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66925"/>
  <mc:AlternateContent xmlns:mc="http://schemas.openxmlformats.org/markup-compatibility/2006">
    <mc:Choice Requires="x15">
      <x15ac:absPath xmlns:x15ac="http://schemas.microsoft.com/office/spreadsheetml/2010/11/ac" url="\\cell\SEMOP_Projetos_Estudos\SAÚDE\CAPS_INFANTIL_PMD_CIVIL 1\Documentos Técnicos\Orçamentos\"/>
    </mc:Choice>
  </mc:AlternateContent>
  <xr:revisionPtr revIDLastSave="0" documentId="14_{7A4FEFFE-D79A-4CF8-97AE-CF82BDF6342A}" xr6:coauthVersionLast="47" xr6:coauthVersionMax="47" xr10:uidLastSave="{00000000-0000-0000-0000-000000000000}"/>
  <bookViews>
    <workbookView xWindow="-28920" yWindow="-165" windowWidth="29040" windowHeight="15720" activeTab="1" xr2:uid="{5251F6C7-BD86-4CBA-91E6-F088D830BE51}"/>
  </bookViews>
  <sheets>
    <sheet name="COTAÇÕES" sheetId="3" r:id="rId1"/>
    <sheet name="COMPOSIÇÕES" sheetId="6" r:id="rId2"/>
    <sheet name="COTAÇÕES - POLICLINICA (2)" sheetId="5" state="hidden" r:id="rId3"/>
    <sheet name="COTAÇÕES - POLICLINICA (3)" sheetId="4" state="hidden" r:id="rId4"/>
  </sheets>
  <externalReferences>
    <externalReference r:id="rId5"/>
  </externalReferences>
  <definedNames>
    <definedName name="_xlnm._FilterDatabase" localSheetId="1" hidden="1">COMPOSIÇÕES!$A$8:$P$1893</definedName>
    <definedName name="AGESULOD">'[1]AGESUL ONER DESON'!$A$8:$K$1768</definedName>
    <definedName name="_xlnm.Print_Area" localSheetId="1">COMPOSIÇÕES!$A$1:$M$1898</definedName>
    <definedName name="_xlnm.Print_Area" localSheetId="0">COTAÇÕES!$A$1:$L$373</definedName>
    <definedName name="_xlnm.Print_Area" localSheetId="3">'COTAÇÕES - POLICLINICA (3)'!$A$1:$L$26</definedName>
    <definedName name="COMPOD" localSheetId="1">COMPOSIÇÕES!$A$9:$M$2235</definedName>
    <definedName name="COMPOD1">COMPOSIÇÕES!$F$9:$M$2232</definedName>
    <definedName name="COTACAO">[1]COTACAO!$B$1:$G$256</definedName>
    <definedName name="INSAGESUL">'[1]AGESUL INS ONER DESON'!$A$6:$H$1425</definedName>
    <definedName name="INSINOD">'[1]SINAPI INSUMO ONER DESO SEM ENC'!$B$11:$I$4882</definedName>
    <definedName name="SICRO">[1]SICRO!$B$2:$F$98</definedName>
    <definedName name="SINCOMOD">'[1]SINAPI COMP ONER E DESONER'!$B$11:$I$9733</definedName>
    <definedName name="_xlnm.Print_Titles" localSheetId="1">COMPOSIÇÕES!$1:$12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898" i="6" l="1"/>
  <c r="L1898" i="6" s="1"/>
  <c r="M1898" i="6" s="1"/>
  <c r="O1898" i="6"/>
  <c r="J1898" i="6" s="1"/>
  <c r="K1898" i="6" s="1"/>
  <c r="P1897" i="6"/>
  <c r="O1897" i="6"/>
  <c r="J1897" i="6" s="1"/>
  <c r="K1897" i="6" s="1"/>
  <c r="L1897" i="6"/>
  <c r="M1897" i="6" s="1"/>
  <c r="L1896" i="6"/>
  <c r="M1896" i="6" s="1"/>
  <c r="K1896" i="6"/>
  <c r="J1896" i="6"/>
  <c r="L1895" i="6"/>
  <c r="M1895" i="6" s="1"/>
  <c r="J1895" i="6"/>
  <c r="K1895" i="6" s="1"/>
  <c r="P1893" i="6"/>
  <c r="L1893" i="6" s="1"/>
  <c r="M1893" i="6" s="1"/>
  <c r="O1893" i="6"/>
  <c r="J1893" i="6" s="1"/>
  <c r="K1893" i="6" s="1"/>
  <c r="P1892" i="6"/>
  <c r="O1892" i="6"/>
  <c r="L1892" i="6"/>
  <c r="M1892" i="6" s="1"/>
  <c r="J1892" i="6"/>
  <c r="K1892" i="6" s="1"/>
  <c r="P1891" i="6"/>
  <c r="L1891" i="6" s="1"/>
  <c r="M1891" i="6" s="1"/>
  <c r="O1891" i="6"/>
  <c r="J1891" i="6" s="1"/>
  <c r="K1891" i="6" s="1"/>
  <c r="K1890" i="6" s="1"/>
  <c r="P1890" i="6"/>
  <c r="O1890" i="6"/>
  <c r="P1889" i="6"/>
  <c r="O1889" i="6"/>
  <c r="J1889" i="6" s="1"/>
  <c r="K1889" i="6" s="1"/>
  <c r="M1889" i="6"/>
  <c r="M1887" i="6" s="1"/>
  <c r="L1889" i="6"/>
  <c r="P1888" i="6"/>
  <c r="L1888" i="6" s="1"/>
  <c r="M1888" i="6" s="1"/>
  <c r="O1888" i="6"/>
  <c r="J1888" i="6" s="1"/>
  <c r="K1888" i="6" s="1"/>
  <c r="P1887" i="6"/>
  <c r="O1887" i="6"/>
  <c r="P1886" i="6"/>
  <c r="L1886" i="6" s="1"/>
  <c r="M1886" i="6" s="1"/>
  <c r="O1886" i="6"/>
  <c r="J1886" i="6" s="1"/>
  <c r="K1886" i="6" s="1"/>
  <c r="P1885" i="6"/>
  <c r="O1885" i="6"/>
  <c r="J1885" i="6" s="1"/>
  <c r="L1885" i="6"/>
  <c r="M1885" i="6" s="1"/>
  <c r="M1884" i="6" s="1"/>
  <c r="K1885" i="6"/>
  <c r="K1884" i="6" s="1"/>
  <c r="P1884" i="6"/>
  <c r="O1884" i="6"/>
  <c r="P1883" i="6"/>
  <c r="O1883" i="6"/>
  <c r="L1883" i="6"/>
  <c r="M1883" i="6" s="1"/>
  <c r="J1883" i="6"/>
  <c r="K1883" i="6" s="1"/>
  <c r="P1882" i="6"/>
  <c r="L1882" i="6" s="1"/>
  <c r="M1882" i="6" s="1"/>
  <c r="O1882" i="6"/>
  <c r="J1882" i="6" s="1"/>
  <c r="K1882" i="6" s="1"/>
  <c r="P1881" i="6"/>
  <c r="O1881" i="6"/>
  <c r="L1881" i="6"/>
  <c r="M1881" i="6" s="1"/>
  <c r="J1881" i="6"/>
  <c r="K1881" i="6" s="1"/>
  <c r="P1880" i="6"/>
  <c r="L1880" i="6" s="1"/>
  <c r="M1880" i="6" s="1"/>
  <c r="O1880" i="6"/>
  <c r="J1880" i="6" s="1"/>
  <c r="K1880" i="6" s="1"/>
  <c r="P1879" i="6"/>
  <c r="O1879" i="6"/>
  <c r="P1878" i="6"/>
  <c r="O1878" i="6"/>
  <c r="J1878" i="6" s="1"/>
  <c r="K1878" i="6" s="1"/>
  <c r="M1878" i="6"/>
  <c r="L1878" i="6"/>
  <c r="P1877" i="6"/>
  <c r="L1877" i="6" s="1"/>
  <c r="M1877" i="6" s="1"/>
  <c r="O1877" i="6"/>
  <c r="J1877" i="6" s="1"/>
  <c r="K1877" i="6" s="1"/>
  <c r="P1875" i="6"/>
  <c r="L1875" i="6" s="1"/>
  <c r="M1875" i="6" s="1"/>
  <c r="O1875" i="6"/>
  <c r="J1875" i="6" s="1"/>
  <c r="K1875" i="6" s="1"/>
  <c r="P1871" i="6"/>
  <c r="O1871" i="6"/>
  <c r="P1870" i="6"/>
  <c r="O1870" i="6"/>
  <c r="L1870" i="6"/>
  <c r="M1870" i="6" s="1"/>
  <c r="K1870" i="6"/>
  <c r="J1870" i="6"/>
  <c r="P1868" i="6"/>
  <c r="O1868" i="6"/>
  <c r="J1868" i="6" s="1"/>
  <c r="K1868" i="6" s="1"/>
  <c r="L1868" i="6"/>
  <c r="M1868" i="6" s="1"/>
  <c r="P1865" i="6"/>
  <c r="O1865" i="6"/>
  <c r="P1864" i="6"/>
  <c r="O1864" i="6"/>
  <c r="L1864" i="6"/>
  <c r="M1864" i="6" s="1"/>
  <c r="J1864" i="6"/>
  <c r="K1864" i="6" s="1"/>
  <c r="K1862" i="6" s="1"/>
  <c r="O1874" i="6" s="1"/>
  <c r="J1874" i="6" s="1"/>
  <c r="K1874" i="6" s="1"/>
  <c r="P1863" i="6"/>
  <c r="L1863" i="6" s="1"/>
  <c r="M1863" i="6" s="1"/>
  <c r="M1862" i="6" s="1"/>
  <c r="P1874" i="6" s="1"/>
  <c r="L1874" i="6" s="1"/>
  <c r="M1874" i="6" s="1"/>
  <c r="O1863" i="6"/>
  <c r="K1863" i="6"/>
  <c r="J1863" i="6"/>
  <c r="P1862" i="6"/>
  <c r="O1862" i="6"/>
  <c r="P1861" i="6"/>
  <c r="O1861" i="6"/>
  <c r="J1861" i="6" s="1"/>
  <c r="K1861" i="6" s="1"/>
  <c r="M1861" i="6"/>
  <c r="L1861" i="6"/>
  <c r="P1860" i="6"/>
  <c r="L1860" i="6" s="1"/>
  <c r="M1860" i="6" s="1"/>
  <c r="O1860" i="6"/>
  <c r="J1860" i="6" s="1"/>
  <c r="K1860" i="6" s="1"/>
  <c r="P1859" i="6"/>
  <c r="L1859" i="6" s="1"/>
  <c r="O1859" i="6"/>
  <c r="J1859" i="6" s="1"/>
  <c r="K1859" i="6" s="1"/>
  <c r="K1858" i="6" s="1"/>
  <c r="M1859" i="6"/>
  <c r="M1858" i="6" s="1"/>
  <c r="P1858" i="6"/>
  <c r="O1858" i="6"/>
  <c r="P1857" i="6"/>
  <c r="O1857" i="6"/>
  <c r="J1857" i="6" s="1"/>
  <c r="L1857" i="6"/>
  <c r="M1857" i="6" s="1"/>
  <c r="M1856" i="6" s="1"/>
  <c r="K1857" i="6"/>
  <c r="K1856" i="6" s="1"/>
  <c r="P1856" i="6"/>
  <c r="O1856" i="6"/>
  <c r="P1855" i="6"/>
  <c r="O1855" i="6"/>
  <c r="L1855" i="6"/>
  <c r="M1855" i="6" s="1"/>
  <c r="J1855" i="6"/>
  <c r="K1855" i="6" s="1"/>
  <c r="P1854" i="6"/>
  <c r="L1854" i="6" s="1"/>
  <c r="M1854" i="6" s="1"/>
  <c r="O1854" i="6"/>
  <c r="J1854" i="6"/>
  <c r="K1854" i="6" s="1"/>
  <c r="P1853" i="6"/>
  <c r="O1853" i="6"/>
  <c r="L1853" i="6"/>
  <c r="M1853" i="6" s="1"/>
  <c r="J1853" i="6"/>
  <c r="K1853" i="6" s="1"/>
  <c r="K1852" i="6" s="1"/>
  <c r="P1852" i="6"/>
  <c r="O1852" i="6"/>
  <c r="P1851" i="6"/>
  <c r="L1851" i="6" s="1"/>
  <c r="M1851" i="6" s="1"/>
  <c r="O1851" i="6"/>
  <c r="J1851" i="6" s="1"/>
  <c r="K1851" i="6" s="1"/>
  <c r="P1850" i="6"/>
  <c r="O1850" i="6"/>
  <c r="J1850" i="6" s="1"/>
  <c r="K1850" i="6" s="1"/>
  <c r="M1850" i="6"/>
  <c r="L1850" i="6"/>
  <c r="P1849" i="6"/>
  <c r="L1849" i="6" s="1"/>
  <c r="M1849" i="6" s="1"/>
  <c r="O1849" i="6"/>
  <c r="J1849" i="6" s="1"/>
  <c r="K1849" i="6" s="1"/>
  <c r="P1848" i="6"/>
  <c r="L1848" i="6" s="1"/>
  <c r="M1848" i="6" s="1"/>
  <c r="M1847" i="6" s="1"/>
  <c r="O1848" i="6"/>
  <c r="J1848" i="6" s="1"/>
  <c r="K1848" i="6" s="1"/>
  <c r="P1847" i="6"/>
  <c r="O1847" i="6"/>
  <c r="P1846" i="6"/>
  <c r="O1846" i="6"/>
  <c r="J1846" i="6" s="1"/>
  <c r="K1846" i="6" s="1"/>
  <c r="L1846" i="6"/>
  <c r="M1846" i="6" s="1"/>
  <c r="P1845" i="6"/>
  <c r="O1845" i="6"/>
  <c r="L1845" i="6"/>
  <c r="M1845" i="6" s="1"/>
  <c r="K1845" i="6"/>
  <c r="J1845" i="6"/>
  <c r="P1844" i="6"/>
  <c r="O1844" i="6"/>
  <c r="J1844" i="6" s="1"/>
  <c r="L1844" i="6"/>
  <c r="M1844" i="6" s="1"/>
  <c r="K1844" i="6"/>
  <c r="P1843" i="6"/>
  <c r="O1843" i="6"/>
  <c r="J1843" i="6" s="1"/>
  <c r="K1843" i="6" s="1"/>
  <c r="L1843" i="6"/>
  <c r="M1843" i="6" s="1"/>
  <c r="P1842" i="6"/>
  <c r="O1842" i="6"/>
  <c r="P1841" i="6"/>
  <c r="L1841" i="6" s="1"/>
  <c r="M1841" i="6" s="1"/>
  <c r="M1840" i="6" s="1"/>
  <c r="O1841" i="6"/>
  <c r="J1841" i="6"/>
  <c r="K1841" i="6" s="1"/>
  <c r="K1840" i="6" s="1"/>
  <c r="P1840" i="6"/>
  <c r="O1840" i="6"/>
  <c r="P1839" i="6"/>
  <c r="O1839" i="6"/>
  <c r="J1839" i="6" s="1"/>
  <c r="K1839" i="6" s="1"/>
  <c r="K1838" i="6" s="1"/>
  <c r="M1839" i="6"/>
  <c r="M1838" i="6" s="1"/>
  <c r="L1839" i="6"/>
  <c r="P1838" i="6"/>
  <c r="O1838" i="6"/>
  <c r="P1837" i="6"/>
  <c r="O1837" i="6"/>
  <c r="J1837" i="6" s="1"/>
  <c r="K1837" i="6" s="1"/>
  <c r="L1837" i="6"/>
  <c r="M1837" i="6" s="1"/>
  <c r="P1836" i="6"/>
  <c r="O1836" i="6"/>
  <c r="J1836" i="6" s="1"/>
  <c r="K1836" i="6" s="1"/>
  <c r="L1836" i="6"/>
  <c r="M1836" i="6" s="1"/>
  <c r="P1835" i="6"/>
  <c r="O1835" i="6"/>
  <c r="J1835" i="6" s="1"/>
  <c r="K1835" i="6" s="1"/>
  <c r="L1835" i="6"/>
  <c r="M1835" i="6" s="1"/>
  <c r="P1834" i="6"/>
  <c r="O1834" i="6"/>
  <c r="J1834" i="6" s="1"/>
  <c r="K1834" i="6" s="1"/>
  <c r="L1834" i="6"/>
  <c r="M1834" i="6" s="1"/>
  <c r="P1833" i="6"/>
  <c r="O1833" i="6"/>
  <c r="J1833" i="6" s="1"/>
  <c r="L1833" i="6"/>
  <c r="M1833" i="6" s="1"/>
  <c r="K1833" i="6"/>
  <c r="P1832" i="6"/>
  <c r="O1832" i="6"/>
  <c r="J1832" i="6" s="1"/>
  <c r="K1832" i="6" s="1"/>
  <c r="L1832" i="6"/>
  <c r="M1832" i="6" s="1"/>
  <c r="P1831" i="6"/>
  <c r="O1831" i="6"/>
  <c r="J1831" i="6" s="1"/>
  <c r="K1831" i="6" s="1"/>
  <c r="L1831" i="6"/>
  <c r="M1831" i="6" s="1"/>
  <c r="P1830" i="6"/>
  <c r="O1830" i="6"/>
  <c r="J1830" i="6" s="1"/>
  <c r="K1830" i="6" s="1"/>
  <c r="L1830" i="6"/>
  <c r="M1830" i="6" s="1"/>
  <c r="P1829" i="6"/>
  <c r="O1829" i="6"/>
  <c r="J1829" i="6" s="1"/>
  <c r="L1829" i="6"/>
  <c r="M1829" i="6" s="1"/>
  <c r="K1829" i="6"/>
  <c r="P1828" i="6"/>
  <c r="O1828" i="6"/>
  <c r="J1828" i="6" s="1"/>
  <c r="K1828" i="6" s="1"/>
  <c r="L1828" i="6"/>
  <c r="M1828" i="6" s="1"/>
  <c r="P1827" i="6"/>
  <c r="O1827" i="6"/>
  <c r="P1826" i="6"/>
  <c r="L1826" i="6" s="1"/>
  <c r="M1826" i="6" s="1"/>
  <c r="O1826" i="6"/>
  <c r="J1826" i="6"/>
  <c r="K1826" i="6" s="1"/>
  <c r="P1825" i="6"/>
  <c r="O1825" i="6"/>
  <c r="L1825" i="6"/>
  <c r="M1825" i="6" s="1"/>
  <c r="J1825" i="6"/>
  <c r="K1825" i="6" s="1"/>
  <c r="K1824" i="6" s="1"/>
  <c r="P1824" i="6"/>
  <c r="O1824" i="6"/>
  <c r="P1823" i="6"/>
  <c r="L1823" i="6" s="1"/>
  <c r="M1823" i="6" s="1"/>
  <c r="O1823" i="6"/>
  <c r="J1823" i="6"/>
  <c r="K1823" i="6" s="1"/>
  <c r="P1822" i="6"/>
  <c r="O1822" i="6"/>
  <c r="J1822" i="6" s="1"/>
  <c r="K1822" i="6" s="1"/>
  <c r="M1822" i="6"/>
  <c r="L1822" i="6"/>
  <c r="P1821" i="6"/>
  <c r="L1821" i="6" s="1"/>
  <c r="M1821" i="6" s="1"/>
  <c r="O1821" i="6"/>
  <c r="J1821" i="6"/>
  <c r="K1821" i="6" s="1"/>
  <c r="P1820" i="6"/>
  <c r="O1820" i="6"/>
  <c r="J1820" i="6" s="1"/>
  <c r="K1820" i="6" s="1"/>
  <c r="M1820" i="6"/>
  <c r="L1820" i="6"/>
  <c r="P1819" i="6"/>
  <c r="L1819" i="6" s="1"/>
  <c r="M1819" i="6" s="1"/>
  <c r="O1819" i="6"/>
  <c r="J1819" i="6" s="1"/>
  <c r="K1819" i="6" s="1"/>
  <c r="P1818" i="6"/>
  <c r="O1818" i="6"/>
  <c r="P1817" i="6"/>
  <c r="O1817" i="6"/>
  <c r="J1817" i="6" s="1"/>
  <c r="K1817" i="6" s="1"/>
  <c r="M1817" i="6"/>
  <c r="L1817" i="6"/>
  <c r="P1816" i="6"/>
  <c r="O1816" i="6"/>
  <c r="J1816" i="6" s="1"/>
  <c r="L1816" i="6"/>
  <c r="M1816" i="6" s="1"/>
  <c r="K1816" i="6"/>
  <c r="P1815" i="6"/>
  <c r="O1815" i="6"/>
  <c r="J1815" i="6" s="1"/>
  <c r="K1815" i="6" s="1"/>
  <c r="M1815" i="6"/>
  <c r="L1815" i="6"/>
  <c r="P1814" i="6"/>
  <c r="L1814" i="6" s="1"/>
  <c r="M1814" i="6" s="1"/>
  <c r="O1814" i="6"/>
  <c r="J1814" i="6" s="1"/>
  <c r="K1814" i="6" s="1"/>
  <c r="P1813" i="6"/>
  <c r="O1813" i="6"/>
  <c r="J1813" i="6" s="1"/>
  <c r="K1813" i="6" s="1"/>
  <c r="M1813" i="6"/>
  <c r="L1813" i="6"/>
  <c r="P1812" i="6"/>
  <c r="L1812" i="6" s="1"/>
  <c r="M1812" i="6" s="1"/>
  <c r="O1812" i="6"/>
  <c r="J1812" i="6" s="1"/>
  <c r="K1812" i="6"/>
  <c r="P1811" i="6"/>
  <c r="O1811" i="6"/>
  <c r="J1811" i="6" s="1"/>
  <c r="K1811" i="6" s="1"/>
  <c r="M1811" i="6"/>
  <c r="L1811" i="6"/>
  <c r="P1810" i="6"/>
  <c r="L1810" i="6" s="1"/>
  <c r="M1810" i="6" s="1"/>
  <c r="O1810" i="6"/>
  <c r="J1810" i="6" s="1"/>
  <c r="K1810" i="6"/>
  <c r="P1809" i="6"/>
  <c r="O1809" i="6"/>
  <c r="J1809" i="6" s="1"/>
  <c r="K1809" i="6" s="1"/>
  <c r="M1809" i="6"/>
  <c r="L1809" i="6"/>
  <c r="P1808" i="6"/>
  <c r="L1808" i="6" s="1"/>
  <c r="M1808" i="6" s="1"/>
  <c r="O1808" i="6"/>
  <c r="J1808" i="6" s="1"/>
  <c r="K1808" i="6" s="1"/>
  <c r="P1807" i="6"/>
  <c r="O1807" i="6"/>
  <c r="J1807" i="6" s="1"/>
  <c r="K1807" i="6" s="1"/>
  <c r="M1807" i="6"/>
  <c r="L1807" i="6"/>
  <c r="P1806" i="6"/>
  <c r="L1806" i="6" s="1"/>
  <c r="M1806" i="6" s="1"/>
  <c r="O1806" i="6"/>
  <c r="J1806" i="6" s="1"/>
  <c r="K1806" i="6" s="1"/>
  <c r="P1805" i="6"/>
  <c r="O1805" i="6"/>
  <c r="J1805" i="6" s="1"/>
  <c r="K1805" i="6" s="1"/>
  <c r="M1805" i="6"/>
  <c r="L1805" i="6"/>
  <c r="P1804" i="6"/>
  <c r="L1804" i="6" s="1"/>
  <c r="M1804" i="6" s="1"/>
  <c r="O1804" i="6"/>
  <c r="J1804" i="6" s="1"/>
  <c r="K1804" i="6"/>
  <c r="P1803" i="6"/>
  <c r="O1803" i="6"/>
  <c r="J1803" i="6" s="1"/>
  <c r="K1803" i="6" s="1"/>
  <c r="M1803" i="6"/>
  <c r="L1803" i="6"/>
  <c r="P1802" i="6"/>
  <c r="L1802" i="6" s="1"/>
  <c r="M1802" i="6" s="1"/>
  <c r="O1802" i="6"/>
  <c r="J1802" i="6" s="1"/>
  <c r="K1802" i="6" s="1"/>
  <c r="P1801" i="6"/>
  <c r="O1801" i="6"/>
  <c r="J1801" i="6" s="1"/>
  <c r="K1801" i="6" s="1"/>
  <c r="M1801" i="6"/>
  <c r="L1801" i="6"/>
  <c r="P1800" i="6"/>
  <c r="L1800" i="6" s="1"/>
  <c r="M1800" i="6" s="1"/>
  <c r="O1800" i="6"/>
  <c r="J1800" i="6" s="1"/>
  <c r="K1800" i="6" s="1"/>
  <c r="P1799" i="6"/>
  <c r="O1799" i="6"/>
  <c r="J1799" i="6" s="1"/>
  <c r="K1799" i="6" s="1"/>
  <c r="M1799" i="6"/>
  <c r="L1799" i="6"/>
  <c r="P1798" i="6"/>
  <c r="L1798" i="6" s="1"/>
  <c r="M1798" i="6" s="1"/>
  <c r="O1798" i="6"/>
  <c r="J1798" i="6" s="1"/>
  <c r="K1798" i="6" s="1"/>
  <c r="P1797" i="6"/>
  <c r="O1797" i="6"/>
  <c r="J1797" i="6" s="1"/>
  <c r="K1797" i="6" s="1"/>
  <c r="M1797" i="6"/>
  <c r="L1797" i="6"/>
  <c r="P1796" i="6"/>
  <c r="L1796" i="6" s="1"/>
  <c r="M1796" i="6" s="1"/>
  <c r="O1796" i="6"/>
  <c r="J1796" i="6" s="1"/>
  <c r="K1796" i="6" s="1"/>
  <c r="P1795" i="6"/>
  <c r="O1795" i="6"/>
  <c r="J1795" i="6" s="1"/>
  <c r="K1795" i="6" s="1"/>
  <c r="M1795" i="6"/>
  <c r="L1795" i="6"/>
  <c r="P1794" i="6"/>
  <c r="L1794" i="6" s="1"/>
  <c r="M1794" i="6" s="1"/>
  <c r="O1794" i="6"/>
  <c r="J1794" i="6" s="1"/>
  <c r="K1794" i="6" s="1"/>
  <c r="P1793" i="6"/>
  <c r="L1793" i="6" s="1"/>
  <c r="M1793" i="6" s="1"/>
  <c r="O1793" i="6"/>
  <c r="J1793" i="6" s="1"/>
  <c r="K1793" i="6" s="1"/>
  <c r="P1792" i="6"/>
  <c r="O1792" i="6"/>
  <c r="J1792" i="6" s="1"/>
  <c r="L1792" i="6"/>
  <c r="M1792" i="6" s="1"/>
  <c r="K1792" i="6"/>
  <c r="P1791" i="6"/>
  <c r="L1791" i="6" s="1"/>
  <c r="M1791" i="6" s="1"/>
  <c r="O1791" i="6"/>
  <c r="J1791" i="6" s="1"/>
  <c r="K1791" i="6" s="1"/>
  <c r="K1790" i="6" s="1"/>
  <c r="P1790" i="6"/>
  <c r="O1790" i="6"/>
  <c r="P1789" i="6"/>
  <c r="L1789" i="6" s="1"/>
  <c r="M1789" i="6" s="1"/>
  <c r="O1789" i="6"/>
  <c r="K1789" i="6"/>
  <c r="J1789" i="6"/>
  <c r="P1788" i="6"/>
  <c r="O1788" i="6"/>
  <c r="L1788" i="6"/>
  <c r="M1788" i="6" s="1"/>
  <c r="J1788" i="6"/>
  <c r="K1788" i="6" s="1"/>
  <c r="P1787" i="6"/>
  <c r="O1787" i="6"/>
  <c r="J1787" i="6" s="1"/>
  <c r="K1787" i="6" s="1"/>
  <c r="M1787" i="6"/>
  <c r="L1787" i="6"/>
  <c r="P1786" i="6"/>
  <c r="O1786" i="6"/>
  <c r="M1786" i="6"/>
  <c r="L1786" i="6"/>
  <c r="J1786" i="6"/>
  <c r="K1786" i="6" s="1"/>
  <c r="P1785" i="6"/>
  <c r="L1785" i="6" s="1"/>
  <c r="O1785" i="6"/>
  <c r="J1785" i="6" s="1"/>
  <c r="K1785" i="6" s="1"/>
  <c r="M1785" i="6"/>
  <c r="P1784" i="6"/>
  <c r="O1784" i="6"/>
  <c r="M1784" i="6"/>
  <c r="L1784" i="6"/>
  <c r="J1784" i="6"/>
  <c r="K1784" i="6" s="1"/>
  <c r="P1783" i="6"/>
  <c r="O1783" i="6"/>
  <c r="J1783" i="6" s="1"/>
  <c r="K1783" i="6" s="1"/>
  <c r="L1783" i="6"/>
  <c r="M1783" i="6" s="1"/>
  <c r="P1780" i="6"/>
  <c r="L1780" i="6" s="1"/>
  <c r="M1780" i="6" s="1"/>
  <c r="O1780" i="6"/>
  <c r="J1780" i="6" s="1"/>
  <c r="K1780" i="6" s="1"/>
  <c r="P1779" i="6"/>
  <c r="L1779" i="6" s="1"/>
  <c r="M1779" i="6" s="1"/>
  <c r="O1779" i="6"/>
  <c r="J1779" i="6" s="1"/>
  <c r="K1779" i="6" s="1"/>
  <c r="P1778" i="6"/>
  <c r="O1778" i="6"/>
  <c r="N1778" i="6"/>
  <c r="L1778" i="6"/>
  <c r="M1778" i="6" s="1"/>
  <c r="K1778" i="6"/>
  <c r="J1778" i="6"/>
  <c r="P1777" i="6"/>
  <c r="L1777" i="6" s="1"/>
  <c r="M1777" i="6" s="1"/>
  <c r="O1777" i="6"/>
  <c r="J1777" i="6"/>
  <c r="K1777" i="6" s="1"/>
  <c r="P1776" i="6"/>
  <c r="O1776" i="6"/>
  <c r="L1776" i="6"/>
  <c r="M1776" i="6" s="1"/>
  <c r="M1775" i="6" s="1"/>
  <c r="K1776" i="6"/>
  <c r="J1776" i="6"/>
  <c r="P1773" i="6"/>
  <c r="O1773" i="6"/>
  <c r="L1773" i="6"/>
  <c r="M1773" i="6" s="1"/>
  <c r="K1773" i="6"/>
  <c r="J1773" i="6"/>
  <c r="P1772" i="6"/>
  <c r="O1772" i="6"/>
  <c r="J1772" i="6" s="1"/>
  <c r="L1772" i="6"/>
  <c r="M1772" i="6" s="1"/>
  <c r="K1772" i="6"/>
  <c r="P1771" i="6"/>
  <c r="O1771" i="6"/>
  <c r="N1771" i="6"/>
  <c r="M1771" i="6"/>
  <c r="L1771" i="6"/>
  <c r="J1771" i="6"/>
  <c r="K1771" i="6" s="1"/>
  <c r="P1770" i="6"/>
  <c r="L1770" i="6" s="1"/>
  <c r="M1770" i="6" s="1"/>
  <c r="O1770" i="6"/>
  <c r="J1770" i="6"/>
  <c r="K1770" i="6" s="1"/>
  <c r="P1769" i="6"/>
  <c r="O1769" i="6"/>
  <c r="L1769" i="6"/>
  <c r="M1769" i="6" s="1"/>
  <c r="M1768" i="6" s="1"/>
  <c r="P1725" i="6" s="1"/>
  <c r="L1725" i="6" s="1"/>
  <c r="M1725" i="6" s="1"/>
  <c r="J1769" i="6"/>
  <c r="K1769" i="6" s="1"/>
  <c r="K1768" i="6" s="1"/>
  <c r="O1725" i="6" s="1"/>
  <c r="P1767" i="6"/>
  <c r="L1767" i="6" s="1"/>
  <c r="M1767" i="6" s="1"/>
  <c r="O1767" i="6"/>
  <c r="J1767" i="6" s="1"/>
  <c r="K1767" i="6" s="1"/>
  <c r="P1766" i="6"/>
  <c r="O1766" i="6"/>
  <c r="L1766" i="6"/>
  <c r="M1766" i="6" s="1"/>
  <c r="J1766" i="6"/>
  <c r="K1766" i="6" s="1"/>
  <c r="P1765" i="6"/>
  <c r="L1765" i="6" s="1"/>
  <c r="M1765" i="6" s="1"/>
  <c r="O1765" i="6"/>
  <c r="J1765" i="6" s="1"/>
  <c r="K1765" i="6" s="1"/>
  <c r="P1764" i="6"/>
  <c r="O1764" i="6"/>
  <c r="J1764" i="6" s="1"/>
  <c r="K1764" i="6" s="1"/>
  <c r="L1764" i="6"/>
  <c r="M1764" i="6" s="1"/>
  <c r="P1763" i="6"/>
  <c r="L1763" i="6" s="1"/>
  <c r="M1763" i="6" s="1"/>
  <c r="O1763" i="6"/>
  <c r="J1763" i="6" s="1"/>
  <c r="K1763" i="6" s="1"/>
  <c r="P1762" i="6"/>
  <c r="L1762" i="6" s="1"/>
  <c r="M1762" i="6" s="1"/>
  <c r="O1762" i="6"/>
  <c r="J1762" i="6" s="1"/>
  <c r="K1762" i="6" s="1"/>
  <c r="P1761" i="6"/>
  <c r="L1761" i="6" s="1"/>
  <c r="M1761" i="6" s="1"/>
  <c r="O1761" i="6"/>
  <c r="J1761" i="6" s="1"/>
  <c r="K1761" i="6" s="1"/>
  <c r="P1760" i="6"/>
  <c r="O1760" i="6"/>
  <c r="J1760" i="6" s="1"/>
  <c r="K1760" i="6" s="1"/>
  <c r="L1760" i="6"/>
  <c r="M1760" i="6" s="1"/>
  <c r="P1759" i="6"/>
  <c r="L1759" i="6" s="1"/>
  <c r="M1759" i="6" s="1"/>
  <c r="O1759" i="6"/>
  <c r="J1759" i="6" s="1"/>
  <c r="K1759" i="6" s="1"/>
  <c r="P1758" i="6"/>
  <c r="O1758" i="6"/>
  <c r="J1758" i="6" s="1"/>
  <c r="K1758" i="6" s="1"/>
  <c r="L1758" i="6"/>
  <c r="M1758" i="6" s="1"/>
  <c r="P1757" i="6"/>
  <c r="L1757" i="6" s="1"/>
  <c r="M1757" i="6" s="1"/>
  <c r="O1757" i="6"/>
  <c r="J1757" i="6" s="1"/>
  <c r="K1757" i="6" s="1"/>
  <c r="P1756" i="6"/>
  <c r="L1756" i="6" s="1"/>
  <c r="M1756" i="6" s="1"/>
  <c r="O1756" i="6"/>
  <c r="J1756" i="6" s="1"/>
  <c r="K1756" i="6" s="1"/>
  <c r="P1755" i="6"/>
  <c r="L1755" i="6" s="1"/>
  <c r="M1755" i="6" s="1"/>
  <c r="O1755" i="6"/>
  <c r="J1755" i="6" s="1"/>
  <c r="K1755" i="6" s="1"/>
  <c r="P1754" i="6"/>
  <c r="O1754" i="6"/>
  <c r="J1754" i="6" s="1"/>
  <c r="K1754" i="6" s="1"/>
  <c r="L1754" i="6"/>
  <c r="M1754" i="6" s="1"/>
  <c r="P1753" i="6"/>
  <c r="L1753" i="6" s="1"/>
  <c r="M1753" i="6" s="1"/>
  <c r="O1753" i="6"/>
  <c r="J1753" i="6" s="1"/>
  <c r="K1753" i="6" s="1"/>
  <c r="P1752" i="6"/>
  <c r="O1752" i="6"/>
  <c r="J1752" i="6" s="1"/>
  <c r="K1752" i="6" s="1"/>
  <c r="L1752" i="6"/>
  <c r="M1752" i="6" s="1"/>
  <c r="P1751" i="6"/>
  <c r="L1751" i="6" s="1"/>
  <c r="M1751" i="6" s="1"/>
  <c r="O1751" i="6"/>
  <c r="J1751" i="6" s="1"/>
  <c r="K1751" i="6" s="1"/>
  <c r="P1750" i="6"/>
  <c r="O1750" i="6"/>
  <c r="J1750" i="6" s="1"/>
  <c r="K1750" i="6" s="1"/>
  <c r="L1750" i="6"/>
  <c r="M1750" i="6" s="1"/>
  <c r="P1749" i="6"/>
  <c r="L1749" i="6" s="1"/>
  <c r="M1749" i="6" s="1"/>
  <c r="O1749" i="6"/>
  <c r="J1749" i="6" s="1"/>
  <c r="K1749" i="6" s="1"/>
  <c r="P1748" i="6"/>
  <c r="O1748" i="6"/>
  <c r="L1748" i="6"/>
  <c r="M1748" i="6" s="1"/>
  <c r="J1748" i="6"/>
  <c r="K1748" i="6" s="1"/>
  <c r="P1747" i="6"/>
  <c r="L1747" i="6" s="1"/>
  <c r="M1747" i="6" s="1"/>
  <c r="O1747" i="6"/>
  <c r="J1747" i="6" s="1"/>
  <c r="K1747" i="6" s="1"/>
  <c r="P1746" i="6"/>
  <c r="O1746" i="6"/>
  <c r="J1746" i="6" s="1"/>
  <c r="K1746" i="6" s="1"/>
  <c r="L1746" i="6"/>
  <c r="M1746" i="6" s="1"/>
  <c r="P1745" i="6"/>
  <c r="L1745" i="6" s="1"/>
  <c r="M1745" i="6" s="1"/>
  <c r="O1745" i="6"/>
  <c r="J1745" i="6" s="1"/>
  <c r="K1745" i="6" s="1"/>
  <c r="P1744" i="6"/>
  <c r="O1744" i="6"/>
  <c r="J1744" i="6" s="1"/>
  <c r="K1744" i="6" s="1"/>
  <c r="L1744" i="6"/>
  <c r="M1744" i="6" s="1"/>
  <c r="P1743" i="6"/>
  <c r="L1743" i="6" s="1"/>
  <c r="M1743" i="6" s="1"/>
  <c r="O1743" i="6"/>
  <c r="J1743" i="6" s="1"/>
  <c r="K1743" i="6" s="1"/>
  <c r="P1742" i="6"/>
  <c r="O1742" i="6"/>
  <c r="J1742" i="6" s="1"/>
  <c r="K1742" i="6" s="1"/>
  <c r="L1742" i="6"/>
  <c r="M1742" i="6" s="1"/>
  <c r="P1741" i="6"/>
  <c r="L1741" i="6" s="1"/>
  <c r="M1741" i="6" s="1"/>
  <c r="M1739" i="6" s="1"/>
  <c r="O1741" i="6"/>
  <c r="J1741" i="6" s="1"/>
  <c r="K1741" i="6" s="1"/>
  <c r="P1740" i="6"/>
  <c r="O1740" i="6"/>
  <c r="J1740" i="6" s="1"/>
  <c r="K1740" i="6" s="1"/>
  <c r="L1740" i="6"/>
  <c r="M1740" i="6" s="1"/>
  <c r="K1739" i="6"/>
  <c r="P1738" i="6"/>
  <c r="L1738" i="6" s="1"/>
  <c r="M1738" i="6" s="1"/>
  <c r="O1738" i="6"/>
  <c r="J1738" i="6" s="1"/>
  <c r="K1738" i="6" s="1"/>
  <c r="P1737" i="6"/>
  <c r="O1737" i="6"/>
  <c r="J1737" i="6" s="1"/>
  <c r="K1737" i="6" s="1"/>
  <c r="L1737" i="6"/>
  <c r="M1737" i="6" s="1"/>
  <c r="P1736" i="6"/>
  <c r="L1736" i="6" s="1"/>
  <c r="M1736" i="6" s="1"/>
  <c r="O1736" i="6"/>
  <c r="J1736" i="6"/>
  <c r="K1736" i="6" s="1"/>
  <c r="P1735" i="6"/>
  <c r="O1735" i="6"/>
  <c r="J1735" i="6" s="1"/>
  <c r="K1735" i="6" s="1"/>
  <c r="L1735" i="6"/>
  <c r="M1735" i="6" s="1"/>
  <c r="P1734" i="6"/>
  <c r="L1734" i="6" s="1"/>
  <c r="M1734" i="6" s="1"/>
  <c r="O1734" i="6"/>
  <c r="J1734" i="6"/>
  <c r="K1734" i="6" s="1"/>
  <c r="P1733" i="6"/>
  <c r="O1733" i="6"/>
  <c r="P1732" i="6"/>
  <c r="L1732" i="6" s="1"/>
  <c r="M1732" i="6" s="1"/>
  <c r="O1732" i="6"/>
  <c r="J1732" i="6" s="1"/>
  <c r="K1732" i="6"/>
  <c r="P1731" i="6"/>
  <c r="O1731" i="6"/>
  <c r="L1731" i="6"/>
  <c r="M1731" i="6" s="1"/>
  <c r="J1731" i="6"/>
  <c r="K1731" i="6" s="1"/>
  <c r="P1730" i="6"/>
  <c r="L1730" i="6" s="1"/>
  <c r="M1730" i="6" s="1"/>
  <c r="O1730" i="6"/>
  <c r="J1730" i="6" s="1"/>
  <c r="K1730" i="6" s="1"/>
  <c r="P1729" i="6"/>
  <c r="O1729" i="6"/>
  <c r="L1729" i="6"/>
  <c r="M1729" i="6" s="1"/>
  <c r="J1729" i="6"/>
  <c r="K1729" i="6" s="1"/>
  <c r="P1728" i="6"/>
  <c r="O1728" i="6"/>
  <c r="J1728" i="6" s="1"/>
  <c r="K1728" i="6" s="1"/>
  <c r="M1728" i="6"/>
  <c r="L1728" i="6"/>
  <c r="P1727" i="6"/>
  <c r="O1727" i="6"/>
  <c r="M1727" i="6"/>
  <c r="L1727" i="6"/>
  <c r="J1727" i="6"/>
  <c r="K1727" i="6" s="1"/>
  <c r="P1726" i="6"/>
  <c r="L1726" i="6" s="1"/>
  <c r="M1726" i="6" s="1"/>
  <c r="O1726" i="6"/>
  <c r="J1726" i="6" s="1"/>
  <c r="K1726" i="6" s="1"/>
  <c r="J1725" i="6"/>
  <c r="I1725" i="6"/>
  <c r="P1724" i="6"/>
  <c r="O1724" i="6"/>
  <c r="J1724" i="6" s="1"/>
  <c r="M1724" i="6"/>
  <c r="L1724" i="6"/>
  <c r="K1724" i="6"/>
  <c r="P1723" i="6"/>
  <c r="L1723" i="6" s="1"/>
  <c r="M1723" i="6" s="1"/>
  <c r="O1723" i="6"/>
  <c r="J1723" i="6" s="1"/>
  <c r="K1723" i="6" s="1"/>
  <c r="P1722" i="6"/>
  <c r="O1722" i="6"/>
  <c r="P1721" i="6"/>
  <c r="L1721" i="6" s="1"/>
  <c r="O1721" i="6"/>
  <c r="J1721" i="6" s="1"/>
  <c r="K1721" i="6" s="1"/>
  <c r="M1721" i="6"/>
  <c r="P1720" i="6"/>
  <c r="L1720" i="6" s="1"/>
  <c r="O1720" i="6"/>
  <c r="M1720" i="6"/>
  <c r="J1720" i="6"/>
  <c r="K1720" i="6" s="1"/>
  <c r="P1719" i="6"/>
  <c r="L1719" i="6" s="1"/>
  <c r="M1719" i="6" s="1"/>
  <c r="O1719" i="6"/>
  <c r="J1719" i="6"/>
  <c r="K1719" i="6" s="1"/>
  <c r="P1718" i="6"/>
  <c r="O1718" i="6"/>
  <c r="L1718" i="6"/>
  <c r="M1718" i="6" s="1"/>
  <c r="K1718" i="6"/>
  <c r="J1718" i="6"/>
  <c r="P1717" i="6"/>
  <c r="L1717" i="6" s="1"/>
  <c r="O1717" i="6"/>
  <c r="J1717" i="6" s="1"/>
  <c r="K1717" i="6" s="1"/>
  <c r="M1717" i="6"/>
  <c r="P1716" i="6"/>
  <c r="O1716" i="6"/>
  <c r="M1716" i="6"/>
  <c r="L1716" i="6"/>
  <c r="K1716" i="6"/>
  <c r="J1716" i="6"/>
  <c r="P1715" i="6"/>
  <c r="L1715" i="6" s="1"/>
  <c r="M1715" i="6" s="1"/>
  <c r="O1715" i="6"/>
  <c r="J1715" i="6"/>
  <c r="K1715" i="6" s="1"/>
  <c r="P1714" i="6"/>
  <c r="O1714" i="6"/>
  <c r="J1714" i="6" s="1"/>
  <c r="K1714" i="6" s="1"/>
  <c r="L1714" i="6"/>
  <c r="M1714" i="6" s="1"/>
  <c r="P1713" i="6"/>
  <c r="L1713" i="6" s="1"/>
  <c r="M1713" i="6" s="1"/>
  <c r="O1713" i="6"/>
  <c r="J1713" i="6" s="1"/>
  <c r="K1713" i="6" s="1"/>
  <c r="P1712" i="6"/>
  <c r="L1712" i="6" s="1"/>
  <c r="M1712" i="6" s="1"/>
  <c r="O1712" i="6"/>
  <c r="J1712" i="6" s="1"/>
  <c r="K1712" i="6" s="1"/>
  <c r="P1711" i="6"/>
  <c r="L1711" i="6" s="1"/>
  <c r="O1711" i="6"/>
  <c r="M1711" i="6"/>
  <c r="J1711" i="6"/>
  <c r="K1711" i="6" s="1"/>
  <c r="P1710" i="6"/>
  <c r="L1710" i="6" s="1"/>
  <c r="M1710" i="6" s="1"/>
  <c r="O1710" i="6"/>
  <c r="J1710" i="6" s="1"/>
  <c r="K1710" i="6" s="1"/>
  <c r="P1709" i="6"/>
  <c r="L1709" i="6" s="1"/>
  <c r="O1709" i="6"/>
  <c r="J1709" i="6" s="1"/>
  <c r="K1709" i="6" s="1"/>
  <c r="M1709" i="6"/>
  <c r="P1708" i="6"/>
  <c r="L1708" i="6" s="1"/>
  <c r="M1708" i="6" s="1"/>
  <c r="O1708" i="6"/>
  <c r="J1708" i="6"/>
  <c r="K1708" i="6" s="1"/>
  <c r="P1707" i="6"/>
  <c r="L1707" i="6" s="1"/>
  <c r="M1707" i="6" s="1"/>
  <c r="O1707" i="6"/>
  <c r="J1707" i="6"/>
  <c r="K1707" i="6" s="1"/>
  <c r="P1706" i="6"/>
  <c r="O1706" i="6"/>
  <c r="J1706" i="6" s="1"/>
  <c r="L1706" i="6"/>
  <c r="M1706" i="6" s="1"/>
  <c r="K1706" i="6"/>
  <c r="P1705" i="6"/>
  <c r="L1705" i="6" s="1"/>
  <c r="O1705" i="6"/>
  <c r="J1705" i="6" s="1"/>
  <c r="K1705" i="6" s="1"/>
  <c r="M1705" i="6"/>
  <c r="P1704" i="6"/>
  <c r="O1704" i="6"/>
  <c r="J1704" i="6" s="1"/>
  <c r="K1704" i="6" s="1"/>
  <c r="M1704" i="6"/>
  <c r="L1704" i="6"/>
  <c r="P1703" i="6"/>
  <c r="L1703" i="6" s="1"/>
  <c r="M1703" i="6" s="1"/>
  <c r="O1703" i="6"/>
  <c r="J1703" i="6"/>
  <c r="K1703" i="6" s="1"/>
  <c r="P1702" i="6"/>
  <c r="L1702" i="6" s="1"/>
  <c r="M1702" i="6" s="1"/>
  <c r="O1702" i="6"/>
  <c r="K1702" i="6"/>
  <c r="J1702" i="6"/>
  <c r="P1701" i="6"/>
  <c r="L1701" i="6" s="1"/>
  <c r="M1701" i="6" s="1"/>
  <c r="O1701" i="6"/>
  <c r="J1701" i="6" s="1"/>
  <c r="K1701" i="6" s="1"/>
  <c r="P1700" i="6"/>
  <c r="L1700" i="6" s="1"/>
  <c r="O1700" i="6"/>
  <c r="J1700" i="6" s="1"/>
  <c r="K1700" i="6" s="1"/>
  <c r="M1700" i="6"/>
  <c r="P1699" i="6"/>
  <c r="L1699" i="6" s="1"/>
  <c r="M1699" i="6" s="1"/>
  <c r="O1699" i="6"/>
  <c r="J1699" i="6"/>
  <c r="K1699" i="6" s="1"/>
  <c r="P1698" i="6"/>
  <c r="L1698" i="6" s="1"/>
  <c r="M1698" i="6" s="1"/>
  <c r="O1698" i="6"/>
  <c r="J1698" i="6" s="1"/>
  <c r="K1698" i="6" s="1"/>
  <c r="P1697" i="6"/>
  <c r="L1697" i="6" s="1"/>
  <c r="O1697" i="6"/>
  <c r="J1697" i="6" s="1"/>
  <c r="K1697" i="6" s="1"/>
  <c r="M1697" i="6"/>
  <c r="P1696" i="6"/>
  <c r="L1696" i="6" s="1"/>
  <c r="M1696" i="6" s="1"/>
  <c r="O1696" i="6"/>
  <c r="J1696" i="6" s="1"/>
  <c r="K1696" i="6" s="1"/>
  <c r="P1695" i="6"/>
  <c r="L1695" i="6" s="1"/>
  <c r="M1695" i="6" s="1"/>
  <c r="O1695" i="6"/>
  <c r="J1695" i="6"/>
  <c r="K1695" i="6" s="1"/>
  <c r="P1694" i="6"/>
  <c r="O1694" i="6"/>
  <c r="J1694" i="6" s="1"/>
  <c r="L1694" i="6"/>
  <c r="M1694" i="6" s="1"/>
  <c r="K1694" i="6"/>
  <c r="P1693" i="6"/>
  <c r="O1693" i="6"/>
  <c r="P1692" i="6"/>
  <c r="O1692" i="6"/>
  <c r="M1692" i="6"/>
  <c r="L1692" i="6"/>
  <c r="J1692" i="6"/>
  <c r="K1692" i="6" s="1"/>
  <c r="P1691" i="6"/>
  <c r="L1691" i="6" s="1"/>
  <c r="M1691" i="6" s="1"/>
  <c r="O1691" i="6"/>
  <c r="J1691" i="6" s="1"/>
  <c r="K1691" i="6"/>
  <c r="P1690" i="6"/>
  <c r="O1690" i="6"/>
  <c r="L1690" i="6"/>
  <c r="M1690" i="6" s="1"/>
  <c r="K1690" i="6"/>
  <c r="J1690" i="6"/>
  <c r="P1689" i="6"/>
  <c r="L1689" i="6" s="1"/>
  <c r="M1689" i="6" s="1"/>
  <c r="O1689" i="6"/>
  <c r="J1689" i="6" s="1"/>
  <c r="K1689" i="6" s="1"/>
  <c r="P1688" i="6"/>
  <c r="L1688" i="6" s="1"/>
  <c r="M1688" i="6" s="1"/>
  <c r="O1688" i="6"/>
  <c r="J1688" i="6"/>
  <c r="K1688" i="6" s="1"/>
  <c r="P1687" i="6"/>
  <c r="O1687" i="6"/>
  <c r="J1687" i="6" s="1"/>
  <c r="K1687" i="6" s="1"/>
  <c r="M1687" i="6"/>
  <c r="L1687" i="6"/>
  <c r="P1686" i="6"/>
  <c r="L1686" i="6" s="1"/>
  <c r="O1686" i="6"/>
  <c r="J1686" i="6" s="1"/>
  <c r="K1686" i="6" s="1"/>
  <c r="M1686" i="6"/>
  <c r="P1685" i="6"/>
  <c r="L1685" i="6" s="1"/>
  <c r="M1685" i="6" s="1"/>
  <c r="M1684" i="6" s="1"/>
  <c r="O1685" i="6"/>
  <c r="J1685" i="6" s="1"/>
  <c r="K1685" i="6"/>
  <c r="P1684" i="6"/>
  <c r="O1684" i="6"/>
  <c r="P1683" i="6"/>
  <c r="O1683" i="6"/>
  <c r="L1683" i="6"/>
  <c r="M1683" i="6" s="1"/>
  <c r="J1683" i="6"/>
  <c r="K1683" i="6" s="1"/>
  <c r="P1682" i="6"/>
  <c r="O1682" i="6"/>
  <c r="L1682" i="6"/>
  <c r="M1682" i="6" s="1"/>
  <c r="K1682" i="6"/>
  <c r="J1682" i="6"/>
  <c r="P1681" i="6"/>
  <c r="O1681" i="6"/>
  <c r="L1681" i="6"/>
  <c r="M1681" i="6" s="1"/>
  <c r="M1680" i="6" s="1"/>
  <c r="J1681" i="6"/>
  <c r="K1681" i="6" s="1"/>
  <c r="K1680" i="6" s="1"/>
  <c r="P1680" i="6"/>
  <c r="O1680" i="6"/>
  <c r="P1679" i="6"/>
  <c r="L1679" i="6" s="1"/>
  <c r="M1679" i="6" s="1"/>
  <c r="O1679" i="6"/>
  <c r="J1679" i="6" s="1"/>
  <c r="K1679" i="6" s="1"/>
  <c r="P1678" i="6"/>
  <c r="L1678" i="6" s="1"/>
  <c r="O1678" i="6"/>
  <c r="J1678" i="6" s="1"/>
  <c r="M1678" i="6"/>
  <c r="K1678" i="6"/>
  <c r="P1677" i="6"/>
  <c r="L1677" i="6" s="1"/>
  <c r="M1677" i="6" s="1"/>
  <c r="O1677" i="6"/>
  <c r="J1677" i="6" s="1"/>
  <c r="K1677" i="6" s="1"/>
  <c r="P1676" i="6"/>
  <c r="O1676" i="6"/>
  <c r="P1675" i="6"/>
  <c r="L1675" i="6" s="1"/>
  <c r="M1675" i="6" s="1"/>
  <c r="O1675" i="6"/>
  <c r="K1675" i="6"/>
  <c r="J1675" i="6"/>
  <c r="P1674" i="6"/>
  <c r="O1674" i="6"/>
  <c r="J1674" i="6" s="1"/>
  <c r="M1674" i="6"/>
  <c r="L1674" i="6"/>
  <c r="K1674" i="6"/>
  <c r="P1673" i="6"/>
  <c r="L1673" i="6" s="1"/>
  <c r="M1673" i="6" s="1"/>
  <c r="M1672" i="6" s="1"/>
  <c r="O1673" i="6"/>
  <c r="J1673" i="6" s="1"/>
  <c r="K1673" i="6" s="1"/>
  <c r="P1672" i="6"/>
  <c r="O1672" i="6"/>
  <c r="P1671" i="6"/>
  <c r="L1671" i="6" s="1"/>
  <c r="M1671" i="6" s="1"/>
  <c r="O1671" i="6"/>
  <c r="K1671" i="6"/>
  <c r="J1671" i="6"/>
  <c r="P1670" i="6"/>
  <c r="L1670" i="6" s="1"/>
  <c r="M1670" i="6" s="1"/>
  <c r="O1670" i="6"/>
  <c r="J1670" i="6"/>
  <c r="K1670" i="6" s="1"/>
  <c r="M1669" i="6"/>
  <c r="L1669" i="6"/>
  <c r="K1669" i="6"/>
  <c r="J1669" i="6"/>
  <c r="P1668" i="6"/>
  <c r="O1668" i="6"/>
  <c r="J1668" i="6" s="1"/>
  <c r="K1668" i="6" s="1"/>
  <c r="L1668" i="6"/>
  <c r="M1668" i="6" s="1"/>
  <c r="M1667" i="6" s="1"/>
  <c r="P1667" i="6"/>
  <c r="O1667" i="6"/>
  <c r="P1666" i="6"/>
  <c r="L1666" i="6" s="1"/>
  <c r="M1666" i="6" s="1"/>
  <c r="O1666" i="6"/>
  <c r="J1666" i="6" s="1"/>
  <c r="K1666" i="6" s="1"/>
  <c r="P1665" i="6"/>
  <c r="L1665" i="6" s="1"/>
  <c r="M1665" i="6" s="1"/>
  <c r="O1665" i="6"/>
  <c r="J1665" i="6" s="1"/>
  <c r="K1665" i="6"/>
  <c r="P1664" i="6"/>
  <c r="O1664" i="6"/>
  <c r="J1664" i="6" s="1"/>
  <c r="L1664" i="6"/>
  <c r="M1664" i="6" s="1"/>
  <c r="K1664" i="6"/>
  <c r="P1663" i="6"/>
  <c r="L1663" i="6" s="1"/>
  <c r="M1663" i="6" s="1"/>
  <c r="O1663" i="6"/>
  <c r="J1663" i="6" s="1"/>
  <c r="K1663" i="6" s="1"/>
  <c r="P1662" i="6"/>
  <c r="L1662" i="6" s="1"/>
  <c r="M1662" i="6" s="1"/>
  <c r="M1661" i="6" s="1"/>
  <c r="O1662" i="6"/>
  <c r="J1662" i="6" s="1"/>
  <c r="K1662" i="6" s="1"/>
  <c r="P1661" i="6"/>
  <c r="O1661" i="6"/>
  <c r="P1660" i="6"/>
  <c r="O1660" i="6"/>
  <c r="M1660" i="6"/>
  <c r="L1660" i="6"/>
  <c r="J1660" i="6"/>
  <c r="K1660" i="6" s="1"/>
  <c r="K1658" i="6" s="1"/>
  <c r="P1659" i="6"/>
  <c r="L1659" i="6" s="1"/>
  <c r="M1659" i="6" s="1"/>
  <c r="M1658" i="6" s="1"/>
  <c r="O1659" i="6"/>
  <c r="J1659" i="6" s="1"/>
  <c r="K1659" i="6"/>
  <c r="P1657" i="6"/>
  <c r="L1657" i="6" s="1"/>
  <c r="M1657" i="6" s="1"/>
  <c r="O1657" i="6"/>
  <c r="J1657" i="6" s="1"/>
  <c r="K1657" i="6" s="1"/>
  <c r="P1656" i="6"/>
  <c r="L1656" i="6" s="1"/>
  <c r="M1656" i="6" s="1"/>
  <c r="O1656" i="6"/>
  <c r="J1656" i="6" s="1"/>
  <c r="K1656" i="6" s="1"/>
  <c r="P1655" i="6"/>
  <c r="O1655" i="6"/>
  <c r="J1655" i="6" s="1"/>
  <c r="K1655" i="6" s="1"/>
  <c r="M1655" i="6"/>
  <c r="L1655" i="6"/>
  <c r="P1654" i="6"/>
  <c r="L1654" i="6" s="1"/>
  <c r="O1654" i="6"/>
  <c r="M1654" i="6"/>
  <c r="J1654" i="6"/>
  <c r="K1654" i="6" s="1"/>
  <c r="P1653" i="6"/>
  <c r="L1653" i="6" s="1"/>
  <c r="M1653" i="6" s="1"/>
  <c r="O1653" i="6"/>
  <c r="J1653" i="6" s="1"/>
  <c r="K1653" i="6"/>
  <c r="M1652" i="6"/>
  <c r="L1652" i="6"/>
  <c r="K1652" i="6"/>
  <c r="J1652" i="6"/>
  <c r="P1651" i="6"/>
  <c r="O1651" i="6"/>
  <c r="J1651" i="6" s="1"/>
  <c r="K1651" i="6" s="1"/>
  <c r="L1651" i="6"/>
  <c r="M1651" i="6" s="1"/>
  <c r="P1650" i="6"/>
  <c r="O1650" i="6"/>
  <c r="J1650" i="6" s="1"/>
  <c r="K1650" i="6" s="1"/>
  <c r="K1649" i="6" s="1"/>
  <c r="M1650" i="6"/>
  <c r="L1650" i="6"/>
  <c r="L1648" i="6"/>
  <c r="M1648" i="6" s="1"/>
  <c r="K1648" i="6"/>
  <c r="J1648" i="6"/>
  <c r="P1647" i="6"/>
  <c r="O1647" i="6"/>
  <c r="J1647" i="6" s="1"/>
  <c r="L1647" i="6"/>
  <c r="M1647" i="6" s="1"/>
  <c r="K1647" i="6"/>
  <c r="P1646" i="6"/>
  <c r="O1646" i="6"/>
  <c r="J1646" i="6" s="1"/>
  <c r="K1646" i="6" s="1"/>
  <c r="K1645" i="6" s="1"/>
  <c r="M1646" i="6"/>
  <c r="L1646" i="6"/>
  <c r="M1645" i="6"/>
  <c r="P1644" i="6"/>
  <c r="L1644" i="6" s="1"/>
  <c r="O1644" i="6"/>
  <c r="M1644" i="6"/>
  <c r="J1644" i="6"/>
  <c r="K1644" i="6" s="1"/>
  <c r="P1643" i="6"/>
  <c r="L1643" i="6" s="1"/>
  <c r="M1643" i="6" s="1"/>
  <c r="O1643" i="6"/>
  <c r="J1643" i="6" s="1"/>
  <c r="K1643" i="6" s="1"/>
  <c r="K1641" i="6" s="1"/>
  <c r="M1642" i="6"/>
  <c r="M1641" i="6" s="1"/>
  <c r="L1642" i="6"/>
  <c r="K1642" i="6"/>
  <c r="J1642" i="6"/>
  <c r="M1640" i="6"/>
  <c r="L1640" i="6"/>
  <c r="K1640" i="6"/>
  <c r="J1640" i="6"/>
  <c r="P1639" i="6"/>
  <c r="O1639" i="6"/>
  <c r="J1639" i="6" s="1"/>
  <c r="K1639" i="6" s="1"/>
  <c r="L1639" i="6"/>
  <c r="M1639" i="6" s="1"/>
  <c r="P1638" i="6"/>
  <c r="O1638" i="6"/>
  <c r="M1638" i="6"/>
  <c r="L1638" i="6"/>
  <c r="J1638" i="6"/>
  <c r="K1638" i="6" s="1"/>
  <c r="P1636" i="6"/>
  <c r="L1636" i="6" s="1"/>
  <c r="O1636" i="6"/>
  <c r="J1636" i="6" s="1"/>
  <c r="K1636" i="6" s="1"/>
  <c r="M1636" i="6"/>
  <c r="P1635" i="6"/>
  <c r="O1635" i="6"/>
  <c r="L1635" i="6"/>
  <c r="M1635" i="6" s="1"/>
  <c r="J1635" i="6"/>
  <c r="K1635" i="6" s="1"/>
  <c r="P1634" i="6"/>
  <c r="L1634" i="6" s="1"/>
  <c r="O1634" i="6"/>
  <c r="M1634" i="6"/>
  <c r="J1634" i="6"/>
  <c r="K1634" i="6" s="1"/>
  <c r="P1632" i="6"/>
  <c r="O1632" i="6"/>
  <c r="M1632" i="6"/>
  <c r="L1632" i="6"/>
  <c r="J1632" i="6"/>
  <c r="K1632" i="6" s="1"/>
  <c r="P1631" i="6"/>
  <c r="O1631" i="6"/>
  <c r="L1631" i="6"/>
  <c r="M1631" i="6" s="1"/>
  <c r="K1631" i="6"/>
  <c r="J1631" i="6"/>
  <c r="P1630" i="6"/>
  <c r="O1630" i="6"/>
  <c r="L1630" i="6"/>
  <c r="M1630" i="6" s="1"/>
  <c r="K1630" i="6"/>
  <c r="J1630" i="6"/>
  <c r="P1629" i="6"/>
  <c r="L1629" i="6" s="1"/>
  <c r="M1629" i="6" s="1"/>
  <c r="O1629" i="6"/>
  <c r="K1629" i="6"/>
  <c r="J1629" i="6"/>
  <c r="P1628" i="6"/>
  <c r="L1628" i="6" s="1"/>
  <c r="M1628" i="6" s="1"/>
  <c r="O1628" i="6"/>
  <c r="K1628" i="6"/>
  <c r="J1628" i="6"/>
  <c r="P1626" i="6"/>
  <c r="O1626" i="6"/>
  <c r="L1626" i="6"/>
  <c r="M1626" i="6" s="1"/>
  <c r="K1626" i="6"/>
  <c r="J1626" i="6"/>
  <c r="P1625" i="6"/>
  <c r="O1625" i="6"/>
  <c r="J1625" i="6" s="1"/>
  <c r="L1625" i="6"/>
  <c r="M1625" i="6" s="1"/>
  <c r="K1625" i="6"/>
  <c r="P1624" i="6"/>
  <c r="O1624" i="6"/>
  <c r="J1624" i="6" s="1"/>
  <c r="K1624" i="6" s="1"/>
  <c r="K1623" i="6" s="1"/>
  <c r="M1624" i="6"/>
  <c r="L1624" i="6"/>
  <c r="M1623" i="6"/>
  <c r="P1622" i="6"/>
  <c r="L1622" i="6" s="1"/>
  <c r="O1622" i="6"/>
  <c r="M1622" i="6"/>
  <c r="M1619" i="6" s="1"/>
  <c r="J1622" i="6"/>
  <c r="K1622" i="6" s="1"/>
  <c r="P1621" i="6"/>
  <c r="L1621" i="6" s="1"/>
  <c r="M1621" i="6" s="1"/>
  <c r="O1621" i="6"/>
  <c r="J1621" i="6" s="1"/>
  <c r="K1621" i="6" s="1"/>
  <c r="K1619" i="6" s="1"/>
  <c r="P1620" i="6"/>
  <c r="L1620" i="6" s="1"/>
  <c r="M1620" i="6" s="1"/>
  <c r="O1620" i="6"/>
  <c r="J1620" i="6" s="1"/>
  <c r="K1620" i="6" s="1"/>
  <c r="P1618" i="6"/>
  <c r="L1618" i="6" s="1"/>
  <c r="M1618" i="6" s="1"/>
  <c r="O1618" i="6"/>
  <c r="J1618" i="6" s="1"/>
  <c r="K1618" i="6" s="1"/>
  <c r="P1617" i="6"/>
  <c r="L1617" i="6" s="1"/>
  <c r="M1617" i="6" s="1"/>
  <c r="M1616" i="6" s="1"/>
  <c r="O1617" i="6"/>
  <c r="J1617" i="6"/>
  <c r="K1617" i="6" s="1"/>
  <c r="P1615" i="6"/>
  <c r="O1615" i="6"/>
  <c r="J1615" i="6" s="1"/>
  <c r="L1615" i="6"/>
  <c r="M1615" i="6" s="1"/>
  <c r="K1615" i="6"/>
  <c r="P1614" i="6"/>
  <c r="O1614" i="6"/>
  <c r="M1614" i="6"/>
  <c r="L1614" i="6"/>
  <c r="J1614" i="6"/>
  <c r="K1614" i="6" s="1"/>
  <c r="P1613" i="6"/>
  <c r="L1613" i="6" s="1"/>
  <c r="M1613" i="6" s="1"/>
  <c r="O1613" i="6"/>
  <c r="J1613" i="6" s="1"/>
  <c r="K1613" i="6"/>
  <c r="P1612" i="6"/>
  <c r="O1612" i="6"/>
  <c r="J1612" i="6" s="1"/>
  <c r="K1612" i="6" s="1"/>
  <c r="M1612" i="6"/>
  <c r="L1612" i="6"/>
  <c r="P1611" i="6"/>
  <c r="L1611" i="6" s="1"/>
  <c r="M1611" i="6" s="1"/>
  <c r="O1611" i="6"/>
  <c r="J1611" i="6" s="1"/>
  <c r="K1611" i="6" s="1"/>
  <c r="P1610" i="6"/>
  <c r="O1610" i="6"/>
  <c r="J1610" i="6" s="1"/>
  <c r="K1610" i="6" s="1"/>
  <c r="M1610" i="6"/>
  <c r="L1610" i="6"/>
  <c r="P1609" i="6"/>
  <c r="O1609" i="6"/>
  <c r="J1609" i="6" s="1"/>
  <c r="K1609" i="6" s="1"/>
  <c r="L1609" i="6"/>
  <c r="M1609" i="6" s="1"/>
  <c r="P1607" i="6"/>
  <c r="L1607" i="6" s="1"/>
  <c r="O1607" i="6"/>
  <c r="J1607" i="6" s="1"/>
  <c r="K1607" i="6" s="1"/>
  <c r="M1607" i="6"/>
  <c r="P1606" i="6"/>
  <c r="L1606" i="6" s="1"/>
  <c r="M1606" i="6" s="1"/>
  <c r="O1606" i="6"/>
  <c r="J1606" i="6"/>
  <c r="K1606" i="6" s="1"/>
  <c r="K1605" i="6" s="1"/>
  <c r="P1604" i="6"/>
  <c r="L1604" i="6" s="1"/>
  <c r="M1604" i="6" s="1"/>
  <c r="O1604" i="6"/>
  <c r="J1604" i="6" s="1"/>
  <c r="K1604" i="6" s="1"/>
  <c r="P1603" i="6"/>
  <c r="L1603" i="6" s="1"/>
  <c r="M1603" i="6" s="1"/>
  <c r="M1602" i="6" s="1"/>
  <c r="O1603" i="6"/>
  <c r="K1603" i="6"/>
  <c r="K1602" i="6" s="1"/>
  <c r="J1603" i="6"/>
  <c r="P1601" i="6"/>
  <c r="L1601" i="6" s="1"/>
  <c r="M1601" i="6" s="1"/>
  <c r="O1601" i="6"/>
  <c r="J1601" i="6" s="1"/>
  <c r="K1601" i="6" s="1"/>
  <c r="P1600" i="6"/>
  <c r="O1600" i="6"/>
  <c r="J1600" i="6" s="1"/>
  <c r="K1600" i="6" s="1"/>
  <c r="L1600" i="6"/>
  <c r="M1600" i="6" s="1"/>
  <c r="P1599" i="6"/>
  <c r="L1599" i="6" s="1"/>
  <c r="M1599" i="6" s="1"/>
  <c r="O1599" i="6"/>
  <c r="J1599" i="6" s="1"/>
  <c r="K1599" i="6" s="1"/>
  <c r="P1598" i="6"/>
  <c r="O1598" i="6"/>
  <c r="J1598" i="6" s="1"/>
  <c r="M1598" i="6"/>
  <c r="L1598" i="6"/>
  <c r="K1598" i="6"/>
  <c r="P1597" i="6"/>
  <c r="O1597" i="6"/>
  <c r="J1597" i="6" s="1"/>
  <c r="K1597" i="6" s="1"/>
  <c r="L1597" i="6"/>
  <c r="M1597" i="6" s="1"/>
  <c r="P1596" i="6"/>
  <c r="O1596" i="6"/>
  <c r="L1596" i="6"/>
  <c r="M1596" i="6" s="1"/>
  <c r="J1596" i="6"/>
  <c r="K1596" i="6" s="1"/>
  <c r="P1595" i="6"/>
  <c r="O1595" i="6"/>
  <c r="J1595" i="6" s="1"/>
  <c r="M1595" i="6"/>
  <c r="L1595" i="6"/>
  <c r="K1595" i="6"/>
  <c r="P1594" i="6"/>
  <c r="O1594" i="6"/>
  <c r="J1594" i="6" s="1"/>
  <c r="K1594" i="6" s="1"/>
  <c r="L1594" i="6"/>
  <c r="M1594" i="6" s="1"/>
  <c r="P1593" i="6"/>
  <c r="O1593" i="6"/>
  <c r="J1593" i="6" s="1"/>
  <c r="L1593" i="6"/>
  <c r="M1593" i="6" s="1"/>
  <c r="K1593" i="6"/>
  <c r="P1592" i="6"/>
  <c r="L1592" i="6" s="1"/>
  <c r="M1592" i="6" s="1"/>
  <c r="O1592" i="6"/>
  <c r="J1592" i="6"/>
  <c r="K1592" i="6" s="1"/>
  <c r="P1591" i="6"/>
  <c r="O1591" i="6"/>
  <c r="J1591" i="6" s="1"/>
  <c r="K1591" i="6" s="1"/>
  <c r="M1591" i="6"/>
  <c r="L1591" i="6"/>
  <c r="P1590" i="6"/>
  <c r="L1590" i="6" s="1"/>
  <c r="M1590" i="6" s="1"/>
  <c r="O1590" i="6"/>
  <c r="J1590" i="6" s="1"/>
  <c r="K1590" i="6" s="1"/>
  <c r="P1588" i="6"/>
  <c r="L1588" i="6" s="1"/>
  <c r="M1588" i="6" s="1"/>
  <c r="O1588" i="6"/>
  <c r="J1588" i="6"/>
  <c r="K1588" i="6" s="1"/>
  <c r="P1587" i="6"/>
  <c r="L1587" i="6" s="1"/>
  <c r="M1587" i="6" s="1"/>
  <c r="O1587" i="6"/>
  <c r="K1587" i="6"/>
  <c r="J1587" i="6"/>
  <c r="P1586" i="6"/>
  <c r="L1586" i="6" s="1"/>
  <c r="O1586" i="6"/>
  <c r="M1586" i="6"/>
  <c r="J1586" i="6"/>
  <c r="K1586" i="6" s="1"/>
  <c r="P1585" i="6"/>
  <c r="L1585" i="6" s="1"/>
  <c r="O1585" i="6"/>
  <c r="M1585" i="6"/>
  <c r="J1585" i="6"/>
  <c r="K1585" i="6" s="1"/>
  <c r="K1583" i="6" s="1"/>
  <c r="P1584" i="6"/>
  <c r="L1584" i="6" s="1"/>
  <c r="M1584" i="6" s="1"/>
  <c r="M1583" i="6" s="1"/>
  <c r="O1584" i="6"/>
  <c r="J1584" i="6" s="1"/>
  <c r="K1584" i="6" s="1"/>
  <c r="P1582" i="6"/>
  <c r="L1582" i="6" s="1"/>
  <c r="M1582" i="6" s="1"/>
  <c r="O1582" i="6"/>
  <c r="K1582" i="6"/>
  <c r="J1582" i="6"/>
  <c r="P1581" i="6"/>
  <c r="L1581" i="6" s="1"/>
  <c r="M1581" i="6" s="1"/>
  <c r="O1581" i="6"/>
  <c r="K1581" i="6"/>
  <c r="J1581" i="6"/>
  <c r="P1580" i="6"/>
  <c r="L1580" i="6" s="1"/>
  <c r="M1580" i="6" s="1"/>
  <c r="O1580" i="6"/>
  <c r="J1580" i="6"/>
  <c r="K1580" i="6" s="1"/>
  <c r="P1579" i="6"/>
  <c r="L1579" i="6" s="1"/>
  <c r="M1579" i="6" s="1"/>
  <c r="M1578" i="6" s="1"/>
  <c r="O1579" i="6"/>
  <c r="K1579" i="6"/>
  <c r="J1579" i="6"/>
  <c r="M1577" i="6"/>
  <c r="L1577" i="6"/>
  <c r="J1577" i="6"/>
  <c r="K1577" i="6" s="1"/>
  <c r="P1576" i="6"/>
  <c r="L1576" i="6" s="1"/>
  <c r="M1576" i="6" s="1"/>
  <c r="O1576" i="6"/>
  <c r="K1576" i="6"/>
  <c r="J1576" i="6"/>
  <c r="P1575" i="6"/>
  <c r="L1575" i="6" s="1"/>
  <c r="M1575" i="6" s="1"/>
  <c r="M1574" i="6" s="1"/>
  <c r="O1575" i="6"/>
  <c r="J1575" i="6"/>
  <c r="K1575" i="6" s="1"/>
  <c r="P1573" i="6"/>
  <c r="L1573" i="6" s="1"/>
  <c r="M1573" i="6" s="1"/>
  <c r="O1573" i="6"/>
  <c r="K1573" i="6"/>
  <c r="J1573" i="6"/>
  <c r="P1572" i="6"/>
  <c r="L1572" i="6" s="1"/>
  <c r="M1572" i="6" s="1"/>
  <c r="M1570" i="6" s="1"/>
  <c r="O1572" i="6"/>
  <c r="J1572" i="6" s="1"/>
  <c r="K1572" i="6"/>
  <c r="P1571" i="6"/>
  <c r="L1571" i="6" s="1"/>
  <c r="M1571" i="6" s="1"/>
  <c r="O1571" i="6"/>
  <c r="J1571" i="6"/>
  <c r="K1571" i="6" s="1"/>
  <c r="K1570" i="6" s="1"/>
  <c r="M1569" i="6"/>
  <c r="L1569" i="6"/>
  <c r="K1569" i="6"/>
  <c r="J1569" i="6"/>
  <c r="P1568" i="6"/>
  <c r="L1568" i="6" s="1"/>
  <c r="M1568" i="6" s="1"/>
  <c r="O1568" i="6"/>
  <c r="J1568" i="6" s="1"/>
  <c r="K1568" i="6" s="1"/>
  <c r="P1567" i="6"/>
  <c r="L1567" i="6" s="1"/>
  <c r="M1567" i="6" s="1"/>
  <c r="M1566" i="6" s="1"/>
  <c r="O1567" i="6"/>
  <c r="J1567" i="6" s="1"/>
  <c r="K1567" i="6"/>
  <c r="K1566" i="6" s="1"/>
  <c r="P1565" i="6"/>
  <c r="O1565" i="6"/>
  <c r="L1565" i="6"/>
  <c r="M1565" i="6" s="1"/>
  <c r="K1565" i="6"/>
  <c r="J1565" i="6"/>
  <c r="P1564" i="6"/>
  <c r="L1564" i="6" s="1"/>
  <c r="M1564" i="6" s="1"/>
  <c r="O1564" i="6"/>
  <c r="J1564" i="6"/>
  <c r="K1564" i="6" s="1"/>
  <c r="P1563" i="6"/>
  <c r="L1563" i="6" s="1"/>
  <c r="M1563" i="6" s="1"/>
  <c r="M1562" i="6" s="1"/>
  <c r="O1563" i="6"/>
  <c r="J1563" i="6" s="1"/>
  <c r="K1563" i="6" s="1"/>
  <c r="K1562" i="6" s="1"/>
  <c r="P1561" i="6"/>
  <c r="O1561" i="6"/>
  <c r="M1561" i="6"/>
  <c r="L1561" i="6"/>
  <c r="J1561" i="6"/>
  <c r="K1561" i="6" s="1"/>
  <c r="P1560" i="6"/>
  <c r="O1560" i="6"/>
  <c r="M1560" i="6"/>
  <c r="L1560" i="6"/>
  <c r="K1560" i="6"/>
  <c r="J1560" i="6"/>
  <c r="P1559" i="6"/>
  <c r="O1559" i="6"/>
  <c r="L1559" i="6"/>
  <c r="M1559" i="6" s="1"/>
  <c r="M1558" i="6" s="1"/>
  <c r="J1559" i="6"/>
  <c r="K1559" i="6" s="1"/>
  <c r="P1557" i="6"/>
  <c r="O1557" i="6"/>
  <c r="J1557" i="6" s="1"/>
  <c r="K1557" i="6" s="1"/>
  <c r="L1557" i="6"/>
  <c r="M1557" i="6" s="1"/>
  <c r="P1556" i="6"/>
  <c r="O1556" i="6"/>
  <c r="J1556" i="6" s="1"/>
  <c r="K1556" i="6" s="1"/>
  <c r="M1556" i="6"/>
  <c r="L1556" i="6"/>
  <c r="P1555" i="6"/>
  <c r="O1555" i="6"/>
  <c r="J1555" i="6" s="1"/>
  <c r="L1555" i="6"/>
  <c r="M1555" i="6" s="1"/>
  <c r="K1555" i="6"/>
  <c r="L1553" i="6"/>
  <c r="M1553" i="6" s="1"/>
  <c r="J1553" i="6"/>
  <c r="K1553" i="6" s="1"/>
  <c r="P1552" i="6"/>
  <c r="O1552" i="6"/>
  <c r="J1552" i="6" s="1"/>
  <c r="M1552" i="6"/>
  <c r="L1552" i="6"/>
  <c r="K1552" i="6"/>
  <c r="P1551" i="6"/>
  <c r="L1551" i="6" s="1"/>
  <c r="M1551" i="6" s="1"/>
  <c r="O1551" i="6"/>
  <c r="K1551" i="6"/>
  <c r="J1551" i="6"/>
  <c r="P1550" i="6"/>
  <c r="L1550" i="6" s="1"/>
  <c r="M1550" i="6" s="1"/>
  <c r="O1550" i="6"/>
  <c r="J1550" i="6" s="1"/>
  <c r="K1550" i="6"/>
  <c r="K1549" i="6" s="1"/>
  <c r="M1548" i="6"/>
  <c r="L1548" i="6"/>
  <c r="J1548" i="6"/>
  <c r="K1548" i="6" s="1"/>
  <c r="P1547" i="6"/>
  <c r="L1547" i="6" s="1"/>
  <c r="M1547" i="6" s="1"/>
  <c r="O1547" i="6"/>
  <c r="J1547" i="6" s="1"/>
  <c r="K1547" i="6"/>
  <c r="P1546" i="6"/>
  <c r="L1546" i="6" s="1"/>
  <c r="O1546" i="6"/>
  <c r="J1546" i="6" s="1"/>
  <c r="K1546" i="6" s="1"/>
  <c r="K1545" i="6" s="1"/>
  <c r="M1546" i="6"/>
  <c r="M1545" i="6" s="1"/>
  <c r="M1544" i="6"/>
  <c r="L1544" i="6"/>
  <c r="K1544" i="6"/>
  <c r="J1544" i="6"/>
  <c r="P1543" i="6"/>
  <c r="L1543" i="6" s="1"/>
  <c r="M1543" i="6" s="1"/>
  <c r="O1543" i="6"/>
  <c r="J1543" i="6" s="1"/>
  <c r="K1543" i="6" s="1"/>
  <c r="P1542" i="6"/>
  <c r="L1542" i="6" s="1"/>
  <c r="M1542" i="6" s="1"/>
  <c r="O1542" i="6"/>
  <c r="J1542" i="6" s="1"/>
  <c r="K1542" i="6" s="1"/>
  <c r="K1541" i="6" s="1"/>
  <c r="M1540" i="6"/>
  <c r="L1540" i="6"/>
  <c r="K1540" i="6"/>
  <c r="J1540" i="6"/>
  <c r="P1539" i="6"/>
  <c r="L1539" i="6" s="1"/>
  <c r="M1539" i="6" s="1"/>
  <c r="O1539" i="6"/>
  <c r="J1539" i="6" s="1"/>
  <c r="K1539" i="6" s="1"/>
  <c r="P1538" i="6"/>
  <c r="O1538" i="6"/>
  <c r="J1538" i="6" s="1"/>
  <c r="K1538" i="6" s="1"/>
  <c r="M1538" i="6"/>
  <c r="L1538" i="6"/>
  <c r="M1536" i="6"/>
  <c r="L1536" i="6"/>
  <c r="K1536" i="6"/>
  <c r="J1536" i="6"/>
  <c r="P1535" i="6"/>
  <c r="O1535" i="6"/>
  <c r="J1535" i="6" s="1"/>
  <c r="M1535" i="6"/>
  <c r="L1535" i="6"/>
  <c r="K1535" i="6"/>
  <c r="P1534" i="6"/>
  <c r="O1534" i="6"/>
  <c r="J1534" i="6" s="1"/>
  <c r="M1534" i="6"/>
  <c r="M1533" i="6" s="1"/>
  <c r="L1534" i="6"/>
  <c r="K1534" i="6"/>
  <c r="L1532" i="6"/>
  <c r="M1532" i="6" s="1"/>
  <c r="M1529" i="6" s="1"/>
  <c r="K1532" i="6"/>
  <c r="J1532" i="6"/>
  <c r="P1531" i="6"/>
  <c r="O1531" i="6"/>
  <c r="J1531" i="6" s="1"/>
  <c r="M1531" i="6"/>
  <c r="L1531" i="6"/>
  <c r="K1531" i="6"/>
  <c r="P1530" i="6"/>
  <c r="L1530" i="6" s="1"/>
  <c r="M1530" i="6" s="1"/>
  <c r="O1530" i="6"/>
  <c r="K1530" i="6"/>
  <c r="K1529" i="6" s="1"/>
  <c r="J1530" i="6"/>
  <c r="L1528" i="6"/>
  <c r="M1528" i="6" s="1"/>
  <c r="K1528" i="6"/>
  <c r="J1528" i="6"/>
  <c r="P1527" i="6"/>
  <c r="L1527" i="6" s="1"/>
  <c r="M1527" i="6" s="1"/>
  <c r="O1527" i="6"/>
  <c r="K1527" i="6"/>
  <c r="J1527" i="6"/>
  <c r="P1526" i="6"/>
  <c r="O1526" i="6"/>
  <c r="J1526" i="6" s="1"/>
  <c r="L1526" i="6"/>
  <c r="M1526" i="6" s="1"/>
  <c r="M1525" i="6" s="1"/>
  <c r="K1526" i="6"/>
  <c r="K1525" i="6" s="1"/>
  <c r="P1525" i="6"/>
  <c r="O1525" i="6"/>
  <c r="P1524" i="6"/>
  <c r="L1524" i="6" s="1"/>
  <c r="M1524" i="6" s="1"/>
  <c r="O1524" i="6"/>
  <c r="J1524" i="6" s="1"/>
  <c r="K1524" i="6" s="1"/>
  <c r="P1523" i="6"/>
  <c r="L1523" i="6" s="1"/>
  <c r="M1523" i="6" s="1"/>
  <c r="O1523" i="6"/>
  <c r="K1523" i="6"/>
  <c r="J1523" i="6"/>
  <c r="P1522" i="6"/>
  <c r="L1522" i="6" s="1"/>
  <c r="M1522" i="6" s="1"/>
  <c r="O1522" i="6"/>
  <c r="J1522" i="6" s="1"/>
  <c r="K1522" i="6" s="1"/>
  <c r="P1521" i="6"/>
  <c r="L1521" i="6" s="1"/>
  <c r="M1521" i="6" s="1"/>
  <c r="O1521" i="6"/>
  <c r="K1521" i="6"/>
  <c r="J1521" i="6"/>
  <c r="P1520" i="6"/>
  <c r="O1520" i="6"/>
  <c r="J1520" i="6" s="1"/>
  <c r="K1520" i="6" s="1"/>
  <c r="L1520" i="6"/>
  <c r="M1520" i="6" s="1"/>
  <c r="P1519" i="6"/>
  <c r="O1519" i="6"/>
  <c r="L1519" i="6"/>
  <c r="M1519" i="6" s="1"/>
  <c r="K1519" i="6"/>
  <c r="J1519" i="6"/>
  <c r="P1518" i="6"/>
  <c r="O1518" i="6"/>
  <c r="J1518" i="6" s="1"/>
  <c r="K1518" i="6" s="1"/>
  <c r="L1518" i="6"/>
  <c r="M1518" i="6" s="1"/>
  <c r="P1517" i="6"/>
  <c r="O1517" i="6"/>
  <c r="L1517" i="6"/>
  <c r="M1517" i="6" s="1"/>
  <c r="K1517" i="6"/>
  <c r="J1517" i="6"/>
  <c r="P1516" i="6"/>
  <c r="L1516" i="6" s="1"/>
  <c r="M1516" i="6" s="1"/>
  <c r="O1516" i="6"/>
  <c r="J1516" i="6" s="1"/>
  <c r="K1516" i="6" s="1"/>
  <c r="M1514" i="6"/>
  <c r="L1514" i="6"/>
  <c r="K1514" i="6"/>
  <c r="J1514" i="6"/>
  <c r="P1513" i="6"/>
  <c r="O1513" i="6"/>
  <c r="J1513" i="6" s="1"/>
  <c r="M1513" i="6"/>
  <c r="L1513" i="6"/>
  <c r="K1513" i="6"/>
  <c r="P1512" i="6"/>
  <c r="O1512" i="6"/>
  <c r="M1512" i="6"/>
  <c r="M1511" i="6" s="1"/>
  <c r="L1512" i="6"/>
  <c r="K1512" i="6"/>
  <c r="J1512" i="6"/>
  <c r="K1511" i="6"/>
  <c r="P1510" i="6"/>
  <c r="L1510" i="6" s="1"/>
  <c r="M1510" i="6" s="1"/>
  <c r="O1510" i="6"/>
  <c r="J1510" i="6" s="1"/>
  <c r="K1510" i="6" s="1"/>
  <c r="P1509" i="6"/>
  <c r="L1509" i="6" s="1"/>
  <c r="M1509" i="6" s="1"/>
  <c r="O1509" i="6"/>
  <c r="J1509" i="6" s="1"/>
  <c r="K1509" i="6" s="1"/>
  <c r="P1508" i="6"/>
  <c r="O1508" i="6"/>
  <c r="J1508" i="6" s="1"/>
  <c r="K1508" i="6" s="1"/>
  <c r="L1508" i="6"/>
  <c r="M1508" i="6" s="1"/>
  <c r="M1507" i="6" s="1"/>
  <c r="K1507" i="6"/>
  <c r="P1506" i="6"/>
  <c r="L1506" i="6" s="1"/>
  <c r="M1506" i="6" s="1"/>
  <c r="O1506" i="6"/>
  <c r="J1506" i="6"/>
  <c r="K1506" i="6" s="1"/>
  <c r="P1505" i="6"/>
  <c r="L1505" i="6" s="1"/>
  <c r="M1505" i="6" s="1"/>
  <c r="O1505" i="6"/>
  <c r="J1505" i="6" s="1"/>
  <c r="K1505" i="6" s="1"/>
  <c r="P1504" i="6"/>
  <c r="L1504" i="6" s="1"/>
  <c r="M1504" i="6" s="1"/>
  <c r="O1504" i="6"/>
  <c r="J1504" i="6" s="1"/>
  <c r="K1504" i="6" s="1"/>
  <c r="K1503" i="6"/>
  <c r="M1502" i="6"/>
  <c r="L1502" i="6"/>
  <c r="K1502" i="6"/>
  <c r="J1502" i="6"/>
  <c r="P1501" i="6"/>
  <c r="L1501" i="6" s="1"/>
  <c r="M1501" i="6" s="1"/>
  <c r="O1501" i="6"/>
  <c r="J1501" i="6" s="1"/>
  <c r="K1501" i="6" s="1"/>
  <c r="P1500" i="6"/>
  <c r="L1500" i="6" s="1"/>
  <c r="M1500" i="6" s="1"/>
  <c r="O1500" i="6"/>
  <c r="J1500" i="6" s="1"/>
  <c r="K1500" i="6" s="1"/>
  <c r="K1499" i="6" s="1"/>
  <c r="M1498" i="6"/>
  <c r="L1498" i="6"/>
  <c r="K1498" i="6"/>
  <c r="J1498" i="6"/>
  <c r="P1497" i="6"/>
  <c r="L1497" i="6" s="1"/>
  <c r="O1497" i="6"/>
  <c r="M1497" i="6"/>
  <c r="J1497" i="6"/>
  <c r="K1497" i="6" s="1"/>
  <c r="P1496" i="6"/>
  <c r="O1496" i="6"/>
  <c r="M1496" i="6"/>
  <c r="M1495" i="6" s="1"/>
  <c r="L1496" i="6"/>
  <c r="J1496" i="6"/>
  <c r="K1496" i="6" s="1"/>
  <c r="M1494" i="6"/>
  <c r="L1494" i="6"/>
  <c r="J1494" i="6"/>
  <c r="K1494" i="6" s="1"/>
  <c r="P1493" i="6"/>
  <c r="O1493" i="6"/>
  <c r="M1493" i="6"/>
  <c r="L1493" i="6"/>
  <c r="J1493" i="6"/>
  <c r="K1493" i="6" s="1"/>
  <c r="P1492" i="6"/>
  <c r="L1492" i="6" s="1"/>
  <c r="O1492" i="6"/>
  <c r="M1492" i="6"/>
  <c r="M1491" i="6" s="1"/>
  <c r="J1492" i="6"/>
  <c r="K1492" i="6" s="1"/>
  <c r="P1490" i="6"/>
  <c r="O1490" i="6"/>
  <c r="J1490" i="6" s="1"/>
  <c r="K1490" i="6" s="1"/>
  <c r="M1490" i="6"/>
  <c r="L1490" i="6"/>
  <c r="M1489" i="6"/>
  <c r="L1489" i="6"/>
  <c r="K1489" i="6"/>
  <c r="J1489" i="6"/>
  <c r="P1488" i="6"/>
  <c r="O1488" i="6"/>
  <c r="L1488" i="6"/>
  <c r="M1488" i="6" s="1"/>
  <c r="K1488" i="6"/>
  <c r="J1488" i="6"/>
  <c r="P1487" i="6"/>
  <c r="L1487" i="6" s="1"/>
  <c r="M1487" i="6" s="1"/>
  <c r="O1487" i="6"/>
  <c r="J1487" i="6"/>
  <c r="K1487" i="6" s="1"/>
  <c r="K1486" i="6" s="1"/>
  <c r="M1486" i="6"/>
  <c r="P1485" i="6"/>
  <c r="O1485" i="6"/>
  <c r="M1485" i="6"/>
  <c r="L1485" i="6"/>
  <c r="J1485" i="6"/>
  <c r="K1485" i="6" s="1"/>
  <c r="M1484" i="6"/>
  <c r="L1484" i="6"/>
  <c r="K1484" i="6"/>
  <c r="J1484" i="6"/>
  <c r="P1483" i="6"/>
  <c r="L1483" i="6" s="1"/>
  <c r="M1483" i="6" s="1"/>
  <c r="M1482" i="6" s="1"/>
  <c r="O1483" i="6"/>
  <c r="J1483" i="6"/>
  <c r="K1483" i="6" s="1"/>
  <c r="K1482" i="6" s="1"/>
  <c r="P1481" i="6"/>
  <c r="O1481" i="6"/>
  <c r="M1481" i="6"/>
  <c r="L1481" i="6"/>
  <c r="J1481" i="6"/>
  <c r="K1481" i="6" s="1"/>
  <c r="P1480" i="6"/>
  <c r="O1480" i="6"/>
  <c r="M1480" i="6"/>
  <c r="L1480" i="6"/>
  <c r="J1480" i="6"/>
  <c r="K1480" i="6" s="1"/>
  <c r="P1479" i="6"/>
  <c r="O1479" i="6"/>
  <c r="L1479" i="6"/>
  <c r="M1479" i="6" s="1"/>
  <c r="K1479" i="6"/>
  <c r="J1479" i="6"/>
  <c r="M1477" i="6"/>
  <c r="M1476" i="6" s="1"/>
  <c r="L1477" i="6"/>
  <c r="J1477" i="6"/>
  <c r="K1477" i="6" s="1"/>
  <c r="K1476" i="6" s="1"/>
  <c r="P1475" i="6"/>
  <c r="O1475" i="6"/>
  <c r="J1475" i="6" s="1"/>
  <c r="K1475" i="6" s="1"/>
  <c r="M1475" i="6"/>
  <c r="L1475" i="6"/>
  <c r="P1474" i="6"/>
  <c r="O1474" i="6"/>
  <c r="J1474" i="6" s="1"/>
  <c r="M1474" i="6"/>
  <c r="L1474" i="6"/>
  <c r="K1474" i="6"/>
  <c r="P1473" i="6"/>
  <c r="O1473" i="6"/>
  <c r="L1473" i="6"/>
  <c r="M1473" i="6" s="1"/>
  <c r="M1472" i="6" s="1"/>
  <c r="K1473" i="6"/>
  <c r="K1472" i="6" s="1"/>
  <c r="J1473" i="6"/>
  <c r="P1471" i="6"/>
  <c r="O1471" i="6"/>
  <c r="J1471" i="6" s="1"/>
  <c r="K1471" i="6" s="1"/>
  <c r="L1471" i="6"/>
  <c r="M1471" i="6" s="1"/>
  <c r="P1470" i="6"/>
  <c r="O1470" i="6"/>
  <c r="J1470" i="6" s="1"/>
  <c r="K1470" i="6" s="1"/>
  <c r="L1470" i="6"/>
  <c r="M1470" i="6" s="1"/>
  <c r="P1469" i="6"/>
  <c r="L1469" i="6" s="1"/>
  <c r="M1469" i="6" s="1"/>
  <c r="M1468" i="6" s="1"/>
  <c r="O1469" i="6"/>
  <c r="J1469" i="6" s="1"/>
  <c r="K1469" i="6" s="1"/>
  <c r="P1467" i="6"/>
  <c r="L1467" i="6" s="1"/>
  <c r="M1467" i="6" s="1"/>
  <c r="O1467" i="6"/>
  <c r="J1467" i="6"/>
  <c r="K1467" i="6" s="1"/>
  <c r="P1466" i="6"/>
  <c r="L1466" i="6" s="1"/>
  <c r="O1466" i="6"/>
  <c r="M1466" i="6"/>
  <c r="K1466" i="6"/>
  <c r="J1466" i="6"/>
  <c r="P1465" i="6"/>
  <c r="L1465" i="6" s="1"/>
  <c r="M1465" i="6" s="1"/>
  <c r="O1465" i="6"/>
  <c r="J1465" i="6"/>
  <c r="K1465" i="6" s="1"/>
  <c r="M1463" i="6"/>
  <c r="L1463" i="6"/>
  <c r="J1463" i="6"/>
  <c r="K1463" i="6" s="1"/>
  <c r="P1462" i="6"/>
  <c r="L1462" i="6" s="1"/>
  <c r="M1462" i="6" s="1"/>
  <c r="M1460" i="6" s="1"/>
  <c r="O1462" i="6"/>
  <c r="J1462" i="6" s="1"/>
  <c r="K1462" i="6" s="1"/>
  <c r="P1461" i="6"/>
  <c r="L1461" i="6" s="1"/>
  <c r="O1461" i="6"/>
  <c r="J1461" i="6" s="1"/>
  <c r="K1461" i="6" s="1"/>
  <c r="M1461" i="6"/>
  <c r="M1459" i="6"/>
  <c r="L1459" i="6"/>
  <c r="J1459" i="6"/>
  <c r="K1459" i="6" s="1"/>
  <c r="P1458" i="6"/>
  <c r="L1458" i="6" s="1"/>
  <c r="O1458" i="6"/>
  <c r="J1458" i="6" s="1"/>
  <c r="K1458" i="6" s="1"/>
  <c r="M1458" i="6"/>
  <c r="P1457" i="6"/>
  <c r="L1457" i="6" s="1"/>
  <c r="M1457" i="6" s="1"/>
  <c r="O1457" i="6"/>
  <c r="J1457" i="6" s="1"/>
  <c r="K1457" i="6" s="1"/>
  <c r="K1456" i="6"/>
  <c r="P1455" i="6"/>
  <c r="L1455" i="6" s="1"/>
  <c r="M1455" i="6" s="1"/>
  <c r="O1455" i="6"/>
  <c r="J1455" i="6"/>
  <c r="K1455" i="6" s="1"/>
  <c r="M1454" i="6"/>
  <c r="L1454" i="6"/>
  <c r="K1454" i="6"/>
  <c r="J1454" i="6"/>
  <c r="P1453" i="6"/>
  <c r="L1453" i="6" s="1"/>
  <c r="O1453" i="6"/>
  <c r="J1453" i="6" s="1"/>
  <c r="K1453" i="6" s="1"/>
  <c r="M1453" i="6"/>
  <c r="P1452" i="6"/>
  <c r="L1452" i="6" s="1"/>
  <c r="M1452" i="6" s="1"/>
  <c r="O1452" i="6"/>
  <c r="J1452" i="6" s="1"/>
  <c r="K1452" i="6" s="1"/>
  <c r="K1451" i="6" s="1"/>
  <c r="P1450" i="6"/>
  <c r="O1450" i="6"/>
  <c r="L1450" i="6"/>
  <c r="M1450" i="6" s="1"/>
  <c r="J1450" i="6"/>
  <c r="K1450" i="6" s="1"/>
  <c r="P1449" i="6"/>
  <c r="O1449" i="6"/>
  <c r="L1449" i="6"/>
  <c r="M1449" i="6" s="1"/>
  <c r="J1449" i="6"/>
  <c r="K1449" i="6" s="1"/>
  <c r="P1448" i="6"/>
  <c r="O1448" i="6"/>
  <c r="L1448" i="6"/>
  <c r="M1448" i="6" s="1"/>
  <c r="M1447" i="6" s="1"/>
  <c r="J1448" i="6"/>
  <c r="K1448" i="6" s="1"/>
  <c r="K1447" i="6" s="1"/>
  <c r="L1446" i="6"/>
  <c r="M1446" i="6" s="1"/>
  <c r="J1446" i="6"/>
  <c r="K1446" i="6" s="1"/>
  <c r="P1445" i="6"/>
  <c r="O1445" i="6"/>
  <c r="J1445" i="6" s="1"/>
  <c r="K1445" i="6" s="1"/>
  <c r="K1443" i="6" s="1"/>
  <c r="L1445" i="6"/>
  <c r="M1445" i="6" s="1"/>
  <c r="P1444" i="6"/>
  <c r="L1444" i="6" s="1"/>
  <c r="O1444" i="6"/>
  <c r="M1444" i="6"/>
  <c r="M1443" i="6" s="1"/>
  <c r="J1444" i="6"/>
  <c r="K1444" i="6" s="1"/>
  <c r="P1442" i="6"/>
  <c r="L1442" i="6" s="1"/>
  <c r="M1442" i="6" s="1"/>
  <c r="O1442" i="6"/>
  <c r="J1442" i="6" s="1"/>
  <c r="K1442" i="6" s="1"/>
  <c r="P1441" i="6"/>
  <c r="L1441" i="6" s="1"/>
  <c r="M1441" i="6" s="1"/>
  <c r="O1441" i="6"/>
  <c r="J1441" i="6" s="1"/>
  <c r="K1441" i="6" s="1"/>
  <c r="L1440" i="6"/>
  <c r="M1440" i="6" s="1"/>
  <c r="K1440" i="6"/>
  <c r="J1440" i="6"/>
  <c r="P1438" i="6"/>
  <c r="O1438" i="6"/>
  <c r="L1438" i="6"/>
  <c r="M1438" i="6" s="1"/>
  <c r="K1438" i="6"/>
  <c r="J1438" i="6"/>
  <c r="P1437" i="6"/>
  <c r="O1437" i="6"/>
  <c r="J1437" i="6" s="1"/>
  <c r="L1437" i="6"/>
  <c r="M1437" i="6" s="1"/>
  <c r="K1437" i="6"/>
  <c r="P1436" i="6"/>
  <c r="L1436" i="6" s="1"/>
  <c r="M1436" i="6" s="1"/>
  <c r="O1436" i="6"/>
  <c r="J1436" i="6"/>
  <c r="K1436" i="6" s="1"/>
  <c r="M1435" i="6"/>
  <c r="L1435" i="6"/>
  <c r="J1435" i="6"/>
  <c r="K1435" i="6" s="1"/>
  <c r="M1434" i="6"/>
  <c r="L1434" i="6"/>
  <c r="K1434" i="6"/>
  <c r="J1434" i="6"/>
  <c r="L1433" i="6"/>
  <c r="M1433" i="6" s="1"/>
  <c r="J1433" i="6"/>
  <c r="K1433" i="6" s="1"/>
  <c r="P1432" i="6"/>
  <c r="L1432" i="6" s="1"/>
  <c r="M1432" i="6" s="1"/>
  <c r="O1432" i="6"/>
  <c r="J1432" i="6" s="1"/>
  <c r="K1432" i="6" s="1"/>
  <c r="P1431" i="6"/>
  <c r="O1431" i="6"/>
  <c r="L1431" i="6"/>
  <c r="M1431" i="6" s="1"/>
  <c r="M1430" i="6" s="1"/>
  <c r="J1431" i="6"/>
  <c r="K1431" i="6" s="1"/>
  <c r="L1429" i="6"/>
  <c r="M1429" i="6" s="1"/>
  <c r="K1429" i="6"/>
  <c r="J1429" i="6"/>
  <c r="P1428" i="6"/>
  <c r="O1428" i="6"/>
  <c r="J1428" i="6" s="1"/>
  <c r="K1428" i="6" s="1"/>
  <c r="L1428" i="6"/>
  <c r="M1428" i="6" s="1"/>
  <c r="P1427" i="6"/>
  <c r="O1427" i="6"/>
  <c r="J1427" i="6" s="1"/>
  <c r="L1427" i="6"/>
  <c r="M1427" i="6" s="1"/>
  <c r="K1427" i="6"/>
  <c r="K1426" i="6" s="1"/>
  <c r="M1426" i="6"/>
  <c r="L1425" i="6"/>
  <c r="M1425" i="6" s="1"/>
  <c r="J1425" i="6"/>
  <c r="K1425" i="6" s="1"/>
  <c r="P1424" i="6"/>
  <c r="L1424" i="6" s="1"/>
  <c r="M1424" i="6" s="1"/>
  <c r="O1424" i="6"/>
  <c r="J1424" i="6" s="1"/>
  <c r="K1424" i="6" s="1"/>
  <c r="P1423" i="6"/>
  <c r="O1423" i="6"/>
  <c r="J1423" i="6" s="1"/>
  <c r="K1423" i="6" s="1"/>
  <c r="L1423" i="6"/>
  <c r="M1423" i="6" s="1"/>
  <c r="M1421" i="6"/>
  <c r="L1421" i="6"/>
  <c r="K1421" i="6"/>
  <c r="J1421" i="6"/>
  <c r="L1420" i="6"/>
  <c r="M1420" i="6" s="1"/>
  <c r="J1420" i="6"/>
  <c r="K1420" i="6" s="1"/>
  <c r="P1419" i="6"/>
  <c r="L1419" i="6" s="1"/>
  <c r="M1419" i="6" s="1"/>
  <c r="O1419" i="6"/>
  <c r="J1419" i="6"/>
  <c r="K1419" i="6" s="1"/>
  <c r="P1418" i="6"/>
  <c r="L1418" i="6" s="1"/>
  <c r="M1418" i="6" s="1"/>
  <c r="O1418" i="6"/>
  <c r="J1418" i="6"/>
  <c r="K1418" i="6" s="1"/>
  <c r="P1417" i="6"/>
  <c r="L1417" i="6" s="1"/>
  <c r="M1417" i="6" s="1"/>
  <c r="O1417" i="6"/>
  <c r="J1417" i="6" s="1"/>
  <c r="K1417" i="6" s="1"/>
  <c r="L1415" i="6"/>
  <c r="M1415" i="6" s="1"/>
  <c r="J1415" i="6"/>
  <c r="K1415" i="6" s="1"/>
  <c r="P1414" i="6"/>
  <c r="O1414" i="6"/>
  <c r="J1414" i="6" s="1"/>
  <c r="K1414" i="6" s="1"/>
  <c r="L1414" i="6"/>
  <c r="M1414" i="6" s="1"/>
  <c r="P1413" i="6"/>
  <c r="L1413" i="6" s="1"/>
  <c r="M1413" i="6" s="1"/>
  <c r="O1413" i="6"/>
  <c r="J1413" i="6"/>
  <c r="K1413" i="6" s="1"/>
  <c r="K1412" i="6" s="1"/>
  <c r="P1411" i="6"/>
  <c r="L1411" i="6" s="1"/>
  <c r="M1411" i="6" s="1"/>
  <c r="O1411" i="6"/>
  <c r="J1411" i="6" s="1"/>
  <c r="K1411" i="6" s="1"/>
  <c r="P1410" i="6"/>
  <c r="O1410" i="6"/>
  <c r="L1410" i="6"/>
  <c r="M1410" i="6" s="1"/>
  <c r="J1410" i="6"/>
  <c r="K1410" i="6" s="1"/>
  <c r="P1408" i="6"/>
  <c r="L1408" i="6" s="1"/>
  <c r="M1408" i="6" s="1"/>
  <c r="O1408" i="6"/>
  <c r="J1408" i="6" s="1"/>
  <c r="K1408" i="6" s="1"/>
  <c r="P1407" i="6"/>
  <c r="O1407" i="6"/>
  <c r="J1407" i="6" s="1"/>
  <c r="K1407" i="6" s="1"/>
  <c r="M1407" i="6"/>
  <c r="L1407" i="6"/>
  <c r="P1406" i="6"/>
  <c r="L1406" i="6" s="1"/>
  <c r="O1406" i="6"/>
  <c r="J1406" i="6" s="1"/>
  <c r="M1406" i="6"/>
  <c r="K1406" i="6"/>
  <c r="K1405" i="6" s="1"/>
  <c r="L1404" i="6"/>
  <c r="M1404" i="6" s="1"/>
  <c r="K1404" i="6"/>
  <c r="J1404" i="6"/>
  <c r="P1403" i="6"/>
  <c r="L1403" i="6" s="1"/>
  <c r="M1403" i="6" s="1"/>
  <c r="O1403" i="6"/>
  <c r="J1403" i="6"/>
  <c r="K1403" i="6" s="1"/>
  <c r="P1402" i="6"/>
  <c r="O1402" i="6"/>
  <c r="L1402" i="6"/>
  <c r="M1402" i="6" s="1"/>
  <c r="J1402" i="6"/>
  <c r="K1402" i="6" s="1"/>
  <c r="M1400" i="6"/>
  <c r="L1400" i="6"/>
  <c r="J1400" i="6"/>
  <c r="K1400" i="6" s="1"/>
  <c r="P1399" i="6"/>
  <c r="O1399" i="6"/>
  <c r="L1399" i="6"/>
  <c r="M1399" i="6" s="1"/>
  <c r="J1399" i="6"/>
  <c r="K1399" i="6" s="1"/>
  <c r="P1398" i="6"/>
  <c r="L1398" i="6" s="1"/>
  <c r="M1398" i="6" s="1"/>
  <c r="M1397" i="6" s="1"/>
  <c r="O1398" i="6"/>
  <c r="J1398" i="6"/>
  <c r="K1398" i="6" s="1"/>
  <c r="K1397" i="6"/>
  <c r="P1396" i="6"/>
  <c r="L1396" i="6" s="1"/>
  <c r="M1396" i="6" s="1"/>
  <c r="O1396" i="6"/>
  <c r="J1396" i="6"/>
  <c r="K1396" i="6" s="1"/>
  <c r="P1395" i="6"/>
  <c r="L1395" i="6" s="1"/>
  <c r="M1395" i="6" s="1"/>
  <c r="O1395" i="6"/>
  <c r="J1395" i="6"/>
  <c r="K1395" i="6" s="1"/>
  <c r="P1394" i="6"/>
  <c r="L1394" i="6" s="1"/>
  <c r="M1394" i="6" s="1"/>
  <c r="O1394" i="6"/>
  <c r="J1394" i="6" s="1"/>
  <c r="K1394" i="6" s="1"/>
  <c r="K1393" i="6" s="1"/>
  <c r="L1392" i="6"/>
  <c r="M1392" i="6" s="1"/>
  <c r="J1392" i="6"/>
  <c r="K1392" i="6" s="1"/>
  <c r="P1391" i="6"/>
  <c r="O1391" i="6"/>
  <c r="J1391" i="6" s="1"/>
  <c r="K1391" i="6" s="1"/>
  <c r="M1391" i="6"/>
  <c r="L1391" i="6"/>
  <c r="P1390" i="6"/>
  <c r="L1390" i="6" s="1"/>
  <c r="M1390" i="6" s="1"/>
  <c r="O1390" i="6"/>
  <c r="J1390" i="6"/>
  <c r="K1390" i="6" s="1"/>
  <c r="L1388" i="6"/>
  <c r="M1388" i="6" s="1"/>
  <c r="K1388" i="6"/>
  <c r="J1388" i="6"/>
  <c r="P1387" i="6"/>
  <c r="O1387" i="6"/>
  <c r="L1387" i="6"/>
  <c r="M1387" i="6" s="1"/>
  <c r="J1387" i="6"/>
  <c r="K1387" i="6" s="1"/>
  <c r="P1386" i="6"/>
  <c r="O1386" i="6"/>
  <c r="L1386" i="6"/>
  <c r="M1386" i="6" s="1"/>
  <c r="J1386" i="6"/>
  <c r="K1386" i="6" s="1"/>
  <c r="K1385" i="6" s="1"/>
  <c r="L1384" i="6"/>
  <c r="M1384" i="6" s="1"/>
  <c r="J1384" i="6"/>
  <c r="K1384" i="6" s="1"/>
  <c r="P1383" i="6"/>
  <c r="L1383" i="6" s="1"/>
  <c r="M1383" i="6" s="1"/>
  <c r="O1383" i="6"/>
  <c r="J1383" i="6"/>
  <c r="K1383" i="6" s="1"/>
  <c r="K1381" i="6" s="1"/>
  <c r="P1382" i="6"/>
  <c r="L1382" i="6" s="1"/>
  <c r="M1382" i="6" s="1"/>
  <c r="M1381" i="6" s="1"/>
  <c r="O1382" i="6"/>
  <c r="J1382" i="6"/>
  <c r="K1382" i="6" s="1"/>
  <c r="L1380" i="6"/>
  <c r="M1380" i="6" s="1"/>
  <c r="J1380" i="6"/>
  <c r="K1380" i="6" s="1"/>
  <c r="P1379" i="6"/>
  <c r="L1379" i="6" s="1"/>
  <c r="O1379" i="6"/>
  <c r="M1379" i="6"/>
  <c r="J1379" i="6"/>
  <c r="K1379" i="6" s="1"/>
  <c r="P1378" i="6"/>
  <c r="L1378" i="6" s="1"/>
  <c r="M1378" i="6" s="1"/>
  <c r="O1378" i="6"/>
  <c r="J1378" i="6" s="1"/>
  <c r="K1378" i="6" s="1"/>
  <c r="P1376" i="6"/>
  <c r="O1376" i="6"/>
  <c r="J1376" i="6" s="1"/>
  <c r="K1376" i="6" s="1"/>
  <c r="L1376" i="6"/>
  <c r="M1376" i="6" s="1"/>
  <c r="P1375" i="6"/>
  <c r="L1375" i="6" s="1"/>
  <c r="M1375" i="6" s="1"/>
  <c r="O1375" i="6"/>
  <c r="J1375" i="6" s="1"/>
  <c r="K1375" i="6"/>
  <c r="P1374" i="6"/>
  <c r="O1374" i="6"/>
  <c r="L1374" i="6"/>
  <c r="M1374" i="6" s="1"/>
  <c r="K1374" i="6"/>
  <c r="J1374" i="6"/>
  <c r="L1372" i="6"/>
  <c r="M1372" i="6" s="1"/>
  <c r="K1372" i="6"/>
  <c r="J1372" i="6"/>
  <c r="P1371" i="6"/>
  <c r="L1371" i="6" s="1"/>
  <c r="M1371" i="6" s="1"/>
  <c r="O1371" i="6"/>
  <c r="J1371" i="6"/>
  <c r="K1371" i="6" s="1"/>
  <c r="P1370" i="6"/>
  <c r="L1370" i="6" s="1"/>
  <c r="M1370" i="6" s="1"/>
  <c r="O1370" i="6"/>
  <c r="J1370" i="6" s="1"/>
  <c r="K1370" i="6"/>
  <c r="L1368" i="6"/>
  <c r="M1368" i="6" s="1"/>
  <c r="J1368" i="6"/>
  <c r="K1368" i="6" s="1"/>
  <c r="P1367" i="6"/>
  <c r="L1367" i="6" s="1"/>
  <c r="O1367" i="6"/>
  <c r="J1367" i="6" s="1"/>
  <c r="K1367" i="6" s="1"/>
  <c r="M1367" i="6"/>
  <c r="P1366" i="6"/>
  <c r="O1366" i="6"/>
  <c r="L1366" i="6"/>
  <c r="M1366" i="6" s="1"/>
  <c r="J1366" i="6"/>
  <c r="K1366" i="6" s="1"/>
  <c r="K1365" i="6" s="1"/>
  <c r="L1364" i="6"/>
  <c r="M1364" i="6" s="1"/>
  <c r="M1361" i="6" s="1"/>
  <c r="K1364" i="6"/>
  <c r="J1364" i="6"/>
  <c r="P1363" i="6"/>
  <c r="O1363" i="6"/>
  <c r="J1363" i="6" s="1"/>
  <c r="K1363" i="6" s="1"/>
  <c r="L1363" i="6"/>
  <c r="M1363" i="6" s="1"/>
  <c r="P1362" i="6"/>
  <c r="O1362" i="6"/>
  <c r="J1362" i="6" s="1"/>
  <c r="L1362" i="6"/>
  <c r="M1362" i="6" s="1"/>
  <c r="K1362" i="6"/>
  <c r="K1361" i="6" s="1"/>
  <c r="L1360" i="6"/>
  <c r="M1360" i="6" s="1"/>
  <c r="J1360" i="6"/>
  <c r="K1360" i="6" s="1"/>
  <c r="P1359" i="6"/>
  <c r="L1359" i="6" s="1"/>
  <c r="M1359" i="6" s="1"/>
  <c r="O1359" i="6"/>
  <c r="J1359" i="6" s="1"/>
  <c r="K1359" i="6" s="1"/>
  <c r="P1358" i="6"/>
  <c r="L1358" i="6" s="1"/>
  <c r="M1358" i="6" s="1"/>
  <c r="M1357" i="6" s="1"/>
  <c r="O1358" i="6"/>
  <c r="J1358" i="6" s="1"/>
  <c r="K1358" i="6" s="1"/>
  <c r="P1356" i="6"/>
  <c r="L1356" i="6" s="1"/>
  <c r="O1356" i="6"/>
  <c r="J1356" i="6" s="1"/>
  <c r="K1356" i="6" s="1"/>
  <c r="M1356" i="6"/>
  <c r="P1355" i="6"/>
  <c r="O1355" i="6"/>
  <c r="J1355" i="6" s="1"/>
  <c r="K1355" i="6" s="1"/>
  <c r="M1355" i="6"/>
  <c r="L1355" i="6"/>
  <c r="P1354" i="6"/>
  <c r="L1354" i="6" s="1"/>
  <c r="M1354" i="6" s="1"/>
  <c r="M1353" i="6" s="1"/>
  <c r="O1354" i="6"/>
  <c r="J1354" i="6" s="1"/>
  <c r="K1354" i="6" s="1"/>
  <c r="K1353" i="6" s="1"/>
  <c r="P1352" i="6"/>
  <c r="L1352" i="6" s="1"/>
  <c r="M1352" i="6" s="1"/>
  <c r="O1352" i="6"/>
  <c r="J1352" i="6" s="1"/>
  <c r="K1352" i="6" s="1"/>
  <c r="P1351" i="6"/>
  <c r="L1351" i="6" s="1"/>
  <c r="M1351" i="6" s="1"/>
  <c r="O1351" i="6"/>
  <c r="J1351" i="6"/>
  <c r="K1351" i="6" s="1"/>
  <c r="P1350" i="6"/>
  <c r="L1350" i="6" s="1"/>
  <c r="M1350" i="6" s="1"/>
  <c r="O1350" i="6"/>
  <c r="J1350" i="6" s="1"/>
  <c r="K1350" i="6" s="1"/>
  <c r="K1349" i="6" s="1"/>
  <c r="P1348" i="6"/>
  <c r="O1348" i="6"/>
  <c r="L1348" i="6"/>
  <c r="M1348" i="6" s="1"/>
  <c r="K1348" i="6"/>
  <c r="J1348" i="6"/>
  <c r="P1347" i="6"/>
  <c r="O1347" i="6"/>
  <c r="J1347" i="6" s="1"/>
  <c r="K1347" i="6" s="1"/>
  <c r="L1347" i="6"/>
  <c r="M1347" i="6" s="1"/>
  <c r="M1346" i="6" s="1"/>
  <c r="P1345" i="6"/>
  <c r="O1345" i="6"/>
  <c r="J1345" i="6" s="1"/>
  <c r="K1345" i="6" s="1"/>
  <c r="L1345" i="6"/>
  <c r="M1345" i="6" s="1"/>
  <c r="P1344" i="6"/>
  <c r="L1344" i="6" s="1"/>
  <c r="M1344" i="6" s="1"/>
  <c r="O1344" i="6"/>
  <c r="J1344" i="6" s="1"/>
  <c r="K1344" i="6" s="1"/>
  <c r="P1343" i="6"/>
  <c r="O1343" i="6"/>
  <c r="J1343" i="6" s="1"/>
  <c r="K1343" i="6" s="1"/>
  <c r="K1342" i="6" s="1"/>
  <c r="M1343" i="6"/>
  <c r="L1343" i="6"/>
  <c r="P1341" i="6"/>
  <c r="L1341" i="6" s="1"/>
  <c r="M1341" i="6" s="1"/>
  <c r="O1341" i="6"/>
  <c r="J1341" i="6"/>
  <c r="K1341" i="6" s="1"/>
  <c r="K1338" i="6" s="1"/>
  <c r="P1340" i="6"/>
  <c r="L1340" i="6" s="1"/>
  <c r="M1340" i="6" s="1"/>
  <c r="O1340" i="6"/>
  <c r="J1340" i="6" s="1"/>
  <c r="K1340" i="6" s="1"/>
  <c r="P1339" i="6"/>
  <c r="L1339" i="6" s="1"/>
  <c r="M1339" i="6" s="1"/>
  <c r="M1338" i="6" s="1"/>
  <c r="O1339" i="6"/>
  <c r="J1339" i="6"/>
  <c r="K1339" i="6" s="1"/>
  <c r="L1337" i="6"/>
  <c r="M1337" i="6" s="1"/>
  <c r="J1337" i="6"/>
  <c r="K1337" i="6" s="1"/>
  <c r="P1336" i="6"/>
  <c r="L1336" i="6" s="1"/>
  <c r="M1336" i="6" s="1"/>
  <c r="O1336" i="6"/>
  <c r="J1336" i="6"/>
  <c r="K1336" i="6" s="1"/>
  <c r="P1335" i="6"/>
  <c r="L1335" i="6" s="1"/>
  <c r="M1335" i="6" s="1"/>
  <c r="O1335" i="6"/>
  <c r="J1335" i="6" s="1"/>
  <c r="K1335" i="6" s="1"/>
  <c r="M1333" i="6"/>
  <c r="L1333" i="6"/>
  <c r="J1333" i="6"/>
  <c r="K1333" i="6" s="1"/>
  <c r="L1332" i="6"/>
  <c r="M1332" i="6" s="1"/>
  <c r="J1332" i="6"/>
  <c r="K1332" i="6" s="1"/>
  <c r="P1331" i="6"/>
  <c r="O1331" i="6"/>
  <c r="J1331" i="6" s="1"/>
  <c r="K1331" i="6" s="1"/>
  <c r="M1331" i="6"/>
  <c r="L1331" i="6"/>
  <c r="P1330" i="6"/>
  <c r="O1330" i="6"/>
  <c r="J1330" i="6" s="1"/>
  <c r="K1330" i="6" s="1"/>
  <c r="K1329" i="6" s="1"/>
  <c r="M1330" i="6"/>
  <c r="L1330" i="6"/>
  <c r="P1328" i="6"/>
  <c r="L1328" i="6" s="1"/>
  <c r="M1328" i="6" s="1"/>
  <c r="O1328" i="6"/>
  <c r="J1328" i="6"/>
  <c r="K1328" i="6" s="1"/>
  <c r="P1327" i="6"/>
  <c r="L1327" i="6" s="1"/>
  <c r="M1327" i="6" s="1"/>
  <c r="O1327" i="6"/>
  <c r="J1327" i="6" s="1"/>
  <c r="K1327" i="6" s="1"/>
  <c r="P1326" i="6"/>
  <c r="L1326" i="6" s="1"/>
  <c r="M1326" i="6" s="1"/>
  <c r="O1326" i="6"/>
  <c r="J1326" i="6"/>
  <c r="K1326" i="6" s="1"/>
  <c r="P1325" i="6"/>
  <c r="L1325" i="6" s="1"/>
  <c r="M1325" i="6" s="1"/>
  <c r="O1325" i="6"/>
  <c r="J1325" i="6" s="1"/>
  <c r="K1325" i="6" s="1"/>
  <c r="P1324" i="6"/>
  <c r="L1324" i="6" s="1"/>
  <c r="M1324" i="6" s="1"/>
  <c r="O1324" i="6"/>
  <c r="J1324" i="6"/>
  <c r="K1324" i="6" s="1"/>
  <c r="P1323" i="6"/>
  <c r="L1323" i="6" s="1"/>
  <c r="M1323" i="6" s="1"/>
  <c r="O1323" i="6"/>
  <c r="J1323" i="6" s="1"/>
  <c r="K1323" i="6" s="1"/>
  <c r="P1321" i="6"/>
  <c r="O1321" i="6"/>
  <c r="L1321" i="6"/>
  <c r="M1321" i="6" s="1"/>
  <c r="J1321" i="6"/>
  <c r="K1321" i="6" s="1"/>
  <c r="P1320" i="6"/>
  <c r="O1320" i="6"/>
  <c r="L1320" i="6"/>
  <c r="M1320" i="6" s="1"/>
  <c r="K1320" i="6"/>
  <c r="J1320" i="6"/>
  <c r="P1319" i="6"/>
  <c r="O1319" i="6"/>
  <c r="L1319" i="6"/>
  <c r="M1319" i="6" s="1"/>
  <c r="J1319" i="6"/>
  <c r="K1319" i="6" s="1"/>
  <c r="P1318" i="6"/>
  <c r="O1318" i="6"/>
  <c r="L1318" i="6"/>
  <c r="M1318" i="6" s="1"/>
  <c r="K1318" i="6"/>
  <c r="J1318" i="6"/>
  <c r="P1316" i="6"/>
  <c r="O1316" i="6"/>
  <c r="J1316" i="6" s="1"/>
  <c r="K1316" i="6" s="1"/>
  <c r="L1316" i="6"/>
  <c r="M1316" i="6" s="1"/>
  <c r="L1315" i="6"/>
  <c r="M1315" i="6" s="1"/>
  <c r="K1315" i="6"/>
  <c r="J1315" i="6"/>
  <c r="P1314" i="6"/>
  <c r="O1314" i="6"/>
  <c r="L1314" i="6"/>
  <c r="M1314" i="6" s="1"/>
  <c r="J1314" i="6"/>
  <c r="K1314" i="6" s="1"/>
  <c r="P1313" i="6"/>
  <c r="O1313" i="6"/>
  <c r="L1313" i="6"/>
  <c r="M1313" i="6" s="1"/>
  <c r="K1313" i="6"/>
  <c r="J1313" i="6"/>
  <c r="P1311" i="6"/>
  <c r="O1311" i="6"/>
  <c r="J1311" i="6" s="1"/>
  <c r="K1311" i="6" s="1"/>
  <c r="M1311" i="6"/>
  <c r="L1311" i="6"/>
  <c r="P1310" i="6"/>
  <c r="O1310" i="6"/>
  <c r="J1310" i="6" s="1"/>
  <c r="K1310" i="6" s="1"/>
  <c r="M1310" i="6"/>
  <c r="L1310" i="6"/>
  <c r="P1309" i="6"/>
  <c r="O1309" i="6"/>
  <c r="J1309" i="6" s="1"/>
  <c r="K1309" i="6" s="1"/>
  <c r="M1309" i="6"/>
  <c r="L1309" i="6"/>
  <c r="P1308" i="6"/>
  <c r="O1308" i="6"/>
  <c r="J1308" i="6" s="1"/>
  <c r="K1308" i="6" s="1"/>
  <c r="K1307" i="6" s="1"/>
  <c r="M1308" i="6"/>
  <c r="M1307" i="6" s="1"/>
  <c r="L1308" i="6"/>
  <c r="P1306" i="6"/>
  <c r="L1306" i="6" s="1"/>
  <c r="M1306" i="6" s="1"/>
  <c r="O1306" i="6"/>
  <c r="J1306" i="6" s="1"/>
  <c r="K1306" i="6" s="1"/>
  <c r="M1305" i="6"/>
  <c r="L1305" i="6"/>
  <c r="K1305" i="6"/>
  <c r="J1305" i="6"/>
  <c r="P1304" i="6"/>
  <c r="O1304" i="6"/>
  <c r="J1304" i="6" s="1"/>
  <c r="K1304" i="6" s="1"/>
  <c r="L1304" i="6"/>
  <c r="M1304" i="6" s="1"/>
  <c r="P1303" i="6"/>
  <c r="O1303" i="6"/>
  <c r="J1303" i="6" s="1"/>
  <c r="K1303" i="6" s="1"/>
  <c r="M1303" i="6"/>
  <c r="L1303" i="6"/>
  <c r="P1302" i="6"/>
  <c r="O1302" i="6"/>
  <c r="J1302" i="6" s="1"/>
  <c r="K1302" i="6" s="1"/>
  <c r="L1302" i="6"/>
  <c r="M1302" i="6" s="1"/>
  <c r="P1301" i="6"/>
  <c r="O1301" i="6"/>
  <c r="J1301" i="6" s="1"/>
  <c r="K1301" i="6" s="1"/>
  <c r="M1301" i="6"/>
  <c r="L1301" i="6"/>
  <c r="P1300" i="6"/>
  <c r="O1300" i="6"/>
  <c r="J1300" i="6" s="1"/>
  <c r="K1300" i="6" s="1"/>
  <c r="L1300" i="6"/>
  <c r="M1300" i="6" s="1"/>
  <c r="P1299" i="6"/>
  <c r="O1299" i="6"/>
  <c r="J1299" i="6" s="1"/>
  <c r="K1299" i="6" s="1"/>
  <c r="M1299" i="6"/>
  <c r="L1299" i="6"/>
  <c r="P1298" i="6"/>
  <c r="O1298" i="6"/>
  <c r="J1298" i="6" s="1"/>
  <c r="K1298" i="6" s="1"/>
  <c r="L1298" i="6"/>
  <c r="M1298" i="6" s="1"/>
  <c r="P1297" i="6"/>
  <c r="O1297" i="6"/>
  <c r="J1297" i="6" s="1"/>
  <c r="K1297" i="6" s="1"/>
  <c r="M1297" i="6"/>
  <c r="L1297" i="6"/>
  <c r="M1295" i="6"/>
  <c r="L1295" i="6"/>
  <c r="J1295" i="6"/>
  <c r="K1295" i="6" s="1"/>
  <c r="P1294" i="6"/>
  <c r="O1294" i="6"/>
  <c r="J1294" i="6" s="1"/>
  <c r="K1294" i="6" s="1"/>
  <c r="M1294" i="6"/>
  <c r="L1294" i="6"/>
  <c r="P1293" i="6"/>
  <c r="O1293" i="6"/>
  <c r="J1293" i="6" s="1"/>
  <c r="K1293" i="6" s="1"/>
  <c r="L1293" i="6"/>
  <c r="M1293" i="6" s="1"/>
  <c r="M1292" i="6" s="1"/>
  <c r="M1291" i="6"/>
  <c r="L1291" i="6"/>
  <c r="K1291" i="6"/>
  <c r="J1291" i="6"/>
  <c r="L1290" i="6"/>
  <c r="M1290" i="6" s="1"/>
  <c r="J1290" i="6"/>
  <c r="K1290" i="6" s="1"/>
  <c r="P1289" i="6"/>
  <c r="L1289" i="6" s="1"/>
  <c r="M1289" i="6" s="1"/>
  <c r="O1289" i="6"/>
  <c r="K1289" i="6"/>
  <c r="J1289" i="6"/>
  <c r="P1288" i="6"/>
  <c r="O1288" i="6"/>
  <c r="L1288" i="6"/>
  <c r="M1288" i="6" s="1"/>
  <c r="J1288" i="6"/>
  <c r="K1288" i="6" s="1"/>
  <c r="P1287" i="6"/>
  <c r="L1287" i="6" s="1"/>
  <c r="M1287" i="6" s="1"/>
  <c r="O1287" i="6"/>
  <c r="J1287" i="6" s="1"/>
  <c r="K1287" i="6" s="1"/>
  <c r="M1286" i="6"/>
  <c r="L1286" i="6"/>
  <c r="J1286" i="6"/>
  <c r="K1286" i="6" s="1"/>
  <c r="P1285" i="6"/>
  <c r="L1285" i="6" s="1"/>
  <c r="O1285" i="6"/>
  <c r="J1285" i="6" s="1"/>
  <c r="K1285" i="6" s="1"/>
  <c r="M1285" i="6"/>
  <c r="M1284" i="6"/>
  <c r="L1284" i="6"/>
  <c r="K1284" i="6"/>
  <c r="J1284" i="6"/>
  <c r="P1283" i="6"/>
  <c r="O1283" i="6"/>
  <c r="J1283" i="6" s="1"/>
  <c r="L1283" i="6"/>
  <c r="M1283" i="6" s="1"/>
  <c r="K1283" i="6"/>
  <c r="P1282" i="6"/>
  <c r="O1282" i="6"/>
  <c r="J1282" i="6" s="1"/>
  <c r="K1282" i="6" s="1"/>
  <c r="M1282" i="6"/>
  <c r="L1282" i="6"/>
  <c r="P1281" i="6"/>
  <c r="O1281" i="6"/>
  <c r="J1281" i="6" s="1"/>
  <c r="L1281" i="6"/>
  <c r="M1281" i="6" s="1"/>
  <c r="K1281" i="6"/>
  <c r="P1279" i="6"/>
  <c r="L1279" i="6" s="1"/>
  <c r="M1279" i="6" s="1"/>
  <c r="O1279" i="6"/>
  <c r="J1279" i="6"/>
  <c r="K1279" i="6" s="1"/>
  <c r="P1278" i="6"/>
  <c r="L1278" i="6" s="1"/>
  <c r="O1278" i="6"/>
  <c r="J1278" i="6" s="1"/>
  <c r="K1278" i="6" s="1"/>
  <c r="M1278" i="6"/>
  <c r="P1277" i="6"/>
  <c r="L1277" i="6" s="1"/>
  <c r="M1277" i="6" s="1"/>
  <c r="O1277" i="6"/>
  <c r="J1277" i="6"/>
  <c r="K1277" i="6" s="1"/>
  <c r="P1276" i="6"/>
  <c r="L1276" i="6" s="1"/>
  <c r="M1276" i="6" s="1"/>
  <c r="O1276" i="6"/>
  <c r="J1276" i="6" s="1"/>
  <c r="K1276" i="6" s="1"/>
  <c r="P1275" i="6"/>
  <c r="L1275" i="6" s="1"/>
  <c r="M1275" i="6" s="1"/>
  <c r="O1275" i="6"/>
  <c r="J1275" i="6"/>
  <c r="K1275" i="6" s="1"/>
  <c r="P1274" i="6"/>
  <c r="L1274" i="6" s="1"/>
  <c r="O1274" i="6"/>
  <c r="J1274" i="6" s="1"/>
  <c r="K1274" i="6" s="1"/>
  <c r="M1274" i="6"/>
  <c r="P1273" i="6"/>
  <c r="L1273" i="6" s="1"/>
  <c r="M1273" i="6" s="1"/>
  <c r="O1273" i="6"/>
  <c r="J1273" i="6" s="1"/>
  <c r="K1273" i="6" s="1"/>
  <c r="P1272" i="6"/>
  <c r="L1272" i="6" s="1"/>
  <c r="M1272" i="6" s="1"/>
  <c r="O1272" i="6"/>
  <c r="J1272" i="6" s="1"/>
  <c r="K1272" i="6" s="1"/>
  <c r="P1271" i="6"/>
  <c r="L1271" i="6" s="1"/>
  <c r="M1271" i="6" s="1"/>
  <c r="O1271" i="6"/>
  <c r="J1271" i="6" s="1"/>
  <c r="K1271" i="6" s="1"/>
  <c r="P1270" i="6"/>
  <c r="L1270" i="6" s="1"/>
  <c r="O1270" i="6"/>
  <c r="J1270" i="6" s="1"/>
  <c r="K1270" i="6" s="1"/>
  <c r="M1270" i="6"/>
  <c r="P1269" i="6"/>
  <c r="L1269" i="6" s="1"/>
  <c r="M1269" i="6" s="1"/>
  <c r="O1269" i="6"/>
  <c r="J1269" i="6" s="1"/>
  <c r="K1269" i="6" s="1"/>
  <c r="P1268" i="6"/>
  <c r="L1268" i="6" s="1"/>
  <c r="M1268" i="6" s="1"/>
  <c r="O1268" i="6"/>
  <c r="J1268" i="6" s="1"/>
  <c r="K1268" i="6" s="1"/>
  <c r="P1267" i="6"/>
  <c r="L1267" i="6" s="1"/>
  <c r="M1267" i="6" s="1"/>
  <c r="O1267" i="6"/>
  <c r="J1267" i="6" s="1"/>
  <c r="K1267" i="6" s="1"/>
  <c r="K1266" i="6" s="1"/>
  <c r="P1265" i="6"/>
  <c r="L1265" i="6" s="1"/>
  <c r="M1265" i="6" s="1"/>
  <c r="O1265" i="6"/>
  <c r="K1265" i="6"/>
  <c r="J1265" i="6"/>
  <c r="P1264" i="6"/>
  <c r="O1264" i="6"/>
  <c r="L1264" i="6"/>
  <c r="M1264" i="6" s="1"/>
  <c r="J1264" i="6"/>
  <c r="K1264" i="6" s="1"/>
  <c r="P1263" i="6"/>
  <c r="L1263" i="6" s="1"/>
  <c r="M1263" i="6" s="1"/>
  <c r="O1263" i="6"/>
  <c r="J1263" i="6"/>
  <c r="K1263" i="6" s="1"/>
  <c r="P1262" i="6"/>
  <c r="O1262" i="6"/>
  <c r="L1262" i="6"/>
  <c r="M1262" i="6" s="1"/>
  <c r="J1262" i="6"/>
  <c r="K1262" i="6" s="1"/>
  <c r="P1261" i="6"/>
  <c r="L1261" i="6" s="1"/>
  <c r="M1261" i="6" s="1"/>
  <c r="O1261" i="6"/>
  <c r="J1261" i="6"/>
  <c r="K1261" i="6" s="1"/>
  <c r="P1260" i="6"/>
  <c r="O1260" i="6"/>
  <c r="L1260" i="6"/>
  <c r="M1260" i="6" s="1"/>
  <c r="J1260" i="6"/>
  <c r="K1260" i="6" s="1"/>
  <c r="P1259" i="6"/>
  <c r="L1259" i="6" s="1"/>
  <c r="M1259" i="6" s="1"/>
  <c r="O1259" i="6"/>
  <c r="J1259" i="6" s="1"/>
  <c r="K1259" i="6" s="1"/>
  <c r="P1258" i="6"/>
  <c r="O1258" i="6"/>
  <c r="L1258" i="6"/>
  <c r="M1258" i="6" s="1"/>
  <c r="J1258" i="6"/>
  <c r="K1258" i="6" s="1"/>
  <c r="P1257" i="6"/>
  <c r="L1257" i="6" s="1"/>
  <c r="M1257" i="6" s="1"/>
  <c r="O1257" i="6"/>
  <c r="J1257" i="6" s="1"/>
  <c r="K1257" i="6" s="1"/>
  <c r="P1256" i="6"/>
  <c r="L1256" i="6" s="1"/>
  <c r="M1256" i="6" s="1"/>
  <c r="O1256" i="6"/>
  <c r="J1256" i="6"/>
  <c r="K1256" i="6" s="1"/>
  <c r="P1255" i="6"/>
  <c r="L1255" i="6" s="1"/>
  <c r="M1255" i="6" s="1"/>
  <c r="M1252" i="6" s="1"/>
  <c r="O1255" i="6"/>
  <c r="J1255" i="6"/>
  <c r="K1255" i="6" s="1"/>
  <c r="P1254" i="6"/>
  <c r="L1254" i="6" s="1"/>
  <c r="M1254" i="6" s="1"/>
  <c r="O1254" i="6"/>
  <c r="K1254" i="6"/>
  <c r="J1254" i="6"/>
  <c r="P1253" i="6"/>
  <c r="L1253" i="6" s="1"/>
  <c r="M1253" i="6" s="1"/>
  <c r="O1253" i="6"/>
  <c r="J1253" i="6"/>
  <c r="K1253" i="6" s="1"/>
  <c r="P1251" i="6"/>
  <c r="O1251" i="6"/>
  <c r="M1251" i="6"/>
  <c r="L1251" i="6"/>
  <c r="K1251" i="6"/>
  <c r="J1251" i="6"/>
  <c r="P1250" i="6"/>
  <c r="O1250" i="6"/>
  <c r="L1250" i="6"/>
  <c r="M1250" i="6" s="1"/>
  <c r="M1249" i="6" s="1"/>
  <c r="K1250" i="6"/>
  <c r="K1249" i="6" s="1"/>
  <c r="J1250" i="6"/>
  <c r="M1248" i="6"/>
  <c r="L1248" i="6"/>
  <c r="K1248" i="6"/>
  <c r="J1248" i="6"/>
  <c r="P1247" i="6"/>
  <c r="O1247" i="6"/>
  <c r="L1247" i="6"/>
  <c r="M1247" i="6" s="1"/>
  <c r="K1247" i="6"/>
  <c r="J1247" i="6"/>
  <c r="P1246" i="6"/>
  <c r="L1246" i="6" s="1"/>
  <c r="M1246" i="6" s="1"/>
  <c r="O1246" i="6"/>
  <c r="K1246" i="6"/>
  <c r="J1246" i="6"/>
  <c r="P1244" i="6"/>
  <c r="O1244" i="6"/>
  <c r="L1244" i="6"/>
  <c r="M1244" i="6" s="1"/>
  <c r="K1244" i="6"/>
  <c r="K1242" i="6" s="1"/>
  <c r="J1244" i="6"/>
  <c r="P1243" i="6"/>
  <c r="L1243" i="6" s="1"/>
  <c r="M1243" i="6" s="1"/>
  <c r="O1243" i="6"/>
  <c r="J1243" i="6" s="1"/>
  <c r="K1243" i="6" s="1"/>
  <c r="P1241" i="6"/>
  <c r="O1241" i="6"/>
  <c r="L1241" i="6"/>
  <c r="M1241" i="6" s="1"/>
  <c r="K1241" i="6"/>
  <c r="J1241" i="6"/>
  <c r="P1240" i="6"/>
  <c r="L1240" i="6" s="1"/>
  <c r="M1240" i="6" s="1"/>
  <c r="O1240" i="6"/>
  <c r="J1240" i="6" s="1"/>
  <c r="K1240" i="6" s="1"/>
  <c r="P1239" i="6"/>
  <c r="L1239" i="6" s="1"/>
  <c r="M1239" i="6" s="1"/>
  <c r="O1239" i="6"/>
  <c r="K1239" i="6"/>
  <c r="J1239" i="6"/>
  <c r="P1238" i="6"/>
  <c r="L1238" i="6" s="1"/>
  <c r="M1238" i="6" s="1"/>
  <c r="O1238" i="6"/>
  <c r="J1238" i="6" s="1"/>
  <c r="K1238" i="6" s="1"/>
  <c r="P1237" i="6"/>
  <c r="O1237" i="6"/>
  <c r="M1237" i="6"/>
  <c r="L1237" i="6"/>
  <c r="J1237" i="6"/>
  <c r="K1237" i="6" s="1"/>
  <c r="K1236" i="6" s="1"/>
  <c r="P1235" i="6"/>
  <c r="O1235" i="6"/>
  <c r="M1235" i="6"/>
  <c r="L1235" i="6"/>
  <c r="K1235" i="6"/>
  <c r="J1235" i="6"/>
  <c r="P1234" i="6"/>
  <c r="L1234" i="6" s="1"/>
  <c r="M1234" i="6" s="1"/>
  <c r="O1234" i="6"/>
  <c r="J1234" i="6"/>
  <c r="K1234" i="6" s="1"/>
  <c r="P1233" i="6"/>
  <c r="O1233" i="6"/>
  <c r="M1233" i="6"/>
  <c r="L1233" i="6"/>
  <c r="K1233" i="6"/>
  <c r="J1233" i="6"/>
  <c r="P1232" i="6"/>
  <c r="L1232" i="6" s="1"/>
  <c r="M1232" i="6" s="1"/>
  <c r="O1232" i="6"/>
  <c r="J1232" i="6"/>
  <c r="K1232" i="6" s="1"/>
  <c r="K1231" i="6" s="1"/>
  <c r="P1230" i="6"/>
  <c r="L1230" i="6" s="1"/>
  <c r="M1230" i="6" s="1"/>
  <c r="O1230" i="6"/>
  <c r="J1230" i="6" s="1"/>
  <c r="K1230" i="6" s="1"/>
  <c r="P1229" i="6"/>
  <c r="L1229" i="6" s="1"/>
  <c r="M1229" i="6" s="1"/>
  <c r="O1229" i="6"/>
  <c r="J1229" i="6" s="1"/>
  <c r="K1229" i="6" s="1"/>
  <c r="P1228" i="6"/>
  <c r="L1228" i="6" s="1"/>
  <c r="O1228" i="6"/>
  <c r="J1228" i="6" s="1"/>
  <c r="K1228" i="6" s="1"/>
  <c r="K1227" i="6" s="1"/>
  <c r="M1228" i="6"/>
  <c r="P1226" i="6"/>
  <c r="L1226" i="6" s="1"/>
  <c r="M1226" i="6" s="1"/>
  <c r="O1226" i="6"/>
  <c r="J1226" i="6" s="1"/>
  <c r="K1226" i="6" s="1"/>
  <c r="P1225" i="6"/>
  <c r="L1225" i="6" s="1"/>
  <c r="M1225" i="6" s="1"/>
  <c r="M1222" i="6" s="1"/>
  <c r="O1225" i="6"/>
  <c r="J1225" i="6" s="1"/>
  <c r="K1225" i="6" s="1"/>
  <c r="P1224" i="6"/>
  <c r="L1224" i="6" s="1"/>
  <c r="M1224" i="6" s="1"/>
  <c r="O1224" i="6"/>
  <c r="K1224" i="6"/>
  <c r="J1224" i="6"/>
  <c r="P1223" i="6"/>
  <c r="O1223" i="6"/>
  <c r="M1223" i="6"/>
  <c r="L1223" i="6"/>
  <c r="K1223" i="6"/>
  <c r="J1223" i="6"/>
  <c r="P1221" i="6"/>
  <c r="O1221" i="6"/>
  <c r="M1221" i="6"/>
  <c r="L1221" i="6"/>
  <c r="J1221" i="6"/>
  <c r="K1221" i="6" s="1"/>
  <c r="P1220" i="6"/>
  <c r="L1220" i="6" s="1"/>
  <c r="M1220" i="6" s="1"/>
  <c r="O1220" i="6"/>
  <c r="J1220" i="6" s="1"/>
  <c r="K1220" i="6"/>
  <c r="P1219" i="6"/>
  <c r="O1219" i="6"/>
  <c r="M1219" i="6"/>
  <c r="L1219" i="6"/>
  <c r="J1219" i="6"/>
  <c r="K1219" i="6" s="1"/>
  <c r="P1218" i="6"/>
  <c r="L1218" i="6" s="1"/>
  <c r="O1218" i="6"/>
  <c r="J1218" i="6" s="1"/>
  <c r="M1218" i="6"/>
  <c r="K1218" i="6"/>
  <c r="K1217" i="6" s="1"/>
  <c r="I1218" i="6"/>
  <c r="P1217" i="6"/>
  <c r="O1217" i="6"/>
  <c r="L1216" i="6"/>
  <c r="M1216" i="6" s="1"/>
  <c r="K1216" i="6"/>
  <c r="J1216" i="6"/>
  <c r="P1215" i="6"/>
  <c r="L1215" i="6" s="1"/>
  <c r="M1215" i="6" s="1"/>
  <c r="O1215" i="6"/>
  <c r="J1215" i="6" s="1"/>
  <c r="K1215" i="6" s="1"/>
  <c r="P1214" i="6"/>
  <c r="O1214" i="6"/>
  <c r="M1214" i="6"/>
  <c r="L1214" i="6"/>
  <c r="J1214" i="6"/>
  <c r="K1214" i="6" s="1"/>
  <c r="P1213" i="6"/>
  <c r="L1213" i="6" s="1"/>
  <c r="O1213" i="6"/>
  <c r="M1213" i="6"/>
  <c r="M1212" i="6" s="1"/>
  <c r="J1213" i="6"/>
  <c r="K1213" i="6" s="1"/>
  <c r="K1212" i="6" s="1"/>
  <c r="P1211" i="6"/>
  <c r="O1211" i="6"/>
  <c r="M1211" i="6"/>
  <c r="L1211" i="6"/>
  <c r="J1211" i="6"/>
  <c r="K1211" i="6" s="1"/>
  <c r="P1210" i="6"/>
  <c r="L1210" i="6" s="1"/>
  <c r="M1210" i="6" s="1"/>
  <c r="O1210" i="6"/>
  <c r="K1210" i="6"/>
  <c r="J1210" i="6"/>
  <c r="P1209" i="6"/>
  <c r="O1209" i="6"/>
  <c r="M1209" i="6"/>
  <c r="L1209" i="6"/>
  <c r="J1209" i="6"/>
  <c r="K1209" i="6" s="1"/>
  <c r="P1208" i="6"/>
  <c r="O1208" i="6"/>
  <c r="L1208" i="6"/>
  <c r="M1208" i="6" s="1"/>
  <c r="K1208" i="6"/>
  <c r="J1208" i="6"/>
  <c r="P1207" i="6"/>
  <c r="O1207" i="6"/>
  <c r="J1207" i="6" s="1"/>
  <c r="K1207" i="6" s="1"/>
  <c r="L1207" i="6"/>
  <c r="M1207" i="6" s="1"/>
  <c r="P1206" i="6"/>
  <c r="O1206" i="6"/>
  <c r="L1206" i="6"/>
  <c r="M1206" i="6" s="1"/>
  <c r="J1206" i="6"/>
  <c r="K1206" i="6" s="1"/>
  <c r="P1205" i="6"/>
  <c r="L1205" i="6" s="1"/>
  <c r="M1205" i="6" s="1"/>
  <c r="O1205" i="6"/>
  <c r="K1205" i="6"/>
  <c r="J1205" i="6"/>
  <c r="P1204" i="6"/>
  <c r="O1204" i="6"/>
  <c r="L1204" i="6"/>
  <c r="M1204" i="6" s="1"/>
  <c r="K1204" i="6"/>
  <c r="J1204" i="6"/>
  <c r="P1203" i="6"/>
  <c r="L1203" i="6" s="1"/>
  <c r="M1203" i="6" s="1"/>
  <c r="O1203" i="6"/>
  <c r="J1203" i="6"/>
  <c r="K1203" i="6" s="1"/>
  <c r="P1202" i="6"/>
  <c r="L1202" i="6" s="1"/>
  <c r="M1202" i="6" s="1"/>
  <c r="O1202" i="6"/>
  <c r="K1202" i="6"/>
  <c r="J1202" i="6"/>
  <c r="P1201" i="6"/>
  <c r="L1201" i="6" s="1"/>
  <c r="O1201" i="6"/>
  <c r="J1201" i="6" s="1"/>
  <c r="K1201" i="6" s="1"/>
  <c r="M1201" i="6"/>
  <c r="P1200" i="6"/>
  <c r="L1200" i="6" s="1"/>
  <c r="M1200" i="6" s="1"/>
  <c r="O1200" i="6"/>
  <c r="J1200" i="6"/>
  <c r="K1200" i="6" s="1"/>
  <c r="P1199" i="6"/>
  <c r="O1199" i="6"/>
  <c r="J1199" i="6" s="1"/>
  <c r="K1199" i="6" s="1"/>
  <c r="L1199" i="6"/>
  <c r="M1199" i="6" s="1"/>
  <c r="M1198" i="6" s="1"/>
  <c r="P1198" i="6"/>
  <c r="O1198" i="6"/>
  <c r="P1197" i="6"/>
  <c r="O1197" i="6"/>
  <c r="M1197" i="6"/>
  <c r="L1197" i="6"/>
  <c r="K1197" i="6"/>
  <c r="J1197" i="6"/>
  <c r="P1196" i="6"/>
  <c r="L1196" i="6" s="1"/>
  <c r="M1196" i="6" s="1"/>
  <c r="O1196" i="6"/>
  <c r="J1196" i="6" s="1"/>
  <c r="K1196" i="6" s="1"/>
  <c r="P1195" i="6"/>
  <c r="O1195" i="6"/>
  <c r="L1195" i="6"/>
  <c r="M1195" i="6" s="1"/>
  <c r="J1195" i="6"/>
  <c r="K1195" i="6" s="1"/>
  <c r="P1194" i="6"/>
  <c r="L1194" i="6" s="1"/>
  <c r="O1194" i="6"/>
  <c r="J1194" i="6" s="1"/>
  <c r="K1194" i="6" s="1"/>
  <c r="M1194" i="6"/>
  <c r="M1193" i="6" s="1"/>
  <c r="P1193" i="6"/>
  <c r="O1193" i="6"/>
  <c r="P1192" i="6"/>
  <c r="O1192" i="6"/>
  <c r="J1192" i="6" s="1"/>
  <c r="K1192" i="6" s="1"/>
  <c r="L1192" i="6"/>
  <c r="M1192" i="6" s="1"/>
  <c r="P1191" i="6"/>
  <c r="O1191" i="6"/>
  <c r="J1191" i="6" s="1"/>
  <c r="K1191" i="6" s="1"/>
  <c r="M1191" i="6"/>
  <c r="L1191" i="6"/>
  <c r="P1190" i="6"/>
  <c r="O1190" i="6"/>
  <c r="J1190" i="6" s="1"/>
  <c r="L1190" i="6"/>
  <c r="M1190" i="6" s="1"/>
  <c r="K1190" i="6"/>
  <c r="P1189" i="6"/>
  <c r="O1189" i="6"/>
  <c r="J1189" i="6" s="1"/>
  <c r="K1189" i="6" s="1"/>
  <c r="M1189" i="6"/>
  <c r="L1189" i="6"/>
  <c r="P1188" i="6"/>
  <c r="L1188" i="6" s="1"/>
  <c r="M1188" i="6" s="1"/>
  <c r="O1188" i="6"/>
  <c r="J1188" i="6" s="1"/>
  <c r="K1188" i="6" s="1"/>
  <c r="K1187" i="6" s="1"/>
  <c r="P1186" i="6"/>
  <c r="L1186" i="6" s="1"/>
  <c r="O1186" i="6"/>
  <c r="J1186" i="6" s="1"/>
  <c r="K1186" i="6" s="1"/>
  <c r="M1186" i="6"/>
  <c r="P1185" i="6"/>
  <c r="L1185" i="6" s="1"/>
  <c r="M1185" i="6" s="1"/>
  <c r="O1185" i="6"/>
  <c r="J1185" i="6"/>
  <c r="K1185" i="6" s="1"/>
  <c r="P1184" i="6"/>
  <c r="L1184" i="6" s="1"/>
  <c r="M1184" i="6" s="1"/>
  <c r="O1184" i="6"/>
  <c r="J1184" i="6" s="1"/>
  <c r="K1184" i="6" s="1"/>
  <c r="K1182" i="6" s="1"/>
  <c r="P1183" i="6"/>
  <c r="L1183" i="6" s="1"/>
  <c r="O1183" i="6"/>
  <c r="M1183" i="6"/>
  <c r="J1183" i="6"/>
  <c r="K1183" i="6" s="1"/>
  <c r="P1181" i="6"/>
  <c r="O1181" i="6"/>
  <c r="J1181" i="6" s="1"/>
  <c r="L1181" i="6"/>
  <c r="M1181" i="6" s="1"/>
  <c r="K1181" i="6"/>
  <c r="P1180" i="6"/>
  <c r="O1180" i="6"/>
  <c r="L1180" i="6"/>
  <c r="M1180" i="6" s="1"/>
  <c r="K1180" i="6"/>
  <c r="J1180" i="6"/>
  <c r="P1179" i="6"/>
  <c r="L1179" i="6" s="1"/>
  <c r="M1179" i="6" s="1"/>
  <c r="O1179" i="6"/>
  <c r="J1179" i="6" s="1"/>
  <c r="K1179" i="6" s="1"/>
  <c r="K1178" i="6" s="1"/>
  <c r="P1177" i="6"/>
  <c r="O1177" i="6"/>
  <c r="L1177" i="6"/>
  <c r="M1177" i="6" s="1"/>
  <c r="J1177" i="6"/>
  <c r="I1177" i="6"/>
  <c r="K1177" i="6" s="1"/>
  <c r="P1176" i="6"/>
  <c r="L1176" i="6" s="1"/>
  <c r="M1176" i="6" s="1"/>
  <c r="O1176" i="6"/>
  <c r="J1176" i="6" s="1"/>
  <c r="I1176" i="6"/>
  <c r="P1175" i="6"/>
  <c r="O1175" i="6"/>
  <c r="L1175" i="6"/>
  <c r="J1175" i="6"/>
  <c r="I1175" i="6"/>
  <c r="K1175" i="6" s="1"/>
  <c r="P1174" i="6"/>
  <c r="L1174" i="6" s="1"/>
  <c r="M1174" i="6" s="1"/>
  <c r="O1174" i="6"/>
  <c r="J1174" i="6" s="1"/>
  <c r="K1174" i="6" s="1"/>
  <c r="I1174" i="6"/>
  <c r="P1173" i="6"/>
  <c r="O1173" i="6"/>
  <c r="L1173" i="6"/>
  <c r="J1173" i="6"/>
  <c r="I1173" i="6"/>
  <c r="K1173" i="6" s="1"/>
  <c r="P1172" i="6"/>
  <c r="O1172" i="6"/>
  <c r="L1172" i="6"/>
  <c r="M1172" i="6" s="1"/>
  <c r="J1172" i="6"/>
  <c r="K1172" i="6" s="1"/>
  <c r="P1171" i="6"/>
  <c r="L1171" i="6" s="1"/>
  <c r="O1171" i="6"/>
  <c r="J1171" i="6" s="1"/>
  <c r="K1171" i="6" s="1"/>
  <c r="M1171" i="6"/>
  <c r="I1171" i="6"/>
  <c r="P1170" i="6"/>
  <c r="L1170" i="6" s="1"/>
  <c r="O1170" i="6"/>
  <c r="J1170" i="6" s="1"/>
  <c r="M1170" i="6"/>
  <c r="K1170" i="6"/>
  <c r="P1169" i="6"/>
  <c r="O1169" i="6"/>
  <c r="P1168" i="6"/>
  <c r="L1168" i="6" s="1"/>
  <c r="M1168" i="6" s="1"/>
  <c r="O1168" i="6"/>
  <c r="J1168" i="6" s="1"/>
  <c r="K1168" i="6" s="1"/>
  <c r="P1167" i="6"/>
  <c r="O1167" i="6"/>
  <c r="M1167" i="6"/>
  <c r="L1167" i="6"/>
  <c r="J1167" i="6"/>
  <c r="K1167" i="6" s="1"/>
  <c r="P1166" i="6"/>
  <c r="O1166" i="6"/>
  <c r="J1166" i="6" s="1"/>
  <c r="L1166" i="6"/>
  <c r="M1166" i="6" s="1"/>
  <c r="K1166" i="6"/>
  <c r="I1166" i="6"/>
  <c r="P1165" i="6"/>
  <c r="L1165" i="6" s="1"/>
  <c r="O1165" i="6"/>
  <c r="J1165" i="6"/>
  <c r="I1165" i="6"/>
  <c r="P1164" i="6"/>
  <c r="L1164" i="6" s="1"/>
  <c r="O1164" i="6"/>
  <c r="J1164" i="6" s="1"/>
  <c r="M1164" i="6"/>
  <c r="K1164" i="6"/>
  <c r="I1164" i="6"/>
  <c r="P1163" i="6"/>
  <c r="O1163" i="6"/>
  <c r="L1163" i="6"/>
  <c r="M1163" i="6" s="1"/>
  <c r="J1163" i="6"/>
  <c r="I1163" i="6"/>
  <c r="K1163" i="6" s="1"/>
  <c r="P1162" i="6"/>
  <c r="L1162" i="6" s="1"/>
  <c r="O1162" i="6"/>
  <c r="M1162" i="6"/>
  <c r="K1162" i="6"/>
  <c r="J1162" i="6"/>
  <c r="I1162" i="6"/>
  <c r="P1161" i="6"/>
  <c r="O1161" i="6"/>
  <c r="L1161" i="6"/>
  <c r="M1161" i="6" s="1"/>
  <c r="J1161" i="6"/>
  <c r="K1161" i="6" s="1"/>
  <c r="P1160" i="6"/>
  <c r="O1160" i="6"/>
  <c r="J1160" i="6" s="1"/>
  <c r="L1160" i="6"/>
  <c r="M1160" i="6" s="1"/>
  <c r="K1160" i="6"/>
  <c r="P1159" i="6"/>
  <c r="L1159" i="6" s="1"/>
  <c r="M1159" i="6" s="1"/>
  <c r="O1159" i="6"/>
  <c r="J1159" i="6"/>
  <c r="I1159" i="6"/>
  <c r="K1159" i="6" s="1"/>
  <c r="P1158" i="6"/>
  <c r="L1158" i="6" s="1"/>
  <c r="M1158" i="6" s="1"/>
  <c r="O1158" i="6"/>
  <c r="J1158" i="6"/>
  <c r="K1158" i="6" s="1"/>
  <c r="P1157" i="6"/>
  <c r="O1157" i="6"/>
  <c r="P1156" i="6"/>
  <c r="L1156" i="6" s="1"/>
  <c r="O1156" i="6"/>
  <c r="J1156" i="6" s="1"/>
  <c r="K1156" i="6" s="1"/>
  <c r="M1156" i="6"/>
  <c r="P1155" i="6"/>
  <c r="O1155" i="6"/>
  <c r="J1155" i="6" s="1"/>
  <c r="K1155" i="6" s="1"/>
  <c r="L1155" i="6"/>
  <c r="M1155" i="6" s="1"/>
  <c r="M1154" i="6" s="1"/>
  <c r="P1153" i="6"/>
  <c r="L1153" i="6" s="1"/>
  <c r="O1153" i="6"/>
  <c r="M1153" i="6"/>
  <c r="J1153" i="6"/>
  <c r="K1153" i="6" s="1"/>
  <c r="P1152" i="6"/>
  <c r="L1152" i="6" s="1"/>
  <c r="O1152" i="6"/>
  <c r="J1152" i="6" s="1"/>
  <c r="K1152" i="6" s="1"/>
  <c r="M1152" i="6"/>
  <c r="P1151" i="6"/>
  <c r="O1151" i="6"/>
  <c r="L1151" i="6"/>
  <c r="M1151" i="6" s="1"/>
  <c r="J1151" i="6"/>
  <c r="K1151" i="6" s="1"/>
  <c r="P1150" i="6"/>
  <c r="O1150" i="6"/>
  <c r="J1150" i="6" s="1"/>
  <c r="K1150" i="6" s="1"/>
  <c r="M1150" i="6"/>
  <c r="L1150" i="6"/>
  <c r="P1149" i="6"/>
  <c r="O1149" i="6"/>
  <c r="M1149" i="6"/>
  <c r="L1149" i="6"/>
  <c r="J1149" i="6"/>
  <c r="K1149" i="6" s="1"/>
  <c r="P1148" i="6"/>
  <c r="O1148" i="6"/>
  <c r="J1148" i="6" s="1"/>
  <c r="K1148" i="6" s="1"/>
  <c r="K1147" i="6" s="1"/>
  <c r="L1148" i="6"/>
  <c r="M1148" i="6" s="1"/>
  <c r="P1146" i="6"/>
  <c r="O1146" i="6"/>
  <c r="L1146" i="6"/>
  <c r="M1146" i="6" s="1"/>
  <c r="J1146" i="6"/>
  <c r="K1146" i="6" s="1"/>
  <c r="P1145" i="6"/>
  <c r="O1145" i="6"/>
  <c r="J1145" i="6" s="1"/>
  <c r="L1145" i="6"/>
  <c r="M1145" i="6" s="1"/>
  <c r="K1145" i="6"/>
  <c r="P1144" i="6"/>
  <c r="O1144" i="6"/>
  <c r="L1144" i="6"/>
  <c r="M1144" i="6" s="1"/>
  <c r="J1144" i="6"/>
  <c r="K1144" i="6" s="1"/>
  <c r="P1143" i="6"/>
  <c r="L1143" i="6" s="1"/>
  <c r="M1143" i="6" s="1"/>
  <c r="O1143" i="6"/>
  <c r="J1143" i="6" s="1"/>
  <c r="K1143" i="6" s="1"/>
  <c r="P1142" i="6"/>
  <c r="L1142" i="6" s="1"/>
  <c r="M1142" i="6" s="1"/>
  <c r="O1142" i="6"/>
  <c r="J1142" i="6" s="1"/>
  <c r="K1142" i="6" s="1"/>
  <c r="P1141" i="6"/>
  <c r="O1141" i="6"/>
  <c r="J1141" i="6" s="1"/>
  <c r="K1141" i="6" s="1"/>
  <c r="L1141" i="6"/>
  <c r="M1141" i="6" s="1"/>
  <c r="P1140" i="6"/>
  <c r="O1140" i="6"/>
  <c r="J1140" i="6" s="1"/>
  <c r="K1140" i="6" s="1"/>
  <c r="L1140" i="6"/>
  <c r="M1140" i="6" s="1"/>
  <c r="P1139" i="6"/>
  <c r="O1139" i="6"/>
  <c r="J1139" i="6" s="1"/>
  <c r="L1139" i="6"/>
  <c r="M1139" i="6" s="1"/>
  <c r="K1139" i="6"/>
  <c r="P1138" i="6"/>
  <c r="L1138" i="6" s="1"/>
  <c r="M1138" i="6" s="1"/>
  <c r="O1138" i="6"/>
  <c r="J1138" i="6"/>
  <c r="K1138" i="6" s="1"/>
  <c r="P1137" i="6"/>
  <c r="L1137" i="6" s="1"/>
  <c r="M1137" i="6" s="1"/>
  <c r="O1137" i="6"/>
  <c r="J1137" i="6" s="1"/>
  <c r="K1137" i="6"/>
  <c r="P1136" i="6"/>
  <c r="O1136" i="6"/>
  <c r="J1136" i="6" s="1"/>
  <c r="K1136" i="6" s="1"/>
  <c r="L1136" i="6"/>
  <c r="M1136" i="6" s="1"/>
  <c r="P1135" i="6"/>
  <c r="L1135" i="6" s="1"/>
  <c r="O1135" i="6"/>
  <c r="J1135" i="6" s="1"/>
  <c r="K1135" i="6" s="1"/>
  <c r="K1133" i="6" s="1"/>
  <c r="M1135" i="6"/>
  <c r="P1134" i="6"/>
  <c r="O1134" i="6"/>
  <c r="L1134" i="6"/>
  <c r="M1134" i="6" s="1"/>
  <c r="J1134" i="6"/>
  <c r="K1134" i="6" s="1"/>
  <c r="P1133" i="6"/>
  <c r="O1133" i="6"/>
  <c r="P1132" i="6"/>
  <c r="L1132" i="6" s="1"/>
  <c r="M1132" i="6" s="1"/>
  <c r="O1132" i="6"/>
  <c r="J1132" i="6"/>
  <c r="K1132" i="6" s="1"/>
  <c r="P1131" i="6"/>
  <c r="L1131" i="6" s="1"/>
  <c r="O1131" i="6"/>
  <c r="M1131" i="6"/>
  <c r="J1131" i="6"/>
  <c r="K1131" i="6" s="1"/>
  <c r="P1130" i="6"/>
  <c r="L1130" i="6" s="1"/>
  <c r="M1130" i="6" s="1"/>
  <c r="O1130" i="6"/>
  <c r="J1130" i="6"/>
  <c r="K1130" i="6" s="1"/>
  <c r="P1129" i="6"/>
  <c r="O1129" i="6"/>
  <c r="J1129" i="6" s="1"/>
  <c r="K1129" i="6" s="1"/>
  <c r="L1129" i="6"/>
  <c r="M1129" i="6" s="1"/>
  <c r="P1128" i="6"/>
  <c r="L1128" i="6" s="1"/>
  <c r="O1128" i="6"/>
  <c r="M1128" i="6"/>
  <c r="J1128" i="6"/>
  <c r="K1128" i="6" s="1"/>
  <c r="P1127" i="6"/>
  <c r="O1127" i="6"/>
  <c r="J1127" i="6" s="1"/>
  <c r="M1127" i="6"/>
  <c r="L1127" i="6"/>
  <c r="K1127" i="6"/>
  <c r="P1126" i="6"/>
  <c r="O1126" i="6"/>
  <c r="L1126" i="6"/>
  <c r="M1126" i="6" s="1"/>
  <c r="J1126" i="6"/>
  <c r="K1126" i="6" s="1"/>
  <c r="P1125" i="6"/>
  <c r="O1125" i="6"/>
  <c r="L1125" i="6"/>
  <c r="M1125" i="6" s="1"/>
  <c r="J1125" i="6"/>
  <c r="K1125" i="6" s="1"/>
  <c r="P1124" i="6"/>
  <c r="O1124" i="6"/>
  <c r="L1124" i="6"/>
  <c r="M1124" i="6" s="1"/>
  <c r="J1124" i="6"/>
  <c r="K1124" i="6" s="1"/>
  <c r="P1123" i="6"/>
  <c r="O1123" i="6"/>
  <c r="L1123" i="6"/>
  <c r="M1123" i="6" s="1"/>
  <c r="K1123" i="6"/>
  <c r="J1123" i="6"/>
  <c r="P1122" i="6"/>
  <c r="L1122" i="6" s="1"/>
  <c r="M1122" i="6" s="1"/>
  <c r="O1122" i="6"/>
  <c r="J1122" i="6"/>
  <c r="K1122" i="6" s="1"/>
  <c r="P1121" i="6"/>
  <c r="O1121" i="6"/>
  <c r="P1120" i="6"/>
  <c r="L1120" i="6" s="1"/>
  <c r="M1120" i="6" s="1"/>
  <c r="O1120" i="6"/>
  <c r="J1120" i="6" s="1"/>
  <c r="K1120" i="6"/>
  <c r="I1120" i="6"/>
  <c r="P1119" i="6"/>
  <c r="L1119" i="6" s="1"/>
  <c r="O1119" i="6"/>
  <c r="J1119" i="6" s="1"/>
  <c r="M1119" i="6"/>
  <c r="I1119" i="6"/>
  <c r="K1119" i="6" s="1"/>
  <c r="P1118" i="6"/>
  <c r="L1118" i="6" s="1"/>
  <c r="M1118" i="6" s="1"/>
  <c r="O1118" i="6"/>
  <c r="J1118" i="6"/>
  <c r="I1118" i="6"/>
  <c r="K1118" i="6" s="1"/>
  <c r="P1117" i="6"/>
  <c r="L1117" i="6" s="1"/>
  <c r="M1117" i="6" s="1"/>
  <c r="O1117" i="6"/>
  <c r="J1117" i="6" s="1"/>
  <c r="K1117" i="6" s="1"/>
  <c r="I1117" i="6"/>
  <c r="P1116" i="6"/>
  <c r="L1116" i="6" s="1"/>
  <c r="O1116" i="6"/>
  <c r="J1116" i="6" s="1"/>
  <c r="I1116" i="6"/>
  <c r="K1116" i="6" s="1"/>
  <c r="P1115" i="6"/>
  <c r="L1115" i="6" s="1"/>
  <c r="M1115" i="6" s="1"/>
  <c r="O1115" i="6"/>
  <c r="J1115" i="6"/>
  <c r="I1115" i="6"/>
  <c r="K1115" i="6" s="1"/>
  <c r="P1114" i="6"/>
  <c r="O1114" i="6"/>
  <c r="L1114" i="6"/>
  <c r="M1114" i="6" s="1"/>
  <c r="J1114" i="6"/>
  <c r="I1114" i="6"/>
  <c r="P1113" i="6"/>
  <c r="O1113" i="6"/>
  <c r="J1113" i="6" s="1"/>
  <c r="L1113" i="6"/>
  <c r="I1113" i="6"/>
  <c r="K1113" i="6" s="1"/>
  <c r="P1112" i="6"/>
  <c r="L1112" i="6" s="1"/>
  <c r="M1112" i="6" s="1"/>
  <c r="O1112" i="6"/>
  <c r="J1112" i="6"/>
  <c r="I1112" i="6"/>
  <c r="P1111" i="6"/>
  <c r="L1111" i="6" s="1"/>
  <c r="O1111" i="6"/>
  <c r="J1111" i="6"/>
  <c r="K1111" i="6" s="1"/>
  <c r="I1111" i="6"/>
  <c r="M1111" i="6" s="1"/>
  <c r="P1110" i="6"/>
  <c r="L1110" i="6" s="1"/>
  <c r="O1110" i="6"/>
  <c r="J1110" i="6" s="1"/>
  <c r="K1110" i="6"/>
  <c r="I1110" i="6"/>
  <c r="P1109" i="6"/>
  <c r="O1109" i="6"/>
  <c r="L1109" i="6"/>
  <c r="M1109" i="6" s="1"/>
  <c r="J1109" i="6"/>
  <c r="I1109" i="6"/>
  <c r="K1109" i="6" s="1"/>
  <c r="P1108" i="6"/>
  <c r="L1108" i="6" s="1"/>
  <c r="O1108" i="6"/>
  <c r="M1108" i="6"/>
  <c r="J1108" i="6"/>
  <c r="K1108" i="6" s="1"/>
  <c r="I1108" i="6"/>
  <c r="P1107" i="6"/>
  <c r="O1107" i="6"/>
  <c r="L1107" i="6"/>
  <c r="M1107" i="6" s="1"/>
  <c r="J1107" i="6"/>
  <c r="K1107" i="6" s="1"/>
  <c r="I1107" i="6"/>
  <c r="P1106" i="6"/>
  <c r="O1106" i="6"/>
  <c r="M1106" i="6"/>
  <c r="L1106" i="6"/>
  <c r="J1106" i="6"/>
  <c r="K1106" i="6" s="1"/>
  <c r="P1105" i="6"/>
  <c r="O1105" i="6"/>
  <c r="L1105" i="6"/>
  <c r="M1105" i="6" s="1"/>
  <c r="J1105" i="6"/>
  <c r="K1105" i="6" s="1"/>
  <c r="P1104" i="6"/>
  <c r="O1104" i="6"/>
  <c r="L1104" i="6"/>
  <c r="M1104" i="6" s="1"/>
  <c r="J1104" i="6"/>
  <c r="K1104" i="6" s="1"/>
  <c r="P1103" i="6"/>
  <c r="O1103" i="6"/>
  <c r="L1103" i="6"/>
  <c r="M1103" i="6" s="1"/>
  <c r="K1103" i="6"/>
  <c r="J1103" i="6"/>
  <c r="P1102" i="6"/>
  <c r="O1102" i="6"/>
  <c r="P1101" i="6"/>
  <c r="O1101" i="6"/>
  <c r="J1101" i="6" s="1"/>
  <c r="K1101" i="6" s="1"/>
  <c r="M1101" i="6"/>
  <c r="L1101" i="6"/>
  <c r="P1100" i="6"/>
  <c r="L1100" i="6" s="1"/>
  <c r="O1100" i="6"/>
  <c r="J1100" i="6" s="1"/>
  <c r="K1100" i="6" s="1"/>
  <c r="M1100" i="6"/>
  <c r="P1099" i="6"/>
  <c r="O1099" i="6"/>
  <c r="J1099" i="6" s="1"/>
  <c r="M1099" i="6"/>
  <c r="L1099" i="6"/>
  <c r="I1099" i="6"/>
  <c r="K1099" i="6" s="1"/>
  <c r="P1098" i="6"/>
  <c r="O1098" i="6"/>
  <c r="J1098" i="6" s="1"/>
  <c r="L1098" i="6"/>
  <c r="M1098" i="6" s="1"/>
  <c r="I1098" i="6"/>
  <c r="K1098" i="6" s="1"/>
  <c r="P1097" i="6"/>
  <c r="L1097" i="6" s="1"/>
  <c r="O1097" i="6"/>
  <c r="J1097" i="6" s="1"/>
  <c r="M1097" i="6"/>
  <c r="I1097" i="6"/>
  <c r="P1096" i="6"/>
  <c r="L1096" i="6" s="1"/>
  <c r="O1096" i="6"/>
  <c r="J1096" i="6" s="1"/>
  <c r="M1096" i="6"/>
  <c r="I1096" i="6"/>
  <c r="K1096" i="6" s="1"/>
  <c r="P1095" i="6"/>
  <c r="L1095" i="6" s="1"/>
  <c r="M1095" i="6" s="1"/>
  <c r="M1094" i="6" s="1"/>
  <c r="O1095" i="6"/>
  <c r="J1095" i="6" s="1"/>
  <c r="I1095" i="6"/>
  <c r="K1095" i="6" s="1"/>
  <c r="K1094" i="6" s="1"/>
  <c r="P1094" i="6"/>
  <c r="O1094" i="6"/>
  <c r="P1093" i="6"/>
  <c r="O1093" i="6"/>
  <c r="J1093" i="6" s="1"/>
  <c r="K1093" i="6" s="1"/>
  <c r="L1093" i="6"/>
  <c r="M1093" i="6" s="1"/>
  <c r="P1092" i="6"/>
  <c r="L1092" i="6" s="1"/>
  <c r="O1092" i="6"/>
  <c r="M1092" i="6"/>
  <c r="J1092" i="6"/>
  <c r="K1092" i="6" s="1"/>
  <c r="P1091" i="6"/>
  <c r="O1091" i="6"/>
  <c r="J1091" i="6" s="1"/>
  <c r="L1091" i="6"/>
  <c r="M1091" i="6" s="1"/>
  <c r="K1091" i="6"/>
  <c r="P1090" i="6"/>
  <c r="L1090" i="6" s="1"/>
  <c r="O1090" i="6"/>
  <c r="M1090" i="6"/>
  <c r="K1090" i="6"/>
  <c r="J1090" i="6"/>
  <c r="P1089" i="6"/>
  <c r="L1089" i="6" s="1"/>
  <c r="M1089" i="6" s="1"/>
  <c r="O1089" i="6"/>
  <c r="J1089" i="6"/>
  <c r="K1089" i="6" s="1"/>
  <c r="P1088" i="6"/>
  <c r="L1088" i="6" s="1"/>
  <c r="O1088" i="6"/>
  <c r="M1088" i="6"/>
  <c r="J1088" i="6"/>
  <c r="K1088" i="6" s="1"/>
  <c r="P1087" i="6"/>
  <c r="L1087" i="6" s="1"/>
  <c r="M1087" i="6" s="1"/>
  <c r="O1087" i="6"/>
  <c r="J1087" i="6"/>
  <c r="K1087" i="6" s="1"/>
  <c r="P1086" i="6"/>
  <c r="L1086" i="6" s="1"/>
  <c r="M1086" i="6" s="1"/>
  <c r="O1086" i="6"/>
  <c r="J1086" i="6"/>
  <c r="K1086" i="6" s="1"/>
  <c r="P1085" i="6"/>
  <c r="L1085" i="6" s="1"/>
  <c r="O1085" i="6"/>
  <c r="J1085" i="6" s="1"/>
  <c r="K1085" i="6" s="1"/>
  <c r="M1085" i="6"/>
  <c r="P1084" i="6"/>
  <c r="L1084" i="6" s="1"/>
  <c r="M1084" i="6" s="1"/>
  <c r="O1084" i="6"/>
  <c r="J1084" i="6" s="1"/>
  <c r="K1084" i="6" s="1"/>
  <c r="P1083" i="6"/>
  <c r="O1083" i="6"/>
  <c r="J1083" i="6" s="1"/>
  <c r="K1083" i="6" s="1"/>
  <c r="L1083" i="6"/>
  <c r="M1083" i="6" s="1"/>
  <c r="P1082" i="6"/>
  <c r="L1082" i="6" s="1"/>
  <c r="O1082" i="6"/>
  <c r="J1082" i="6" s="1"/>
  <c r="K1082" i="6" s="1"/>
  <c r="M1082" i="6"/>
  <c r="P1081" i="6"/>
  <c r="O1081" i="6"/>
  <c r="J1081" i="6" s="1"/>
  <c r="M1081" i="6"/>
  <c r="L1081" i="6"/>
  <c r="K1081" i="6"/>
  <c r="P1080" i="6"/>
  <c r="L1080" i="6" s="1"/>
  <c r="O1080" i="6"/>
  <c r="J1080" i="6" s="1"/>
  <c r="K1080" i="6" s="1"/>
  <c r="M1080" i="6"/>
  <c r="P1079" i="6"/>
  <c r="O1079" i="6"/>
  <c r="L1079" i="6"/>
  <c r="M1079" i="6" s="1"/>
  <c r="J1079" i="6"/>
  <c r="K1079" i="6" s="1"/>
  <c r="P1078" i="6"/>
  <c r="L1078" i="6" s="1"/>
  <c r="O1078" i="6"/>
  <c r="M1078" i="6"/>
  <c r="J1078" i="6"/>
  <c r="K1078" i="6" s="1"/>
  <c r="P1077" i="6"/>
  <c r="O1077" i="6"/>
  <c r="P1076" i="6"/>
  <c r="O1076" i="6"/>
  <c r="P1075" i="6"/>
  <c r="L1075" i="6" s="1"/>
  <c r="M1075" i="6" s="1"/>
  <c r="O1075" i="6"/>
  <c r="J1075" i="6"/>
  <c r="K1075" i="6" s="1"/>
  <c r="P1074" i="6"/>
  <c r="L1074" i="6" s="1"/>
  <c r="M1074" i="6" s="1"/>
  <c r="O1074" i="6"/>
  <c r="J1074" i="6"/>
  <c r="K1074" i="6" s="1"/>
  <c r="P1073" i="6"/>
  <c r="L1073" i="6" s="1"/>
  <c r="M1073" i="6" s="1"/>
  <c r="M1072" i="6" s="1"/>
  <c r="O1073" i="6"/>
  <c r="J1073" i="6" s="1"/>
  <c r="K1073" i="6" s="1"/>
  <c r="K1072" i="6" s="1"/>
  <c r="P1072" i="6"/>
  <c r="O1072" i="6"/>
  <c r="P1071" i="6"/>
  <c r="O1071" i="6"/>
  <c r="J1071" i="6" s="1"/>
  <c r="K1071" i="6" s="1"/>
  <c r="L1071" i="6"/>
  <c r="M1071" i="6" s="1"/>
  <c r="P1069" i="6"/>
  <c r="L1069" i="6" s="1"/>
  <c r="M1069" i="6" s="1"/>
  <c r="O1069" i="6"/>
  <c r="J1069" i="6" s="1"/>
  <c r="K1069" i="6"/>
  <c r="P1068" i="6"/>
  <c r="L1068" i="6" s="1"/>
  <c r="M1068" i="6" s="1"/>
  <c r="O1068" i="6"/>
  <c r="J1068" i="6" s="1"/>
  <c r="K1068" i="6" s="1"/>
  <c r="P1066" i="6"/>
  <c r="O1066" i="6"/>
  <c r="P1065" i="6"/>
  <c r="L1065" i="6" s="1"/>
  <c r="M1065" i="6" s="1"/>
  <c r="O1065" i="6"/>
  <c r="J1065" i="6"/>
  <c r="K1065" i="6" s="1"/>
  <c r="P1063" i="6"/>
  <c r="L1063" i="6" s="1"/>
  <c r="O1063" i="6"/>
  <c r="J1063" i="6" s="1"/>
  <c r="K1063" i="6" s="1"/>
  <c r="M1063" i="6"/>
  <c r="P1062" i="6"/>
  <c r="L1062" i="6" s="1"/>
  <c r="O1062" i="6"/>
  <c r="M1062" i="6"/>
  <c r="J1062" i="6"/>
  <c r="K1062" i="6" s="1"/>
  <c r="P1060" i="6"/>
  <c r="O1060" i="6"/>
  <c r="P1059" i="6"/>
  <c r="O1059" i="6"/>
  <c r="L1059" i="6"/>
  <c r="M1059" i="6" s="1"/>
  <c r="K1059" i="6"/>
  <c r="J1059" i="6"/>
  <c r="P1058" i="6"/>
  <c r="O1058" i="6"/>
  <c r="M1058" i="6"/>
  <c r="L1058" i="6"/>
  <c r="J1058" i="6"/>
  <c r="K1058" i="6" s="1"/>
  <c r="P1057" i="6"/>
  <c r="O1057" i="6"/>
  <c r="L1057" i="6"/>
  <c r="M1057" i="6" s="1"/>
  <c r="K1057" i="6"/>
  <c r="J1057" i="6"/>
  <c r="P1055" i="6"/>
  <c r="O1055" i="6"/>
  <c r="P1054" i="6"/>
  <c r="O1054" i="6"/>
  <c r="J1054" i="6" s="1"/>
  <c r="K1054" i="6" s="1"/>
  <c r="L1054" i="6"/>
  <c r="M1054" i="6" s="1"/>
  <c r="P1053" i="6"/>
  <c r="L1053" i="6" s="1"/>
  <c r="M1053" i="6" s="1"/>
  <c r="O1053" i="6"/>
  <c r="J1053" i="6"/>
  <c r="K1053" i="6" s="1"/>
  <c r="P1052" i="6"/>
  <c r="L1052" i="6" s="1"/>
  <c r="M1052" i="6" s="1"/>
  <c r="O1052" i="6"/>
  <c r="J1052" i="6" s="1"/>
  <c r="K1052" i="6"/>
  <c r="P1050" i="6"/>
  <c r="L1050" i="6" s="1"/>
  <c r="M1050" i="6" s="1"/>
  <c r="M1049" i="6" s="1"/>
  <c r="O1050" i="6"/>
  <c r="J1050" i="6" s="1"/>
  <c r="K1050" i="6" s="1"/>
  <c r="K1049" i="6" s="1"/>
  <c r="P1049" i="6"/>
  <c r="O1049" i="6"/>
  <c r="P1048" i="6"/>
  <c r="L1048" i="6" s="1"/>
  <c r="M1048" i="6" s="1"/>
  <c r="O1048" i="6"/>
  <c r="J1048" i="6"/>
  <c r="K1048" i="6" s="1"/>
  <c r="P1047" i="6"/>
  <c r="L1047" i="6" s="1"/>
  <c r="M1047" i="6" s="1"/>
  <c r="O1047" i="6"/>
  <c r="J1047" i="6"/>
  <c r="K1047" i="6" s="1"/>
  <c r="P1046" i="6"/>
  <c r="L1046" i="6" s="1"/>
  <c r="M1046" i="6" s="1"/>
  <c r="O1046" i="6"/>
  <c r="J1046" i="6" s="1"/>
  <c r="K1046" i="6" s="1"/>
  <c r="P1044" i="6"/>
  <c r="O1044" i="6"/>
  <c r="J1044" i="6" s="1"/>
  <c r="K1044" i="6" s="1"/>
  <c r="L1044" i="6"/>
  <c r="M1044" i="6" s="1"/>
  <c r="P1043" i="6"/>
  <c r="O1043" i="6"/>
  <c r="M1043" i="6"/>
  <c r="K1043" i="6"/>
  <c r="P1042" i="6"/>
  <c r="O1042" i="6"/>
  <c r="L1042" i="6"/>
  <c r="M1042" i="6" s="1"/>
  <c r="K1042" i="6"/>
  <c r="J1042" i="6"/>
  <c r="P1041" i="6"/>
  <c r="O1041" i="6"/>
  <c r="M1041" i="6"/>
  <c r="L1041" i="6"/>
  <c r="J1041" i="6"/>
  <c r="K1041" i="6" s="1"/>
  <c r="P1040" i="6"/>
  <c r="O1040" i="6"/>
  <c r="L1040" i="6"/>
  <c r="M1040" i="6" s="1"/>
  <c r="K1040" i="6"/>
  <c r="J1040" i="6"/>
  <c r="P1039" i="6"/>
  <c r="O1039" i="6"/>
  <c r="M1039" i="6"/>
  <c r="L1039" i="6"/>
  <c r="K1039" i="6"/>
  <c r="J1039" i="6"/>
  <c r="P1038" i="6"/>
  <c r="O1038" i="6"/>
  <c r="L1038" i="6"/>
  <c r="M1038" i="6" s="1"/>
  <c r="K1038" i="6"/>
  <c r="J1038" i="6"/>
  <c r="P1037" i="6"/>
  <c r="O1037" i="6"/>
  <c r="M1037" i="6"/>
  <c r="L1037" i="6"/>
  <c r="K1037" i="6"/>
  <c r="J1037" i="6"/>
  <c r="P1036" i="6"/>
  <c r="O1036" i="6"/>
  <c r="L1036" i="6"/>
  <c r="M1036" i="6" s="1"/>
  <c r="K1036" i="6"/>
  <c r="J1036" i="6"/>
  <c r="P1035" i="6"/>
  <c r="O1035" i="6"/>
  <c r="M1035" i="6"/>
  <c r="L1035" i="6"/>
  <c r="J1035" i="6"/>
  <c r="K1035" i="6" s="1"/>
  <c r="P1034" i="6"/>
  <c r="O1034" i="6"/>
  <c r="L1034" i="6"/>
  <c r="M1034" i="6" s="1"/>
  <c r="K1034" i="6"/>
  <c r="J1034" i="6"/>
  <c r="P1033" i="6"/>
  <c r="O1033" i="6"/>
  <c r="M1033" i="6"/>
  <c r="L1033" i="6"/>
  <c r="K1033" i="6"/>
  <c r="J1033" i="6"/>
  <c r="P1032" i="6"/>
  <c r="O1032" i="6"/>
  <c r="L1032" i="6"/>
  <c r="M1032" i="6" s="1"/>
  <c r="K1032" i="6"/>
  <c r="J1032" i="6"/>
  <c r="P1031" i="6"/>
  <c r="O1031" i="6"/>
  <c r="M1031" i="6"/>
  <c r="L1031" i="6"/>
  <c r="J1031" i="6"/>
  <c r="K1031" i="6" s="1"/>
  <c r="P1030" i="6"/>
  <c r="O1030" i="6"/>
  <c r="L1030" i="6"/>
  <c r="M1030" i="6" s="1"/>
  <c r="K1030" i="6"/>
  <c r="J1030" i="6"/>
  <c r="P1029" i="6"/>
  <c r="O1029" i="6"/>
  <c r="M1029" i="6"/>
  <c r="L1029" i="6"/>
  <c r="K1029" i="6"/>
  <c r="J1029" i="6"/>
  <c r="P1028" i="6"/>
  <c r="O1028" i="6"/>
  <c r="L1028" i="6"/>
  <c r="M1028" i="6" s="1"/>
  <c r="K1028" i="6"/>
  <c r="J1028" i="6"/>
  <c r="P1027" i="6"/>
  <c r="O1027" i="6"/>
  <c r="M1027" i="6"/>
  <c r="L1027" i="6"/>
  <c r="J1027" i="6"/>
  <c r="K1027" i="6" s="1"/>
  <c r="P1026" i="6"/>
  <c r="O1026" i="6"/>
  <c r="L1026" i="6"/>
  <c r="M1026" i="6" s="1"/>
  <c r="K1026" i="6"/>
  <c r="J1026" i="6"/>
  <c r="P1025" i="6"/>
  <c r="O1025" i="6"/>
  <c r="M1025" i="6"/>
  <c r="L1025" i="6"/>
  <c r="K1025" i="6"/>
  <c r="J1025" i="6"/>
  <c r="P1024" i="6"/>
  <c r="O1024" i="6"/>
  <c r="L1024" i="6"/>
  <c r="M1024" i="6" s="1"/>
  <c r="M1023" i="6" s="1"/>
  <c r="K1024" i="6"/>
  <c r="J1024" i="6"/>
  <c r="P1023" i="6"/>
  <c r="O1023" i="6"/>
  <c r="P1022" i="6"/>
  <c r="L1022" i="6" s="1"/>
  <c r="M1022" i="6" s="1"/>
  <c r="O1022" i="6"/>
  <c r="J1022" i="6" s="1"/>
  <c r="K1022" i="6" s="1"/>
  <c r="P1021" i="6"/>
  <c r="L1021" i="6" s="1"/>
  <c r="M1021" i="6" s="1"/>
  <c r="O1021" i="6"/>
  <c r="J1021" i="6" s="1"/>
  <c r="K1021" i="6"/>
  <c r="K1020" i="6" s="1"/>
  <c r="P1020" i="6"/>
  <c r="O1020" i="6"/>
  <c r="P1019" i="6"/>
  <c r="L1019" i="6" s="1"/>
  <c r="M1019" i="6" s="1"/>
  <c r="O1019" i="6"/>
  <c r="J1019" i="6"/>
  <c r="K1019" i="6" s="1"/>
  <c r="P1018" i="6"/>
  <c r="L1018" i="6" s="1"/>
  <c r="M1018" i="6" s="1"/>
  <c r="M1017" i="6" s="1"/>
  <c r="O1018" i="6"/>
  <c r="J1018" i="6"/>
  <c r="K1018" i="6" s="1"/>
  <c r="K1017" i="6" s="1"/>
  <c r="P1017" i="6"/>
  <c r="O1017" i="6"/>
  <c r="P1016" i="6"/>
  <c r="O1016" i="6"/>
  <c r="J1016" i="6" s="1"/>
  <c r="K1016" i="6" s="1"/>
  <c r="M1016" i="6"/>
  <c r="L1016" i="6"/>
  <c r="P1015" i="6"/>
  <c r="O1015" i="6"/>
  <c r="J1015" i="6" s="1"/>
  <c r="K1015" i="6" s="1"/>
  <c r="M1015" i="6"/>
  <c r="L1015" i="6"/>
  <c r="P1014" i="6"/>
  <c r="O1014" i="6"/>
  <c r="J1014" i="6" s="1"/>
  <c r="M1014" i="6"/>
  <c r="L1014" i="6"/>
  <c r="K1014" i="6"/>
  <c r="P1013" i="6"/>
  <c r="O1013" i="6"/>
  <c r="J1013" i="6" s="1"/>
  <c r="K1013" i="6" s="1"/>
  <c r="M1013" i="6"/>
  <c r="L1013" i="6"/>
  <c r="P1012" i="6"/>
  <c r="O1012" i="6"/>
  <c r="J1012" i="6" s="1"/>
  <c r="M1012" i="6"/>
  <c r="L1012" i="6"/>
  <c r="K1012" i="6"/>
  <c r="P1011" i="6"/>
  <c r="O1011" i="6"/>
  <c r="J1011" i="6" s="1"/>
  <c r="K1011" i="6" s="1"/>
  <c r="M1011" i="6"/>
  <c r="M1009" i="6" s="1"/>
  <c r="L1011" i="6"/>
  <c r="P1010" i="6"/>
  <c r="O1010" i="6"/>
  <c r="J1010" i="6" s="1"/>
  <c r="M1010" i="6"/>
  <c r="L1010" i="6"/>
  <c r="K1010" i="6"/>
  <c r="P1009" i="6"/>
  <c r="O1009" i="6"/>
  <c r="P1008" i="6"/>
  <c r="L1008" i="6" s="1"/>
  <c r="M1008" i="6" s="1"/>
  <c r="O1008" i="6"/>
  <c r="J1008" i="6" s="1"/>
  <c r="K1008" i="6"/>
  <c r="P1007" i="6"/>
  <c r="L1007" i="6" s="1"/>
  <c r="M1007" i="6" s="1"/>
  <c r="O1007" i="6"/>
  <c r="J1007" i="6" s="1"/>
  <c r="K1007" i="6" s="1"/>
  <c r="P1006" i="6"/>
  <c r="L1006" i="6" s="1"/>
  <c r="M1006" i="6" s="1"/>
  <c r="O1006" i="6"/>
  <c r="J1006" i="6" s="1"/>
  <c r="K1006" i="6" s="1"/>
  <c r="P1005" i="6"/>
  <c r="O1005" i="6"/>
  <c r="J1005" i="6" s="1"/>
  <c r="M1005" i="6"/>
  <c r="L1005" i="6"/>
  <c r="K1005" i="6"/>
  <c r="K1004" i="6" s="1"/>
  <c r="P1004" i="6"/>
  <c r="O1004" i="6"/>
  <c r="P1003" i="6"/>
  <c r="L1003" i="6" s="1"/>
  <c r="M1003" i="6" s="1"/>
  <c r="O1003" i="6"/>
  <c r="J1003" i="6"/>
  <c r="K1003" i="6" s="1"/>
  <c r="P1002" i="6"/>
  <c r="L1002" i="6" s="1"/>
  <c r="M1002" i="6" s="1"/>
  <c r="O1002" i="6"/>
  <c r="J1002" i="6" s="1"/>
  <c r="K1002" i="6" s="1"/>
  <c r="P1001" i="6"/>
  <c r="L1001" i="6" s="1"/>
  <c r="M1001" i="6" s="1"/>
  <c r="O1001" i="6"/>
  <c r="J1001" i="6"/>
  <c r="K1001" i="6" s="1"/>
  <c r="P1000" i="6"/>
  <c r="L1000" i="6" s="1"/>
  <c r="M1000" i="6" s="1"/>
  <c r="M999" i="6" s="1"/>
  <c r="O1000" i="6"/>
  <c r="J1000" i="6" s="1"/>
  <c r="K1000" i="6" s="1"/>
  <c r="K999" i="6" s="1"/>
  <c r="P999" i="6"/>
  <c r="O999" i="6"/>
  <c r="P998" i="6"/>
  <c r="O998" i="6"/>
  <c r="L998" i="6"/>
  <c r="M998" i="6" s="1"/>
  <c r="J998" i="6"/>
  <c r="K998" i="6" s="1"/>
  <c r="P997" i="6"/>
  <c r="O997" i="6"/>
  <c r="M997" i="6"/>
  <c r="L997" i="6"/>
  <c r="K997" i="6"/>
  <c r="J997" i="6"/>
  <c r="P996" i="6"/>
  <c r="O996" i="6"/>
  <c r="L996" i="6"/>
  <c r="M996" i="6" s="1"/>
  <c r="M994" i="6" s="1"/>
  <c r="J996" i="6"/>
  <c r="K996" i="6" s="1"/>
  <c r="P995" i="6"/>
  <c r="O995" i="6"/>
  <c r="M995" i="6"/>
  <c r="L995" i="6"/>
  <c r="K995" i="6"/>
  <c r="K994" i="6" s="1"/>
  <c r="O763" i="6" s="1"/>
  <c r="J995" i="6"/>
  <c r="P994" i="6"/>
  <c r="O994" i="6"/>
  <c r="P993" i="6"/>
  <c r="L993" i="6" s="1"/>
  <c r="M993" i="6" s="1"/>
  <c r="O993" i="6"/>
  <c r="J993" i="6" s="1"/>
  <c r="K993" i="6" s="1"/>
  <c r="P992" i="6"/>
  <c r="L992" i="6" s="1"/>
  <c r="O992" i="6"/>
  <c r="J992" i="6" s="1"/>
  <c r="K992" i="6" s="1"/>
  <c r="M992" i="6"/>
  <c r="P991" i="6"/>
  <c r="L991" i="6" s="1"/>
  <c r="M991" i="6" s="1"/>
  <c r="O991" i="6"/>
  <c r="J991" i="6" s="1"/>
  <c r="K991" i="6" s="1"/>
  <c r="P990" i="6"/>
  <c r="O990" i="6"/>
  <c r="L990" i="6"/>
  <c r="M990" i="6" s="1"/>
  <c r="K990" i="6"/>
  <c r="J990" i="6"/>
  <c r="P989" i="6"/>
  <c r="O989" i="6"/>
  <c r="P988" i="6"/>
  <c r="O988" i="6"/>
  <c r="P987" i="6"/>
  <c r="O987" i="6"/>
  <c r="J987" i="6" s="1"/>
  <c r="K987" i="6" s="1"/>
  <c r="M987" i="6"/>
  <c r="L987" i="6"/>
  <c r="P986" i="6"/>
  <c r="O986" i="6"/>
  <c r="J986" i="6" s="1"/>
  <c r="M986" i="6"/>
  <c r="L986" i="6"/>
  <c r="K986" i="6"/>
  <c r="P985" i="6"/>
  <c r="O985" i="6"/>
  <c r="J985" i="6" s="1"/>
  <c r="K985" i="6" s="1"/>
  <c r="L985" i="6"/>
  <c r="M985" i="6" s="1"/>
  <c r="P984" i="6"/>
  <c r="O984" i="6"/>
  <c r="J984" i="6" s="1"/>
  <c r="K984" i="6" s="1"/>
  <c r="M984" i="6"/>
  <c r="L984" i="6"/>
  <c r="P983" i="6"/>
  <c r="O983" i="6"/>
  <c r="J983" i="6" s="1"/>
  <c r="K983" i="6" s="1"/>
  <c r="M983" i="6"/>
  <c r="M988" i="6" s="1"/>
  <c r="L983" i="6"/>
  <c r="P982" i="6"/>
  <c r="O982" i="6"/>
  <c r="J982" i="6" s="1"/>
  <c r="M982" i="6"/>
  <c r="L982" i="6"/>
  <c r="K982" i="6"/>
  <c r="P981" i="6"/>
  <c r="O981" i="6"/>
  <c r="J981" i="6" s="1"/>
  <c r="K981" i="6" s="1"/>
  <c r="M981" i="6"/>
  <c r="L981" i="6"/>
  <c r="P980" i="6"/>
  <c r="O980" i="6"/>
  <c r="J980" i="6" s="1"/>
  <c r="K980" i="6" s="1"/>
  <c r="K979" i="6" s="1"/>
  <c r="O928" i="6" s="1"/>
  <c r="J928" i="6" s="1"/>
  <c r="K928" i="6" s="1"/>
  <c r="M980" i="6"/>
  <c r="L980" i="6"/>
  <c r="P979" i="6"/>
  <c r="O979" i="6"/>
  <c r="M979" i="6"/>
  <c r="P928" i="6" s="1"/>
  <c r="L928" i="6" s="1"/>
  <c r="M928" i="6" s="1"/>
  <c r="P978" i="6"/>
  <c r="O978" i="6"/>
  <c r="P977" i="6"/>
  <c r="O977" i="6"/>
  <c r="L977" i="6"/>
  <c r="M977" i="6" s="1"/>
  <c r="J977" i="6"/>
  <c r="K977" i="6" s="1"/>
  <c r="P976" i="6"/>
  <c r="L976" i="6" s="1"/>
  <c r="O976" i="6"/>
  <c r="J976" i="6" s="1"/>
  <c r="K976" i="6" s="1"/>
  <c r="M976" i="6"/>
  <c r="P975" i="6"/>
  <c r="O975" i="6"/>
  <c r="M975" i="6"/>
  <c r="L975" i="6"/>
  <c r="K975" i="6"/>
  <c r="J975" i="6"/>
  <c r="P974" i="6"/>
  <c r="O974" i="6"/>
  <c r="J974" i="6" s="1"/>
  <c r="K974" i="6" s="1"/>
  <c r="L974" i="6"/>
  <c r="M974" i="6" s="1"/>
  <c r="P973" i="6"/>
  <c r="O973" i="6"/>
  <c r="L973" i="6"/>
  <c r="M973" i="6" s="1"/>
  <c r="M978" i="6" s="1"/>
  <c r="J973" i="6"/>
  <c r="K973" i="6" s="1"/>
  <c r="P972" i="6"/>
  <c r="O972" i="6"/>
  <c r="L972" i="6"/>
  <c r="M972" i="6" s="1"/>
  <c r="J972" i="6"/>
  <c r="K972" i="6" s="1"/>
  <c r="P971" i="6"/>
  <c r="O971" i="6"/>
  <c r="L971" i="6"/>
  <c r="M971" i="6" s="1"/>
  <c r="K971" i="6"/>
  <c r="J971" i="6"/>
  <c r="P970" i="6"/>
  <c r="L970" i="6" s="1"/>
  <c r="M970" i="6" s="1"/>
  <c r="M969" i="6" s="1"/>
  <c r="P888" i="6" s="1"/>
  <c r="L888" i="6" s="1"/>
  <c r="M888" i="6" s="1"/>
  <c r="O970" i="6"/>
  <c r="J970" i="6"/>
  <c r="K970" i="6" s="1"/>
  <c r="K969" i="6" s="1"/>
  <c r="P969" i="6"/>
  <c r="O969" i="6"/>
  <c r="P968" i="6"/>
  <c r="O968" i="6"/>
  <c r="P967" i="6"/>
  <c r="L967" i="6" s="1"/>
  <c r="M967" i="6" s="1"/>
  <c r="O967" i="6"/>
  <c r="J967" i="6" s="1"/>
  <c r="K967" i="6"/>
  <c r="P966" i="6"/>
  <c r="L966" i="6" s="1"/>
  <c r="M966" i="6" s="1"/>
  <c r="O966" i="6"/>
  <c r="K966" i="6"/>
  <c r="J966" i="6"/>
  <c r="P965" i="6"/>
  <c r="O965" i="6"/>
  <c r="J965" i="6" s="1"/>
  <c r="K965" i="6" s="1"/>
  <c r="L965" i="6"/>
  <c r="M965" i="6" s="1"/>
  <c r="P964" i="6"/>
  <c r="L964" i="6" s="1"/>
  <c r="M964" i="6" s="1"/>
  <c r="O964" i="6"/>
  <c r="J964" i="6" s="1"/>
  <c r="K964" i="6" s="1"/>
  <c r="P963" i="6"/>
  <c r="L963" i="6" s="1"/>
  <c r="M963" i="6" s="1"/>
  <c r="O963" i="6"/>
  <c r="J963" i="6" s="1"/>
  <c r="K963" i="6"/>
  <c r="K968" i="6" s="1"/>
  <c r="P962" i="6"/>
  <c r="L962" i="6" s="1"/>
  <c r="M962" i="6" s="1"/>
  <c r="O962" i="6"/>
  <c r="K962" i="6"/>
  <c r="J962" i="6"/>
  <c r="P961" i="6"/>
  <c r="O961" i="6"/>
  <c r="J961" i="6" s="1"/>
  <c r="L961" i="6"/>
  <c r="M961" i="6" s="1"/>
  <c r="K961" i="6"/>
  <c r="P960" i="6"/>
  <c r="L960" i="6" s="1"/>
  <c r="O960" i="6"/>
  <c r="M960" i="6"/>
  <c r="M959" i="6" s="1"/>
  <c r="J960" i="6"/>
  <c r="K960" i="6" s="1"/>
  <c r="K959" i="6" s="1"/>
  <c r="O868" i="6" s="1"/>
  <c r="J868" i="6" s="1"/>
  <c r="K868" i="6" s="1"/>
  <c r="P959" i="6"/>
  <c r="O959" i="6"/>
  <c r="P958" i="6"/>
  <c r="O958" i="6"/>
  <c r="P957" i="6"/>
  <c r="L957" i="6" s="1"/>
  <c r="M957" i="6" s="1"/>
  <c r="O957" i="6"/>
  <c r="K957" i="6"/>
  <c r="J957" i="6"/>
  <c r="P956" i="6"/>
  <c r="O956" i="6"/>
  <c r="M956" i="6"/>
  <c r="L956" i="6"/>
  <c r="J956" i="6"/>
  <c r="K956" i="6" s="1"/>
  <c r="P955" i="6"/>
  <c r="L955" i="6" s="1"/>
  <c r="M955" i="6" s="1"/>
  <c r="O955" i="6"/>
  <c r="J955" i="6" s="1"/>
  <c r="K955" i="6" s="1"/>
  <c r="P954" i="6"/>
  <c r="O954" i="6"/>
  <c r="M954" i="6"/>
  <c r="L954" i="6"/>
  <c r="K954" i="6"/>
  <c r="J954" i="6"/>
  <c r="P953" i="6"/>
  <c r="L953" i="6" s="1"/>
  <c r="M953" i="6" s="1"/>
  <c r="M958" i="6" s="1"/>
  <c r="O953" i="6"/>
  <c r="J953" i="6"/>
  <c r="K953" i="6" s="1"/>
  <c r="P952" i="6"/>
  <c r="O952" i="6"/>
  <c r="M952" i="6"/>
  <c r="L952" i="6"/>
  <c r="J952" i="6"/>
  <c r="K952" i="6" s="1"/>
  <c r="P951" i="6"/>
  <c r="L951" i="6" s="1"/>
  <c r="M951" i="6" s="1"/>
  <c r="O951" i="6"/>
  <c r="J951" i="6"/>
  <c r="K951" i="6" s="1"/>
  <c r="P950" i="6"/>
  <c r="O950" i="6"/>
  <c r="M950" i="6"/>
  <c r="L950" i="6"/>
  <c r="J950" i="6"/>
  <c r="K950" i="6" s="1"/>
  <c r="K949" i="6" s="1"/>
  <c r="O908" i="6" s="1"/>
  <c r="J908" i="6" s="1"/>
  <c r="K908" i="6" s="1"/>
  <c r="P949" i="6"/>
  <c r="O949" i="6"/>
  <c r="M949" i="6"/>
  <c r="P908" i="6" s="1"/>
  <c r="P948" i="6"/>
  <c r="O948" i="6"/>
  <c r="P947" i="6"/>
  <c r="O947" i="6"/>
  <c r="L947" i="6"/>
  <c r="M947" i="6" s="1"/>
  <c r="J947" i="6"/>
  <c r="K947" i="6" s="1"/>
  <c r="P946" i="6"/>
  <c r="O946" i="6"/>
  <c r="L946" i="6"/>
  <c r="M946" i="6" s="1"/>
  <c r="J946" i="6"/>
  <c r="K946" i="6" s="1"/>
  <c r="P945" i="6"/>
  <c r="O945" i="6"/>
  <c r="L945" i="6"/>
  <c r="M945" i="6" s="1"/>
  <c r="J945" i="6"/>
  <c r="K945" i="6" s="1"/>
  <c r="P944" i="6"/>
  <c r="L944" i="6" s="1"/>
  <c r="M944" i="6" s="1"/>
  <c r="O944" i="6"/>
  <c r="J944" i="6"/>
  <c r="K944" i="6" s="1"/>
  <c r="P943" i="6"/>
  <c r="L943" i="6" s="1"/>
  <c r="O943" i="6"/>
  <c r="M943" i="6"/>
  <c r="M948" i="6" s="1"/>
  <c r="K943" i="6"/>
  <c r="K948" i="6" s="1"/>
  <c r="J943" i="6"/>
  <c r="P942" i="6"/>
  <c r="L942" i="6" s="1"/>
  <c r="M942" i="6" s="1"/>
  <c r="O942" i="6"/>
  <c r="J942" i="6" s="1"/>
  <c r="K942" i="6" s="1"/>
  <c r="P941" i="6"/>
  <c r="L941" i="6" s="1"/>
  <c r="M941" i="6" s="1"/>
  <c r="O941" i="6"/>
  <c r="J941" i="6"/>
  <c r="K941" i="6" s="1"/>
  <c r="P940" i="6"/>
  <c r="O940" i="6"/>
  <c r="J940" i="6" s="1"/>
  <c r="K940" i="6" s="1"/>
  <c r="K939" i="6" s="1"/>
  <c r="O828" i="6" s="1"/>
  <c r="J828" i="6" s="1"/>
  <c r="K828" i="6" s="1"/>
  <c r="L940" i="6"/>
  <c r="M940" i="6" s="1"/>
  <c r="M939" i="6" s="1"/>
  <c r="P828" i="6" s="1"/>
  <c r="L828" i="6" s="1"/>
  <c r="M828" i="6" s="1"/>
  <c r="P939" i="6"/>
  <c r="O939" i="6"/>
  <c r="P938" i="6"/>
  <c r="L938" i="6" s="1"/>
  <c r="M938" i="6" s="1"/>
  <c r="O938" i="6"/>
  <c r="J938" i="6"/>
  <c r="K938" i="6" s="1"/>
  <c r="P937" i="6"/>
  <c r="O937" i="6"/>
  <c r="J937" i="6" s="1"/>
  <c r="K937" i="6" s="1"/>
  <c r="M937" i="6"/>
  <c r="L937" i="6"/>
  <c r="P936" i="6"/>
  <c r="O936" i="6"/>
  <c r="L936" i="6"/>
  <c r="M936" i="6" s="1"/>
  <c r="J936" i="6"/>
  <c r="K936" i="6" s="1"/>
  <c r="P935" i="6"/>
  <c r="O935" i="6"/>
  <c r="J935" i="6" s="1"/>
  <c r="K935" i="6" s="1"/>
  <c r="M935" i="6"/>
  <c r="L935" i="6"/>
  <c r="P934" i="6"/>
  <c r="O934" i="6"/>
  <c r="L934" i="6"/>
  <c r="M934" i="6" s="1"/>
  <c r="K934" i="6"/>
  <c r="J934" i="6"/>
  <c r="P933" i="6"/>
  <c r="O933" i="6"/>
  <c r="P932" i="6"/>
  <c r="L932" i="6" s="1"/>
  <c r="M932" i="6" s="1"/>
  <c r="O932" i="6"/>
  <c r="J932" i="6" s="1"/>
  <c r="K932" i="6" s="1"/>
  <c r="P931" i="6"/>
  <c r="L931" i="6" s="1"/>
  <c r="M931" i="6" s="1"/>
  <c r="O931" i="6"/>
  <c r="J931" i="6" s="1"/>
  <c r="K931" i="6"/>
  <c r="P930" i="6"/>
  <c r="O930" i="6"/>
  <c r="L930" i="6"/>
  <c r="M930" i="6" s="1"/>
  <c r="J930" i="6"/>
  <c r="K930" i="6" s="1"/>
  <c r="K929" i="6" s="1"/>
  <c r="P929" i="6"/>
  <c r="O929" i="6"/>
  <c r="I927" i="6"/>
  <c r="P926" i="6"/>
  <c r="O926" i="6"/>
  <c r="J926" i="6" s="1"/>
  <c r="K926" i="6" s="1"/>
  <c r="L926" i="6"/>
  <c r="M926" i="6" s="1"/>
  <c r="P925" i="6"/>
  <c r="L925" i="6" s="1"/>
  <c r="M925" i="6" s="1"/>
  <c r="O925" i="6"/>
  <c r="J925" i="6" s="1"/>
  <c r="K925" i="6" s="1"/>
  <c r="P924" i="6"/>
  <c r="O924" i="6"/>
  <c r="J924" i="6" s="1"/>
  <c r="K924" i="6" s="1"/>
  <c r="M924" i="6"/>
  <c r="L924" i="6"/>
  <c r="P922" i="6"/>
  <c r="O922" i="6"/>
  <c r="M922" i="6"/>
  <c r="L922" i="6"/>
  <c r="J922" i="6"/>
  <c r="K922" i="6" s="1"/>
  <c r="I922" i="6"/>
  <c r="I923" i="6" s="1"/>
  <c r="I921" i="6"/>
  <c r="P920" i="6"/>
  <c r="O920" i="6"/>
  <c r="J920" i="6" s="1"/>
  <c r="K920" i="6" s="1"/>
  <c r="M920" i="6"/>
  <c r="L920" i="6"/>
  <c r="I920" i="6"/>
  <c r="P919" i="6"/>
  <c r="O919" i="6"/>
  <c r="J919" i="6" s="1"/>
  <c r="K919" i="6" s="1"/>
  <c r="L919" i="6"/>
  <c r="M919" i="6" s="1"/>
  <c r="I919" i="6"/>
  <c r="P918" i="6"/>
  <c r="L918" i="6" s="1"/>
  <c r="M918" i="6" s="1"/>
  <c r="O918" i="6"/>
  <c r="J918" i="6" s="1"/>
  <c r="I918" i="6"/>
  <c r="I917" i="6"/>
  <c r="P916" i="6"/>
  <c r="O916" i="6"/>
  <c r="J916" i="6" s="1"/>
  <c r="L916" i="6"/>
  <c r="M916" i="6" s="1"/>
  <c r="I916" i="6"/>
  <c r="K916" i="6" s="1"/>
  <c r="I914" i="6"/>
  <c r="I915" i="6" s="1"/>
  <c r="I913" i="6"/>
  <c r="P912" i="6"/>
  <c r="O912" i="6"/>
  <c r="L912" i="6"/>
  <c r="M912" i="6" s="1"/>
  <c r="K912" i="6"/>
  <c r="J912" i="6"/>
  <c r="I912" i="6"/>
  <c r="P911" i="6"/>
  <c r="L911" i="6" s="1"/>
  <c r="O911" i="6"/>
  <c r="J911" i="6" s="1"/>
  <c r="K911" i="6" s="1"/>
  <c r="M911" i="6"/>
  <c r="I911" i="6"/>
  <c r="P910" i="6"/>
  <c r="O910" i="6"/>
  <c r="J910" i="6" s="1"/>
  <c r="L910" i="6"/>
  <c r="M910" i="6" s="1"/>
  <c r="K910" i="6"/>
  <c r="I910" i="6"/>
  <c r="P909" i="6"/>
  <c r="O909" i="6"/>
  <c r="L908" i="6"/>
  <c r="M908" i="6" s="1"/>
  <c r="P906" i="6"/>
  <c r="O906" i="6"/>
  <c r="L906" i="6"/>
  <c r="M906" i="6" s="1"/>
  <c r="K906" i="6"/>
  <c r="J906" i="6"/>
  <c r="P905" i="6"/>
  <c r="L905" i="6" s="1"/>
  <c r="M905" i="6" s="1"/>
  <c r="O905" i="6"/>
  <c r="K905" i="6"/>
  <c r="J905" i="6"/>
  <c r="P904" i="6"/>
  <c r="O904" i="6"/>
  <c r="M904" i="6"/>
  <c r="L904" i="6"/>
  <c r="J904" i="6"/>
  <c r="K904" i="6" s="1"/>
  <c r="P902" i="6"/>
  <c r="O902" i="6"/>
  <c r="L902" i="6"/>
  <c r="M902" i="6" s="1"/>
  <c r="J902" i="6"/>
  <c r="K902" i="6" s="1"/>
  <c r="P900" i="6"/>
  <c r="O900" i="6"/>
  <c r="J900" i="6" s="1"/>
  <c r="K900" i="6" s="1"/>
  <c r="M900" i="6"/>
  <c r="L900" i="6"/>
  <c r="P899" i="6"/>
  <c r="L899" i="6" s="1"/>
  <c r="O899" i="6"/>
  <c r="J899" i="6" s="1"/>
  <c r="K899" i="6" s="1"/>
  <c r="M899" i="6"/>
  <c r="P898" i="6"/>
  <c r="O898" i="6"/>
  <c r="M898" i="6"/>
  <c r="L898" i="6"/>
  <c r="J898" i="6"/>
  <c r="K898" i="6" s="1"/>
  <c r="P896" i="6"/>
  <c r="O896" i="6"/>
  <c r="J896" i="6" s="1"/>
  <c r="L896" i="6"/>
  <c r="M896" i="6" s="1"/>
  <c r="K896" i="6"/>
  <c r="P892" i="6"/>
  <c r="O892" i="6"/>
  <c r="J892" i="6" s="1"/>
  <c r="K892" i="6" s="1"/>
  <c r="L892" i="6"/>
  <c r="M892" i="6" s="1"/>
  <c r="P891" i="6"/>
  <c r="L891" i="6" s="1"/>
  <c r="M891" i="6" s="1"/>
  <c r="O891" i="6"/>
  <c r="J891" i="6" s="1"/>
  <c r="K891" i="6" s="1"/>
  <c r="P890" i="6"/>
  <c r="O890" i="6"/>
  <c r="J890" i="6" s="1"/>
  <c r="L890" i="6"/>
  <c r="M890" i="6" s="1"/>
  <c r="K890" i="6"/>
  <c r="P889" i="6"/>
  <c r="O889" i="6"/>
  <c r="O888" i="6"/>
  <c r="K888" i="6"/>
  <c r="J888" i="6"/>
  <c r="P886" i="6"/>
  <c r="L886" i="6" s="1"/>
  <c r="M886" i="6" s="1"/>
  <c r="O886" i="6"/>
  <c r="J886" i="6" s="1"/>
  <c r="K886" i="6"/>
  <c r="P885" i="6"/>
  <c r="L885" i="6" s="1"/>
  <c r="M885" i="6" s="1"/>
  <c r="O885" i="6"/>
  <c r="J885" i="6" s="1"/>
  <c r="K885" i="6" s="1"/>
  <c r="P884" i="6"/>
  <c r="O884" i="6"/>
  <c r="J884" i="6" s="1"/>
  <c r="K884" i="6" s="1"/>
  <c r="L884" i="6"/>
  <c r="M884" i="6" s="1"/>
  <c r="P882" i="6"/>
  <c r="L882" i="6" s="1"/>
  <c r="M882" i="6" s="1"/>
  <c r="O882" i="6"/>
  <c r="K882" i="6"/>
  <c r="J882" i="6"/>
  <c r="P880" i="6"/>
  <c r="O880" i="6"/>
  <c r="J880" i="6" s="1"/>
  <c r="L880" i="6"/>
  <c r="M880" i="6" s="1"/>
  <c r="K880" i="6"/>
  <c r="P879" i="6"/>
  <c r="L879" i="6" s="1"/>
  <c r="M879" i="6" s="1"/>
  <c r="O879" i="6"/>
  <c r="J879" i="6" s="1"/>
  <c r="K879" i="6" s="1"/>
  <c r="P878" i="6"/>
  <c r="O878" i="6"/>
  <c r="J878" i="6" s="1"/>
  <c r="K878" i="6" s="1"/>
  <c r="L878" i="6"/>
  <c r="M878" i="6" s="1"/>
  <c r="P876" i="6"/>
  <c r="O876" i="6"/>
  <c r="L876" i="6"/>
  <c r="M876" i="6" s="1"/>
  <c r="J876" i="6"/>
  <c r="K876" i="6" s="1"/>
  <c r="P872" i="6"/>
  <c r="O872" i="6"/>
  <c r="J872" i="6" s="1"/>
  <c r="L872" i="6"/>
  <c r="M872" i="6" s="1"/>
  <c r="K872" i="6"/>
  <c r="P871" i="6"/>
  <c r="O871" i="6"/>
  <c r="J871" i="6" s="1"/>
  <c r="L871" i="6"/>
  <c r="M871" i="6" s="1"/>
  <c r="K871" i="6"/>
  <c r="P870" i="6"/>
  <c r="L870" i="6" s="1"/>
  <c r="M870" i="6" s="1"/>
  <c r="O870" i="6"/>
  <c r="K870" i="6"/>
  <c r="J870" i="6"/>
  <c r="P869" i="6"/>
  <c r="O869" i="6"/>
  <c r="P868" i="6"/>
  <c r="L868" i="6" s="1"/>
  <c r="M868" i="6" s="1"/>
  <c r="P866" i="6"/>
  <c r="O866" i="6"/>
  <c r="L866" i="6"/>
  <c r="M866" i="6" s="1"/>
  <c r="J866" i="6"/>
  <c r="K866" i="6" s="1"/>
  <c r="P865" i="6"/>
  <c r="L865" i="6" s="1"/>
  <c r="M865" i="6" s="1"/>
  <c r="O865" i="6"/>
  <c r="J865" i="6"/>
  <c r="K865" i="6" s="1"/>
  <c r="P864" i="6"/>
  <c r="O864" i="6"/>
  <c r="L864" i="6"/>
  <c r="M864" i="6" s="1"/>
  <c r="J864" i="6"/>
  <c r="K864" i="6" s="1"/>
  <c r="P862" i="6"/>
  <c r="L862" i="6" s="1"/>
  <c r="M862" i="6" s="1"/>
  <c r="O862" i="6"/>
  <c r="J862" i="6"/>
  <c r="K862" i="6" s="1"/>
  <c r="P860" i="6"/>
  <c r="L860" i="6" s="1"/>
  <c r="M860" i="6" s="1"/>
  <c r="O860" i="6"/>
  <c r="J860" i="6"/>
  <c r="K860" i="6" s="1"/>
  <c r="P859" i="6"/>
  <c r="O859" i="6"/>
  <c r="L859" i="6"/>
  <c r="M859" i="6" s="1"/>
  <c r="K859" i="6"/>
  <c r="J859" i="6"/>
  <c r="P858" i="6"/>
  <c r="L858" i="6" s="1"/>
  <c r="M858" i="6" s="1"/>
  <c r="O858" i="6"/>
  <c r="J858" i="6"/>
  <c r="K858" i="6" s="1"/>
  <c r="P856" i="6"/>
  <c r="O856" i="6"/>
  <c r="L856" i="6"/>
  <c r="M856" i="6" s="1"/>
  <c r="J856" i="6"/>
  <c r="K856" i="6" s="1"/>
  <c r="P852" i="6"/>
  <c r="O852" i="6"/>
  <c r="M852" i="6"/>
  <c r="L852" i="6"/>
  <c r="J852" i="6"/>
  <c r="K852" i="6" s="1"/>
  <c r="P851" i="6"/>
  <c r="O851" i="6"/>
  <c r="J851" i="6" s="1"/>
  <c r="M851" i="6"/>
  <c r="L851" i="6"/>
  <c r="K851" i="6"/>
  <c r="P850" i="6"/>
  <c r="O850" i="6"/>
  <c r="L850" i="6"/>
  <c r="M850" i="6" s="1"/>
  <c r="J850" i="6"/>
  <c r="K850" i="6" s="1"/>
  <c r="P849" i="6"/>
  <c r="O849" i="6"/>
  <c r="P848" i="6"/>
  <c r="L848" i="6" s="1"/>
  <c r="M848" i="6" s="1"/>
  <c r="H848" i="6"/>
  <c r="H847" i="6"/>
  <c r="P846" i="6"/>
  <c r="L846" i="6" s="1"/>
  <c r="M846" i="6" s="1"/>
  <c r="O846" i="6"/>
  <c r="J846" i="6"/>
  <c r="K846" i="6" s="1"/>
  <c r="H846" i="6"/>
  <c r="P845" i="6"/>
  <c r="O845" i="6"/>
  <c r="L845" i="6"/>
  <c r="M845" i="6" s="1"/>
  <c r="K845" i="6"/>
  <c r="J845" i="6"/>
  <c r="H845" i="6"/>
  <c r="P844" i="6"/>
  <c r="O844" i="6"/>
  <c r="L844" i="6"/>
  <c r="M844" i="6" s="1"/>
  <c r="J844" i="6"/>
  <c r="K844" i="6" s="1"/>
  <c r="H844" i="6"/>
  <c r="H843" i="6"/>
  <c r="P842" i="6"/>
  <c r="O842" i="6"/>
  <c r="J842" i="6" s="1"/>
  <c r="K842" i="6" s="1"/>
  <c r="L842" i="6"/>
  <c r="M842" i="6" s="1"/>
  <c r="H842" i="6"/>
  <c r="H841" i="6"/>
  <c r="P840" i="6"/>
  <c r="O840" i="6"/>
  <c r="J840" i="6" s="1"/>
  <c r="K840" i="6" s="1"/>
  <c r="L840" i="6"/>
  <c r="M840" i="6" s="1"/>
  <c r="H840" i="6"/>
  <c r="P839" i="6"/>
  <c r="O839" i="6"/>
  <c r="J839" i="6" s="1"/>
  <c r="M839" i="6"/>
  <c r="L839" i="6"/>
  <c r="K839" i="6"/>
  <c r="H839" i="6"/>
  <c r="P838" i="6"/>
  <c r="O838" i="6"/>
  <c r="J838" i="6" s="1"/>
  <c r="K838" i="6" s="1"/>
  <c r="M838" i="6"/>
  <c r="L838" i="6"/>
  <c r="H838" i="6"/>
  <c r="H837" i="6"/>
  <c r="P836" i="6"/>
  <c r="L836" i="6" s="1"/>
  <c r="O836" i="6"/>
  <c r="J836" i="6" s="1"/>
  <c r="K836" i="6" s="1"/>
  <c r="M836" i="6"/>
  <c r="H836" i="6"/>
  <c r="H835" i="6"/>
  <c r="H834" i="6"/>
  <c r="H833" i="6"/>
  <c r="P832" i="6"/>
  <c r="L832" i="6" s="1"/>
  <c r="M832" i="6" s="1"/>
  <c r="O832" i="6"/>
  <c r="J832" i="6" s="1"/>
  <c r="K832" i="6" s="1"/>
  <c r="H832" i="6"/>
  <c r="P831" i="6"/>
  <c r="L831" i="6" s="1"/>
  <c r="M831" i="6" s="1"/>
  <c r="O831" i="6"/>
  <c r="J831" i="6" s="1"/>
  <c r="K831" i="6" s="1"/>
  <c r="H831" i="6"/>
  <c r="P830" i="6"/>
  <c r="O830" i="6"/>
  <c r="M830" i="6"/>
  <c r="L830" i="6"/>
  <c r="J830" i="6"/>
  <c r="K830" i="6" s="1"/>
  <c r="H830" i="6"/>
  <c r="P829" i="6"/>
  <c r="O829" i="6"/>
  <c r="P826" i="6"/>
  <c r="L826" i="6" s="1"/>
  <c r="M826" i="6" s="1"/>
  <c r="O826" i="6"/>
  <c r="J826" i="6"/>
  <c r="K826" i="6" s="1"/>
  <c r="P825" i="6"/>
  <c r="O825" i="6"/>
  <c r="L825" i="6"/>
  <c r="M825" i="6" s="1"/>
  <c r="J825" i="6"/>
  <c r="K825" i="6" s="1"/>
  <c r="P824" i="6"/>
  <c r="L824" i="6" s="1"/>
  <c r="M824" i="6" s="1"/>
  <c r="O824" i="6"/>
  <c r="J824" i="6"/>
  <c r="K824" i="6" s="1"/>
  <c r="P822" i="6"/>
  <c r="L822" i="6" s="1"/>
  <c r="M822" i="6" s="1"/>
  <c r="O822" i="6"/>
  <c r="K822" i="6"/>
  <c r="J822" i="6"/>
  <c r="P820" i="6"/>
  <c r="O820" i="6"/>
  <c r="M820" i="6"/>
  <c r="L820" i="6"/>
  <c r="J820" i="6"/>
  <c r="K820" i="6" s="1"/>
  <c r="P819" i="6"/>
  <c r="O819" i="6"/>
  <c r="J819" i="6" s="1"/>
  <c r="K819" i="6" s="1"/>
  <c r="M819" i="6"/>
  <c r="L819" i="6"/>
  <c r="P818" i="6"/>
  <c r="O818" i="6"/>
  <c r="M818" i="6"/>
  <c r="L818" i="6"/>
  <c r="K818" i="6"/>
  <c r="J818" i="6"/>
  <c r="P816" i="6"/>
  <c r="O816" i="6"/>
  <c r="L816" i="6"/>
  <c r="M816" i="6" s="1"/>
  <c r="J816" i="6"/>
  <c r="K816" i="6" s="1"/>
  <c r="P812" i="6"/>
  <c r="L812" i="6" s="1"/>
  <c r="M812" i="6" s="1"/>
  <c r="O812" i="6"/>
  <c r="J812" i="6"/>
  <c r="K812" i="6" s="1"/>
  <c r="P811" i="6"/>
  <c r="L811" i="6" s="1"/>
  <c r="O811" i="6"/>
  <c r="J811" i="6" s="1"/>
  <c r="K811" i="6" s="1"/>
  <c r="M811" i="6"/>
  <c r="P810" i="6"/>
  <c r="O810" i="6"/>
  <c r="J810" i="6" s="1"/>
  <c r="K810" i="6" s="1"/>
  <c r="M810" i="6"/>
  <c r="L810" i="6"/>
  <c r="P809" i="6"/>
  <c r="O809" i="6"/>
  <c r="P808" i="6"/>
  <c r="O808" i="6"/>
  <c r="J808" i="6" s="1"/>
  <c r="K808" i="6" s="1"/>
  <c r="L808" i="6"/>
  <c r="M808" i="6" s="1"/>
  <c r="P807" i="6"/>
  <c r="O807" i="6"/>
  <c r="L807" i="6"/>
  <c r="M807" i="6" s="1"/>
  <c r="M806" i="6" s="1"/>
  <c r="J807" i="6"/>
  <c r="K807" i="6" s="1"/>
  <c r="K806" i="6" s="1"/>
  <c r="P806" i="6"/>
  <c r="O806" i="6"/>
  <c r="P805" i="6"/>
  <c r="L805" i="6" s="1"/>
  <c r="M805" i="6" s="1"/>
  <c r="O805" i="6"/>
  <c r="J805" i="6"/>
  <c r="K805" i="6" s="1"/>
  <c r="P804" i="6"/>
  <c r="L804" i="6" s="1"/>
  <c r="M804" i="6" s="1"/>
  <c r="M803" i="6" s="1"/>
  <c r="O804" i="6"/>
  <c r="J804" i="6" s="1"/>
  <c r="K804" i="6" s="1"/>
  <c r="K803" i="6" s="1"/>
  <c r="P803" i="6"/>
  <c r="O803" i="6"/>
  <c r="P802" i="6"/>
  <c r="O802" i="6"/>
  <c r="M802" i="6"/>
  <c r="L802" i="6"/>
  <c r="J802" i="6"/>
  <c r="K802" i="6" s="1"/>
  <c r="P801" i="6"/>
  <c r="O801" i="6"/>
  <c r="J801" i="6" s="1"/>
  <c r="K801" i="6" s="1"/>
  <c r="L801" i="6"/>
  <c r="M801" i="6" s="1"/>
  <c r="P800" i="6"/>
  <c r="O800" i="6"/>
  <c r="L800" i="6"/>
  <c r="M800" i="6" s="1"/>
  <c r="J800" i="6"/>
  <c r="K800" i="6" s="1"/>
  <c r="P799" i="6"/>
  <c r="L799" i="6" s="1"/>
  <c r="M799" i="6" s="1"/>
  <c r="O799" i="6"/>
  <c r="K799" i="6"/>
  <c r="J799" i="6"/>
  <c r="P798" i="6"/>
  <c r="O798" i="6"/>
  <c r="L798" i="6"/>
  <c r="M798" i="6" s="1"/>
  <c r="J798" i="6"/>
  <c r="K798" i="6" s="1"/>
  <c r="P797" i="6"/>
  <c r="L797" i="6" s="1"/>
  <c r="M797" i="6" s="1"/>
  <c r="O797" i="6"/>
  <c r="J797" i="6" s="1"/>
  <c r="K797" i="6" s="1"/>
  <c r="P796" i="6"/>
  <c r="L796" i="6" s="1"/>
  <c r="M796" i="6" s="1"/>
  <c r="O796" i="6"/>
  <c r="J796" i="6"/>
  <c r="K796" i="6" s="1"/>
  <c r="P795" i="6"/>
  <c r="L795" i="6" s="1"/>
  <c r="M795" i="6" s="1"/>
  <c r="O795" i="6"/>
  <c r="J795" i="6" s="1"/>
  <c r="K795" i="6" s="1"/>
  <c r="P794" i="6"/>
  <c r="L794" i="6" s="1"/>
  <c r="M794" i="6" s="1"/>
  <c r="O794" i="6"/>
  <c r="J794" i="6" s="1"/>
  <c r="K794" i="6" s="1"/>
  <c r="P793" i="6"/>
  <c r="O793" i="6"/>
  <c r="J793" i="6" s="1"/>
  <c r="K793" i="6" s="1"/>
  <c r="M793" i="6"/>
  <c r="L793" i="6"/>
  <c r="P792" i="6"/>
  <c r="O792" i="6"/>
  <c r="J792" i="6" s="1"/>
  <c r="K792" i="6" s="1"/>
  <c r="M792" i="6"/>
  <c r="L792" i="6"/>
  <c r="P791" i="6"/>
  <c r="O791" i="6"/>
  <c r="J791" i="6" s="1"/>
  <c r="K791" i="6" s="1"/>
  <c r="K789" i="6" s="1"/>
  <c r="M791" i="6"/>
  <c r="L791" i="6"/>
  <c r="P790" i="6"/>
  <c r="L790" i="6" s="1"/>
  <c r="M790" i="6" s="1"/>
  <c r="O790" i="6"/>
  <c r="J790" i="6"/>
  <c r="K790" i="6" s="1"/>
  <c r="P789" i="6"/>
  <c r="O789" i="6"/>
  <c r="P788" i="6"/>
  <c r="L788" i="6" s="1"/>
  <c r="M788" i="6" s="1"/>
  <c r="O788" i="6"/>
  <c r="J788" i="6" s="1"/>
  <c r="K788" i="6" s="1"/>
  <c r="I788" i="6"/>
  <c r="P787" i="6"/>
  <c r="O787" i="6"/>
  <c r="L787" i="6"/>
  <c r="M787" i="6" s="1"/>
  <c r="J787" i="6"/>
  <c r="K787" i="6" s="1"/>
  <c r="I787" i="6"/>
  <c r="P786" i="6"/>
  <c r="O786" i="6"/>
  <c r="P785" i="6"/>
  <c r="O785" i="6"/>
  <c r="L785" i="6"/>
  <c r="M785" i="6" s="1"/>
  <c r="J785" i="6"/>
  <c r="K785" i="6" s="1"/>
  <c r="P784" i="6"/>
  <c r="L784" i="6" s="1"/>
  <c r="M784" i="6" s="1"/>
  <c r="M783" i="6" s="1"/>
  <c r="O784" i="6"/>
  <c r="J784" i="6" s="1"/>
  <c r="K784" i="6" s="1"/>
  <c r="K783" i="6" s="1"/>
  <c r="P783" i="6"/>
  <c r="O783" i="6"/>
  <c r="P782" i="6"/>
  <c r="O782" i="6"/>
  <c r="J782" i="6" s="1"/>
  <c r="K782" i="6" s="1"/>
  <c r="L782" i="6"/>
  <c r="M782" i="6" s="1"/>
  <c r="P781" i="6"/>
  <c r="O781" i="6"/>
  <c r="J781" i="6" s="1"/>
  <c r="K781" i="6" s="1"/>
  <c r="L781" i="6"/>
  <c r="M781" i="6" s="1"/>
  <c r="P780" i="6"/>
  <c r="O780" i="6"/>
  <c r="J780" i="6" s="1"/>
  <c r="K780" i="6" s="1"/>
  <c r="M780" i="6"/>
  <c r="L780" i="6"/>
  <c r="P779" i="6"/>
  <c r="O779" i="6"/>
  <c r="L779" i="6"/>
  <c r="M779" i="6" s="1"/>
  <c r="K779" i="6"/>
  <c r="J779" i="6"/>
  <c r="P778" i="6"/>
  <c r="O778" i="6"/>
  <c r="L778" i="6"/>
  <c r="M778" i="6" s="1"/>
  <c r="K778" i="6"/>
  <c r="J778" i="6"/>
  <c r="P777" i="6"/>
  <c r="O777" i="6"/>
  <c r="J777" i="6" s="1"/>
  <c r="K777" i="6" s="1"/>
  <c r="L777" i="6"/>
  <c r="M777" i="6" s="1"/>
  <c r="P776" i="6"/>
  <c r="O776" i="6"/>
  <c r="L776" i="6"/>
  <c r="M776" i="6" s="1"/>
  <c r="J776" i="6"/>
  <c r="K776" i="6" s="1"/>
  <c r="K775" i="6" s="1"/>
  <c r="P775" i="6"/>
  <c r="O775" i="6"/>
  <c r="P774" i="6"/>
  <c r="O774" i="6"/>
  <c r="J774" i="6" s="1"/>
  <c r="K774" i="6" s="1"/>
  <c r="K773" i="6" s="1"/>
  <c r="M774" i="6"/>
  <c r="L774" i="6"/>
  <c r="P773" i="6"/>
  <c r="O773" i="6"/>
  <c r="M773" i="6"/>
  <c r="P772" i="6"/>
  <c r="O772" i="6"/>
  <c r="J772" i="6" s="1"/>
  <c r="K772" i="6" s="1"/>
  <c r="L772" i="6"/>
  <c r="M772" i="6" s="1"/>
  <c r="P771" i="6"/>
  <c r="O771" i="6"/>
  <c r="L771" i="6"/>
  <c r="M771" i="6" s="1"/>
  <c r="K771" i="6"/>
  <c r="J771" i="6"/>
  <c r="P770" i="6"/>
  <c r="O770" i="6"/>
  <c r="J770" i="6" s="1"/>
  <c r="K770" i="6" s="1"/>
  <c r="L770" i="6"/>
  <c r="M770" i="6" s="1"/>
  <c r="I770" i="6"/>
  <c r="P769" i="6"/>
  <c r="O769" i="6"/>
  <c r="J769" i="6" s="1"/>
  <c r="M769" i="6"/>
  <c r="L769" i="6"/>
  <c r="K769" i="6"/>
  <c r="I769" i="6"/>
  <c r="P768" i="6"/>
  <c r="L768" i="6" s="1"/>
  <c r="M768" i="6" s="1"/>
  <c r="O768" i="6"/>
  <c r="J768" i="6"/>
  <c r="I768" i="6"/>
  <c r="K768" i="6" s="1"/>
  <c r="P767" i="6"/>
  <c r="L767" i="6" s="1"/>
  <c r="O767" i="6"/>
  <c r="J767" i="6" s="1"/>
  <c r="M767" i="6"/>
  <c r="M766" i="6" s="1"/>
  <c r="K767" i="6"/>
  <c r="K766" i="6" s="1"/>
  <c r="I767" i="6"/>
  <c r="P766" i="6"/>
  <c r="O766" i="6"/>
  <c r="P765" i="6"/>
  <c r="O765" i="6"/>
  <c r="L765" i="6"/>
  <c r="M765" i="6" s="1"/>
  <c r="J765" i="6"/>
  <c r="I765" i="6"/>
  <c r="P764" i="6"/>
  <c r="O764" i="6"/>
  <c r="J764" i="6" s="1"/>
  <c r="K764" i="6" s="1"/>
  <c r="L764" i="6"/>
  <c r="M764" i="6" s="1"/>
  <c r="I764" i="6"/>
  <c r="P763" i="6"/>
  <c r="L763" i="6"/>
  <c r="M763" i="6" s="1"/>
  <c r="K763" i="6"/>
  <c r="J763" i="6"/>
  <c r="I763" i="6"/>
  <c r="P762" i="6"/>
  <c r="L762" i="6" s="1"/>
  <c r="O762" i="6"/>
  <c r="J762" i="6"/>
  <c r="I762" i="6"/>
  <c r="K762" i="6" s="1"/>
  <c r="P761" i="6"/>
  <c r="O761" i="6"/>
  <c r="J761" i="6" s="1"/>
  <c r="L761" i="6"/>
  <c r="M761" i="6" s="1"/>
  <c r="P760" i="6"/>
  <c r="L760" i="6" s="1"/>
  <c r="M760" i="6" s="1"/>
  <c r="M759" i="6" s="1"/>
  <c r="O760" i="6"/>
  <c r="J760" i="6" s="1"/>
  <c r="K760" i="6"/>
  <c r="I760" i="6"/>
  <c r="I761" i="6" s="1"/>
  <c r="P759" i="6"/>
  <c r="O759" i="6"/>
  <c r="P758" i="6"/>
  <c r="L758" i="6" s="1"/>
  <c r="M758" i="6" s="1"/>
  <c r="O758" i="6"/>
  <c r="J758" i="6"/>
  <c r="K758" i="6" s="1"/>
  <c r="P757" i="6"/>
  <c r="O757" i="6"/>
  <c r="J757" i="6" s="1"/>
  <c r="K757" i="6" s="1"/>
  <c r="L757" i="6"/>
  <c r="M757" i="6" s="1"/>
  <c r="P756" i="6"/>
  <c r="L756" i="6" s="1"/>
  <c r="M756" i="6" s="1"/>
  <c r="O756" i="6"/>
  <c r="J756" i="6"/>
  <c r="K756" i="6" s="1"/>
  <c r="P755" i="6"/>
  <c r="O755" i="6"/>
  <c r="J755" i="6" s="1"/>
  <c r="L755" i="6"/>
  <c r="M755" i="6" s="1"/>
  <c r="K755" i="6"/>
  <c r="P754" i="6"/>
  <c r="L754" i="6" s="1"/>
  <c r="M754" i="6" s="1"/>
  <c r="O754" i="6"/>
  <c r="J754" i="6"/>
  <c r="K754" i="6" s="1"/>
  <c r="P753" i="6"/>
  <c r="O753" i="6"/>
  <c r="J753" i="6" s="1"/>
  <c r="K753" i="6" s="1"/>
  <c r="L753" i="6"/>
  <c r="M753" i="6" s="1"/>
  <c r="P752" i="6"/>
  <c r="L752" i="6" s="1"/>
  <c r="M752" i="6" s="1"/>
  <c r="O752" i="6"/>
  <c r="J752" i="6"/>
  <c r="K752" i="6" s="1"/>
  <c r="P751" i="6"/>
  <c r="O751" i="6"/>
  <c r="J751" i="6" s="1"/>
  <c r="K751" i="6" s="1"/>
  <c r="L751" i="6"/>
  <c r="M751" i="6" s="1"/>
  <c r="M750" i="6" s="1"/>
  <c r="P750" i="6"/>
  <c r="O750" i="6"/>
  <c r="P749" i="6"/>
  <c r="O749" i="6"/>
  <c r="L749" i="6"/>
  <c r="J749" i="6"/>
  <c r="I749" i="6"/>
  <c r="K749" i="6" s="1"/>
  <c r="P748" i="6"/>
  <c r="L748" i="6" s="1"/>
  <c r="M748" i="6" s="1"/>
  <c r="O748" i="6"/>
  <c r="K748" i="6"/>
  <c r="J748" i="6"/>
  <c r="I748" i="6"/>
  <c r="P747" i="6"/>
  <c r="O747" i="6"/>
  <c r="L747" i="6"/>
  <c r="M747" i="6" s="1"/>
  <c r="J747" i="6"/>
  <c r="K747" i="6" s="1"/>
  <c r="I747" i="6"/>
  <c r="P746" i="6"/>
  <c r="L746" i="6" s="1"/>
  <c r="M746" i="6" s="1"/>
  <c r="O746" i="6"/>
  <c r="J746" i="6" s="1"/>
  <c r="I746" i="6"/>
  <c r="K746" i="6" s="1"/>
  <c r="P745" i="6"/>
  <c r="O745" i="6"/>
  <c r="J745" i="6" s="1"/>
  <c r="K745" i="6" s="1"/>
  <c r="L745" i="6"/>
  <c r="M745" i="6" s="1"/>
  <c r="P744" i="6"/>
  <c r="L744" i="6" s="1"/>
  <c r="M744" i="6" s="1"/>
  <c r="O744" i="6"/>
  <c r="J744" i="6" s="1"/>
  <c r="K744" i="6" s="1"/>
  <c r="P743" i="6"/>
  <c r="O743" i="6"/>
  <c r="J743" i="6" s="1"/>
  <c r="K743" i="6" s="1"/>
  <c r="M743" i="6"/>
  <c r="L743" i="6"/>
  <c r="I743" i="6"/>
  <c r="P742" i="6"/>
  <c r="L742" i="6" s="1"/>
  <c r="M742" i="6" s="1"/>
  <c r="O742" i="6"/>
  <c r="J742" i="6" s="1"/>
  <c r="K742" i="6" s="1"/>
  <c r="I742" i="6"/>
  <c r="P741" i="6"/>
  <c r="L741" i="6" s="1"/>
  <c r="M741" i="6" s="1"/>
  <c r="O741" i="6"/>
  <c r="J741" i="6" s="1"/>
  <c r="K741" i="6"/>
  <c r="I741" i="6"/>
  <c r="P740" i="6"/>
  <c r="L740" i="6" s="1"/>
  <c r="M740" i="6" s="1"/>
  <c r="O740" i="6"/>
  <c r="J740" i="6"/>
  <c r="K740" i="6" s="1"/>
  <c r="P739" i="6"/>
  <c r="O739" i="6"/>
  <c r="L739" i="6"/>
  <c r="M739" i="6" s="1"/>
  <c r="J739" i="6"/>
  <c r="I739" i="6"/>
  <c r="P738" i="6"/>
  <c r="O738" i="6"/>
  <c r="L738" i="6"/>
  <c r="K738" i="6"/>
  <c r="J738" i="6"/>
  <c r="I738" i="6"/>
  <c r="P737" i="6"/>
  <c r="L737" i="6" s="1"/>
  <c r="M737" i="6" s="1"/>
  <c r="O737" i="6"/>
  <c r="J737" i="6" s="1"/>
  <c r="I737" i="6"/>
  <c r="K737" i="6" s="1"/>
  <c r="P736" i="6"/>
  <c r="L736" i="6" s="1"/>
  <c r="M736" i="6" s="1"/>
  <c r="M735" i="6" s="1"/>
  <c r="O736" i="6"/>
  <c r="K736" i="6"/>
  <c r="K735" i="6" s="1"/>
  <c r="J736" i="6"/>
  <c r="I736" i="6"/>
  <c r="P735" i="6"/>
  <c r="O735" i="6"/>
  <c r="P734" i="6"/>
  <c r="L734" i="6" s="1"/>
  <c r="O734" i="6"/>
  <c r="J734" i="6"/>
  <c r="I734" i="6"/>
  <c r="P733" i="6"/>
  <c r="L733" i="6" s="1"/>
  <c r="M733" i="6" s="1"/>
  <c r="O733" i="6"/>
  <c r="J733" i="6" s="1"/>
  <c r="I733" i="6"/>
  <c r="P732" i="6"/>
  <c r="L732" i="6" s="1"/>
  <c r="O732" i="6"/>
  <c r="J732" i="6" s="1"/>
  <c r="I732" i="6"/>
  <c r="K732" i="6" s="1"/>
  <c r="P731" i="6"/>
  <c r="L731" i="6" s="1"/>
  <c r="O731" i="6"/>
  <c r="J731" i="6" s="1"/>
  <c r="P730" i="6"/>
  <c r="L730" i="6" s="1"/>
  <c r="M730" i="6" s="1"/>
  <c r="O730" i="6"/>
  <c r="K730" i="6"/>
  <c r="J730" i="6"/>
  <c r="P729" i="6"/>
  <c r="L729" i="6" s="1"/>
  <c r="M729" i="6" s="1"/>
  <c r="O729" i="6"/>
  <c r="J729" i="6"/>
  <c r="K729" i="6" s="1"/>
  <c r="P728" i="6"/>
  <c r="L728" i="6" s="1"/>
  <c r="M728" i="6" s="1"/>
  <c r="O728" i="6"/>
  <c r="K728" i="6"/>
  <c r="J728" i="6"/>
  <c r="I728" i="6"/>
  <c r="P727" i="6"/>
  <c r="O727" i="6"/>
  <c r="M727" i="6"/>
  <c r="L727" i="6"/>
  <c r="J727" i="6"/>
  <c r="K727" i="6" s="1"/>
  <c r="I727" i="6"/>
  <c r="P725" i="6"/>
  <c r="O725" i="6"/>
  <c r="J725" i="6" s="1"/>
  <c r="L725" i="6"/>
  <c r="M725" i="6" s="1"/>
  <c r="K725" i="6"/>
  <c r="P724" i="6"/>
  <c r="O724" i="6"/>
  <c r="L724" i="6"/>
  <c r="M724" i="6" s="1"/>
  <c r="J724" i="6"/>
  <c r="I724" i="6"/>
  <c r="P723" i="6"/>
  <c r="O723" i="6"/>
  <c r="J723" i="6" s="1"/>
  <c r="K723" i="6" s="1"/>
  <c r="L723" i="6"/>
  <c r="M723" i="6" s="1"/>
  <c r="I723" i="6"/>
  <c r="P722" i="6"/>
  <c r="L722" i="6" s="1"/>
  <c r="M722" i="6" s="1"/>
  <c r="O722" i="6"/>
  <c r="J722" i="6"/>
  <c r="K722" i="6" s="1"/>
  <c r="I722" i="6"/>
  <c r="P721" i="6"/>
  <c r="O721" i="6"/>
  <c r="L721" i="6"/>
  <c r="M721" i="6" s="1"/>
  <c r="M720" i="6" s="1"/>
  <c r="J721" i="6"/>
  <c r="I721" i="6"/>
  <c r="K721" i="6" s="1"/>
  <c r="K720" i="6" s="1"/>
  <c r="P720" i="6"/>
  <c r="O720" i="6"/>
  <c r="P719" i="6"/>
  <c r="O719" i="6"/>
  <c r="J719" i="6" s="1"/>
  <c r="K719" i="6" s="1"/>
  <c r="L719" i="6"/>
  <c r="M719" i="6" s="1"/>
  <c r="I719" i="6"/>
  <c r="P718" i="6"/>
  <c r="L718" i="6" s="1"/>
  <c r="M718" i="6" s="1"/>
  <c r="O718" i="6"/>
  <c r="K718" i="6"/>
  <c r="J718" i="6"/>
  <c r="I718" i="6"/>
  <c r="P717" i="6"/>
  <c r="L717" i="6" s="1"/>
  <c r="O717" i="6"/>
  <c r="M717" i="6"/>
  <c r="J717" i="6"/>
  <c r="K717" i="6" s="1"/>
  <c r="I717" i="6"/>
  <c r="P716" i="6"/>
  <c r="L716" i="6" s="1"/>
  <c r="M716" i="6" s="1"/>
  <c r="O716" i="6"/>
  <c r="J716" i="6" s="1"/>
  <c r="P715" i="6"/>
  <c r="L715" i="6" s="1"/>
  <c r="M715" i="6" s="1"/>
  <c r="O715" i="6"/>
  <c r="J715" i="6"/>
  <c r="K715" i="6" s="1"/>
  <c r="P714" i="6"/>
  <c r="L714" i="6" s="1"/>
  <c r="M714" i="6" s="1"/>
  <c r="O714" i="6"/>
  <c r="J714" i="6" s="1"/>
  <c r="K714" i="6"/>
  <c r="P713" i="6"/>
  <c r="L713" i="6" s="1"/>
  <c r="M713" i="6" s="1"/>
  <c r="O713" i="6"/>
  <c r="J713" i="6" s="1"/>
  <c r="I713" i="6"/>
  <c r="P712" i="6"/>
  <c r="L712" i="6" s="1"/>
  <c r="M712" i="6" s="1"/>
  <c r="O712" i="6"/>
  <c r="J712" i="6" s="1"/>
  <c r="I712" i="6"/>
  <c r="K712" i="6" s="1"/>
  <c r="I711" i="6"/>
  <c r="P710" i="6"/>
  <c r="L710" i="6" s="1"/>
  <c r="O710" i="6"/>
  <c r="M710" i="6"/>
  <c r="K710" i="6"/>
  <c r="J710" i="6"/>
  <c r="P709" i="6"/>
  <c r="O709" i="6"/>
  <c r="L709" i="6"/>
  <c r="K709" i="6"/>
  <c r="J709" i="6"/>
  <c r="I709" i="6"/>
  <c r="I716" i="6" s="1"/>
  <c r="K716" i="6" s="1"/>
  <c r="P708" i="6"/>
  <c r="O708" i="6"/>
  <c r="J708" i="6" s="1"/>
  <c r="K708" i="6" s="1"/>
  <c r="L708" i="6"/>
  <c r="M708" i="6" s="1"/>
  <c r="I708" i="6"/>
  <c r="P707" i="6"/>
  <c r="L707" i="6" s="1"/>
  <c r="M707" i="6" s="1"/>
  <c r="O707" i="6"/>
  <c r="J707" i="6" s="1"/>
  <c r="K707" i="6"/>
  <c r="I707" i="6"/>
  <c r="P706" i="6"/>
  <c r="L706" i="6" s="1"/>
  <c r="M706" i="6" s="1"/>
  <c r="M705" i="6" s="1"/>
  <c r="O706" i="6"/>
  <c r="J706" i="6"/>
  <c r="I706" i="6"/>
  <c r="P705" i="6"/>
  <c r="O705" i="6"/>
  <c r="P704" i="6"/>
  <c r="L704" i="6" s="1"/>
  <c r="M704" i="6" s="1"/>
  <c r="O704" i="6"/>
  <c r="J704" i="6"/>
  <c r="I704" i="6"/>
  <c r="K704" i="6" s="1"/>
  <c r="P703" i="6"/>
  <c r="L703" i="6" s="1"/>
  <c r="M703" i="6" s="1"/>
  <c r="O703" i="6"/>
  <c r="J703" i="6" s="1"/>
  <c r="K703" i="6" s="1"/>
  <c r="I703" i="6"/>
  <c r="P702" i="6"/>
  <c r="L702" i="6" s="1"/>
  <c r="O702" i="6"/>
  <c r="K702" i="6"/>
  <c r="J702" i="6"/>
  <c r="I702" i="6"/>
  <c r="P701" i="6"/>
  <c r="O701" i="6"/>
  <c r="J701" i="6" s="1"/>
  <c r="L701" i="6"/>
  <c r="M701" i="6" s="1"/>
  <c r="I701" i="6"/>
  <c r="P700" i="6"/>
  <c r="O700" i="6"/>
  <c r="M700" i="6"/>
  <c r="L700" i="6"/>
  <c r="K700" i="6"/>
  <c r="J700" i="6"/>
  <c r="P699" i="6"/>
  <c r="L699" i="6" s="1"/>
  <c r="M699" i="6" s="1"/>
  <c r="O699" i="6"/>
  <c r="K699" i="6"/>
  <c r="J699" i="6"/>
  <c r="P698" i="6"/>
  <c r="O698" i="6"/>
  <c r="M698" i="6"/>
  <c r="L698" i="6"/>
  <c r="J698" i="6"/>
  <c r="I698" i="6"/>
  <c r="K698" i="6" s="1"/>
  <c r="P697" i="6"/>
  <c r="O697" i="6"/>
  <c r="J697" i="6" s="1"/>
  <c r="L697" i="6"/>
  <c r="M697" i="6" s="1"/>
  <c r="K697" i="6"/>
  <c r="I697" i="6"/>
  <c r="I696" i="6"/>
  <c r="P695" i="6"/>
  <c r="L695" i="6" s="1"/>
  <c r="M695" i="6" s="1"/>
  <c r="O695" i="6"/>
  <c r="J695" i="6" s="1"/>
  <c r="K695" i="6" s="1"/>
  <c r="P694" i="6"/>
  <c r="L694" i="6" s="1"/>
  <c r="M694" i="6" s="1"/>
  <c r="O694" i="6"/>
  <c r="J694" i="6"/>
  <c r="K694" i="6" s="1"/>
  <c r="I694" i="6"/>
  <c r="P693" i="6"/>
  <c r="L693" i="6" s="1"/>
  <c r="M693" i="6" s="1"/>
  <c r="O693" i="6"/>
  <c r="J693" i="6" s="1"/>
  <c r="K693" i="6" s="1"/>
  <c r="I693" i="6"/>
  <c r="P692" i="6"/>
  <c r="L692" i="6" s="1"/>
  <c r="M692" i="6" s="1"/>
  <c r="O692" i="6"/>
  <c r="J692" i="6" s="1"/>
  <c r="I692" i="6"/>
  <c r="P691" i="6"/>
  <c r="O691" i="6"/>
  <c r="L691" i="6"/>
  <c r="M691" i="6" s="1"/>
  <c r="M690" i="6" s="1"/>
  <c r="J691" i="6"/>
  <c r="K691" i="6" s="1"/>
  <c r="K690" i="6" s="1"/>
  <c r="I691" i="6"/>
  <c r="P690" i="6"/>
  <c r="O690" i="6"/>
  <c r="P689" i="6"/>
  <c r="O689" i="6"/>
  <c r="L689" i="6"/>
  <c r="M689" i="6" s="1"/>
  <c r="K689" i="6"/>
  <c r="J689" i="6"/>
  <c r="P688" i="6"/>
  <c r="L688" i="6" s="1"/>
  <c r="M688" i="6" s="1"/>
  <c r="O688" i="6"/>
  <c r="J688" i="6" s="1"/>
  <c r="I688" i="6"/>
  <c r="P687" i="6"/>
  <c r="O687" i="6"/>
  <c r="L687" i="6"/>
  <c r="M687" i="6" s="1"/>
  <c r="M686" i="6" s="1"/>
  <c r="K687" i="6"/>
  <c r="K686" i="6" s="1"/>
  <c r="J687" i="6"/>
  <c r="I687" i="6"/>
  <c r="P686" i="6"/>
  <c r="O686" i="6"/>
  <c r="P685" i="6"/>
  <c r="O685" i="6"/>
  <c r="L685" i="6"/>
  <c r="M685" i="6" s="1"/>
  <c r="J685" i="6"/>
  <c r="I685" i="6"/>
  <c r="K685" i="6" s="1"/>
  <c r="P684" i="6"/>
  <c r="L684" i="6" s="1"/>
  <c r="M684" i="6" s="1"/>
  <c r="O684" i="6"/>
  <c r="K684" i="6"/>
  <c r="J684" i="6"/>
  <c r="I684" i="6"/>
  <c r="P683" i="6"/>
  <c r="O683" i="6"/>
  <c r="J683" i="6" s="1"/>
  <c r="K683" i="6" s="1"/>
  <c r="M683" i="6"/>
  <c r="L683" i="6"/>
  <c r="I683" i="6"/>
  <c r="P682" i="6"/>
  <c r="L682" i="6" s="1"/>
  <c r="O682" i="6"/>
  <c r="M682" i="6"/>
  <c r="J682" i="6"/>
  <c r="I682" i="6"/>
  <c r="K682" i="6" s="1"/>
  <c r="P681" i="6"/>
  <c r="L681" i="6" s="1"/>
  <c r="M681" i="6" s="1"/>
  <c r="O681" i="6"/>
  <c r="J681" i="6" s="1"/>
  <c r="K681" i="6" s="1"/>
  <c r="I681" i="6"/>
  <c r="P680" i="6"/>
  <c r="L680" i="6" s="1"/>
  <c r="O680" i="6"/>
  <c r="K680" i="6"/>
  <c r="J680" i="6"/>
  <c r="I680" i="6"/>
  <c r="P679" i="6"/>
  <c r="O679" i="6"/>
  <c r="J679" i="6" s="1"/>
  <c r="K679" i="6" s="1"/>
  <c r="L679" i="6"/>
  <c r="M679" i="6" s="1"/>
  <c r="P678" i="6"/>
  <c r="O678" i="6"/>
  <c r="L678" i="6"/>
  <c r="J678" i="6"/>
  <c r="I678" i="6"/>
  <c r="K678" i="6" s="1"/>
  <c r="P677" i="6"/>
  <c r="L677" i="6" s="1"/>
  <c r="M677" i="6" s="1"/>
  <c r="O677" i="6"/>
  <c r="J677" i="6"/>
  <c r="K677" i="6" s="1"/>
  <c r="I677" i="6"/>
  <c r="P676" i="6"/>
  <c r="O676" i="6"/>
  <c r="M676" i="6"/>
  <c r="L676" i="6"/>
  <c r="J676" i="6"/>
  <c r="K676" i="6" s="1"/>
  <c r="I676" i="6"/>
  <c r="P675" i="6"/>
  <c r="L675" i="6" s="1"/>
  <c r="M675" i="6" s="1"/>
  <c r="O675" i="6"/>
  <c r="J675" i="6"/>
  <c r="I675" i="6"/>
  <c r="K675" i="6" s="1"/>
  <c r="P674" i="6"/>
  <c r="O674" i="6"/>
  <c r="M674" i="6"/>
  <c r="L674" i="6"/>
  <c r="J674" i="6"/>
  <c r="K674" i="6" s="1"/>
  <c r="I674" i="6"/>
  <c r="P673" i="6"/>
  <c r="L673" i="6" s="1"/>
  <c r="M673" i="6" s="1"/>
  <c r="O673" i="6"/>
  <c r="J673" i="6"/>
  <c r="K673" i="6" s="1"/>
  <c r="I673" i="6"/>
  <c r="P672" i="6"/>
  <c r="O672" i="6"/>
  <c r="L672" i="6"/>
  <c r="M672" i="6" s="1"/>
  <c r="J672" i="6"/>
  <c r="I672" i="6"/>
  <c r="P671" i="6"/>
  <c r="O671" i="6"/>
  <c r="M671" i="6"/>
  <c r="L671" i="6"/>
  <c r="J671" i="6"/>
  <c r="K671" i="6" s="1"/>
  <c r="P670" i="6"/>
  <c r="L670" i="6" s="1"/>
  <c r="O670" i="6"/>
  <c r="M670" i="6"/>
  <c r="K670" i="6"/>
  <c r="J670" i="6"/>
  <c r="P669" i="6"/>
  <c r="O669" i="6"/>
  <c r="L669" i="6"/>
  <c r="M669" i="6" s="1"/>
  <c r="J669" i="6"/>
  <c r="K669" i="6" s="1"/>
  <c r="P668" i="6"/>
  <c r="L668" i="6" s="1"/>
  <c r="M668" i="6" s="1"/>
  <c r="O668" i="6"/>
  <c r="J668" i="6"/>
  <c r="K668" i="6" s="1"/>
  <c r="P667" i="6"/>
  <c r="O667" i="6"/>
  <c r="M667" i="6"/>
  <c r="M666" i="6" s="1"/>
  <c r="L667" i="6"/>
  <c r="K667" i="6"/>
  <c r="J667" i="6"/>
  <c r="P666" i="6"/>
  <c r="O666" i="6"/>
  <c r="P665" i="6"/>
  <c r="O665" i="6"/>
  <c r="J665" i="6" s="1"/>
  <c r="K665" i="6" s="1"/>
  <c r="L665" i="6"/>
  <c r="M665" i="6" s="1"/>
  <c r="P664" i="6"/>
  <c r="L664" i="6" s="1"/>
  <c r="M664" i="6" s="1"/>
  <c r="O664" i="6"/>
  <c r="J664" i="6" s="1"/>
  <c r="K664" i="6" s="1"/>
  <c r="P663" i="6"/>
  <c r="L663" i="6" s="1"/>
  <c r="M663" i="6" s="1"/>
  <c r="O663" i="6"/>
  <c r="J663" i="6" s="1"/>
  <c r="K663" i="6" s="1"/>
  <c r="P662" i="6"/>
  <c r="O662" i="6"/>
  <c r="P661" i="6"/>
  <c r="L661" i="6" s="1"/>
  <c r="M661" i="6" s="1"/>
  <c r="O661" i="6"/>
  <c r="J661" i="6"/>
  <c r="I661" i="6"/>
  <c r="K661" i="6" s="1"/>
  <c r="P660" i="6"/>
  <c r="O660" i="6"/>
  <c r="L660" i="6"/>
  <c r="M660" i="6" s="1"/>
  <c r="J660" i="6"/>
  <c r="K660" i="6" s="1"/>
  <c r="I660" i="6"/>
  <c r="I659" i="6"/>
  <c r="P658" i="6"/>
  <c r="L658" i="6" s="1"/>
  <c r="M658" i="6" s="1"/>
  <c r="O658" i="6"/>
  <c r="J658" i="6"/>
  <c r="I658" i="6"/>
  <c r="P657" i="6"/>
  <c r="O657" i="6"/>
  <c r="J657" i="6" s="1"/>
  <c r="L657" i="6"/>
  <c r="M657" i="6" s="1"/>
  <c r="I657" i="6"/>
  <c r="K657" i="6" s="1"/>
  <c r="P656" i="6"/>
  <c r="L656" i="6" s="1"/>
  <c r="O656" i="6"/>
  <c r="J656" i="6" s="1"/>
  <c r="P655" i="6"/>
  <c r="O655" i="6"/>
  <c r="J655" i="6" s="1"/>
  <c r="L655" i="6"/>
  <c r="M655" i="6" s="1"/>
  <c r="I655" i="6"/>
  <c r="I654" i="6"/>
  <c r="P653" i="6"/>
  <c r="O653" i="6"/>
  <c r="J653" i="6" s="1"/>
  <c r="L653" i="6"/>
  <c r="M653" i="6" s="1"/>
  <c r="M652" i="6" s="1"/>
  <c r="I653" i="6"/>
  <c r="P652" i="6"/>
  <c r="O652" i="6"/>
  <c r="P651" i="6"/>
  <c r="O651" i="6"/>
  <c r="L651" i="6"/>
  <c r="M651" i="6" s="1"/>
  <c r="J651" i="6"/>
  <c r="K651" i="6" s="1"/>
  <c r="K649" i="6" s="1"/>
  <c r="P650" i="6"/>
  <c r="O650" i="6"/>
  <c r="J650" i="6" s="1"/>
  <c r="K650" i="6" s="1"/>
  <c r="M650" i="6"/>
  <c r="M649" i="6" s="1"/>
  <c r="L650" i="6"/>
  <c r="P649" i="6"/>
  <c r="O649" i="6"/>
  <c r="P648" i="6"/>
  <c r="L648" i="6" s="1"/>
  <c r="M648" i="6" s="1"/>
  <c r="O648" i="6"/>
  <c r="J648" i="6" s="1"/>
  <c r="I648" i="6"/>
  <c r="K648" i="6" s="1"/>
  <c r="P647" i="6"/>
  <c r="L647" i="6" s="1"/>
  <c r="M647" i="6" s="1"/>
  <c r="O647" i="6"/>
  <c r="J647" i="6"/>
  <c r="I647" i="6"/>
  <c r="K647" i="6" s="1"/>
  <c r="P646" i="6"/>
  <c r="O646" i="6"/>
  <c r="M646" i="6"/>
  <c r="L646" i="6"/>
  <c r="J646" i="6"/>
  <c r="K646" i="6" s="1"/>
  <c r="I646" i="6"/>
  <c r="P645" i="6"/>
  <c r="O645" i="6"/>
  <c r="J645" i="6" s="1"/>
  <c r="M645" i="6"/>
  <c r="L645" i="6"/>
  <c r="K645" i="6"/>
  <c r="I645" i="6"/>
  <c r="P644" i="6"/>
  <c r="L644" i="6" s="1"/>
  <c r="M644" i="6" s="1"/>
  <c r="O644" i="6"/>
  <c r="K644" i="6"/>
  <c r="J644" i="6"/>
  <c r="I644" i="6"/>
  <c r="P643" i="6"/>
  <c r="L643" i="6" s="1"/>
  <c r="M643" i="6" s="1"/>
  <c r="O643" i="6"/>
  <c r="J643" i="6" s="1"/>
  <c r="K643" i="6" s="1"/>
  <c r="I643" i="6"/>
  <c r="P642" i="6"/>
  <c r="O642" i="6"/>
  <c r="J642" i="6" s="1"/>
  <c r="K642" i="6" s="1"/>
  <c r="L642" i="6"/>
  <c r="M642" i="6" s="1"/>
  <c r="P641" i="6"/>
  <c r="L641" i="6" s="1"/>
  <c r="M641" i="6" s="1"/>
  <c r="O641" i="6"/>
  <c r="J641" i="6" s="1"/>
  <c r="K641" i="6"/>
  <c r="I641" i="6"/>
  <c r="P640" i="6"/>
  <c r="L640" i="6" s="1"/>
  <c r="M640" i="6" s="1"/>
  <c r="O640" i="6"/>
  <c r="J640" i="6" s="1"/>
  <c r="K640" i="6"/>
  <c r="I640" i="6"/>
  <c r="P639" i="6"/>
  <c r="O639" i="6"/>
  <c r="M639" i="6"/>
  <c r="L639" i="6"/>
  <c r="J639" i="6"/>
  <c r="K639" i="6" s="1"/>
  <c r="I639" i="6"/>
  <c r="P638" i="6"/>
  <c r="L638" i="6" s="1"/>
  <c r="M638" i="6" s="1"/>
  <c r="O638" i="6"/>
  <c r="J638" i="6" s="1"/>
  <c r="I638" i="6"/>
  <c r="K638" i="6" s="1"/>
  <c r="P637" i="6"/>
  <c r="L637" i="6" s="1"/>
  <c r="M637" i="6" s="1"/>
  <c r="O637" i="6"/>
  <c r="K637" i="6"/>
  <c r="J637" i="6"/>
  <c r="I637" i="6"/>
  <c r="P636" i="6"/>
  <c r="L636" i="6" s="1"/>
  <c r="M636" i="6" s="1"/>
  <c r="O636" i="6"/>
  <c r="J636" i="6" s="1"/>
  <c r="K636" i="6" s="1"/>
  <c r="I636" i="6"/>
  <c r="P635" i="6"/>
  <c r="O635" i="6"/>
  <c r="J635" i="6" s="1"/>
  <c r="L635" i="6"/>
  <c r="M635" i="6" s="1"/>
  <c r="I635" i="6"/>
  <c r="K635" i="6" s="1"/>
  <c r="K629" i="6" s="1"/>
  <c r="P634" i="6"/>
  <c r="L634" i="6" s="1"/>
  <c r="M634" i="6" s="1"/>
  <c r="O634" i="6"/>
  <c r="J634" i="6"/>
  <c r="K634" i="6" s="1"/>
  <c r="P633" i="6"/>
  <c r="O633" i="6"/>
  <c r="J633" i="6" s="1"/>
  <c r="K633" i="6" s="1"/>
  <c r="L633" i="6"/>
  <c r="M633" i="6" s="1"/>
  <c r="P632" i="6"/>
  <c r="L632" i="6" s="1"/>
  <c r="M632" i="6" s="1"/>
  <c r="O632" i="6"/>
  <c r="J632" i="6"/>
  <c r="K632" i="6" s="1"/>
  <c r="P631" i="6"/>
  <c r="L631" i="6" s="1"/>
  <c r="O631" i="6"/>
  <c r="J631" i="6" s="1"/>
  <c r="K631" i="6" s="1"/>
  <c r="M631" i="6"/>
  <c r="P630" i="6"/>
  <c r="L630" i="6" s="1"/>
  <c r="M630" i="6" s="1"/>
  <c r="O630" i="6"/>
  <c r="J630" i="6"/>
  <c r="K630" i="6" s="1"/>
  <c r="P629" i="6"/>
  <c r="O629" i="6"/>
  <c r="P628" i="6"/>
  <c r="L628" i="6" s="1"/>
  <c r="M628" i="6" s="1"/>
  <c r="O628" i="6"/>
  <c r="J628" i="6" s="1"/>
  <c r="K628" i="6" s="1"/>
  <c r="P627" i="6"/>
  <c r="O627" i="6"/>
  <c r="L627" i="6"/>
  <c r="M627" i="6" s="1"/>
  <c r="K627" i="6"/>
  <c r="J627" i="6"/>
  <c r="P626" i="6"/>
  <c r="L626" i="6" s="1"/>
  <c r="M626" i="6" s="1"/>
  <c r="O626" i="6"/>
  <c r="J626" i="6"/>
  <c r="K626" i="6" s="1"/>
  <c r="K625" i="6" s="1"/>
  <c r="O615" i="6" s="1"/>
  <c r="J615" i="6" s="1"/>
  <c r="K615" i="6" s="1"/>
  <c r="P625" i="6"/>
  <c r="O625" i="6"/>
  <c r="P624" i="6"/>
  <c r="O624" i="6"/>
  <c r="J624" i="6" s="1"/>
  <c r="K624" i="6" s="1"/>
  <c r="L624" i="6"/>
  <c r="M624" i="6" s="1"/>
  <c r="P623" i="6"/>
  <c r="L623" i="6" s="1"/>
  <c r="M623" i="6" s="1"/>
  <c r="O623" i="6"/>
  <c r="J623" i="6"/>
  <c r="K623" i="6" s="1"/>
  <c r="K622" i="6" s="1"/>
  <c r="P622" i="6"/>
  <c r="O622" i="6"/>
  <c r="P620" i="6"/>
  <c r="O620" i="6"/>
  <c r="J620" i="6" s="1"/>
  <c r="L620" i="6"/>
  <c r="M620" i="6" s="1"/>
  <c r="I620" i="6"/>
  <c r="P619" i="6"/>
  <c r="O619" i="6"/>
  <c r="M619" i="6"/>
  <c r="L619" i="6"/>
  <c r="J619" i="6"/>
  <c r="K619" i="6" s="1"/>
  <c r="P618" i="6"/>
  <c r="L618" i="6" s="1"/>
  <c r="M618" i="6" s="1"/>
  <c r="O618" i="6"/>
  <c r="J618" i="6"/>
  <c r="K618" i="6" s="1"/>
  <c r="I617" i="6"/>
  <c r="H617" i="6"/>
  <c r="P616" i="6"/>
  <c r="L616" i="6" s="1"/>
  <c r="M616" i="6" s="1"/>
  <c r="O616" i="6"/>
  <c r="J616" i="6" s="1"/>
  <c r="K616" i="6" s="1"/>
  <c r="P614" i="6"/>
  <c r="L614" i="6" s="1"/>
  <c r="M614" i="6" s="1"/>
  <c r="O614" i="6"/>
  <c r="J614" i="6" s="1"/>
  <c r="K614" i="6" s="1"/>
  <c r="P613" i="6"/>
  <c r="O613" i="6"/>
  <c r="M613" i="6"/>
  <c r="L613" i="6"/>
  <c r="J613" i="6"/>
  <c r="K613" i="6" s="1"/>
  <c r="K612" i="6" s="1"/>
  <c r="P612" i="6"/>
  <c r="O612" i="6"/>
  <c r="M612" i="6"/>
  <c r="P610" i="6"/>
  <c r="L610" i="6" s="1"/>
  <c r="M610" i="6" s="1"/>
  <c r="O610" i="6"/>
  <c r="J610" i="6"/>
  <c r="K610" i="6" s="1"/>
  <c r="I610" i="6"/>
  <c r="P609" i="6"/>
  <c r="L609" i="6" s="1"/>
  <c r="M609" i="6" s="1"/>
  <c r="O609" i="6"/>
  <c r="J609" i="6" s="1"/>
  <c r="K609" i="6" s="1"/>
  <c r="P608" i="6"/>
  <c r="L608" i="6" s="1"/>
  <c r="M608" i="6" s="1"/>
  <c r="O608" i="6"/>
  <c r="J608" i="6" s="1"/>
  <c r="K608" i="6"/>
  <c r="I607" i="6"/>
  <c r="P606" i="6"/>
  <c r="L606" i="6" s="1"/>
  <c r="M606" i="6" s="1"/>
  <c r="O606" i="6"/>
  <c r="J606" i="6" s="1"/>
  <c r="K606" i="6" s="1"/>
  <c r="P605" i="6"/>
  <c r="L605" i="6" s="1"/>
  <c r="O605" i="6"/>
  <c r="J605" i="6" s="1"/>
  <c r="K605" i="6" s="1"/>
  <c r="M605" i="6"/>
  <c r="P604" i="6"/>
  <c r="L604" i="6" s="1"/>
  <c r="M604" i="6" s="1"/>
  <c r="M603" i="6" s="1"/>
  <c r="O604" i="6"/>
  <c r="J604" i="6" s="1"/>
  <c r="K604" i="6" s="1"/>
  <c r="K603" i="6" s="1"/>
  <c r="P603" i="6"/>
  <c r="O603" i="6"/>
  <c r="P602" i="6"/>
  <c r="O602" i="6"/>
  <c r="L602" i="6"/>
  <c r="M602" i="6" s="1"/>
  <c r="J602" i="6"/>
  <c r="K602" i="6" s="1"/>
  <c r="P601" i="6"/>
  <c r="O601" i="6"/>
  <c r="M601" i="6"/>
  <c r="L601" i="6"/>
  <c r="J601" i="6"/>
  <c r="K601" i="6" s="1"/>
  <c r="P600" i="6"/>
  <c r="O600" i="6"/>
  <c r="L600" i="6"/>
  <c r="M600" i="6" s="1"/>
  <c r="K600" i="6"/>
  <c r="J600" i="6"/>
  <c r="P599" i="6"/>
  <c r="O599" i="6"/>
  <c r="P598" i="6"/>
  <c r="L598" i="6" s="1"/>
  <c r="M598" i="6" s="1"/>
  <c r="O598" i="6"/>
  <c r="J598" i="6" s="1"/>
  <c r="K598" i="6" s="1"/>
  <c r="P597" i="6"/>
  <c r="O597" i="6"/>
  <c r="J597" i="6" s="1"/>
  <c r="K597" i="6" s="1"/>
  <c r="L597" i="6"/>
  <c r="M597" i="6" s="1"/>
  <c r="P596" i="6"/>
  <c r="L596" i="6" s="1"/>
  <c r="M596" i="6" s="1"/>
  <c r="O596" i="6"/>
  <c r="J596" i="6" s="1"/>
  <c r="K596" i="6" s="1"/>
  <c r="P595" i="6"/>
  <c r="O595" i="6"/>
  <c r="J595" i="6" s="1"/>
  <c r="K595" i="6" s="1"/>
  <c r="K594" i="6" s="1"/>
  <c r="O587" i="6" s="1"/>
  <c r="J587" i="6" s="1"/>
  <c r="K587" i="6" s="1"/>
  <c r="M595" i="6"/>
  <c r="M594" i="6" s="1"/>
  <c r="P587" i="6" s="1"/>
  <c r="L587" i="6" s="1"/>
  <c r="L595" i="6"/>
  <c r="P594" i="6"/>
  <c r="O594" i="6"/>
  <c r="P593" i="6"/>
  <c r="L593" i="6" s="1"/>
  <c r="M593" i="6" s="1"/>
  <c r="O593" i="6"/>
  <c r="J593" i="6"/>
  <c r="K593" i="6" s="1"/>
  <c r="I593" i="6"/>
  <c r="P592" i="6"/>
  <c r="O592" i="6"/>
  <c r="L592" i="6"/>
  <c r="M592" i="6" s="1"/>
  <c r="J592" i="6"/>
  <c r="K592" i="6" s="1"/>
  <c r="P591" i="6"/>
  <c r="L591" i="6" s="1"/>
  <c r="O591" i="6"/>
  <c r="J591" i="6" s="1"/>
  <c r="P590" i="6"/>
  <c r="L590" i="6" s="1"/>
  <c r="M590" i="6" s="1"/>
  <c r="O590" i="6"/>
  <c r="J590" i="6"/>
  <c r="I590" i="6"/>
  <c r="P589" i="6"/>
  <c r="L589" i="6" s="1"/>
  <c r="M589" i="6" s="1"/>
  <c r="O589" i="6"/>
  <c r="J589" i="6" s="1"/>
  <c r="K589" i="6" s="1"/>
  <c r="P588" i="6"/>
  <c r="O588" i="6"/>
  <c r="M588" i="6"/>
  <c r="L588" i="6"/>
  <c r="K588" i="6"/>
  <c r="J588" i="6"/>
  <c r="M587" i="6"/>
  <c r="P586" i="6"/>
  <c r="O586" i="6"/>
  <c r="M586" i="6"/>
  <c r="L586" i="6"/>
  <c r="J586" i="6"/>
  <c r="K586" i="6" s="1"/>
  <c r="K585" i="6" s="1"/>
  <c r="P585" i="6"/>
  <c r="O585" i="6"/>
  <c r="P584" i="6"/>
  <c r="O584" i="6"/>
  <c r="J584" i="6" s="1"/>
  <c r="K584" i="6" s="1"/>
  <c r="L584" i="6"/>
  <c r="M584" i="6" s="1"/>
  <c r="P583" i="6"/>
  <c r="O583" i="6"/>
  <c r="J583" i="6" s="1"/>
  <c r="L583" i="6"/>
  <c r="M583" i="6" s="1"/>
  <c r="K583" i="6"/>
  <c r="P582" i="6"/>
  <c r="O582" i="6"/>
  <c r="L582" i="6"/>
  <c r="M582" i="6" s="1"/>
  <c r="J582" i="6"/>
  <c r="K582" i="6" s="1"/>
  <c r="P581" i="6"/>
  <c r="L581" i="6" s="1"/>
  <c r="M581" i="6" s="1"/>
  <c r="O581" i="6"/>
  <c r="J581" i="6" s="1"/>
  <c r="K581" i="6" s="1"/>
  <c r="P580" i="6"/>
  <c r="O580" i="6"/>
  <c r="J580" i="6" s="1"/>
  <c r="K580" i="6" s="1"/>
  <c r="L580" i="6"/>
  <c r="M580" i="6" s="1"/>
  <c r="I579" i="6"/>
  <c r="P578" i="6"/>
  <c r="L578" i="6" s="1"/>
  <c r="M578" i="6" s="1"/>
  <c r="O578" i="6"/>
  <c r="J578" i="6"/>
  <c r="K578" i="6" s="1"/>
  <c r="P577" i="6"/>
  <c r="O577" i="6"/>
  <c r="J577" i="6" s="1"/>
  <c r="L577" i="6"/>
  <c r="M577" i="6" s="1"/>
  <c r="I577" i="6"/>
  <c r="K577" i="6" s="1"/>
  <c r="P576" i="6"/>
  <c r="O576" i="6"/>
  <c r="L576" i="6"/>
  <c r="M576" i="6" s="1"/>
  <c r="J576" i="6"/>
  <c r="P575" i="6"/>
  <c r="L575" i="6" s="1"/>
  <c r="M575" i="6" s="1"/>
  <c r="O575" i="6"/>
  <c r="J575" i="6" s="1"/>
  <c r="K575" i="6" s="1"/>
  <c r="I575" i="6"/>
  <c r="I576" i="6" s="1"/>
  <c r="K576" i="6" s="1"/>
  <c r="P574" i="6"/>
  <c r="L574" i="6" s="1"/>
  <c r="M574" i="6" s="1"/>
  <c r="O574" i="6"/>
  <c r="J574" i="6" s="1"/>
  <c r="K574" i="6" s="1"/>
  <c r="P572" i="6"/>
  <c r="L572" i="6" s="1"/>
  <c r="M572" i="6" s="1"/>
  <c r="O572" i="6"/>
  <c r="J572" i="6" s="1"/>
  <c r="K572" i="6" s="1"/>
  <c r="P570" i="6"/>
  <c r="O570" i="6"/>
  <c r="P568" i="6"/>
  <c r="O568" i="6"/>
  <c r="L568" i="6"/>
  <c r="M568" i="6" s="1"/>
  <c r="K568" i="6"/>
  <c r="J568" i="6"/>
  <c r="P567" i="6"/>
  <c r="L567" i="6" s="1"/>
  <c r="M567" i="6" s="1"/>
  <c r="O567" i="6"/>
  <c r="J567" i="6" s="1"/>
  <c r="K567" i="6" s="1"/>
  <c r="P566" i="6"/>
  <c r="O566" i="6"/>
  <c r="M566" i="6"/>
  <c r="L566" i="6"/>
  <c r="J566" i="6"/>
  <c r="K566" i="6" s="1"/>
  <c r="P565" i="6"/>
  <c r="L565" i="6" s="1"/>
  <c r="M565" i="6" s="1"/>
  <c r="O565" i="6"/>
  <c r="J565" i="6" s="1"/>
  <c r="K565" i="6" s="1"/>
  <c r="I564" i="6"/>
  <c r="P563" i="6"/>
  <c r="L563" i="6" s="1"/>
  <c r="M563" i="6" s="1"/>
  <c r="O563" i="6"/>
  <c r="J563" i="6" s="1"/>
  <c r="K563" i="6"/>
  <c r="P562" i="6"/>
  <c r="O562" i="6"/>
  <c r="J562" i="6" s="1"/>
  <c r="L562" i="6"/>
  <c r="P561" i="6"/>
  <c r="L561" i="6" s="1"/>
  <c r="M561" i="6" s="1"/>
  <c r="O561" i="6"/>
  <c r="J561" i="6"/>
  <c r="I561" i="6"/>
  <c r="K561" i="6" s="1"/>
  <c r="P560" i="6"/>
  <c r="L560" i="6" s="1"/>
  <c r="M560" i="6" s="1"/>
  <c r="O560" i="6"/>
  <c r="J560" i="6" s="1"/>
  <c r="K560" i="6" s="1"/>
  <c r="I560" i="6"/>
  <c r="P559" i="6"/>
  <c r="O559" i="6"/>
  <c r="J559" i="6" s="1"/>
  <c r="K559" i="6" s="1"/>
  <c r="L559" i="6"/>
  <c r="M559" i="6" s="1"/>
  <c r="P557" i="6"/>
  <c r="O557" i="6"/>
  <c r="L557" i="6"/>
  <c r="M557" i="6" s="1"/>
  <c r="J557" i="6"/>
  <c r="K557" i="6" s="1"/>
  <c r="P555" i="6"/>
  <c r="O555" i="6"/>
  <c r="P553" i="6"/>
  <c r="L553" i="6" s="1"/>
  <c r="M553" i="6" s="1"/>
  <c r="O553" i="6"/>
  <c r="J553" i="6"/>
  <c r="K553" i="6" s="1"/>
  <c r="P552" i="6"/>
  <c r="O552" i="6"/>
  <c r="J552" i="6" s="1"/>
  <c r="K552" i="6" s="1"/>
  <c r="M552" i="6"/>
  <c r="L552" i="6"/>
  <c r="I551" i="6"/>
  <c r="P550" i="6"/>
  <c r="L550" i="6" s="1"/>
  <c r="M550" i="6" s="1"/>
  <c r="O550" i="6"/>
  <c r="J550" i="6" s="1"/>
  <c r="K550" i="6" s="1"/>
  <c r="P549" i="6"/>
  <c r="O549" i="6"/>
  <c r="L549" i="6"/>
  <c r="J549" i="6"/>
  <c r="P548" i="6"/>
  <c r="O548" i="6"/>
  <c r="J548" i="6" s="1"/>
  <c r="L548" i="6"/>
  <c r="P547" i="6"/>
  <c r="O547" i="6"/>
  <c r="L547" i="6"/>
  <c r="M547" i="6" s="1"/>
  <c r="K547" i="6"/>
  <c r="J547" i="6"/>
  <c r="I547" i="6"/>
  <c r="I548" i="6" s="1"/>
  <c r="I549" i="6" s="1"/>
  <c r="P546" i="6"/>
  <c r="L546" i="6" s="1"/>
  <c r="M546" i="6" s="1"/>
  <c r="O546" i="6"/>
  <c r="J546" i="6"/>
  <c r="K546" i="6" s="1"/>
  <c r="P544" i="6"/>
  <c r="L544" i="6" s="1"/>
  <c r="M544" i="6" s="1"/>
  <c r="O544" i="6"/>
  <c r="J544" i="6" s="1"/>
  <c r="K544" i="6" s="1"/>
  <c r="P542" i="6"/>
  <c r="O542" i="6"/>
  <c r="P541" i="6"/>
  <c r="O541" i="6"/>
  <c r="J541" i="6" s="1"/>
  <c r="K541" i="6" s="1"/>
  <c r="L541" i="6"/>
  <c r="M541" i="6" s="1"/>
  <c r="P540" i="6"/>
  <c r="L540" i="6" s="1"/>
  <c r="M540" i="6" s="1"/>
  <c r="O540" i="6"/>
  <c r="J540" i="6" s="1"/>
  <c r="K540" i="6"/>
  <c r="P539" i="6"/>
  <c r="O539" i="6"/>
  <c r="L539" i="6"/>
  <c r="M539" i="6" s="1"/>
  <c r="J539" i="6"/>
  <c r="K539" i="6" s="1"/>
  <c r="K538" i="6" s="1"/>
  <c r="P538" i="6"/>
  <c r="O538" i="6"/>
  <c r="P537" i="6"/>
  <c r="L537" i="6" s="1"/>
  <c r="M537" i="6" s="1"/>
  <c r="O537" i="6"/>
  <c r="J537" i="6"/>
  <c r="K537" i="6" s="1"/>
  <c r="K533" i="6" s="1"/>
  <c r="P536" i="6"/>
  <c r="L536" i="6" s="1"/>
  <c r="M536" i="6" s="1"/>
  <c r="O536" i="6"/>
  <c r="J536" i="6"/>
  <c r="K536" i="6" s="1"/>
  <c r="P535" i="6"/>
  <c r="L535" i="6" s="1"/>
  <c r="M535" i="6" s="1"/>
  <c r="O535" i="6"/>
  <c r="J535" i="6"/>
  <c r="K535" i="6" s="1"/>
  <c r="P534" i="6"/>
  <c r="O534" i="6"/>
  <c r="M534" i="6"/>
  <c r="L534" i="6"/>
  <c r="J534" i="6"/>
  <c r="K534" i="6" s="1"/>
  <c r="P533" i="6"/>
  <c r="O533" i="6"/>
  <c r="P532" i="6"/>
  <c r="O532" i="6"/>
  <c r="M532" i="6"/>
  <c r="L532" i="6"/>
  <c r="K532" i="6"/>
  <c r="J532" i="6"/>
  <c r="P531" i="6"/>
  <c r="L531" i="6" s="1"/>
  <c r="M531" i="6" s="1"/>
  <c r="O531" i="6"/>
  <c r="J531" i="6" s="1"/>
  <c r="K531" i="6" s="1"/>
  <c r="K528" i="6" s="1"/>
  <c r="P530" i="6"/>
  <c r="O530" i="6"/>
  <c r="M530" i="6"/>
  <c r="L530" i="6"/>
  <c r="K530" i="6"/>
  <c r="J530" i="6"/>
  <c r="P529" i="6"/>
  <c r="L529" i="6" s="1"/>
  <c r="O529" i="6"/>
  <c r="M529" i="6"/>
  <c r="M528" i="6" s="1"/>
  <c r="J529" i="6"/>
  <c r="K529" i="6" s="1"/>
  <c r="P528" i="6"/>
  <c r="O528" i="6"/>
  <c r="I527" i="6"/>
  <c r="P526" i="6"/>
  <c r="O526" i="6"/>
  <c r="J526" i="6" s="1"/>
  <c r="K526" i="6" s="1"/>
  <c r="M526" i="6"/>
  <c r="L526" i="6"/>
  <c r="P525" i="6"/>
  <c r="O525" i="6"/>
  <c r="P524" i="6"/>
  <c r="O524" i="6"/>
  <c r="L524" i="6"/>
  <c r="M524" i="6" s="1"/>
  <c r="K524" i="6"/>
  <c r="J524" i="6"/>
  <c r="P523" i="6"/>
  <c r="L523" i="6" s="1"/>
  <c r="O523" i="6"/>
  <c r="M523" i="6"/>
  <c r="K523" i="6"/>
  <c r="J523" i="6"/>
  <c r="P522" i="6"/>
  <c r="O522" i="6"/>
  <c r="M522" i="6"/>
  <c r="L522" i="6"/>
  <c r="K522" i="6"/>
  <c r="J522" i="6"/>
  <c r="P521" i="6"/>
  <c r="L521" i="6" s="1"/>
  <c r="M521" i="6" s="1"/>
  <c r="O521" i="6"/>
  <c r="J521" i="6"/>
  <c r="K521" i="6" s="1"/>
  <c r="P520" i="6"/>
  <c r="O520" i="6"/>
  <c r="M520" i="6"/>
  <c r="L520" i="6"/>
  <c r="J520" i="6"/>
  <c r="K520" i="6" s="1"/>
  <c r="P519" i="6"/>
  <c r="L519" i="6" s="1"/>
  <c r="M519" i="6" s="1"/>
  <c r="O519" i="6"/>
  <c r="J519" i="6"/>
  <c r="K519" i="6" s="1"/>
  <c r="P518" i="6"/>
  <c r="O518" i="6"/>
  <c r="M518" i="6"/>
  <c r="L518" i="6"/>
  <c r="K518" i="6"/>
  <c r="J518" i="6"/>
  <c r="P517" i="6"/>
  <c r="L517" i="6" s="1"/>
  <c r="M517" i="6" s="1"/>
  <c r="M516" i="6" s="1"/>
  <c r="O517" i="6"/>
  <c r="J517" i="6" s="1"/>
  <c r="K517" i="6" s="1"/>
  <c r="K516" i="6" s="1"/>
  <c r="P516" i="6"/>
  <c r="O516" i="6"/>
  <c r="I515" i="6"/>
  <c r="P514" i="6"/>
  <c r="O514" i="6"/>
  <c r="L514" i="6"/>
  <c r="M514" i="6" s="1"/>
  <c r="K514" i="6"/>
  <c r="J514" i="6"/>
  <c r="P513" i="6"/>
  <c r="L513" i="6" s="1"/>
  <c r="M513" i="6" s="1"/>
  <c r="O513" i="6"/>
  <c r="J513" i="6"/>
  <c r="K513" i="6" s="1"/>
  <c r="P512" i="6"/>
  <c r="L512" i="6" s="1"/>
  <c r="M512" i="6" s="1"/>
  <c r="O512" i="6"/>
  <c r="J512" i="6"/>
  <c r="K512" i="6" s="1"/>
  <c r="I511" i="6"/>
  <c r="P510" i="6"/>
  <c r="O510" i="6"/>
  <c r="M510" i="6"/>
  <c r="L510" i="6"/>
  <c r="J510" i="6"/>
  <c r="K510" i="6" s="1"/>
  <c r="P509" i="6"/>
  <c r="L509" i="6" s="1"/>
  <c r="M509" i="6" s="1"/>
  <c r="O509" i="6"/>
  <c r="J509" i="6" s="1"/>
  <c r="K509" i="6" s="1"/>
  <c r="P508" i="6"/>
  <c r="O508" i="6"/>
  <c r="M508" i="6"/>
  <c r="L508" i="6"/>
  <c r="K508" i="6"/>
  <c r="J508" i="6"/>
  <c r="P507" i="6"/>
  <c r="L507" i="6" s="1"/>
  <c r="M507" i="6" s="1"/>
  <c r="O507" i="6"/>
  <c r="J507" i="6" s="1"/>
  <c r="K507" i="6" s="1"/>
  <c r="P505" i="6"/>
  <c r="O505" i="6"/>
  <c r="P504" i="6"/>
  <c r="L504" i="6" s="1"/>
  <c r="M504" i="6" s="1"/>
  <c r="O504" i="6"/>
  <c r="J504" i="6" s="1"/>
  <c r="K504" i="6" s="1"/>
  <c r="P503" i="6"/>
  <c r="O503" i="6"/>
  <c r="J503" i="6" s="1"/>
  <c r="L503" i="6"/>
  <c r="M503" i="6" s="1"/>
  <c r="K503" i="6"/>
  <c r="P502" i="6"/>
  <c r="L502" i="6" s="1"/>
  <c r="M502" i="6" s="1"/>
  <c r="O502" i="6"/>
  <c r="J502" i="6"/>
  <c r="K502" i="6" s="1"/>
  <c r="P501" i="6"/>
  <c r="L501" i="6" s="1"/>
  <c r="M501" i="6" s="1"/>
  <c r="O501" i="6"/>
  <c r="J501" i="6" s="1"/>
  <c r="K501" i="6" s="1"/>
  <c r="K500" i="6" s="1"/>
  <c r="P500" i="6"/>
  <c r="O500" i="6"/>
  <c r="P499" i="6"/>
  <c r="L499" i="6" s="1"/>
  <c r="M499" i="6" s="1"/>
  <c r="O499" i="6"/>
  <c r="K499" i="6"/>
  <c r="J499" i="6"/>
  <c r="P498" i="6"/>
  <c r="L498" i="6" s="1"/>
  <c r="M498" i="6" s="1"/>
  <c r="O498" i="6"/>
  <c r="J498" i="6" s="1"/>
  <c r="K498" i="6" s="1"/>
  <c r="P497" i="6"/>
  <c r="O497" i="6"/>
  <c r="J497" i="6" s="1"/>
  <c r="K497" i="6" s="1"/>
  <c r="M497" i="6"/>
  <c r="L497" i="6"/>
  <c r="P496" i="6"/>
  <c r="L496" i="6" s="1"/>
  <c r="M496" i="6" s="1"/>
  <c r="O496" i="6"/>
  <c r="J496" i="6" s="1"/>
  <c r="K496" i="6" s="1"/>
  <c r="P495" i="6"/>
  <c r="O495" i="6"/>
  <c r="L495" i="6"/>
  <c r="M495" i="6" s="1"/>
  <c r="K495" i="6"/>
  <c r="J495" i="6"/>
  <c r="P494" i="6"/>
  <c r="O494" i="6"/>
  <c r="J494" i="6" s="1"/>
  <c r="K494" i="6" s="1"/>
  <c r="L494" i="6"/>
  <c r="M494" i="6" s="1"/>
  <c r="P493" i="6"/>
  <c r="L493" i="6" s="1"/>
  <c r="M493" i="6" s="1"/>
  <c r="O493" i="6"/>
  <c r="J493" i="6"/>
  <c r="K493" i="6" s="1"/>
  <c r="P492" i="6"/>
  <c r="O492" i="6"/>
  <c r="P491" i="6"/>
  <c r="O491" i="6"/>
  <c r="L491" i="6"/>
  <c r="M491" i="6" s="1"/>
  <c r="K491" i="6"/>
  <c r="J491" i="6"/>
  <c r="I491" i="6"/>
  <c r="P490" i="6"/>
  <c r="L490" i="6" s="1"/>
  <c r="O490" i="6"/>
  <c r="J490" i="6" s="1"/>
  <c r="P489" i="6"/>
  <c r="O489" i="6"/>
  <c r="J489" i="6" s="1"/>
  <c r="K489" i="6" s="1"/>
  <c r="M489" i="6"/>
  <c r="L489" i="6"/>
  <c r="I489" i="6"/>
  <c r="P487" i="6"/>
  <c r="O487" i="6"/>
  <c r="J487" i="6" s="1"/>
  <c r="M487" i="6"/>
  <c r="L487" i="6"/>
  <c r="K487" i="6"/>
  <c r="P486" i="6"/>
  <c r="L486" i="6" s="1"/>
  <c r="O486" i="6"/>
  <c r="J486" i="6" s="1"/>
  <c r="I486" i="6"/>
  <c r="K486" i="6" s="1"/>
  <c r="P485" i="6"/>
  <c r="L485" i="6" s="1"/>
  <c r="O485" i="6"/>
  <c r="J485" i="6"/>
  <c r="I485" i="6"/>
  <c r="P484" i="6"/>
  <c r="O484" i="6"/>
  <c r="L484" i="6"/>
  <c r="J484" i="6"/>
  <c r="I484" i="6"/>
  <c r="M484" i="6" s="1"/>
  <c r="P483" i="6"/>
  <c r="L483" i="6" s="1"/>
  <c r="M483" i="6" s="1"/>
  <c r="O483" i="6"/>
  <c r="J483" i="6" s="1"/>
  <c r="K483" i="6"/>
  <c r="I483" i="6"/>
  <c r="P482" i="6"/>
  <c r="L482" i="6" s="1"/>
  <c r="O482" i="6"/>
  <c r="J482" i="6"/>
  <c r="P481" i="6"/>
  <c r="L481" i="6" s="1"/>
  <c r="M481" i="6" s="1"/>
  <c r="O481" i="6"/>
  <c r="J481" i="6"/>
  <c r="I481" i="6"/>
  <c r="P480" i="6"/>
  <c r="L480" i="6" s="1"/>
  <c r="M480" i="6" s="1"/>
  <c r="O480" i="6"/>
  <c r="J480" i="6" s="1"/>
  <c r="K480" i="6" s="1"/>
  <c r="P479" i="6"/>
  <c r="L479" i="6" s="1"/>
  <c r="M479" i="6" s="1"/>
  <c r="O479" i="6"/>
  <c r="J479" i="6" s="1"/>
  <c r="K479" i="6" s="1"/>
  <c r="I479" i="6"/>
  <c r="P478" i="6"/>
  <c r="L478" i="6" s="1"/>
  <c r="M478" i="6" s="1"/>
  <c r="O478" i="6"/>
  <c r="J478" i="6" s="1"/>
  <c r="I478" i="6"/>
  <c r="P477" i="6"/>
  <c r="O477" i="6"/>
  <c r="L477" i="6"/>
  <c r="J477" i="6"/>
  <c r="I477" i="6"/>
  <c r="P476" i="6"/>
  <c r="O476" i="6"/>
  <c r="P475" i="6"/>
  <c r="L475" i="6" s="1"/>
  <c r="M475" i="6" s="1"/>
  <c r="O475" i="6"/>
  <c r="K475" i="6"/>
  <c r="J475" i="6"/>
  <c r="P474" i="6"/>
  <c r="O474" i="6"/>
  <c r="L474" i="6"/>
  <c r="M474" i="6" s="1"/>
  <c r="J474" i="6"/>
  <c r="K474" i="6" s="1"/>
  <c r="K469" i="6" s="1"/>
  <c r="P473" i="6"/>
  <c r="L473" i="6" s="1"/>
  <c r="M473" i="6" s="1"/>
  <c r="O473" i="6"/>
  <c r="K473" i="6"/>
  <c r="J473" i="6"/>
  <c r="P472" i="6"/>
  <c r="L472" i="6" s="1"/>
  <c r="M472" i="6" s="1"/>
  <c r="O472" i="6"/>
  <c r="J472" i="6" s="1"/>
  <c r="K472" i="6" s="1"/>
  <c r="P471" i="6"/>
  <c r="L471" i="6" s="1"/>
  <c r="M471" i="6" s="1"/>
  <c r="O471" i="6"/>
  <c r="K471" i="6"/>
  <c r="J471" i="6"/>
  <c r="P470" i="6"/>
  <c r="O470" i="6"/>
  <c r="M470" i="6"/>
  <c r="L470" i="6"/>
  <c r="J470" i="6"/>
  <c r="K470" i="6" s="1"/>
  <c r="P469" i="6"/>
  <c r="O469" i="6"/>
  <c r="P468" i="6"/>
  <c r="L468" i="6" s="1"/>
  <c r="M468" i="6" s="1"/>
  <c r="O468" i="6"/>
  <c r="J468" i="6" s="1"/>
  <c r="K468" i="6" s="1"/>
  <c r="P467" i="6"/>
  <c r="L467" i="6" s="1"/>
  <c r="M467" i="6" s="1"/>
  <c r="O467" i="6"/>
  <c r="J467" i="6" s="1"/>
  <c r="K467" i="6" s="1"/>
  <c r="P466" i="6"/>
  <c r="O466" i="6"/>
  <c r="J466" i="6" s="1"/>
  <c r="K466" i="6" s="1"/>
  <c r="M466" i="6"/>
  <c r="L466" i="6"/>
  <c r="P465" i="6"/>
  <c r="L465" i="6" s="1"/>
  <c r="O465" i="6"/>
  <c r="M465" i="6"/>
  <c r="J465" i="6"/>
  <c r="K465" i="6" s="1"/>
  <c r="P464" i="6"/>
  <c r="O464" i="6"/>
  <c r="L464" i="6"/>
  <c r="M464" i="6" s="1"/>
  <c r="K464" i="6"/>
  <c r="J464" i="6"/>
  <c r="P463" i="6"/>
  <c r="L463" i="6" s="1"/>
  <c r="M463" i="6" s="1"/>
  <c r="O463" i="6"/>
  <c r="J463" i="6" s="1"/>
  <c r="K463" i="6" s="1"/>
  <c r="P462" i="6"/>
  <c r="O462" i="6"/>
  <c r="P461" i="6"/>
  <c r="O461" i="6"/>
  <c r="J461" i="6" s="1"/>
  <c r="K461" i="6" s="1"/>
  <c r="L461" i="6"/>
  <c r="M461" i="6" s="1"/>
  <c r="P460" i="6"/>
  <c r="O460" i="6"/>
  <c r="M460" i="6"/>
  <c r="L460" i="6"/>
  <c r="K460" i="6"/>
  <c r="J460" i="6"/>
  <c r="P459" i="6"/>
  <c r="L459" i="6" s="1"/>
  <c r="M459" i="6" s="1"/>
  <c r="O459" i="6"/>
  <c r="J459" i="6" s="1"/>
  <c r="K459" i="6"/>
  <c r="P458" i="6"/>
  <c r="O458" i="6"/>
  <c r="J458" i="6" s="1"/>
  <c r="K458" i="6" s="1"/>
  <c r="M458" i="6"/>
  <c r="L458" i="6"/>
  <c r="P457" i="6"/>
  <c r="L457" i="6" s="1"/>
  <c r="M457" i="6" s="1"/>
  <c r="O457" i="6"/>
  <c r="J457" i="6" s="1"/>
  <c r="K457" i="6" s="1"/>
  <c r="P456" i="6"/>
  <c r="O456" i="6"/>
  <c r="J456" i="6" s="1"/>
  <c r="K456" i="6" s="1"/>
  <c r="M456" i="6"/>
  <c r="L456" i="6"/>
  <c r="P455" i="6"/>
  <c r="O455" i="6"/>
  <c r="J455" i="6" s="1"/>
  <c r="L455" i="6"/>
  <c r="M455" i="6" s="1"/>
  <c r="K455" i="6"/>
  <c r="P454" i="6"/>
  <c r="O454" i="6"/>
  <c r="K454" i="6"/>
  <c r="P453" i="6"/>
  <c r="L453" i="6" s="1"/>
  <c r="M453" i="6" s="1"/>
  <c r="O453" i="6"/>
  <c r="J453" i="6" s="1"/>
  <c r="K453" i="6" s="1"/>
  <c r="P452" i="6"/>
  <c r="O452" i="6"/>
  <c r="L452" i="6"/>
  <c r="M452" i="6" s="1"/>
  <c r="K452" i="6"/>
  <c r="J452" i="6"/>
  <c r="P451" i="6"/>
  <c r="O451" i="6"/>
  <c r="J451" i="6" s="1"/>
  <c r="M451" i="6"/>
  <c r="L451" i="6"/>
  <c r="I451" i="6"/>
  <c r="P450" i="6"/>
  <c r="O450" i="6"/>
  <c r="M450" i="6"/>
  <c r="L450" i="6"/>
  <c r="K450" i="6"/>
  <c r="J450" i="6"/>
  <c r="I450" i="6"/>
  <c r="P449" i="6"/>
  <c r="L449" i="6" s="1"/>
  <c r="M449" i="6" s="1"/>
  <c r="O449" i="6"/>
  <c r="J449" i="6" s="1"/>
  <c r="K449" i="6" s="1"/>
  <c r="P448" i="6"/>
  <c r="O448" i="6"/>
  <c r="L448" i="6"/>
  <c r="M448" i="6" s="1"/>
  <c r="K448" i="6"/>
  <c r="J448" i="6"/>
  <c r="P447" i="6"/>
  <c r="O447" i="6"/>
  <c r="J447" i="6" s="1"/>
  <c r="L447" i="6"/>
  <c r="P446" i="6"/>
  <c r="L446" i="6" s="1"/>
  <c r="O446" i="6"/>
  <c r="J446" i="6"/>
  <c r="P445" i="6"/>
  <c r="L445" i="6" s="1"/>
  <c r="O445" i="6"/>
  <c r="J445" i="6"/>
  <c r="I445" i="6"/>
  <c r="P444" i="6"/>
  <c r="O444" i="6"/>
  <c r="P443" i="6"/>
  <c r="O443" i="6"/>
  <c r="J443" i="6" s="1"/>
  <c r="K443" i="6" s="1"/>
  <c r="M443" i="6"/>
  <c r="L443" i="6"/>
  <c r="P442" i="6"/>
  <c r="O442" i="6"/>
  <c r="L442" i="6"/>
  <c r="M442" i="6" s="1"/>
  <c r="K442" i="6"/>
  <c r="J442" i="6"/>
  <c r="P441" i="6"/>
  <c r="O441" i="6"/>
  <c r="J441" i="6" s="1"/>
  <c r="L441" i="6"/>
  <c r="M441" i="6" s="1"/>
  <c r="I441" i="6"/>
  <c r="K441" i="6" s="1"/>
  <c r="P440" i="6"/>
  <c r="O440" i="6"/>
  <c r="L440" i="6"/>
  <c r="M440" i="6" s="1"/>
  <c r="K440" i="6"/>
  <c r="J440" i="6"/>
  <c r="I440" i="6"/>
  <c r="P439" i="6"/>
  <c r="L439" i="6" s="1"/>
  <c r="O439" i="6"/>
  <c r="J439" i="6"/>
  <c r="I439" i="6"/>
  <c r="K439" i="6" s="1"/>
  <c r="P438" i="6"/>
  <c r="O438" i="6"/>
  <c r="L438" i="6"/>
  <c r="M438" i="6" s="1"/>
  <c r="J438" i="6"/>
  <c r="I438" i="6"/>
  <c r="P437" i="6"/>
  <c r="O437" i="6"/>
  <c r="L437" i="6"/>
  <c r="J437" i="6"/>
  <c r="P436" i="6"/>
  <c r="O436" i="6"/>
  <c r="J436" i="6" s="1"/>
  <c r="L436" i="6"/>
  <c r="M436" i="6" s="1"/>
  <c r="K436" i="6"/>
  <c r="P435" i="6"/>
  <c r="L435" i="6" s="1"/>
  <c r="M435" i="6" s="1"/>
  <c r="O435" i="6"/>
  <c r="J435" i="6"/>
  <c r="I435" i="6"/>
  <c r="I436" i="6" s="1"/>
  <c r="P434" i="6"/>
  <c r="O434" i="6"/>
  <c r="P433" i="6"/>
  <c r="O433" i="6"/>
  <c r="J433" i="6" s="1"/>
  <c r="K433" i="6" s="1"/>
  <c r="M433" i="6"/>
  <c r="L433" i="6"/>
  <c r="P432" i="6"/>
  <c r="O432" i="6"/>
  <c r="J432" i="6" s="1"/>
  <c r="K432" i="6" s="1"/>
  <c r="K431" i="6" s="1"/>
  <c r="L432" i="6"/>
  <c r="M432" i="6" s="1"/>
  <c r="P431" i="6"/>
  <c r="O431" i="6"/>
  <c r="M431" i="6"/>
  <c r="P430" i="6"/>
  <c r="L430" i="6" s="1"/>
  <c r="M430" i="6" s="1"/>
  <c r="O430" i="6"/>
  <c r="J430" i="6" s="1"/>
  <c r="K430" i="6" s="1"/>
  <c r="K427" i="6" s="1"/>
  <c r="P429" i="6"/>
  <c r="L429" i="6" s="1"/>
  <c r="M429" i="6" s="1"/>
  <c r="O429" i="6"/>
  <c r="K429" i="6"/>
  <c r="J429" i="6"/>
  <c r="P428" i="6"/>
  <c r="L428" i="6" s="1"/>
  <c r="M428" i="6" s="1"/>
  <c r="O428" i="6"/>
  <c r="J428" i="6" s="1"/>
  <c r="K428" i="6" s="1"/>
  <c r="P427" i="6"/>
  <c r="O427" i="6"/>
  <c r="P426" i="6"/>
  <c r="L426" i="6" s="1"/>
  <c r="M426" i="6" s="1"/>
  <c r="O426" i="6"/>
  <c r="K426" i="6"/>
  <c r="J426" i="6"/>
  <c r="P425" i="6"/>
  <c r="L425" i="6" s="1"/>
  <c r="M425" i="6" s="1"/>
  <c r="O425" i="6"/>
  <c r="J425" i="6" s="1"/>
  <c r="K425" i="6" s="1"/>
  <c r="P424" i="6"/>
  <c r="O424" i="6"/>
  <c r="J424" i="6" s="1"/>
  <c r="K424" i="6" s="1"/>
  <c r="M424" i="6"/>
  <c r="L424" i="6"/>
  <c r="P423" i="6"/>
  <c r="L423" i="6" s="1"/>
  <c r="M423" i="6" s="1"/>
  <c r="O423" i="6"/>
  <c r="J423" i="6" s="1"/>
  <c r="K423" i="6" s="1"/>
  <c r="P422" i="6"/>
  <c r="O422" i="6"/>
  <c r="L422" i="6"/>
  <c r="M422" i="6" s="1"/>
  <c r="K422" i="6"/>
  <c r="J422" i="6"/>
  <c r="P421" i="6"/>
  <c r="L421" i="6" s="1"/>
  <c r="O421" i="6"/>
  <c r="M421" i="6"/>
  <c r="J421" i="6"/>
  <c r="K421" i="6" s="1"/>
  <c r="P420" i="6"/>
  <c r="L420" i="6" s="1"/>
  <c r="M420" i="6" s="1"/>
  <c r="O420" i="6"/>
  <c r="J420" i="6"/>
  <c r="K420" i="6" s="1"/>
  <c r="K419" i="6" s="1"/>
  <c r="P419" i="6"/>
  <c r="O419" i="6"/>
  <c r="P418" i="6"/>
  <c r="O418" i="6"/>
  <c r="J418" i="6" s="1"/>
  <c r="K418" i="6" s="1"/>
  <c r="M418" i="6"/>
  <c r="L418" i="6"/>
  <c r="P417" i="6"/>
  <c r="O417" i="6"/>
  <c r="J417" i="6" s="1"/>
  <c r="M417" i="6"/>
  <c r="L417" i="6"/>
  <c r="K417" i="6"/>
  <c r="P416" i="6"/>
  <c r="O416" i="6"/>
  <c r="L416" i="6"/>
  <c r="M416" i="6" s="1"/>
  <c r="K416" i="6"/>
  <c r="J416" i="6"/>
  <c r="P415" i="6"/>
  <c r="O415" i="6"/>
  <c r="J415" i="6" s="1"/>
  <c r="L415" i="6"/>
  <c r="M415" i="6" s="1"/>
  <c r="K415" i="6"/>
  <c r="P414" i="6"/>
  <c r="O414" i="6"/>
  <c r="J414" i="6" s="1"/>
  <c r="K414" i="6" s="1"/>
  <c r="L414" i="6"/>
  <c r="M414" i="6" s="1"/>
  <c r="P413" i="6"/>
  <c r="L413" i="6" s="1"/>
  <c r="M413" i="6" s="1"/>
  <c r="O413" i="6"/>
  <c r="J413" i="6" s="1"/>
  <c r="K413" i="6"/>
  <c r="P412" i="6"/>
  <c r="O412" i="6"/>
  <c r="M412" i="6"/>
  <c r="L412" i="6"/>
  <c r="K412" i="6"/>
  <c r="J412" i="6"/>
  <c r="P411" i="6"/>
  <c r="L411" i="6" s="1"/>
  <c r="M411" i="6" s="1"/>
  <c r="O411" i="6"/>
  <c r="J411" i="6" s="1"/>
  <c r="K411" i="6" s="1"/>
  <c r="P410" i="6"/>
  <c r="O410" i="6"/>
  <c r="L410" i="6"/>
  <c r="M410" i="6" s="1"/>
  <c r="J410" i="6"/>
  <c r="I410" i="6"/>
  <c r="P409" i="6"/>
  <c r="O409" i="6"/>
  <c r="P408" i="6"/>
  <c r="O408" i="6"/>
  <c r="L408" i="6"/>
  <c r="J408" i="6"/>
  <c r="I408" i="6"/>
  <c r="H408" i="6"/>
  <c r="G408" i="6"/>
  <c r="P407" i="6"/>
  <c r="L407" i="6" s="1"/>
  <c r="M407" i="6" s="1"/>
  <c r="O407" i="6"/>
  <c r="J407" i="6" s="1"/>
  <c r="K407" i="6" s="1"/>
  <c r="P406" i="6"/>
  <c r="L406" i="6" s="1"/>
  <c r="M406" i="6" s="1"/>
  <c r="O406" i="6"/>
  <c r="J406" i="6"/>
  <c r="K406" i="6" s="1"/>
  <c r="P405" i="6"/>
  <c r="L405" i="6" s="1"/>
  <c r="M405" i="6" s="1"/>
  <c r="O405" i="6"/>
  <c r="J405" i="6" s="1"/>
  <c r="K405" i="6" s="1"/>
  <c r="P404" i="6"/>
  <c r="O404" i="6"/>
  <c r="M404" i="6"/>
  <c r="L404" i="6"/>
  <c r="J404" i="6"/>
  <c r="K404" i="6" s="1"/>
  <c r="P402" i="6"/>
  <c r="O402" i="6"/>
  <c r="L402" i="6"/>
  <c r="M402" i="6" s="1"/>
  <c r="K402" i="6"/>
  <c r="J402" i="6"/>
  <c r="P401" i="6"/>
  <c r="L401" i="6" s="1"/>
  <c r="M401" i="6" s="1"/>
  <c r="O401" i="6"/>
  <c r="K401" i="6"/>
  <c r="J401" i="6"/>
  <c r="I401" i="6"/>
  <c r="P400" i="6"/>
  <c r="L400" i="6" s="1"/>
  <c r="M400" i="6" s="1"/>
  <c r="O400" i="6"/>
  <c r="K400" i="6"/>
  <c r="J400" i="6"/>
  <c r="I400" i="6"/>
  <c r="P399" i="6"/>
  <c r="O399" i="6"/>
  <c r="L399" i="6"/>
  <c r="M399" i="6" s="1"/>
  <c r="J399" i="6"/>
  <c r="K399" i="6" s="1"/>
  <c r="P398" i="6"/>
  <c r="O398" i="6"/>
  <c r="L398" i="6"/>
  <c r="M398" i="6" s="1"/>
  <c r="K398" i="6"/>
  <c r="J398" i="6"/>
  <c r="P396" i="6"/>
  <c r="O396" i="6"/>
  <c r="P395" i="6"/>
  <c r="L395" i="6" s="1"/>
  <c r="O395" i="6"/>
  <c r="J395" i="6" s="1"/>
  <c r="I395" i="6"/>
  <c r="I390" i="6" s="1"/>
  <c r="H395" i="6"/>
  <c r="G395" i="6"/>
  <c r="P394" i="6"/>
  <c r="L394" i="6" s="1"/>
  <c r="M394" i="6" s="1"/>
  <c r="O394" i="6"/>
  <c r="J394" i="6" s="1"/>
  <c r="K394" i="6" s="1"/>
  <c r="P393" i="6"/>
  <c r="O393" i="6"/>
  <c r="J393" i="6" s="1"/>
  <c r="K393" i="6" s="1"/>
  <c r="M393" i="6"/>
  <c r="L393" i="6"/>
  <c r="P392" i="6"/>
  <c r="L392" i="6" s="1"/>
  <c r="M392" i="6" s="1"/>
  <c r="O392" i="6"/>
  <c r="J392" i="6" s="1"/>
  <c r="K392" i="6" s="1"/>
  <c r="I392" i="6"/>
  <c r="P391" i="6"/>
  <c r="O391" i="6"/>
  <c r="J391" i="6" s="1"/>
  <c r="L391" i="6"/>
  <c r="I391" i="6"/>
  <c r="P389" i="6"/>
  <c r="O389" i="6"/>
  <c r="J389" i="6" s="1"/>
  <c r="K389" i="6" s="1"/>
  <c r="M389" i="6"/>
  <c r="L389" i="6"/>
  <c r="P388" i="6"/>
  <c r="L388" i="6" s="1"/>
  <c r="M388" i="6" s="1"/>
  <c r="O388" i="6"/>
  <c r="J388" i="6" s="1"/>
  <c r="K388" i="6" s="1"/>
  <c r="I388" i="6"/>
  <c r="P387" i="6"/>
  <c r="O387" i="6"/>
  <c r="M387" i="6"/>
  <c r="L387" i="6"/>
  <c r="J387" i="6"/>
  <c r="K387" i="6" s="1"/>
  <c r="I387" i="6"/>
  <c r="P386" i="6"/>
  <c r="O386" i="6"/>
  <c r="M386" i="6"/>
  <c r="L386" i="6"/>
  <c r="K386" i="6"/>
  <c r="J386" i="6"/>
  <c r="P385" i="6"/>
  <c r="O385" i="6"/>
  <c r="J385" i="6" s="1"/>
  <c r="K385" i="6" s="1"/>
  <c r="M385" i="6"/>
  <c r="L385" i="6"/>
  <c r="P383" i="6"/>
  <c r="O383" i="6"/>
  <c r="P382" i="6"/>
  <c r="L382" i="6" s="1"/>
  <c r="O382" i="6"/>
  <c r="J382" i="6" s="1"/>
  <c r="I382" i="6"/>
  <c r="P381" i="6"/>
  <c r="L381" i="6" s="1"/>
  <c r="M381" i="6" s="1"/>
  <c r="O381" i="6"/>
  <c r="J381" i="6" s="1"/>
  <c r="K381" i="6" s="1"/>
  <c r="P380" i="6"/>
  <c r="L380" i="6" s="1"/>
  <c r="M380" i="6" s="1"/>
  <c r="O380" i="6"/>
  <c r="K380" i="6"/>
  <c r="J380" i="6"/>
  <c r="P379" i="6"/>
  <c r="L379" i="6" s="1"/>
  <c r="M379" i="6" s="1"/>
  <c r="O379" i="6"/>
  <c r="J379" i="6" s="1"/>
  <c r="K379" i="6" s="1"/>
  <c r="I379" i="6"/>
  <c r="P377" i="6"/>
  <c r="L377" i="6" s="1"/>
  <c r="M377" i="6" s="1"/>
  <c r="O377" i="6"/>
  <c r="J377" i="6" s="1"/>
  <c r="K377" i="6" s="1"/>
  <c r="P376" i="6"/>
  <c r="O376" i="6"/>
  <c r="L376" i="6"/>
  <c r="J376" i="6"/>
  <c r="P375" i="6"/>
  <c r="L375" i="6" s="1"/>
  <c r="M375" i="6" s="1"/>
  <c r="O375" i="6"/>
  <c r="J375" i="6" s="1"/>
  <c r="I375" i="6"/>
  <c r="I376" i="6" s="1"/>
  <c r="K376" i="6" s="1"/>
  <c r="P374" i="6"/>
  <c r="O374" i="6"/>
  <c r="M374" i="6"/>
  <c r="L374" i="6"/>
  <c r="J374" i="6"/>
  <c r="K374" i="6" s="1"/>
  <c r="P373" i="6"/>
  <c r="L373" i="6" s="1"/>
  <c r="O373" i="6"/>
  <c r="J373" i="6" s="1"/>
  <c r="K373" i="6" s="1"/>
  <c r="M373" i="6"/>
  <c r="P371" i="6"/>
  <c r="O371" i="6"/>
  <c r="I370" i="6"/>
  <c r="P369" i="6"/>
  <c r="O369" i="6"/>
  <c r="J369" i="6" s="1"/>
  <c r="K369" i="6" s="1"/>
  <c r="M369" i="6"/>
  <c r="L369" i="6"/>
  <c r="P368" i="6"/>
  <c r="O368" i="6"/>
  <c r="M368" i="6"/>
  <c r="L368" i="6"/>
  <c r="K368" i="6"/>
  <c r="J368" i="6"/>
  <c r="P367" i="6"/>
  <c r="O367" i="6"/>
  <c r="J367" i="6" s="1"/>
  <c r="K367" i="6" s="1"/>
  <c r="L367" i="6"/>
  <c r="M367" i="6" s="1"/>
  <c r="P366" i="6"/>
  <c r="L366" i="6" s="1"/>
  <c r="M366" i="6" s="1"/>
  <c r="O366" i="6"/>
  <c r="J366" i="6"/>
  <c r="K366" i="6" s="1"/>
  <c r="P364" i="6"/>
  <c r="O364" i="6"/>
  <c r="J364" i="6" s="1"/>
  <c r="K364" i="6" s="1"/>
  <c r="M364" i="6"/>
  <c r="L364" i="6"/>
  <c r="P363" i="6"/>
  <c r="L363" i="6" s="1"/>
  <c r="M363" i="6" s="1"/>
  <c r="O363" i="6"/>
  <c r="J363" i="6" s="1"/>
  <c r="K363" i="6" s="1"/>
  <c r="P362" i="6"/>
  <c r="O362" i="6"/>
  <c r="L362" i="6"/>
  <c r="M362" i="6" s="1"/>
  <c r="K362" i="6"/>
  <c r="J362" i="6"/>
  <c r="I361" i="6"/>
  <c r="P360" i="6"/>
  <c r="L360" i="6" s="1"/>
  <c r="M360" i="6" s="1"/>
  <c r="O360" i="6"/>
  <c r="K360" i="6"/>
  <c r="J360" i="6"/>
  <c r="P359" i="6"/>
  <c r="L359" i="6" s="1"/>
  <c r="O359" i="6"/>
  <c r="J359" i="6"/>
  <c r="I359" i="6"/>
  <c r="K359" i="6" s="1"/>
  <c r="P358" i="6"/>
  <c r="L358" i="6" s="1"/>
  <c r="O358" i="6"/>
  <c r="J358" i="6"/>
  <c r="P357" i="6"/>
  <c r="L357" i="6" s="1"/>
  <c r="M357" i="6" s="1"/>
  <c r="O357" i="6"/>
  <c r="J357" i="6"/>
  <c r="K357" i="6" s="1"/>
  <c r="I357" i="6"/>
  <c r="I358" i="6" s="1"/>
  <c r="P356" i="6"/>
  <c r="L356" i="6" s="1"/>
  <c r="M356" i="6" s="1"/>
  <c r="O356" i="6"/>
  <c r="J356" i="6" s="1"/>
  <c r="K356" i="6"/>
  <c r="P355" i="6"/>
  <c r="O355" i="6"/>
  <c r="L355" i="6"/>
  <c r="M355" i="6" s="1"/>
  <c r="K355" i="6"/>
  <c r="J355" i="6"/>
  <c r="P354" i="6"/>
  <c r="L354" i="6" s="1"/>
  <c r="M354" i="6" s="1"/>
  <c r="O354" i="6"/>
  <c r="J354" i="6" s="1"/>
  <c r="K354" i="6"/>
  <c r="P352" i="6"/>
  <c r="O352" i="6"/>
  <c r="P351" i="6"/>
  <c r="L351" i="6" s="1"/>
  <c r="M351" i="6" s="1"/>
  <c r="O351" i="6"/>
  <c r="K351" i="6"/>
  <c r="J351" i="6"/>
  <c r="P350" i="6"/>
  <c r="O350" i="6"/>
  <c r="J350" i="6" s="1"/>
  <c r="K350" i="6" s="1"/>
  <c r="L350" i="6"/>
  <c r="M350" i="6" s="1"/>
  <c r="P349" i="6"/>
  <c r="L349" i="6" s="1"/>
  <c r="M349" i="6" s="1"/>
  <c r="M348" i="6" s="1"/>
  <c r="O349" i="6"/>
  <c r="J349" i="6" s="1"/>
  <c r="K349" i="6" s="1"/>
  <c r="P348" i="6"/>
  <c r="O348" i="6"/>
  <c r="F348" i="6"/>
  <c r="P347" i="6"/>
  <c r="L347" i="6" s="1"/>
  <c r="M347" i="6" s="1"/>
  <c r="O347" i="6"/>
  <c r="J347" i="6" s="1"/>
  <c r="K347" i="6" s="1"/>
  <c r="P346" i="6"/>
  <c r="O346" i="6"/>
  <c r="L346" i="6"/>
  <c r="M346" i="6" s="1"/>
  <c r="K346" i="6"/>
  <c r="J346" i="6"/>
  <c r="P345" i="6"/>
  <c r="L345" i="6" s="1"/>
  <c r="O345" i="6"/>
  <c r="M345" i="6"/>
  <c r="J345" i="6"/>
  <c r="I345" i="6"/>
  <c r="P344" i="6"/>
  <c r="L344" i="6" s="1"/>
  <c r="M344" i="6" s="1"/>
  <c r="M343" i="6" s="1"/>
  <c r="O344" i="6"/>
  <c r="J344" i="6" s="1"/>
  <c r="K344" i="6"/>
  <c r="I344" i="6"/>
  <c r="P343" i="6"/>
  <c r="O343" i="6"/>
  <c r="F343" i="6"/>
  <c r="P342" i="6"/>
  <c r="L342" i="6" s="1"/>
  <c r="M342" i="6" s="1"/>
  <c r="M340" i="6" s="1"/>
  <c r="O342" i="6"/>
  <c r="J342" i="6"/>
  <c r="K342" i="6" s="1"/>
  <c r="P341" i="6"/>
  <c r="L341" i="6" s="1"/>
  <c r="M341" i="6" s="1"/>
  <c r="O341" i="6"/>
  <c r="J341" i="6" s="1"/>
  <c r="K341" i="6" s="1"/>
  <c r="K340" i="6" s="1"/>
  <c r="P340" i="6"/>
  <c r="O340" i="6"/>
  <c r="F340" i="6"/>
  <c r="P339" i="6"/>
  <c r="L339" i="6" s="1"/>
  <c r="O339" i="6"/>
  <c r="M339" i="6"/>
  <c r="M338" i="6" s="1"/>
  <c r="P317" i="6" s="1"/>
  <c r="L317" i="6" s="1"/>
  <c r="M317" i="6" s="1"/>
  <c r="J339" i="6"/>
  <c r="K339" i="6" s="1"/>
  <c r="P338" i="6"/>
  <c r="O338" i="6"/>
  <c r="K338" i="6"/>
  <c r="F338" i="6"/>
  <c r="P337" i="6"/>
  <c r="L337" i="6" s="1"/>
  <c r="M337" i="6" s="1"/>
  <c r="O337" i="6"/>
  <c r="J337" i="6" s="1"/>
  <c r="K337" i="6" s="1"/>
  <c r="P336" i="6"/>
  <c r="O336" i="6"/>
  <c r="J336" i="6" s="1"/>
  <c r="K336" i="6" s="1"/>
  <c r="M336" i="6"/>
  <c r="L336" i="6"/>
  <c r="P335" i="6"/>
  <c r="L335" i="6" s="1"/>
  <c r="M335" i="6" s="1"/>
  <c r="O335" i="6"/>
  <c r="J335" i="6" s="1"/>
  <c r="K335" i="6" s="1"/>
  <c r="P334" i="6"/>
  <c r="O334" i="6"/>
  <c r="L334" i="6"/>
  <c r="M334" i="6" s="1"/>
  <c r="K334" i="6"/>
  <c r="J334" i="6"/>
  <c r="P333" i="6"/>
  <c r="O333" i="6"/>
  <c r="J333" i="6" s="1"/>
  <c r="K333" i="6" s="1"/>
  <c r="M333" i="6"/>
  <c r="M332" i="6" s="1"/>
  <c r="P268" i="6" s="1"/>
  <c r="L268" i="6" s="1"/>
  <c r="M268" i="6" s="1"/>
  <c r="L333" i="6"/>
  <c r="P332" i="6"/>
  <c r="O332" i="6"/>
  <c r="F332" i="6"/>
  <c r="P331" i="6"/>
  <c r="L331" i="6" s="1"/>
  <c r="M331" i="6" s="1"/>
  <c r="O331" i="6"/>
  <c r="J331" i="6" s="1"/>
  <c r="K331" i="6" s="1"/>
  <c r="P330" i="6"/>
  <c r="O330" i="6"/>
  <c r="J330" i="6" s="1"/>
  <c r="K330" i="6" s="1"/>
  <c r="L330" i="6"/>
  <c r="M330" i="6" s="1"/>
  <c r="P329" i="6"/>
  <c r="O329" i="6"/>
  <c r="J329" i="6" s="1"/>
  <c r="K329" i="6" s="1"/>
  <c r="M329" i="6"/>
  <c r="L329" i="6"/>
  <c r="P328" i="6"/>
  <c r="O328" i="6"/>
  <c r="J328" i="6" s="1"/>
  <c r="K328" i="6" s="1"/>
  <c r="M328" i="6"/>
  <c r="L328" i="6"/>
  <c r="P327" i="6"/>
  <c r="O327" i="6"/>
  <c r="J327" i="6" s="1"/>
  <c r="M327" i="6"/>
  <c r="L327" i="6"/>
  <c r="K327" i="6"/>
  <c r="P326" i="6"/>
  <c r="O326" i="6"/>
  <c r="M326" i="6"/>
  <c r="L326" i="6"/>
  <c r="J326" i="6"/>
  <c r="K326" i="6" s="1"/>
  <c r="K325" i="6" s="1"/>
  <c r="P325" i="6"/>
  <c r="O325" i="6"/>
  <c r="F325" i="6"/>
  <c r="P324" i="6"/>
  <c r="O324" i="6"/>
  <c r="L324" i="6"/>
  <c r="M324" i="6" s="1"/>
  <c r="K324" i="6"/>
  <c r="J324" i="6"/>
  <c r="P323" i="6"/>
  <c r="L323" i="6" s="1"/>
  <c r="M323" i="6" s="1"/>
  <c r="O323" i="6"/>
  <c r="J323" i="6" s="1"/>
  <c r="K323" i="6"/>
  <c r="P322" i="6"/>
  <c r="O322" i="6"/>
  <c r="L322" i="6"/>
  <c r="M322" i="6" s="1"/>
  <c r="M321" i="6" s="1"/>
  <c r="K322" i="6"/>
  <c r="J322" i="6"/>
  <c r="P321" i="6"/>
  <c r="O321" i="6"/>
  <c r="F321" i="6"/>
  <c r="P320" i="6"/>
  <c r="O320" i="6"/>
  <c r="P319" i="6"/>
  <c r="O319" i="6"/>
  <c r="P318" i="6"/>
  <c r="L318" i="6" s="1"/>
  <c r="M318" i="6" s="1"/>
  <c r="I318" i="6"/>
  <c r="P316" i="6"/>
  <c r="O316" i="6"/>
  <c r="J316" i="6" s="1"/>
  <c r="K316" i="6" s="1"/>
  <c r="M316" i="6"/>
  <c r="L316" i="6"/>
  <c r="P315" i="6"/>
  <c r="L315" i="6" s="1"/>
  <c r="O315" i="6"/>
  <c r="K315" i="6"/>
  <c r="J315" i="6"/>
  <c r="I315" i="6"/>
  <c r="P314" i="6"/>
  <c r="O314" i="6"/>
  <c r="L314" i="6"/>
  <c r="M314" i="6" s="1"/>
  <c r="J314" i="6"/>
  <c r="I314" i="6"/>
  <c r="K314" i="6" s="1"/>
  <c r="P313" i="6"/>
  <c r="O313" i="6"/>
  <c r="M313" i="6"/>
  <c r="L313" i="6"/>
  <c r="J313" i="6"/>
  <c r="K313" i="6" s="1"/>
  <c r="I313" i="6"/>
  <c r="P312" i="6"/>
  <c r="L312" i="6" s="1"/>
  <c r="M312" i="6" s="1"/>
  <c r="O312" i="6"/>
  <c r="J312" i="6" s="1"/>
  <c r="K312" i="6" s="1"/>
  <c r="P311" i="6"/>
  <c r="O311" i="6"/>
  <c r="M311" i="6"/>
  <c r="L311" i="6"/>
  <c r="J311" i="6"/>
  <c r="K311" i="6" s="1"/>
  <c r="I311" i="6"/>
  <c r="P310" i="6"/>
  <c r="L310" i="6" s="1"/>
  <c r="M310" i="6" s="1"/>
  <c r="O310" i="6"/>
  <c r="J310" i="6" s="1"/>
  <c r="I310" i="6"/>
  <c r="P309" i="6"/>
  <c r="O309" i="6"/>
  <c r="M309" i="6"/>
  <c r="L309" i="6"/>
  <c r="J309" i="6"/>
  <c r="K309" i="6" s="1"/>
  <c r="I309" i="6"/>
  <c r="P308" i="6"/>
  <c r="L308" i="6" s="1"/>
  <c r="M308" i="6" s="1"/>
  <c r="M307" i="6" s="1"/>
  <c r="O308" i="6"/>
  <c r="J308" i="6" s="1"/>
  <c r="I308" i="6"/>
  <c r="P307" i="6"/>
  <c r="O307" i="6"/>
  <c r="F307" i="6"/>
  <c r="P306" i="6"/>
  <c r="O306" i="6"/>
  <c r="P305" i="6"/>
  <c r="O305" i="6"/>
  <c r="I304" i="6"/>
  <c r="O303" i="6"/>
  <c r="J303" i="6" s="1"/>
  <c r="K303" i="6" s="1"/>
  <c r="P302" i="6"/>
  <c r="L302" i="6" s="1"/>
  <c r="M302" i="6" s="1"/>
  <c r="O302" i="6"/>
  <c r="J302" i="6" s="1"/>
  <c r="K302" i="6" s="1"/>
  <c r="P301" i="6"/>
  <c r="L301" i="6" s="1"/>
  <c r="M301" i="6" s="1"/>
  <c r="O301" i="6"/>
  <c r="J301" i="6"/>
  <c r="K301" i="6" s="1"/>
  <c r="P300" i="6"/>
  <c r="O300" i="6"/>
  <c r="J300" i="6" s="1"/>
  <c r="M300" i="6"/>
  <c r="L300" i="6"/>
  <c r="K300" i="6"/>
  <c r="P299" i="6"/>
  <c r="L299" i="6" s="1"/>
  <c r="O299" i="6"/>
  <c r="M299" i="6"/>
  <c r="J299" i="6"/>
  <c r="K299" i="6" s="1"/>
  <c r="P298" i="6"/>
  <c r="O298" i="6"/>
  <c r="J298" i="6" s="1"/>
  <c r="K298" i="6" s="1"/>
  <c r="L298" i="6"/>
  <c r="M298" i="6" s="1"/>
  <c r="P297" i="6"/>
  <c r="L297" i="6" s="1"/>
  <c r="M297" i="6" s="1"/>
  <c r="O297" i="6"/>
  <c r="J297" i="6" s="1"/>
  <c r="I297" i="6"/>
  <c r="P296" i="6"/>
  <c r="L296" i="6" s="1"/>
  <c r="M296" i="6" s="1"/>
  <c r="O296" i="6"/>
  <c r="J296" i="6"/>
  <c r="K296" i="6" s="1"/>
  <c r="I296" i="6"/>
  <c r="P295" i="6"/>
  <c r="L295" i="6" s="1"/>
  <c r="M295" i="6" s="1"/>
  <c r="O295" i="6"/>
  <c r="J295" i="6"/>
  <c r="I295" i="6"/>
  <c r="K295" i="6" s="1"/>
  <c r="P294" i="6"/>
  <c r="O294" i="6"/>
  <c r="J294" i="6" s="1"/>
  <c r="L294" i="6"/>
  <c r="M294" i="6" s="1"/>
  <c r="K294" i="6"/>
  <c r="I294" i="6"/>
  <c r="P293" i="6"/>
  <c r="O293" i="6"/>
  <c r="F293" i="6"/>
  <c r="P292" i="6"/>
  <c r="O292" i="6"/>
  <c r="J292" i="6" s="1"/>
  <c r="P291" i="6"/>
  <c r="O291" i="6"/>
  <c r="J291" i="6" s="1"/>
  <c r="P290" i="6"/>
  <c r="O290" i="6"/>
  <c r="L290" i="6"/>
  <c r="M290" i="6" s="1"/>
  <c r="K290" i="6"/>
  <c r="J290" i="6"/>
  <c r="P289" i="6"/>
  <c r="O289" i="6"/>
  <c r="J289" i="6" s="1"/>
  <c r="K289" i="6" s="1"/>
  <c r="L289" i="6"/>
  <c r="M289" i="6" s="1"/>
  <c r="P288" i="6"/>
  <c r="O288" i="6"/>
  <c r="L288" i="6"/>
  <c r="M288" i="6" s="1"/>
  <c r="K288" i="6"/>
  <c r="J288" i="6"/>
  <c r="P287" i="6"/>
  <c r="O287" i="6"/>
  <c r="J287" i="6" s="1"/>
  <c r="K287" i="6" s="1"/>
  <c r="L287" i="6"/>
  <c r="M287" i="6" s="1"/>
  <c r="P286" i="6"/>
  <c r="O286" i="6"/>
  <c r="L286" i="6"/>
  <c r="M286" i="6" s="1"/>
  <c r="K286" i="6"/>
  <c r="J286" i="6"/>
  <c r="P285" i="6"/>
  <c r="O285" i="6"/>
  <c r="J285" i="6" s="1"/>
  <c r="L285" i="6"/>
  <c r="M285" i="6" s="1"/>
  <c r="K285" i="6"/>
  <c r="P284" i="6"/>
  <c r="O284" i="6"/>
  <c r="L284" i="6"/>
  <c r="M284" i="6" s="1"/>
  <c r="K284" i="6"/>
  <c r="J284" i="6"/>
  <c r="I284" i="6"/>
  <c r="P283" i="6"/>
  <c r="L283" i="6" s="1"/>
  <c r="M283" i="6" s="1"/>
  <c r="O283" i="6"/>
  <c r="J283" i="6" s="1"/>
  <c r="K283" i="6"/>
  <c r="I283" i="6"/>
  <c r="P282" i="6"/>
  <c r="O282" i="6"/>
  <c r="L282" i="6"/>
  <c r="M282" i="6" s="1"/>
  <c r="J282" i="6"/>
  <c r="I282" i="6"/>
  <c r="K282" i="6" s="1"/>
  <c r="P281" i="6"/>
  <c r="L281" i="6" s="1"/>
  <c r="O281" i="6"/>
  <c r="J281" i="6" s="1"/>
  <c r="I281" i="6"/>
  <c r="K281" i="6" s="1"/>
  <c r="P280" i="6"/>
  <c r="O280" i="6"/>
  <c r="L280" i="6"/>
  <c r="M280" i="6" s="1"/>
  <c r="J280" i="6"/>
  <c r="I280" i="6"/>
  <c r="P279" i="6"/>
  <c r="O279" i="6"/>
  <c r="L279" i="6"/>
  <c r="M279" i="6" s="1"/>
  <c r="J279" i="6"/>
  <c r="I279" i="6"/>
  <c r="P278" i="6"/>
  <c r="O278" i="6"/>
  <c r="M278" i="6"/>
  <c r="L278" i="6"/>
  <c r="K278" i="6"/>
  <c r="J278" i="6"/>
  <c r="I278" i="6"/>
  <c r="P277" i="6"/>
  <c r="O277" i="6"/>
  <c r="J277" i="6" s="1"/>
  <c r="K277" i="6" s="1"/>
  <c r="L277" i="6"/>
  <c r="M277" i="6" s="1"/>
  <c r="P276" i="6"/>
  <c r="O276" i="6"/>
  <c r="J276" i="6" s="1"/>
  <c r="L276" i="6"/>
  <c r="M276" i="6" s="1"/>
  <c r="K276" i="6"/>
  <c r="P275" i="6"/>
  <c r="O275" i="6"/>
  <c r="J275" i="6" s="1"/>
  <c r="K275" i="6" s="1"/>
  <c r="M275" i="6"/>
  <c r="L275" i="6"/>
  <c r="I275" i="6"/>
  <c r="P274" i="6"/>
  <c r="O274" i="6"/>
  <c r="J274" i="6" s="1"/>
  <c r="L274" i="6"/>
  <c r="M274" i="6" s="1"/>
  <c r="I274" i="6"/>
  <c r="P273" i="6"/>
  <c r="O273" i="6"/>
  <c r="J273" i="6" s="1"/>
  <c r="M273" i="6"/>
  <c r="L273" i="6"/>
  <c r="K273" i="6"/>
  <c r="P272" i="6"/>
  <c r="L272" i="6" s="1"/>
  <c r="O272" i="6"/>
  <c r="J272" i="6" s="1"/>
  <c r="K272" i="6" s="1"/>
  <c r="M272" i="6"/>
  <c r="P271" i="6"/>
  <c r="L271" i="6" s="1"/>
  <c r="M271" i="6" s="1"/>
  <c r="O271" i="6"/>
  <c r="J271" i="6" s="1"/>
  <c r="K271" i="6" s="1"/>
  <c r="P270" i="6"/>
  <c r="L270" i="6" s="1"/>
  <c r="M270" i="6" s="1"/>
  <c r="O270" i="6"/>
  <c r="J270" i="6"/>
  <c r="K270" i="6" s="1"/>
  <c r="I269" i="6"/>
  <c r="O267" i="6"/>
  <c r="J267" i="6"/>
  <c r="K267" i="6" s="1"/>
  <c r="P266" i="6"/>
  <c r="O266" i="6"/>
  <c r="F266" i="6"/>
  <c r="P265" i="6"/>
  <c r="O265" i="6"/>
  <c r="J265" i="6" s="1"/>
  <c r="K265" i="6" s="1"/>
  <c r="L265" i="6"/>
  <c r="M265" i="6" s="1"/>
  <c r="P264" i="6"/>
  <c r="L264" i="6" s="1"/>
  <c r="M264" i="6" s="1"/>
  <c r="O264" i="6"/>
  <c r="J264" i="6"/>
  <c r="K264" i="6" s="1"/>
  <c r="P263" i="6"/>
  <c r="O263" i="6"/>
  <c r="J263" i="6" s="1"/>
  <c r="K263" i="6" s="1"/>
  <c r="M263" i="6"/>
  <c r="L263" i="6"/>
  <c r="P262" i="6"/>
  <c r="L262" i="6" s="1"/>
  <c r="O262" i="6"/>
  <c r="J262" i="6" s="1"/>
  <c r="K262" i="6" s="1"/>
  <c r="M262" i="6"/>
  <c r="P261" i="6"/>
  <c r="O261" i="6"/>
  <c r="J261" i="6" s="1"/>
  <c r="K261" i="6" s="1"/>
  <c r="L261" i="6"/>
  <c r="M261" i="6" s="1"/>
  <c r="P260" i="6"/>
  <c r="L260" i="6" s="1"/>
  <c r="O260" i="6"/>
  <c r="J260" i="6" s="1"/>
  <c r="M260" i="6"/>
  <c r="K260" i="6"/>
  <c r="P259" i="6"/>
  <c r="O259" i="6"/>
  <c r="L259" i="6"/>
  <c r="M259" i="6" s="1"/>
  <c r="J259" i="6"/>
  <c r="I259" i="6"/>
  <c r="K259" i="6" s="1"/>
  <c r="P258" i="6"/>
  <c r="O258" i="6"/>
  <c r="J258" i="6" s="1"/>
  <c r="L258" i="6"/>
  <c r="K258" i="6"/>
  <c r="I258" i="6"/>
  <c r="P257" i="6"/>
  <c r="O257" i="6"/>
  <c r="L257" i="6"/>
  <c r="M257" i="6" s="1"/>
  <c r="J257" i="6"/>
  <c r="I257" i="6"/>
  <c r="K257" i="6" s="1"/>
  <c r="P256" i="6"/>
  <c r="O256" i="6"/>
  <c r="L256" i="6"/>
  <c r="J256" i="6"/>
  <c r="I256" i="6"/>
  <c r="M256" i="6" s="1"/>
  <c r="P255" i="6"/>
  <c r="O255" i="6"/>
  <c r="J255" i="6" s="1"/>
  <c r="L255" i="6"/>
  <c r="M255" i="6" s="1"/>
  <c r="K255" i="6"/>
  <c r="I255" i="6"/>
  <c r="P254" i="6"/>
  <c r="O254" i="6"/>
  <c r="L254" i="6"/>
  <c r="M254" i="6" s="1"/>
  <c r="J254" i="6"/>
  <c r="I254" i="6"/>
  <c r="K254" i="6" s="1"/>
  <c r="P253" i="6"/>
  <c r="L253" i="6" s="1"/>
  <c r="M253" i="6" s="1"/>
  <c r="O253" i="6"/>
  <c r="J253" i="6" s="1"/>
  <c r="I253" i="6"/>
  <c r="K253" i="6" s="1"/>
  <c r="P252" i="6"/>
  <c r="O252" i="6"/>
  <c r="L252" i="6"/>
  <c r="M252" i="6" s="1"/>
  <c r="J252" i="6"/>
  <c r="K252" i="6" s="1"/>
  <c r="P251" i="6"/>
  <c r="O251" i="6"/>
  <c r="J251" i="6" s="1"/>
  <c r="K251" i="6" s="1"/>
  <c r="L251" i="6"/>
  <c r="M251" i="6" s="1"/>
  <c r="P250" i="6"/>
  <c r="L250" i="6" s="1"/>
  <c r="M250" i="6" s="1"/>
  <c r="O250" i="6"/>
  <c r="J250" i="6" s="1"/>
  <c r="I250" i="6"/>
  <c r="K250" i="6" s="1"/>
  <c r="P249" i="6"/>
  <c r="O249" i="6"/>
  <c r="L249" i="6"/>
  <c r="M249" i="6" s="1"/>
  <c r="J249" i="6"/>
  <c r="I249" i="6"/>
  <c r="P248" i="6"/>
  <c r="O248" i="6"/>
  <c r="J248" i="6" s="1"/>
  <c r="K248" i="6" s="1"/>
  <c r="M248" i="6"/>
  <c r="L248" i="6"/>
  <c r="P247" i="6"/>
  <c r="O247" i="6"/>
  <c r="J247" i="6" s="1"/>
  <c r="K247" i="6" s="1"/>
  <c r="L247" i="6"/>
  <c r="M247" i="6" s="1"/>
  <c r="P246" i="6"/>
  <c r="L246" i="6" s="1"/>
  <c r="M246" i="6" s="1"/>
  <c r="O246" i="6"/>
  <c r="J246" i="6" s="1"/>
  <c r="K246" i="6" s="1"/>
  <c r="P245" i="6"/>
  <c r="O245" i="6"/>
  <c r="J245" i="6" s="1"/>
  <c r="K245" i="6" s="1"/>
  <c r="L245" i="6"/>
  <c r="M245" i="6" s="1"/>
  <c r="P244" i="6"/>
  <c r="L244" i="6" s="1"/>
  <c r="M244" i="6" s="1"/>
  <c r="I244" i="6"/>
  <c r="P242" i="6"/>
  <c r="L242" i="6" s="1"/>
  <c r="M242" i="6" s="1"/>
  <c r="O242" i="6"/>
  <c r="K242" i="6"/>
  <c r="J242" i="6"/>
  <c r="P241" i="6"/>
  <c r="O241" i="6"/>
  <c r="F241" i="6"/>
  <c r="P240" i="6"/>
  <c r="L240" i="6" s="1"/>
  <c r="M240" i="6" s="1"/>
  <c r="O240" i="6"/>
  <c r="J240" i="6" s="1"/>
  <c r="K240" i="6" s="1"/>
  <c r="P239" i="6"/>
  <c r="O239" i="6"/>
  <c r="J239" i="6" s="1"/>
  <c r="K239" i="6" s="1"/>
  <c r="L239" i="6"/>
  <c r="M239" i="6" s="1"/>
  <c r="P238" i="6"/>
  <c r="L238" i="6" s="1"/>
  <c r="M238" i="6" s="1"/>
  <c r="O238" i="6"/>
  <c r="J238" i="6" s="1"/>
  <c r="K238" i="6" s="1"/>
  <c r="P237" i="6"/>
  <c r="O237" i="6"/>
  <c r="J237" i="6" s="1"/>
  <c r="K237" i="6" s="1"/>
  <c r="L237" i="6"/>
  <c r="M237" i="6" s="1"/>
  <c r="P236" i="6"/>
  <c r="L236" i="6" s="1"/>
  <c r="M236" i="6" s="1"/>
  <c r="O236" i="6"/>
  <c r="J236" i="6" s="1"/>
  <c r="K236" i="6" s="1"/>
  <c r="P235" i="6"/>
  <c r="O235" i="6"/>
  <c r="J235" i="6" s="1"/>
  <c r="K235" i="6" s="1"/>
  <c r="L235" i="6"/>
  <c r="M235" i="6" s="1"/>
  <c r="P234" i="6"/>
  <c r="L234" i="6" s="1"/>
  <c r="M234" i="6" s="1"/>
  <c r="O234" i="6"/>
  <c r="J234" i="6" s="1"/>
  <c r="I234" i="6"/>
  <c r="K234" i="6" s="1"/>
  <c r="P233" i="6"/>
  <c r="L233" i="6" s="1"/>
  <c r="M233" i="6" s="1"/>
  <c r="O233" i="6"/>
  <c r="J233" i="6"/>
  <c r="I233" i="6"/>
  <c r="I232" i="6" s="1"/>
  <c r="K232" i="6" s="1"/>
  <c r="P232" i="6"/>
  <c r="O232" i="6"/>
  <c r="L232" i="6"/>
  <c r="J232" i="6"/>
  <c r="P231" i="6"/>
  <c r="O231" i="6"/>
  <c r="J231" i="6" s="1"/>
  <c r="K231" i="6" s="1"/>
  <c r="L231" i="6"/>
  <c r="M231" i="6" s="1"/>
  <c r="I231" i="6"/>
  <c r="P230" i="6"/>
  <c r="O230" i="6"/>
  <c r="L230" i="6"/>
  <c r="M230" i="6" s="1"/>
  <c r="J230" i="6"/>
  <c r="I230" i="6"/>
  <c r="K230" i="6" s="1"/>
  <c r="P229" i="6"/>
  <c r="O229" i="6"/>
  <c r="J229" i="6" s="1"/>
  <c r="M229" i="6"/>
  <c r="L229" i="6"/>
  <c r="I229" i="6"/>
  <c r="K229" i="6" s="1"/>
  <c r="P228" i="6"/>
  <c r="O228" i="6"/>
  <c r="J228" i="6" s="1"/>
  <c r="L228" i="6"/>
  <c r="M228" i="6" s="1"/>
  <c r="I228" i="6"/>
  <c r="P227" i="6"/>
  <c r="L227" i="6" s="1"/>
  <c r="M227" i="6" s="1"/>
  <c r="O227" i="6"/>
  <c r="K227" i="6"/>
  <c r="J227" i="6"/>
  <c r="P226" i="6"/>
  <c r="L226" i="6" s="1"/>
  <c r="M226" i="6" s="1"/>
  <c r="O226" i="6"/>
  <c r="J226" i="6"/>
  <c r="K226" i="6" s="1"/>
  <c r="P225" i="6"/>
  <c r="L225" i="6" s="1"/>
  <c r="M225" i="6" s="1"/>
  <c r="O225" i="6"/>
  <c r="J225" i="6"/>
  <c r="I225" i="6"/>
  <c r="K225" i="6" s="1"/>
  <c r="P224" i="6"/>
  <c r="L224" i="6" s="1"/>
  <c r="M224" i="6" s="1"/>
  <c r="O224" i="6"/>
  <c r="J224" i="6"/>
  <c r="K224" i="6" s="1"/>
  <c r="I224" i="6"/>
  <c r="P223" i="6"/>
  <c r="O223" i="6"/>
  <c r="M223" i="6"/>
  <c r="L223" i="6"/>
  <c r="K223" i="6"/>
  <c r="J223" i="6"/>
  <c r="P222" i="6"/>
  <c r="O222" i="6"/>
  <c r="J222" i="6" s="1"/>
  <c r="K222" i="6" s="1"/>
  <c r="L222" i="6"/>
  <c r="M222" i="6" s="1"/>
  <c r="P221" i="6"/>
  <c r="O221" i="6"/>
  <c r="M221" i="6"/>
  <c r="L221" i="6"/>
  <c r="K221" i="6"/>
  <c r="J221" i="6"/>
  <c r="P220" i="6"/>
  <c r="O220" i="6"/>
  <c r="J220" i="6" s="1"/>
  <c r="K220" i="6" s="1"/>
  <c r="L220" i="6"/>
  <c r="M220" i="6" s="1"/>
  <c r="P219" i="6"/>
  <c r="L219" i="6"/>
  <c r="I219" i="6"/>
  <c r="M219" i="6" s="1"/>
  <c r="P217" i="6"/>
  <c r="O217" i="6"/>
  <c r="L217" i="6"/>
  <c r="M217" i="6" s="1"/>
  <c r="J217" i="6"/>
  <c r="K217" i="6" s="1"/>
  <c r="P216" i="6"/>
  <c r="O216" i="6"/>
  <c r="F216" i="6"/>
  <c r="P215" i="6"/>
  <c r="O215" i="6"/>
  <c r="P214" i="6"/>
  <c r="O214" i="6"/>
  <c r="P213" i="6"/>
  <c r="L213" i="6" s="1"/>
  <c r="M213" i="6" s="1"/>
  <c r="O213" i="6"/>
  <c r="J213" i="6"/>
  <c r="K213" i="6" s="1"/>
  <c r="P212" i="6"/>
  <c r="L212" i="6" s="1"/>
  <c r="M212" i="6" s="1"/>
  <c r="O212" i="6"/>
  <c r="K212" i="6"/>
  <c r="J212" i="6"/>
  <c r="P211" i="6"/>
  <c r="L211" i="6" s="1"/>
  <c r="M211" i="6" s="1"/>
  <c r="O211" i="6"/>
  <c r="J211" i="6"/>
  <c r="K211" i="6" s="1"/>
  <c r="K210" i="6" s="1"/>
  <c r="P210" i="6"/>
  <c r="O210" i="6"/>
  <c r="F210" i="6"/>
  <c r="P209" i="6"/>
  <c r="O209" i="6"/>
  <c r="P208" i="6"/>
  <c r="O208" i="6"/>
  <c r="P207" i="6"/>
  <c r="O207" i="6"/>
  <c r="L207" i="6"/>
  <c r="M207" i="6" s="1"/>
  <c r="K207" i="6"/>
  <c r="J207" i="6"/>
  <c r="I207" i="6"/>
  <c r="P206" i="6"/>
  <c r="L206" i="6" s="1"/>
  <c r="M206" i="6" s="1"/>
  <c r="M205" i="6" s="1"/>
  <c r="O206" i="6"/>
  <c r="J206" i="6"/>
  <c r="K206" i="6" s="1"/>
  <c r="K205" i="6" s="1"/>
  <c r="I206" i="6"/>
  <c r="P205" i="6"/>
  <c r="O205" i="6"/>
  <c r="F205" i="6"/>
  <c r="P204" i="6"/>
  <c r="O204" i="6"/>
  <c r="P203" i="6"/>
  <c r="O203" i="6"/>
  <c r="P202" i="6"/>
  <c r="L202" i="6"/>
  <c r="M202" i="6" s="1"/>
  <c r="I202" i="6"/>
  <c r="P201" i="6"/>
  <c r="O201" i="6"/>
  <c r="L201" i="6"/>
  <c r="M201" i="6" s="1"/>
  <c r="J201" i="6"/>
  <c r="K201" i="6" s="1"/>
  <c r="P200" i="6"/>
  <c r="O200" i="6"/>
  <c r="L200" i="6"/>
  <c r="M200" i="6" s="1"/>
  <c r="K200" i="6"/>
  <c r="J200" i="6"/>
  <c r="P199" i="6"/>
  <c r="O199" i="6"/>
  <c r="L199" i="6"/>
  <c r="M199" i="6" s="1"/>
  <c r="J199" i="6"/>
  <c r="K199" i="6" s="1"/>
  <c r="P198" i="6"/>
  <c r="O198" i="6"/>
  <c r="L198" i="6"/>
  <c r="M198" i="6" s="1"/>
  <c r="K198" i="6"/>
  <c r="J198" i="6"/>
  <c r="P197" i="6"/>
  <c r="O197" i="6"/>
  <c r="J197" i="6" s="1"/>
  <c r="K197" i="6" s="1"/>
  <c r="L197" i="6"/>
  <c r="M197" i="6" s="1"/>
  <c r="P196" i="6"/>
  <c r="O196" i="6"/>
  <c r="L196" i="6"/>
  <c r="M196" i="6" s="1"/>
  <c r="K196" i="6"/>
  <c r="J196" i="6"/>
  <c r="P195" i="6"/>
  <c r="O195" i="6"/>
  <c r="J195" i="6" s="1"/>
  <c r="L195" i="6"/>
  <c r="M195" i="6" s="1"/>
  <c r="I195" i="6"/>
  <c r="K195" i="6" s="1"/>
  <c r="P194" i="6"/>
  <c r="O194" i="6"/>
  <c r="J194" i="6" s="1"/>
  <c r="M194" i="6"/>
  <c r="L194" i="6"/>
  <c r="I194" i="6"/>
  <c r="P193" i="6"/>
  <c r="O193" i="6"/>
  <c r="J193" i="6" s="1"/>
  <c r="L193" i="6"/>
  <c r="M193" i="6" s="1"/>
  <c r="I193" i="6"/>
  <c r="K193" i="6" s="1"/>
  <c r="P192" i="6"/>
  <c r="L192" i="6" s="1"/>
  <c r="M192" i="6" s="1"/>
  <c r="O192" i="6"/>
  <c r="J192" i="6"/>
  <c r="I192" i="6"/>
  <c r="K192" i="6" s="1"/>
  <c r="P191" i="6"/>
  <c r="O191" i="6"/>
  <c r="F191" i="6"/>
  <c r="P190" i="6"/>
  <c r="O190" i="6"/>
  <c r="P189" i="6"/>
  <c r="O189" i="6"/>
  <c r="P188" i="6"/>
  <c r="L188" i="6" s="1"/>
  <c r="M188" i="6" s="1"/>
  <c r="O188" i="6"/>
  <c r="J188" i="6"/>
  <c r="K188" i="6" s="1"/>
  <c r="I188" i="6"/>
  <c r="P187" i="6"/>
  <c r="L187" i="6" s="1"/>
  <c r="M187" i="6" s="1"/>
  <c r="O187" i="6"/>
  <c r="J187" i="6" s="1"/>
  <c r="K187" i="6" s="1"/>
  <c r="I187" i="6"/>
  <c r="P186" i="6"/>
  <c r="O186" i="6"/>
  <c r="L186" i="6"/>
  <c r="M186" i="6" s="1"/>
  <c r="J186" i="6"/>
  <c r="K186" i="6" s="1"/>
  <c r="P185" i="6"/>
  <c r="L185" i="6" s="1"/>
  <c r="M185" i="6" s="1"/>
  <c r="O185" i="6"/>
  <c r="K185" i="6"/>
  <c r="J185" i="6"/>
  <c r="P184" i="6"/>
  <c r="O184" i="6"/>
  <c r="L184" i="6"/>
  <c r="M184" i="6" s="1"/>
  <c r="J184" i="6"/>
  <c r="I184" i="6"/>
  <c r="K184" i="6" s="1"/>
  <c r="P183" i="6"/>
  <c r="O183" i="6"/>
  <c r="L183" i="6"/>
  <c r="M183" i="6" s="1"/>
  <c r="J183" i="6"/>
  <c r="K183" i="6" s="1"/>
  <c r="I183" i="6"/>
  <c r="P182" i="6"/>
  <c r="O182" i="6"/>
  <c r="J182" i="6" s="1"/>
  <c r="K182" i="6" s="1"/>
  <c r="L182" i="6"/>
  <c r="M182" i="6" s="1"/>
  <c r="I182" i="6"/>
  <c r="P181" i="6"/>
  <c r="O181" i="6"/>
  <c r="J181" i="6" s="1"/>
  <c r="L181" i="6"/>
  <c r="M181" i="6" s="1"/>
  <c r="I181" i="6"/>
  <c r="P180" i="6"/>
  <c r="O180" i="6"/>
  <c r="J180" i="6" s="1"/>
  <c r="M180" i="6"/>
  <c r="L180" i="6"/>
  <c r="I180" i="6"/>
  <c r="P179" i="6"/>
  <c r="O179" i="6"/>
  <c r="J179" i="6" s="1"/>
  <c r="L179" i="6"/>
  <c r="M179" i="6" s="1"/>
  <c r="I179" i="6"/>
  <c r="P178" i="6"/>
  <c r="L178" i="6" s="1"/>
  <c r="M178" i="6" s="1"/>
  <c r="O178" i="6"/>
  <c r="J178" i="6"/>
  <c r="I178" i="6"/>
  <c r="K178" i="6" s="1"/>
  <c r="P177" i="6"/>
  <c r="L177" i="6" s="1"/>
  <c r="M177" i="6" s="1"/>
  <c r="O177" i="6"/>
  <c r="J177" i="6"/>
  <c r="K177" i="6" s="1"/>
  <c r="I177" i="6"/>
  <c r="P176" i="6"/>
  <c r="O176" i="6"/>
  <c r="J176" i="6" s="1"/>
  <c r="K176" i="6" s="1"/>
  <c r="M176" i="6"/>
  <c r="L176" i="6"/>
  <c r="I176" i="6"/>
  <c r="P175" i="6"/>
  <c r="O175" i="6"/>
  <c r="L175" i="6"/>
  <c r="M175" i="6" s="1"/>
  <c r="M174" i="6" s="1"/>
  <c r="J175" i="6"/>
  <c r="I175" i="6"/>
  <c r="K175" i="6" s="1"/>
  <c r="K174" i="6" s="1"/>
  <c r="P174" i="6"/>
  <c r="O174" i="6"/>
  <c r="F174" i="6"/>
  <c r="P173" i="6"/>
  <c r="O173" i="6"/>
  <c r="P172" i="6"/>
  <c r="O172" i="6"/>
  <c r="P171" i="6"/>
  <c r="O171" i="6"/>
  <c r="L171" i="6"/>
  <c r="M171" i="6" s="1"/>
  <c r="M170" i="6" s="1"/>
  <c r="J171" i="6"/>
  <c r="K171" i="6" s="1"/>
  <c r="K170" i="6" s="1"/>
  <c r="I171" i="6"/>
  <c r="P170" i="6"/>
  <c r="O170" i="6"/>
  <c r="F170" i="6"/>
  <c r="P169" i="6"/>
  <c r="O169" i="6"/>
  <c r="P168" i="6"/>
  <c r="O168" i="6"/>
  <c r="P167" i="6"/>
  <c r="O167" i="6"/>
  <c r="J167" i="6" s="1"/>
  <c r="L167" i="6"/>
  <c r="M167" i="6" s="1"/>
  <c r="M166" i="6" s="1"/>
  <c r="I167" i="6"/>
  <c r="K167" i="6" s="1"/>
  <c r="K166" i="6" s="1"/>
  <c r="P166" i="6"/>
  <c r="O166" i="6"/>
  <c r="F166" i="6"/>
  <c r="P165" i="6"/>
  <c r="O165" i="6"/>
  <c r="P164" i="6"/>
  <c r="O164" i="6"/>
  <c r="P163" i="6"/>
  <c r="O163" i="6"/>
  <c r="L163" i="6"/>
  <c r="M163" i="6" s="1"/>
  <c r="K163" i="6"/>
  <c r="J163" i="6"/>
  <c r="P162" i="6"/>
  <c r="O162" i="6"/>
  <c r="J162" i="6" s="1"/>
  <c r="K162" i="6" s="1"/>
  <c r="L162" i="6"/>
  <c r="M162" i="6" s="1"/>
  <c r="P161" i="6"/>
  <c r="O161" i="6"/>
  <c r="L161" i="6"/>
  <c r="M161" i="6" s="1"/>
  <c r="K161" i="6"/>
  <c r="J161" i="6"/>
  <c r="P160" i="6"/>
  <c r="O160" i="6"/>
  <c r="J160" i="6" s="1"/>
  <c r="K160" i="6" s="1"/>
  <c r="L160" i="6"/>
  <c r="M160" i="6" s="1"/>
  <c r="P159" i="6"/>
  <c r="O159" i="6"/>
  <c r="L159" i="6"/>
  <c r="M159" i="6" s="1"/>
  <c r="M158" i="6" s="1"/>
  <c r="K159" i="6"/>
  <c r="J159" i="6"/>
  <c r="P158" i="6"/>
  <c r="O158" i="6"/>
  <c r="F158" i="6"/>
  <c r="P157" i="6"/>
  <c r="O157" i="6"/>
  <c r="P156" i="6"/>
  <c r="O156" i="6"/>
  <c r="P155" i="6"/>
  <c r="L155" i="6" s="1"/>
  <c r="M155" i="6" s="1"/>
  <c r="M154" i="6" s="1"/>
  <c r="O155" i="6"/>
  <c r="J155" i="6" s="1"/>
  <c r="I155" i="6"/>
  <c r="K155" i="6" s="1"/>
  <c r="K154" i="6" s="1"/>
  <c r="P154" i="6"/>
  <c r="O154" i="6"/>
  <c r="F154" i="6"/>
  <c r="P153" i="6"/>
  <c r="O153" i="6"/>
  <c r="P152" i="6"/>
  <c r="O152" i="6"/>
  <c r="P151" i="6"/>
  <c r="L151" i="6" s="1"/>
  <c r="M151" i="6" s="1"/>
  <c r="O151" i="6"/>
  <c r="J151" i="6"/>
  <c r="K151" i="6" s="1"/>
  <c r="I151" i="6"/>
  <c r="P150" i="6"/>
  <c r="L150" i="6" s="1"/>
  <c r="M150" i="6" s="1"/>
  <c r="M149" i="6" s="1"/>
  <c r="O150" i="6"/>
  <c r="J150" i="6" s="1"/>
  <c r="K150" i="6" s="1"/>
  <c r="P149" i="6"/>
  <c r="O149" i="6"/>
  <c r="F149" i="6"/>
  <c r="P148" i="6"/>
  <c r="O148" i="6"/>
  <c r="P147" i="6"/>
  <c r="O147" i="6"/>
  <c r="P146" i="6"/>
  <c r="O146" i="6"/>
  <c r="J146" i="6" s="1"/>
  <c r="K146" i="6" s="1"/>
  <c r="M146" i="6"/>
  <c r="L146" i="6"/>
  <c r="P145" i="6"/>
  <c r="O145" i="6"/>
  <c r="J145" i="6" s="1"/>
  <c r="K145" i="6" s="1"/>
  <c r="L145" i="6"/>
  <c r="M145" i="6" s="1"/>
  <c r="P144" i="6"/>
  <c r="O144" i="6"/>
  <c r="J144" i="6" s="1"/>
  <c r="K144" i="6" s="1"/>
  <c r="M144" i="6"/>
  <c r="L144" i="6"/>
  <c r="P143" i="6"/>
  <c r="O143" i="6"/>
  <c r="J143" i="6" s="1"/>
  <c r="K143" i="6" s="1"/>
  <c r="L143" i="6"/>
  <c r="M143" i="6" s="1"/>
  <c r="P142" i="6"/>
  <c r="O142" i="6"/>
  <c r="J142" i="6" s="1"/>
  <c r="K142" i="6" s="1"/>
  <c r="M142" i="6"/>
  <c r="L142" i="6"/>
  <c r="P141" i="6"/>
  <c r="O141" i="6"/>
  <c r="J141" i="6" s="1"/>
  <c r="K141" i="6" s="1"/>
  <c r="L141" i="6"/>
  <c r="M141" i="6" s="1"/>
  <c r="P140" i="6"/>
  <c r="O140" i="6"/>
  <c r="J140" i="6" s="1"/>
  <c r="K140" i="6" s="1"/>
  <c r="M140" i="6"/>
  <c r="L140" i="6"/>
  <c r="P139" i="6"/>
  <c r="O139" i="6"/>
  <c r="J139" i="6" s="1"/>
  <c r="K139" i="6" s="1"/>
  <c r="L139" i="6"/>
  <c r="M139" i="6" s="1"/>
  <c r="P138" i="6"/>
  <c r="O138" i="6"/>
  <c r="F138" i="6"/>
  <c r="P137" i="6"/>
  <c r="O137" i="6"/>
  <c r="P136" i="6"/>
  <c r="O136" i="6"/>
  <c r="P135" i="6"/>
  <c r="L135" i="6" s="1"/>
  <c r="M135" i="6" s="1"/>
  <c r="O135" i="6"/>
  <c r="J135" i="6" s="1"/>
  <c r="K135" i="6" s="1"/>
  <c r="P134" i="6"/>
  <c r="O134" i="6"/>
  <c r="J134" i="6" s="1"/>
  <c r="L134" i="6"/>
  <c r="M134" i="6" s="1"/>
  <c r="I134" i="6"/>
  <c r="P133" i="6"/>
  <c r="L133" i="6" s="1"/>
  <c r="M133" i="6" s="1"/>
  <c r="O133" i="6"/>
  <c r="J133" i="6" s="1"/>
  <c r="I133" i="6"/>
  <c r="P132" i="6"/>
  <c r="L132" i="6" s="1"/>
  <c r="M132" i="6" s="1"/>
  <c r="O132" i="6"/>
  <c r="J132" i="6"/>
  <c r="K132" i="6" s="1"/>
  <c r="I132" i="6"/>
  <c r="P131" i="6"/>
  <c r="O131" i="6"/>
  <c r="J131" i="6" s="1"/>
  <c r="K131" i="6" s="1"/>
  <c r="L131" i="6"/>
  <c r="I131" i="6"/>
  <c r="M131" i="6" s="1"/>
  <c r="P130" i="6"/>
  <c r="O130" i="6"/>
  <c r="L130" i="6"/>
  <c r="M130" i="6" s="1"/>
  <c r="M129" i="6" s="1"/>
  <c r="P125" i="6" s="1"/>
  <c r="L125" i="6" s="1"/>
  <c r="M125" i="6" s="1"/>
  <c r="J130" i="6"/>
  <c r="I130" i="6"/>
  <c r="K130" i="6" s="1"/>
  <c r="P129" i="6"/>
  <c r="O129" i="6"/>
  <c r="F129" i="6"/>
  <c r="P128" i="6"/>
  <c r="O128" i="6"/>
  <c r="P127" i="6"/>
  <c r="O127" i="6"/>
  <c r="P126" i="6"/>
  <c r="O126" i="6"/>
  <c r="L126" i="6"/>
  <c r="M126" i="6" s="1"/>
  <c r="J126" i="6"/>
  <c r="K126" i="6" s="1"/>
  <c r="P124" i="6"/>
  <c r="L124" i="6"/>
  <c r="M124" i="6" s="1"/>
  <c r="P123" i="6"/>
  <c r="L123" i="6" s="1"/>
  <c r="M123" i="6" s="1"/>
  <c r="O123" i="6"/>
  <c r="J123" i="6"/>
  <c r="K123" i="6" s="1"/>
  <c r="P122" i="6"/>
  <c r="O122" i="6"/>
  <c r="L122" i="6"/>
  <c r="M122" i="6" s="1"/>
  <c r="J122" i="6"/>
  <c r="K122" i="6" s="1"/>
  <c r="P121" i="6"/>
  <c r="L121" i="6" s="1"/>
  <c r="M121" i="6" s="1"/>
  <c r="O121" i="6"/>
  <c r="J121" i="6"/>
  <c r="K121" i="6" s="1"/>
  <c r="P120" i="6"/>
  <c r="O120" i="6"/>
  <c r="L120" i="6"/>
  <c r="M120" i="6" s="1"/>
  <c r="M119" i="6" s="1"/>
  <c r="J120" i="6"/>
  <c r="K120" i="6" s="1"/>
  <c r="P119" i="6"/>
  <c r="O119" i="6"/>
  <c r="F119" i="6"/>
  <c r="P118" i="6"/>
  <c r="O118" i="6"/>
  <c r="P117" i="6"/>
  <c r="O117" i="6"/>
  <c r="P116" i="6"/>
  <c r="L116" i="6" s="1"/>
  <c r="M116" i="6" s="1"/>
  <c r="O116" i="6"/>
  <c r="J116" i="6"/>
  <c r="K116" i="6" s="1"/>
  <c r="P115" i="6"/>
  <c r="O115" i="6"/>
  <c r="J115" i="6" s="1"/>
  <c r="K115" i="6" s="1"/>
  <c r="M115" i="6"/>
  <c r="L115" i="6"/>
  <c r="P114" i="6"/>
  <c r="L114" i="6" s="1"/>
  <c r="M114" i="6" s="1"/>
  <c r="O114" i="6"/>
  <c r="J114" i="6"/>
  <c r="K114" i="6" s="1"/>
  <c r="P113" i="6"/>
  <c r="O113" i="6"/>
  <c r="J113" i="6" s="1"/>
  <c r="K113" i="6" s="1"/>
  <c r="K112" i="6" s="1"/>
  <c r="M113" i="6"/>
  <c r="L113" i="6"/>
  <c r="P112" i="6"/>
  <c r="O112" i="6"/>
  <c r="F112" i="6"/>
  <c r="P111" i="6"/>
  <c r="O111" i="6"/>
  <c r="P110" i="6"/>
  <c r="O110" i="6"/>
  <c r="P109" i="6"/>
  <c r="O109" i="6"/>
  <c r="L109" i="6"/>
  <c r="M109" i="6" s="1"/>
  <c r="M108" i="6" s="1"/>
  <c r="J109" i="6"/>
  <c r="I109" i="6"/>
  <c r="K109" i="6" s="1"/>
  <c r="K108" i="6" s="1"/>
  <c r="P108" i="6"/>
  <c r="O108" i="6"/>
  <c r="F108" i="6"/>
  <c r="P107" i="6"/>
  <c r="O107" i="6"/>
  <c r="P106" i="6"/>
  <c r="O106" i="6"/>
  <c r="P105" i="6"/>
  <c r="O105" i="6"/>
  <c r="J105" i="6" s="1"/>
  <c r="K105" i="6" s="1"/>
  <c r="L105" i="6"/>
  <c r="M105" i="6" s="1"/>
  <c r="P104" i="6"/>
  <c r="L104" i="6" s="1"/>
  <c r="M104" i="6" s="1"/>
  <c r="O104" i="6"/>
  <c r="J104" i="6" s="1"/>
  <c r="K104" i="6" s="1"/>
  <c r="I104" i="6"/>
  <c r="P103" i="6"/>
  <c r="O103" i="6"/>
  <c r="L103" i="6"/>
  <c r="M103" i="6" s="1"/>
  <c r="J103" i="6"/>
  <c r="I103" i="6"/>
  <c r="K103" i="6" s="1"/>
  <c r="P102" i="6"/>
  <c r="O102" i="6"/>
  <c r="L102" i="6"/>
  <c r="M102" i="6" s="1"/>
  <c r="J102" i="6"/>
  <c r="I102" i="6"/>
  <c r="K102" i="6" s="1"/>
  <c r="P101" i="6"/>
  <c r="O101" i="6"/>
  <c r="F101" i="6"/>
  <c r="P100" i="6"/>
  <c r="O100" i="6"/>
  <c r="P99" i="6"/>
  <c r="O99" i="6"/>
  <c r="P98" i="6"/>
  <c r="O98" i="6"/>
  <c r="J98" i="6" s="1"/>
  <c r="K98" i="6" s="1"/>
  <c r="L98" i="6"/>
  <c r="M98" i="6" s="1"/>
  <c r="P97" i="6"/>
  <c r="L97" i="6" s="1"/>
  <c r="M97" i="6" s="1"/>
  <c r="M96" i="6" s="1"/>
  <c r="O97" i="6"/>
  <c r="J97" i="6" s="1"/>
  <c r="K97" i="6" s="1"/>
  <c r="K96" i="6" s="1"/>
  <c r="P96" i="6"/>
  <c r="O96" i="6"/>
  <c r="F96" i="6"/>
  <c r="P95" i="6"/>
  <c r="O95" i="6"/>
  <c r="P94" i="6"/>
  <c r="O94" i="6"/>
  <c r="P93" i="6"/>
  <c r="L93" i="6" s="1"/>
  <c r="M93" i="6" s="1"/>
  <c r="O93" i="6"/>
  <c r="J93" i="6" s="1"/>
  <c r="K93" i="6" s="1"/>
  <c r="P92" i="6"/>
  <c r="O92" i="6"/>
  <c r="J92" i="6" s="1"/>
  <c r="K92" i="6" s="1"/>
  <c r="L92" i="6"/>
  <c r="M92" i="6" s="1"/>
  <c r="P91" i="6"/>
  <c r="L91" i="6" s="1"/>
  <c r="M91" i="6" s="1"/>
  <c r="O91" i="6"/>
  <c r="J91" i="6" s="1"/>
  <c r="K91" i="6" s="1"/>
  <c r="P90" i="6"/>
  <c r="O90" i="6"/>
  <c r="F90" i="6"/>
  <c r="P89" i="6"/>
  <c r="O89" i="6"/>
  <c r="P88" i="6"/>
  <c r="O88" i="6"/>
  <c r="P87" i="6"/>
  <c r="O87" i="6"/>
  <c r="J87" i="6" s="1"/>
  <c r="K87" i="6" s="1"/>
  <c r="L87" i="6"/>
  <c r="M87" i="6" s="1"/>
  <c r="P86" i="6"/>
  <c r="L86" i="6" s="1"/>
  <c r="M86" i="6" s="1"/>
  <c r="M85" i="6" s="1"/>
  <c r="O86" i="6"/>
  <c r="J86" i="6" s="1"/>
  <c r="K86" i="6" s="1"/>
  <c r="P85" i="6"/>
  <c r="O85" i="6"/>
  <c r="F85" i="6"/>
  <c r="P84" i="6"/>
  <c r="O84" i="6"/>
  <c r="P83" i="6"/>
  <c r="O83" i="6"/>
  <c r="P82" i="6"/>
  <c r="L82" i="6" s="1"/>
  <c r="M82" i="6" s="1"/>
  <c r="O82" i="6"/>
  <c r="J82" i="6" s="1"/>
  <c r="K82" i="6" s="1"/>
  <c r="P81" i="6"/>
  <c r="O81" i="6"/>
  <c r="J81" i="6" s="1"/>
  <c r="K81" i="6" s="1"/>
  <c r="L81" i="6"/>
  <c r="M81" i="6" s="1"/>
  <c r="I81" i="6"/>
  <c r="P80" i="6"/>
  <c r="O80" i="6"/>
  <c r="L80" i="6"/>
  <c r="M80" i="6" s="1"/>
  <c r="J80" i="6"/>
  <c r="I80" i="6"/>
  <c r="K80" i="6" s="1"/>
  <c r="P79" i="6"/>
  <c r="O79" i="6"/>
  <c r="J79" i="6" s="1"/>
  <c r="M79" i="6"/>
  <c r="L79" i="6"/>
  <c r="I79" i="6"/>
  <c r="K79" i="6" s="1"/>
  <c r="P78" i="6"/>
  <c r="O78" i="6"/>
  <c r="J78" i="6" s="1"/>
  <c r="L78" i="6"/>
  <c r="M78" i="6" s="1"/>
  <c r="I78" i="6"/>
  <c r="P77" i="6"/>
  <c r="O77" i="6"/>
  <c r="F77" i="6"/>
  <c r="P76" i="6"/>
  <c r="O76" i="6"/>
  <c r="P75" i="6"/>
  <c r="O75" i="6"/>
  <c r="P74" i="6"/>
  <c r="O74" i="6"/>
  <c r="L74" i="6"/>
  <c r="M74" i="6" s="1"/>
  <c r="K74" i="6"/>
  <c r="J74" i="6"/>
  <c r="P73" i="6"/>
  <c r="O73" i="6"/>
  <c r="L73" i="6"/>
  <c r="M73" i="6" s="1"/>
  <c r="J73" i="6"/>
  <c r="K73" i="6" s="1"/>
  <c r="P72" i="6"/>
  <c r="O72" i="6"/>
  <c r="L72" i="6"/>
  <c r="M72" i="6" s="1"/>
  <c r="K72" i="6"/>
  <c r="J72" i="6"/>
  <c r="P71" i="6"/>
  <c r="O71" i="6"/>
  <c r="L71" i="6"/>
  <c r="M71" i="6" s="1"/>
  <c r="J71" i="6"/>
  <c r="K71" i="6" s="1"/>
  <c r="K69" i="6" s="1"/>
  <c r="P70" i="6"/>
  <c r="O70" i="6"/>
  <c r="L70" i="6"/>
  <c r="M70" i="6" s="1"/>
  <c r="K70" i="6"/>
  <c r="J70" i="6"/>
  <c r="P69" i="6"/>
  <c r="O69" i="6"/>
  <c r="F69" i="6"/>
  <c r="P68" i="6"/>
  <c r="O68" i="6"/>
  <c r="P67" i="6"/>
  <c r="O67" i="6"/>
  <c r="P66" i="6"/>
  <c r="L66" i="6" s="1"/>
  <c r="M66" i="6" s="1"/>
  <c r="O66" i="6"/>
  <c r="J66" i="6" s="1"/>
  <c r="I66" i="6"/>
  <c r="P65" i="6"/>
  <c r="L65" i="6" s="1"/>
  <c r="M65" i="6" s="1"/>
  <c r="O65" i="6"/>
  <c r="J65" i="6"/>
  <c r="K65" i="6" s="1"/>
  <c r="P64" i="6"/>
  <c r="O64" i="6"/>
  <c r="F64" i="6"/>
  <c r="P63" i="6"/>
  <c r="O63" i="6"/>
  <c r="P62" i="6"/>
  <c r="O62" i="6"/>
  <c r="P61" i="6"/>
  <c r="O61" i="6"/>
  <c r="J61" i="6" s="1"/>
  <c r="M61" i="6"/>
  <c r="L61" i="6"/>
  <c r="I61" i="6"/>
  <c r="K61" i="6" s="1"/>
  <c r="P60" i="6"/>
  <c r="O60" i="6"/>
  <c r="J60" i="6" s="1"/>
  <c r="K60" i="6" s="1"/>
  <c r="K59" i="6" s="1"/>
  <c r="L60" i="6"/>
  <c r="M60" i="6" s="1"/>
  <c r="M59" i="6" s="1"/>
  <c r="P59" i="6"/>
  <c r="O59" i="6"/>
  <c r="F59" i="6"/>
  <c r="P58" i="6"/>
  <c r="O58" i="6"/>
  <c r="P57" i="6"/>
  <c r="O57" i="6"/>
  <c r="P56" i="6"/>
  <c r="O56" i="6"/>
  <c r="J56" i="6" s="1"/>
  <c r="K56" i="6" s="1"/>
  <c r="L56" i="6"/>
  <c r="M56" i="6" s="1"/>
  <c r="I56" i="6"/>
  <c r="P55" i="6"/>
  <c r="O55" i="6"/>
  <c r="L55" i="6"/>
  <c r="M55" i="6" s="1"/>
  <c r="J55" i="6"/>
  <c r="I55" i="6"/>
  <c r="K55" i="6" s="1"/>
  <c r="P54" i="6"/>
  <c r="O54" i="6"/>
  <c r="J54" i="6" s="1"/>
  <c r="M54" i="6"/>
  <c r="L54" i="6"/>
  <c r="I54" i="6"/>
  <c r="K54" i="6" s="1"/>
  <c r="P53" i="6"/>
  <c r="O53" i="6"/>
  <c r="F53" i="6"/>
  <c r="P52" i="6"/>
  <c r="O52" i="6"/>
  <c r="P51" i="6"/>
  <c r="O51" i="6"/>
  <c r="P50" i="6"/>
  <c r="L50" i="6" s="1"/>
  <c r="M50" i="6" s="1"/>
  <c r="O50" i="6"/>
  <c r="J50" i="6" s="1"/>
  <c r="K50" i="6" s="1"/>
  <c r="P49" i="6"/>
  <c r="O49" i="6"/>
  <c r="J49" i="6" s="1"/>
  <c r="K49" i="6" s="1"/>
  <c r="L49" i="6"/>
  <c r="M49" i="6" s="1"/>
  <c r="P48" i="6"/>
  <c r="L48" i="6" s="1"/>
  <c r="M48" i="6" s="1"/>
  <c r="O48" i="6"/>
  <c r="J48" i="6" s="1"/>
  <c r="K48" i="6" s="1"/>
  <c r="P47" i="6"/>
  <c r="O47" i="6"/>
  <c r="J47" i="6" s="1"/>
  <c r="K47" i="6" s="1"/>
  <c r="L47" i="6"/>
  <c r="M47" i="6" s="1"/>
  <c r="P46" i="6"/>
  <c r="L46" i="6" s="1"/>
  <c r="M46" i="6" s="1"/>
  <c r="O46" i="6"/>
  <c r="J46" i="6" s="1"/>
  <c r="K46" i="6" s="1"/>
  <c r="P45" i="6"/>
  <c r="O45" i="6"/>
  <c r="J45" i="6" s="1"/>
  <c r="K45" i="6" s="1"/>
  <c r="L45" i="6"/>
  <c r="M45" i="6" s="1"/>
  <c r="P44" i="6"/>
  <c r="L44" i="6" s="1"/>
  <c r="M44" i="6" s="1"/>
  <c r="O44" i="6"/>
  <c r="J44" i="6" s="1"/>
  <c r="K44" i="6" s="1"/>
  <c r="P43" i="6"/>
  <c r="O43" i="6"/>
  <c r="J43" i="6" s="1"/>
  <c r="K43" i="6" s="1"/>
  <c r="L43" i="6"/>
  <c r="M43" i="6" s="1"/>
  <c r="P42" i="6"/>
  <c r="O42" i="6"/>
  <c r="F42" i="6"/>
  <c r="P41" i="6"/>
  <c r="O41" i="6"/>
  <c r="P40" i="6"/>
  <c r="O40" i="6"/>
  <c r="P39" i="6"/>
  <c r="L39" i="6" s="1"/>
  <c r="M39" i="6" s="1"/>
  <c r="O39" i="6"/>
  <c r="J39" i="6" s="1"/>
  <c r="K39" i="6" s="1"/>
  <c r="P38" i="6"/>
  <c r="O38" i="6"/>
  <c r="J38" i="6" s="1"/>
  <c r="K38" i="6" s="1"/>
  <c r="L38" i="6"/>
  <c r="M38" i="6" s="1"/>
  <c r="P37" i="6"/>
  <c r="L37" i="6" s="1"/>
  <c r="M37" i="6" s="1"/>
  <c r="O37" i="6"/>
  <c r="J37" i="6" s="1"/>
  <c r="K37" i="6" s="1"/>
  <c r="P36" i="6"/>
  <c r="O36" i="6"/>
  <c r="J36" i="6" s="1"/>
  <c r="K36" i="6" s="1"/>
  <c r="L36" i="6"/>
  <c r="M36" i="6" s="1"/>
  <c r="P35" i="6"/>
  <c r="L35" i="6" s="1"/>
  <c r="M35" i="6" s="1"/>
  <c r="O35" i="6"/>
  <c r="J35" i="6" s="1"/>
  <c r="K35" i="6" s="1"/>
  <c r="P34" i="6"/>
  <c r="O34" i="6"/>
  <c r="J34" i="6" s="1"/>
  <c r="K34" i="6" s="1"/>
  <c r="L34" i="6"/>
  <c r="M34" i="6" s="1"/>
  <c r="P33" i="6"/>
  <c r="L33" i="6" s="1"/>
  <c r="M33" i="6" s="1"/>
  <c r="O33" i="6"/>
  <c r="J33" i="6" s="1"/>
  <c r="K33" i="6" s="1"/>
  <c r="P32" i="6"/>
  <c r="O32" i="6"/>
  <c r="J32" i="6" s="1"/>
  <c r="K32" i="6" s="1"/>
  <c r="L32" i="6"/>
  <c r="M32" i="6" s="1"/>
  <c r="P31" i="6"/>
  <c r="O31" i="6"/>
  <c r="F31" i="6"/>
  <c r="P30" i="6"/>
  <c r="O30" i="6"/>
  <c r="P29" i="6"/>
  <c r="O29" i="6"/>
  <c r="P28" i="6"/>
  <c r="O28" i="6"/>
  <c r="J28" i="6" s="1"/>
  <c r="K28" i="6" s="1"/>
  <c r="L28" i="6"/>
  <c r="M28" i="6" s="1"/>
  <c r="P27" i="6"/>
  <c r="L27" i="6" s="1"/>
  <c r="M27" i="6" s="1"/>
  <c r="O27" i="6"/>
  <c r="J27" i="6" s="1"/>
  <c r="K27" i="6" s="1"/>
  <c r="P26" i="6"/>
  <c r="O26" i="6"/>
  <c r="J26" i="6" s="1"/>
  <c r="K26" i="6" s="1"/>
  <c r="L26" i="6"/>
  <c r="M26" i="6" s="1"/>
  <c r="P25" i="6"/>
  <c r="L25" i="6" s="1"/>
  <c r="M25" i="6" s="1"/>
  <c r="O25" i="6"/>
  <c r="J25" i="6" s="1"/>
  <c r="K25" i="6" s="1"/>
  <c r="P24" i="6"/>
  <c r="O24" i="6"/>
  <c r="J24" i="6" s="1"/>
  <c r="K24" i="6" s="1"/>
  <c r="L24" i="6"/>
  <c r="M24" i="6" s="1"/>
  <c r="P23" i="6"/>
  <c r="L23" i="6" s="1"/>
  <c r="M23" i="6" s="1"/>
  <c r="O23" i="6"/>
  <c r="J23" i="6" s="1"/>
  <c r="K23" i="6" s="1"/>
  <c r="P22" i="6"/>
  <c r="O22" i="6"/>
  <c r="J22" i="6" s="1"/>
  <c r="K22" i="6" s="1"/>
  <c r="L22" i="6"/>
  <c r="M22" i="6" s="1"/>
  <c r="P21" i="6"/>
  <c r="L21" i="6" s="1"/>
  <c r="M21" i="6" s="1"/>
  <c r="M20" i="6" s="1"/>
  <c r="O21" i="6"/>
  <c r="J21" i="6" s="1"/>
  <c r="K21" i="6" s="1"/>
  <c r="P20" i="6"/>
  <c r="O20" i="6"/>
  <c r="F20" i="6"/>
  <c r="P19" i="6"/>
  <c r="O19" i="6"/>
  <c r="P18" i="6"/>
  <c r="O18" i="6"/>
  <c r="P17" i="6"/>
  <c r="O17" i="6"/>
  <c r="J17" i="6" s="1"/>
  <c r="K17" i="6" s="1"/>
  <c r="L17" i="6"/>
  <c r="M17" i="6" s="1"/>
  <c r="P16" i="6"/>
  <c r="L16" i="6" s="1"/>
  <c r="M16" i="6" s="1"/>
  <c r="O16" i="6"/>
  <c r="J16" i="6" s="1"/>
  <c r="K16" i="6" s="1"/>
  <c r="P15" i="6"/>
  <c r="O15" i="6"/>
  <c r="J15" i="6" s="1"/>
  <c r="K15" i="6" s="1"/>
  <c r="L15" i="6"/>
  <c r="M15" i="6" s="1"/>
  <c r="P14" i="6"/>
  <c r="L14" i="6" s="1"/>
  <c r="M14" i="6" s="1"/>
  <c r="O14" i="6"/>
  <c r="J14" i="6" s="1"/>
  <c r="K14" i="6" s="1"/>
  <c r="P13" i="6"/>
  <c r="O13" i="6"/>
  <c r="J13" i="6" s="1"/>
  <c r="K13" i="6" s="1"/>
  <c r="L13" i="6"/>
  <c r="M13" i="6" s="1"/>
  <c r="P12" i="6"/>
  <c r="L12" i="6" s="1"/>
  <c r="M12" i="6" s="1"/>
  <c r="O12" i="6"/>
  <c r="J12" i="6" s="1"/>
  <c r="K12" i="6" s="1"/>
  <c r="P11" i="6"/>
  <c r="O11" i="6"/>
  <c r="J11" i="6" s="1"/>
  <c r="K11" i="6" s="1"/>
  <c r="L11" i="6"/>
  <c r="M11" i="6" s="1"/>
  <c r="P10" i="6"/>
  <c r="L10" i="6" s="1"/>
  <c r="M10" i="6" s="1"/>
  <c r="M9" i="6" s="1"/>
  <c r="O10" i="6"/>
  <c r="J10" i="6" s="1"/>
  <c r="K10" i="6" s="1"/>
  <c r="F9" i="6"/>
  <c r="K85" i="6" l="1"/>
  <c r="K9" i="6"/>
  <c r="K53" i="6"/>
  <c r="K64" i="6"/>
  <c r="K101" i="6"/>
  <c r="M112" i="6"/>
  <c r="K133" i="6"/>
  <c r="K129" i="6" s="1"/>
  <c r="O125" i="6" s="1"/>
  <c r="J125" i="6" s="1"/>
  <c r="K125" i="6" s="1"/>
  <c r="M210" i="6"/>
  <c r="M53" i="6"/>
  <c r="M64" i="6"/>
  <c r="M101" i="6"/>
  <c r="M232" i="6"/>
  <c r="K20" i="6"/>
  <c r="K66" i="6"/>
  <c r="M69" i="6"/>
  <c r="K134" i="6"/>
  <c r="K149" i="6"/>
  <c r="K180" i="6"/>
  <c r="M191" i="6"/>
  <c r="K293" i="6"/>
  <c r="M31" i="6"/>
  <c r="K31" i="6"/>
  <c r="K78" i="6"/>
  <c r="K77" i="6" s="1"/>
  <c r="K228" i="6"/>
  <c r="M138" i="6"/>
  <c r="K138" i="6"/>
  <c r="M77" i="6"/>
  <c r="K119" i="6"/>
  <c r="K158" i="6"/>
  <c r="K181" i="6"/>
  <c r="K194" i="6"/>
  <c r="K191" i="6" s="1"/>
  <c r="M42" i="6"/>
  <c r="K90" i="6"/>
  <c r="K42" i="6"/>
  <c r="M90" i="6"/>
  <c r="K179" i="6"/>
  <c r="M376" i="6"/>
  <c r="M293" i="6"/>
  <c r="K233" i="6"/>
  <c r="K249" i="6"/>
  <c r="K297" i="6"/>
  <c r="M358" i="6"/>
  <c r="M445" i="6"/>
  <c r="M485" i="6"/>
  <c r="M585" i="6"/>
  <c r="I591" i="6"/>
  <c r="K591" i="6" s="1"/>
  <c r="K590" i="6"/>
  <c r="P218" i="6"/>
  <c r="L218" i="6" s="1"/>
  <c r="M218" i="6" s="1"/>
  <c r="M216" i="6" s="1"/>
  <c r="O893" i="6"/>
  <c r="J893" i="6" s="1"/>
  <c r="K893" i="6" s="1"/>
  <c r="O853" i="6"/>
  <c r="J853" i="6" s="1"/>
  <c r="K853" i="6" s="1"/>
  <c r="O873" i="6"/>
  <c r="J873" i="6" s="1"/>
  <c r="K873" i="6" s="1"/>
  <c r="O813" i="6"/>
  <c r="J813" i="6" s="1"/>
  <c r="K813" i="6" s="1"/>
  <c r="O833" i="6"/>
  <c r="J833" i="6" s="1"/>
  <c r="K833" i="6" s="1"/>
  <c r="O913" i="6"/>
  <c r="J913" i="6" s="1"/>
  <c r="I403" i="6"/>
  <c r="M408" i="6"/>
  <c r="K408" i="6"/>
  <c r="K492" i="6"/>
  <c r="M281" i="6"/>
  <c r="K332" i="6"/>
  <c r="K382" i="6"/>
  <c r="I378" i="6"/>
  <c r="M454" i="6"/>
  <c r="K274" i="6"/>
  <c r="K279" i="6"/>
  <c r="K321" i="6"/>
  <c r="O1045" i="6"/>
  <c r="J1045" i="6" s="1"/>
  <c r="K1045" i="6" s="1"/>
  <c r="O1061" i="6"/>
  <c r="J1061" i="6" s="1"/>
  <c r="K1061" i="6" s="1"/>
  <c r="K1060" i="6" s="1"/>
  <c r="O1051" i="6"/>
  <c r="J1051" i="6" s="1"/>
  <c r="K1051" i="6" s="1"/>
  <c r="O1067" i="6"/>
  <c r="J1067" i="6" s="1"/>
  <c r="K1067" i="6" s="1"/>
  <c r="K1066" i="6" s="1"/>
  <c r="O506" i="6"/>
  <c r="J506" i="6" s="1"/>
  <c r="K506" i="6" s="1"/>
  <c r="K505" i="6" s="1"/>
  <c r="O545" i="6"/>
  <c r="J545" i="6" s="1"/>
  <c r="K545" i="6" s="1"/>
  <c r="O573" i="6"/>
  <c r="J573" i="6" s="1"/>
  <c r="K573" i="6" s="1"/>
  <c r="O317" i="6"/>
  <c r="J317" i="6" s="1"/>
  <c r="K317" i="6" s="1"/>
  <c r="O558" i="6"/>
  <c r="J558" i="6" s="1"/>
  <c r="K558" i="6" s="1"/>
  <c r="M419" i="6"/>
  <c r="M492" i="6"/>
  <c r="M409" i="6"/>
  <c r="P243" i="6"/>
  <c r="L243" i="6" s="1"/>
  <c r="M243" i="6" s="1"/>
  <c r="P915" i="6"/>
  <c r="L915" i="6" s="1"/>
  <c r="M915" i="6" s="1"/>
  <c r="P923" i="6"/>
  <c r="L923" i="6" s="1"/>
  <c r="M923" i="6" s="1"/>
  <c r="P921" i="6"/>
  <c r="L921" i="6" s="1"/>
  <c r="M921" i="6" s="1"/>
  <c r="P855" i="6"/>
  <c r="L855" i="6" s="1"/>
  <c r="M855" i="6" s="1"/>
  <c r="P1064" i="6"/>
  <c r="L1064" i="6" s="1"/>
  <c r="M1064" i="6" s="1"/>
  <c r="P617" i="6"/>
  <c r="L617" i="6" s="1"/>
  <c r="M617" i="6" s="1"/>
  <c r="P881" i="6"/>
  <c r="L881" i="6" s="1"/>
  <c r="M881" i="6" s="1"/>
  <c r="P821" i="6"/>
  <c r="L821" i="6" s="1"/>
  <c r="M821" i="6" s="1"/>
  <c r="P875" i="6"/>
  <c r="L875" i="6" s="1"/>
  <c r="M875" i="6" s="1"/>
  <c r="P823" i="6"/>
  <c r="L823" i="6" s="1"/>
  <c r="M823" i="6" s="1"/>
  <c r="P901" i="6"/>
  <c r="L901" i="6" s="1"/>
  <c r="M901" i="6" s="1"/>
  <c r="P843" i="6"/>
  <c r="L843" i="6" s="1"/>
  <c r="M843" i="6" s="1"/>
  <c r="P726" i="6"/>
  <c r="L726" i="6" s="1"/>
  <c r="P883" i="6"/>
  <c r="L883" i="6" s="1"/>
  <c r="M883" i="6" s="1"/>
  <c r="P861" i="6"/>
  <c r="L861" i="6" s="1"/>
  <c r="M861" i="6" s="1"/>
  <c r="P841" i="6"/>
  <c r="L841" i="6" s="1"/>
  <c r="M841" i="6" s="1"/>
  <c r="P835" i="6"/>
  <c r="L835" i="6" s="1"/>
  <c r="M835" i="6" s="1"/>
  <c r="P1070" i="6"/>
  <c r="L1070" i="6" s="1"/>
  <c r="M1070" i="6" s="1"/>
  <c r="P815" i="6"/>
  <c r="L815" i="6" s="1"/>
  <c r="M815" i="6" s="1"/>
  <c r="P903" i="6"/>
  <c r="L903" i="6" s="1"/>
  <c r="M903" i="6" s="1"/>
  <c r="P607" i="6"/>
  <c r="L607" i="6" s="1"/>
  <c r="M607" i="6" s="1"/>
  <c r="P564" i="6"/>
  <c r="L564" i="6" s="1"/>
  <c r="M564" i="6" s="1"/>
  <c r="P696" i="6"/>
  <c r="L696" i="6" s="1"/>
  <c r="M696" i="6" s="1"/>
  <c r="P711" i="6"/>
  <c r="L711" i="6" s="1"/>
  <c r="M711" i="6" s="1"/>
  <c r="P488" i="6"/>
  <c r="L488" i="6" s="1"/>
  <c r="P863" i="6"/>
  <c r="L863" i="6" s="1"/>
  <c r="M863" i="6" s="1"/>
  <c r="P378" i="6"/>
  <c r="L378" i="6" s="1"/>
  <c r="P304" i="6"/>
  <c r="L304" i="6" s="1"/>
  <c r="M304" i="6" s="1"/>
  <c r="P895" i="6"/>
  <c r="L895" i="6" s="1"/>
  <c r="M895" i="6" s="1"/>
  <c r="P551" i="6"/>
  <c r="L551" i="6" s="1"/>
  <c r="M551" i="6" s="1"/>
  <c r="P659" i="6"/>
  <c r="L659" i="6" s="1"/>
  <c r="M659" i="6" s="1"/>
  <c r="P269" i="6"/>
  <c r="L269" i="6" s="1"/>
  <c r="M269" i="6" s="1"/>
  <c r="P361" i="6"/>
  <c r="L361" i="6" s="1"/>
  <c r="M361" i="6" s="1"/>
  <c r="P579" i="6"/>
  <c r="L579" i="6" s="1"/>
  <c r="M579" i="6" s="1"/>
  <c r="P403" i="6"/>
  <c r="L403" i="6" s="1"/>
  <c r="M403" i="6" s="1"/>
  <c r="M359" i="6"/>
  <c r="M477" i="6"/>
  <c r="M476" i="6" s="1"/>
  <c r="K477" i="6"/>
  <c r="K476" i="6" s="1"/>
  <c r="M500" i="6"/>
  <c r="K549" i="6"/>
  <c r="M549" i="6"/>
  <c r="K256" i="6"/>
  <c r="P913" i="6"/>
  <c r="L913" i="6" s="1"/>
  <c r="M913" i="6" s="1"/>
  <c r="P893" i="6"/>
  <c r="L893" i="6" s="1"/>
  <c r="M893" i="6" s="1"/>
  <c r="P833" i="6"/>
  <c r="L833" i="6" s="1"/>
  <c r="M833" i="6" s="1"/>
  <c r="P853" i="6"/>
  <c r="L853" i="6" s="1"/>
  <c r="M853" i="6" s="1"/>
  <c r="P873" i="6"/>
  <c r="L873" i="6" s="1"/>
  <c r="M873" i="6" s="1"/>
  <c r="P813" i="6"/>
  <c r="L813" i="6" s="1"/>
  <c r="M813" i="6" s="1"/>
  <c r="K348" i="6"/>
  <c r="K358" i="6"/>
  <c r="M427" i="6"/>
  <c r="K462" i="6"/>
  <c r="M469" i="6"/>
  <c r="K481" i="6"/>
  <c r="I482" i="6"/>
  <c r="K482" i="6" s="1"/>
  <c r="M591" i="6"/>
  <c r="M629" i="6"/>
  <c r="P370" i="6"/>
  <c r="L370" i="6" s="1"/>
  <c r="M370" i="6" s="1"/>
  <c r="P569" i="6"/>
  <c r="L569" i="6" s="1"/>
  <c r="M569" i="6" s="1"/>
  <c r="P554" i="6"/>
  <c r="L554" i="6" s="1"/>
  <c r="M554" i="6" s="1"/>
  <c r="P515" i="6"/>
  <c r="L515" i="6" s="1"/>
  <c r="M515" i="6" s="1"/>
  <c r="M462" i="6"/>
  <c r="M258" i="6"/>
  <c r="M241" i="6" s="1"/>
  <c r="P1061" i="6"/>
  <c r="L1061" i="6" s="1"/>
  <c r="M1061" i="6" s="1"/>
  <c r="M1060" i="6" s="1"/>
  <c r="P1051" i="6"/>
  <c r="L1051" i="6" s="1"/>
  <c r="M1051" i="6" s="1"/>
  <c r="P1067" i="6"/>
  <c r="L1067" i="6" s="1"/>
  <c r="M1067" i="6" s="1"/>
  <c r="M1066" i="6" s="1"/>
  <c r="P1045" i="6"/>
  <c r="L1045" i="6" s="1"/>
  <c r="M1045" i="6" s="1"/>
  <c r="P545" i="6"/>
  <c r="L545" i="6" s="1"/>
  <c r="M545" i="6" s="1"/>
  <c r="P506" i="6"/>
  <c r="L506" i="6" s="1"/>
  <c r="M506" i="6" s="1"/>
  <c r="M505" i="6" s="1"/>
  <c r="P573" i="6"/>
  <c r="L573" i="6" s="1"/>
  <c r="M573" i="6" s="1"/>
  <c r="P267" i="6"/>
  <c r="L267" i="6" s="1"/>
  <c r="M267" i="6" s="1"/>
  <c r="P303" i="6"/>
  <c r="L303" i="6" s="1"/>
  <c r="M303" i="6" s="1"/>
  <c r="P558" i="6"/>
  <c r="L558" i="6" s="1"/>
  <c r="M558" i="6" s="1"/>
  <c r="P527" i="6"/>
  <c r="L527" i="6" s="1"/>
  <c r="M527" i="6" s="1"/>
  <c r="M525" i="6" s="1"/>
  <c r="M391" i="6"/>
  <c r="K391" i="6"/>
  <c r="K280" i="6"/>
  <c r="K410" i="6"/>
  <c r="K409" i="6" s="1"/>
  <c r="M533" i="6"/>
  <c r="K308" i="6"/>
  <c r="M325" i="6"/>
  <c r="P390" i="6"/>
  <c r="L390" i="6" s="1"/>
  <c r="M390" i="6" s="1"/>
  <c r="I447" i="6"/>
  <c r="K447" i="6" s="1"/>
  <c r="K445" i="6"/>
  <c r="I446" i="6"/>
  <c r="K446" i="6" s="1"/>
  <c r="I490" i="6"/>
  <c r="K490" i="6" s="1"/>
  <c r="K485" i="6"/>
  <c r="P511" i="6"/>
  <c r="L511" i="6" s="1"/>
  <c r="M511" i="6" s="1"/>
  <c r="K654" i="6"/>
  <c r="K750" i="6"/>
  <c r="M538" i="6"/>
  <c r="M625" i="6"/>
  <c r="P615" i="6" s="1"/>
  <c r="L615" i="6" s="1"/>
  <c r="M615" i="6" s="1"/>
  <c r="K655" i="6"/>
  <c r="I437" i="6"/>
  <c r="I488" i="6"/>
  <c r="K548" i="6"/>
  <c r="M382" i="6"/>
  <c r="K395" i="6"/>
  <c r="M548" i="6"/>
  <c r="O621" i="6"/>
  <c r="J621" i="6" s="1"/>
  <c r="K621" i="6" s="1"/>
  <c r="O611" i="6"/>
  <c r="J611" i="6" s="1"/>
  <c r="K611" i="6" s="1"/>
  <c r="K662" i="6"/>
  <c r="O654" i="6" s="1"/>
  <c r="J654" i="6" s="1"/>
  <c r="M395" i="6"/>
  <c r="K435" i="6"/>
  <c r="K484" i="6"/>
  <c r="I562" i="6"/>
  <c r="M622" i="6"/>
  <c r="M662" i="6"/>
  <c r="P654" i="6" s="1"/>
  <c r="L654" i="6" s="1"/>
  <c r="M654" i="6" s="1"/>
  <c r="M315" i="6"/>
  <c r="K478" i="6"/>
  <c r="M656" i="6"/>
  <c r="K786" i="6"/>
  <c r="K310" i="6"/>
  <c r="K375" i="6"/>
  <c r="M439" i="6"/>
  <c r="K451" i="6"/>
  <c r="K653" i="6"/>
  <c r="K652" i="6" s="1"/>
  <c r="M486" i="6"/>
  <c r="K620" i="6"/>
  <c r="K345" i="6"/>
  <c r="K343" i="6" s="1"/>
  <c r="O124" i="6" s="1"/>
  <c r="J124" i="6" s="1"/>
  <c r="K124" i="6" s="1"/>
  <c r="K438" i="6"/>
  <c r="I726" i="6"/>
  <c r="M738" i="6"/>
  <c r="K958" i="6"/>
  <c r="K1077" i="6"/>
  <c r="K672" i="6"/>
  <c r="K724" i="6"/>
  <c r="I731" i="6"/>
  <c r="K731" i="6" s="1"/>
  <c r="I656" i="6"/>
  <c r="K656" i="6" s="1"/>
  <c r="K658" i="6"/>
  <c r="M680" i="6"/>
  <c r="M702" i="6"/>
  <c r="M709" i="6"/>
  <c r="K734" i="6"/>
  <c r="K739" i="6"/>
  <c r="M678" i="6"/>
  <c r="M731" i="6"/>
  <c r="M775" i="6"/>
  <c r="O907" i="6"/>
  <c r="J907" i="6" s="1"/>
  <c r="K907" i="6" s="1"/>
  <c r="O867" i="6"/>
  <c r="J867" i="6" s="1"/>
  <c r="K867" i="6" s="1"/>
  <c r="O887" i="6"/>
  <c r="J887" i="6" s="1"/>
  <c r="K887" i="6" s="1"/>
  <c r="O927" i="6"/>
  <c r="J927" i="6" s="1"/>
  <c r="K927" i="6" s="1"/>
  <c r="O847" i="6"/>
  <c r="J847" i="6" s="1"/>
  <c r="K847" i="6" s="1"/>
  <c r="O827" i="6"/>
  <c r="J827" i="6" s="1"/>
  <c r="K827" i="6" s="1"/>
  <c r="K692" i="6"/>
  <c r="M734" i="6"/>
  <c r="M749" i="6"/>
  <c r="M929" i="6"/>
  <c r="K1009" i="6"/>
  <c r="K701" i="6"/>
  <c r="K765" i="6"/>
  <c r="O848" i="6"/>
  <c r="J848" i="6" s="1"/>
  <c r="K848" i="6" s="1"/>
  <c r="M933" i="6"/>
  <c r="K706" i="6"/>
  <c r="K705" i="6" s="1"/>
  <c r="M762" i="6"/>
  <c r="M789" i="6"/>
  <c r="K688" i="6"/>
  <c r="K713" i="6"/>
  <c r="M732" i="6"/>
  <c r="K761" i="6"/>
  <c r="M786" i="6"/>
  <c r="K759" i="6"/>
  <c r="K666" i="6"/>
  <c r="K913" i="6"/>
  <c r="K978" i="6"/>
  <c r="K1023" i="6"/>
  <c r="K1121" i="6"/>
  <c r="M1236" i="6"/>
  <c r="M1121" i="6"/>
  <c r="M1133" i="6"/>
  <c r="M1004" i="6"/>
  <c r="M1178" i="6"/>
  <c r="M1187" i="6"/>
  <c r="M968" i="6"/>
  <c r="M1020" i="6"/>
  <c r="K1102" i="6"/>
  <c r="M1110" i="6"/>
  <c r="M1116" i="6"/>
  <c r="K1097" i="6"/>
  <c r="M1102" i="6"/>
  <c r="K1114" i="6"/>
  <c r="M1147" i="6"/>
  <c r="K933" i="6"/>
  <c r="K1154" i="6"/>
  <c r="K988" i="6"/>
  <c r="K1252" i="6"/>
  <c r="K733" i="6"/>
  <c r="K989" i="6"/>
  <c r="M1077" i="6"/>
  <c r="K1112" i="6"/>
  <c r="M1165" i="6"/>
  <c r="M1157" i="6" s="1"/>
  <c r="K1165" i="6"/>
  <c r="K1157" i="6" s="1"/>
  <c r="M989" i="6"/>
  <c r="M1231" i="6"/>
  <c r="K1296" i="6"/>
  <c r="K1430" i="6"/>
  <c r="M1227" i="6"/>
  <c r="M1217" i="6"/>
  <c r="M1245" i="6"/>
  <c r="M1169" i="6"/>
  <c r="M1182" i="6"/>
  <c r="M1409" i="6"/>
  <c r="K1198" i="6"/>
  <c r="M1242" i="6"/>
  <c r="M1266" i="6"/>
  <c r="M1113" i="6"/>
  <c r="M1405" i="6"/>
  <c r="K1401" i="6"/>
  <c r="M1175" i="6"/>
  <c r="M1173" i="6"/>
  <c r="K1193" i="6"/>
  <c r="K1222" i="6"/>
  <c r="K918" i="6"/>
  <c r="M1280" i="6"/>
  <c r="K1176" i="6"/>
  <c r="K1169" i="6" s="1"/>
  <c r="M1369" i="6"/>
  <c r="K1389" i="6"/>
  <c r="M1412" i="6"/>
  <c r="K1464" i="6"/>
  <c r="K1468" i="6"/>
  <c r="K1491" i="6"/>
  <c r="K1495" i="6"/>
  <c r="M1503" i="6"/>
  <c r="M1549" i="6"/>
  <c r="K1578" i="6"/>
  <c r="M1633" i="6"/>
  <c r="M1329" i="6"/>
  <c r="M1385" i="6"/>
  <c r="M1296" i="6"/>
  <c r="K1317" i="6"/>
  <c r="K1334" i="6"/>
  <c r="M1349" i="6"/>
  <c r="M1365" i="6"/>
  <c r="M1389" i="6"/>
  <c r="M1554" i="6"/>
  <c r="K1292" i="6"/>
  <c r="M1317" i="6"/>
  <c r="M1334" i="6"/>
  <c r="K1409" i="6"/>
  <c r="M1499" i="6"/>
  <c r="K1460" i="6"/>
  <c r="M1478" i="6"/>
  <c r="K1589" i="6"/>
  <c r="M1541" i="6"/>
  <c r="M1589" i="6"/>
  <c r="K1346" i="6"/>
  <c r="M1401" i="6"/>
  <c r="K1280" i="6"/>
  <c r="K1357" i="6"/>
  <c r="K1377" i="6"/>
  <c r="K1416" i="6"/>
  <c r="M1515" i="6"/>
  <c r="M1342" i="6"/>
  <c r="M1377" i="6"/>
  <c r="M1416" i="6"/>
  <c r="K1537" i="6"/>
  <c r="K1245" i="6"/>
  <c r="K1312" i="6"/>
  <c r="K1322" i="6"/>
  <c r="K1373" i="6"/>
  <c r="M1422" i="6"/>
  <c r="M1312" i="6"/>
  <c r="M1322" i="6"/>
  <c r="K1369" i="6"/>
  <c r="M1373" i="6"/>
  <c r="M1393" i="6"/>
  <c r="K1422" i="6"/>
  <c r="M1439" i="6"/>
  <c r="K1574" i="6"/>
  <c r="K1616" i="6"/>
  <c r="K1627" i="6"/>
  <c r="M1676" i="6"/>
  <c r="K1554" i="6"/>
  <c r="M1637" i="6"/>
  <c r="K1684" i="6"/>
  <c r="K1533" i="6"/>
  <c r="M1627" i="6"/>
  <c r="K1558" i="6"/>
  <c r="M1605" i="6"/>
  <c r="M1456" i="6"/>
  <c r="M1649" i="6"/>
  <c r="K1439" i="6"/>
  <c r="K1478" i="6"/>
  <c r="K1667" i="6"/>
  <c r="K1515" i="6"/>
  <c r="M1537" i="6"/>
  <c r="M1608" i="6"/>
  <c r="K1608" i="6"/>
  <c r="M1451" i="6"/>
  <c r="M1693" i="6"/>
  <c r="M1464" i="6"/>
  <c r="K1672" i="6"/>
  <c r="K1633" i="6"/>
  <c r="K1637" i="6"/>
  <c r="K1661" i="6"/>
  <c r="K1676" i="6"/>
  <c r="K1894" i="6"/>
  <c r="M1818" i="6"/>
  <c r="K1842" i="6"/>
  <c r="O1869" i="6"/>
  <c r="J1869" i="6" s="1"/>
  <c r="K1869" i="6" s="1"/>
  <c r="O1876" i="6"/>
  <c r="J1876" i="6" s="1"/>
  <c r="K1876" i="6" s="1"/>
  <c r="K1827" i="6"/>
  <c r="M1782" i="6"/>
  <c r="M1824" i="6"/>
  <c r="P1869" i="6"/>
  <c r="L1869" i="6" s="1"/>
  <c r="M1869" i="6" s="1"/>
  <c r="P1876" i="6"/>
  <c r="L1876" i="6" s="1"/>
  <c r="M1876" i="6" s="1"/>
  <c r="M1894" i="6"/>
  <c r="K1818" i="6"/>
  <c r="K1847" i="6"/>
  <c r="O1867" i="6"/>
  <c r="J1867" i="6" s="1"/>
  <c r="K1867" i="6" s="1"/>
  <c r="O1873" i="6"/>
  <c r="J1873" i="6" s="1"/>
  <c r="K1873" i="6" s="1"/>
  <c r="M1852" i="6"/>
  <c r="O1866" i="6"/>
  <c r="J1866" i="6" s="1"/>
  <c r="K1866" i="6" s="1"/>
  <c r="O1872" i="6"/>
  <c r="J1872" i="6" s="1"/>
  <c r="K1872" i="6" s="1"/>
  <c r="K1871" i="6" s="1"/>
  <c r="M1890" i="6"/>
  <c r="M1790" i="6"/>
  <c r="P1866" i="6"/>
  <c r="L1866" i="6" s="1"/>
  <c r="M1866" i="6" s="1"/>
  <c r="P1872" i="6"/>
  <c r="L1872" i="6" s="1"/>
  <c r="M1872" i="6" s="1"/>
  <c r="K1775" i="6"/>
  <c r="K1782" i="6"/>
  <c r="M1827" i="6"/>
  <c r="K1887" i="6"/>
  <c r="M1842" i="6"/>
  <c r="K1879" i="6"/>
  <c r="K1725" i="6"/>
  <c r="K1693" i="6" s="1"/>
  <c r="M1879" i="6"/>
  <c r="M437" i="6" l="1"/>
  <c r="M434" i="6" s="1"/>
  <c r="K437" i="6"/>
  <c r="K434" i="6" s="1"/>
  <c r="M266" i="6"/>
  <c r="M809" i="6"/>
  <c r="M378" i="6"/>
  <c r="O268" i="6"/>
  <c r="J268" i="6" s="1"/>
  <c r="K268" i="6" s="1"/>
  <c r="O243" i="6"/>
  <c r="J243" i="6" s="1"/>
  <c r="K243" i="6" s="1"/>
  <c r="O218" i="6"/>
  <c r="J218" i="6" s="1"/>
  <c r="K218" i="6" s="1"/>
  <c r="M488" i="6"/>
  <c r="M726" i="6"/>
  <c r="M482" i="6"/>
  <c r="K307" i="6"/>
  <c r="O837" i="6"/>
  <c r="J837" i="6" s="1"/>
  <c r="K837" i="6" s="1"/>
  <c r="O877" i="6"/>
  <c r="J877" i="6" s="1"/>
  <c r="K877" i="6" s="1"/>
  <c r="O917" i="6"/>
  <c r="J917" i="6" s="1"/>
  <c r="K917" i="6" s="1"/>
  <c r="O817" i="6"/>
  <c r="J817" i="6" s="1"/>
  <c r="K817" i="6" s="1"/>
  <c r="O857" i="6"/>
  <c r="J857" i="6" s="1"/>
  <c r="K857" i="6" s="1"/>
  <c r="O897" i="6"/>
  <c r="J897" i="6" s="1"/>
  <c r="K897" i="6" s="1"/>
  <c r="O365" i="6"/>
  <c r="J365" i="6" s="1"/>
  <c r="K365" i="6" s="1"/>
  <c r="P914" i="6"/>
  <c r="L914" i="6" s="1"/>
  <c r="M914" i="6" s="1"/>
  <c r="P894" i="6"/>
  <c r="L894" i="6" s="1"/>
  <c r="M894" i="6" s="1"/>
  <c r="P834" i="6"/>
  <c r="L834" i="6" s="1"/>
  <c r="M834" i="6" s="1"/>
  <c r="P814" i="6"/>
  <c r="L814" i="6" s="1"/>
  <c r="M814" i="6" s="1"/>
  <c r="P854" i="6"/>
  <c r="L854" i="6" s="1"/>
  <c r="M854" i="6" s="1"/>
  <c r="M849" i="6" s="1"/>
  <c r="P874" i="6"/>
  <c r="L874" i="6" s="1"/>
  <c r="M874" i="6" s="1"/>
  <c r="P1056" i="6"/>
  <c r="L1056" i="6" s="1"/>
  <c r="M1056" i="6" s="1"/>
  <c r="M1055" i="6" s="1"/>
  <c r="P543" i="6"/>
  <c r="L543" i="6" s="1"/>
  <c r="M543" i="6" s="1"/>
  <c r="M542" i="6" s="1"/>
  <c r="P397" i="6"/>
  <c r="L397" i="6" s="1"/>
  <c r="M397" i="6" s="1"/>
  <c r="M396" i="6" s="1"/>
  <c r="P384" i="6"/>
  <c r="L384" i="6" s="1"/>
  <c r="M384" i="6" s="1"/>
  <c r="M383" i="6" s="1"/>
  <c r="P353" i="6"/>
  <c r="L353" i="6" s="1"/>
  <c r="M353" i="6" s="1"/>
  <c r="M352" i="6" s="1"/>
  <c r="P372" i="6"/>
  <c r="L372" i="6" s="1"/>
  <c r="M372" i="6" s="1"/>
  <c r="M371" i="6" s="1"/>
  <c r="P556" i="6"/>
  <c r="L556" i="6" s="1"/>
  <c r="M556" i="6" s="1"/>
  <c r="M555" i="6" s="1"/>
  <c r="P571" i="6"/>
  <c r="L571" i="6" s="1"/>
  <c r="M571" i="6" s="1"/>
  <c r="M570" i="6" s="1"/>
  <c r="O1056" i="6"/>
  <c r="J1056" i="6" s="1"/>
  <c r="K1056" i="6" s="1"/>
  <c r="K1055" i="6" s="1"/>
  <c r="O397" i="6"/>
  <c r="J397" i="6" s="1"/>
  <c r="K397" i="6" s="1"/>
  <c r="K396" i="6" s="1"/>
  <c r="O384" i="6"/>
  <c r="J384" i="6" s="1"/>
  <c r="K384" i="6" s="1"/>
  <c r="K383" i="6" s="1"/>
  <c r="O353" i="6"/>
  <c r="J353" i="6" s="1"/>
  <c r="K353" i="6" s="1"/>
  <c r="K352" i="6" s="1"/>
  <c r="O543" i="6"/>
  <c r="J543" i="6" s="1"/>
  <c r="K543" i="6" s="1"/>
  <c r="K542" i="6" s="1"/>
  <c r="O571" i="6"/>
  <c r="J571" i="6" s="1"/>
  <c r="K571" i="6" s="1"/>
  <c r="K570" i="6" s="1"/>
  <c r="O372" i="6"/>
  <c r="J372" i="6" s="1"/>
  <c r="K372" i="6" s="1"/>
  <c r="K371" i="6" s="1"/>
  <c r="O556" i="6"/>
  <c r="J556" i="6" s="1"/>
  <c r="K556" i="6" s="1"/>
  <c r="K555" i="6" s="1"/>
  <c r="O921" i="6"/>
  <c r="J921" i="6" s="1"/>
  <c r="K921" i="6" s="1"/>
  <c r="O1064" i="6"/>
  <c r="J1064" i="6" s="1"/>
  <c r="K1064" i="6" s="1"/>
  <c r="O881" i="6"/>
  <c r="J881" i="6" s="1"/>
  <c r="K881" i="6" s="1"/>
  <c r="O895" i="6"/>
  <c r="J895" i="6" s="1"/>
  <c r="K895" i="6" s="1"/>
  <c r="O883" i="6"/>
  <c r="J883" i="6" s="1"/>
  <c r="K883" i="6" s="1"/>
  <c r="O855" i="6"/>
  <c r="J855" i="6" s="1"/>
  <c r="K855" i="6" s="1"/>
  <c r="O1070" i="6"/>
  <c r="J1070" i="6" s="1"/>
  <c r="K1070" i="6" s="1"/>
  <c r="O815" i="6"/>
  <c r="J815" i="6" s="1"/>
  <c r="K815" i="6" s="1"/>
  <c r="O821" i="6"/>
  <c r="J821" i="6" s="1"/>
  <c r="K821" i="6" s="1"/>
  <c r="O875" i="6"/>
  <c r="J875" i="6" s="1"/>
  <c r="K875" i="6" s="1"/>
  <c r="O823" i="6"/>
  <c r="J823" i="6" s="1"/>
  <c r="K823" i="6" s="1"/>
  <c r="O711" i="6"/>
  <c r="J711" i="6" s="1"/>
  <c r="K711" i="6" s="1"/>
  <c r="O901" i="6"/>
  <c r="J901" i="6" s="1"/>
  <c r="K901" i="6" s="1"/>
  <c r="O843" i="6"/>
  <c r="J843" i="6" s="1"/>
  <c r="K843" i="6" s="1"/>
  <c r="O923" i="6"/>
  <c r="J923" i="6" s="1"/>
  <c r="K923" i="6" s="1"/>
  <c r="O861" i="6"/>
  <c r="J861" i="6" s="1"/>
  <c r="K861" i="6" s="1"/>
  <c r="O841" i="6"/>
  <c r="J841" i="6" s="1"/>
  <c r="K841" i="6" s="1"/>
  <c r="O903" i="6"/>
  <c r="J903" i="6" s="1"/>
  <c r="K903" i="6" s="1"/>
  <c r="O863" i="6"/>
  <c r="J863" i="6" s="1"/>
  <c r="K863" i="6" s="1"/>
  <c r="O915" i="6"/>
  <c r="J915" i="6" s="1"/>
  <c r="K915" i="6" s="1"/>
  <c r="O378" i="6"/>
  <c r="J378" i="6" s="1"/>
  <c r="O607" i="6"/>
  <c r="J607" i="6" s="1"/>
  <c r="K607" i="6" s="1"/>
  <c r="O564" i="6"/>
  <c r="J564" i="6" s="1"/>
  <c r="K564" i="6" s="1"/>
  <c r="O696" i="6"/>
  <c r="J696" i="6" s="1"/>
  <c r="K696" i="6" s="1"/>
  <c r="O726" i="6"/>
  <c r="J726" i="6" s="1"/>
  <c r="K726" i="6" s="1"/>
  <c r="O617" i="6"/>
  <c r="J617" i="6" s="1"/>
  <c r="K617" i="6" s="1"/>
  <c r="O835" i="6"/>
  <c r="J835" i="6" s="1"/>
  <c r="K835" i="6" s="1"/>
  <c r="O659" i="6"/>
  <c r="J659" i="6" s="1"/>
  <c r="K659" i="6" s="1"/>
  <c r="O551" i="6"/>
  <c r="J551" i="6" s="1"/>
  <c r="K551" i="6" s="1"/>
  <c r="O527" i="6"/>
  <c r="J527" i="6" s="1"/>
  <c r="K527" i="6" s="1"/>
  <c r="K525" i="6" s="1"/>
  <c r="O511" i="6"/>
  <c r="J511" i="6" s="1"/>
  <c r="K511" i="6" s="1"/>
  <c r="O390" i="6"/>
  <c r="J390" i="6" s="1"/>
  <c r="K390" i="6" s="1"/>
  <c r="O304" i="6"/>
  <c r="J304" i="6" s="1"/>
  <c r="K304" i="6" s="1"/>
  <c r="O488" i="6"/>
  <c r="J488" i="6" s="1"/>
  <c r="K488" i="6" s="1"/>
  <c r="O361" i="6"/>
  <c r="J361" i="6" s="1"/>
  <c r="K361" i="6" s="1"/>
  <c r="O579" i="6"/>
  <c r="J579" i="6" s="1"/>
  <c r="K579" i="6" s="1"/>
  <c r="O244" i="6"/>
  <c r="J244" i="6" s="1"/>
  <c r="K244" i="6" s="1"/>
  <c r="O219" i="6"/>
  <c r="J219" i="6" s="1"/>
  <c r="K219" i="6" s="1"/>
  <c r="O403" i="6"/>
  <c r="J403" i="6" s="1"/>
  <c r="K403" i="6" s="1"/>
  <c r="O318" i="6"/>
  <c r="J318" i="6" s="1"/>
  <c r="K318" i="6" s="1"/>
  <c r="O202" i="6"/>
  <c r="J202" i="6" s="1"/>
  <c r="K202" i="6" s="1"/>
  <c r="O269" i="6"/>
  <c r="J269" i="6" s="1"/>
  <c r="K269" i="6" s="1"/>
  <c r="M1865" i="6"/>
  <c r="P611" i="6"/>
  <c r="L611" i="6" s="1"/>
  <c r="M611" i="6" s="1"/>
  <c r="P621" i="6"/>
  <c r="L621" i="6" s="1"/>
  <c r="M621" i="6" s="1"/>
  <c r="M446" i="6"/>
  <c r="M444" i="6" s="1"/>
  <c r="M562" i="6"/>
  <c r="K562" i="6"/>
  <c r="M447" i="6"/>
  <c r="O854" i="6"/>
  <c r="J854" i="6" s="1"/>
  <c r="K854" i="6" s="1"/>
  <c r="K849" i="6" s="1"/>
  <c r="O834" i="6"/>
  <c r="J834" i="6" s="1"/>
  <c r="K834" i="6" s="1"/>
  <c r="O814" i="6"/>
  <c r="J814" i="6" s="1"/>
  <c r="K814" i="6" s="1"/>
  <c r="K809" i="6" s="1"/>
  <c r="O894" i="6"/>
  <c r="J894" i="6" s="1"/>
  <c r="K894" i="6" s="1"/>
  <c r="K889" i="6" s="1"/>
  <c r="O914" i="6"/>
  <c r="J914" i="6" s="1"/>
  <c r="K914" i="6" s="1"/>
  <c r="O874" i="6"/>
  <c r="J874" i="6" s="1"/>
  <c r="K874" i="6" s="1"/>
  <c r="K869" i="6" s="1"/>
  <c r="P867" i="6"/>
  <c r="L867" i="6" s="1"/>
  <c r="M867" i="6" s="1"/>
  <c r="P907" i="6"/>
  <c r="L907" i="6" s="1"/>
  <c r="M907" i="6" s="1"/>
  <c r="P887" i="6"/>
  <c r="L887" i="6" s="1"/>
  <c r="M887" i="6" s="1"/>
  <c r="P927" i="6"/>
  <c r="L927" i="6" s="1"/>
  <c r="M927" i="6" s="1"/>
  <c r="P847" i="6"/>
  <c r="L847" i="6" s="1"/>
  <c r="M847" i="6" s="1"/>
  <c r="P827" i="6"/>
  <c r="L827" i="6" s="1"/>
  <c r="M827" i="6" s="1"/>
  <c r="K378" i="6"/>
  <c r="K1865" i="6"/>
  <c r="P1867" i="6"/>
  <c r="L1867" i="6" s="1"/>
  <c r="M1867" i="6" s="1"/>
  <c r="P1873" i="6"/>
  <c r="L1873" i="6" s="1"/>
  <c r="M1873" i="6" s="1"/>
  <c r="M1871" i="6" s="1"/>
  <c r="P917" i="6"/>
  <c r="L917" i="6" s="1"/>
  <c r="M917" i="6" s="1"/>
  <c r="P897" i="6"/>
  <c r="L897" i="6" s="1"/>
  <c r="M897" i="6" s="1"/>
  <c r="M889" i="6" s="1"/>
  <c r="P857" i="6"/>
  <c r="L857" i="6" s="1"/>
  <c r="M857" i="6" s="1"/>
  <c r="P817" i="6"/>
  <c r="L817" i="6" s="1"/>
  <c r="M817" i="6" s="1"/>
  <c r="P877" i="6"/>
  <c r="L877" i="6" s="1"/>
  <c r="M877" i="6" s="1"/>
  <c r="M869" i="6" s="1"/>
  <c r="P837" i="6"/>
  <c r="L837" i="6" s="1"/>
  <c r="M837" i="6" s="1"/>
  <c r="P365" i="6"/>
  <c r="L365" i="6" s="1"/>
  <c r="M365" i="6" s="1"/>
  <c r="K444" i="6"/>
  <c r="O554" i="6"/>
  <c r="J554" i="6" s="1"/>
  <c r="K554" i="6" s="1"/>
  <c r="O515" i="6"/>
  <c r="J515" i="6" s="1"/>
  <c r="K515" i="6" s="1"/>
  <c r="O569" i="6"/>
  <c r="J569" i="6" s="1"/>
  <c r="K569" i="6" s="1"/>
  <c r="O370" i="6"/>
  <c r="J370" i="6" s="1"/>
  <c r="K370" i="6" s="1"/>
  <c r="M490" i="6"/>
  <c r="K909" i="6" l="1"/>
  <c r="K829" i="6"/>
  <c r="M829" i="6"/>
  <c r="M909" i="6"/>
  <c r="K216" i="6"/>
  <c r="K241" i="6"/>
  <c r="K266" i="6"/>
  <c r="L372" i="3" l="1"/>
  <c r="J372" i="3"/>
  <c r="I372" i="3"/>
  <c r="L47" i="3"/>
  <c r="L360" i="3" l="1"/>
  <c r="J360" i="3"/>
  <c r="I360" i="3"/>
  <c r="L276" i="3"/>
  <c r="J276" i="3"/>
  <c r="I276" i="3"/>
  <c r="L348" i="3"/>
  <c r="J348" i="3"/>
  <c r="I348" i="3"/>
  <c r="L336" i="3"/>
  <c r="J336" i="3"/>
  <c r="I336" i="3"/>
  <c r="L264" i="3"/>
  <c r="J264" i="3"/>
  <c r="I264" i="3"/>
  <c r="L324" i="3"/>
  <c r="J324" i="3"/>
  <c r="I324" i="3"/>
  <c r="L312" i="3"/>
  <c r="J312" i="3"/>
  <c r="I312" i="3"/>
  <c r="L300" i="3" l="1"/>
  <c r="J300" i="3"/>
  <c r="I300" i="3"/>
  <c r="L288" i="3"/>
  <c r="J288" i="3"/>
  <c r="I288" i="3"/>
  <c r="L59" i="3"/>
  <c r="L252" i="3" l="1"/>
  <c r="J252" i="3"/>
  <c r="I252" i="3"/>
  <c r="L240" i="3"/>
  <c r="J240" i="3"/>
  <c r="I240" i="3"/>
  <c r="L228" i="3"/>
  <c r="J228" i="3"/>
  <c r="I228" i="3"/>
  <c r="L216" i="3"/>
  <c r="J216" i="3"/>
  <c r="I216" i="3"/>
  <c r="L204" i="3"/>
  <c r="J204" i="3"/>
  <c r="I204" i="3"/>
  <c r="L192" i="3"/>
  <c r="J192" i="3"/>
  <c r="I192" i="3"/>
  <c r="L180" i="3"/>
  <c r="J180" i="3"/>
  <c r="I180" i="3"/>
  <c r="L168" i="3"/>
  <c r="J168" i="3"/>
  <c r="I168" i="3"/>
  <c r="L156" i="3"/>
  <c r="J156" i="3"/>
  <c r="I156" i="3"/>
  <c r="L144" i="3"/>
  <c r="J144" i="3"/>
  <c r="I144" i="3"/>
  <c r="L131" i="3"/>
  <c r="J131" i="3"/>
  <c r="I131" i="3"/>
  <c r="L119" i="3"/>
  <c r="J119" i="3"/>
  <c r="I119" i="3"/>
  <c r="L107" i="3"/>
  <c r="J107" i="3"/>
  <c r="I107" i="3"/>
  <c r="L95" i="3" l="1"/>
  <c r="J95" i="3"/>
  <c r="I95" i="3"/>
  <c r="L83" i="3"/>
  <c r="J83" i="3"/>
  <c r="I83" i="3"/>
  <c r="L71" i="3"/>
  <c r="J71" i="3"/>
  <c r="I71" i="3"/>
  <c r="J59" i="3" l="1"/>
  <c r="I59" i="3"/>
  <c r="J47" i="3"/>
  <c r="I47" i="3"/>
  <c r="L35" i="3"/>
  <c r="J35" i="3"/>
  <c r="I35" i="3"/>
  <c r="L23" i="3"/>
  <c r="J23" i="3"/>
  <c r="I23" i="3"/>
  <c r="L11" i="3"/>
  <c r="J11" i="3"/>
  <c r="I11" i="3"/>
  <c r="L647" i="5" l="1"/>
  <c r="J647" i="5"/>
  <c r="I647" i="5"/>
  <c r="L634" i="5"/>
  <c r="J634" i="5"/>
  <c r="I634" i="5"/>
  <c r="L621" i="5"/>
  <c r="J621" i="5"/>
  <c r="I621" i="5"/>
  <c r="L608" i="5"/>
  <c r="J608" i="5"/>
  <c r="I608" i="5"/>
  <c r="L595" i="5"/>
  <c r="J595" i="5"/>
  <c r="I595" i="5"/>
  <c r="L582" i="5"/>
  <c r="J582" i="5"/>
  <c r="I582" i="5"/>
  <c r="L569" i="5"/>
  <c r="J569" i="5"/>
  <c r="I569" i="5"/>
  <c r="L556" i="5"/>
  <c r="J556" i="5"/>
  <c r="I556" i="5"/>
  <c r="L543" i="5"/>
  <c r="J543" i="5"/>
  <c r="I543" i="5"/>
  <c r="L530" i="5"/>
  <c r="J530" i="5"/>
  <c r="I530" i="5"/>
  <c r="L517" i="5"/>
  <c r="J517" i="5"/>
  <c r="I517" i="5"/>
  <c r="L504" i="5"/>
  <c r="J504" i="5"/>
  <c r="I504" i="5"/>
  <c r="L491" i="5"/>
  <c r="J491" i="5"/>
  <c r="I491" i="5"/>
  <c r="L478" i="5"/>
  <c r="J478" i="5"/>
  <c r="I478" i="5"/>
  <c r="L465" i="5"/>
  <c r="J465" i="5"/>
  <c r="I465" i="5"/>
  <c r="L452" i="5"/>
  <c r="J452" i="5"/>
  <c r="I452" i="5"/>
  <c r="L439" i="5"/>
  <c r="J439" i="5"/>
  <c r="I439" i="5"/>
  <c r="L426" i="5"/>
  <c r="J426" i="5"/>
  <c r="I426" i="5"/>
  <c r="L413" i="5"/>
  <c r="J413" i="5"/>
  <c r="I413" i="5"/>
  <c r="L400" i="5"/>
  <c r="J400" i="5"/>
  <c r="I400" i="5"/>
  <c r="L387" i="5"/>
  <c r="J387" i="5"/>
  <c r="I387" i="5"/>
  <c r="L374" i="5"/>
  <c r="J374" i="5"/>
  <c r="I374" i="5"/>
  <c r="L361" i="5"/>
  <c r="J361" i="5"/>
  <c r="I361" i="5"/>
  <c r="L348" i="5"/>
  <c r="J348" i="5"/>
  <c r="I348" i="5"/>
  <c r="L335" i="5"/>
  <c r="J335" i="5"/>
  <c r="I335" i="5"/>
  <c r="L322" i="5"/>
  <c r="J322" i="5"/>
  <c r="I322" i="5"/>
  <c r="L309" i="5"/>
  <c r="J309" i="5"/>
  <c r="I309" i="5"/>
  <c r="L296" i="5"/>
  <c r="J296" i="5"/>
  <c r="I296" i="5"/>
  <c r="L283" i="5"/>
  <c r="J283" i="5"/>
  <c r="I283" i="5"/>
  <c r="L270" i="5"/>
  <c r="J270" i="5"/>
  <c r="I270" i="5"/>
  <c r="L257" i="5"/>
  <c r="J257" i="5"/>
  <c r="I257" i="5"/>
  <c r="L244" i="5"/>
  <c r="J244" i="5"/>
  <c r="I244" i="5"/>
  <c r="L231" i="5"/>
  <c r="J231" i="5"/>
  <c r="I231" i="5"/>
  <c r="L218" i="5"/>
  <c r="J218" i="5"/>
  <c r="I218" i="5"/>
  <c r="L205" i="5"/>
  <c r="J205" i="5"/>
  <c r="I205" i="5"/>
  <c r="L192" i="5"/>
  <c r="J192" i="5"/>
  <c r="I192" i="5"/>
  <c r="L179" i="5"/>
  <c r="J179" i="5"/>
  <c r="I179" i="5"/>
  <c r="L166" i="5"/>
  <c r="J166" i="5"/>
  <c r="I166" i="5"/>
  <c r="L153" i="5"/>
  <c r="J153" i="5"/>
  <c r="I153" i="5"/>
  <c r="L140" i="5"/>
  <c r="J140" i="5"/>
  <c r="I140" i="5"/>
  <c r="L127" i="5"/>
  <c r="J127" i="5"/>
  <c r="I127" i="5"/>
  <c r="L114" i="5"/>
  <c r="J114" i="5"/>
  <c r="I114" i="5"/>
  <c r="L101" i="5"/>
  <c r="J101" i="5"/>
  <c r="I101" i="5"/>
  <c r="L88" i="5"/>
  <c r="J88" i="5"/>
  <c r="I88" i="5"/>
  <c r="L75" i="5"/>
  <c r="J75" i="5"/>
  <c r="I75" i="5"/>
  <c r="L62" i="5"/>
  <c r="J62" i="5"/>
  <c r="I62" i="5"/>
  <c r="L49" i="5"/>
  <c r="J49" i="5"/>
  <c r="I49" i="5"/>
  <c r="L36" i="5"/>
  <c r="J36" i="5"/>
  <c r="I36" i="5"/>
  <c r="L23" i="5"/>
  <c r="J23" i="5"/>
  <c r="I23" i="5"/>
  <c r="L11" i="5"/>
  <c r="J11" i="5"/>
  <c r="I11" i="5"/>
  <c r="L23" i="4"/>
  <c r="J23" i="4"/>
  <c r="I23" i="4"/>
  <c r="M196" i="4"/>
  <c r="L11" i="4"/>
  <c r="J11" i="4"/>
  <c r="I11" i="4"/>
</calcChain>
</file>

<file path=xl/sharedStrings.xml><?xml version="1.0" encoding="utf-8"?>
<sst xmlns="http://schemas.openxmlformats.org/spreadsheetml/2006/main" count="10369" uniqueCount="1689">
  <si>
    <t>COTAÇÃO 01</t>
  </si>
  <si>
    <t>Resp. pelo cotação</t>
  </si>
  <si>
    <t>Fornecedor 1</t>
  </si>
  <si>
    <t>Fornecedor 2</t>
  </si>
  <si>
    <t>Fornecedor 3</t>
  </si>
  <si>
    <t>Nome</t>
  </si>
  <si>
    <t>CTR</t>
  </si>
  <si>
    <t>DOURADOS</t>
  </si>
  <si>
    <t>Assinatura:</t>
  </si>
  <si>
    <t>Telefone</t>
  </si>
  <si>
    <t>Local</t>
  </si>
  <si>
    <t>CNPJ</t>
  </si>
  <si>
    <t>Data</t>
  </si>
  <si>
    <t>Contato</t>
  </si>
  <si>
    <t>ITEM</t>
  </si>
  <si>
    <t>CÓDIGO</t>
  </si>
  <si>
    <t>Und.</t>
  </si>
  <si>
    <t>DESCRIÇÃO</t>
  </si>
  <si>
    <t>Preço 1</t>
  </si>
  <si>
    <t>Preço 2</t>
  </si>
  <si>
    <t>Preço 3</t>
  </si>
  <si>
    <t>Valor adotado</t>
  </si>
  <si>
    <t>DP</t>
  </si>
  <si>
    <t>CV</t>
  </si>
  <si>
    <t>Orgão Contrante</t>
  </si>
  <si>
    <t>ID compra/contrato</t>
  </si>
  <si>
    <t>Sítio de Pesquisa e Data de Acesso</t>
  </si>
  <si>
    <t>Dez./24</t>
  </si>
  <si>
    <t>COTAÇÃO 03</t>
  </si>
  <si>
    <t>m</t>
  </si>
  <si>
    <t>OK</t>
  </si>
  <si>
    <t>FORNECIMENTO E INSTALAÇÃO (KASKA OU SIMILAR)</t>
  </si>
  <si>
    <t>Rafael Alves Cavalleiro</t>
  </si>
  <si>
    <t>00196</t>
  </si>
  <si>
    <t>TUBO DE ACO GALVANIZADO, COM COSTURA, PESADO, NBR 5580, DN=2 .1/2"</t>
  </si>
  <si>
    <t xml:space="preserve">	00050/2023</t>
  </si>
  <si>
    <t>MAIS CONSTRUIR COMERCIO E SERVICOS LTDA</t>
  </si>
  <si>
    <t>24563754000118</t>
  </si>
  <si>
    <t>PREFEITURA MUNICIPAL DE CARAUBAS - RN</t>
  </si>
  <si>
    <t>Painel de Preços - 17/02/25</t>
  </si>
  <si>
    <t>90003/2024</t>
  </si>
  <si>
    <t xml:space="preserve">	52813485000136</t>
  </si>
  <si>
    <t>HYDROLUZ LTDA</t>
  </si>
  <si>
    <t>ESP-UNIV EST PAUL.JULIO MESQ.FILHO-UNESP</t>
  </si>
  <si>
    <t>PREFEITURA DE SANTANA DO LIVRAMENTO</t>
  </si>
  <si>
    <t>90023/2024</t>
  </si>
  <si>
    <t>17856064000191</t>
  </si>
  <si>
    <t>TRIANGULO INSTALACOES DE SISTEMAS DE PREVENCAO DE INCENDIOS LTDA</t>
  </si>
  <si>
    <t>CHAPA DE ACO CARBONO, P/USOS GERAIS, LAMIN.A QUENTE, TAM.PADRAO, BORDAS UNIV.CHAPA PRETA, PRECO REVEND.C/ESPES.3MM</t>
  </si>
  <si>
    <t>07235</t>
  </si>
  <si>
    <t xml:space="preserve">	90006/2024</t>
  </si>
  <si>
    <t>pç</t>
  </si>
  <si>
    <t>90001/2024</t>
  </si>
  <si>
    <t>META COMERCIO DE FERRAGENS E FERRAMENTAS LTDA</t>
  </si>
  <si>
    <t>27518373000105</t>
  </si>
  <si>
    <t xml:space="preserve">	COMANDO DO EXERCITO</t>
  </si>
  <si>
    <t>CASA 500 MATERIAIS DE CONSTRUCAO LTDA</t>
  </si>
  <si>
    <t>86573904000121</t>
  </si>
  <si>
    <t>23064/2023</t>
  </si>
  <si>
    <t>PREFEITURA MUNICIPAL DE BELO HORIZONTE - MG</t>
  </si>
  <si>
    <t>TELAFER COMERCIO DE TELAS E FERRAGENS LTDA</t>
  </si>
  <si>
    <t>34498141000106</t>
  </si>
  <si>
    <t>ESP-SECRETARIA ADMINISTRACAO PENITENCIARIA</t>
  </si>
  <si>
    <t>Fev./25</t>
  </si>
  <si>
    <t>Un</t>
  </si>
  <si>
    <t>Visor plumbífero com moldura, com esp=60mm, nacional</t>
  </si>
  <si>
    <t>COTAÇÃO 02</t>
  </si>
  <si>
    <t>ALVES PORTAS</t>
  </si>
  <si>
    <t>SHOPFIRE</t>
  </si>
  <si>
    <t>MEGA THOR</t>
  </si>
  <si>
    <t>SITE</t>
  </si>
  <si>
    <t>SEM FRETE</t>
  </si>
  <si>
    <t>Porta corta fogo, duas folhas, abrir, classe P90, da DKS ou similar - inclusive batente</t>
  </si>
  <si>
    <t>AQUAMARIS</t>
  </si>
  <si>
    <t>SECURIS (MERCADO LIVRE)</t>
  </si>
  <si>
    <t>LOJA ELÉTRICA LTDA</t>
  </si>
  <si>
    <t>Fecho eletromagnetico HDL mod.FEC-91LA, espelho longo trinco ajustável, p/embutir no batente, p/portas madeira ou metal</t>
  </si>
  <si>
    <t>COTAÇÃO 04</t>
  </si>
  <si>
    <t>FREQUENCIAX</t>
  </si>
  <si>
    <t>DDXSOLUESPPROTEORADIOL (MERCADO LIVRE)</t>
  </si>
  <si>
    <t>DOCTORXRADIOLOGIA (MERCADO LIVRE)</t>
  </si>
  <si>
    <t>OBS: Valores correspondentes ao Quilo, sem frete (frete a combinar com vendedores, valor mínimo referência R$149,77 - Frequência X)</t>
  </si>
  <si>
    <t>Kg</t>
  </si>
  <si>
    <t xml:space="preserve">Argamassa baritada pronta para aplicação </t>
  </si>
  <si>
    <t>COTAÇÃO 05</t>
  </si>
  <si>
    <t>m²</t>
  </si>
  <si>
    <t>Piso alta resistencia, colorido, e=10mm, aplicado com juntas, polido até o esmeril 400 e encerado</t>
  </si>
  <si>
    <t>COTAÇÃO 06</t>
  </si>
  <si>
    <t>Fornecimento e instalação de manta vinílica condutiva PLL ou similar</t>
  </si>
  <si>
    <t>COTAÇÃO 07</t>
  </si>
  <si>
    <t>Rodape alta resistência, alt=10cm, meia-cana</t>
  </si>
  <si>
    <t>COTAÇÃO 08</t>
  </si>
  <si>
    <t>Piso alta resistencia, comum, cor cinza, e=12mm, aplicado com juntas plásticas, sem polimento</t>
  </si>
  <si>
    <t>COTAÇÃO 09</t>
  </si>
  <si>
    <t>HUNTERDOUGLAS</t>
  </si>
  <si>
    <t>Valor unit. sem substituição tributária e sem frete, para a variedade "Painel Miniwave perfurado pintado 
2 faces" do produto (descrição necessita de especificações)</t>
  </si>
  <si>
    <t>Brise metálico Hunter Douglas ref. Miniwave # 103 cor prata ou similar, com estrutura e montagem, exclusive Andaimes ou plataforma. Rev 01_12/2024</t>
  </si>
  <si>
    <t>COTAÇÃO 10</t>
  </si>
  <si>
    <t>DURAGRAN</t>
  </si>
  <si>
    <t>Granito branco Siena e= 2cm</t>
  </si>
  <si>
    <t>COTAÇÃO 11</t>
  </si>
  <si>
    <t>BOGONI ALUMÍNIOS</t>
  </si>
  <si>
    <t>ALUMÍNIO ALURE (MERCADO LIVRE)</t>
  </si>
  <si>
    <t>MEU PERFIL DE ALUMINIO</t>
  </si>
  <si>
    <t>Perfil Alumínio, Tubo Retangular 50,80mm x 25,40mm x 1,20mm (0,484kg/m)</t>
  </si>
  <si>
    <t>COTAÇÃO 12</t>
  </si>
  <si>
    <t>LEDDIS COMMERCE (MERCADO LIVRE)</t>
  </si>
  <si>
    <t>TEM_NA_TRENA (MERCADO LIVRE)</t>
  </si>
  <si>
    <t>CATEL COMERCIAL (MERCADO LIVRE)</t>
  </si>
  <si>
    <t>Torneira de mesa com fechamento automático, ref.1173, linha Decamatic Eco, DECA ou similar</t>
  </si>
  <si>
    <t>COTAÇÃO 13</t>
  </si>
  <si>
    <t>TAIPAACABAMENTOSEIRELITAIPA (MERCADO LIVRE)</t>
  </si>
  <si>
    <t>UNIKITCHEN (MERCADO LIVRE)</t>
  </si>
  <si>
    <t>VOGUE CASAECONSTRUÇÃO (MERCADO LIVRE)</t>
  </si>
  <si>
    <t>Ducha higiênica com registro, linha Dream, ref. 1984.C87.ACT.CR, da DECA ou similar</t>
  </si>
  <si>
    <t>COTAÇÃO 14</t>
  </si>
  <si>
    <t>Guarda-corpo em tubo de aço inox ø=1 1/2", duplo, montantes e fechamento em tubo 1 1/2", h= 96cm, c/acabamento polido, p/fixação em piso</t>
  </si>
  <si>
    <t>COTAÇÃO 15</t>
  </si>
  <si>
    <t>M MÉRITO COMERCIAL (MERCADO LIVRE)</t>
  </si>
  <si>
    <t>BOMBA SHOPPING</t>
  </si>
  <si>
    <t>VIBRA VERT</t>
  </si>
  <si>
    <t>Motobomba centrífuga submersível, marca schneider ou similar, modelo BCS-205, motor 2 cv, trifásico 220V, recalque 2", hm = 2 a 18 m, q = 9,9 a 33,2m3/h</t>
  </si>
  <si>
    <t>COTAÇÃO 16</t>
  </si>
  <si>
    <t>TESLAELETRIC (MERCADO LIVRE)</t>
  </si>
  <si>
    <t>MULTIELÉTRICA (MERCADO LIVRE)</t>
  </si>
  <si>
    <t>INJETECH TECNOLOGIA (MERCADO LIVRE)</t>
  </si>
  <si>
    <t>Chave magnética p/motor 3cv-220v</t>
  </si>
  <si>
    <t>COTAÇÃO 17</t>
  </si>
  <si>
    <t>Motobomba centrífuga, marca schneider ou similar, modelo BC-21 R 1 1/2, motor 3 cv, trifásico 220V, hm = 16 a 22 m, q = 21,0 a 32,7 m3/h</t>
  </si>
  <si>
    <t>COTAÇÃO 18</t>
  </si>
  <si>
    <t>Te 90° reducao pvc rigido soldavel, marrom, d= 60 x 25mm</t>
  </si>
  <si>
    <t>COTAÇÃO 19</t>
  </si>
  <si>
    <t>Reservatório metálico em chapa de aço carbono ASTM A-36/tipo Tubular (diam. 1,47m h= 7,60m ), Cap.12.000L c/ pint. int. proteção epóxi poliamida 150 a 180 micras e ext. esmalt. sinté. anti-corros. alta quali.130 a 180 micras , Forne.e insta.</t>
  </si>
  <si>
    <t>COTAÇÃO 20</t>
  </si>
  <si>
    <t>Placa de sinalizacao, fotoluminescente, em pvc , com logotipo "Cuidado risco de choque elétrico"- Placa E5</t>
  </si>
  <si>
    <t>COTAÇÃO 21</t>
  </si>
  <si>
    <t>Placa de sinalizacao, fotoluminescente, em pvc , com logotipo "Extintor de incêndio portátil"- Placa E5</t>
  </si>
  <si>
    <t>COTAÇÃO 22</t>
  </si>
  <si>
    <t>Placa de sinalizacao, fotoluminescente, em pvc, rota de fuga</t>
  </si>
  <si>
    <t>COTAÇÃO 23</t>
  </si>
  <si>
    <t>Central de alarme endereçável de incendio com sistema p/ até 250 dispositivos, marcal Verin ou similar, Modelo VRE-250 c/ bateria de 12V e 7Amperes</t>
  </si>
  <si>
    <t>COTAÇÃO 24</t>
  </si>
  <si>
    <t>Avisador sonoro tipo sirene para incêndio</t>
  </si>
  <si>
    <t>COTAÇÃO 25</t>
  </si>
  <si>
    <t>Arruela em liga zamak p/eletroduto 32mm, d=1 1/4 "</t>
  </si>
  <si>
    <t>COTAÇÃO 26</t>
  </si>
  <si>
    <t>Bucha em liga zamak para eletroduto 32mm, d=1 1/4"</t>
  </si>
  <si>
    <t>COTAÇÃO 27</t>
  </si>
  <si>
    <t>Suporte vertical 150 x 150 mm para fixação de eletrocalha metálica (ref.: mopa ou similar)</t>
  </si>
  <si>
    <t>COTAÇÃO 28</t>
  </si>
  <si>
    <t>Suporte vertical 200 x 150 mm para fixação de eletrocalha metálica ( ref.: Mopa ou similar)</t>
  </si>
  <si>
    <t>COTAÇÃO 29</t>
  </si>
  <si>
    <t>Quadro de distribuição de embutir em chapa de aço, p/até 70 disjuntores c/barramento, padrão DIN, Cemar ou similar</t>
  </si>
  <si>
    <t>COTAÇÃO 30</t>
  </si>
  <si>
    <t>Parafuso metal 2 1/2" x 12 p/ bucha s-10</t>
  </si>
  <si>
    <t>COTAÇÃO 31</t>
  </si>
  <si>
    <t>Caixa de equipotencialização em aço 200x200x90mm, para embutir com tampa, com 9 terminais, ref:TEL-901 ou similar (SPDA)</t>
  </si>
  <si>
    <t>COTAÇÃO 32</t>
  </si>
  <si>
    <t>Tubo de borracha elastomérica Armaflex M-42 ø1.1/4"</t>
  </si>
  <si>
    <t>COTAÇÃO 33</t>
  </si>
  <si>
    <t>Tubo de borracha elastomérica Armaflex M-28 ø3/4"</t>
  </si>
  <si>
    <t>COTAÇÃO 34</t>
  </si>
  <si>
    <t>Tubo de borracha elastomérica Armaflex M-48 ø1.1/2"</t>
  </si>
  <si>
    <t>COTAÇÃO 35</t>
  </si>
  <si>
    <t>Tubo de borracha elastomérica Armaflex M-60 ø2"</t>
  </si>
  <si>
    <t>COTAÇÃO 36</t>
  </si>
  <si>
    <t>Tubo de borracha elastomérica Armaflex M-35 ø1"</t>
  </si>
  <si>
    <t>COTAÇÃO 37</t>
  </si>
  <si>
    <t xml:space="preserve"> Caixa com regulador 2º estágio (instalação gás)</t>
  </si>
  <si>
    <t>COTAÇÃO 38</t>
  </si>
  <si>
    <t>Central manifold para cilindros 3 x 3 para oxigênio, ar comprimido e óxido nitroso com serpentina e sem válvula de alta pressão</t>
  </si>
  <si>
    <t>COTAÇÃO 39</t>
  </si>
  <si>
    <t>Corrente em aço galvanizado, elo diam.: 6,4mm, dim.: 24mm x 42mm, peso 0,84 kg/m</t>
  </si>
  <si>
    <t>COTAÇÃO 40</t>
  </si>
  <si>
    <t>Régua p/gás medicinal,em alumínio,dimensões: 850x220x70mm,com: 01 ponto p/ oxigênio, 01 ponto p/ ar comprimido, 01 ponto p/ vácuo, 01 ponto p/ óxido nitroso, 08 tomadas elétricas, mod.Square Line,VTC Vitatec ou similar</t>
  </si>
  <si>
    <t>COTAÇÃO 41</t>
  </si>
  <si>
    <t>Laje pré-fabricada treliçada para piso ou cobertura, bidirecional, h=30cm, el. enchimento em bloco EPS, h=25cm, inclusive ferragem adicional da treliça</t>
  </si>
  <si>
    <t>COTAÇÃO 42</t>
  </si>
  <si>
    <t>Porta em madeira compensada canela, lisa, semi-oca - 90 x (180 a 210) x 3,5cm</t>
  </si>
  <si>
    <t>COTAÇÃO 43</t>
  </si>
  <si>
    <t>Curva 45º Vinilfort para coletor Esgotos, Junta Elástica Integrada, DN 200mm</t>
  </si>
  <si>
    <t>COTAÇÃO 44</t>
  </si>
  <si>
    <t>PORTA COMPLETA BLINDOR/CHUMBO ( 0,80 X 2,10 )m</t>
  </si>
  <si>
    <t>COTAÇÃO 45</t>
  </si>
  <si>
    <t>PORTA COMPLETA BLINDOR/CHUMBO ( 1,20 X 2,10 )m</t>
  </si>
  <si>
    <t>COTAÇÃO 46</t>
  </si>
  <si>
    <t>BOMBA CENTRIFUGA PRESSURISAÇÃO HIDRANTE P=10CV</t>
  </si>
  <si>
    <t>COTAÇÃO 47</t>
  </si>
  <si>
    <t xml:space="preserve"> CUBA AÇO INOX 70 X 45 X 50 CM</t>
  </si>
  <si>
    <t>COTAÇÃO 48</t>
  </si>
  <si>
    <t>PISTOLA DE ÁGUA OU AR, COM JOGO DE BICO EM AÇO E INOX PARA DIFERENTES INSTRUMENTAIS MÉDICOS, COM MANGUEIRA EM ESPIRAL</t>
  </si>
  <si>
    <t>COTAÇÃO 49</t>
  </si>
  <si>
    <t>CAIXA DE SEPARAÇÃO DE GESSO COM REFIL</t>
  </si>
  <si>
    <t>COTAÇÃO 50</t>
  </si>
  <si>
    <t>PLACA SINALIZAÇÃO COMPLEMENTAR H1,80 M PAREDE, 600X500 - PVC FOTOLUMINESCENTE (M1,M2 E M3)</t>
  </si>
  <si>
    <t>00.419.103/0001-90</t>
  </si>
  <si>
    <t>Meiriéllen Menani Brito Holanda</t>
  </si>
  <si>
    <t>COTAÇÃO 8</t>
  </si>
  <si>
    <t>TODIMO MATERIAIS PARA CONSTRUCAO SA (TODIMO)</t>
  </si>
  <si>
    <t>15.375.991/0032-60</t>
  </si>
  <si>
    <t>(67) 99855-4415</t>
  </si>
  <si>
    <t>15.426.026/0001-73</t>
  </si>
  <si>
    <t>37.548.005/0001-63</t>
  </si>
  <si>
    <t>15.459.431/0006-00</t>
  </si>
  <si>
    <t>SERTAO COMERCIAL DE EQUIPAMENTOS LTDA</t>
  </si>
  <si>
    <t>00.979.021/0007-96</t>
  </si>
  <si>
    <t>(67) 3345-4005</t>
  </si>
  <si>
    <t>ELETRICA ZAN LTDA</t>
  </si>
  <si>
    <t>15.525.934/0001-14</t>
  </si>
  <si>
    <t>(67) 3033-8001</t>
  </si>
  <si>
    <t>37.559.101/0001-07</t>
  </si>
  <si>
    <t>Paulo Porto</t>
  </si>
  <si>
    <t>Mayara</t>
  </si>
  <si>
    <t>13.961.960/0001-60</t>
  </si>
  <si>
    <t>Osvaldo</t>
  </si>
  <si>
    <t xml:space="preserve">PUXADOR DUPLO EM AÇO INOXIDÁVEL, PARA PORTA DE MADEIRA, ALUMÍNIO OU VIDRO, DE 350 MM </t>
  </si>
  <si>
    <t>LAMPADA 50W</t>
  </si>
  <si>
    <t>COTAÇÃO 51</t>
  </si>
  <si>
    <t>COTAÇÃO 52</t>
  </si>
  <si>
    <t>COTAÇÃO 54</t>
  </si>
  <si>
    <t>COTAÇÃO 55</t>
  </si>
  <si>
    <t>COTAÇÃO 56</t>
  </si>
  <si>
    <t>COTAÇÃO 58</t>
  </si>
  <si>
    <t>COTAÇÃO 61</t>
  </si>
  <si>
    <t>COTAÇÃO 63</t>
  </si>
  <si>
    <t>COTAÇÃO 64</t>
  </si>
  <si>
    <t>Lucas</t>
  </si>
  <si>
    <t>COTAÇÃO 66</t>
  </si>
  <si>
    <t>COTAÇÃO 67</t>
  </si>
  <si>
    <t>COTAÇÃO 68</t>
  </si>
  <si>
    <t>COTAÇÃO 69</t>
  </si>
  <si>
    <t>COTAÇÃO 70</t>
  </si>
  <si>
    <t>COTAÇÃO 71</t>
  </si>
  <si>
    <t>COTAÇÃO 72</t>
  </si>
  <si>
    <t>FILTRO ´Y´ CORPO EM BRONZE, PRESSÃO DE SERVIÇO ATÉ 20,7 BAR (PN 20), DN= 1 1/2´</t>
  </si>
  <si>
    <t>COTAÇÃO 73</t>
  </si>
  <si>
    <t>COTAÇÃO 74</t>
  </si>
  <si>
    <t>COTAÇÃO 76</t>
  </si>
  <si>
    <t>COTAÇÃO 77</t>
  </si>
  <si>
    <t>DOURATUBOS ACESSORIOS INDUSTRIAIS LTDA</t>
  </si>
  <si>
    <t xml:space="preserve">PRESSURIZADOR MAX PRESS 20E </t>
  </si>
  <si>
    <t>SILVA PORTO COMERCIO DE MATERIAIS DE CONSTRUCAO LTDA (MADECENTRO - REI DAS PORTAS)</t>
  </si>
  <si>
    <t>MARMORARIA ÔNIX PEDRAS E MÁRMORES LTDA ME</t>
  </si>
  <si>
    <t xml:space="preserve">MARMORARIA PRESIDENTE LTDA </t>
  </si>
  <si>
    <t>ALVORADA MATERIAIS DE CONSTRUÇÃO</t>
  </si>
  <si>
    <t>ALUMISOL COMERCIO DE ALUMINIO LTDA</t>
  </si>
  <si>
    <t>10.519.218/0001-00</t>
  </si>
  <si>
    <t>JV TUBOS E ACABAMENTOS LTDA</t>
  </si>
  <si>
    <t>COTAÇÃO 79</t>
  </si>
  <si>
    <t>COTAÇÃO 80</t>
  </si>
  <si>
    <t>DUCHA HIGIÊNICA COM REGISTRO, LINHA DREAM, REF. 1984.C87.ACT.CR, DA DECA OU SIMILAR</t>
  </si>
  <si>
    <t>TRITEC - INSTALAÇÕES ELÉTRICAS</t>
  </si>
  <si>
    <t>SUPORTE VERTICAL 150 X 150 MM PARA FIXAÇÃO DE ELETROCALHA METÁLICA (REF.: MOPA OU SIMILAR)</t>
  </si>
  <si>
    <t>PISO TÁTIL DIRECIONAL/ALERTA 25X25 CM</t>
  </si>
  <si>
    <t>Johnatan Paulino</t>
  </si>
  <si>
    <t>(67) 99660-0664</t>
  </si>
  <si>
    <t>(67) 99912-4211</t>
  </si>
  <si>
    <t>Janaína Campozano</t>
  </si>
  <si>
    <t>(67) 99111-2586</t>
  </si>
  <si>
    <t>Rodemir Corrêa</t>
  </si>
  <si>
    <t>Jun./2025</t>
  </si>
  <si>
    <t>00.862.482/0001-99</t>
  </si>
  <si>
    <t>17.383.844/0001-61</t>
  </si>
  <si>
    <t>BICA CORRIDA</t>
  </si>
  <si>
    <t>m³</t>
  </si>
  <si>
    <t>(67) 99804-1118</t>
  </si>
  <si>
    <t>03.632.438/0002-61</t>
  </si>
  <si>
    <t>Adailton</t>
  </si>
  <si>
    <t>(67) 99965-2505</t>
  </si>
  <si>
    <t>26.469.948/0001-84</t>
  </si>
  <si>
    <t>04.607.970/0001-00</t>
  </si>
  <si>
    <t>Julia</t>
  </si>
  <si>
    <t>(67) 99665-3408</t>
  </si>
  <si>
    <t>Bianca Anjos</t>
  </si>
  <si>
    <t>(67) 99960-3282</t>
  </si>
  <si>
    <t>Jairo Nogueira</t>
  </si>
  <si>
    <t>MINERAÇÃO SANTA MARIA LTDA</t>
  </si>
  <si>
    <t>PEDREIRA VILA VARGAS LTDA</t>
  </si>
  <si>
    <t>PLANACON CONSTRUTORA LTDA</t>
  </si>
  <si>
    <t>CONCRETÁTIL MATERIAIS E SERVIÇOS DE CONCRETO LTDA</t>
  </si>
  <si>
    <t>LA-J LUCAS ARTEFATOS DE CIMENTO LUCAS LTDA</t>
  </si>
  <si>
    <t>18.732.780.0002-00</t>
  </si>
  <si>
    <t>MS ARTEFATOS DE CIMENTO</t>
  </si>
  <si>
    <r>
      <t> </t>
    </r>
    <r>
      <rPr>
        <sz val="10"/>
        <color rgb="FF000000"/>
        <rFont val="Inherit"/>
      </rPr>
      <t>(67)3427-2020</t>
    </r>
  </si>
  <si>
    <t>Ago./2025</t>
  </si>
  <si>
    <t>PERFIL ALUMÍNIO, TUBO RETANGULAR 50,80MM X 25,40MM X 1,20MM (0,484KG/M)</t>
  </si>
  <si>
    <t>(67) 99696-3741</t>
  </si>
  <si>
    <t>José Vinicíus</t>
  </si>
  <si>
    <t>GRANITO BRANCO SIENA E=2 CM</t>
  </si>
  <si>
    <t>(67) 98405-9611</t>
  </si>
  <si>
    <t>(67) 99960-0750</t>
  </si>
  <si>
    <t>Luís Fernandes</t>
  </si>
  <si>
    <t>MARMORARIA JR LTDA</t>
  </si>
  <si>
    <t>(67) 99965-9555</t>
  </si>
  <si>
    <t>Pietro</t>
  </si>
  <si>
    <t>07.663.850/0001-19</t>
  </si>
  <si>
    <t>Roberto G.</t>
  </si>
  <si>
    <t>(67) 99295-5409</t>
  </si>
  <si>
    <t>RESERVATÓRIO POLIETILENO 5000 LITROS COM TAMPA</t>
  </si>
  <si>
    <t>BR TUBOS E CONEXÕES LTDA</t>
  </si>
  <si>
    <t>15.582.089/0001-19</t>
  </si>
  <si>
    <t>(67) 98478-8854</t>
  </si>
  <si>
    <t>Nascimento</t>
  </si>
  <si>
    <t>POINT GRÁFICA</t>
  </si>
  <si>
    <t>LUMINÁRIA LED REDONTA DE EMBUTIR TIPO BALIZADOR, PARA PISO, POTÊNCIA 6W, 300LM / 360 LM, TEMPERATURA DE COR 2700K/3000K, BIVOLT; REF. COMERCIAL: LM615 DA LUMINATTI OU EQUIVALENTE</t>
  </si>
  <si>
    <t>DOURALUZ MATERIAIS ELÉTRICOS E ILUMINAÇÃO</t>
  </si>
  <si>
    <r>
      <t>06.095.440/0001-56</t>
    </r>
    <r>
      <rPr>
        <sz val="15"/>
        <color rgb="FF1F1F1F"/>
        <rFont val="Arial"/>
        <family val="2"/>
      </rPr>
      <t> </t>
    </r>
  </si>
  <si>
    <t>(67) 99826-3297</t>
  </si>
  <si>
    <t>(67) 99694-9648</t>
  </si>
  <si>
    <t>BACIA SANITARIA (VASO) COM CAIXA ACOPLADA, SIFAO APARENTE, DE LOUCA BRANCA (SEM ASSENTO) PNE</t>
  </si>
  <si>
    <t>(67) 99976-22,10</t>
  </si>
  <si>
    <t>21.391.561/0002-10</t>
  </si>
  <si>
    <t>Newton</t>
  </si>
  <si>
    <t>FECHO PARA ABERTURA DE JANELA MAXIM-AR (REFERÊNCIA: FEC-009)</t>
  </si>
  <si>
    <t>BRAÇO PARA JANELA MAXIM-AR (COMPRIMENTO: 400MM|LINHA: 25 OU 32|REFERÊNCIA: BRA-704|EMBALAGEM: PAR)</t>
  </si>
  <si>
    <t>LUVA SIMPLES PVC SANITARIO D= 200MM</t>
  </si>
  <si>
    <t>MS TUBOS E CONEXÕES LTDA</t>
  </si>
  <si>
    <r>
      <t>08.598.316/0001-39</t>
    </r>
    <r>
      <rPr>
        <sz val="12"/>
        <color rgb="FF000000"/>
        <rFont val="Arial"/>
        <family val="2"/>
      </rPr>
      <t> </t>
    </r>
  </si>
  <si>
    <t>(67) 99963-4566</t>
  </si>
  <si>
    <t>Rafael Mendes</t>
  </si>
  <si>
    <t>QUADRO GERAL DE DISTRIBUIÇÃO DE EMBUTIR, COM BARRAMENTO, EM CHAPA GALVANIZ., MEDINDO:1800X1100X250CM, EXCLUSIVE DISJUNTORES</t>
  </si>
  <si>
    <t>(67) 99688-2913</t>
  </si>
  <si>
    <t>João Carlos</t>
  </si>
  <si>
    <t>RELÉ DE TEMPO ELETRÔNICO DE 3 - 30SEG 220V 50/60HZ</t>
  </si>
  <si>
    <t>DISPOSITIVO DE PROTEÇÃO CONTRA SURTO, CLASSE 1, SUPORTABILIDADE &amp;LT;= 4 KV, 1 POLO; F+N, F+T OU F/PEN, 240V/415V, TN-C, TN-S, TT E IT, CURVA DE ENSAIO: 10/350µS; IIMP= 60 KA; REF. 6012 DA CLAMPER, 810399SG DA EMBRASTEC OU EQUIVALENTE</t>
  </si>
  <si>
    <t>TERMINAL DE FECHAMENTO LISO, PARA ELETRO CALHA PERFURADA OU LISA, 100X100MM, PRE- ZINCADA</t>
  </si>
  <si>
    <t>CAIXA DE EQUIPOTENCIALIZAÇÃO EM AÇO 200X200X90MM, PARA EMBUTIR COM TAMPA, COM9 TERMINAIS, REF:TEL-901 OU SIMILAR (SPDA)</t>
  </si>
  <si>
    <t>ARRUELA LISA EM LATAO 1/4"</t>
  </si>
  <si>
    <t>PORCA SEXTAVADA 1/4"</t>
  </si>
  <si>
    <t>COTAÇÃO 83</t>
  </si>
  <si>
    <t>GRELHA METÁLICA DE FERRO FUNDIDO 50 X 50CM</t>
  </si>
  <si>
    <t>DDR MATERIAIS ELÉTRICOS HIDRÁULICOS E FERRAMENTAS</t>
  </si>
  <si>
    <r>
      <t>15.121.728/0001-49</t>
    </r>
    <r>
      <rPr>
        <sz val="12"/>
        <color rgb="FF000000"/>
        <rFont val="Arial"/>
        <family val="2"/>
      </rPr>
      <t> </t>
    </r>
  </si>
  <si>
    <t>(67) 99655-5402</t>
  </si>
  <si>
    <t>Alex Nascimento</t>
  </si>
  <si>
    <t>COTAÇÃO 84</t>
  </si>
  <si>
    <t>TE HORIZONTAL,90º,PARA ELETROCALHA PERFURADA OU LISA,150X100 MM.FORNECIMENTO E COLOCACAO</t>
  </si>
  <si>
    <t>TERMINAL 75 X 50 MM PARA ELETROCALHA PERFURADA METALICA (REF. VL 3.01-25 GE VALEMAM OU SIMILAR)</t>
  </si>
  <si>
    <t>COTAÇÃO 85</t>
  </si>
  <si>
    <t>CURVA HORIZONTAL 75 X 50 MM PARA ELETROCALHA METÁLICA, COM ÂNGULO 90° (REF.: MOPA OU SIMILAR)</t>
  </si>
  <si>
    <t>COTAÇÃO 86</t>
  </si>
  <si>
    <t>TÊ HORIZONTAL 75 X 50 MM PARA ELETROCALHA METÁLICA (REF. MOPA OU SIMILAR)</t>
  </si>
  <si>
    <t>LETRA CAIXA AÇO INOX ESCOVADO COLOCADA (ALTURA LETRASXNUM.LETRAS)</t>
  </si>
  <si>
    <t>MAZZA IDEIAS PUBLICIDADE</t>
  </si>
  <si>
    <t>(67) 99620-1386</t>
  </si>
  <si>
    <t>15.338.427/0001-71</t>
  </si>
  <si>
    <t>FERCICAL MATERIAIS PARA CONSTRUÇÃO</t>
  </si>
  <si>
    <t>(67) 99989-8945</t>
  </si>
  <si>
    <t>00.979.021/0009-58</t>
  </si>
  <si>
    <t>(67) 99844-4215</t>
  </si>
  <si>
    <t>Isaac Fonseca</t>
  </si>
  <si>
    <t>FIO SMART DISTRIBUIDORA DE MATERIAIS ELÉTRICOS LTDA</t>
  </si>
  <si>
    <t>(67) 99155-7484</t>
  </si>
  <si>
    <t>54.091.208/0001-92</t>
  </si>
  <si>
    <t>Artur</t>
  </si>
  <si>
    <t>COTAÇÃO 91</t>
  </si>
  <si>
    <t>Thais</t>
  </si>
  <si>
    <t>COREGRAN COMERCIO DE FERRAGENS</t>
  </si>
  <si>
    <t>26.405.142/0001-22</t>
  </si>
  <si>
    <t>(67) 98144-0998</t>
  </si>
  <si>
    <t>Augusto</t>
  </si>
  <si>
    <t>Cj</t>
  </si>
  <si>
    <t>COTAÇÃO 92</t>
  </si>
  <si>
    <t>PROTETOR DE BUCHA DE EQUIPAMENTOS E PARA-RAIOS</t>
  </si>
  <si>
    <t>VITRAL COMERCIAL DE VIDROS TEMPERADOS E ALUMINIOS LTDA</t>
  </si>
  <si>
    <t>01.535.723.0001-58</t>
  </si>
  <si>
    <t>(67) 99207-2713</t>
  </si>
  <si>
    <t>Odemar</t>
  </si>
  <si>
    <t>ALUVIDROS INDUSTRIAL LTDA</t>
  </si>
  <si>
    <t>13.391.793/0001-69</t>
  </si>
  <si>
    <t>Vanildo</t>
  </si>
  <si>
    <t>(67) 99816-5796</t>
  </si>
  <si>
    <t>INSINAPI</t>
  </si>
  <si>
    <t>Bancos</t>
  </si>
  <si>
    <t xml:space="preserve">SINAPI - JUNHO/2025 - Mato Grosso do Sul
SBC - JUNHO/2025 - Mato Grosso do Sul
AGESUL - JUNHO/2025 - Mato Grosso do Sul
</t>
  </si>
  <si>
    <t>ONERADO</t>
  </si>
  <si>
    <t>DESONERADO</t>
  </si>
  <si>
    <t>COMPOSIÇÃO DE CUSTOS</t>
  </si>
  <si>
    <t>BDI</t>
  </si>
  <si>
    <t>PRÓPRIO</t>
  </si>
  <si>
    <t>CODIGO</t>
  </si>
  <si>
    <t>cod1</t>
  </si>
  <si>
    <t>GRUPO</t>
  </si>
  <si>
    <t>boletim</t>
  </si>
  <si>
    <t xml:space="preserve">UN    </t>
  </si>
  <si>
    <t>QUANT</t>
  </si>
  <si>
    <t>CUSTO UNIT</t>
  </si>
  <si>
    <t>CUSTO TOTAL</t>
  </si>
  <si>
    <t>COTACAO</t>
  </si>
  <si>
    <t>PAVIMENTAÇÃO</t>
  </si>
  <si>
    <t>TACHÃO REFLETIVO BIDIRECIONAL, PADRÃO DNIT, FORNECIMENTO E FIXADO COM ADESIVO ADESIVO À BASE DE RESINA POLIÉSTER</t>
  </si>
  <si>
    <t>UN</t>
  </si>
  <si>
    <t>SINAPI</t>
  </si>
  <si>
    <t>1.1</t>
  </si>
  <si>
    <t>CAMINHÃO TOCO, 170CV - 11t(VU = 6ANOS)(NÃO INCLUI CARROCERIA) - CUSTO HORÁRIO PRODUTIVO DIURNO</t>
  </si>
  <si>
    <t>CHP</t>
  </si>
  <si>
    <t>SICRO</t>
  </si>
  <si>
    <t>1.2</t>
  </si>
  <si>
    <t>M2041</t>
  </si>
  <si>
    <t>ADESIVO À BASE DE RESINA POLIÉSTER</t>
  </si>
  <si>
    <t>KG</t>
  </si>
  <si>
    <t>1.3</t>
  </si>
  <si>
    <t>ENCARREGADO GERAL COM ENCARGOS COMPLEMENTARES</t>
  </si>
  <si>
    <t>H</t>
  </si>
  <si>
    <t>1.4</t>
  </si>
  <si>
    <t xml:space="preserve">GRUPO GERADOR, POTÊNCIA 66 KVA, MOTOR A DIESEL - CHP DIURNO </t>
  </si>
  <si>
    <t xml:space="preserve"> </t>
  </si>
  <si>
    <t>MARTELETE OU ROMPEDOR PNEUMÁTICO MANUAL 28 KG, FREQUÊNCIA DE IMPACTO 12 30/MINUTO - CHP DIURNO</t>
  </si>
  <si>
    <t>1.6</t>
  </si>
  <si>
    <t>MONTADOR (TUBO AÇO/EQUIPAMENTOS) COM ENCARGOS COMPLEMENTARES</t>
  </si>
  <si>
    <t>1.7</t>
  </si>
  <si>
    <t>SERVENTE COM ENCARGOS COMPLEMENTARES</t>
  </si>
  <si>
    <t>1.8</t>
  </si>
  <si>
    <t>M3867</t>
  </si>
  <si>
    <t>TACHÃO REFLETIVO EM PLÁSTICO INJETADO BIDIRECIONAL</t>
  </si>
  <si>
    <r>
      <rPr>
        <b/>
        <sz val="12"/>
        <rFont val="Arial"/>
        <family val="2"/>
      </rPr>
      <t xml:space="preserve">OBS: </t>
    </r>
    <r>
      <rPr>
        <sz val="12"/>
        <rFont val="Arial"/>
        <family val="2"/>
      </rPr>
      <t>Os itens M2041 e M3867 da composição (data/base Sicro Janeiro/25) foram reajustados para Maio/25.</t>
    </r>
  </si>
  <si>
    <r>
      <rPr>
        <sz val="12"/>
        <rFont val="Arial"/>
        <family val="2"/>
      </rPr>
      <t xml:space="preserve">IR = 454,018 / 462,121 = </t>
    </r>
    <r>
      <rPr>
        <b/>
        <sz val="12"/>
        <rFont val="Arial"/>
        <family val="2"/>
      </rPr>
      <t>1,01784731</t>
    </r>
  </si>
  <si>
    <t>TACHÃO REFLETIVO MONODIRECIONAL, PADRÃO DNIT, FORNECIMENTO E FIXADO COM ADESIVO À BASE DE RESINA POLIÉSTER</t>
  </si>
  <si>
    <t>CAMINHÃO TOCO, 170CV - 11t (VU = 6ANOS) (NÃO INCLUI CARROCERIA) - CUSTO HORÁRIO PRODUTIVO DIURNO</t>
  </si>
  <si>
    <t>1.5</t>
  </si>
  <si>
    <t>M3868</t>
  </si>
  <si>
    <t>TACHÃO REFLETIVO EM PLÁSTICO INJETADO MONODIRECIONAL</t>
  </si>
  <si>
    <r>
      <rPr>
        <b/>
        <sz val="12"/>
        <rFont val="Arial"/>
        <family val="2"/>
      </rPr>
      <t xml:space="preserve">OBS: </t>
    </r>
    <r>
      <rPr>
        <sz val="12"/>
        <rFont val="Arial"/>
        <family val="2"/>
      </rPr>
      <t>Os itens M2041 e M3868 da composição (data/base Sicro Janeiro/25) foram reajustados para Maio/25.</t>
    </r>
  </si>
  <si>
    <r>
      <rPr>
        <sz val="12"/>
        <rFont val="Arial"/>
        <family val="2"/>
      </rPr>
      <t xml:space="preserve">IR = 462,121 / 454,018 = </t>
    </r>
    <r>
      <rPr>
        <b/>
        <sz val="12"/>
        <rFont val="Arial"/>
        <family val="2"/>
      </rPr>
      <t>1,01784731</t>
    </r>
  </si>
  <si>
    <t>TACHA REFLETIVO BIDIRECIONAL, PADRÃO DNIT, FORNECIMENTO E FIXADO COM ADESIVO À BASE DE RESINA POLIÉSTER.</t>
  </si>
  <si>
    <t>M3821</t>
  </si>
  <si>
    <t>TACHA REFLETIVA EM PLÁSTICO INJETADO BIDIRECIONAL COM UM PINO - TIPO I</t>
  </si>
  <si>
    <r>
      <rPr>
        <b/>
        <sz val="12"/>
        <rFont val="Arial"/>
        <family val="2"/>
      </rPr>
      <t xml:space="preserve">OBS: </t>
    </r>
    <r>
      <rPr>
        <sz val="12"/>
        <rFont val="Arial"/>
        <family val="2"/>
      </rPr>
      <t>Os itens M2041 e M2084 da composição (data/base Sicro Janeiro/25) foram reajustados para Maio/25.</t>
    </r>
  </si>
  <si>
    <t>TACHA REFLETIVO MONODIRECIONAL, PADRÃO DNIT, FORNECIMENTO E FIXADO COM ADESIVO À BASE DE RESINA POLIÉSTER.</t>
  </si>
  <si>
    <t>M3829</t>
  </si>
  <si>
    <t>TACHA REFLETIVA EM PLÁSTICO INJETADO MONODIRECIONAL  COM UM PINO - TIPO I</t>
  </si>
  <si>
    <r>
      <rPr>
        <b/>
        <sz val="12"/>
        <rFont val="Arial"/>
        <family val="2"/>
      </rPr>
      <t xml:space="preserve">OBS: </t>
    </r>
    <r>
      <rPr>
        <sz val="12"/>
        <rFont val="Arial"/>
        <family val="2"/>
      </rPr>
      <t>Os itens M2041 e M2083 da composição (data/base Sicro Janeiro/25) foram reajustados para Maio/25.</t>
    </r>
  </si>
  <si>
    <t>DEMOLICAO E RETIRADA</t>
  </si>
  <si>
    <t>CORTE E REMOÇÃO DE ÁRVORES (REF SICRO, CÓD 4915768).</t>
  </si>
  <si>
    <t>M³</t>
  </si>
  <si>
    <t>E9585</t>
  </si>
  <si>
    <t>MOTOSSERRA COM MOTOR A GASOLINA - 2,30 K2W</t>
  </si>
  <si>
    <t>JARDINEIRO COM ENCARGOS COMPLEMENTARES</t>
  </si>
  <si>
    <r>
      <rPr>
        <b/>
        <sz val="12"/>
        <rFont val="Arial"/>
        <family val="2"/>
      </rPr>
      <t xml:space="preserve">OBS: </t>
    </r>
    <r>
      <rPr>
        <sz val="12"/>
        <rFont val="Arial"/>
        <family val="2"/>
      </rPr>
      <t>O item E9585 da composição (data/base Sicro Janeiro/25) foi reajustado para Maio/25.</t>
    </r>
  </si>
  <si>
    <r>
      <rPr>
        <sz val="12"/>
        <rFont val="Arial"/>
        <family val="2"/>
      </rPr>
      <t xml:space="preserve">IR = 498,893 / 501,846 = </t>
    </r>
    <r>
      <rPr>
        <b/>
        <sz val="12"/>
        <rFont val="Arial"/>
        <family val="2"/>
      </rPr>
      <t>0,99411572</t>
    </r>
  </si>
  <si>
    <t>GEOGRELHA UNIDIRECIONAL EM POLIÉSTER - RESISTÊNCIA À TRAÇÃO LONGITUDINAL DE 150 KN/M - FORNECIMENTO E INSTALAÇÃO  (REF SICRO, CÓD 1516299).</t>
  </si>
  <si>
    <t>M²</t>
  </si>
  <si>
    <t>M1450</t>
  </si>
  <si>
    <t>GEOGRELHA UNIDIRECIONAL EM POLIÉSTER - RESISTÊNCIA À TRAÇÃO LONGITUDINAL DE 150 KN/M</t>
  </si>
  <si>
    <r>
      <rPr>
        <b/>
        <sz val="12"/>
        <rFont val="Arial"/>
        <family val="2"/>
      </rPr>
      <t xml:space="preserve">OBS: </t>
    </r>
    <r>
      <rPr>
        <sz val="12"/>
        <rFont val="Arial"/>
        <family val="2"/>
      </rPr>
      <t>O item M1450 da composição (data/base Sicro Janeiro/25) foi reajustado para Maio/25.</t>
    </r>
  </si>
  <si>
    <t>GEOGRELHA UNIDIRECIONAL EM POLIÉSTER - RESISTÊNCIA À TRAÇÃO LONGITUDINAL DE 200 KN/M - FORNECIMENTO E INSTALAÇÃO (REF SICRO, CÓD 1516299).</t>
  </si>
  <si>
    <t>M1451</t>
  </si>
  <si>
    <t>GEOGRELHA UNIDIRECIONAL EM POLIÉSTER - RESISTÊNCIA À TRAÇÃO LONGITUDINAL DE 200 KN/M</t>
  </si>
  <si>
    <r>
      <rPr>
        <b/>
        <sz val="12"/>
        <rFont val="Arial"/>
        <family val="2"/>
      </rPr>
      <t xml:space="preserve">OBS: </t>
    </r>
    <r>
      <rPr>
        <sz val="12"/>
        <rFont val="Arial"/>
        <family val="2"/>
      </rPr>
      <t>O item M1451 da composição (data/base Sicro Janeiro/25) foi reajustado para Maio/25.</t>
    </r>
  </si>
  <si>
    <t>VALETA DE PROTEÇÃO DE ATERROS COM REVESTIMENTO DE CONCRETO - VPA 03 (REF SICRO, CÓD 2003313).</t>
  </si>
  <si>
    <t>M</t>
  </si>
  <si>
    <t>PREPARO DE FUNDO DE VALA COM LARGURA MENOR QUE 1,5 M (ACERTO DO SOLO NATURAL). AF_08/2020</t>
  </si>
  <si>
    <t>CONCRETO FCK = 20MPA, TRAÇO 1:2,7:3 (EM MASSA SECA DE CIMENTO/ AREIA MÉDIA/ BRITA 1) - PREPARO MECÂNICO COM BETONEIRA 400 L. AF_05/2021</t>
  </si>
  <si>
    <t>ENCHIMENTO DE JUNTA DE CONCRETO COM ARGAMASSA ASFÁLTICA DE DENSIDADE 1.700 KG/M³ - ESPESSURA DE 1 CM</t>
  </si>
  <si>
    <t>ESCAVAÇÃO MANUAL DE VALA COM PROFUNDIDADE MENOR OU IGUAL A 1,30 M. AF_02/2021</t>
  </si>
  <si>
    <t>GUIA DE MADEIRA DE 2,5 X 8,0 CM - CONFECCÇÃO E INSTALAÇÃO</t>
  </si>
  <si>
    <r>
      <rPr>
        <b/>
        <sz val="12"/>
        <rFont val="Arial"/>
        <family val="2"/>
      </rPr>
      <t xml:space="preserve">OBS: </t>
    </r>
    <r>
      <rPr>
        <sz val="12"/>
        <rFont val="Arial"/>
        <family val="2"/>
      </rPr>
      <t>Os itens 2003842 e 3108022 da composição (data/base Sicro Janeiro/25) foram reajustados para Maio/25.</t>
    </r>
  </si>
  <si>
    <r>
      <rPr>
        <sz val="12"/>
        <rFont val="Arial"/>
        <family val="2"/>
      </rPr>
      <t xml:space="preserve">IR = 482,629 / 477,285 = </t>
    </r>
    <r>
      <rPr>
        <b/>
        <sz val="12"/>
        <rFont val="Arial"/>
        <family val="2"/>
      </rPr>
      <t>1,01119666</t>
    </r>
  </si>
  <si>
    <t>DEMOLIÇÃO DE CONCRETO SIMPLES COM MARTELETE (REF SICRO, CÓD 1600989).</t>
  </si>
  <si>
    <t>COMPRESSOR DE AR REBOCÁVEL, VAZÃO 89 PCM, PRESSÃO EFETIVA DE TRABALHO 102 PSI, MOTOR DIESEL, POTÊNCIA 20 CV - CHP DIURNO. AF_06/2015</t>
  </si>
  <si>
    <t>MARTELETE OU ROMPEDOR PNEUMÁTICO MANUAL, 28 KG, COM SILENCIADOR - CHP DIURNO. AF_07/2016</t>
  </si>
  <si>
    <t>E9071</t>
  </si>
  <si>
    <t>TRANSPORTADOR MANUAL CARRINHO DE MÃO COM CAPACIDADE DE 80 L</t>
  </si>
  <si>
    <t>M1391</t>
  </si>
  <si>
    <t>PONTEIRO PARA MARTELETE - D = 22 MM E C = 1,00 M</t>
  </si>
  <si>
    <r>
      <rPr>
        <b/>
        <sz val="12"/>
        <rFont val="Arial"/>
        <family val="2"/>
      </rPr>
      <t xml:space="preserve">OBS: </t>
    </r>
    <r>
      <rPr>
        <sz val="12"/>
        <rFont val="Arial"/>
        <family val="2"/>
      </rPr>
      <t>Os itens E9071 e M1391 da composição (data/base Sicro Janeiro/25) foram reajustados para Maio/25.</t>
    </r>
  </si>
  <si>
    <t xml:space="preserve">DEMOLIÇÃO MECÂNICA DE CONCRETO ARMADO, COM ESCAVADEIRA HIDRÁULICA COM MARTELO HIDRÁULICO - SEM REAPROVEITAMENTO </t>
  </si>
  <si>
    <t>E9127</t>
  </si>
  <si>
    <t>ESCAVADEIRA HIDRÁULICA SOBRE ESTEIRA, PESO OPERACIONAL ENTRE 22,00 E 23,50 T, POTÊNCIA NOMINAL 139 HP, COM MARTELO ROMPEDOR HIDRÁULICO 1700 KG - MATERIAIS NA OPERAÇÃO. AF_04/2019</t>
  </si>
  <si>
    <t>M0603</t>
  </si>
  <si>
    <t>PONTEIRO PARA ROMPEDOR HIDRÁULICO DE 520 KG</t>
  </si>
  <si>
    <r>
      <rPr>
        <b/>
        <sz val="12"/>
        <rFont val="Arial"/>
        <family val="2"/>
      </rPr>
      <t xml:space="preserve">OBS: </t>
    </r>
    <r>
      <rPr>
        <sz val="12"/>
        <rFont val="Arial"/>
        <family val="2"/>
      </rPr>
      <t>O item E9127 da composição (data/base Sicro Janeiro/25) foi reajustado para Maio/25.</t>
    </r>
  </si>
  <si>
    <t>VEICULOS</t>
  </si>
  <si>
    <t xml:space="preserve">VEÍCULO LEVE - 53 KW (SEM MOTORISTA) (116,49h CHI + 66h CHP - 182,49h MDO) </t>
  </si>
  <si>
    <t>UN/MÊS</t>
  </si>
  <si>
    <t>E9512 CHP</t>
  </si>
  <si>
    <t>VEÍCULO LEVE - 53 KW</t>
  </si>
  <si>
    <t>E9512 CHI</t>
  </si>
  <si>
    <t>CHI</t>
  </si>
  <si>
    <t>E9512 MDO</t>
  </si>
  <si>
    <t>MDO</t>
  </si>
  <si>
    <r>
      <rPr>
        <b/>
        <sz val="12"/>
        <rFont val="Arial"/>
        <family val="2"/>
      </rPr>
      <t xml:space="preserve">OBS: </t>
    </r>
    <r>
      <rPr>
        <sz val="12"/>
        <rFont val="Arial"/>
        <family val="2"/>
      </rPr>
      <t>O item E9512 da composição (data/base Sicro Janeiro/25) foi reajustado para Maio/25.</t>
    </r>
  </si>
  <si>
    <r>
      <rPr>
        <sz val="12"/>
        <rFont val="Arial"/>
        <family val="2"/>
      </rPr>
      <t xml:space="preserve">IR = 154,735 / 153,678 = </t>
    </r>
    <r>
      <rPr>
        <b/>
        <sz val="12"/>
        <rFont val="Arial"/>
        <family val="2"/>
      </rPr>
      <t>1,00687802</t>
    </r>
  </si>
  <si>
    <t>VAN - 120 A 140 CV (COM MOTORISTA) (116,49h CPI + 66h CHP)</t>
  </si>
  <si>
    <t>E9125 CHP</t>
  </si>
  <si>
    <t>VAN FURGÃO - 93 KW</t>
  </si>
  <si>
    <t>E9125 CHI</t>
  </si>
  <si>
    <r>
      <rPr>
        <b/>
        <sz val="12"/>
        <rFont val="Arial"/>
        <family val="2"/>
      </rPr>
      <t xml:space="preserve">OBS: </t>
    </r>
    <r>
      <rPr>
        <sz val="12"/>
        <rFont val="Arial"/>
        <family val="2"/>
      </rPr>
      <t>O item E9125 da composição (data/base Sicro Janeiro/25) foi reajustado para Maio/25.</t>
    </r>
  </si>
  <si>
    <t>INFRA ESTRUTURA</t>
  </si>
  <si>
    <t>DEFENSA METÁLICA SEM IMALEÁVEL SIMPLES - FORNECIMENTO E IMPLANTAÇÃO (REF SICRO, CÓD 3713604).</t>
  </si>
  <si>
    <t>E9082</t>
  </si>
  <si>
    <t>BATE-ESTACA HIDRÁULICO PARA DEFENSAS MONTADO EM CAMINHÃO GUINDAUTO COM CAPACIDADE DE 20 T.M E CARROCERIA DE 4 T - 136 KW</t>
  </si>
  <si>
    <t xml:space="preserve">AJUDANTE DE SERRALHEIRO                                                                                                                                                                                                                                                                                                                                                                                                                                                                                   </t>
  </si>
  <si>
    <t>MONTADOR DE ESTRUTURA METÁLICA COM ENCARGOS COMPLEMENTARES</t>
  </si>
  <si>
    <t>M1968</t>
  </si>
  <si>
    <t>DEFENSA METÁLICA SEMIMALEÁVEL SIMPLES</t>
  </si>
  <si>
    <r>
      <rPr>
        <b/>
        <sz val="12"/>
        <rFont val="Arial"/>
        <family val="2"/>
      </rPr>
      <t xml:space="preserve">OBS: </t>
    </r>
    <r>
      <rPr>
        <sz val="12"/>
        <rFont val="Arial"/>
        <family val="2"/>
      </rPr>
      <t>Os itens E9082 e M1968 da composição (data/base Sicro Janeiro/25) foram reajustados para Maio/25.</t>
    </r>
  </si>
  <si>
    <r>
      <rPr>
        <sz val="12"/>
        <rFont val="Arial"/>
        <family val="2"/>
      </rPr>
      <t xml:space="preserve">IR = 164,205 / 164,153 = </t>
    </r>
    <r>
      <rPr>
        <b/>
        <sz val="12"/>
        <rFont val="Arial"/>
        <family val="2"/>
      </rPr>
      <t>1,00031678</t>
    </r>
  </si>
  <si>
    <t>ESCAVACAO</t>
  </si>
  <si>
    <t xml:space="preserve">ESCAVAÇÃO DE VALA EM MATERIAL DE 3A CATEGORIA - RESISTÊNCIA A COMPRESSÃO DE 90 A 110 MPA - COM ESCAVADEIRA E ROMPEDOR HIDRÁULICO 1.700KG, INCLUSIVE CARGA </t>
  </si>
  <si>
    <t>E9775</t>
  </si>
  <si>
    <t>ESCAVADEIRA HIDRÁULICA COM MARTELO HIDRÁULICO DE 1.700 KG - 130 KW - CHP</t>
  </si>
  <si>
    <r>
      <rPr>
        <b/>
        <sz val="12"/>
        <rFont val="Arial"/>
        <family val="2"/>
      </rPr>
      <t xml:space="preserve">OBS: </t>
    </r>
    <r>
      <rPr>
        <sz val="12"/>
        <rFont val="Arial"/>
        <family val="2"/>
      </rPr>
      <t>O item E9775 da composição (data/base Sicro Janeiro/25) foi reajustado para Maio/25.</t>
    </r>
  </si>
  <si>
    <t>ESGOTAMENTO DE ÁGUA COM BOMBA SUBMERSA</t>
  </si>
  <si>
    <t xml:space="preserve">LOCACAO DE BOMBA SUBMERSIVEL PARA DRENAGEM E ESGOTAMENTO, MOTOR ELETRICO TRIFASICO, POTENCIA DE 3 CV, DIAMETRO DE RECALQUE DE 2". FAIXA DE OPERACAO: Q=84 M3/H (+ OU - 2,5 M3/H) E AMT=2 M; Q=9,1 M3/H (+ OU - 2 M3/H) E AMT = 12 M (+ OU - 2 M)                                                                                                                                                                                                                                                          </t>
  </si>
  <si>
    <t>E9066</t>
  </si>
  <si>
    <t>GRUPO GERADOR - 13/14 KVA</t>
  </si>
  <si>
    <t>ENCANADOR OU BOMBEIRO HIDRÁULICO COM ENCARGOS COMPLEMENTARES</t>
  </si>
  <si>
    <t>ELETRICISTA COM ENCARGOS COMPLEMENTARES</t>
  </si>
  <si>
    <r>
      <rPr>
        <b/>
        <sz val="12"/>
        <rFont val="Arial"/>
        <family val="2"/>
      </rPr>
      <t xml:space="preserve">OBS: </t>
    </r>
    <r>
      <rPr>
        <sz val="12"/>
        <rFont val="Arial"/>
        <family val="2"/>
      </rPr>
      <t>O item E9066 da composição (data/base Sicro Janeiro/25) foi reajustado para Maio/25.</t>
    </r>
  </si>
  <si>
    <t xml:space="preserve">FÔRMA METÁLICA EM CHAPA 3/16" REFORÇADA COM NERVURAS DE 40 MM X 3/16" DISPOSTAS EM GRELHAS DE 40 X 60 CM - UTILIZAÇÃO DE 100 VEZES - CONFECÇÃO, INSTALAÇÃO E RETIRADA (REF SICRO, CÓD 3108072). </t>
  </si>
  <si>
    <t>SERRALHEIRO COM ENCARGOS COMPLEMENTARES</t>
  </si>
  <si>
    <t>CHAPA DE ACO FINA A QUENTE BITOLA MSG 3/16 ", E = 4,75 MM (38,00 KG/M2)</t>
  </si>
  <si>
    <t>DESMOLDANTE PARA FORMAS METALICAS A BASE DE OLEO VEGETAL</t>
  </si>
  <si>
    <t>L</t>
  </si>
  <si>
    <t>M3947</t>
  </si>
  <si>
    <t>TUBO EM AÇO - E=3,00 MM E SEÇÃO DE 40 X 40 MM</t>
  </si>
  <si>
    <t>CORTE DE CHAPAS DE AÇO COM ESPESSURA DE 5 MM COM MAÇARICO OXIACETILENO (REF SICRO, CÓD 1400974).</t>
  </si>
  <si>
    <t>CORTE DE PERFIL METÁLICO COM MÁQUINA POLICORTE COM ESPESSURA DE ATÉ 1/8" (REF SICRO, CÓD 1419543).</t>
  </si>
  <si>
    <t>SOLDA DE TOPO EM CHAPA/PERFIL/TUBO DE AÇO CHANFRADO, ESPESSURA=1/4''. AF_06/2018</t>
  </si>
  <si>
    <r>
      <rPr>
        <b/>
        <sz val="12"/>
        <rFont val="Arial"/>
        <family val="2"/>
      </rPr>
      <t xml:space="preserve">OBS: </t>
    </r>
    <r>
      <rPr>
        <sz val="12"/>
        <rFont val="Arial"/>
        <family val="2"/>
      </rPr>
      <t>O item M3947 da composição (data/base Sicro Janeiro/25) foi reajustado para Maio/25.</t>
    </r>
  </si>
  <si>
    <t xml:space="preserve">CORTE DE PERFIL METÁLICO COM MÁQUINA POLICORTE COM ESPESSURA DE ATÉ 1/8" (REF SICRO, CÓD 1419543).  </t>
  </si>
  <si>
    <t>APARELHO PARA CORTE E SOLDA OXI-ACETILENO SOBRE RODAS, INCLUSIVE CILINDROS E MAÇARICOS - CHP DIURNO. AF_12/2015</t>
  </si>
  <si>
    <t>APARELHO PARA CORTE E SOLDA OXI-ACETILENO SOBRE RODAS, INCLUSIVE CILINDROS E MAÇARICOS - CHI DIURNO. AF_12/2015</t>
  </si>
  <si>
    <t>E9521 CHP</t>
  </si>
  <si>
    <t>GRUPO GERADOR - 2,5/3 KVA</t>
  </si>
  <si>
    <t>E9521 CHI</t>
  </si>
  <si>
    <t>M0076</t>
  </si>
  <si>
    <t>DISCO DE CORTE ABRASIVO PARA POLICORTE - D = 300 MM</t>
  </si>
  <si>
    <r>
      <rPr>
        <b/>
        <sz val="12"/>
        <rFont val="Arial"/>
        <family val="2"/>
      </rPr>
      <t xml:space="preserve">OBS: </t>
    </r>
    <r>
      <rPr>
        <sz val="12"/>
        <rFont val="Arial"/>
        <family val="2"/>
      </rPr>
      <t>Os itens E9521 e M0076 da composição (data/base Sicro Janeiro/25) foram reajustados para Maio/25.</t>
    </r>
  </si>
  <si>
    <t>RETIRADA DE TRONCO E RAIZ DE ÁRVORE COM MOTOSSERRA COM DIÂMETRO &lt; 30CM, INCLUSIVE BOTA-FORA  (REF AGESUL, CÓD IUP30014).</t>
  </si>
  <si>
    <t>CONE DE SINALIZAÇÃO EM PVC RÍGIDO COM FAIXA REFLETIVA, H = 70/76 CM</t>
  </si>
  <si>
    <t>MOTOSSERRA COM MOTOR A GASOLINA - 2,30 K2W - CHP</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</si>
  <si>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</si>
  <si>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</si>
  <si>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</si>
  <si>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</si>
  <si>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MINICARREGADEIRA SOBRE RODAS, POTÊNCIA LÍQUIDA DE 47 HP, CAPACIDADE NOMINAL DE OPERAÇÃO DE 646 KG - CHP DIURNO. AF_06/2015</t>
  </si>
  <si>
    <t>GEOGRELHA UNIDIRECIONAL EM POLIÉSTER - RESISTÊNCIA À TRAÇÃO LONGITUDINAL DE 90 KN/M - FORNECIMENTO E INSTALAÇÃO  (REF SICRO, CÓD 1516297).</t>
  </si>
  <si>
    <t>M1448</t>
  </si>
  <si>
    <t>GEOGRELHA UNIDIRECIONAL EM POLIÉSTER - RESISTÊNCIA À TRAÇÃO LONGITUDINAL DE 90 KN/M</t>
  </si>
  <si>
    <r>
      <rPr>
        <b/>
        <sz val="12"/>
        <rFont val="Arial"/>
        <family val="2"/>
      </rPr>
      <t xml:space="preserve">OBS: </t>
    </r>
    <r>
      <rPr>
        <sz val="12"/>
        <rFont val="Arial"/>
        <family val="2"/>
      </rPr>
      <t>O item M1448 da composição (data/base Sicro Janeiro/25) foi reajustado para Maio/25.</t>
    </r>
  </si>
  <si>
    <t>TRANSPORTE COM CAMINHÃO CARROCERIA COM CAPACIDADE DE 11 T E COM GUINDAUTO DE 45 T.M - RODOVIA PAVIMENTADA (REF SICRO, CÓD 5915014).</t>
  </si>
  <si>
    <t>T.KM</t>
  </si>
  <si>
    <t>E9041</t>
  </si>
  <si>
    <t>CAMINHÃO CARROCERIA COM GUINDAUTO  COM CAPACIDADE DE 45 T.M - 188 KW</t>
  </si>
  <si>
    <r>
      <rPr>
        <b/>
        <sz val="12"/>
        <rFont val="Arial"/>
        <family val="2"/>
      </rPr>
      <t xml:space="preserve">OBS: </t>
    </r>
    <r>
      <rPr>
        <sz val="12"/>
        <rFont val="Arial"/>
        <family val="2"/>
      </rPr>
      <t>O item E9041 da composição (data/base Sicro Janeiro/25) foi reajustado para Maio/25.</t>
    </r>
  </si>
  <si>
    <t>SARJETA TRAPEZOIDAL DE CONCRETO - SZC 02 (REF SICRO, CÓD 2003345).</t>
  </si>
  <si>
    <t>GUIA DE MADEIRA DE 2,5 X 7,0 CM - CONFECCÇÃO E INSTALAÇÃO</t>
  </si>
  <si>
    <r>
      <rPr>
        <b/>
        <sz val="12"/>
        <rFont val="Arial"/>
        <family val="2"/>
      </rPr>
      <t xml:space="preserve">OBS: </t>
    </r>
    <r>
      <rPr>
        <sz val="12"/>
        <rFont val="Arial"/>
        <family val="2"/>
      </rPr>
      <t>Os itens 2003842 e 3108018 da composição (data/base Sicro Janeiro/25) foram reajustados para Maio/25.</t>
    </r>
  </si>
  <si>
    <t>MOVIMENTO DE TERRA</t>
  </si>
  <si>
    <t>TRANSPORTE COM CAMINHÃO BASCULANTE DE 10 M³ - RODOVIA PAVIMENTADA (REF SICRO, CÓD 5914389).</t>
  </si>
  <si>
    <t>E9579</t>
  </si>
  <si>
    <t>CAMINHÃO BASCULANTE COM CAPACIDADE DE 10 M³ - 188 KW</t>
  </si>
  <si>
    <r>
      <rPr>
        <b/>
        <sz val="12"/>
        <rFont val="Arial"/>
        <family val="2"/>
      </rPr>
      <t xml:space="preserve">OBS: </t>
    </r>
    <r>
      <rPr>
        <sz val="12"/>
        <rFont val="Arial"/>
        <family val="2"/>
      </rPr>
      <t>O item E9579 da composição (data/base Sicro Janeiro/25) foi reajustado para Maio/25.</t>
    </r>
  </si>
  <si>
    <r>
      <rPr>
        <sz val="12"/>
        <rFont val="Arial"/>
        <family val="2"/>
      </rPr>
      <t xml:space="preserve">IR = 587,552 / 584,512 = </t>
    </r>
    <r>
      <rPr>
        <b/>
        <sz val="12"/>
        <rFont val="Arial"/>
        <family val="2"/>
      </rPr>
      <t>1,00520092</t>
    </r>
  </si>
  <si>
    <t>TRANSPORTE DE MISTURA BETUMINOSA A QUENTE COM CAMINHÃO COM CAÇAMBA TÉRMICA DE 6 M³ - RODOVIA PAVIMENTADA (REF SICRO, CÓD 5914612).</t>
  </si>
  <si>
    <t>E9520</t>
  </si>
  <si>
    <t>CAMINHÃO COM CAÇAMBA TÉRMICA COM CAPACIDADE DE 6 M³ - 188 KW</t>
  </si>
  <si>
    <r>
      <rPr>
        <b/>
        <sz val="12"/>
        <rFont val="Arial"/>
        <family val="2"/>
      </rPr>
      <t xml:space="preserve">OBS: </t>
    </r>
    <r>
      <rPr>
        <sz val="12"/>
        <rFont val="Arial"/>
        <family val="2"/>
      </rPr>
      <t>O item E9520 da composição (data/base Sicro Janeiro/25) foi reajustado para Maio/25.</t>
    </r>
  </si>
  <si>
    <t>FORNECIMENTO E EXECUÇÃO DE PILARETES METÁLICOS COM SEÇÃO DE 40X80#14 PARA  GUARDA CORPO(H=1,25 M) - VÃO DE 1,50 M, INCLUSIVE FUNDAÇÕES</t>
  </si>
  <si>
    <t>CHAPA DE AÇO FINA A QUENTE, BITOLA MSG 14  OU E=2 MM (16 KG/M²) - PARA PILARETES SEÇÃO (400 MM X 800 MM #14)</t>
  </si>
  <si>
    <t>1400975 - SICRO</t>
  </si>
  <si>
    <t>CORTE DE CHAPA DE AÇO COM GUILHOTINA HIDRÁULICA</t>
  </si>
  <si>
    <t>1400977 - SICRO</t>
  </si>
  <si>
    <t>DOBRAMENTO DE CHAPAS METÁLICAS COM ESPESSURAS DE 6,3 A 10 MM</t>
  </si>
  <si>
    <t>FUNDO ANTICORROSIVO PARA METAIS FERROSOS (ZARCAO)</t>
  </si>
  <si>
    <t>PINTURA COM TINTA ALQUÍDICA DE ACABAMENTO (ESMALTE SINTÉTICO ACETINADO) PULVERIZADA SOBRE SUPERFÍCIES METÁLICAS (EXCETO PERFIL) EXECUTADO EM OBRA (POR DEMÃO). AF_01/2020_P</t>
  </si>
  <si>
    <t xml:space="preserve">ELETRODO REVESTIDO AWS - E6013, DIAMETRO IGUAL A 2,50 MM                                                                                                                                                                                                                                                                                                                                                                                                                                                  </t>
  </si>
  <si>
    <t xml:space="preserve">DISCO DE DESBASTE PARA METAL FERROSO EM GERAL, COM TRES TELAS,  9 X 1/4 X 7/8 " ( 228,6 X 6,4 X 22,2 MM)                                                                                                                                                                                                                                                                                                                                                                                                  </t>
  </si>
  <si>
    <t>ESCAVAÇÃO MANUAL EM SOLO-PROF. ATÉ 1,50 M (REF AGESUL, CÓD IUD20080).</t>
  </si>
  <si>
    <t>1.9</t>
  </si>
  <si>
    <t>REATERRO E COMPACTAÇÃO MECÂNICO DE VALA COM COMPACTADOR MANUAL TIPO SOQUETE VIBRATÓRIO (REF AGESUL, CÓD IUD20058).</t>
  </si>
  <si>
    <t>1.10</t>
  </si>
  <si>
    <t>CONCRETAGEM DE BLOCOS DE COROAMENTO E VIGAS BALDRAMES, FCK 30 MPA, COM USO DE BOMBA  LANÇAMENTO, ADENSAMENTO E ACABAMENTO. AF_06/2017</t>
  </si>
  <si>
    <t>1.11</t>
  </si>
  <si>
    <t>ARMAÇÃO DE BLOCO, VIGA BALDRAME OU SAPATA UTILIZANDO AÇO CA-50 DE 6,3 MM - MONTAGEM. AF_06/2017</t>
  </si>
  <si>
    <t>1.12</t>
  </si>
  <si>
    <t>FABRICAÇÃO, MONTAGEM E DESMONTAGEM DE FORMA PARA RADIER, PISO DE CONCRETO OU LAJE SOBRE SOLO, EM MADEIRA SERRADA, 4 UTILIZAÇÕES. AF_09/2021</t>
  </si>
  <si>
    <t>1.13</t>
  </si>
  <si>
    <t>1.14</t>
  </si>
  <si>
    <t>AUXILIAR DE SERRALHEIRO COM ENCARGOS COMPLEMENTARES</t>
  </si>
  <si>
    <r>
      <rPr>
        <b/>
        <sz val="12"/>
        <rFont val="Arial"/>
        <family val="2"/>
      </rPr>
      <t xml:space="preserve">OBS: </t>
    </r>
    <r>
      <rPr>
        <sz val="12"/>
        <rFont val="Arial"/>
        <family val="2"/>
      </rPr>
      <t>Os itens 1400975 e 1400977 da composição (data/base Sicro Janeiro/25) foram reajustados para Maio/25.</t>
    </r>
  </si>
  <si>
    <r>
      <rPr>
        <b/>
        <sz val="12"/>
        <rFont val="Arial"/>
        <family val="2"/>
      </rPr>
      <t xml:space="preserve">FORNECIMENTO E INSTALAÇÃO DE PLACA DE SINALIZAÇÃO VERTICAL COM PINTURA RETRORREFLETIVA (ATÉ 0,36 M²), INCLUINDO SUPORTE METÁLICO GALVANIZADO </t>
    </r>
    <r>
      <rPr>
        <b/>
        <sz val="12"/>
        <rFont val="CommercialPi BT"/>
        <family val="1"/>
        <charset val="2"/>
      </rPr>
      <t>E</t>
    </r>
    <r>
      <rPr>
        <b/>
        <sz val="12"/>
        <rFont val="Arial"/>
        <family val="2"/>
      </rPr>
      <t xml:space="preserve"> 2".</t>
    </r>
  </si>
  <si>
    <t>CAMINHÃO TOCO, PBT 14.300 KG, CARGA ÚTIL MÁX. 9.710 KG, DIST. ENTRE EIXOS 3,56 M, POTÊNCIA 185 CV, INCLUSIVE CARROCERIA FIXA ABERTA DE MADEIRA P/ TRANSPORTE GERAL DE CARGA SECA, DIMEN. APROX. 2,50 X 6,50 X 0,50 M - CHP DIURNO. AF_06/2014</t>
  </si>
  <si>
    <t>CAMINHÃO TOCO, PBT 14.300 KG, CARGA ÚTIL MÁX. 9.710 KG, DIST. ENTRE EIXOS 3,56 M, POTÊNCIA 185 CV, INCLUSIVE CARROCERIA FIXA ABERTA DE MADEIRA P/ TRANSPORTE GERAL DE CARGA SECA, DIMEN. APROX. 2,50 X 6,50 X 0,50 M - CHI DIURNO. AF_06/2014</t>
  </si>
  <si>
    <t>TUBO ACO GALVANIZADO COM COSTURA, CLASSE LEVE, DN 50 MM ( 2"),  E = 3,00 MM,  *4,40* KG/M (NBR 5580) - H MÉDIO = 3,20M</t>
  </si>
  <si>
    <t xml:space="preserve">M     </t>
  </si>
  <si>
    <t>M1367</t>
  </si>
  <si>
    <t>CHAPA FINA EM AÇO GALVANIZADO - ESPESSURA = 16MM</t>
  </si>
  <si>
    <t>kg</t>
  </si>
  <si>
    <t>M3229</t>
  </si>
  <si>
    <t>PELÍCULA RETRORREFLETIVA TIPO I + SI (SINAL IMPRESSO COM PELÍCULA DE SOBREPOSIÇÃO TIPO V)</t>
  </si>
  <si>
    <t>PINTURA ELETROSTÁTICA A PÓ COM TINTA POLIÉSTER EM CHAPA DE AÇO</t>
  </si>
  <si>
    <t>CONCRETO FCK = 15 MPA, TRAÇO 1:3,4:3,5 (CIMENTO/ AREIA MÉDIA/ BRITA 1) - PREPARO MECÂNICO COM BETONEIRA 400 L. AF_07/2016</t>
  </si>
  <si>
    <t>LANÇAMENTO/APLICAÇÃO MANUAL DE CONCRETO EM FUNDAÇÕES (REF SINAPI, CÓD 74157/4).</t>
  </si>
  <si>
    <r>
      <rPr>
        <b/>
        <sz val="12"/>
        <rFont val="Arial"/>
        <family val="2"/>
      </rPr>
      <t xml:space="preserve">OBS: </t>
    </r>
    <r>
      <rPr>
        <sz val="12"/>
        <rFont val="Arial"/>
        <family val="2"/>
      </rPr>
      <t>Os itens M1367, M3229 e 5212552 da composição (data/base Sicro Janeiro/2025) foram reajustados para Maio/25.</t>
    </r>
  </si>
  <si>
    <r>
      <rPr>
        <sz val="12"/>
        <rFont val="Arial"/>
        <family val="2"/>
      </rPr>
      <t xml:space="preserve">IR = 269,195 / 269,838 = </t>
    </r>
    <r>
      <rPr>
        <b/>
        <sz val="12"/>
        <rFont val="Arial"/>
        <family val="2"/>
      </rPr>
      <t>0,99761709</t>
    </r>
  </si>
  <si>
    <t xml:space="preserve">ESCAVAÇÃO DE VALA EM MATERIAL DE 3ª CATEGORIA - RESISTÊNCIA À COMPRESSÃO DE 70 A 90 MPA - COM ESCAVADEIRA E ROMPEDOR HIDRÁULICO 1.700 KG (REF SICRO, CÓD 5502970). </t>
  </si>
  <si>
    <t>M0602</t>
  </si>
  <si>
    <t>PONTEIRO PARA ROMPEDOR HIDRÁULICO DE 1.700 KG</t>
  </si>
  <si>
    <r>
      <rPr>
        <b/>
        <sz val="12"/>
        <rFont val="Arial"/>
        <family val="2"/>
      </rPr>
      <t xml:space="preserve">OBS: </t>
    </r>
    <r>
      <rPr>
        <sz val="12"/>
        <rFont val="Arial"/>
        <family val="2"/>
      </rPr>
      <t>Os itens E9775 e M0602 da composição (data/base Sicro Janeiro/25) foram reajustados para Maio/25.</t>
    </r>
  </si>
  <si>
    <t>TUBO DE PEAD CORRUGADO PERFURADO, DN 230 MM, PARA DRENO - FORNECIMENTO E ASSENTAMENTO  (REF SINAPI, CÓD 102704).</t>
  </si>
  <si>
    <t>M1658</t>
  </si>
  <si>
    <t>TUBO PEAD CORRUGADO PERFURADO PARA DRENAGEM - D = 230 MM</t>
  </si>
  <si>
    <t xml:space="preserve">M³    </t>
  </si>
  <si>
    <t>PEDREIRO COM ENCARGOS COMPLEMENTARES</t>
  </si>
  <si>
    <t xml:space="preserve">FORNECIMENTO E INSTALAÇÃO DE PLACA DE ORIENTAÇÃO/TURÍSTICA, INCLUINDO SUPORTE EM PERFIL "I" PINTADO COM ESMALTE SINTÉTICO ACETINADO 2 DEMÃOS E 01 DEMÃO DE PINTURA DE FUNDO (ZARCÃO), COM CHAPA REVESTIDA DE PELÍCULA RETRORREFLETIVA TIPO III. DIMENSÃO 2,14 X 0,70M. </t>
  </si>
  <si>
    <t>CONCRETO NÃO ESTRUTURAL, CONSUMO 210KG/M3, PREPARO COM BETONEIRA, SEM LANÇAMENTO (REF AGESUL, CÓD IUC10003).</t>
  </si>
  <si>
    <t>ARMAÇÃO DE BLOCO, VIGA BALDRAME OU SAPATA UTILIZANDO AÇO CA-50 DE 8 MM - MONTAGEM. AF_06/2017</t>
  </si>
  <si>
    <t>ARMAÇÃO DE BLOCO, VIGA BALDRAME OU SAPATA UTILIZANDO AÇO CA-50 DE 10 MM - MONTAGEM. AF_06/2017</t>
  </si>
  <si>
    <t>PERFIL "I" DE ACO LAMINADO, ABAS I PARALELAS, "W" QUALQUER BITOLA</t>
  </si>
  <si>
    <t>PARAFUSO, ASTM A307 - GRAU A, SEXTAVADO, ZINCADO, DIAMETRO 3/8" (9,52 MM), COMPRIMENTO 1 " (25,4 MM)</t>
  </si>
  <si>
    <t>CHAPA FINA EM AÇO GALVANIZADO</t>
  </si>
  <si>
    <t>M3237</t>
  </si>
  <si>
    <t>PELÍCULA RETRORREFLETIVA TIPO III</t>
  </si>
  <si>
    <t>AJUDANTE DE PEDREIRO COM ENCARGOS COMPLEMENTARES</t>
  </si>
  <si>
    <t>1.15</t>
  </si>
  <si>
    <t>1.16</t>
  </si>
  <si>
    <t>PINTURA COM TINTA ALQUÍDICA DE FUNDO (TIPO ZARCÃO) APLICADA A ROLO OU PINCEL SOBRE SUPERFÍCIES METÁLICAS EXECUTADO EM OBRA (POR DEMÃO). AF_01/2020</t>
  </si>
  <si>
    <t>1.17</t>
  </si>
  <si>
    <t>PINTURA COM TINTA ALQUÍDICA DE ACABAMENTO (ESMALTE SINTÉTICO FOSCO) APLICADA A ROLO OU PINCEL SOBRE SUPERFÍCIES METÁLICAS EXECUTADO EM OBRA (POR DEMÃO). AF_01/2020_PE</t>
  </si>
  <si>
    <t>1.18</t>
  </si>
  <si>
    <t>PINTURA COM TINTA ALQUÍDICA DE ACABAMENTO (ESMALTE SINTÉTICO ACETINADO) APLICADA A ROLO OU PINCEL SOBRE SUPERFÍCIES METÁLICAS EXECUTADO EM OBRA (DUAS DEMÃOS). AF_01/2020</t>
  </si>
  <si>
    <t>1.19</t>
  </si>
  <si>
    <t>CANTONEIRA ACO ABAS IGUAIS (QUALQUER BITOLA), ESPESSURA ENTRE 1/8" E 1/4"</t>
  </si>
  <si>
    <t>1.20</t>
  </si>
  <si>
    <t>E9568</t>
  </si>
  <si>
    <t>FURADEIRA DE IMPACTO DE 12,5 MM - 0,80 KW</t>
  </si>
  <si>
    <t>1.21</t>
  </si>
  <si>
    <t>E9753</t>
  </si>
  <si>
    <t>GRUPO GERADOR - 23 KVA</t>
  </si>
  <si>
    <t>1.22</t>
  </si>
  <si>
    <t>E9623</t>
  </si>
  <si>
    <t>MÁQUINA DE BANCADA GUILHOTINA - 4,00 KW</t>
  </si>
  <si>
    <t>1.23</t>
  </si>
  <si>
    <t>E9622</t>
  </si>
  <si>
    <t>MÁQUINA DE BANCADA UNIVERSAL PARA CORTE DE CHAPA 1,50 KW</t>
  </si>
  <si>
    <t>1.24</t>
  </si>
  <si>
    <t>E9507</t>
  </si>
  <si>
    <t xml:space="preserve">PLOTADORA DE RECORTE COM COMPUTADOR E PROGRAMA COMPUTACIONAL </t>
  </si>
  <si>
    <t xml:space="preserve">FORNECIMENTO E INSTALAÇÃO DE PLACA DE ORIENTAÇÃO/TURÍSTICA, INCLUINDO SUPORTE EM PERFIL "I" PINTADO COM ESMALTE SINTÉTICO ACETINADO 2 DEMÃOS E 01 DEMÃO DE PINTURA DE FUNDO (ZARCÃO), COM CHAPA REVESTIDA DE PELÍCULA RETRORREFLETIVA TIPO III. DIMENSÃO 2,723 X 0,828M. </t>
  </si>
  <si>
    <t xml:space="preserve">FORNECIMENTO E INSTALAÇÃO DE PLACA DE ORIENTAÇÃO/TURÍSTICA, INCLUINDO SUPORTE EM PERFIL "I" PINTADO COM ESMALTE SINTÉTICO ACETINADO 2 DEMÃOS E 01 DEMÃO DE PINTURA DE FUNDO (ZARCÃO), COM CHAPA REVESTIDA DE PELÍCULA RETRORREFLETIVA TIPO III. DIMENSÃO 1,71 X 1,22M. </t>
  </si>
  <si>
    <r>
      <rPr>
        <b/>
        <sz val="12"/>
        <rFont val="Arial"/>
        <family val="2"/>
      </rPr>
      <t xml:space="preserve">OBS: </t>
    </r>
    <r>
      <rPr>
        <sz val="12"/>
        <rFont val="Arial"/>
        <family val="2"/>
      </rPr>
      <t>Os itens M1367, M3237, E9568, E9753, E9623, E9622 e E9507 da composição (data/base Sicro Janeiro/25) foram reajustados para Maio/25.</t>
    </r>
  </si>
  <si>
    <r>
      <rPr>
        <b/>
        <sz val="12"/>
        <rFont val="Arial"/>
        <family val="2"/>
      </rPr>
      <t xml:space="preserve">FORNECIMENTO E INSTALAÇÃO DE PLACA DE SINALIZAÇÃO VERTICAL COM PINTURA RETRORREFLETIVA (ATÉ 0,48 M²), INCLUINDO SUPORTE METÁLICO GALVANIZADO </t>
    </r>
    <r>
      <rPr>
        <b/>
        <sz val="12"/>
        <rFont val="CommercialPi BT"/>
        <family val="1"/>
        <charset val="2"/>
      </rPr>
      <t>E</t>
    </r>
    <r>
      <rPr>
        <b/>
        <sz val="12"/>
        <rFont val="Arial"/>
        <family val="2"/>
      </rPr>
      <t xml:space="preserve"> 2".</t>
    </r>
  </si>
  <si>
    <r>
      <rPr>
        <b/>
        <sz val="12"/>
        <rFont val="Arial"/>
        <family val="2"/>
      </rPr>
      <t xml:space="preserve">OBS: </t>
    </r>
    <r>
      <rPr>
        <sz val="12"/>
        <rFont val="Arial"/>
        <family val="2"/>
      </rPr>
      <t>Os itens M1367, M3229 e 5212552 da composição (data/base Sicro Janeiro/25) foram reajustados para Maio/25.</t>
    </r>
  </si>
  <si>
    <r>
      <rPr>
        <b/>
        <sz val="12"/>
        <rFont val="Arial"/>
        <family val="2"/>
      </rPr>
      <t xml:space="preserve">FORNECIMENTO E INSTALAÇÃO DE CONJUNTO DE PLACAS DE SINALIZAÇÃO  VERTICAL COM PINTURA RETRORREFLETIVA (ATÉ 0,72 M²), INCLUINDO SUPORTE METÁLICO GALVANIZADO </t>
    </r>
    <r>
      <rPr>
        <b/>
        <sz val="12"/>
        <rFont val="CommercialPi BT"/>
        <family val="1"/>
        <charset val="2"/>
      </rPr>
      <t>E</t>
    </r>
    <r>
      <rPr>
        <b/>
        <sz val="12"/>
        <rFont val="Arial"/>
        <family val="2"/>
      </rPr>
      <t xml:space="preserve"> 2".</t>
    </r>
  </si>
  <si>
    <t>VIBRADOR DE IMERSÃO, DIÂMETRO DE PONTEIRA 45MM, MOTOR ELÉTRICO TRIFÁSICO POTÊNCIA DE 2 CV - CHP DIURNO. AF_06/2015</t>
  </si>
  <si>
    <t>ISOLAMENTO DE OBRA COM TELA PLÁSTICA LARANJA, ALTURA 1,20M, MALHA RETANGULAR E ESTRUTURA DE MADEIRA PONTALETEADA (REF AGESUL, CÓD IUC10027).</t>
  </si>
  <si>
    <t>TELA PLÁSTICA LARANJA, TIPO TAPUME PARA SINALIZAÇÃO, MALHA RETANGULAR, ROLO 1.20 X 50 M (LXC)</t>
  </si>
  <si>
    <t>PONTALETE DE MADEIRA NAO APARELHADA *7,5 X 7,5* CM (3 X 3 ") PINUS, MISTA OU EQUIVALENTE DA REGIAO</t>
  </si>
  <si>
    <t>TABUA DE MADEIRA NAO APARELHADA *2,5 X 10 CM (1 X 4 ") PINUS, MISTA OU EQUIVALENTE DA REGIAO</t>
  </si>
  <si>
    <t>PREGO DE AÇO POLIDO COM CABEÇA 18 X 27 (2 1/2 X 10)</t>
  </si>
  <si>
    <t>AJUDANTE DE CARPINTEIRO COM ENCARGOS COMPLEMENTARES</t>
  </si>
  <si>
    <t>h</t>
  </si>
  <si>
    <t>CARPINTEIRO DE FORMAS COM ENCARGOS COMPLEMENTARES</t>
  </si>
  <si>
    <t>CIMENTO PORTLAND COMPOSTO CP II-32</t>
  </si>
  <si>
    <t>AREIA GROSSA - POSTO JAZIDA/FORNECEDOR (RETIRADO NA JAZIDA, SEM TRANSPORTE)</t>
  </si>
  <si>
    <t>PEDRA BRITADA N. 2 (19 A 38 MM) POSTO PEDREIRA/FORNECEDOR, SEM FRETE</t>
  </si>
  <si>
    <t>BETONEIRA CAPACIDADE NOMINAL DE 400 L, CAPACIDADE DE MISTURA 280 L, MOTOR ELÉTRICO TRIFÁSICO POTÊNCIA DE 2 CV, SEM CARREGADOR - CHP DIURNO. AF_10/2014</t>
  </si>
  <si>
    <t>PLACA VIBRATÓRIA REVERSÍVEL COM MOTOR 4 TEMPOS A GASOLINA, FORÇA CENTRÍFUGA DE 25 KN (2500 KGF), POTÊNCIA 5,5 CV - CHP DIURNO. AF_08/2015</t>
  </si>
  <si>
    <t xml:space="preserve">CORTE DE CHAPAS DE AÇO COM ESPESSURA DE 5 MM COM MAÇARICO OXIACETILENO (REF SICRO, CÓD 1400974). </t>
  </si>
  <si>
    <t>SOLDADOR COM ENCARGOS COMPLEMENTARES</t>
  </si>
  <si>
    <t>ACETILENO (RECARGA DE GAS ACETILENO PARA CILINDRO DE CONJUNTO OXICORTE GRANDE) NAO INCLUI TROCA/MANUTENCAO DO CILINDRO</t>
  </si>
  <si>
    <t>OXIGENIO, RECARGA PARA CILINDRO DE CONJUNTO OXICORTE GRANDE</t>
  </si>
  <si>
    <t>MASSA ÚNICA, COM ADITIVO IMPERMEABILIZANTE TRAÇO 1:3, PREPARO MECÂNICO COM BETONEIRA 400L, APLICADA MANUALMENTE EM FACES INTERNAS DE PAREDES, ESPESSURA DE 20MM (REF SINAPI, CÓD 87529).</t>
  </si>
  <si>
    <t>ARGAMASSA TRAÇO 1:3 (EM VOLUME DE CIMENTO E AREIA MÉDIA ÚMIDA) COM ADIÇÃO DE IMPERMEABILIZANTE, PREPARO MECÂNICO COM BETONEIRA 400 L. AF_08/2019</t>
  </si>
  <si>
    <t>PAE 1002</t>
  </si>
  <si>
    <t>BLT CURVA - BOCA-DE-LOBO TRIPLA, EM ALVENARIA DE TIJOLOS MACIÇOS 1/2 VEZ E 1 VEZ , VIGAS E CHAMADAS D´ÁGUA EM CONCRETO SIMPLES FCK 20 MPA, INCLUINDO FORMA, ESCAVAÇÃO, CALÇAMENTO AO REDOR E GRELHAS EM AÇO CA-25, CONFORME PROJETO</t>
  </si>
  <si>
    <t>GRELHA EM AÇO CA-25 PARA BOCAS DE LOBO</t>
  </si>
  <si>
    <t>REGULARIZAÇÃO MANUAL E COMPACTAÇÃO MECÂNICA DE TERRENO (REF AGESUL, CÓD IUD20075).</t>
  </si>
  <si>
    <t>RECORTE MECÂNICO DE PAVIMENTO ASFÁLTICO OU PISO DE CONCRETO, COM SERRA DE DISCO DIAMANTADO PARA PISO/ASFALTO (REF AGESUL, CÓD IUP30002).</t>
  </si>
  <si>
    <t>DEMOLIÇÃO DE PAVIMENTO ASFÁLTICO COM EMPREGO DE RETRO-ESCAVADEIRA  E SERRA DE DISCO, EXCLUSIVE BOTA-FORA DO MATERIAL (REF AGESUL, CÓD IUP30005).</t>
  </si>
  <si>
    <t>CARGA E DESCARGA MECANICA DE SOLO UTILIZANDO CAMINHAO BASCULANTE 6,0 M³/16T E PÁ CARREGADEIRA SOBRE PNEUS 128 HP, CAPACIDADE DA CAÇAMBA 1,7 A 2,8 M³, PESO OPERACIONAL 11632 KG (REF SINAPI, CÓD 74010/1).</t>
  </si>
  <si>
    <t>TRANSPORTE COM CAMINHÃO BASCULANTE DE 10 M³, EM VIA URBANA PAVIMENTADA, DMT ATÉ 30 KM (UNIDADE: M3XKM). AF_07/2020</t>
  </si>
  <si>
    <t>M³xKM</t>
  </si>
  <si>
    <t>GUINDAUTO HIDRÁULICO, CAPACIDADE MÁXIMA DE CARGA 6200 KG, MOMENTO MÁXIMO DE CARGA 11,7 TM, ALCANCE MÁXIMO HORIZONTAL 9,70 M, INCLUSIVE CAMINHÃO TOCO PBT 16.000 KG, POTÊNCIA DE 189 CV - CHP DIURNO. AF_06/2014</t>
  </si>
  <si>
    <t>MONTAGEM E DESMONTAGEM DE FÔRMA DE PILARES RETANGULARES E ESTRUTURAS SIMILARES COM ÁREA MÉDIA DAS SEÇÕES MAIOR QUE 0,25 M², PÉ-DIREITO SIMPLES, EM CHAPA DE MADEIRA COMPENSADA PLASTIFICADA, 10 UTILIZAÇÕES. AF_12/2015</t>
  </si>
  <si>
    <t>ARMAÇÃO DE BLOCO, VIGA BALDRAME E SAPATA UTILIZANDO AÇO CA-60 DE 5 MM - MONTAGEM. AF_06/2017</t>
  </si>
  <si>
    <t>ALVENARIA EM TIJOLO CERÂMICO MACIÇO 5X10X20 CM 1 VEZ (ESPESSURA 20 CM), ASSENTADO COM ARGAMASSA TRAÇO 1:2:8 (CIMENTO, CAL E AREIA) (REF SINAPI, CÓD 72131).</t>
  </si>
  <si>
    <t>ALVENARIA EM TIJOLO CERÂMICO MACIÇO 5X10X20 CM 1/2 VEZ (ESPESSURA 10 CM), ASSENTADO COM ARGAMASSA TRAÇO 1:2:8 (CIMENTO, CAL E AREIA) (REF SINAPI, CÓD 72132).</t>
  </si>
  <si>
    <t>CONCRETO FCK = 20MPA, TRAÇO 1:2,7:3 (CIMENTO/ AREIA MÉDIA/ BRITA 1) - PREPARO MECÂNICO COM BETONEIRA 400 L. AF_07/2016</t>
  </si>
  <si>
    <t>CHAPISCO APLICADO EM ALVENARIAS E ESTRUTURAS DE CONCRETO INTERNAS, COM COLHER DE PEDREIRO. ARGAMASSA TRAÇO 1:3 COM PREPARO EM BETONEIRA 400 L. AF_06/2014</t>
  </si>
  <si>
    <t>MASSA ÚNICA, COM ADITIVO IMPERMEABILIZANTE TRAÇO 1:3, PREPARO MECÂNICO COM BETONEIRA 400L, APLICADA MANUALMENTE EM FACES INTERNAS DE PAREDES, ESPESSURA DE 20MM.</t>
  </si>
  <si>
    <t>PAE 1012</t>
  </si>
  <si>
    <t>BLSC - BOCA-DE-LOBO SIMPLES, EM CONCRETO SIMPLES FCK 20 MPA, INCLUINDO FORMA, ESCAVAÇÃO, CALÇAMENTO AO REDOR E GRELHA EM AÇO CA-25, CONFORME PROJETO PADRÃO PMD - PREFEITURA MUNICIPAL DE DOURADOS</t>
  </si>
  <si>
    <t>M³xKm</t>
  </si>
  <si>
    <t>FABRICAÇÃO, MONTAGEM E DESMONTAGEM DE FÔRMA PARA VIGA BALDRAME, EM CHAPA DE MADEIRA COMPENSADA RESINADA, E=17 MM, 4 UTILIZAÇÕES. AF_06/2017</t>
  </si>
  <si>
    <t>ARMAÇÃO DE BLOCO, VIGA BALDRAME E SAPATA UTILIZANDO AÇO CA-50 DE 6,3 MM - MONTAGEM. AF_06/2017</t>
  </si>
  <si>
    <t>PAE 1013</t>
  </si>
  <si>
    <t>BLDC - BOCA-DE-LOBO DUPLA, EM CONCRETO SIMPLES FCK 20 MPA, INCLUINDO FORMA, ESCAVAÇÃO, CALÇAMENTO AO REDOR E GRELHAS EM AÇO CA-25, CONFORME PROJETO PADRÃO PMD - PREFEITURA MUNICIPAL DE DOURADOS</t>
  </si>
  <si>
    <t>PAE 1014</t>
  </si>
  <si>
    <t>BLTC - BOCA-DE-LOBO TRIPLA, EM CONCRETO SIMPLES FCK 20 MPA, INCLUINDO FORMA, ESCAVAÇÃO, CALÇAMENTO AO REDOR E GRELHAS EM AÇO CA-25, CONFORME PROJETO PADRÃO PMD - PREFEITURA MUNICIPAL DE DOURADOS</t>
  </si>
  <si>
    <t>ARMAÇÃO DE ESTRUTURAS DE CONCRETO ARMADO, EXCETO VIGAS, PILARES, LAJES E FUNDAÇÕES, UTILIZANDO AÇO CA-50 DE 8,0 MM - MONTAGEM. AF_12/2015</t>
  </si>
  <si>
    <t>PAE 1003</t>
  </si>
  <si>
    <t>CANTONEIRA DE AÇO ABAS IGUAIS (QUALQUER BITOLA) 1.1/2" X 1/4"</t>
  </si>
  <si>
    <t>AÇO CA-25, 10,0 MM, OU 12,5 MM, OU 16,0 MM, OU 20 MM, OU 25,0 MM, VERGALHÃO</t>
  </si>
  <si>
    <t>BARRA DE FERRO RETANGULAR, BARRA CHATA (QUALQUER DIMENSAO) (CORRESPONDENTE A FERRO CHATO DE 1.1/4" X 1/2")</t>
  </si>
  <si>
    <t>AÇO CA-50, 10,0 MM, VERGALHÃO</t>
  </si>
  <si>
    <t>AJUDANTE COM ENCARGOS COMPLEMENTARES</t>
  </si>
  <si>
    <t>PINTOR COM ENCARGOS COMPLEMENTARES</t>
  </si>
  <si>
    <t>FUNDO ANTICORROSIVO TIPO ZARCÃO OU EQUIVALENTE</t>
  </si>
  <si>
    <t>ELETRODUTO AWS E-6013 (OK 46,00; WI 613)D=4,0MM (SOLDA ELÉTRICA)</t>
  </si>
  <si>
    <t>PAE 1004</t>
  </si>
  <si>
    <t>PLACA DE OBRA EM CHAPA DE AÇO GALVANIZADO (REF SINAPI, CÓD 74209/1).</t>
  </si>
  <si>
    <t>SARRAFO DE MADEIRA NAO APARELHADA *2,5 X 7* CM, MACARANDUBA, ANGELIM OU EQUIVALENTE DA REGIAO</t>
  </si>
  <si>
    <t>PLACA DE OBRA (PARA CONSTRUCAO CIVIL) EM CHAPA GALVANIZADA *N. 22*, ADESIVADA, DE *2,0 X 1,125* M</t>
  </si>
  <si>
    <t>M2</t>
  </si>
  <si>
    <t>PREGO DE ACO POLIDO COM CABECA 18 X 30 (2 3/4 X 10)</t>
  </si>
  <si>
    <t>CONCRETO MAGRO PARA LASTRO, TRAÇO 1:4,5:4,5 (CIMENTO/ AREIA MÉDIA/ BRITA 1)  - PREPARO MECÂNICO COM BETONEIRA 400 L. AF_07/2016</t>
  </si>
  <si>
    <t>M3</t>
  </si>
  <si>
    <t>PAE 1005</t>
  </si>
  <si>
    <t xml:space="preserve">FORNECIMENTO E ASSENTAMENTO DE BRITA 2 E 3 - DRENOS E FILTROS  </t>
  </si>
  <si>
    <t>PEDRA BRITADA N. 2 (19 A 38) MM POSTO PEDREIRA/FORNECEDOR, SEM FRETE</t>
  </si>
  <si>
    <t>PEDRA BRITADA N. 3 (38 A 50) MM POSTO PEDREIRA/FORNECEDOR, SEM FRETE</t>
  </si>
  <si>
    <t>PAE 1006</t>
  </si>
  <si>
    <t>FORNECIMENTO E INSTALAÇÃO DE MANTA BIDIM RT-14 (REF SINAPI, CÓD 83665)</t>
  </si>
  <si>
    <t>GEOTEXTIL NAO TECIDO AGULHADO DE FILAMENTOS CONTINUOS 100% POLIESTER, RESITENCIA A TRACAO = 14 KN/M</t>
  </si>
  <si>
    <t>PAE 1007</t>
  </si>
  <si>
    <t xml:space="preserve">TRINCHEIRA DRENANTE COM GEOCOMPOSTO H=1,00 E TUBO CORRUGADO PERFURADO EM PEAD D=230 MM  </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</si>
  <si>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</si>
  <si>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m³.km</t>
  </si>
  <si>
    <t>REATERRO MANUAL DE VALAS COM COMPACTAÇÃO MECANIZADA. AF_04/2016</t>
  </si>
  <si>
    <t>AREIA MEDIA - POSTO JAZIDA/FORNECEDOR (RETIRADO NA JAZIDA, SEM TRANSPORTE)</t>
  </si>
  <si>
    <t>M0107</t>
  </si>
  <si>
    <t>GEOCOMPOSTO PARA DRENAGEM</t>
  </si>
  <si>
    <t>TUBO DRENO, CORRUGADO, ESPIRALADO, FLEXIVEL, PERFURADO, EM POLIETILENO DE  
ALTA DENSIDADE (PEAD), DN 200 MM, (8") PARA DRENAGEM - EM ROLO (NORMA DNIT
093/2006 - E.M)</t>
  </si>
  <si>
    <t>PAE 1008</t>
  </si>
  <si>
    <t xml:space="preserve">TRINCHEIRA DRENANTE COM GEOCOMPOSTO H=1,00 E TUBO CORRUGADO PERFURADO EM PEAD D=100 MM </t>
  </si>
  <si>
    <t>TUBO DRENO, CORRUGADO, ESPIRALADO, FLEXIVEL, PERFURADO, EM POLIETILENO DE  
ALTA DENSIDADE (PEAD), DN 100 MM, (4") PARA DRENAGEM - EM ROLO (NORMA DNIT
093/2006 - E.M)</t>
  </si>
  <si>
    <t>PAE 1009</t>
  </si>
  <si>
    <t>TUBO PEAD COM PAREDES ESTRUTURADAS PARA DRENAGEM D=450 MM. FORNECIMENTO E ASSENTAMENTO, NÍVEL BAIXO DE INTERFERÊNCIAS (REF SINAPI, CÓD 90706).</t>
  </si>
  <si>
    <t>ANEL BORRACHA, PARA TUBO PVC, REDE COLETOR ESGOTO, DN 450 MM (NBR 7362)</t>
  </si>
  <si>
    <t>0,1667000</t>
  </si>
  <si>
    <t>RETROESCAVADEIRA SOBRE RODAS COM CARREGADEIRA, TRAÇÃO 4X4, POTÊNCIA LÍQ. 88 HP, CAÇAMBA CARREG. CAP. MÍN. 1 M3, CAÇAMBA RETRO CAP. 0,26 M3, PESO OPERACIONAL MÍN. 6.674 KG, PROFUNDIDADE ESCAVAÇÃO MÁX. 4,37 M - CHP DIURNO. AF_06/2014</t>
  </si>
  <si>
    <t>0,0649000</t>
  </si>
  <si>
    <t>RETROESCAVADEIRA SOBRE RODAS COM CARREGADEIRA, TRAÇÃO 4X4, POTÊNCIA LÍQ. 88 HP, CAÇAMBA CARREG. CAP. MÍN. 1 M3, CAÇAMBA RETRO CAP. 0,26 M3, PESO OPERACIONAL MÍN. 6.674 KG, PROFUNDIDADE ESCAVAÇÃO MÁX. 4,37 M - CHI DIURNO. AF_06/2014</t>
  </si>
  <si>
    <t>0,0403000</t>
  </si>
  <si>
    <t>PASTA LUBRIFICANTE PARA TUBOS E CONEXOES COM JUNTA ELASTICA (USO EM PVC, ACO, POLIETILENO E OUTROS) ( DE *400* G)</t>
  </si>
  <si>
    <t>0,0250000</t>
  </si>
  <si>
    <t>M0132</t>
  </si>
  <si>
    <t>TUBOS PEAD COM PAREDES ESTRUTURADAS PARA DRENAGEM - D=450 MM</t>
  </si>
  <si>
    <t>1,0500000</t>
  </si>
  <si>
    <t>ASSENTADOR DE TUBOS COM ENCARGOS COMPLEMENTARES</t>
  </si>
  <si>
    <t>0,2002000</t>
  </si>
  <si>
    <t>PAE 1010</t>
  </si>
  <si>
    <t xml:space="preserve">TUBO PEAD COM PAREDES ESTRUTURADAS PARA DRENAGEM D=900 MM, JUNTA ELÁSTICA INTEGRADA. FORNECIMENTO E ASSENTAMENTO, NÍVEL BAIXO DE INTERFERÊNCIAS </t>
  </si>
  <si>
    <t>ESCAVADEIRA HIDRÁULICA SOBRE ESTEIRAS, CAÇAMBA 0,80 M3, PESO OPERACIONAL 17 T, POTENCIA BRUTA 111 HP - CHP DIURNO. AF_06/2014</t>
  </si>
  <si>
    <t>0,0749000</t>
  </si>
  <si>
    <t>ESCAVADEIRA HIDRÁULICA SOBRE ESTEIRAS, CAÇAMBA 0,80 M3, PESO OPERACIONAL 17 T, POTENCIA BRUTA 111 HP - CHI DIURNO. AF_06/2014</t>
  </si>
  <si>
    <t>0,0466000</t>
  </si>
  <si>
    <t>0,2083000</t>
  </si>
  <si>
    <t>M0137</t>
  </si>
  <si>
    <t>TUBOS PEAD CON PAREDES ESTRUTURADAS PARA DRENAGEM - D=900 MM</t>
  </si>
  <si>
    <t>0,2311000</t>
  </si>
  <si>
    <t>PAE 1011</t>
  </si>
  <si>
    <t xml:space="preserve">TUBO PEAD COM PAREDES ESTRUTURADAS PARA DRENAGEM D=1050 MM, JUNTA ELÁSTICA INTEGRADA. FORNECIMENTO E ASSENTAMENTO, NÍVEL BAIXO DE INTERFERÊNCIAS </t>
  </si>
  <si>
    <t>M0141</t>
  </si>
  <si>
    <t>TUBO PEAD COM PAREDES ESTRUTURADAS PARA DRENAGEM D=1050 MM</t>
  </si>
  <si>
    <t>PAE 1015</t>
  </si>
  <si>
    <t>PV-1B PARA TUBULAÇÃO PEAD - POÇO-DE-VISITA 2,30X2,30M, EM ALV. DE TIJ. COM. DE 1 VEZ ASS. E REV. INTERN. COM ARG. DE CIM. E AREIA 1:3, E=2CM, REVESTIMENTO EXTERNO COM CHAPISCO 1:3, E=0,5 CM, LAST. DE BRITA 5 CM, BERÇO 15CM EM CONC. FCK=15MPA, LAJE DE FUNDO E TAMPA DE 15CM E PILARES DE 20X20 CM EM CONC. ARMADO FCK=20MPA, INCL. FORMA, ESC. MANUAL E REAT. APILOADO. PARA E ATÉ 0,60  M</t>
  </si>
  <si>
    <t>un</t>
  </si>
  <si>
    <t>alt tampão</t>
  </si>
  <si>
    <t>Alvenaria em tijolo cerâmico maciço 5x10x20cm 1 vez (espessura 20cm), assentado com argamassa traço 1:3 (cimento e areia) (REF AGESUL, CÓD IUD20068).</t>
  </si>
  <si>
    <t>Armação de bloco, viga baldrame ou sapata utilizando aço CA-50 de 8 mm - Montagem. AF 06/2017</t>
  </si>
  <si>
    <t>Armação de bloco, viga baldrame ou sapata utilizando aço CA-50 de 10 mm - Montagem. AF 06/2017</t>
  </si>
  <si>
    <t>CHAPISCO APLICADO EM ALVENARIAS E ESTRUTURAS DE CONCRETO INTERNAS, COM COLHER DE PEDREIRO.  ARGAMASSA TRAÇO 1:3 COM PREPARO MANUAL. AF_06/2014</t>
  </si>
  <si>
    <t>ARGAMASSA TRAÇO 1:2:8 (CIMENTO, CAL E AREIA MÉDIA) PARA EMBOÇO/MASSA ÚNICA/ASSENTAMENTO DE ALVENARIA DE VEDAÇÃO, PREPARO MECÂNICO COM MISTURADOR DE EIXO HORIZONTAL DE 300 KG. AF_06/2014</t>
  </si>
  <si>
    <t>Concreto fck = 15mpa, traço 1:3,4:3,5 (cimento/ areia média/ brita 1)  - preparo mecânico com betoneira 400 l. Af_07/2016</t>
  </si>
  <si>
    <t>Concreto fck = 20mpa, traço 1:2,7:3 (cimento/ areia média/ brita 1)  - preparo mecânico com betoneira 400 l. Af_07/2016</t>
  </si>
  <si>
    <t>ESCAVAÇÃO MECANIZADA DE VALA COM PROF. ATÉ 1,5 M(MÉDIA ENTRE MONTANTE E JUSANTE/UMA COMPOSIÇÃO POR TRECHO), COM ESCAVADEIRA HIDRÁULICA (0,8 M3/111 HP), LARG. DE 1,5M A 2,5 M, EM SOLO DE 1A CATEGORIA, LOCAIS COM BAIXO NÍVEL DE INTERFERÊNCIA. AF_01/2015</t>
  </si>
  <si>
    <t>Fabricação, montagem e desmontagem de fôrma para viga baldrame, em madeira serrada, e=25 mm, 2 utilizações. Af_06/2017</t>
  </si>
  <si>
    <t>Guindauto hidráulico, capacidade máxima de carga 6200 kg, momento máximo de carga 11,7 tm, alcance máximo horizontal 9,70 m, inclusive caminhão toco pbt 16.000 kg, potência de 189 cv - chp diurno. Af_06/2014</t>
  </si>
  <si>
    <t>chp</t>
  </si>
  <si>
    <t>Lançamento/aplicação manual de concreto em fundações (REF SINAPI, CÓD 74157/4).</t>
  </si>
  <si>
    <t>Lastro de brita (REF AGESUL, CÓD IUC10004).</t>
  </si>
  <si>
    <t>Reaterro manual de valas com compactação mecanizada. Af_04/2016</t>
  </si>
  <si>
    <t>Regularização manual e compactação mecânica de terreno (REF AGESUL, CÓD IUD20075).</t>
  </si>
  <si>
    <t>PAE 1016</t>
  </si>
  <si>
    <t>CHAMINE P/ POCO DE VISITA EM ALVENARIA, EXCLUSOS TAMPAO E ANEL</t>
  </si>
  <si>
    <t>ACO CA-50, 8,0 MM, VERGALHAO</t>
  </si>
  <si>
    <t>ALVENARIA EM TIJOLO CERAMICO MACICO 5X10X20CM 1 1/2 VEZ (ESPESSURA 30CM), ASSENTADO COM ARGAMASSA TRACO 1:2:8 (CIMENTO, CAL E AREIA) (REF. SINAPI 72133)</t>
  </si>
  <si>
    <t>ARGAMASSA TRAÇO 1:3 (CIMENTO E AREIA MÉDIA) PARA CONTRAPISO, PREPARO MANUAL. AF_06/2014</t>
  </si>
  <si>
    <t>AJUDANTE DE ARMADOR COM ENCARGOS COMPLEMENTARES</t>
  </si>
  <si>
    <t>ARMADOR COM ENCARGOS COMPLEMENTARES</t>
  </si>
  <si>
    <t>PAE 1017</t>
  </si>
  <si>
    <t>ASSENTAMENTO DE TAMPÃO DE FERRO FUNDIDO 600 MM (REF SINAPI, CÓD 73607).</t>
  </si>
  <si>
    <t xml:space="preserve">un  </t>
  </si>
  <si>
    <t>PAE 1018</t>
  </si>
  <si>
    <t>CXE - CAIXA DE ESPERA PARA CAPTAÇÃO (1,0 X 1,0 X 1,0)M EM ALVENARIA DE TIJOLOS MACIÇOS 1/2 VEZ (E=10 CM)</t>
  </si>
  <si>
    <t>CONCRETO MAGRO PARA LASTRO, TRAÇO 1:4,5:4,5 (CIMENTO/AREIA MÉDIA/BRITA 1) - PREPARO MECÂNICO COM BETONEIRA 400 L. AF_07/2016</t>
  </si>
  <si>
    <t>REATERRO MECANIZADO DE VALA COM ESCAVADEIRA HIDRÁULICA (CAPACIDADE DA CAÇAMBA: 0,8 M³ / POTÊNCIA: 111 HP), LARGURA DE 1,5 A 2,5 M, PROFUNDIDADE ATÉ 1,50 M, COM SOLO (SEM SUBSTITUIÇÃO) DE 1ª CATEGORIA EM LOCAIS COM BAIXO NÍVEL DE INTERFERÊNCIA. AF_04/2016</t>
  </si>
  <si>
    <t>FABRICAÇÃO DE FORMA PARA LAJES, EM CHAPA DE MADEIRA COMPENSADA RESINADA, E=17 MM. AF_12/2015</t>
  </si>
  <si>
    <t>ALVENARIA EM TIJOLO CERAMICO MACICO 5X10X20CM 1/2 VEZ (ESPESSURA 10CM), ASSENTADO COM ARGAMASSA TRACO 1:2:8 (CIMENTO, CAL E AREIA) (REF SINAPI, CÓD 72132).</t>
  </si>
  <si>
    <t>PAE 1019</t>
  </si>
  <si>
    <t>EXECUÇÃO DE PASSEIO (CALÇADA) OU PISO DE CONCRETO, FCK=25 MPA, PREPARO MECÂNICO, ESPESSURA 10 CM, ARMADO (REF SINAPI, CÓD 94997).</t>
  </si>
  <si>
    <t>LONA PLÁSTICA PRETA, E=150 MICRA</t>
  </si>
  <si>
    <t>1,1280000</t>
  </si>
  <si>
    <t>SARRAFO DE MADEIRA NÃO APARELHADA 2,5X10 CM, MAÇARANDUBA, ANGELIM OU EQUIVALENTE NA REGIÃO</t>
  </si>
  <si>
    <t>SARRAFO DE MADEIRA NÃO APARELHADA 2,5X7,5 CM(1X3"), PINUS, MISTA OU EQUIVALENTE NA REGIÃO</t>
  </si>
  <si>
    <t>TELA DE AÇO SOLDADA NERVURADA, CA-60, Q-138, (2,20 KG/M²), DIÂMETRO DO FIO=4,2 MM, LARGURA=2,45 M, ESPAÇAMENTO DA MALHA=10X10 CM</t>
  </si>
  <si>
    <t>CONCRETO USINADO BOMBEÁVEL, CLASSE DE RESISTÊNCIA C25, COM BRITA 0 E 1, SLUMP=130+/- 20 MM, EXCLUI SERVIÇO DE BOMBEAMENTO (NBR 8953)</t>
  </si>
  <si>
    <t>PAE 1020</t>
  </si>
  <si>
    <t xml:space="preserve">PISO EM CONCRETO 20 MPA PREPARO MECÂNICO, ESPESSURA 4,5 CM, INCLUSO LANÇAMENTO E APLICAÇÃO </t>
  </si>
  <si>
    <t>PAE 1021</t>
  </si>
  <si>
    <t xml:space="preserve">PISO PODOTÁTIL DE DIRECIONAL COM LADRILHO HIDRAULICO DE 25X25X2,5 CM, INCLUINDO FORNECIMENTO E ASSENTAMENTO COM CIMENTO COLANTE SOBRE CONTRAPISO OU PISO RÚSTICO </t>
  </si>
  <si>
    <t>AZULEJISTA OU LADRILHISTA COM ENCARGOS COMPLEMENTARES</t>
  </si>
  <si>
    <t>LADRILHO HIDRAULICO PODOTATIL DIRECIONAL/ALERTA COR (AMARELO/VERMELHO)NAS DIMENSÕES 25x25X2,5 CM</t>
  </si>
  <si>
    <t>ARGAMASSA COLANTE AC I PARA CERAMICAS</t>
  </si>
  <si>
    <t>1</t>
  </si>
  <si>
    <t>PAE 1022</t>
  </si>
  <si>
    <t>PISO PODOTÁTIL ALERTA COM LADRILHO HIDRAULICO DE 25X25X2,5 CM, INCLUINDO FORNECIMENTO E ASSENTAMENTO COM CIMENTO COLANTE SOBRE CONTRAPISO OU PISO RÚSTICO</t>
  </si>
  <si>
    <t>PAE 1023</t>
  </si>
  <si>
    <t>EXECUÇÃO DE CAPA ASFÁLTICA EM CBUQ, COM PRODUÇÃO DA EQUIPE DE 2,25 M³/H - PREÇO EM T</t>
  </si>
  <si>
    <t>T</t>
  </si>
  <si>
    <t>ROLO COMPACTADOR VIBRATÓRIO DE UM CILINDRO AÇO LISO, POTÊNCIA 80 HP, PESO OPERACIONAL MÁXIMO 8,1 T, IMPACTO DINÂMICO 16,15 / 9,5 T, LARGURA DE TRABALHO 1,68 M - CHP DIURNO. AF 06/2014</t>
  </si>
  <si>
    <t>ROLO COMPACTADOR VIBRATÓRIO DE UM CILINDRO AÇO LISO, POTÊNCIA 80 HP, PESO OPERACIONAL MÁXIMO 8,1 T, IMPACTO DINÂMICO 16,15 / 9,5 T, LARGURA DE TRABALHO 1,68 M - CHI DIURNO. AF 06/2014</t>
  </si>
  <si>
    <t>chi</t>
  </si>
  <si>
    <t>PAE 1024</t>
  </si>
  <si>
    <t>BLSC - BOCA-DE-LOBO SIMPLES ADJACENTE À BOCA DE LOBO EXISTENTE NA CALÇADA, EM CONCRETO SIMPLES FCK 20 MPA, INCLUINDO FORMA, ESCAVAÇÃO, CALÇAMENTO AO REDOR E GRELHA EM AÇO CA-25, CONFORME PROJETO</t>
  </si>
  <si>
    <t>PAE 1025</t>
  </si>
  <si>
    <t>BLDC - BOCA-DE-LOBO DUPLA ADJACENTE À BOCA DE LOBO EXISTENTE NA CALÇADA, EM CONCRETO SIMPLES FCK 20 MPA, INCLUINDO FORMA, ESCAVAÇÃO, CALÇAMENTO AO REDOR E GRELHAS EM AÇO CA-25, CONFORME PROJETO</t>
  </si>
  <si>
    <t>PAE 1026</t>
  </si>
  <si>
    <t>BLTC - BOCA-DE-LOBO TRIPLA ADJACENTE À BOCA DE LOBO EXISTENTE NA CALÇADA, EM CONCRETO SIMPLES FCK 20 MPA, INCLUINDO FORMA, ESCAVAÇÃO, CALÇAMENTO AO REDOR E GRELHAS EM AÇO CA-25, CONFORME PROJETO</t>
  </si>
  <si>
    <t>PAE 1001</t>
  </si>
  <si>
    <t>PAE 1027</t>
  </si>
  <si>
    <t>LAJE PARA TAMPA DE BOCA DE LOBO EXISTENTE (L1 X L2 X L3 X L4) EM CALÇADA COM ESPESSURA 10 CM, FCK= 30 MPA, INCLUINDO VIGA DE APOIO CONFORME PROJETO.</t>
  </si>
  <si>
    <t xml:space="preserve">ARMAÇÃO DE BLOCO, VIGA BALDRAME E SAPATA UTILIZANDO AÇO CA-60 DE 4.2 MM - MONTAGEM. </t>
  </si>
  <si>
    <t>ARMAÇÃO DE BLOCO, VIGA BALDRAME OU SAPATA UTILIZANDO AÇO CA-50 DE 6,3 MM - MONTAGEM.  AF_06/2017</t>
  </si>
  <si>
    <t>GUINDAUTO HIDRÁULICO, CAPACIDADE MÁXIMA DE CARGA 6200 KG, MOMENTO MÁXIMO DE CARGA 11,7 TM, ALCANCE MÁXIMO HORIZONTAL 9,70 M, INCLUSIVE CAMINHÃO TOCO PBT 16.000 KG, POTÊNCIA DE 189 CV - CHP DIURNO. AF_06/2014 - PARA RETIRADA LAJE EXISTENTE</t>
  </si>
  <si>
    <t>CONCRETO FCK = 30MPA, TRAÇO 1:2,1:2,5 (CIMENTO/ AREIA MÉDIA/ BRITA 1) - PREPARO MECÂNICO COM BETONEIRA 400 L.  AF_07/2016</t>
  </si>
  <si>
    <t>PAE 1028</t>
  </si>
  <si>
    <t xml:space="preserve">ARMAÇÃO DE BLOCO, VIGA BALDRAME E SAPATA UTILIZANDO AÇO CA-60 DE 4.2 MM - MONTAGEM </t>
  </si>
  <si>
    <t>ESPACADOR / DISTANCIADOR CIRCULAR COM ENTRADA LATERAL, EM PLASTICO, PARA VERGALHAO *4,2 A 12,5* MM, COBRIMENTO 20 MM</t>
  </si>
  <si>
    <t>ARAME RECOZIDO 16 BWG, D = 1,60 MM (0,016 KG/M) OU 18 BWG, D = 1,25 MM (0,01 KG/M)</t>
  </si>
  <si>
    <t xml:space="preserve">CORTE E DOBRA DE AÇO CA-60, DIÂMETRO DE 4,2 MM, UTILIZADO EM ESTRUTURAS DIVERSAS, EXCETO LAJES. </t>
  </si>
  <si>
    <t>ACO CA-60, 4,2 MM, OU 5,0 MM, OU 6,0 MM, OU 7,0 MM, VERGALHAO</t>
  </si>
  <si>
    <t>PAE 1029</t>
  </si>
  <si>
    <t>BOCA DE BUEIRO QUÁDRULO TUBULAR DE PEAD - Φ 120 CM</t>
  </si>
  <si>
    <t>ESCAVACAO MECANICA CAMPO ABERTO EM SOLO EXCETO ROCHA ATE 2,00M PROFUNDIDADE (REF SINAPI, CÓD 79480).</t>
  </si>
  <si>
    <t>FORNECIMENTO E LANÇAMENTO MANUAL DE PEDRA DE MÃO (REF SINAPI, CÓD 6454).</t>
  </si>
  <si>
    <t>PAE 1030</t>
  </si>
  <si>
    <t>DISSIPADOR DE ENERGIA PARA BUEIRO QUÁDRUPLO TUBULAR DE PEAD - Φ 120 CM</t>
  </si>
  <si>
    <t>ENROCAMENTO MANUAL, COM ARRUMACAO DO MATERIAL  (REF SINAPI, CÓD 73698).</t>
  </si>
  <si>
    <t>PAE 1031</t>
  </si>
  <si>
    <t>PEDRA DE MAO OU PEDRA RACHAO PARA ARRIMO/FUNDACAO (POSTO PEDREIRA/FORNECEDOR, SEM FRETE)</t>
  </si>
  <si>
    <t>PAE 1032</t>
  </si>
  <si>
    <t>PAE 1033</t>
  </si>
  <si>
    <t xml:space="preserve">RECICLAGEM COM ADIÇÃO DE 3% DE CIMENTO E INCORPORAÇÃO DO REVESTIMENTO ASFÁLTICO À BASE (REF SICRO, CÓD 4011482). </t>
  </si>
  <si>
    <t>Cimento portland comum CP I-32</t>
  </si>
  <si>
    <t>COTAÇÃO 1</t>
  </si>
  <si>
    <t>Bits para recicladora</t>
  </si>
  <si>
    <t>COTAÇÃO 2</t>
  </si>
  <si>
    <t>Blocos para recicladora</t>
  </si>
  <si>
    <t>COTAÇÃO 3</t>
  </si>
  <si>
    <t>Porta bits para recicladora</t>
  </si>
  <si>
    <t>Servente com encargos complementares</t>
  </si>
  <si>
    <t>Distribuidor de agregados autopropelido, cap 3 m3, a diesel, potência 176 cv - chp diurno. Af_07/2016</t>
  </si>
  <si>
    <t>Distribuidor de agregados autopropelido, cap 3 m3, a diesel, potência 176 cv - chi diurno. Af_07/2016</t>
  </si>
  <si>
    <t>Caminhão pipa 10.000 l trucado, peso bruto total 23.000 kg, carga útil máxima 15.935 kg, distância entre eixos 4,8m, potência 230 cv, inclusive tanque de aço para transporte de água - chp diurno, af 06/2014</t>
  </si>
  <si>
    <t>Caminhão pipa 10.000 l trucado, peso bruto total 23.000 kg, carga útil máxima 15.935 kg, distância entre eixos 4,8m, potência 230 cv, inclusive tanque de aço para transporte de água - chi diurno, af 06/2014</t>
  </si>
  <si>
    <t>Motoniveladora potência básica líquida (primeira marcha) 125 hp, peso bruto 13032 kg, largura da lâmina de 3,7 m - chp diurno. Af 06/2014</t>
  </si>
  <si>
    <t>Motoniveladora potência básica líquida (primeira marcha) 125 hp, peso bruto 13032 kg, largura da lâmina de 3,7 m - chi diurno. Af 06/2014</t>
  </si>
  <si>
    <t>Recicladora de asfalto a frio sobre rodas, largura fresagem de 2,0 m, potência 422 hp - chp diurno. Af_11/2014</t>
  </si>
  <si>
    <t>Recicladora de asfalto a frio sobre rodas, largura fresagem de 2,0 m, potência 422 hp - chi diurno. Af_11/2014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</si>
  <si>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</si>
  <si>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</si>
  <si>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125 hp, peso sem/com lastro 10,20/11,65 t, largura de trabalho 1,73 m, chp diurno. Af_11/2016</t>
  </si>
  <si>
    <t>Rolo compactador vibratório tandem, aço liso, potência 125 hp, peso sem/com lastro 10,20/11,65 t, largura de trabalho 1,73 m, chi diurno. Af_11/2016</t>
  </si>
  <si>
    <t>Rolo compactador pé de carneiro vibratório, potencia 125 hp, peso operacional sem/com lastro 11,95 / 13,30 t, impacto dinâmico 38,5 / 22,5 t, largura de trabalho 2,15 m - chp diurno. Af_06/2014</t>
  </si>
  <si>
    <t>Rolo compactador pé de carneiro vibratório, potencia 125 hp, peso operacional sem/com lastro 11,95 / 13,30 t, impacto dinâmico 38,5 / 22,5 t, largura de trabalho 2,15 m - chi diurno. Af_06/2014</t>
  </si>
  <si>
    <t>PAE 1034</t>
  </si>
  <si>
    <t xml:space="preserve">REATERRO E COMPACTAÇÃO COM SOQUETE VIBRATÓRIO </t>
  </si>
  <si>
    <t xml:space="preserve">COMPACTADOR DE SOLOS DE PERCUSSÃO (SOQUETE) COM MOTOR A GASOLINA 4 TEMPOS, POTÊNCIA 4 CV - CHP DIURNO. AF_08/2015
 </t>
  </si>
  <si>
    <t>PAE 1035</t>
  </si>
  <si>
    <t>EXECUÇÃO DE CANALETA DE CONCRETO DIMENSÕES DE (80X35X30) CM, FCK=30 MPA, Á=2.430 CM², INCLUI DEMOLIÇÃO DO PAVIMENTO COM MARTELETE</t>
  </si>
  <si>
    <t xml:space="preserve">DEMOLIÇÃO DE PAVIMENTAÇÃO ASFÁLTICA COM UTILIZAÇÃO DE MARTELO PERFURADOR, ESPESSURA ATÉ 15 CM, EXCLUSIVE CARGA E TRANSPORTE (REF SINAPI, CÓD 92970). </t>
  </si>
  <si>
    <t>ESCAVAÇÃO MANUAL DE VIGA DE BORDA PARA RADIER. AF_09/2017</t>
  </si>
  <si>
    <t>LASTRO COM MATERIAL GRANULAR, APLICAÇÃO EM PISOS OU RADIERS, ESPESSURA DE *5 CM*. AF_08/2017</t>
  </si>
  <si>
    <t>TRANSPORTE COMERCIAL DE BRITA DO LASTRO</t>
  </si>
  <si>
    <t>PAE 1036</t>
  </si>
  <si>
    <t>COMPRESSOR DE AR REBOCAVEL, VAZÃO 250 PCM, PRESSAO DE TRABALHO 102 PSI, MOTOR A DIESEL POTÊNCIA 81 CV - CHP DIURNO. AF_06/2015</t>
  </si>
  <si>
    <t>MARTELO PERFURADOR PNEUMÁTICO MANUAL, HASTE 25 X 75 MM, 21 KG - CHP DIURNO. AF_12/2015</t>
  </si>
  <si>
    <t>PAE 1037</t>
  </si>
  <si>
    <t xml:space="preserve">RECICLAGEM COM ADIÇÃO DE 2% CIMENTO E INCORPORAÇÃO DO REVESTIMENTO ASFÁLTICO À BASE </t>
  </si>
  <si>
    <t>PAE 1038</t>
  </si>
  <si>
    <t>FORNECIMENTO DE PEDRA BRITADA OU BICA CORRIDA, NÃO CLASSIFICADA, INCLUSIVE ESPALHAMENTO MECANIZADO EXCLUSIVE TRANSPORTE</t>
  </si>
  <si>
    <t>DISTRIBUIDOR DE AGREGADOS AUTOPROPELIDO, CAP 3 M3, A DIESEL, POTÊNCIA 176CV - CHP DIURNO. AF_07/2016</t>
  </si>
  <si>
    <t>DISTRIBUIDOR DE AGREGADOS AUTOPROPELIDO, CAP 3 M3, A DIESEL, POTÊNCIA 176CV - CHI DIURNO. AF_07/2016</t>
  </si>
  <si>
    <t>PEDRA BRITADA OU BICA CORRIDA, NÃO CLASSIFICADA</t>
  </si>
  <si>
    <t>PAE 1039</t>
  </si>
  <si>
    <t>PV-3 - POÇO-DE-VISITA 1,90X3,40M(DIMENSÕES INTERNAS), EM ALV. DE TIJ. COM. DE 1 VEZ ASS. E REV. INTERN. COM ARG. DE CIM. E AREIA 1:3, LAST. DE BRITA 12CM, BERÇO 18CM EM CONC. FCK=15MPA, LAJE DE 12CM EM CONC. ARMADO FCK=20MPA, INCL. FORMA, ESC. MANUAL E REAT. APILOADO</t>
  </si>
  <si>
    <t>LASTRO DE BRITA (REF AGESUL, CÓD IUC10004).</t>
  </si>
  <si>
    <t>ALVENARIA EM TIJOLO CERÂMICO MACIÇO 5X10X20CM 1 VEZ (ESPESSURA 20CM), ASSENTADO COM ARGAMASSA TRAÇO 1:3 (CIMENTO E AREIA) (REF AGESUL, CÓD IUD20068).</t>
  </si>
  <si>
    <t>ESCAVAÇÃO MECANIZADA DE VALA COM PROFUNDIDADE MAIOR QUE 1,5 M ATÉ 3,0 M (MÉDIA MONTANTE E JUSANTE/UMA COMPOSIÇÃO POR TRECHO), RETROESCAV (0,26 M3), LARGURA DE 0,8 M A 1,5 M, EM SOLO DE 1A CATEGORIA, LOCAIS COM BAIXO NÍVEL DE INTERFERÊNCIA. AF_02/2021</t>
  </si>
  <si>
    <t>ARGAMASSA TRAÇO 1:3 (CIMENTO E AREIA GROSSA) PARA CHAPISCO CONVENCIONAL, PREPARO MECÂNICO COM BETONEIRA 400 L. AF_06/2014</t>
  </si>
  <si>
    <t>CHAPISCO APLICADO EM ALVENARIAS E ESTRUTURAS DE CONCRETO INTERNAS, COM COLHER DE PEDREIRO. ARGAMASSA TRAÇO 1:3 COM PREPARO MANUAL. AF_06/2014</t>
  </si>
  <si>
    <t>CONCRETO FCK = 15MPA, TRAÇO 1:3,4:3,5 (CIMENTO/ AREIA MÉDIA/ BRITA 1) - PREPARO MECÂNICO COM BETONEIRA 400 L. AF_07/2016</t>
  </si>
  <si>
    <t>FABRICAÇÃO, MONTAGEM E DESMONTAGEM DE FÔRMA PARA VIGA BALDRAME, EM MADEIRA SERRADA, E=25 MM, 2 UTILIZAÇÕES. AF_06/2017</t>
  </si>
  <si>
    <t>PAE 1040</t>
  </si>
  <si>
    <t>PV-4 - POÇO-DE-VISITA 1,90X4,90M(DIMENSÕES INTERNAS), EM ALV. DE TIJ. COM. DE 1 VEZ ASS. E REV. INTERN. COM ARG. DE CIM. E AREIA 1:3, LAST. DE BRITA 12CM, BERÇO 18CM EM CONC. FCK=15MPA, LAJE DE 12CM EM CONC. ARMADO FCK=20MPA, INCL. FORMA, ESC. MANUAL E REAT. APILOADO</t>
  </si>
  <si>
    <t>PAE 1041</t>
  </si>
  <si>
    <t>PV-5 - POÇO-DE-VISITA 1,90X6,50M(DIMENSÕES INTERNAS), EM ALV. DE TIJ. COM. DE 1 VEZ ASS. E REV. INTERN. COM ARG. DE CIM. E AREIA 1:3, LAST. DE BRITA 12CM, BERÇO 18CM EM CONC. FCK=15MPA, LAJE DE 12CM EM CONC. ARMADO FCK=20MPA, INCL. FORMA, ESC. MANUAL E REAT. APILOADO</t>
  </si>
  <si>
    <t>PAE 1042</t>
  </si>
  <si>
    <t>PV-6 - POÇO-DE-VISITA 1,90X8,70M(DIMENSÕES INTERNAS), EM ALV. DE TIJ. COM. DE 1 VEZ ASS. E REV. INTERN. COM ARG. DE CIM. E AREIA 1:3, LAST. DE BRITA 12CM, BERÇO 18CM EM CONC. FCK=15MPA, LAJE DE 12CM EM CONC. ARMADO FCK=20MPA, INCL. FORMA, ESC. MANUAL E REAT. APILOADO</t>
  </si>
  <si>
    <t>PAE 1242</t>
  </si>
  <si>
    <t>PAE 1257</t>
  </si>
  <si>
    <t xml:space="preserve">PAE 1258 </t>
  </si>
  <si>
    <t xml:space="preserve">PAE 1000 </t>
  </si>
  <si>
    <t>PAE 1043</t>
  </si>
  <si>
    <t>EXECUÇÃO DE PINTURA DE LIGAÇÃO COM EMULSÃO ASFÁLTICA RR-1C (REF SINAPI, CÓD 96402).</t>
  </si>
  <si>
    <t>VASSOURA MECÂNICA REBOCÁVEL COM ESCOVA CILÍNDRICA, LARGURA ÚTIL DE VARRIMENTO DE 2,44 M - CHP DIURNO. AF_06/2014</t>
  </si>
  <si>
    <t>VASSOURA MECÂNICA REBOCÁVEL COM ESCOVA CILÍNDRICA, LARGURA ÚTIL DE VARRIMENTO DE 2,44 M - CHI DIURNO. AF_06/2014</t>
  </si>
  <si>
    <t>EMULSAO ASFALTICA CATIONICA RR-1C PARA USO EM PAVIMENTACAO ASFALTICA (COLETADO CAIXA NA ANP ACRESCIDO DE ICMS)</t>
  </si>
  <si>
    <t>ESPARGIDOR DE ASFALTO PRESSURIZADO, TANQUE 6 M3 COM ISOLAÇÃO TÉRMICA, AQUECIDO COM 2 MAÇARICOS, COM BARRA ESPARGIDORA 3,60 M, MONTADO SOBRE CAMINHÃO  TOCO, PBT 14.300 KG, POTÊNCIA 185 CV - CHP DIURNO. AF_08/2015</t>
  </si>
  <si>
    <t>TRATOR DE PNEUS, POTÊNCIA 85 CV, TRAÇÃO 4X4, PESO COM LASTRO DE 4.675 KG - CHP DIURNO. AF_06/2014</t>
  </si>
  <si>
    <t>TRATOR DE PNEUS, POTÊNCIA 85 CV, TRAÇÃO 4X4, PESO COM LASTRO DE 4.675 KG - CHI DIURNO. AF_06/2014</t>
  </si>
  <si>
    <t>ESPARGIDOR DE ASFALTO PRESSURIZADO, TANQUE 6 M3 COM ISOLAÇÃO TÉRMICA, AQUECIDO COM 2 MAÇARICOS, COM BARRA ESPARGIDORA 3,60 M, MONTADO SOBRE CAMINHÃO  TOCO, PBT 14.300 KG, POTÊNCIA 185 CV - CHI DIURNO. AF_08/2015</t>
  </si>
  <si>
    <t>PAE 1044</t>
  </si>
  <si>
    <t>MURETA PARA CONTENÇÃO LATERAL DE RAMPA TIPO 03 EM ALVENARIA DE TIJOLOS MACIÇOS, E=15 CM (1/2 VEZ), ALTURA 25 CM, COMPRIMENTO 5,60 ,  SENDO 10 CM ENTERRADO. LATERAIS E TOPO CHAPISCADOS COM ARGAMASSA NO TRAÇO 1:3, E=0,5 CM E REBOCADOS COM ARGAMASSA NO TRAÇO 1:2:8, ESPESSURA=2 CM</t>
  </si>
  <si>
    <t>ESCAVAÇÃO MANUAL DE VALA COM PROFUNDIDADE MENOR OU IGUAL A 1,30 M. AF_03/2016</t>
  </si>
  <si>
    <t xml:space="preserve">REATERRO MANUAL APILOADO COM SOQUETE (REF SINAPI, CÓD 96995). </t>
  </si>
  <si>
    <t>PREPARO DE FUNDO DE VALA COM LARGURA MENOR QUE 1,5 M (ACERTO DO SOLO NATURAL) AF_08/2020</t>
  </si>
  <si>
    <t>CHAPISCO APLICADO EM ALVENARIA (SEM PRESENÇA DE VÃOS) E ESTRUTURAS DE CONCRETO DE FACHADA, COM COLHER DE PEDREIRO.  ARGAMASSA TRAÇO 1:3 COM PREPARO EM BETONEIRA 400L. AF_06/2014</t>
  </si>
  <si>
    <t>MASSA ÚNICA, PARA RECEBIMENTO DE PINTURA, EM ARGAMASSA TRAÇO 1:2:8, PREPARO MECÂNICO COM BETONEIRA 400L, APLICADA MANUALMENTE EM FACES INTERNAS DE PAREDES, ESPESSURA DE 20MM, COM EXECUÇÃO DE TALISCAS. AF_06/2014</t>
  </si>
  <si>
    <t>PAE 1045</t>
  </si>
  <si>
    <t xml:space="preserve">FORNECIMENTO E INSTALAÇÃO DE MANTA BIDIM RT-14, INCLUINDO 2 CAMADAS DE LIGANTE RR-2C E COMPACTAÇÃO </t>
  </si>
  <si>
    <t>PÁ CARREGADEIRA SOBRE RODAS, POTÊNCIA LÍQUIDA 128 HP, CAPACIDADE DA CAÇAMBA 1,7 A 2,8 M3, PESO OPERACIONAL 11632 KG - CHP DIURNO. AF_06/2014</t>
  </si>
  <si>
    <t>ROLO COMPACTADOR DE PNEUS ESTÁTICO, PRESSÃO VARIÁVEL, POTÊNCIA 111 HP, PESO SEM/COM LASTRO 9,5 / 26 T, LARGURA DE TRABALHO 1,90 M - CHP DIURNO. AF_07/2014</t>
  </si>
  <si>
    <t>EMULSÃO ASFÁLTICA CATIÔNICA RR-2C PARA USO EM PAVIMENTAÇÃO ASFÁLTICA</t>
  </si>
  <si>
    <t>PAE 1046</t>
  </si>
  <si>
    <t>PREPARO MANUAL DE TERRENO S/ RASPAGEM SUPERFICIAL (REF SINAPI, CÓD 85422).</t>
  </si>
  <si>
    <t>PAE 1047</t>
  </si>
  <si>
    <t>SINALIZACAO DE TRANSITO - NOTURNA (REF SINAPI, CÓD 74221/1).</t>
  </si>
  <si>
    <t>FIO DE COBRE, SOLIDO, CLASSE 1, ISOLACAO EM PVC/A, ANTICHAMA BWF-B, 450/750V, SECAO NOMINAL 2,5 MM2</t>
  </si>
  <si>
    <t>ENERGIA ELETRICA ATE 2000 KWH INDUSTRIAL, SEM DEMANDA</t>
  </si>
  <si>
    <t>KW/H</t>
  </si>
  <si>
    <t>LAMPADA FLUORESCENTE TUBULAR T10, DE 20 OU 40 W, BIVOLT</t>
  </si>
  <si>
    <t>BALDE VERMELHO PARA SINALIZACAO DE VIAS</t>
  </si>
  <si>
    <t>SOQUETE DE PORCELANA BASE E27, PARA USO AO TEMPO, PARA LAMPADAS</t>
  </si>
  <si>
    <t>PAE 1048</t>
  </si>
  <si>
    <t xml:space="preserve">FORNECIMENTO DE PEDRA BRITADA OU BICA CORRIDA, NÃO CLASSIFICADA, INCLUSIVE ESPALHAMENTO MANUAL EXCLUSIVE TRANSPORTE </t>
  </si>
  <si>
    <t>PAE 1049</t>
  </si>
  <si>
    <t xml:space="preserve">DEMOLIÇÃO DE PAVIMENTO INTERTRAVADO, DE FORMA MANUAL, SEM REAPROVEITAMENTO </t>
  </si>
  <si>
    <t>CALCETEIRO COM ENCARGOS COMPLEMENTARES</t>
  </si>
  <si>
    <t>PAE 1050</t>
  </si>
  <si>
    <t>BASE ESTABILIZADA COM MISTURA NA PISTA, EXECUÇÃO</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</si>
  <si>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</si>
  <si>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</si>
  <si>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TRATOR DE PNEUS, POTÊNCIA 122 CV, TRAÇÃO 4X4, PESO COM LASTRO DE 4.510 KG - CHP DIURNO. AF_06/2014</t>
  </si>
  <si>
    <t>TRATOR DE PNEUS, POTÊNCIA 122 CV, TRAÇÃO 4X4, PESO COM LASTRO DE 4.510 KG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</si>
  <si>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</si>
  <si>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</si>
  <si>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</si>
  <si>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</si>
  <si>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ROLO COMPACTADOR DE PNEUS ESTÁTICO, PRESSÃO VARIÁVEL, POTÊNCIA 111 HP, PESO SEM/COM LASTRO 9,5 / 26 T, LARGURA DE TRABALHO 1,90 M - CHI DIURNO.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</si>
  <si>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</si>
  <si>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</si>
  <si>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AJUDANTE DE OPERACAO EM GERAL</t>
  </si>
  <si>
    <t>PAE 1051</t>
  </si>
  <si>
    <t>FORNECIMENTO E INSTALAÇÃO DE MANTA BIDIM RT-9 (REF SINAPI, CÓD 83665).</t>
  </si>
  <si>
    <t>GEOTEXTIL NAO TECIDO AGULHADO DE FILAMENTOS CONTINUOS 100% POLIESTER, RESITENCIA A TRACAO = 09 KN/M</t>
  </si>
  <si>
    <t>PAE 1052</t>
  </si>
  <si>
    <t>FORNECIMENTO E INSTALAÇÃO DE MANTA BIDIM RT-10  (REF SINAPI, CÓD 83665).</t>
  </si>
  <si>
    <t>GEOTEXTIL NAO TECIDO AGULHADO DE FILAMENTOS CONTINUOS 100% POLIESTER, RESITENCIA A TRACAO = 10 KN/M</t>
  </si>
  <si>
    <t>1.0</t>
  </si>
  <si>
    <t>PAE 1053</t>
  </si>
  <si>
    <t>BOCA DE DRAGÃO-6,00 M</t>
  </si>
  <si>
    <t>UN.</t>
  </si>
  <si>
    <t>ESCAVAÇÃO MECANIZADA DE VALA COM PROF. ATÉ 1,5 M(MÉDIA ENTRE MONTANTE E JUSANTE/UMA COMPOSIÇÃO POR TRECHO), COM ESCAVADEIRA HIDRÁULICA (0,8 M³), LARG. DE 1,5 M A 2,5 M, EM SOLO DE 1º CATEGORIA, LOCAIS COM BAIXO NÍVEL DE INTERFERÊNCIA. AF_02/2021</t>
  </si>
  <si>
    <t>ESCAVAÇÃO MECANIZADA DE VALA COM PROF. MAIOR QUE 1,5 M ATÉ 3,0 M (MÉDIA ENTRE MONTANTE E JUSANTE/UMA COMPOSIÇÃO POR TRECHO), COM ESCAVADEIRA HIDRÁULICA (1,2 M³/155 HP), LARG. DE 1,5 M A 2,5 M, EM SOLO DE 1º CATEGORIA, LOCAIS COM BAIXO NÍVEL DE INTERFERÊNCIA. AF_02/2021</t>
  </si>
  <si>
    <t>PREPARO DE FUNDO DE VALA COM LARGURA MAIOR OU IGUAL A 1,5 M E MENOR QUE 2,5 M (ACERTO DO SOLO NATURAL) AF_08/2020 (REGULARIZAÇÃO)</t>
  </si>
  <si>
    <t>CONCRETO NAO ESTRUTURAL, CONSUMO 210KG/M3, PREPARO COM BETONEIRA, SEM LANCAMENTO /M³  (REF SINAPI, CÓD 6042).</t>
  </si>
  <si>
    <t>FABRICAÇÃO, MONTAGEM E DESMONTAGEM DE FÔRMA PARA VIGA BALDRAME, EM MADEIRA SERRADA, E=25 MM, 1 UTILIZAÇÃO. AF_06/2017</t>
  </si>
  <si>
    <t>ALVENARIA EM TIJOLO CERAMICO MACICO 5X10X20CM 1 VEZ (ESPESSURA 20CM), ASSENTADO COM ARGAMASSA TRACO 1:2:8 (CIMENTO, CAL E AREIA) (REF SINAPI, CÓD 72131).</t>
  </si>
  <si>
    <t>IMPERMEABILIZAÇÃO DE PAREDES COM ARGAMASSA DE CIMENTO E AREIA, COM ADITIVO IMPERMEABILIZANTE, E= 2 CM.</t>
  </si>
  <si>
    <t>ARMAÇÃO DE ESTRUTURAS DE CONCRETO ARMADO, EXCETO VIGAS, PILARES, LAJES E FUNDAÇÕES, UTILIZANDO AÇO CA-50 DE 6,3 MM - MONTAGEM. AF_12/2015</t>
  </si>
  <si>
    <t>ARMAÇÃO DE ESTRUTURAS DE CONCRETO ARMADO, EXCETO VIGAS, PILARES, LAJES E FUNDAÇÕES, UTILIZANDO AÇO CA-60 DE 5,0 MM - MONTAGEM. AF_12/2015</t>
  </si>
  <si>
    <t>ARMAÇÃO DO SISTEMA DE PAREDES DE CONCRETO, EXECUTADA EM PAREDES DE EDIFICAÇÕES DE MÚLTIPLOS PAVIMENTOS, TELA Q-138.</t>
  </si>
  <si>
    <t>REGULARIZAÇÃO DE PISO/BASE EM ARGAMASSA TRAÇO 1:3 (CIMENTO E AREIA GROSSA SEM PENEIRAR) E=3,0 CM, PREPARO MECÂNICO / M2 - (REF. SINAPI, CÓD 73977/001)</t>
  </si>
  <si>
    <t>FORNECIMENTO E COLOCAÇÃO DE PERFIL AÇO ESTRUTURAL PARA BOCA DE DRAGÃO</t>
  </si>
  <si>
    <t>PAE 1054</t>
  </si>
  <si>
    <t>BOCA DE DRAGÃO-8,00 M</t>
  </si>
  <si>
    <t>LANÇAMENTO/APLICAÇÃO MANUAL DE CONCRETO EM FUNDAÇÕES</t>
  </si>
  <si>
    <t>PAE 1055</t>
  </si>
  <si>
    <t>BOCA DE DRAGÃO-10,00 M</t>
  </si>
  <si>
    <t>PAE 1056</t>
  </si>
  <si>
    <t>BOCA DE DRAGÃO-6,00 M COM CAIXA DE PASSAGEM Ø 0,60 M</t>
  </si>
  <si>
    <t>PAE 1057</t>
  </si>
  <si>
    <t>BOCA DE DRAGÃO-8,00 M COM CAIXA DE PASSAGEM Ø 1,00 M</t>
  </si>
  <si>
    <t>PAE 1078</t>
  </si>
  <si>
    <t>BOCA DE DRAGÃO-8,60 M</t>
  </si>
  <si>
    <t>ARMAÇÃO DE ESTRUTURAS DE CONCRETO ARMADO, EXCETO VIGAS, PILARES, LAJES E FUNDAÇÕES, UTILIZANDO AÇO CA-50 DE 10,0 MM - MONTAGEM. AF_12/2015</t>
  </si>
  <si>
    <t>PAE 1058</t>
  </si>
  <si>
    <t xml:space="preserve">REGULARIZAÇÃO DE PISO/BASE EM ARGAMASSA TRAÇO 1:3 (CIMENTO E AREIA GROSSA SEM PENEIRAR) E=3,0 CM, PREPARO MECÂNICO / M2 - </t>
  </si>
  <si>
    <t>ARGAMASSA TRAÇO 1:3 (CIMENTO E AREIA MÉDIA), PREPARO MECÂNICO COM BETONEIRA 400 L. AF_08/2014</t>
  </si>
  <si>
    <t>PAE 1059</t>
  </si>
  <si>
    <t xml:space="preserve">CONCRETO NAO ESTRUTURAL, CONSUMO 210KG/M3, PREPARO COM BETONEIRA, SEM LANCAMENTO /M³  </t>
  </si>
  <si>
    <t>BETONEIRA CAPACIDADE NOMINAL DE 400 L, CAPACIDADE DE MISTURA 310 L, MOTOR ELÉTRICO TRIFÁSICO POTÊNCIA DE 2 HP, SEM CARREGADOR - CHP DIURNO. AF_10/2014</t>
  </si>
  <si>
    <t>AREIA GROSSA - POSTO JAZIDA/FORNECEDOR (SEM FRETE)</t>
  </si>
  <si>
    <t>PAE 1060</t>
  </si>
  <si>
    <t>PERFIS (PARA BOCA DE DRAGÃO - 6,0 M)</t>
  </si>
  <si>
    <t>PERFIL ESTRUTURAL "I" - QUALQUER ESPESSURA</t>
  </si>
  <si>
    <t>BARRA DE FERRO CHATA, RETANGULAR (QUALQUER BITOLA)</t>
  </si>
  <si>
    <t>ACO CA-25, 10,0 MM, OU 12,5 MM, OU 16,0 MM, OU 20,0 MM, OU 25,0 MM, VERGALHAO</t>
  </si>
  <si>
    <t>FUNDO ANTICORROSIVO, TIPO ZARCÃO OU EQUIVALENTE</t>
  </si>
  <si>
    <t>ELETRODO AWS E=6013 (OK 46.00; WI 613) D = 4,0 MM (SOLDA ELÉTRICA)</t>
  </si>
  <si>
    <t>FERRAMENTAS (5% DE M.D.O.)</t>
  </si>
  <si>
    <t>PAE 1061</t>
  </si>
  <si>
    <t>PERFIS (PARA BOCA DE DRAGÃO - 8,0 M)</t>
  </si>
  <si>
    <t>PAE 1062</t>
  </si>
  <si>
    <t>PERFIS (PARA BOCA DE DRAGÃO - 10,0 M)</t>
  </si>
  <si>
    <t>PAE 1063</t>
  </si>
  <si>
    <t>PERFIS (PARA BOCA DE DRAGÃO - 6,0 M COM CAIXA DE PASSAGEM)</t>
  </si>
  <si>
    <t>PAE 1079</t>
  </si>
  <si>
    <t>PERFIS (PARA BOCA DE DRAGÃO - 8,6 M)</t>
  </si>
  <si>
    <t>PAE 1064</t>
  </si>
  <si>
    <t>TIJOLO CERAMICO MACICO *5 X 10 X 20* CM</t>
  </si>
  <si>
    <t>ARGAMASSA TRAÇO 1:2:8 (EM VOLUME DE CIMENTO, CAL E AREIA MÉDIA ÚMIDA) PARA EMBOÇO/MASSA ÚNICA/ASSENTAMENTO DE ALVENARIA DE VEDAÇÃO, PREPARO MECÂNICO COM MISTURADOR DE EIXO HORIZONTAL DE 300 KG. AF_08/2019</t>
  </si>
  <si>
    <t>PAE 1065</t>
  </si>
  <si>
    <t>PAE 1066</t>
  </si>
  <si>
    <t>PAE 1067</t>
  </si>
  <si>
    <t>ALVENARIA DE EMBASAMENTO EM TIJOLOS CERAMICOS MACICOS 5X10X20CM, ASSENTADO  COM ARGAMASSA TRACO 1:2:8 (CIMENTO, CAL E AREIA) (REF SINAPI, CÓD 95474).</t>
  </si>
  <si>
    <t>PAE 1068</t>
  </si>
  <si>
    <t>COMPACTAÇÃO MECÂNICA C/ CONTROLE DO GC&gt;=95% DO PN (AREAS)(C/ MOTONIVELADORA 140 HP E ROLO COMPRESSOR VIBRATÓRIO 80HP) (REF SINAPI, CÓD 74005/2).</t>
  </si>
  <si>
    <t>GRADE DE DISCO REBOCÁVEL COM 20 DISCOS 24" X 6 MM COM PNEUS PARA TRANSPORTE - CHP DIURNO. AF_06/2014</t>
  </si>
  <si>
    <t>PAE 1069</t>
  </si>
  <si>
    <t>FORNECIMENTO/INSTALAÇÃO DE MANDA BIDIM RT-31 (REF SINAPI, CÓD 83729).</t>
  </si>
  <si>
    <t>GEOTEXTIL NAO TECIDO AGULHADO DE FILAMENTOS CONTINUOS 100% POLIESTER, RESITENCIA A TRACAO = 31 KN/M</t>
  </si>
  <si>
    <t>PAE 1070</t>
  </si>
  <si>
    <t>COMPACTACAO MECANICA, SEM CONTROLE DO GC (C/COMPACTADOR PLACA 400 KG) (REF SINAPI, CÓD 74005/1).</t>
  </si>
  <si>
    <t>PAE 1071</t>
  </si>
  <si>
    <t xml:space="preserve">ENTRADA PROVISÓRIA DE ENERGIA ELÉTRICA AÉREA TRIFÁSICA 40A EM POSTE DE CONCRETO ARMADO DE SECAO DUPLO T </t>
  </si>
  <si>
    <t>FITA ACO INOX PARA CINTAR POSTE, L = 19 MM, E = 0,5 MM (ROLO DE 30M)</t>
  </si>
  <si>
    <t>CINTA CIRCULAR EM ACO GALVANIZADO DE 150 MM DE DIAMETRO PARA FIXACAO DE CAIXA MEDICAO, INCLUI PARAFUSOS E PORCAS</t>
  </si>
  <si>
    <t>CABO DE COBRE NU 16 MM2 MEIO-DURO</t>
  </si>
  <si>
    <t>FIO DE COBRE, SOLIDO, CLASSE 1, ISOLACAO EM PVC/A, ANTICHAMA BWF-B, 450/750V, SECAO NOMINAL 10 MM2</t>
  </si>
  <si>
    <t>CAIXA INTERNA/EXTERNA DE MEDICAO PARA 1 MEDIDOR TRIFASICO, COM VISOR, EM CHAPA DE ACO 18 USG (PADRAO DA CONCESSIONARIA LOCAL)</t>
  </si>
  <si>
    <t>ARMACAO VERTICAL COM HASTE E CONTRA-PINO, EM CHAPA DE ACO GALVANIZADO 3/16", COM 4 ESTRIBOS E 4 ISOLADORES</t>
  </si>
  <si>
    <t>CONECTOR METALICO TIPO PARAFUSO FENDIDO (SPLIT BOLT), PARA CABOS ATE 16 MM2</t>
  </si>
  <si>
    <t>LUVA EM PVC RIGIDO ROSCAVEL, DE 1", PARA ELETRODUTO</t>
  </si>
  <si>
    <t>DISJUNTOR TIPO NEMA, TRIPOLAR 10  ATE  50A, TENSAO MAXIMA DE 415 V</t>
  </si>
  <si>
    <t>ELETRODUTO DE PVC RIGIDO ROSCAVEL DE 1 ", SEM LUVA</t>
  </si>
  <si>
    <t>POSTE DE CONCRETO ARMADO DE SECAO DUPLO T, EXTENSAO DE 10,00 M, RESISTENCIA DE 150 DAN, TIPO D</t>
  </si>
  <si>
    <t>HASTE DE ATERRAMENTO EM ACO COM 3,00 M DE COMPRIMENTO E DN = 5/8", REVESTIDA COM BAIXA CAMADA DE COBRE, SEM CONECTOR</t>
  </si>
  <si>
    <t>PARAFUSO DE FERRO POLIDO, SEXTAVADO, COM ROSCA PARCIAL, DIAMETRO 5/8", COMPRIMENTO 6", COM PORCA E ARRUELA DE PRESSAO MEDIA</t>
  </si>
  <si>
    <t>ARRUELA REDONDA DE LATAO, DIAMETRO EXTERNO = 34 MM, ESPESSURA = 2,5 MM, DIAMETRO DO FURO = 17 MM</t>
  </si>
  <si>
    <t>CURVA 180 GRAUS, DE PVC RIGIDO ROSCAVEL, DE 3/4", PARA ELETRODUTO</t>
  </si>
  <si>
    <t>BUCHA EM ALUMINIO, COM ROSCA, DE 1", PARA ELETRODUTO</t>
  </si>
  <si>
    <t>ARRUELA EM ALUMINIO, COM ROSCA, DE 1", PARA ELETRODUTO</t>
  </si>
  <si>
    <t>PAE 1072</t>
  </si>
  <si>
    <t>RETIRADA E INSTALAÇÃO DE PLACA DE SINALIZAÇÃO VERTICAL (ATÉ 0,36 M²), INCLUINDO SUPORTE DE MADEIRA PINTADO A CAL E REAPROVEITAMENTO DE BASE DE CONCRETO.</t>
  </si>
  <si>
    <t>PINTURA A BASE DE CAL E FIXADOR A BASE DE COLA, DUAS DEMÃOS (REF AGESUL, CÓD IUC10009).</t>
  </si>
  <si>
    <t>PAE 1073</t>
  </si>
  <si>
    <t>RETIRADA E INSTALAÇÃO DE LIXEIRA COM REAPROVEITAMENTO DE BASE DE CONCRETO.</t>
  </si>
  <si>
    <t>PAE 1074</t>
  </si>
  <si>
    <t xml:space="preserve">FORNECIMENTO E INSTALAÇÃO DE GRELHA CA-25, CONFORME PROJETO </t>
  </si>
  <si>
    <t>ARGAMASSA TRAÇO 1:4 (EM VOLUME DE CIMENTO E AREIA GROSSA ÚMIDA) PARA CHAPISCO CONVENCIONAL, PREPARO MECÂNICO COM BETONEIRA 400 L. AF_08/2019</t>
  </si>
  <si>
    <t>PAE 1075</t>
  </si>
  <si>
    <t xml:space="preserve">MEIO-FIO COM SARJETA, CONCRETO FCK = 15 MPA, SEÇÃO 556 CM², MOLDADO NO LOCAL, INCLUSIVE ESCAVAÇÃO E PINTURA A CAL EM UMA DEMÃO </t>
  </si>
  <si>
    <t>PINTURA DE MEIO-FIO COM TINTA BRANCA A BASE DE CAL (CAIAÇÃO). AF_05/2021</t>
  </si>
  <si>
    <t>PAE 1076</t>
  </si>
  <si>
    <t xml:space="preserve">MEIO-FIO COM SARJETA, CONCRETO FCK = 15 MPA, SEÇÃO 785 CM², MOLDADO NO LOCAL, INCLUSIVE ESCAVAÇÃO E PINTURA A CAL EM UMA DEMÃO </t>
  </si>
  <si>
    <t>PAE 1077</t>
  </si>
  <si>
    <t>PLACA ESMALTADA PARA IDENTIFICAÇÃO Nº DE RUA, DIMENSÕES 45X25CM (REF SINAPI, CÓD 73916/2).</t>
  </si>
  <si>
    <t>BUCHA DE NYLON SEM ABA S6, COM PARAFUSO DE 4,20 X 40 MM EM ACO ZINCADO COM ROSCA SOBERBA, CABECA CHATA E FENDA PHILLIPS</t>
  </si>
  <si>
    <t>PLACA DE ACO ESMALTADA PARA  IDENTIFICACAO DE RUA, *45 CM X 20* CM</t>
  </si>
  <si>
    <t>PAE 1080</t>
  </si>
  <si>
    <t>MICRO REVESTIMENTO A FRIO ESPESSURA DE 1,5 CM COM EMULSÃO MODIFICADA COM POLÍMERO.</t>
  </si>
  <si>
    <t>COTAÇÃO 4</t>
  </si>
  <si>
    <t>RC-1C FLEX</t>
  </si>
  <si>
    <t>CAL VIRGEM COMUM PARA ARGAMASSAS (NBR 6453)</t>
  </si>
  <si>
    <t>PEDRA BRITADA N. 0, OU PEDRISCO (4,8 A 9,5 MM) POSTO PEDREIRA/FORNECEDOR, SEM FRETE</t>
  </si>
  <si>
    <t>CAMINHÃO TOCO, PBT 16.000 KG, CARGA ÚTIL MÁX. 10.685 KG, DIST. ENTRE EIXOS 4,8 M, POTÊNCIA 189 CV, INCLUSIVE CARROCERIA FIXA ABERTA DE MADEIRA P/ TRANSPORTE GERAL DE CARGA SECA, DIMEN. APROX. 2,5 X 7,00 X 0,50 M - CHP DIURNO. AF_06/2014</t>
  </si>
  <si>
    <t>USINA DE LAMA ASFÁLTICA, PROD 30 A 50 T/H, SILO DE AGREGADO 7 M3, RESERVATÓRIOS PARA EMULSÃO E ÁGUA DE 2,3 M3 CADA, MISTURADOR TIPO PUG MILL A SER MONTADO SOBRE CAMINHÃO - CHP DIURNO. AF_10/2014</t>
  </si>
  <si>
    <t>PÁ CARREGADEIRA SOBRE RODAS, POTÊNCIA LÍQUIDA 128 HP, CAPACIDADE DA CAÇAMBA 1,7 A 2,8 M3, PESO OPERACIONAL 11632 KG - CHI DIURNO. AF_06/2014</t>
  </si>
  <si>
    <t>TANQUE DE ASFALTO ESTACIONÁRIO COM SERPENTINA, CAPACIDADE 30.000 L - CHP DIURNO. AF_06/2014</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</si>
  <si>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</si>
  <si>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</si>
  <si>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PAE 1082</t>
  </si>
  <si>
    <t xml:space="preserve">FORNECIMENTO E INSTALAÇÃO DE MANTA BIDIM RT-10, INCLUINDO APLICAÇÃO 2 CAMADAS DE LIGANTE RR-2C E COMPACTAÇÃO  </t>
  </si>
  <si>
    <t>PAE 1083</t>
  </si>
  <si>
    <t xml:space="preserve">RECICLAGEM COM ADIÇÃO DE PÓ DE PEDRA E INCORPORAÇÃO DO REVESTIMENTO ASFÁLTICO À BASE  </t>
  </si>
  <si>
    <t>Pó-de-pedra</t>
  </si>
  <si>
    <t>Transporte comercial de brita</t>
  </si>
  <si>
    <t>m³xkm</t>
  </si>
  <si>
    <t>COMP 041000</t>
  </si>
  <si>
    <t>PAREDE COM SISTEMA EM CHAPAS DE GESSO RU PARA DRYWALL, USO INTERNO, COM DUAS FACES SIMPLES E ESTRUTURA METÁLICA COM GUIAS SIMPLES PARA PAREDES COM ÁREA LÍQUIDA MAIOR OU IGUAL A 6 M², COM VÃOS. AF_07/2023_PS</t>
  </si>
  <si>
    <t xml:space="preserve">FITA DE PAPEL REFORCADA COM LAMINA DE METAL PARA REFORCO DE CANTOS DE CHAPA DE GESSO PARA DRYWALL                                                                                                                                                                                                                                                                                                                                                                                                         </t>
  </si>
  <si>
    <t xml:space="preserve">PINO DE ACO COM ARRUELA CONICA, DIAMETRO ARRUELA = *23* MM E COMP HASTE = *27* MM (ACAO INDIRETA)                                                                                                                                                                                                                                                                                                                                                                                                         </t>
  </si>
  <si>
    <t xml:space="preserve">CENTO </t>
  </si>
  <si>
    <t>PREÇO SINAPI SP 06/2025</t>
  </si>
  <si>
    <t xml:space="preserve">PLACA / CHAPA DE GESSO ACARTONADO, RESISTENTE A UMIDADE (RU), COR VERDE, E = 12,5 MM, 1200 X 2400 MM (L X C)                                                                                                                                                                                                                                                                                                                                                                                              </t>
  </si>
  <si>
    <t xml:space="preserve">PARAFUSO DRY WALL, EM ACO ZINCADO, CABECA LENTILHA E PONTA BROCA (LB), LARGURA 4,2 MM, COMPRIMENTO 13 MM                                                                                                                                                                                                                                                                                                                                                                                                  </t>
  </si>
  <si>
    <t xml:space="preserve">PERFIL GUIA, FORMATO U, EM ACO ZINCADO, PARA ESTRUTURA PAREDE DRYWALL, E = 0,5 MM, 70 X 3000 MM (L X C)                                                                                                                                                                                                                                                                                                                                                                                                   </t>
  </si>
  <si>
    <t xml:space="preserve">PARAFUSO DRY WALL, EM ACO FOSFATIZADO, CABECA TROMBETA E PONTA AGULHA (TA), COMPRIMENTO 25 MM                                                                                                                                                                                                                                                                                                                                                                                                             </t>
  </si>
  <si>
    <t xml:space="preserve">PERFIL MONTANTE, FORMATO C, EM ACO ZINCADO, PARA ESTRUTURA PAREDE DRYWALL, E = 0,5 MM, 70 X 3000 MM (L X C)                                                                                                                                                                                                                                                                                                                                                                                               </t>
  </si>
  <si>
    <t xml:space="preserve">FITA DE PAPEL MICROPERFURADO, 50 X 150 MM, PARA TRATAMENTO DE JUNTAS DE CHAPA DE GESSO PARA DRYWALL                                                                                                                                                                                                                                                                                                                                                                                                       </t>
  </si>
  <si>
    <t xml:space="preserve">MASSA DE REJUNTE EM PO PARA DRYWALL, A BASE DE GESSO, SECAGEM RAPIDA, PARA TRATAMENTO DE JUNTAS DE CHAPA DE GESSO (NECESSITA ADICAO DE AGUA)                                                                                                                                                                                                                                                                                                                                                              </t>
  </si>
  <si>
    <t xml:space="preserve">KG    </t>
  </si>
  <si>
    <t>COMP 041001</t>
  </si>
  <si>
    <t>PAREDE COM PLACAS DE GESSO ACARTONADO ST/ST (DRYWALL) COM REFORÇO METÁLICO PARA USO INTERNO, COM DUAS FACES DUPLAS E ESTRUTURA METÁLICA COM GUIAS SIMPLES, COM VÃOS. AF_06/2017_P</t>
  </si>
  <si>
    <t>INSTALAÇÃO DE REFORÇO METÁLICO EM PAREDE DRYWALL. AF_07/2023</t>
  </si>
  <si>
    <t>FITA DE PAPEL MICROPERFURADO, 50 X 150 MM, PARA TRATAMENTO DE JUNTAS DE CHAPA DE GESSO PARA DRYWALL</t>
  </si>
  <si>
    <t xml:space="preserve">PERFIL MONTANTE, FORMATO C, EM ACO ZINCADO, PARA ESTRUTURA PAREDE DRYWALL, E = 0,5 MM, 90 X 3000 MM (L X C)                                                                                                                                                                                                                                                                                                                                                                                               </t>
  </si>
  <si>
    <t xml:space="preserve">PARAFUSO DRY WALL, EM ACO FOSFATIZADO, CABECA TROMBETA E PONTA AGULHA (TA), COMPRIMENTO 45 MM                                                                                                                                                                                                                                                                                                                                                                                                             </t>
  </si>
  <si>
    <t xml:space="preserve">PERFIL GUIA, FORMATO U, EM ACO ZINCADO, PARA ESTRUTURA PAREDE DRYWALL, E = 0,5 MM, 90 X 3000 MM (L X C)                                                                                                                                                                                                                                                                                                                                                                                                   </t>
  </si>
  <si>
    <t xml:space="preserve">PLACA / CHAPA DE GESSO ACARTONADO, STANDARD (ST), COR BRANCA, E = 12,5 MM, 1200 X 2400 MM (L X C)                                                                                                                                                                                                                                                                                                                                                                                                         </t>
  </si>
  <si>
    <t>COMP 051007</t>
  </si>
  <si>
    <t>PORTA CORTA FOGO, DE ABRIR, 02 FOLHAS, EM CHAPA DE AÇO GALVANIZADO Nº24, BATENTE EM CHAPA Nº18, CLASSE 90, ISOLANTE EM MANTA CERÂMICA INCOMBUSTÍVEL E=5CM, DOBRADIÇAS TIPO HELICOIDAL EM AÇO 1010/1020, E FECHADURA REVERSÍVEL SEM CHAVE (REF ORSE, CÓD 12098).</t>
  </si>
  <si>
    <t>NÃO VAI USAR NO ORÇAMENTO</t>
  </si>
  <si>
    <t>PORTA CORTA FOGO, DUAS FOLHAS, ABRIR, CLASSE P90, DA DKS OU SIMILAR - INCLUSIVE BATENTE</t>
  </si>
  <si>
    <t xml:space="preserve">AREIA MEDIA - POSTO JAZIDA/FORNECEDOR (RETIRADO NA JAZIDA, SEM TRANSPORTE)                                                                                                                                                                                                                                                                                                                                                                                                                                </t>
  </si>
  <si>
    <t xml:space="preserve">M³   </t>
  </si>
  <si>
    <t xml:space="preserve">CIMENTO PORTLAND COMPOSTO CP II-32                                                                                                                                                                                                                                                                                                                                                                                                                                                                        </t>
  </si>
  <si>
    <t xml:space="preserve">PEDRA BRITADA N. 1 (9,5 A 19 MM) POSTO PEDREIRA/FORNECEDOR, SEM FRETE                                                                                                                                                                                                                                                                                                                                                                                                                                     </t>
  </si>
  <si>
    <t>COMP 051012</t>
  </si>
  <si>
    <t xml:space="preserve">PUXADOR DUPLO EM AÇO INOXIDÁVEL, PARA PORTA DE MADEIRA, ALUMÍNIO OU VIDRO, DE 400 MM </t>
  </si>
  <si>
    <t>CARPINTEIRO DE ESQUADRIA COM ENCARGOS COMPLEMENTARES</t>
  </si>
  <si>
    <t>081002</t>
  </si>
  <si>
    <t>COMP 081002</t>
  </si>
  <si>
    <t>PISO EM GRANILITE, MARMORITE OU GRANITINA EM AMBIENTES INTERNOS, COM ESPESSURA DE 10 MM, INCLUSO MISTURA EM BETONEIRA, COLOCAÇÃO DAS JUNTAS, APLICAÇÃO DO PISO, 4 POLIMENTOS COM POLITRIZ, ESTUCAMENTO, SELADOR E CERA. AF_06/2022 (REF. SINAPI, CÓD 104162)</t>
  </si>
  <si>
    <t xml:space="preserve">JUNTA PLASTICA DE DILATACAO PARA PISOS, COR CINZA, 17 X 3 MM (ALTURA X ESPESSURA)                                                                                                                                                                                                                                                                                                                                                                                                                         </t>
  </si>
  <si>
    <t xml:space="preserve">GRANILHA/ GRANA/ PEDRISCO OU AGREGADO EM MARMORE/ GRANITO/ QUARTZO E CALCARIO, PRETO, CINZA, PALHA OU BRANCO                                                                                                                                                                                                                                                                                                                                                                                              </t>
  </si>
  <si>
    <t xml:space="preserve">SELADOR ACRILICO OPACO PREMIUM INTERIOR/EXTERIOR                                                                                                                                                                                                                                                                                                                                                                                                                                                          </t>
  </si>
  <si>
    <t xml:space="preserve">L     </t>
  </si>
  <si>
    <t xml:space="preserve">CERA LIQUIDA INCOLOR MULTIPISO                                                                                                                                                                                                                                                                                                                                                                                                                                                                            </t>
  </si>
  <si>
    <t xml:space="preserve">CIMENTO PORTLAND ESTRUTURAL BRANCO CPB - 32 OU CPB - 40                                                                                                                                                                                                                                                                                                                                                                                                                                                   </t>
  </si>
  <si>
    <t>MARMORISTA/GRANITEIRO COM ENCARGOS COMPLEMENTARES</t>
  </si>
  <si>
    <t>BETONEIRA CAPACIDADE NOMINAL DE 600 L, CAPACIDADE DE MISTURA 360 L, MOTOR ELÉTRICO TRIFÁSICO POTÊNCIA DE 4 CV, SEM CARREGADOR - CHP DIURNO. AF_05/2023</t>
  </si>
  <si>
    <t>BETONEIRA CAPACIDADE NOMINAL DE 600 L, CAPACIDADE DE MISTURA 360 L, MOTOR ELÉTRICO TRIFÁSICO POTÊNCIA DE 4 CV, SEM CARREGADOR - CHI DIURNO. AF_05/2023</t>
  </si>
  <si>
    <t>POLIDORA DE PISO (POLITRIZ), PESO DE 100KG, DIÂMETRO 450 MM, MOTOR ELÉTRICO, POTÊNCIA 4 HP - CHP DIURNO. AF_05/2023</t>
  </si>
  <si>
    <t>POLIDORA DE PISO (POLITRIZ), PESO DE 100KG, DIÂMETRO 450 MM, MOTOR ELÉTRICO, POTÊNCIA 4 HP - CHI DIURNO. AF_05/2023</t>
  </si>
  <si>
    <t>081004</t>
  </si>
  <si>
    <t>COMP 081004</t>
  </si>
  <si>
    <t>PISO EM GRANILITE, MARMORITE OU GRANITINA EM AMBIENTES INTERNOS, COM ESPESSURA DE 12 MM, INCLUSO MISTURA EM BETONEIRA, COLOCAÇÃO DAS JUNTAS, APLICAÇÃO DO PISO, SEM POLIMENTO (REF. SINAPI, CÓD 104162)</t>
  </si>
  <si>
    <t>081001</t>
  </si>
  <si>
    <t>COMP 081001</t>
  </si>
  <si>
    <t xml:space="preserve">REGULARIZAÇÃO DE BASE PARA REVESTIMENTO DE PISOS COM ARGAMASSA TRAÇO T4, ESP. MÉDIA = 2,5 CM  (REF ORSE, CÓD 2180).                    </t>
  </si>
  <si>
    <t>ARGAMASSA TRAÇO 1:5 (EM VOLUME DE CIMENTO E AREIA MÉDIA ÚMIDA) PARA CONTRAPISO, PREPARO MECÂNICO COM BETONEIRA 400 L. AF_08/2019</t>
  </si>
  <si>
    <t>COMP 111000</t>
  </si>
  <si>
    <t xml:space="preserve">TAMPO/BANCADA EM GRANITO BRANCO SIENA, E = 2 CM (REF ORSE, CÓD 12492).                    </t>
  </si>
  <si>
    <t>GRANITO BRANCO SIENA E= 2CM</t>
  </si>
  <si>
    <t>COMP 121010</t>
  </si>
  <si>
    <t xml:space="preserve">LAVATÓRIO DE CANTO REF. L101 DECA OU EQUIVALENTE, INCLUSIVE VÁLVULA, SIFÃO E ENGATES CROMADOS, EXCLUSIVE TORNEIRA (REF IOPES, CÓD 170124).                 </t>
  </si>
  <si>
    <t xml:space="preserve">VALVULA EM METAL CROMADO PARA LAVATORIO, 1" SEM LADRAO                                                                                                                                                                                                                                                                                                                                                                                                                                                    </t>
  </si>
  <si>
    <t xml:space="preserve">SIFAO EM METAL CROMADO PARA PIA OU LAVATORIO, 1 X 1.1/2"                                                                                                                                                                                                                                                                                                                                                                                                                                                  </t>
  </si>
  <si>
    <t xml:space="preserve">LAVATORIO DE CANTO DE LOUCA BRANCA, SUSPENSO (SEM COLUNA), DIMENSOES *40 X 30* CM (L X C)                                                                                                                                                                                                                                                                                                                                                                                                                 </t>
  </si>
  <si>
    <t xml:space="preserve">ENGATE / RABICHO FLEXIVEL INOX 1/2" X 30 CM                                                                                                                                                                                                                                                                                                                                                                                                                                                               </t>
  </si>
  <si>
    <t xml:space="preserve">FITA VEDA ROSCA, EM PTFE, ROLO DE 18 MM X 50 M (L X C)                                                                                                                                                                                                                                                                                                                                                                                                                                                    </t>
  </si>
  <si>
    <t>COMP 753</t>
  </si>
  <si>
    <t>SIFÃO PARA EXPURGO EM AÇO INOX 304 - REF. PALMETAL- FORNECIMENTO E INSTALAÇÃO</t>
  </si>
  <si>
    <t>COTAÇÃO 53</t>
  </si>
  <si>
    <t>EXPURGO HOSPITALAR INOX AISI 3-4 Ø30CM COM SIFÃO, (FUNIL COM SIFÃO)</t>
  </si>
  <si>
    <t>FITA VEDA ROSCA EM ROLOS DE 18 MM X 10 M (L X C)</t>
  </si>
  <si>
    <t xml:space="preserve"> CPU 2558 </t>
  </si>
  <si>
    <t>TAMPO/BANCADA EM CONCRETO ARMADO, REVESTIDO EM AÇO INOXIDÁVEL FOSCO POLIDO</t>
  </si>
  <si>
    <t>CHAPA/PAINEL DE MADEIRA COMPENSADA RESINADA (MADEIRITE RESINADO ROSA) PARA FORMA DE CONCRETO, DE 2200 X 1100 MM, E = 8 A 12 MM</t>
  </si>
  <si>
    <t>COTAÇÃO 65</t>
  </si>
  <si>
    <t>REVESTIMENTO EM AÇO INOXIDÁVEL AISI304, LIGA18,8 EM CHAPA 20 COM ESPESSURA DE 1MM, ACABAMENTO ESCOVADO - INSTALADO</t>
  </si>
  <si>
    <t>CONCRETO FCK = 15MPA, TRAÇO 1:3,4:3,5 (EM MASSA SECA DE CIMENTO/ AREIA MÉDIA/ BRITA 1) - PREPARO MECÂNICO COM BETONEIRA 400 L. AF_05/2021</t>
  </si>
  <si>
    <t>SARRAFO NAO APARELHADO *2,5 X 5* CM, EM MACARANDUBA/MASSARANDUBA, ANGELIM, PEROBA-ROSA OU EQUIVALENTE DA REGIAO - BRUTA</t>
  </si>
  <si>
    <t>PREGO DE ACO POLIDO COM CABECA 18 X 27 (2 1/2 X 10)</t>
  </si>
  <si>
    <t>TELA DE ACO SOLDADA NERVURADA, CA-60, Q-61, (0,97 KG/M2), DIAMETRO DO FIO = 3,4 MM, LARGURA = 2,45 M, ESPACAMENTO DA MALHA = 15 X 15 CM</t>
  </si>
  <si>
    <t>CPU 2561</t>
  </si>
  <si>
    <t>TORNEIRA MISTURADOR CLÍNICA DE MESA COM AREJADOR ARTICULADO, ACIONAMENTO COTOVELO</t>
  </si>
  <si>
    <t>AUXILIAR DE ENCANADOR OU BOMBEIRO HIDRÁULICO COM ENCARGOS COMPLEMENTARES</t>
  </si>
  <si>
    <t>TORNEIRA METALICA CROMADA DE MESA PARA LAVATORIO, BICA ALTA, COM AREJADOR</t>
  </si>
  <si>
    <t>SBC</t>
  </si>
  <si>
    <t>FITA TEFLON VEDA ROSCA 18mm x 25m</t>
  </si>
  <si>
    <r>
      <t xml:space="preserve">TOMAR CUIDADE, SE EH ROLO OU METROS, AQUI PEDE EM METROS </t>
    </r>
    <r>
      <rPr>
        <sz val="8"/>
        <rFont val="Calibri"/>
        <family val="2"/>
        <scheme val="minor"/>
      </rPr>
      <t>(INSUMO EM METROS DO SBC)</t>
    </r>
  </si>
  <si>
    <t>COMP 121003</t>
  </si>
  <si>
    <t xml:space="preserve">DUCHA HIGIÊNICA COM REGISTRO (REF ORSE, CÓD 9503).     </t>
  </si>
  <si>
    <t xml:space="preserve">FITA VEDA ROSCA, EM PTFE, ROLO  DE 18 MM X 25 M (L X C)                                                                                                                                                                                                                                                                                                                                                                                                                                                   </t>
  </si>
  <si>
    <t>COMP 141003</t>
  </si>
  <si>
    <t xml:space="preserve">BOMBA CENTRÍFUGA P/ PRESSURIZAÇÃO/HIDRANTE 10 CV - +/- 3500 PRESSURIZADOR MAX PRESS 20E (REF SEINFRA, CÓD C0448). </t>
  </si>
  <si>
    <t>ELETROTÉCNICO COM ENCARGOS COMPLEMENTARES</t>
  </si>
  <si>
    <t>COMP 141017</t>
  </si>
  <si>
    <t>RESERVATÓRIO EM POLIETILENO DE ALTA DENSIDADE (CISTERNA) COM ANTIOXIDANTE E PROTEÇÃO CONTRA RAIOS ULTRAVIOLETA (UV) - CAPACIDADE DE 5.000 LITROS</t>
  </si>
  <si>
    <t xml:space="preserve">CAIXA D'AGUA / RESERVATORIO EM POLIETILENO, 5000 LITROS, COM TAMPA                                                                                                                                                                                                                                                                                                                                                                                                          </t>
  </si>
  <si>
    <t>CPU 2194</t>
  </si>
  <si>
    <t xml:space="preserve">BOMBA CENTRÍFUGA P/ PRESSURIZAÇÃO/HIDRANTE 10 CV - +/- 3500 PRESSURIZADOR MAX PRESS 270VF </t>
  </si>
  <si>
    <t>COTAÇÃO 57</t>
  </si>
  <si>
    <t xml:space="preserve">PRESSURIZADOR MAX PRESS 270VF </t>
  </si>
  <si>
    <t>CPU 2689</t>
  </si>
  <si>
    <t>CAIXA DE PASSAGEM EM ALVENARIA DE TIJOLOS MACIÇOS ESP=12CM, DIM. INT. 0,60X0,60X1,00M, SEM TAMPA</t>
  </si>
  <si>
    <t>CONCRETO FCK = 15MPA, TRAÇO 1:3,4:3,5 (EM MASSA SECA DE CIMENTO/ AREIA MÉDIA/ BRITA 1) - PREPARO MANUAL. AF_05/2021</t>
  </si>
  <si>
    <t>ALVENARIA DE VEDAÇÃO DE BLOCOS CERÂMICOS MACIÇOS DE 5X10X20CM (ESPESSURA 10CM) E ARGAMASSA DE ASSENTAMENTO COM PREPARO EM BETONEIRA. AF_05/2020</t>
  </si>
  <si>
    <t>MASSA ÚNICA, EM ARGAMASSA TRAÇO 1:2:8 PREPARO MECÂNICO, APLICADA MANUALMENTE EM PAREDES INTERNAS DE AMBIENTES COM ÁREA MAIOR QUE 10M², E = 10MM, COM TALISCAS. AF_03/2024</t>
  </si>
  <si>
    <t>CHAPISCO APLICADO EM ALVENARIA (COM PRESENÇA DE VÃOS) E ESTRUTURAS DE CONCRETO DE FACHADA, COM COLHER DE PEDREIRO.  ARGAMASSA TRAÇO 1:3 COM PREPARO MANUAL. AF_10/2022</t>
  </si>
  <si>
    <t>CPU 2588</t>
  </si>
  <si>
    <t>ANEL DE BORRACHA PARA TUBO PVC SANITARIO D = 50MM</t>
  </si>
  <si>
    <t>ANEL BORRACHA PARA TUBO ESGOTO PREDIAL, DN 50 MM (NBR 5688)</t>
  </si>
  <si>
    <t>CPU 2532</t>
  </si>
  <si>
    <t>CONTROLE TECNOLOGICO DE CONCRETOS</t>
  </si>
  <si>
    <t>ENGENHEIRO CIVIL PLENO COM ENCARGOS COMPLEMENTARES</t>
  </si>
  <si>
    <t>ENSAIO - ENSAIO DE RESISTENCIA A COMPRESSAO SIMPLES - CONCRETO</t>
  </si>
  <si>
    <t>CPU 2534</t>
  </si>
  <si>
    <t>FORNECIMENTO E INSTALAÇÃO DE TELA AÇO SOLDADA NERVURADA CA-60, MALHA 20X20CM,FERRO 3.4MM, PAINEL 2X3M, (0,72KG/M²), MALHA POP LEVE GERDAU OU SIMILAR</t>
  </si>
  <si>
    <t>TELA DE ACO SOLDADA NERVURADA, CA-60, Q-113, (1,8 KG/M2), DIAMETRO DO FIO = 3,8 MM, LARGURA = 2,45 M, ESPACAMENTO DA MALHA = 10 X 10 CM</t>
  </si>
  <si>
    <t>CPU 2520</t>
  </si>
  <si>
    <t>PAREDE COM SISTEMA EM CHAPAS DE GESSO RU PARA DRYWALL COM ISOLAMENTO ACUSTICO, USO INTERNO, COM DUAS FACES DUPLAS E ESTRUTURA METÁLICA COM GUIAS DUPLAS PARA PAREDES COM ÁREA LÍQUIDA MAIOR OU IGUAL A 6 M2, COM VÃOS.</t>
  </si>
  <si>
    <t>PAINEL DE LA DE VIDRO SEM REVESTIMENTO PSI 40, E = 50 MM, DE 1200 X 600 MM</t>
  </si>
  <si>
    <t>PARAFUSO DRY WALL, EM ACO FOSFATIZADO, CABECA TROMBETA E PONTA AGULHA (TA), COMPRIMENTO 45 MM</t>
  </si>
  <si>
    <t>PARAFUSO DRY WALL, EM ACO ZINCADO, CABECA LENTILHA E PONTA BROCA (LB), LARGURA 4,2 MM, COMPRIMENTO 13 MM</t>
  </si>
  <si>
    <t>PARAFUSO DRY WALL, EM ACO FOSFATIZADO, CABECA TROMBETA E PONTA AGULHA (TA), COMPRIMENTO 25 MM</t>
  </si>
  <si>
    <t>FITA DE PAPEL REFORCADA COM LAMINA DE METAL PARA REFORCO DE CANTOS DE CHAPA DE GESSO PARA DRYWALL</t>
  </si>
  <si>
    <t>PERFIL GUIA, FORMATO U, EM ACO ZINCADO, PARA ESTRUTURA PAREDE DRYWALL, E = 0,5 MM, 70 X 3000 MM (L X C)</t>
  </si>
  <si>
    <t>PLACA / CHAPA DE GESSO ACARTONADO, RESISTENTE A UMIDADE (RU), COR VERDE, E = 12,5 MM, 1200 X 2400 MM (L X C)</t>
  </si>
  <si>
    <t>PINO DE ACO COM ARRUELA CONICA, DIAMETRO ARRUELA = *23* MM E COMP HASTE = *27* MM (ACAO INDIRETA)</t>
  </si>
  <si>
    <t>CENTO</t>
  </si>
  <si>
    <t>PERFIL MONTANTE, FORMATO C, EM ACO ZINCADO, PARA ESTRUTURA PAREDE DRYWALL, E = 0,5 MM, 70 X 3000 MM (L X C)</t>
  </si>
  <si>
    <t>MASSA DE REJUNTE EM PO PARA DRYWALL, A BASE DE GESSO, SECAGEM RAPIDA, PARA TRATAMENTO DE JUNTAS DE CHAPA DE GESSO (NECESSITA ADICAO DE AGUA)</t>
  </si>
  <si>
    <t>CPU 2522</t>
  </si>
  <si>
    <t>PAREDE COM SISTEMA EM CHAPAS DE GESSO ST PARA DRYWALL COM ISOLAMENTO ACUSTICO, USO INTERNO, COM DUAS FACES DUPLAS E ESTRUTURA METÁLICA COM GUIAS DUPLAS PARA PAREDES COM ÁREA LÍQUIDA MAIOR OU IGUAL A 6 M2, COM VÃOS.</t>
  </si>
  <si>
    <t>PLACA / CHAPA DE GESSO ACARTONADO, STANDARD (ST), COR BRANCA, E = 12,5 MM, 1200 X 2400 MM (L X C)</t>
  </si>
  <si>
    <t>CPU 2536</t>
  </si>
  <si>
    <t>PORTA COMPLETA MADEIRA 2,20m CORRER COM FERRAGENS</t>
  </si>
  <si>
    <t>PREGO DE ACO POLIDO SEM CABECA 15 X 15 (1 1/4 X 13)</t>
  </si>
  <si>
    <t>TACO FIXACAO 5x10cm MADEIRA DE LEI</t>
  </si>
  <si>
    <t>CIMENTO PORTLAND DE ALTO FORNO (AF) CP III-40</t>
  </si>
  <si>
    <t>TRILHO METALICO E ROLDANAS PARA ESQUADRIA DE CORRER 1,80m</t>
  </si>
  <si>
    <t>PORTA DE ABRIR / GIRO, DE MADEIRA FOLHA MEDIA (NBR 15930) DE 800 X 2100 MM, DE 35 MM A 40 MM DE ESPESSURA, NUCLEO SEMI-SOLIDO (SARRAFEADO), CAPA LISA EM HDF, ACABAMENTO EM LAMINADO NATURAL PARA VERNIZ</t>
  </si>
  <si>
    <t>PERFIL EM ALUMINIO, FORMATO U, ABAS IGUAIS, LARGURA DE 12,70 MM (1/2 POL), ESPESSURA 1,58 MM (1/16 POL) E PESO LINEAR DE APROXIMADAMENTE 0,149 KG/M</t>
  </si>
  <si>
    <t>FECHADURA 892 ESCOVADA EXTERNA COM ROSETA LA FONTE</t>
  </si>
  <si>
    <t>RODIZIO DE LATAO COM ROLAMENTO 6mm</t>
  </si>
  <si>
    <t>CPU 2548</t>
  </si>
  <si>
    <t>MOLA AEREA COM CALHA/BRACO DESLIZANTE</t>
  </si>
  <si>
    <t>MOLA AEREA UD94 COM CALHA/BRACO DESLIZANTE UDINESE</t>
  </si>
  <si>
    <t>CPU 2550</t>
  </si>
  <si>
    <t>GUICHE COM REQUADRO EM MADEIRA DE LEI - VASADO</t>
  </si>
  <si>
    <t>PREGO FERRO GALVANIZADO 16x24 (285 un/kg)</t>
  </si>
  <si>
    <t>ERA 1450 SBC</t>
  </si>
  <si>
    <t>ADUELA/MARCO/BATENTE MADEIRA 3,5x14cm P/PINTURA - FORMULA ALTERADA DE jG PARA METRO LINEAR.</t>
  </si>
  <si>
    <t>ERA 8624 SBC- JOGO É 230 REAIS - 1,20+1,20+2,10 - 4,50 ML -230,00 / 4,50 = 51,11</t>
  </si>
  <si>
    <t>ALIZAR/MOLDURA MADEIRA DE LEI 1,5x4,5cm PARA PINTURA</t>
  </si>
  <si>
    <t>ERA 1349 SBC</t>
  </si>
  <si>
    <t>TACO DE MADEIRA PARA FIXACAO DE ESQUADRIAS/CAIXILHOS</t>
  </si>
  <si>
    <t>CPU 2551</t>
  </si>
  <si>
    <t>FERRAGENS PARA MÓDULO DE JANELA DE ALUMÍNIO MÁXIM AR, INCLUSIVE FECHO E BRAÇO, FORNECIMENTO E INSTALAÇÃO, EXCLUSIVE JANELA</t>
  </si>
  <si>
    <t>CPU 2573</t>
  </si>
  <si>
    <t>SIFÃO CROMADO 1 1/4" X 2" (INSTALADO)</t>
  </si>
  <si>
    <t>SIFAO PARA PIA AMERICANA 1.1/2"x1.1/2" CROMADO</t>
  </si>
  <si>
    <t>EH SIFAO DE 1 1/14 X 2" - sbc 190416</t>
  </si>
  <si>
    <t xml:space="preserve">FITA DE VEDAÇÃO - formula alterada para metro </t>
  </si>
  <si>
    <t>rolo 10 mts</t>
  </si>
  <si>
    <t>CPU 2590</t>
  </si>
  <si>
    <t>CAIXA DE COLETORA DE TALVEGUE - CCT 02 (PADRÃO DNIT)</t>
  </si>
  <si>
    <t>CONCRETAGEM DE DISSIPADOR DE ENERGIA, FCK = 20 MPA, COM USO DE JERICAS E PREPARO EM BETONEIRA DE 600 L - AREIA E BRITA COMERCIAIS - LANÇAMENTO, ADENSAMENTO E ACABAMENTO. AF_08/2022</t>
  </si>
  <si>
    <t>FABRICAÇÃO, MONTAGEM E DESMONTAGEM DE FÔRMA PARA VIGA BALDRAME, EM MADEIRA SERRADA, E=25 MM, 4 UTILIZAÇÕES. AF_01/2024</t>
  </si>
  <si>
    <t>PREPARO DE FUNDO DE VALA COM LARGURA MAIOR OU IGUAL A 1,5 M E MENOR QUE 2,5 M (ACERTO DO SOLO NATURAL). AF_08/2020</t>
  </si>
  <si>
    <t>CPU 2691</t>
  </si>
  <si>
    <t>LUVA SIMPLES EM PVC RÍGIDO SOLDÁVEL, PARA ESGOTO PRIMÁRIO, DIÂM = 200MM</t>
  </si>
  <si>
    <t>Adesivo pvc em frasco de 850 gramas</t>
  </si>
  <si>
    <t>Luva simples pvc sanitario d= 200mm</t>
  </si>
  <si>
    <t>Solucao limpadora pvc</t>
  </si>
  <si>
    <t>l</t>
  </si>
  <si>
    <t>frasco com 1 litro</t>
  </si>
  <si>
    <t>ANEL BORRACHA, PARA TUBO PVC, REDE COLETOR ESGOTO, DN 200 MM (NBR 7362)</t>
  </si>
  <si>
    <t>CPU 2602</t>
  </si>
  <si>
    <t>BUCHA COM ARRUELA EM LIGA ESPECIAL ZAMAK P/ELETRODUTO 32MM, D=1 1/4"</t>
  </si>
  <si>
    <t xml:space="preserve">	BUCHA DE ALUMINIO PARA ELETRODUTO 1.1/4"</t>
  </si>
  <si>
    <t>ARRUELA ALUMINIO PARA ELETRODUTO 1.1/4"</t>
  </si>
  <si>
    <t>CPU 2632</t>
  </si>
  <si>
    <t>ELETRODUTO GALVANIZADO CONFORME NBR13057 -  1 1/4´ COM ACESSÓRIOS</t>
  </si>
  <si>
    <t>AUXILIAR DE ELETRICISTA COM ENCARGOS COMPLEMENTARES</t>
  </si>
  <si>
    <t>ELETRODUTO ZINCADO ELETROLITICAMENTE (LEVE) NBR 5598 32mm 1.1/4"</t>
  </si>
  <si>
    <t>CPU 2635</t>
  </si>
  <si>
    <t>SOQUETE OU BOCAL DE PORCELANA E27 DE TEMPO, REF.MT-2233, MARCA DECORLUX OU SIMILAR</t>
  </si>
  <si>
    <t>Soquete ou bocal de louça (porcelana) E27 de tempo, ref.MT-2233, marca Decorlux ou similar</t>
  </si>
  <si>
    <t>CPU 2638</t>
  </si>
  <si>
    <t>QUADRO GERAL DE DISTRIBUIÇÃO, EMBUTIR, COM BARRAMENTO, EM CHAPA DE AÇO, MEDINDO:1800X1100X250CM, EXCLUSIVE DISJUNTORES</t>
  </si>
  <si>
    <t>Quadro geral de distribuição de embutir, com barramento, em chapa galvaniz., medindo:1800x1100x250cm, exclusive disjuntores</t>
  </si>
  <si>
    <t>COMP 151005</t>
  </si>
  <si>
    <t>AJUDANTE ESPECIALIZADO COM ENCARGOS COMPLEMENTARES</t>
  </si>
  <si>
    <t>CPU 2614</t>
  </si>
  <si>
    <t>PLACA (ESPELHO) 1 POSTO HORIZONTAL 4x2 PIAL PLUS</t>
  </si>
  <si>
    <t>PLACA 1 POSTO HORIZONTAL 4x2 PIAL PLUS</t>
  </si>
  <si>
    <t>CPU 2616</t>
  </si>
  <si>
    <t>RELÉ DE TEMPO ELETRÔNICO DE 3 ATÉ 30S - 220V - 50/60HZ</t>
  </si>
  <si>
    <t>CPU 2692</t>
  </si>
  <si>
    <t>DISJUNTOR TERMOMAGNÉTICO, BIPOLAR 220/380 V, CORRENTE DE 60 A ATÉ 100 A</t>
  </si>
  <si>
    <t>DISJUNTOR BIPOLAR 100A MINI DIN MDW C100 5KA CURVA C WEG</t>
  </si>
  <si>
    <t>SBC 64261 / INSU 1482</t>
  </si>
  <si>
    <t>CPU 2693</t>
  </si>
  <si>
    <t>DISJUNTOR DIN TRIPOLAR 100A CURVA C STECK</t>
  </si>
  <si>
    <t>DISJUNTOR TRIPOLAR 100A CURVA C SDD3C100 10KA STECK</t>
  </si>
  <si>
    <t>CPU 2694</t>
  </si>
  <si>
    <t>DISJUNTOR CAIXA MOLDADA TERMOMAGNETICO FIXO, TRIPOLAR 200A, ICU: 50KA, 400/500VCA, REFERÊNCIA SIEMENS, SOPRANO, SCHNEIDER OU EQUIVALENTE</t>
  </si>
  <si>
    <t>DISJUNTOR CAIXA MOLDADA 200A 3P EZC250N EZC250N3200 SCHNEIDER</t>
  </si>
  <si>
    <t>SBC 64163 / INSU 2808</t>
  </si>
  <si>
    <t>CPU 2618</t>
  </si>
  <si>
    <t>DISPOSITIVO PROTETOR DE SURTO 220V OU 127V, 20 KA, TRIFASICO</t>
  </si>
  <si>
    <t>DISJUNTOR - DISPOSITIVO PROTETOR DE SURTO DPS CLASSE II 20 ka TRIPOLAR 275V SOPRANO</t>
  </si>
  <si>
    <t>CPU 2619</t>
  </si>
  <si>
    <t>DISPOSITIVO DE PROTEÇÃO CONTRA SURTO, 1 POLO, SUPORTABILIDADE &amp;LT;= 4 KV, UN ATÉ 240V/415V, IIMP = 60 KA, CURVA DE ENSAIO 10/350µS - CLASSE 1</t>
  </si>
  <si>
    <t>CPU 2623</t>
  </si>
  <si>
    <t>SAIDA PARA ELETRODUTO MG2982 HORIZONTAL</t>
  </si>
  <si>
    <t>ELETROCALHA - SAIDA HORIZONTAL PRE GALVANIZADA PARA ELETRODUTO 2.1/2" CHAPA 16</t>
  </si>
  <si>
    <t>CPU 2624</t>
  </si>
  <si>
    <t>SAIDA HORIZONTAL PARA ELETROCALHA 1 1/4""</t>
  </si>
  <si>
    <t>ELETROCALHA - SAIDA HORIZONTAL PRE GALVANIZADA PARA ELETRODUTO 1 1/4" CHAPA 16</t>
  </si>
  <si>
    <t>CPU 2625</t>
  </si>
  <si>
    <t>CURVA DE INVERSAO PARA ELETROCALHA 100X100MM CHAPA 20</t>
  </si>
  <si>
    <t>ELETROCALHA - CURVA DE INVERSAO 100x100mm CHAPA 20</t>
  </si>
  <si>
    <t>CPU 2626</t>
  </si>
  <si>
    <t>ELETROCALHA PERFURADA TIPO ""U"" 100X100 CHAPA 22 SEM TAMPA</t>
  </si>
  <si>
    <t>ELETROCALHA PERFURADA TIPO "U" 100x100mm CHAPA 22 NBR6323</t>
  </si>
  <si>
    <t>CPU 2627</t>
  </si>
  <si>
    <t>CPU 2628</t>
  </si>
  <si>
    <t>TE VERTICAL DE SUBIDA PARA ELETROCALHA 100x100 CHAPA 20</t>
  </si>
  <si>
    <t>ELETROCALHA - TE VERTICAL DE SUBIDA 100x100mm CHAPA 20</t>
  </si>
  <si>
    <t>CPU 2630</t>
  </si>
  <si>
    <t>EMENDA PARA ELETROCALHA TIPO U 100X100</t>
  </si>
  <si>
    <t>ELETROCALHA - EMENDA INTERNA INTEGRAL "U" 100x100mm CHAPA 22</t>
  </si>
  <si>
    <t>CPU 2631</t>
  </si>
  <si>
    <t>TERMINAL DE FECHAMENTO LISO,PARA ELETROCALHA PERFURADA OU LI SA,100X100MM.FORNECIMENTO E COLOCACAO</t>
  </si>
  <si>
    <t>CPU 2649</t>
  </si>
  <si>
    <t>Caixa de equipotencialização em aço 200x200x90mm, para embutir com tampa, com9 terminais, ref:TEL-901 ou similar (SPDA)</t>
  </si>
  <si>
    <t>CPU 2652</t>
  </si>
  <si>
    <t>CABO DE COBRE PP CORDPLAST 4 X 2,5 MM2, 450/750V - FORNECIMENTO E INSTALAÇÃO</t>
  </si>
  <si>
    <t>CABO PP CORDPLAST 3 CONDUTORES 450/750V 2,50mm2</t>
  </si>
  <si>
    <t>CPU 2653</t>
  </si>
  <si>
    <t>CAIXA PARA ENCAIXE E INSTALACAO APARELHO AR CONDICIONADO</t>
  </si>
  <si>
    <t>TABUA DE MADEIRA PARA PISO, CUMARU/IPE CHAMPANHE OU EQUIVALENTE DA REGIAO, ENCAIXE MACHO/FEMEA, *10 X 2* CM</t>
  </si>
  <si>
    <t>CPU 2654</t>
  </si>
  <si>
    <t>TOMADA AR EXTERIOR+VENEZIANA C/ REGISTRO EM ALUMINIO 500X400</t>
  </si>
  <si>
    <t>MECÂNICO DE REFRIGERAÇÃO COM ENCARGOS COMPLEMENTARES</t>
  </si>
  <si>
    <t>AUXILIAR DE MECÂNICO COM ENCARGOS COMPLEMENTARES</t>
  </si>
  <si>
    <t>TOMADA AR EXTERIOR + VENEZIANA COM REGISTRO 500x400mm</t>
  </si>
  <si>
    <t>CPU 2655</t>
  </si>
  <si>
    <t>TOMADA AR EXTERIOR+VENEZIANA C/ REGISTRO EM ALUMINIO 750X150</t>
  </si>
  <si>
    <t>TOMADA AR EXTERIOR + VENEZIANA COM REGISTRO 750x150mm</t>
  </si>
  <si>
    <t>COMP 171005</t>
  </si>
  <si>
    <t xml:space="preserve">DUTO PARA EXAUSTAO DE AR/VENTILACAO, CHAVETADO EM CHAPA DE ACO GALVANIZADO, NAS DIVERSAS BITOLAS, CONFORME ABNT NBR 16401,  INCLUSIVE SUPORTES PINTADOS, GRELHAS, DIFUSORES EM ALUMINIO EXTRUDADO E DEMAIS ITENS NECESSARIOS. FORNECIMENTO E COLOCACAO.  (REF EMOP, CÓD 15.005.0280-0).    </t>
  </si>
  <si>
    <t xml:space="preserve">CANTONEIRA ACO ABAS IGUAIS (QUALQUER BITOLA), ESPESSURA ENTRE 1/8" E 1/4"                                                                                                                                                                                                                                                                                                                                                                                                                                 </t>
  </si>
  <si>
    <t xml:space="preserve">FINCAPINO CURTO CALIBRE 22, CARGA MEDIA POTENCIA 5 (PARA FERRAMENTA DE ACAO DIRETA) COR VERMELHA                                                                                                                                                                                                                                                                                                                                                                                                          </t>
  </si>
  <si>
    <t>CHAPA DE ACO GALVANIZADA BITOLA GSG 18 1,25mm (10,00kg/m2)</t>
  </si>
  <si>
    <t>DIFUSOR DE AR EM ALUMINIO 1 VIA 396 x 396mm - TAMANHO 6 BRANCO</t>
  </si>
  <si>
    <t>SBC - 70338, AQUI EH 38X38, O DO SBC EH 39X39</t>
  </si>
  <si>
    <t>GRELHA CONTINUA EM ALUMINIO ANODIZADO FOSCO 400x150mm</t>
  </si>
  <si>
    <t>AJUDANTE DE OPERAÇÃO EM GERAL COM ENCARGOS COMPLEMENTARES</t>
  </si>
  <si>
    <t>COMP 171009</t>
  </si>
  <si>
    <t>DUTO FLEXIVEL DE ALUMINIO C/ ISOLAM. TERM.LA VIDRO 125MM 5""</t>
  </si>
  <si>
    <t>DUTO FLEXIVEL ALUMINIO COM ISOLAMENTO TERMICO 25mm LA VIDRO 5" 131mm</t>
  </si>
  <si>
    <t xml:space="preserve">MECANICO DE REFRIGERACAO (HORISTA)                                                                                                                                                                                                                                                                                                                                                                                                                                                                        </t>
  </si>
  <si>
    <t xml:space="preserve">H     </t>
  </si>
  <si>
    <t>CPU 2658</t>
  </si>
  <si>
    <t>BARRA ROSCADA BICROMATIZADA Ø 3/8" X 3000MM</t>
  </si>
  <si>
    <t>BARRA ROSCADA 12,5mm COM 1 METRO (Barra roscada bicromatizada ø 3/8" x 3000mm)</t>
  </si>
  <si>
    <t>PREÇO MULTIPLICADO POR 3 PQ A BARRA É DE APENAS 1M E A COMP A BARRA É 3M</t>
  </si>
  <si>
    <t>CPU 2659</t>
  </si>
  <si>
    <t>FORNECIMENTO E INSTALAÇÃO DE PORCA SEXTAVADA 3/8" (REF VL 1.55 VALEMAM OU SIMILAR)</t>
  </si>
  <si>
    <t>PORCA ZINCADA, SEXTAVADA, DIAMETRO 3/8"</t>
  </si>
  <si>
    <t>CPU 2667</t>
  </si>
  <si>
    <t>FORNECIMENTO E INSTALAÇÃO DE ELETROCALHA METÁLICA  75 X  50 X 3000 MM (REF. VL 3.01 GE 75/50 VALEMAM OU SIMILAR)</t>
  </si>
  <si>
    <t xml:space="preserve">ELETROCALHA PERFURADA TIPO "U" 75x50mm CHAPA 18 PRE-GALVANIZADA (Eletrocalha metálica perfurada 75 x 50 x 3000 mm) </t>
  </si>
  <si>
    <t>BUCHA DE NYLON SEM ABA S8, COM PARAFUSO DE 4,80 X 50 MM EM ACO ZINCADO COM ROSCA SOBERBA, CABECA CHATA E FENDA PHILLIPS (Cartela de bucha S-8 com 10 conjuntos de bucha/parafuso)</t>
  </si>
  <si>
    <t>PREÇO MULTIPLICADO POR 10 PQ O INSUMO É UN.</t>
  </si>
  <si>
    <t>CPU 2668</t>
  </si>
  <si>
    <t>SUPORTE VERTICAL  100 X 50 MM  PARA FIXAÇÃO DE ELETROCALHA METÁLICA ( REF.: MOPA OU SIMILAR)</t>
  </si>
  <si>
    <t>ELETROCALHA - SUPORTE SUSPENSAO SIMPLES TIPO "B" 100x50mm CHAPA 16</t>
  </si>
  <si>
    <t>CPU 2670</t>
  </si>
  <si>
    <t>EMENDA INTERNA PARA ELETROCALHA 50x50</t>
  </si>
  <si>
    <t>ELETROCALHA - EMENDA INTERNA INTEGRAL "U" 50x50mm CHAPA 22</t>
  </si>
  <si>
    <t>CPU 2671</t>
  </si>
  <si>
    <t>TERMINAL 75 X 50 MM PARA ELETROCALHA METALICA (REF. VL 3.01-25 GE VALEMAM OU SIMILAR)</t>
  </si>
  <si>
    <t>Terminal 75 x 50 mm para eletrocalha perfurada metalica (ref. vl 3.01-25 ge valemam ou similar)</t>
  </si>
  <si>
    <t>CPU 2669</t>
  </si>
  <si>
    <t>Tê horizontal 75 x 50 mm para eletrocalha metálica (ref. Mopa ou similar)</t>
  </si>
  <si>
    <t>CPU 2672</t>
  </si>
  <si>
    <t>TOMADA PARA TV, TIPO PINO JACK, COM PLACA</t>
  </si>
  <si>
    <t>TOMADA PARA ANTENA DE TV, CABO COAXIAL DE 9 MM (APENAS MODULO)</t>
  </si>
  <si>
    <t>CPU 2674</t>
  </si>
  <si>
    <t>LETRA CAIXA INOX ESCOVADO COLOCADA</t>
  </si>
  <si>
    <t>CJ</t>
  </si>
  <si>
    <t>CPU 2675</t>
  </si>
  <si>
    <t>LIMPEZA/REMOÇÃO DE TINTAS EM PISOS E REVESTIMENTOS</t>
  </si>
  <si>
    <t>ESTOPA</t>
  </si>
  <si>
    <t>DILUENTE AGUARRAS</t>
  </si>
  <si>
    <t>CPU 2676</t>
  </si>
  <si>
    <t>LIMPEZA GERAL</t>
  </si>
  <si>
    <t>NÃO TEM NO ORÇAMENTO</t>
  </si>
  <si>
    <t>ORSE</t>
  </si>
  <si>
    <t>Sabão em pó</t>
  </si>
  <si>
    <t>X</t>
  </si>
  <si>
    <t>VASSOURA 40 CM COM CABO</t>
  </si>
  <si>
    <t>CPU 2604</t>
  </si>
  <si>
    <t>LEITOS - PORCA E ARRUELA 3/8""</t>
  </si>
  <si>
    <t>ARRUELA ACO 3/8" x 1/2"</t>
  </si>
  <si>
    <t>CPU 2605</t>
  </si>
  <si>
    <t>CHUMBADOR CB 3/8""x2.1/2""+ PARAFUSO</t>
  </si>
  <si>
    <t>CHUMBADOR CB 3/8"x2.1/2"+ PARAFUSO</t>
  </si>
  <si>
    <t>CPU 2606</t>
  </si>
  <si>
    <t>PARAFUSO LENTILHA 42x13MM COM PORCA E ARRUELA</t>
  </si>
  <si>
    <t>PARAFUSO LENTILHA 42x13mm COM PORCA E ARRUELA</t>
  </si>
  <si>
    <t>CPU 2607</t>
  </si>
  <si>
    <t>SUPORTE PARA FIXACAO FITA ALUMINIO OU CABO COBRE NU</t>
  </si>
  <si>
    <t>SUPORTE PARA FIXACAO DE FITA DE ALUMINIO 7/8"x1/8" COM BASE</t>
  </si>
  <si>
    <t>CPU 2608</t>
  </si>
  <si>
    <t>VERGALHAO ACO GALV C/OM ROSCA TOTAL PARA PERFILADO 1/4""</t>
  </si>
  <si>
    <t>VERGALHAO ZINCADO ROSCA TOTAL, 1/4" (6,3 MM)</t>
  </si>
  <si>
    <t>CPU 2678</t>
  </si>
  <si>
    <t>LEITOS - PORCA E ARRUELA 1/4""</t>
  </si>
  <si>
    <t>CPU 2699</t>
  </si>
  <si>
    <t>CHUMBADOR 3/8"" X 2.1/2"" COM PARAFUSO CBA/CB/CBT ZINCADO</t>
  </si>
  <si>
    <t>CHUMBADOR 3/8" X 2.1/2" COM PARAFUSO CBA/CB/CBT ZINCADO</t>
  </si>
  <si>
    <t>CPU 2531</t>
  </si>
  <si>
    <t>MOBILIZACAO E DESMOBILIZACAO DE CANTEIRO</t>
  </si>
  <si>
    <t>VIDRACEIRO COM ENCARGOS COMPLEMENTARES</t>
  </si>
  <si>
    <t>MARCENEIRO COM ENCARGOS COMPLEMENTARES</t>
  </si>
  <si>
    <t>CPU 2660</t>
  </si>
  <si>
    <t>EXAUSTOR CENTRIFUGO SIROCO TRIFASICO MODELO EC4-TN</t>
  </si>
  <si>
    <t>EXAUSTOR CENTRIFUGO SIROCO TRIFASICO MODELO EC4-TN-2</t>
  </si>
  <si>
    <t>CPU 2661</t>
  </si>
  <si>
    <t>EXAUSTOR CENTRIFUGO SIROCO TRIFASICO EC5-TN-3</t>
  </si>
  <si>
    <t>EXAUSTOR CENTRIFUGO SIROCO TRIFASICO EC5-TN-3 ARRANJO 4</t>
  </si>
  <si>
    <t>CPU 2663</t>
  </si>
  <si>
    <t>CAIXA DE VENTILACAO PARA FORRO CAB-250 - 220V - S&amp;P</t>
  </si>
  <si>
    <t>CPU 2664</t>
  </si>
  <si>
    <t>CAIXA DE VENTILACAO PARA FORRO COLARINHO COM BOCAL CVM2500</t>
  </si>
  <si>
    <t>CPU 2662</t>
  </si>
  <si>
    <t>CAIXA DE VENTILACAO PARA FORRO MODELO: CAB-250N - 220V - S&amp;P</t>
  </si>
  <si>
    <t>CAIXA DE VENTILACAO PARA FORRO CAB-250N- 220V - S&amp;P</t>
  </si>
  <si>
    <t>CPU 2665</t>
  </si>
  <si>
    <t>EXAUSTOR AXIAL MULTIVAC MODELO MURO 150A</t>
  </si>
  <si>
    <t>CPU 2639</t>
  </si>
  <si>
    <t>LUMINARIA DE EMBUTIR PLAFON 18W LED BRANCO FRIO 22,5x22,5</t>
  </si>
  <si>
    <t>FITA ISOLANTE HIGHLAND ADESIVA 19m x 20mm</t>
  </si>
  <si>
    <t>ALTA FUSAO</t>
  </si>
  <si>
    <t>CPU 2696</t>
  </si>
  <si>
    <t>LUMINARIA TIPO PLAFON COM PAINEL LED, 40X40CM, EMBUTIR, POTENCIA DE 36W, 4000K, LUZ NEUTRA, ELGIN OU SIMILAR - FORNECIMENTO E INSTALACAO</t>
  </si>
  <si>
    <t>INSAGESUL</t>
  </si>
  <si>
    <t>LUMINARIA TIPO PLAFON COM PAINEL LED, 40X40CM, EMBUTIR, POTENCIA DE 36W, 4000K, LUZ NEUTRA, ELGIN OU SIMILAR</t>
  </si>
  <si>
    <t>CPU 2697</t>
  </si>
  <si>
    <t>LUMINARIA TIPO PLAFON COM PAINEL LED, 40X40CM, SOBREPOR, POTENCIA DE 36W, 4000K, LUZ NEUTRA, ELGIN OU SIMILAR - FORNECIMENTO E INSTALACAO</t>
  </si>
  <si>
    <t>LUMINARIA TIPO PLAFON COM PAINEL LED, 40X40CM, SOBREPOR, POTENCIA DE 36W, 4000K, LUZ NEUTRA, ELGIN OU SIMILAR</t>
  </si>
  <si>
    <t>CPU 2641</t>
  </si>
  <si>
    <t>LUMINÁRIA DE EMBUTIR DE LED RETANGULAR, DIMENSÃO DE 60X20CM OU EQUIVALENTE. CORPO FABRICADO EM ALUMÍNIO COM ACABAMENTO EM PINTURA ELETROSTÁTICA NA COR BRANCO OU SIMILAR. FIXADA ATRAVÉS DE PRESILHAS PARA GESSO. MONTADA COM LED INTEGRADO DE ALTA PERFORMANCE 24W BRANCO NEUTRO OU BRANCO FRIO 4500K - 6500K E DRIVER BIVOLT.</t>
  </si>
  <si>
    <t>LUMINARIA DE EMBUTIR EM FORRO DE GESSO OU MODULADO, COM ALETAS E REFLETORES EM ALUMINIO ALTO BRILHO, INCLUSO DUAS LAMPADAS T 8 LED DE 18W - 120CM</t>
  </si>
  <si>
    <t>CPU 2642</t>
  </si>
  <si>
    <t>LUMINÁRIA PLAFON (SOBREPOR) 22,5 X 22,5 - 18 W - 6000K - G- LIGHT OU SIMILAR</t>
  </si>
  <si>
    <t>LUMINARIA DE EMBUTIR PLAFON 18W LED BRANCO FRIO 22,5x22,5 BRONZEARTE</t>
  </si>
  <si>
    <t>CPU 2643</t>
  </si>
  <si>
    <t>LUMINÁRIA PLAFON LED QUADRADA DE EMBUTIR, 36W, 40X40 CM (MEDIDAS APROXIMADAS) - INCLUSO CORTE NO FORRO</t>
  </si>
  <si>
    <t>CPU 2645</t>
  </si>
  <si>
    <t>ARANDELA LED 18W BRANCO FRIO TIPO TARTARUGA</t>
  </si>
  <si>
    <t>CPU 2646</t>
  </si>
  <si>
    <t>LUMINÁRIA LED REDONDA DE EMBUTIR PARA PAREDE OU PISO, ÁREA INTERNA OU EXTERNA, BIVOLT - POTÊNCIA 6 W</t>
  </si>
  <si>
    <t>FITA ISOLANTE DE 20 M, REF. 3M SCOTH 33MR OU EQUIVALENTE - USO ESPECIAL</t>
  </si>
  <si>
    <t>CPU 2535</t>
  </si>
  <si>
    <t>COBOGO DE CIMENTO (ELEMENTO VAZADO, CIRCULAR), 30 X 30 X 5CM, ASSENTADO COM ARGAMASSA DE CIMENTO E AREIA</t>
  </si>
  <si>
    <t>Cobogo cimento, (elemento vazado,circular), 30 x 30 x 5cm</t>
  </si>
  <si>
    <t>CPU 2286</t>
  </si>
  <si>
    <t>PAREDE COM SISTEMA EM CHAPAS DE GESSO RU PARA DRYWALL COM ISOLAMENTO ACUSTICO, USO INTERNO, COM DUAS FACES SIMPLES E ESTRUTURA METÁLICA COM GUIAS SIMPLES PARA PAREDES COM ÁREA LÍQUIDA MAIOR OU IGUAL A 6 M2, COM VÃOS.</t>
  </si>
  <si>
    <t xml:space="preserve">PAINEL DE LA DE VIDRO SEM REVESTIMENTO PSI 40, E = 50 MM, DE 1200 X 600 MM             </t>
  </si>
  <si>
    <t>CPU 2521</t>
  </si>
  <si>
    <t>PORTA DE CORRER DE ALUMÍNIO E VIDRO ARAMADO 6MM, INCLUSO DOBRADIÇAS OU ROLDANAS E FECHADURA</t>
  </si>
  <si>
    <t>Porta em alumínio, cor N/P/B, moldura-vidro,completa, inclusive caixilhos, dobradiças ou roldanas e fechadura, exclusive vidro</t>
  </si>
  <si>
    <t>INSTALAÇÃO DE VIDRO ARAMADO, E = 6 MM, EM ESQUADRIA DE ALUMÍNIO OU PVC, FIXADO COM BAGUETE. AF_01/2021_PS</t>
  </si>
  <si>
    <t>121005A</t>
  </si>
  <si>
    <t>COMP 121005A</t>
  </si>
  <si>
    <t xml:space="preserve">BARRA DE APOIO RETA, EM ACO INOX POLIDO, COMPRIMENTO 40CM, DIAMETRO MINIMO 3 CM (REF ORSE, CÓD 4750).                                                                                                                                                                                                                                                                                                                                                                                                                                          </t>
  </si>
  <si>
    <t xml:space="preserve">BARRA DE APOIO RETA (PUXADOR), EM ACO INOX POLIDO, COMPRIMENTO DE 40CM, DIAMETRO MINIMO DE 3CM                                                                                                                                                                                                                                                                                                                                                                                                                    </t>
  </si>
  <si>
    <t>86932A</t>
  </si>
  <si>
    <t>COMP 86932A</t>
  </si>
  <si>
    <r>
      <rPr>
        <b/>
        <sz val="12"/>
        <color rgb="FF000000"/>
        <rFont val="Arial"/>
        <family val="2"/>
      </rPr>
      <t>VASO SANITÁRIO SIFONADO COM CAIXA ACOPLADA LOUÇA BRANCA - PADRÃO MÉDIO</t>
    </r>
    <r>
      <rPr>
        <b/>
        <sz val="12"/>
        <rFont val="Arial"/>
        <family val="2"/>
      </rPr>
      <t xml:space="preserve"> PCD</t>
    </r>
    <r>
      <rPr>
        <b/>
        <sz val="12"/>
        <color rgb="FF000000"/>
        <rFont val="Arial"/>
        <family val="2"/>
      </rPr>
      <t>, INCLUSO ENGATE FLEXÍVEL EM METAL CROMADO, 1/2  X 40CM - FORNECIMENTO E INSTALAÇÃO. AF_01/2020</t>
    </r>
  </si>
  <si>
    <t>PARAFUSO NIQUELADO COM ACABAMENTO CROMADO PARA FIXAR PECA SANITARIA, INCLUI PORCA CEGA, ARRUELA E BUCHA DE NYLON TAMANHO S-10</t>
  </si>
  <si>
    <t>2,0000000</t>
  </si>
  <si>
    <t>ANEL DE VEDACAO, PVC FLEXIVEL, 100 MM, PARA SAIDA DE BACIA / VASO SANITARIO</t>
  </si>
  <si>
    <t>1,0000000</t>
  </si>
  <si>
    <t>BACIA SANITARIA (VASO) COM CAIXA ACOPLADA, SIFAO APARENTE, DE LOUCA BRANCA (SEM ASSENTO)</t>
  </si>
  <si>
    <t>REJUNTE EPOXI, QUALQUER COR</t>
  </si>
  <si>
    <t>0,0881000</t>
  </si>
  <si>
    <t>0,7791000</t>
  </si>
  <si>
    <t>0,4384000</t>
  </si>
  <si>
    <t>ENGATE FLEXÍVEL EM INOX, 1/2  X 40CM - FORNECIMENTO E INSTALAÇÃO. AF_01/2020</t>
  </si>
  <si>
    <t>CPU 2591</t>
  </si>
  <si>
    <t>CAIXA DE PASSAGEM EM ALVENARIA DE TIJOLOS MACIÇOS ESP. = 0,12M,  DIM. INT. = 0.50 X 0.50 X 0.60M, COM GRELHA DE FERRO FUNDIDO</t>
  </si>
  <si>
    <t>CAIXA ENTERRADA HIDRÁULICA RETANGULAR EM ALVENARIA COM TIJOLOS CERÂMICOS MACIÇOS, DIMENSÕES INTERNAS: 0,6X0,6X0,6 M PARA REDE DE DRENAGEM. AF_12/2020</t>
  </si>
  <si>
    <t>Grelha metálica de ferro fundido 50 x 50cm</t>
  </si>
  <si>
    <t>CPU 2596</t>
  </si>
  <si>
    <t>PLACA DE SINALIZAÇÃO EM PVC, COM INDICAÇÃO DE PROIBIÇÃO NORMATIVA</t>
  </si>
  <si>
    <t>COTAÇÃO 88</t>
  </si>
  <si>
    <t>PLACA DE SINALIZAÇÃO EM PVC, COM INDICAÇÃO DE PROIBIÇÃO NORMATIVA, (150X200X2MM); REF. P00111C DA ADVCOMM, 639 DA TAG SINALIZAÇÃO, P4 DA NET PLACA OU EQUIVALENTE</t>
  </si>
  <si>
    <t>CPU 2597</t>
  </si>
  <si>
    <t>COTAÇÃO 89</t>
  </si>
  <si>
    <t>PLACA DE SINALIZAÇÃO EM ALUMÍNIO 35 X 25 CM - "PERIGO - GÁS INFLAMÁVEL - PROIBIDO FUMAR"</t>
  </si>
  <si>
    <t>CPU 2092</t>
  </si>
  <si>
    <t>CURVA PVC PARA REDE COLETOR ESGOTO, EB-644, 45 GR, 200 MM, COM JUNTA ELASTICA.</t>
  </si>
  <si>
    <t>PASTA LUBRIFICANTE PARA TUBOS E CONEXOES COM JUNTA ELASTICA, EMBALAGEM DE *400* GR (USO EM PVC, ACO, POLIETILENO E OUTROS)</t>
  </si>
  <si>
    <t>CURVA PVC, BB, JE, 90 GRAUS, DN 200 MM, PARA TUBO CORRUGADO E/OU LISO, REDE COLETORA ESGOTO</t>
  </si>
  <si>
    <t>CPU 2599</t>
  </si>
  <si>
    <t>ABRIGO DE SOBREPOR EM CHAPA DE AÇO CARBONO PINTADO COM TINTA A BASE DE EPOXI VERMELHA, DIMENSÕES 75X35X25CM</t>
  </si>
  <si>
    <t>COTAÇÃO 90</t>
  </si>
  <si>
    <t>Abrigo de sobrepor em chapa de aço carbono pintado com tinta a base de epoxi vermelha, dimensões 75x35x25cm</t>
  </si>
  <si>
    <t>COMP 161088</t>
  </si>
  <si>
    <t>BLOCO AUTONOMO P/ SINALIZAÇÃO DE SAÍDA DE EMERGÊNCIA DE TETO (REF SBC, CÓDIGO 60871).</t>
  </si>
  <si>
    <t>ILUMINACAO - BLOCO AUTONOMO DE EMERGENCIA DOIS FAROIS LED 2200 LUMENS BATERIA SELADA AUTONOMIA 2 HORAS INTELBRAS</t>
  </si>
  <si>
    <t>COMP 121012</t>
  </si>
  <si>
    <t xml:space="preserve">TORNEIRA CLINICA ALAVANCA C/ AREJADOR ANTIFURTO PROFLUX (REF SBC, CÓD 190664).                 </t>
  </si>
  <si>
    <t>TORNEIRA ALAVANCA CLINICA COM AREJADOR ANTIFURTO PROFLUX</t>
  </si>
  <si>
    <t>COMP 121013</t>
  </si>
  <si>
    <t xml:space="preserve">BOTOEIRA ANTI PANICO ALARME WC AUDIVISUAL PNE/PCD NBR9050 (REF SBC, CÓD 62048).                 </t>
  </si>
  <si>
    <t>ACESSIBILIDADE - BOTOEIRA ANTI PANICO ALARME WC AUDIOVISUAL PNE/PCD NBR9050</t>
  </si>
  <si>
    <t>COMP 171018</t>
  </si>
  <si>
    <t>AR CONDICIONADO SPLIT ON/OFF, HI-WALL (PAREDE), 30000 BTUS/H, CICLO QUENTE/FRIO - FORNECIMENTO E INSTALAÇÃO. AF_11/2021_PE (REF SINAPI 103255)</t>
  </si>
  <si>
    <t>AR CONDICIONADO SPLIT PISO/TETO 30.000 BTU'S 5000010496 ATUALLE ECO ELGIN R410</t>
  </si>
  <si>
    <t>SUPORTE MAO-FRANCESA EM ACO, ABAS IGUAIS 40 CM, CAPACIDADE MINIMA 70 KG, BRANCO</t>
  </si>
  <si>
    <t>PARAFUSO DE ACO ZINCADO, SEXTAVADO, COM ROSCA INTEIRA, DIAMETRO 5/16", COMPRIMENTO 3/4", COM PORCA E ARRUELA LISA LEVE</t>
  </si>
  <si>
    <t>CHUMBADOR DE ACO ZINCADO, DIAMETRO 1/4" COM PARAFUSO 1/4" X 40 MM</t>
  </si>
  <si>
    <t>BUCHA DE NYLON SEM ABA S10, COM PARAFUSO DE 6,10 X 65 MM EM ACO ZINCADO COM ROSCA SOBERBA, CABECA CHATA E FENDA PHILLIPS</t>
  </si>
  <si>
    <t>TERMINAL A COMPRESSAO EM COBRE ESTANHADO PARA CABO 2,5 MM2, 1 FURO E 1 COMPRESSAO, PARA PARAFUSO DE FIXACAO M5</t>
  </si>
  <si>
    <t>COMP 201000</t>
  </si>
  <si>
    <t xml:space="preserve">LETRA EM AÇO INOX ESCOVADO/POLIDO 20 X 20CM - INSTALADO (REF ORSE, CÓD 12043).                                                                                                                                                                                                                                                                                                                                                                                                                             </t>
  </si>
  <si>
    <t xml:space="preserve">LETRA ACO INOX (AISI 304), CHAPA NUM. 22, RECORTADO, H= 20 CM (SEM RELEVO)                                                                                                                                                                                                                                                                                                                                                                                                                                </t>
  </si>
  <si>
    <t>COMP 171012</t>
  </si>
  <si>
    <t>FILTRO ´Y´ CORPO EM BRONZE, PRESSÃO DE SERVIÇO ATÉ 20,7 BAR (PN 20), DN= 1 1/2´ (REF, CPOS/CDHU 47.20.320)</t>
  </si>
  <si>
    <t xml:space="preserve">	FITA TEFLON VEDA ROSCA 18mm x 25m</t>
  </si>
  <si>
    <t>COMP 161089</t>
  </si>
  <si>
    <t>MINI-DISJUNTOR BIPOLAR 63A, CURVA C, 5KA, 127/220VCA, REFERÊNCIA SIEMENS, GE, SCHNEIDER OU EQUIVALENTE (REF, IOPES 151324)</t>
  </si>
  <si>
    <t xml:space="preserve">DISJUNTOR TIPO NEMA, BIPOLAR 60 ATE 100A, TENSAO MAXIMA 415 V </t>
  </si>
  <si>
    <t>COMP 161090</t>
  </si>
  <si>
    <t>TE HORIZONTAL,90º,PARA ELETROCALHA PERFURADA OU LISA,150X100 MM.FORNECIMENTO E COLOCACAO (REF, EMOP 15.018.0763-0)</t>
  </si>
  <si>
    <t>TE HORIZONTAL, 90°, PARA ELETROCALHA PER FURADA OU LISA, 150X100MM, PRE-ZINCADA</t>
  </si>
  <si>
    <t>COMP 161091</t>
  </si>
  <si>
    <t>CURVA HORIZONTAL 75 X 50 MM PARA ELETROCALHA METÁLICA, COM ÂNGULO 90°  (REF ORSE, CÓDIGO 11286).</t>
  </si>
  <si>
    <t xml:space="preserve">CURVA HORIZONTAL 75 X 50 MM PARA ELETROCALHA METÁLICA, COM ÂNGULO 90° </t>
  </si>
  <si>
    <t>1701000148A</t>
  </si>
  <si>
    <t>PISO DE CONCRETO FCK=25 MPA, VIBRADO EM OBRA, CONTROLE B, ESPESSURA 10CM, ARMADO, ACABAMENTO POLIDO COM ACABADORA DE SUPERFICIE, JUNTA SERRADA</t>
  </si>
  <si>
    <t>SINAPI - 00007156 - TELA DE ACO SOLDADA NERVURADA, CA-60, Q-196, (3,11 KG/M2), DIAMETRO DO FIO = 5,0 MM, LARGURA = 2,45 M, ESPACAMENTO DA MALHA = 10 X 10 CM</t>
  </si>
  <si>
    <t>CONCRETO FCK = 25MPA, TRACO 1:2,3:2,7 (EM MASSA SECA DE CIMENTO/ AREIA MEDIA/ BRITA 1) - PREPARO MECANICO COM BETONEIRA 400 L. AF_05/2021 - SINAPI - 94965</t>
  </si>
  <si>
    <t>SINAPI - 00003777 - LONA PLASTICA PESADA PRETA, E = 150 MICRA</t>
  </si>
  <si>
    <t>SINAPI - 95276 - POLIDORA DE PISO (POLITRIZ), PESO DE 100KG, DIAMETRO 450 MM, MOTOR ELETRICO, POTENCIA 4 HP - CHP DIURNO. AF_05/2023</t>
  </si>
  <si>
    <t>SINAPI - 91283 - CORTADORA DE PISO COM MOTOR 4 TEMPOS A GASOLINA, POTENCIA DE 13 HP, COM DISCO DE CORTE DIAMANTADO SEGMENTADO PARA CONCRETO, DIAMETRO DE 350 MM, FURO DE 1" (14 X 1") - CHP DIURNO. AF_08/2015</t>
  </si>
  <si>
    <t>SINAPI - 88309 - PEDREIRO COM ENCARGOS COMPLEMENTARES</t>
  </si>
  <si>
    <t>SINAPI - 88316 - SERVENTE COM ENCARGOS COMPLEMENTARES</t>
  </si>
  <si>
    <t>SINAPI - 88252 - AUXILIAR DE SERVICOS GERAIS COM ENCARGOS COMPLEMENTARES</t>
  </si>
  <si>
    <t>2001003995A</t>
  </si>
  <si>
    <t>ABRIGO PARA RESIDUOS SOLIDOS, 3 CELULAS (5,10 X 1,65) M, CONFORME DETALHE DE PROJETO - FORNECIMENTO E INSTALAÇAO</t>
  </si>
  <si>
    <t>AGESUL</t>
  </si>
  <si>
    <t>REGULARIZACAO DO SOLO COM IRREGULARIDADES ATE 0,20 M</t>
  </si>
  <si>
    <t>REGULARIZACAO SARRAFEADA PARA REVESTIMENTO DE PISO COM ARGAMASSA DE CIMENTO E AREIA NO TRACO 1:3, NA(S) ESPESSURA(S):- 2 CM</t>
  </si>
  <si>
    <t>VERGA RETA MOLDADA NO LOCAL COM FORMA DE MADEIRA, CONSIDERANDO CINCO REAPROVEITAMENTOS, CONCRETO ARMADO FCK=20MPa, CONTROLE TIPO "B"</t>
  </si>
  <si>
    <t>CHAPISCO PARA TETO COM ARGAMASSA DE CIMENTO E AREIA NO TRACO 1:3</t>
  </si>
  <si>
    <t>EMBOCO PARA FORRO, EMPREGANDO ARGAMASSA MISTA DE CIMENTO, CAL E AREIA NO TRACO 1:2:9, ESPESSURA DE 2 CM</t>
  </si>
  <si>
    <t>CHAPISCO PARA PAREDES EXTERNAS E INTERNAS COM ARGAMASSA DE CIMENTO E AREIA NO TRACO 1:3</t>
  </si>
  <si>
    <t>PROLONGAMENTO DE CAIXA SIFONADA NO(S) DIAMETRO(S):- 150MM X 15CM</t>
  </si>
  <si>
    <t>RODAPE EM CIMENTADO DESEMPENADO E ALISADO COM ALTURA DE 10CM</t>
  </si>
  <si>
    <t>LIMPEZA FINAL DA OBRA</t>
  </si>
  <si>
    <t>REGULARIZACAO DE SUPERFICIE, COM ARGAMASSA DE CIMENTO E AREIA NO TRACO 1:3, ESPESSURA 3 CM</t>
  </si>
  <si>
    <t>PISO DE CONCRETO FCK=20 MPA, VIBRADO EM OBRA, CONTROLE B,  ESPESSURA 7CM, ARMADO, ACABAMENTO POLIDO COM ACABADORA DE SUPERFICIE, JUNTA SERRADA</t>
  </si>
  <si>
    <t>ESCORAMENTO DE FORMAS DE LAJE EM MADEIRA NAO APARELHADAS, PE DIREITO SIMPLES, INCLUSO TRAVAMENTO, 4 UTILIZACOES</t>
  </si>
  <si>
    <t>sinapi</t>
  </si>
  <si>
    <t>ALVENARIA DE VEDAÇÃO DE BLOCOS CERÂMICOS FURADOS NA VERTICAL DE 9X19X39 CM (ESPESSURA 9 CM) E ARGAMASSA DE ASSENTAMENTO COM PREPARO EM BETONEIRA. AF_12/2021</t>
  </si>
  <si>
    <t>EMBOCO OU MASSA UNICA EM ARGAMASSA TRACO 1:2:8, PREPARO MECANICO COM BETONEIRA 400 L, APLICADA MANUALMENTE EM PANOS DE FACHADA COM PRESENCA DE VAOS, ESPESSURA DE 25 MM. AF_08/2022 - SINAPI - 87775</t>
  </si>
  <si>
    <t>SINAPI - 89366 - JOELHO 90 GRAUS COM BUCHA DE LATAO, PVC, SOLDAVEL, DN 25MM, X 3/4  INSTALADO EM RAMAL OU SUB-RAMAL DE AGUA - FORNECIMENTO E INSTALACAO. AF_06/2022</t>
  </si>
  <si>
    <t>SINAPI - 88485 - FUNDO SELADOR ACRILICO, APLICACAO MANUAL EM PAREDE, UMA DEMAO. AF_04/2023</t>
  </si>
  <si>
    <t>SINAPI - 101964 - LAJE PRE-MOLDADA UNIDIRECIONAL, BIAPOIADA, PARA FORRO, ENCHIMENTO EM CERAMICA, VIGOTA CONVENCIONAL, ALTURA TOTAL DA LAJE (ENCHIMENTO+CAPA)=(8+3). AF_11/2020</t>
  </si>
  <si>
    <t>SINAPI - 94994 - EXECUCAO DE PASSEIO (CALCADA) OU PISO DE CONCRETO COM CONCRETO MOLDADO IN LOCO, FEITO EM OBRA, ACABAMENTO CONVENCIONAL, ESPESSURA 8 CM, ARMADO. AF_08/2022</t>
  </si>
  <si>
    <t>SINAPI - 98556 - IMPERMEABILIZIMPERMEABILIZACAO DE SUPERFICIE COM ARGAMASSA POLIMERICA / MEMBRANA ACRILICA, 4 DEMAOS, REFORCADA COM VEU DE POLIESTER (MAV). AF_09/2023</t>
  </si>
  <si>
    <t>SINAPI - 87257 - REVESTIMENTO CERAMICO PARA PISO COM PLACAS TIPO ESMALTADA EXTRA DE DIMENSOES 60X60 CM APLICADA EM AMBIENTES DE AREA MAIOR QUE 10 M2. AF_02/2023_PE</t>
  </si>
  <si>
    <t>SINAPI - 87531 - EMBOCO, P/ RECEBIMENTO DE CERAMICA, EM ARGAMASSA TRACO 1:2:8, PREPARO MECANICO COM BETONEIRA 400L, APLICADO MANUALMENTE EM FACES INTERNAS DE PAREDES, PARA AMBIENTE COM AREA ENTRE 5M2 E 10M2, ESPESSURA DE 20MM, COM EXECUCAO DE TALISCA</t>
  </si>
  <si>
    <t>PINTURA LATEX ACRILICA PREMIUM, APLICACAO MANUAL EM PAREDES, DUAS DEMAOS. AF_04/2023 - SINAPI - 88489</t>
  </si>
  <si>
    <t>SINAPI - 87273 - REVESTIMENTO CERAMICO PARA PAREDES INTERNAS COM PLACAS TIPO ESMALTADA EXTRA  DE DIMENSOES 33X45 CM APLICADAS NA ALTURA INTEIRA DAS PAREDES. AF_02/2023_PE</t>
  </si>
  <si>
    <t>SINAPI - 91341 - PORTA EM ALUMINIO DE ABRIR TIPO VENEZIANA COM GUARNICAO, FIXACAO COM PARAFUSOS - FORNECIMENTO E INSTALACAO. AF_12/2019</t>
  </si>
  <si>
    <t>1.25</t>
  </si>
  <si>
    <t>SINAPI - 98689 - SOLEIRA EM GRANITO, LARGURA 15 CM, ESPESSURA 2,0 CM. AF_09/2020</t>
  </si>
  <si>
    <t>1.26</t>
  </si>
  <si>
    <t>LOCACAO CONVENCIONAL DE OBRA, UTILIZANDO GABARITO DE TABUAS CORRIDAS PONTALETADAS A CADA 2,00M - 2 UTILIZACOES. AF_10/2018 - SINAPI - 99059</t>
  </si>
  <si>
    <t>1.27</t>
  </si>
  <si>
    <t>PORTA EM CHAPA VINCADA - 1 FOLHA, INCLUSIVE ACABAMENTO E FERRAGENS - ANEXO A-045 (ESQ.)</t>
  </si>
  <si>
    <t>1.28</t>
  </si>
  <si>
    <t xml:space="preserve">TELA DE PROTECAO PARA JANELA DE (1,00 X 0,75)M, INCLUSIVE FUNDO ANTICORROSIVO 2 DEMAOS - ANEXO A-026 (ESQ.) </t>
  </si>
  <si>
    <t>1.29</t>
  </si>
  <si>
    <t>BALDRAMES</t>
  </si>
  <si>
    <t>1.30</t>
  </si>
  <si>
    <t>ESCAVAÇÃO MANUAL DE VALA. AF_09/2024</t>
  </si>
  <si>
    <t>1.31</t>
  </si>
  <si>
    <t>LASTRO COM MATERIAL GRANULAR (PEDRA 
BRITADA N.2), APLICADO EM PISOS OU LAJES SOBRE SOLO, 
ESPESSURA DE *10 CM*. AF_01/2024</t>
  </si>
  <si>
    <t>1.32</t>
  </si>
  <si>
    <t>301000110AB</t>
  </si>
  <si>
    <t>CRAVACAO E CONCRETAGEM DE ESTACAS MOLDADAS IN-LOCO, TIPO STRAUSS, ENCAMISADA, CONCRETO 20 MPA, PREPARO COM BETONEIRA, (EXCLUSIVE ARMADURA), NO DIAMETRO E CARGA MAXIMA DE TRABALHO DE 25 CM (20 TON) (EXCLUSIVE MOBILIZACAO E DESMOBILIZACAO DE EQUIP.)</t>
  </si>
  <si>
    <t>1.33</t>
  </si>
  <si>
    <t>FABRICAÇÃO, MONTAGEM E DESMONTAGEM DE FÔRMA PARA BLOCO DE COROAMENTO, EM CHAPA DE MADEIRA COMPENSADA RESINADA, E=17 MM, 4 UTILIZAÇÕES. AF_01/2024</t>
  </si>
  <si>
    <t>1.34</t>
  </si>
  <si>
    <t>ARMAÇÃO DE BLOCO UTILIZANDO AÇO CA-60 DE 5 MM - MONTAGEM. AF_01/2024</t>
  </si>
  <si>
    <t>1.35</t>
  </si>
  <si>
    <t>ARMAÇÃO DE BLOCO UTILIZANDO AÇO CA-50 DE 6,3 MM - MONTAGEM. AF_01/2024</t>
  </si>
  <si>
    <t>1.36</t>
  </si>
  <si>
    <t>ARMAÇÃO DE BLOCO UTILIZANDO AÇO CA-50 DE 10 MM - MONTAGEM. AF_01/2024</t>
  </si>
  <si>
    <t>1.37</t>
  </si>
  <si>
    <t>CONCRETO USINADO CONVENCIONAL, CONTROLE TIPO A, 
CONSISTENCIA NORMAL PARA VIBRACAO, BRITA 1, FCK=25,0 MPA 
(SEM LANCAMENTO E ADENSAMENTO)</t>
  </si>
  <si>
    <t>1.38</t>
  </si>
  <si>
    <t>LANCAMENTO/APLICACAO MANUAL DE CONCRETO EM 
FUNDACOES</t>
  </si>
  <si>
    <t>1.39</t>
  </si>
  <si>
    <t>REATERRO MANUAL DE VALAS, COM COMPACTADOR DE SOLOS DE PERCUSSÃO. AF_08/2023</t>
  </si>
  <si>
    <t>1.40</t>
  </si>
  <si>
    <t>pilar e viga resp</t>
  </si>
  <si>
    <t>1.41</t>
  </si>
  <si>
    <t>FABRICACAO, MONTAGEM E DESMONTAGEM DE FORMA EM 
CHAPA DE MADEIRA TIPO RESINADA DE 8 A 12MM DE ESPESSURA, 
REAPROVEITAMENTO DE 2 VEZES</t>
  </si>
  <si>
    <t>1.42</t>
  </si>
  <si>
    <t>ARMACAO DE PILAR OU VIGA DE ESTRUTURA UTILIZANDO ACO CA-
60 DIAM. 5,0MM - FORNECIMENTO, CORTE, DOBRA E COLOCACAO 
(C/ PERDA DE 7%)</t>
  </si>
  <si>
    <t>1.43</t>
  </si>
  <si>
    <t>ARMACAO DE PILAR OU VIGA DE ESTRUTURA UTILIZANDO ACO CA-
50, MEDIA, DIAM. 10,0MM - FORNECIMENTO, CORTE, DOBRA E 
COLOCACAO (C/ PERDA DE 11%)</t>
  </si>
  <si>
    <t>1.44</t>
  </si>
  <si>
    <t>CONCRETO USINADO CONVENCIONAL, CONTROLE TIPO A, CONSISTENCIA NORMAL PARA VIBRACAO, BRITA 1, FCK=30,0 MPA (SEM LANCAMENTO E ADENSAMENTO)</t>
  </si>
  <si>
    <t>1.45</t>
  </si>
  <si>
    <t>BOMBEAMENTO, ADENSAMENTO E ACABAMENTO DE CONCRETO</t>
  </si>
  <si>
    <t>MURO EXTERNOS (H=2,00M), com fundações (arrimo), estacas, pilares, chapisco, reboco, impermeabilização e pintura nos dois lados, CONF. PROJ. MURO ARRIMO)</t>
  </si>
  <si>
    <t xml:space="preserve">NÃO USAR A COMP FECHADA NO ORÇAMENTO, FOI COLOCADO OS SERVIÇOS </t>
  </si>
  <si>
    <t>LASTRO DE CONCRETO MAGRO, APLICADO EM BLOCOS DE COROAMENTO OU SAPATAS, ESPESSURA DE 5 CM. AF_01/2024</t>
  </si>
  <si>
    <t>ALVENARIA DE VEDAÇÃO DE BLOCOS VAZADOS DE CONCRETO DE 14X19X39 CM (ESPESSURA 14 CM) E ARGAMASSA DE ASSENTAMENTO COM PREPARO EM BETONEIRA. AF_12/2021</t>
  </si>
  <si>
    <t>MONTAGEM E DESMONTAGEM DE FÔRMA DE VIGA, ESCORAMENTO COM GARFO DE MADEIRA, PÉ-DIREITO SIMPLES, EM CHAPA DE MADEIRA RESINADA, 2 UTILIZAÇÕES.
 AF_09/2020</t>
  </si>
  <si>
    <t>ARMAÇÃO DE PILAR OU VIGA DE ESTRUTURA CONVENCIONAL DE CONCRETO ARMADO UTILIZANDO AÇO CA-50 DE 8,0 MM - MONTAGEM. AF_06/2022</t>
  </si>
  <si>
    <t>ARMAÇÃO DE PILAR OU VIGA DE ESTRUTURA CONVENCIONAL DE CONCRETO ARMADO UTILIZANDO AÇO CA-60 DE 5,0 MM - MONTAGEM. AF_06/2022</t>
  </si>
  <si>
    <t>MONTAGEM E DESMONTAGEM DE FÔRMA DE PILARES RETANGULARES E ESTRUTURAS SIMILARES, PÉ-DIREITO SIMPLES, EM CHAPA DE MADEIRA COMPENSADA RESINADA, 6 UTILIZAÇÕES. AF_09/2020</t>
  </si>
  <si>
    <t>ARMAÇÃO DE PILAR OU VIGA DE ESTRUTURA CONVENCIONAL DE CONCRETO ARMADO UTILIZANDO AÇO CA-50 DE 10,0 MM - MONTAGEM. AF_06/2022</t>
  </si>
  <si>
    <t>IMPERMEABILIZAÇÃO DE SUPERFÍCIE COM ARGAMASSA DE CIMENTO E AREIA, COM  ADITIVO IMPERMEABILIZANTE, E = 1,5CM. AF_09/2023</t>
  </si>
  <si>
    <t>CHAPISCO APLICADO EM ALVENARIAS E ESTRUTURAS DE CONCRETO INTERNAS, COM COLHER DE PEDREIRO. ARGAMASSA TRAÇO 1:3 COM PREPARO EM BETONEIRA 400L. AF_10/2022</t>
  </si>
  <si>
    <t>MASSA ÚNICA, EM ARGAMASSA TRAÇO 1:2:8, PREPARO MANUAL, APLICADA MANUALMENTE EM PAREDES INTERNAS DE AMBIENTES COM ÁREA ENTRE 5M² E 10M², E = 17,5MM, COM TALISCAS. AF_03/2024</t>
  </si>
  <si>
    <t>FUNDO SELADOR ACRÍLICO, APLICAÇÃO MANUAL EM PAREDE, UMA DEMÃO. AF_04/2023</t>
  </si>
  <si>
    <t>PINTURA LÁTEX ACRÍLICA PREMIUM, APLICAÇÃO MANUAL EM PAREDES, DUAS DEMÃOS. AF_04/2023</t>
  </si>
  <si>
    <t>301000110A</t>
  </si>
  <si>
    <t>CRAVACAO E CONCRETAGEM DE ESTACAS MOLDADAS IN-LOCO, TIPO STRAUSS, ENCAMISADA,SINAPI - 00034494 - CONCRETO USINADO BOMBEAVEL, CLASSE DE RESISTENCIA C30, COM BRITA 0 E 1, SLUMP = 100 +/- 20 MM, INCLUSIVE LANCAMENTO APLIC. MANUAL DE CONCRETO) (EXCLUSIVE ARMADURA), NO DIAMETRO E CARGA MAXIMA DE TRABALHO DE 25 CM (20 TON) (EXCLUSIVE MOBILIZACAO E DESMOBILIZACAO DE EQUIP.)</t>
  </si>
  <si>
    <t>SINAPI - 00000370 - AREIA MEDIA - POSTO JAZIDA/FORNECEDOR (RETIRADO NA JAZIDA, SEM TRANSPORTE)</t>
  </si>
  <si>
    <t>LANCAMENTO/APLICACAO MANUAL DE CONCRETO EM FUNDACOES</t>
  </si>
  <si>
    <t>ÍNDICE REAJUSTAMENTO - JANEIRO/25 - JUNHO/25</t>
  </si>
  <si>
    <t>ESTACA DIAM. 25 CM (CRAVACAO PARA STRAUSS), INCLUSIVE ENCAMISAMENTO</t>
  </si>
  <si>
    <t>ITEM 1082 - ÍNDICE REAJUSTAMENTO - JANEIRO/25 (1.850,03) - JUNHO/25 (1.866,10) = 1866,10 / 1850,03 = 1,00868635</t>
  </si>
  <si>
    <t>301000112A</t>
  </si>
  <si>
    <t>CRAVACAO E CONCRETAGEM DE ESTACAS MOLDADAS IN-LOCO, TIPO STRAUSS, ENCAMISADA,CONCRETO USINADO BOMBEAVEL, CLASSE DE RESISTENCIA C30, COM BRITA 0 E 1, SLUMP = 100 +/- 20 MM, INCLUSIVE LANCAMENTO APLIC MANUAL DE CONCRETO (EXCLUSIVE ARMADURA), NO DIAMETRO E CARGA MAXIMA DE TRABALHO DE 32 CM (30 TON) (EXCLUSIVE MOBILIZACAO E DESMOBILIZACAO DE EQUIP.)</t>
  </si>
  <si>
    <t>ESTACA DIAM. 32 CM (CRAVACAO PARA STRAUSS), INCLUSIVE ENCAMISAMENTO</t>
  </si>
  <si>
    <t>ITEM 1083 - ÍNDICE REAJUSTAMENTO - JANEIRO/25 (1.850,03) - JUNHO/25 (1.866,10) = 1866,10 / 1850,03 = 1,00868635</t>
  </si>
  <si>
    <t>1701000148B</t>
  </si>
  <si>
    <t>PISO DE CONCRETO FCK=25 MPA, VIBRADO EM OBRA, CONTROLE B, ESPESSURA 10CM, ACABAMENTO POLIDO COM ACABADORA DE SUPERFICIE, JUNTA SERRADA</t>
  </si>
  <si>
    <t>RAMPA PCD E ESCADA DE ACESSO , CONFORME DETALHES, INCLUSIVE CORRIMÃO, GUIA DE BALIZAMENTO</t>
  </si>
  <si>
    <t>FABRICAÇÃO, MONTAGEM E DESMONTAGEM DE FÔRMA PARA SAPATA CORRIDA, EM MADEIRA SERRADA, E=25 MM, 4 UTILIZAÇÕES. AF_01/2024</t>
  </si>
  <si>
    <t>ARMAÇÃO PARA EXECUÇÃO DE RADIER, PISO DE CONCRETO OU LAJE SOBRE SOLO, COM USO DE TELA Q-196. AF_09/2021</t>
  </si>
  <si>
    <t>CONCRETAGEM DE SAPATA CORRIDA, FCK 30 MPA, COM USO DE JERICA - LANÇAMENTO, ADENSAMENTO E ACABAMENTO. AF_01/2024</t>
  </si>
  <si>
    <t>LASTRO COM MATERIAL GRANULAR (PEDRA BRITADA N.1 E PEDRA BRITADA N.2), APLICADO EM PISOS OU LAJES SOBRE SOLO, ESPESSURA DE *10 CM*. AF_01/2024</t>
  </si>
  <si>
    <t>ATERRO MANUAL DE VALAS COM SOLO ARGILO-ARENOSO. AF_08/2023</t>
  </si>
  <si>
    <t>ESCADA EM CONCRETO ARMADO MOLDADO IN LOCO, FCK 25 MPA, COM 1 LANCE E L AJE PLANA, FÔRMA EM CHAPA DE MADEIRA COMPENSADA RESINADA. AF_11/2020_P
 A</t>
  </si>
  <si>
    <t xml:space="preserve"> CONCRETO FCK = 25MPA, TRACO 1:2,3:2,7 (EM 
MASSA SECA DE CIMENTO/ AREIA MEDIA/ BRITA 1) - PREPARO 
MECANICO COM BETONEIRA 400 L. AF_05/2021</t>
  </si>
  <si>
    <t>ARMAÇÃO DE VERGA E CONTRAVERGA DE ALVENARIA ESTRUTURAL; DIÂMETRO DE 8, KG CR 16,39
 0 MM. AF_09/2021</t>
  </si>
  <si>
    <t>CORRIMAO DUPLO CENTRAL EM ACO INOX 304 POLIDO, COM ALTURAS DE H=0,70 E H=0,92 EM TUBO DE 1.1/2", FIXADOS EM PILARETES COM TUBO DE 2", EM AMBOS OS LADOS - FORNECIMENTO E INSTALACAO</t>
  </si>
  <si>
    <t>COMP 221003</t>
  </si>
  <si>
    <t>PREPARO DO SUB-LEITO, ESCAVAÇÃO E CARGA, EXCLUSIVE TRANSPORTE  (REF AGESUL, CÓD IUP10002).</t>
  </si>
  <si>
    <t>COMP 221004</t>
  </si>
  <si>
    <t>TRANSPORTE DE MATERIAL EM CAMINHÃO BASCULANTE, 10 M³, EM RODOVIA PAVIMENTADA (REF AGESUL, CÓD IUTR1003).</t>
  </si>
  <si>
    <t>M³XKM</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</si>
  <si>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</si>
  <si>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</si>
  <si>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COMP 221005</t>
  </si>
  <si>
    <t xml:space="preserve">BASE PARA PAVIMENTAÇÃO COM BRITA CORRIDA, INCLUSIVE COMPACTAÇÃO </t>
  </si>
  <si>
    <t>PEDRA BRITADA OU BICA CORRIDA, NÃO CLASSIFICADA (POSTO PEDREIRA/FORNECEDOR, SEM FRETE)</t>
  </si>
  <si>
    <t>CAMINHÃO BASCULANTE 10 M3, TRUCADO, POTÊNCIA 230 CV, INCLUSIVE CAÇAMBA METÁLICA, COM DISTRIBUIDOR DE AGREGADOS ACOPLADO - CHP DIURNO. AF_02/2017</t>
  </si>
  <si>
    <t>COMP 221006</t>
  </si>
  <si>
    <t>TRANSPORTE COMERCIAL DE BRITA EM RODOVIA PAVIMENTADA (REF SINAPI, CÓD 83356).</t>
  </si>
  <si>
    <t>COMP 221015</t>
  </si>
  <si>
    <t>COMP 221016</t>
  </si>
  <si>
    <t>COMP 221017</t>
  </si>
  <si>
    <t>COMP 221000</t>
  </si>
  <si>
    <t>DISCO DE CORTE DIAMANTADO SEGMENTADO PARA CONCRETO, DIÂMETRO DE 350 MM, FURO DE 1" (14 X 1")</t>
  </si>
  <si>
    <t>CORTADORA DE PISO COM MOTOR 4 TEMPOS A GASOLINA, POTÊNCIA DE 13 HP, COM DISCO DE CORTE DIAMANTADO SEGMENTADO PARA CONCRETO, DIÂMETRO DE 350 MM, FURO DE 1" (14 X 1") - CHP DIURNO. AF_08/2015</t>
  </si>
  <si>
    <t>COMP 221010</t>
  </si>
  <si>
    <t>COMP 221011</t>
  </si>
  <si>
    <t>COMP 221013</t>
  </si>
  <si>
    <t>CARGA MANUAL DE ENTULHO EM CAMINHAO BASCULANTE 6 M³ (REF. SINAPI 72897)</t>
  </si>
  <si>
    <t>COMP 221009</t>
  </si>
  <si>
    <t>MEIO-FIO COM SARJETA, CONCRETO FCK=15 MPA, SEÇÃO 615 CM², MOLDADO NO LOCAL, INCLUSIVE ESCAVAÇÃO E PINTURA A CAL EM UMA DEMÃO (REF AGESUL, CÓD IUP30001).</t>
  </si>
  <si>
    <t>COMP 221012</t>
  </si>
  <si>
    <t>MEIO-FIO (GUIA), CONCRETO FCK = 15MPA, SEÇÃO 285CM2, MOLDADO NO LOCAL, INCLUSIVE ESCAVAÇÃO E PINTURA A CAL EM UMA DEMÃO (REF AGESUL, CÓD IUP30009).</t>
  </si>
  <si>
    <t>TRANSPORTE COM CAMINHÃO BASCULANTE DE 10 M3, EM VIA URBANA PAVIMENTADA, DMT ACIMA DE 30KM (UNIDADE: M3XKM). AF_04/2016</t>
  </si>
  <si>
    <t>COMP 161092</t>
  </si>
  <si>
    <t>LAMPADA 50W SOQUETE E27 - (REF, SINAPI 97610)</t>
  </si>
  <si>
    <t>SOQUETE DE BAQUELITE BASE E27, PARA LAMPADAS</t>
  </si>
  <si>
    <t>LAMPADA 50W (BASE E27)</t>
  </si>
  <si>
    <t>0,0508750</t>
  </si>
  <si>
    <t>0,1628000</t>
  </si>
  <si>
    <t>COMP 221023</t>
  </si>
  <si>
    <t>COMPACTADOR DE SOLOS DE PERCUSSÃO (SOQUETE) COM MOTOR A GASOLINA 4 TEMPOS, POTÊNCIA 4 CV - CHP DIURNO. AF_08/2015</t>
  </si>
  <si>
    <t>COMP 221042</t>
  </si>
  <si>
    <t>DEMOLIÇÃO DE CONCRETO SIMPLES (REF AGESUL, CÓD IUC10026).</t>
  </si>
  <si>
    <t>COMP 221024</t>
  </si>
  <si>
    <t>COMP 161075</t>
  </si>
  <si>
    <t>CAIXA DE PASSAGEM ELETRICA 60x60x50cm COM TAMPAO FERRO FUNDIDO (REF SBC, CÓDIGO 61465).</t>
  </si>
  <si>
    <t>CAIXA INSPECAO CONCR.PREMOLDADO SEM TAMPA 600x600x50mm</t>
  </si>
  <si>
    <t>TAMPAO DE FERRO FUNDIDO LEVE T 60 ARTICULADO RB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</si>
</sst>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0_-;\-* #,##0_-;_-* &quot;-&quot;_-;_-@_-"/>
    <numFmt numFmtId="44" formatCode="_-&quot;R$&quot;\ * #,##0.00_-;\-&quot;R$&quot;\ * #,##0.00_-;_-&quot;R$&quot;\ * &quot;-&quot;??_-;_-@_-"/>
    <numFmt numFmtId="43" formatCode="_-* #,##0.00_-;\-* #,##0.00_-;_-* &quot;-&quot;??_-;_-@_-"/>
    <numFmt numFmtId="164" formatCode="#,##0.00&quot; &quot;;&quot; (&quot;#,##0.00&quot;)&quot;;&quot; -&quot;#&quot; &quot;;@&quot; &quot;"/>
    <numFmt numFmtId="165" formatCode="#\,##0."/>
    <numFmt numFmtId="166" formatCode="[$R$-416]&quot; &quot;#,##0.00;[Red]&quot;-&quot;[$R$-416]&quot; &quot;#,##0.00"/>
    <numFmt numFmtId="167" formatCode="_-* #,##0.00\ _€_-;\-* #,##0.00\ _€_-;_-* &quot;-&quot;??\ _€_-;_-@_-"/>
    <numFmt numFmtId="168" formatCode="%#.00"/>
    <numFmt numFmtId="169" formatCode="\$#."/>
    <numFmt numFmtId="170" formatCode="#\,##0.00"/>
    <numFmt numFmtId="171" formatCode="0.00_)"/>
    <numFmt numFmtId="172" formatCode="#.00"/>
    <numFmt numFmtId="173" formatCode="#,##0.00&quot; &quot;;&quot;-&quot;#,##0.00&quot; &quot;;&quot; -&quot;#&quot; &quot;;@&quot; &quot;"/>
    <numFmt numFmtId="174" formatCode="_(&quot;$&quot;* #,##0_);_(&quot;$&quot;* \(#,##0\);_(&quot;$&quot;* &quot;-&quot;_);_(@_)"/>
    <numFmt numFmtId="175" formatCode="_(&quot;$&quot;* #,##0.00_);_(&quot;$&quot;* \(#,##0.00\);_(&quot;$&quot;* &quot;-&quot;??_);_(@_)"/>
    <numFmt numFmtId="176" formatCode="#,##0.0000"/>
    <numFmt numFmtId="177" formatCode="#."/>
    <numFmt numFmtId="178" formatCode="_(* #,##0.00_);_(* \(#,##0.00\);_(* \-??_);_(@_)"/>
    <numFmt numFmtId="179" formatCode="#,##0.0000000"/>
    <numFmt numFmtId="180" formatCode="0.0000000"/>
    <numFmt numFmtId="181" formatCode="_-* #,##0.00000000_-;\-* #,##0.00000000_-;_-* &quot;-&quot;??_-;_-@_-"/>
  </numFmts>
  <fonts count="10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000000"/>
      <name val="Arial"/>
      <family val="2"/>
    </font>
    <font>
      <sz val="9"/>
      <name val="Arial"/>
      <family val="2"/>
    </font>
    <font>
      <b/>
      <sz val="9"/>
      <name val="Arial"/>
      <family val="2"/>
    </font>
    <font>
      <sz val="8"/>
      <name val="Arial"/>
      <family val="2"/>
    </font>
    <font>
      <sz val="10"/>
      <color theme="1"/>
      <name val="Arial"/>
      <family val="2"/>
    </font>
    <font>
      <b/>
      <sz val="14"/>
      <name val="Arial"/>
      <family val="2"/>
    </font>
    <font>
      <b/>
      <sz val="10"/>
      <name val="Arial"/>
      <family val="2"/>
    </font>
    <font>
      <sz val="10"/>
      <name val="Arial"/>
      <family val="2"/>
    </font>
    <font>
      <sz val="10"/>
      <color theme="1"/>
      <name val="Calibri"/>
      <family val="2"/>
      <scheme val="minor"/>
    </font>
    <font>
      <sz val="11"/>
      <color indexed="8"/>
      <name val="Arial"/>
      <family val="2"/>
    </font>
    <font>
      <b/>
      <sz val="11"/>
      <color indexed="52"/>
      <name val="Calibri"/>
      <family val="2"/>
    </font>
    <font>
      <sz val="11"/>
      <color indexed="8"/>
      <name val="Calibri"/>
      <family val="2"/>
    </font>
    <font>
      <sz val="10"/>
      <name val="Courier"/>
      <family val="3"/>
    </font>
    <font>
      <b/>
      <sz val="11"/>
      <color indexed="9"/>
      <name val="Calibri"/>
      <family val="2"/>
    </font>
    <font>
      <sz val="1"/>
      <color indexed="8"/>
      <name val="Courier"/>
      <family val="3"/>
    </font>
    <font>
      <sz val="11"/>
      <color indexed="9"/>
      <name val="Calibri"/>
      <family val="2"/>
    </font>
    <font>
      <sz val="10"/>
      <color rgb="FF000000"/>
      <name val="Arial1"/>
      <charset val="134"/>
    </font>
    <font>
      <sz val="11"/>
      <color indexed="62"/>
      <name val="Calibri"/>
      <family val="2"/>
    </font>
    <font>
      <sz val="11"/>
      <color indexed="60"/>
      <name val="Calibri"/>
      <family val="2"/>
    </font>
    <font>
      <sz val="12"/>
      <name val="Times New Roman"/>
      <family val="1"/>
    </font>
    <font>
      <sz val="11"/>
      <color rgb="FF9C6500"/>
      <name val="Calibri"/>
      <family val="2"/>
      <scheme val="minor"/>
    </font>
    <font>
      <b/>
      <i/>
      <sz val="16"/>
      <name val="Helv"/>
      <charset val="134"/>
    </font>
    <font>
      <b/>
      <i/>
      <sz val="16"/>
      <color rgb="FF000000"/>
      <name val="Arial"/>
      <family val="2"/>
    </font>
    <font>
      <sz val="11"/>
      <color rgb="FF000000"/>
      <name val="Calibri"/>
      <family val="2"/>
    </font>
    <font>
      <sz val="10"/>
      <color indexed="8"/>
      <name val="MS Sans Serif"/>
      <family val="2"/>
    </font>
    <font>
      <sz val="11"/>
      <color indexed="52"/>
      <name val="Calibri"/>
      <family val="2"/>
    </font>
    <font>
      <sz val="11"/>
      <color indexed="17"/>
      <name val="Calibri"/>
      <family val="2"/>
    </font>
    <font>
      <sz val="10"/>
      <name val="MS Sans Serif"/>
      <family val="2"/>
    </font>
    <font>
      <u/>
      <sz val="6"/>
      <color indexed="36"/>
      <name val="MS Sans Serif"/>
      <family val="2"/>
    </font>
    <font>
      <u/>
      <sz val="11"/>
      <color indexed="12"/>
      <name val="Arial"/>
      <family val="2"/>
    </font>
    <font>
      <sz val="11"/>
      <color indexed="20"/>
      <name val="Calibri"/>
      <family val="2"/>
    </font>
    <font>
      <sz val="1"/>
      <color indexed="18"/>
      <name val="Courier"/>
      <family val="3"/>
    </font>
    <font>
      <sz val="10"/>
      <name val="Times New Roman"/>
      <family val="1"/>
    </font>
    <font>
      <b/>
      <sz val="11"/>
      <color indexed="56"/>
      <name val="Calibri"/>
      <family val="2"/>
    </font>
    <font>
      <i/>
      <sz val="11"/>
      <color indexed="23"/>
      <name val="Calibri"/>
      <family val="2"/>
    </font>
    <font>
      <b/>
      <sz val="11"/>
      <color indexed="63"/>
      <name val="Calibri"/>
      <family val="2"/>
    </font>
    <font>
      <sz val="10"/>
      <color indexed="8"/>
      <name val="Arial"/>
      <family val="2"/>
    </font>
    <font>
      <b/>
      <i/>
      <u/>
      <sz val="11"/>
      <color rgb="FF000000"/>
      <name val="Arial"/>
      <family val="2"/>
    </font>
    <font>
      <sz val="11"/>
      <color indexed="10"/>
      <name val="Calibri"/>
      <family val="2"/>
    </font>
    <font>
      <b/>
      <sz val="15"/>
      <color indexed="56"/>
      <name val="Calibri"/>
      <family val="2"/>
    </font>
    <font>
      <b/>
      <sz val="13"/>
      <color indexed="56"/>
      <name val="Calibri"/>
      <family val="2"/>
    </font>
    <font>
      <b/>
      <sz val="1"/>
      <color indexed="8"/>
      <name val="Courier"/>
      <family val="3"/>
    </font>
    <font>
      <sz val="11"/>
      <color rgb="FF000000"/>
      <name val="Arial"/>
      <family val="2"/>
    </font>
    <font>
      <b/>
      <sz val="12"/>
      <name val="Arial"/>
      <family val="2"/>
    </font>
    <font>
      <b/>
      <sz val="12"/>
      <name val="Calibri"/>
      <family val="2"/>
      <scheme val="minor"/>
    </font>
    <font>
      <sz val="11"/>
      <name val="Calibri"/>
      <family val="2"/>
      <scheme val="minor"/>
    </font>
    <font>
      <sz val="11"/>
      <color theme="1"/>
      <name val="Calibri"/>
      <family val="2"/>
      <scheme val="minor"/>
    </font>
    <font>
      <b/>
      <sz val="12"/>
      <name val="Arial"/>
      <family val="2"/>
    </font>
    <font>
      <b/>
      <sz val="12"/>
      <name val="Calibri"/>
      <family val="2"/>
      <scheme val="minor"/>
    </font>
    <font>
      <sz val="11"/>
      <name val="Calibri"/>
      <family val="2"/>
      <scheme val="minor"/>
    </font>
    <font>
      <sz val="9"/>
      <name val="Arial"/>
      <family val="2"/>
    </font>
    <font>
      <b/>
      <sz val="9"/>
      <name val="Arial"/>
      <family val="2"/>
    </font>
    <font>
      <sz val="9"/>
      <color indexed="2"/>
      <name val="Arial"/>
      <family val="2"/>
    </font>
    <font>
      <sz val="11"/>
      <name val="Arial"/>
      <family val="2"/>
    </font>
    <font>
      <b/>
      <sz val="11"/>
      <color theme="1"/>
      <name val="Calibri"/>
      <family val="2"/>
      <scheme val="minor"/>
    </font>
    <font>
      <b/>
      <sz val="12"/>
      <color rgb="FFFF0000"/>
      <name val="Arial"/>
      <family val="2"/>
    </font>
    <font>
      <sz val="21"/>
      <color rgb="FF001D35"/>
      <name val="Arial"/>
      <family val="2"/>
    </font>
    <font>
      <sz val="10"/>
      <color rgb="FF000000"/>
      <name val="Inherit"/>
    </font>
    <font>
      <sz val="15"/>
      <color rgb="FF1F1F1F"/>
      <name val="Arial"/>
      <family val="2"/>
    </font>
    <font>
      <sz val="12"/>
      <color rgb="FF000000"/>
      <name val="Arial"/>
      <family val="2"/>
    </font>
    <font>
      <sz val="10"/>
      <color theme="1"/>
      <name val="Calibri"/>
      <charset val="134"/>
      <scheme val="minor"/>
    </font>
    <font>
      <sz val="11"/>
      <color indexed="8"/>
      <name val="Calibri"/>
      <family val="2"/>
      <scheme val="minor"/>
    </font>
    <font>
      <b/>
      <sz val="12"/>
      <color indexed="8"/>
      <name val="Arial"/>
      <family val="2"/>
    </font>
    <font>
      <sz val="12"/>
      <color indexed="8"/>
      <name val="Arial"/>
      <family val="2"/>
    </font>
    <font>
      <sz val="8"/>
      <color indexed="8"/>
      <name val="Arial"/>
      <family val="2"/>
    </font>
    <font>
      <sz val="12"/>
      <name val="Arial"/>
      <family val="2"/>
    </font>
    <font>
      <b/>
      <sz val="11"/>
      <name val="Arial"/>
      <family val="2"/>
    </font>
    <font>
      <b/>
      <sz val="12"/>
      <color theme="1"/>
      <name val="Arial"/>
      <family val="2"/>
    </font>
    <font>
      <b/>
      <sz val="8"/>
      <color rgb="FFFF0000"/>
      <name val="Arial"/>
      <family val="2"/>
    </font>
    <font>
      <sz val="12"/>
      <color theme="1"/>
      <name val="Calibri"/>
      <family val="2"/>
      <scheme val="minor"/>
    </font>
    <font>
      <sz val="12"/>
      <color theme="1"/>
      <name val="Arial"/>
      <family val="2"/>
    </font>
    <font>
      <b/>
      <sz val="12"/>
      <name val="CommercialPi BT"/>
      <family val="1"/>
      <charset val="2"/>
    </font>
    <font>
      <sz val="12"/>
      <color rgb="FFFF0000"/>
      <name val="Calibri"/>
      <family val="2"/>
      <scheme val="minor"/>
    </font>
    <font>
      <b/>
      <sz val="14"/>
      <color rgb="FFFF0000"/>
      <name val="Calibri"/>
      <family val="2"/>
      <scheme val="minor"/>
    </font>
    <font>
      <b/>
      <sz val="12"/>
      <color rgb="FFFF0000"/>
      <name val="Calibri"/>
      <family val="2"/>
      <scheme val="minor"/>
    </font>
    <font>
      <b/>
      <sz val="10"/>
      <color rgb="FFED0000"/>
      <name val="Calibri"/>
      <family val="2"/>
      <scheme val="minor"/>
    </font>
    <font>
      <b/>
      <sz val="11"/>
      <color rgb="FFED0000"/>
      <name val="Calibri"/>
      <family val="2"/>
      <scheme val="minor"/>
    </font>
    <font>
      <b/>
      <sz val="10"/>
      <color rgb="FFFF0000"/>
      <name val="Calibri"/>
      <family val="2"/>
      <scheme val="minor"/>
    </font>
    <font>
      <sz val="10"/>
      <color rgb="FFFF0000"/>
      <name val="Arial"/>
      <family val="2"/>
    </font>
    <font>
      <sz val="8"/>
      <color rgb="FFFF0000"/>
      <name val="Calibri"/>
      <family val="2"/>
      <scheme val="minor"/>
    </font>
    <font>
      <sz val="8"/>
      <name val="Calibri"/>
      <family val="2"/>
      <scheme val="minor"/>
    </font>
    <font>
      <sz val="8"/>
      <color theme="1"/>
      <name val="Calibri"/>
      <family val="2"/>
      <scheme val="minor"/>
    </font>
    <font>
      <b/>
      <sz val="8"/>
      <color rgb="FFED0000"/>
      <name val="Calibri"/>
      <family val="2"/>
      <scheme val="minor"/>
    </font>
    <font>
      <sz val="8"/>
      <color rgb="FFFF0000"/>
      <name val="Arial"/>
      <family val="2"/>
    </font>
    <font>
      <b/>
      <sz val="10"/>
      <color indexed="8"/>
      <name val="Arial"/>
      <family val="2"/>
    </font>
    <font>
      <b/>
      <sz val="12"/>
      <color rgb="FF000000"/>
      <name val="Arial"/>
      <family val="2"/>
    </font>
    <font>
      <sz val="10"/>
      <color indexed="8"/>
      <name val="Calibri"/>
      <family val="2"/>
    </font>
    <font>
      <sz val="10"/>
      <color rgb="FFFF0000"/>
      <name val="Calibri"/>
      <family val="2"/>
      <scheme val="minor"/>
    </font>
  </fonts>
  <fills count="77">
    <fill>
      <patternFill patternType="none"/>
    </fill>
    <fill>
      <patternFill patternType="gray125"/>
    </fill>
    <fill>
      <patternFill patternType="solid">
        <fgColor indexed="26"/>
        <bgColor indexed="64"/>
      </patternFill>
    </fill>
    <fill>
      <patternFill patternType="solid">
        <fgColor rgb="FFFFFF99"/>
        <bgColor indexed="64"/>
      </patternFill>
    </fill>
    <fill>
      <patternFill patternType="solid">
        <fgColor indexed="22"/>
        <bgColor indexed="64"/>
      </patternFill>
    </fill>
    <fill>
      <patternFill patternType="solid">
        <fgColor rgb="FFF2F2F2"/>
        <bgColor indexed="64"/>
      </patternFill>
    </fill>
    <fill>
      <patternFill patternType="solid">
        <fgColor theme="8" tint="0.79995117038483843"/>
        <bgColor indexed="64"/>
      </patternFill>
    </fill>
    <fill>
      <patternFill patternType="solid">
        <fgColor theme="8" tint="0.59999389629810485"/>
        <bgColor indexed="64"/>
      </patternFill>
    </fill>
    <fill>
      <patternFill patternType="solid">
        <fgColor indexed="22"/>
        <bgColor indexed="41"/>
      </patternFill>
    </fill>
    <fill>
      <patternFill patternType="solid">
        <fgColor indexed="46"/>
        <bgColor indexed="24"/>
      </patternFill>
    </fill>
    <fill>
      <patternFill patternType="solid">
        <fgColor theme="9"/>
        <bgColor indexed="64"/>
      </patternFill>
    </fill>
    <fill>
      <patternFill patternType="solid">
        <fgColor theme="4" tint="0.79995117038483843"/>
        <bgColor indexed="64"/>
      </patternFill>
    </fill>
    <fill>
      <patternFill patternType="solid">
        <fgColor theme="7" tint="0.79995117038483843"/>
        <bgColor indexed="64"/>
      </patternFill>
    </fill>
    <fill>
      <patternFill patternType="solid">
        <fgColor indexed="55"/>
        <bgColor indexed="23"/>
      </patternFill>
    </fill>
    <fill>
      <patternFill patternType="solid">
        <fgColor indexed="44"/>
        <bgColor indexed="31"/>
      </patternFill>
    </fill>
    <fill>
      <patternFill patternType="solid">
        <fgColor theme="9" tint="0.59999389629810485"/>
        <bgColor indexed="64"/>
      </patternFill>
    </fill>
    <fill>
      <patternFill patternType="solid">
        <fgColor indexed="29"/>
        <bgColor indexed="45"/>
      </patternFill>
    </fill>
    <fill>
      <patternFill patternType="solid">
        <fgColor indexed="42"/>
        <bgColor indexed="27"/>
      </patternFill>
    </fill>
    <fill>
      <patternFill patternType="solid">
        <fgColor theme="4" tint="0.59999389629810485"/>
        <bgColor indexed="64"/>
      </patternFill>
    </fill>
    <fill>
      <patternFill patternType="solid">
        <fgColor theme="7" tint="0.59999389629810485"/>
        <bgColor indexed="64"/>
      </patternFill>
    </fill>
    <fill>
      <patternFill patternType="solid">
        <fgColor indexed="53"/>
        <bgColor indexed="52"/>
      </patternFill>
    </fill>
    <fill>
      <patternFill patternType="solid">
        <fgColor rgb="FFFFC7CE"/>
        <bgColor indexed="64"/>
      </patternFill>
    </fill>
    <fill>
      <patternFill patternType="solid">
        <fgColor theme="4" tint="0.39994506668294322"/>
        <bgColor indexed="64"/>
      </patternFill>
    </fill>
    <fill>
      <patternFill patternType="solid">
        <fgColor theme="6" tint="0.79995117038483843"/>
        <bgColor indexed="64"/>
      </patternFill>
    </fill>
    <fill>
      <patternFill patternType="solid">
        <fgColor theme="5" tint="0.59999389629810485"/>
        <bgColor indexed="64"/>
      </patternFill>
    </fill>
    <fill>
      <patternFill patternType="solid">
        <fgColor indexed="47"/>
        <bgColor indexed="41"/>
      </patternFill>
    </fill>
    <fill>
      <patternFill patternType="solid">
        <fgColor indexed="43"/>
        <bgColor indexed="26"/>
      </patternFill>
    </fill>
    <fill>
      <patternFill patternType="solid">
        <fgColor indexed="49"/>
        <bgColor indexed="40"/>
      </patternFill>
    </fill>
    <fill>
      <patternFill patternType="solid">
        <fgColor theme="7"/>
        <bgColor indexed="64"/>
      </patternFill>
    </fill>
    <fill>
      <patternFill patternType="solid">
        <fgColor theme="8" tint="0.39994506668294322"/>
        <bgColor indexed="64"/>
      </patternFill>
    </fill>
    <fill>
      <patternFill patternType="solid">
        <fgColor indexed="31"/>
        <bgColor indexed="41"/>
      </patternFill>
    </fill>
    <fill>
      <patternFill patternType="solid">
        <fgColor theme="7" tint="0.39994506668294322"/>
        <bgColor indexed="64"/>
      </patternFill>
    </fill>
    <fill>
      <patternFill patternType="solid">
        <fgColor theme="8"/>
        <bgColor indexed="64"/>
      </patternFill>
    </fill>
    <fill>
      <patternFill patternType="solid">
        <fgColor theme="5" tint="0.39994506668294322"/>
        <bgColor indexed="64"/>
      </patternFill>
    </fill>
    <fill>
      <patternFill patternType="solid">
        <fgColor theme="5" tint="0.79995117038483843"/>
        <bgColor indexed="64"/>
      </patternFill>
    </fill>
    <fill>
      <patternFill patternType="solid">
        <fgColor indexed="11"/>
        <bgColor indexed="49"/>
      </patternFill>
    </fill>
    <fill>
      <patternFill patternType="solid">
        <fgColor theme="6" tint="0.59999389629810485"/>
        <bgColor indexed="64"/>
      </patternFill>
    </fill>
    <fill>
      <patternFill patternType="solid">
        <fgColor rgb="FFC6EFCE"/>
        <bgColor indexed="64"/>
      </patternFill>
    </fill>
    <fill>
      <patternFill patternType="solid">
        <fgColor indexed="27"/>
        <bgColor indexed="42"/>
      </patternFill>
    </fill>
    <fill>
      <patternFill patternType="solid">
        <fgColor indexed="30"/>
        <bgColor indexed="21"/>
      </patternFill>
    </fill>
    <fill>
      <patternFill patternType="solid">
        <fgColor rgb="FFFFEB9C"/>
        <bgColor indexed="64"/>
      </patternFill>
    </fill>
    <fill>
      <patternFill patternType="solid">
        <fgColor rgb="FFFFCC99"/>
        <bgColor indexed="64"/>
      </patternFill>
    </fill>
    <fill>
      <patternFill patternType="solid">
        <fgColor theme="6" tint="0.39994506668294322"/>
        <bgColor indexed="64"/>
      </patternFill>
    </fill>
    <fill>
      <patternFill patternType="solid">
        <fgColor indexed="51"/>
        <bgColor indexed="13"/>
      </patternFill>
    </fill>
    <fill>
      <patternFill patternType="solid">
        <fgColor theme="9" tint="0.79995117038483843"/>
        <bgColor indexed="64"/>
      </patternFill>
    </fill>
    <fill>
      <patternFill patternType="solid">
        <fgColor theme="9" tint="0.39994506668294322"/>
        <bgColor indexed="64"/>
      </patternFill>
    </fill>
    <fill>
      <patternFill patternType="solid">
        <fgColor indexed="20"/>
        <bgColor indexed="36"/>
      </patternFill>
    </fill>
    <fill>
      <patternFill patternType="solid">
        <fgColor indexed="62"/>
        <bgColor indexed="56"/>
      </patternFill>
    </fill>
    <fill>
      <patternFill patternType="solid">
        <fgColor theme="5"/>
        <bgColor indexed="64"/>
      </patternFill>
    </fill>
    <fill>
      <patternFill patternType="solid">
        <fgColor theme="6"/>
        <bgColor indexed="64"/>
      </patternFill>
    </fill>
    <fill>
      <patternFill patternType="solid">
        <fgColor indexed="10"/>
        <bgColor indexed="60"/>
      </patternFill>
    </fill>
    <fill>
      <patternFill patternType="solid">
        <fgColor theme="4"/>
        <bgColor indexed="64"/>
      </patternFill>
    </fill>
    <fill>
      <patternFill patternType="solid">
        <fgColor indexed="45"/>
        <bgColor indexed="29"/>
      </patternFill>
    </fill>
    <fill>
      <patternFill patternType="solid">
        <fgColor indexed="57"/>
        <bgColor indexed="21"/>
      </patternFill>
    </fill>
    <fill>
      <patternFill patternType="solid">
        <fgColor indexed="52"/>
        <bgColor indexed="51"/>
      </patternFill>
    </fill>
    <fill>
      <patternFill patternType="solid">
        <fgColor rgb="FFA5A5A5"/>
        <bgColor indexed="64"/>
      </patternFill>
    </fill>
    <fill>
      <patternFill patternType="solid">
        <fgColor rgb="FFFFFFCC"/>
        <bgColor indexed="64"/>
      </patternFill>
    </fill>
    <fill>
      <patternFill patternType="solid">
        <fgColor indexed="26"/>
        <bgColor indexed="9"/>
      </patternFill>
    </fill>
    <fill>
      <patternFill patternType="solid">
        <fgColor theme="9"/>
        <bgColor theme="9"/>
      </patternFill>
    </fill>
    <fill>
      <patternFill patternType="solid">
        <fgColor indexed="26"/>
        <bgColor indexed="26"/>
      </patternFill>
    </fill>
    <fill>
      <patternFill patternType="solid">
        <fgColor indexed="43"/>
        <bgColor indexed="43"/>
      </patternFill>
    </fill>
    <fill>
      <patternFill patternType="solid">
        <fgColor indexed="2"/>
        <bgColor indexed="2"/>
      </patternFill>
    </fill>
    <fill>
      <patternFill patternType="darkDown">
        <fgColor theme="4"/>
      </patternFill>
    </fill>
    <fill>
      <patternFill patternType="solid">
        <fgColor indexed="5"/>
        <bgColor indexed="5"/>
      </patternFill>
    </fill>
    <fill>
      <patternFill patternType="darkDown">
        <fgColor theme="4" tint="-0.249977111117893"/>
        <bgColor indexed="65"/>
      </patternFill>
    </fill>
    <fill>
      <patternFill patternType="solid">
        <fgColor rgb="FFD0F8FC"/>
        <bgColor indexed="64"/>
      </patternFill>
    </fill>
    <fill>
      <patternFill patternType="solid">
        <fgColor rgb="FFFFFFFF"/>
        <bgColor indexed="64"/>
      </patternFill>
    </fill>
    <fill>
      <patternFill patternType="solid">
        <fgColor theme="3" tint="0.79995117038483843"/>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
      <patternFill patternType="solid">
        <fgColor rgb="FF00FF00"/>
        <bgColor indexed="64"/>
      </patternFill>
    </fill>
    <fill>
      <patternFill patternType="solid">
        <fgColor rgb="FF975CCB"/>
        <bgColor indexed="64"/>
      </patternFill>
    </fill>
    <fill>
      <patternFill patternType="solid">
        <fgColor rgb="FFC5D3FF"/>
        <bgColor indexed="64"/>
      </patternFill>
    </fill>
  </fills>
  <borders count="53">
    <border>
      <left/>
      <right/>
      <top/>
      <bottom/>
      <diagonal/>
    </border>
    <border>
      <left/>
      <right/>
      <top/>
      <bottom style="thick">
        <color theme="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diagonal/>
    </border>
    <border>
      <left/>
      <right style="medium">
        <color auto="1"/>
      </right>
      <top style="thin">
        <color auto="1"/>
      </top>
      <bottom/>
      <diagonal/>
    </border>
    <border>
      <left style="thin">
        <color auto="1"/>
      </left>
      <right/>
      <top/>
      <bottom/>
      <diagonal/>
    </border>
    <border>
      <left/>
      <right style="medium">
        <color auto="1"/>
      </right>
      <top/>
      <bottom/>
      <diagonal/>
    </border>
    <border>
      <left style="thin">
        <color auto="1"/>
      </left>
      <right/>
      <top/>
      <bottom style="thin">
        <color auto="1"/>
      </bottom>
      <diagonal/>
    </border>
    <border>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theme="4" tint="0.39994506668294322"/>
      </bottom>
      <diagonal/>
    </border>
    <border>
      <left/>
      <right/>
      <top/>
      <bottom style="medium">
        <color auto="1"/>
      </bottom>
      <diagonal/>
    </border>
    <border>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medium">
        <color auto="1"/>
      </right>
      <top style="thin">
        <color auto="1"/>
      </top>
      <bottom style="thin">
        <color auto="1"/>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medium">
        <color auto="1"/>
      </top>
      <bottom/>
      <diagonal/>
    </border>
    <border>
      <left style="thin">
        <color auto="1"/>
      </left>
      <right style="thin">
        <color auto="1"/>
      </right>
      <top style="thin">
        <color auto="1"/>
      </top>
      <bottom/>
      <diagonal/>
    </border>
  </borders>
  <cellStyleXfs count="14940">
    <xf numFmtId="0" fontId="0" fillId="0" borderId="0"/>
    <xf numFmtId="9" fontId="1" fillId="0" borderId="0" applyFont="0" applyFill="0" applyBorder="0" applyAlignment="0" applyProtection="0"/>
    <xf numFmtId="0" fontId="15" fillId="0" borderId="0"/>
    <xf numFmtId="9" fontId="1" fillId="0" borderId="0" applyFont="0" applyFill="0" applyBorder="0" applyAlignment="0" applyProtection="0"/>
    <xf numFmtId="0" fontId="27" fillId="0" borderId="0"/>
    <xf numFmtId="43" fontId="24"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9" fontId="57" fillId="0" borderId="0" applyFont="0" applyFill="0" applyBorder="0" applyAlignment="0" applyProtection="0"/>
    <xf numFmtId="43" fontId="1" fillId="0" borderId="0" applyFont="0" applyFill="0" applyBorder="0" applyAlignment="0" applyProtection="0"/>
    <xf numFmtId="0" fontId="6" fillId="21" borderId="0" applyNumberFormat="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5" fillId="8" borderId="32" applyNumberFormat="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22" fillId="0" borderId="0"/>
    <xf numFmtId="43" fontId="1" fillId="0" borderId="0" applyFont="0" applyFill="0" applyBorder="0" applyAlignment="0" applyProtection="0"/>
    <xf numFmtId="0" fontId="1" fillId="0" borderId="0"/>
    <xf numFmtId="0" fontId="28" fillId="13" borderId="33" applyNumberFormat="0" applyAlignment="0" applyProtection="0"/>
    <xf numFmtId="0" fontId="9" fillId="5" borderId="3" applyNumberFormat="0" applyAlignment="0" applyProtection="0"/>
    <xf numFmtId="0" fontId="1" fillId="0" borderId="0"/>
    <xf numFmtId="0" fontId="1" fillId="0" borderId="0"/>
    <xf numFmtId="0" fontId="1" fillId="0" borderId="0"/>
    <xf numFmtId="0" fontId="14"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6" fillId="3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31" fillId="0" borderId="0" applyBorder="0" applyProtection="0"/>
    <xf numFmtId="0" fontId="1" fillId="0" borderId="0"/>
    <xf numFmtId="0" fontId="1" fillId="0" borderId="0"/>
    <xf numFmtId="0" fontId="30" fillId="39"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26" fillId="2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0" borderId="0"/>
    <xf numFmtId="0" fontId="1" fillId="23" borderId="0" applyNumberFormat="0" applyBorder="0" applyAlignment="0" applyProtection="0"/>
    <xf numFmtId="0" fontId="39" fillId="0" borderId="0"/>
    <xf numFmtId="0" fontId="14" fillId="49" borderId="0" applyNumberFormat="0" applyBorder="0" applyAlignment="0" applyProtection="0"/>
    <xf numFmtId="0" fontId="1" fillId="0" borderId="0"/>
    <xf numFmtId="0" fontId="22" fillId="0" borderId="0"/>
    <xf numFmtId="0" fontId="22" fillId="0" borderId="0"/>
    <xf numFmtId="0" fontId="1" fillId="0" borderId="0"/>
    <xf numFmtId="0" fontId="1" fillId="0" borderId="0"/>
    <xf numFmtId="0" fontId="1" fillId="0" borderId="0"/>
    <xf numFmtId="0" fontId="1" fillId="34" borderId="0" applyNumberFormat="0" applyBorder="0" applyAlignment="0" applyProtection="0"/>
    <xf numFmtId="0" fontId="1" fillId="44" borderId="0" applyNumberFormat="0" applyBorder="0" applyAlignment="0" applyProtection="0"/>
    <xf numFmtId="0" fontId="1" fillId="0" borderId="0"/>
    <xf numFmtId="0" fontId="1" fillId="0" borderId="0"/>
    <xf numFmtId="0" fontId="31" fillId="0" borderId="0" applyNumberFormat="0" applyBorder="0" applyProtection="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43" fontId="1" fillId="0" borderId="0" applyFont="0" applyFill="0" applyBorder="0" applyAlignment="0" applyProtection="0"/>
    <xf numFmtId="0" fontId="1" fillId="0" borderId="0"/>
    <xf numFmtId="0" fontId="26" fillId="14"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6" borderId="0" applyNumberFormat="0" applyBorder="0" applyAlignment="0" applyProtection="0"/>
    <xf numFmtId="0" fontId="1" fillId="0" borderId="0"/>
    <xf numFmtId="0" fontId="1" fillId="0" borderId="0"/>
    <xf numFmtId="0" fontId="26" fillId="52"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6" fillId="17" borderId="0" applyNumberFormat="0" applyBorder="0" applyAlignment="0" applyProtection="0"/>
    <xf numFmtId="9" fontId="57" fillId="0" borderId="0" applyFont="0" applyFill="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4" fillId="10" borderId="0" applyNumberFormat="0" applyBorder="0" applyAlignment="0" applyProtection="0"/>
    <xf numFmtId="0" fontId="1" fillId="0" borderId="0"/>
    <xf numFmtId="0" fontId="1" fillId="0" borderId="0"/>
    <xf numFmtId="0" fontId="1" fillId="0" borderId="0"/>
    <xf numFmtId="0" fontId="26" fillId="9" borderId="0" applyNumberFormat="0" applyBorder="0" applyAlignment="0" applyProtection="0"/>
    <xf numFmtId="0" fontId="1" fillId="0" borderId="0"/>
    <xf numFmtId="0" fontId="1" fillId="12" borderId="0" applyNumberFormat="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12" borderId="0" applyNumberFormat="0" applyBorder="0" applyAlignment="0" applyProtection="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0" borderId="0"/>
    <xf numFmtId="0" fontId="1" fillId="0" borderId="0"/>
    <xf numFmtId="0" fontId="1" fillId="12" borderId="0" applyNumberFormat="0" applyBorder="0" applyAlignment="0" applyProtection="0"/>
    <xf numFmtId="0" fontId="26" fillId="38" borderId="0" applyNumberFormat="0" applyBorder="0" applyAlignment="0" applyProtection="0"/>
    <xf numFmtId="0" fontId="22" fillId="0" borderId="0"/>
    <xf numFmtId="0" fontId="1" fillId="0" borderId="0"/>
    <xf numFmtId="0" fontId="1" fillId="6" borderId="0" applyNumberFormat="0" applyBorder="0" applyAlignment="0" applyProtection="0"/>
    <xf numFmtId="0" fontId="1" fillId="0" borderId="0"/>
    <xf numFmtId="0" fontId="1" fillId="0" borderId="0"/>
    <xf numFmtId="0" fontId="1" fillId="0" borderId="0"/>
    <xf numFmtId="0" fontId="1" fillId="6" borderId="0" applyNumberFormat="0" applyBorder="0" applyAlignment="0" applyProtection="0"/>
    <xf numFmtId="0" fontId="1" fillId="0" borderId="0"/>
    <xf numFmtId="0" fontId="1" fillId="6"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0" borderId="0"/>
    <xf numFmtId="0" fontId="26" fillId="14" borderId="0" applyNumberFormat="0" applyBorder="0" applyAlignment="0" applyProtection="0"/>
    <xf numFmtId="0" fontId="1" fillId="18" borderId="0" applyNumberFormat="0" applyBorder="0" applyAlignment="0" applyProtection="0"/>
    <xf numFmtId="0" fontId="1" fillId="0" borderId="0"/>
    <xf numFmtId="0" fontId="42" fillId="0" borderId="0"/>
    <xf numFmtId="0" fontId="22" fillId="0" borderId="0"/>
    <xf numFmtId="0" fontId="1" fillId="0" borderId="0"/>
    <xf numFmtId="0" fontId="1" fillId="18" borderId="0" applyNumberFormat="0" applyBorder="0" applyAlignment="0" applyProtection="0"/>
    <xf numFmtId="0" fontId="1" fillId="0" borderId="0"/>
    <xf numFmtId="165" fontId="29" fillId="0" borderId="0">
      <protection locked="0"/>
    </xf>
    <xf numFmtId="0" fontId="1" fillId="0" borderId="0"/>
    <xf numFmtId="0" fontId="1" fillId="0" borderId="0"/>
    <xf numFmtId="0" fontId="26" fillId="16" borderId="0" applyNumberFormat="0" applyBorder="0" applyAlignment="0" applyProtection="0"/>
    <xf numFmtId="0" fontId="1" fillId="24" borderId="0" applyNumberFormat="0" applyBorder="0" applyAlignment="0" applyProtection="0"/>
    <xf numFmtId="0" fontId="29" fillId="0" borderId="0">
      <protection locked="0"/>
    </xf>
    <xf numFmtId="0" fontId="1" fillId="24" borderId="0" applyNumberFormat="0" applyBorder="0" applyAlignment="0" applyProtection="0"/>
    <xf numFmtId="0" fontId="1" fillId="0" borderId="0"/>
    <xf numFmtId="0" fontId="29" fillId="0" borderId="0">
      <protection locked="0"/>
    </xf>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26"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0" borderId="0"/>
    <xf numFmtId="0" fontId="1" fillId="0" borderId="0"/>
    <xf numFmtId="0" fontId="14" fillId="31" borderId="0" applyNumberFormat="0" applyBorder="0" applyAlignment="0" applyProtection="0"/>
    <xf numFmtId="0" fontId="1" fillId="36" borderId="0" applyNumberFormat="0" applyBorder="0" applyAlignment="0" applyProtection="0"/>
    <xf numFmtId="0" fontId="1" fillId="0" borderId="0"/>
    <xf numFmtId="0" fontId="1" fillId="0" borderId="0"/>
    <xf numFmtId="0" fontId="26" fillId="9"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22" fillId="0" borderId="0"/>
    <xf numFmtId="0" fontId="22" fillId="0" borderId="0"/>
    <xf numFmtId="0" fontId="1" fillId="0" borderId="0"/>
    <xf numFmtId="0" fontId="1" fillId="7" borderId="0" applyNumberFormat="0" applyBorder="0" applyAlignment="0" applyProtection="0"/>
    <xf numFmtId="0" fontId="1" fillId="0" borderId="0"/>
    <xf numFmtId="0" fontId="1" fillId="0" borderId="0"/>
    <xf numFmtId="0" fontId="1" fillId="7" borderId="0" applyNumberFormat="0" applyBorder="0" applyAlignment="0" applyProtection="0"/>
    <xf numFmtId="0" fontId="1" fillId="0" borderId="0"/>
    <xf numFmtId="0" fontId="1" fillId="0" borderId="0"/>
    <xf numFmtId="0" fontId="1" fillId="7" borderId="0" applyNumberFormat="0" applyBorder="0" applyAlignment="0" applyProtection="0"/>
    <xf numFmtId="0" fontId="1" fillId="0" borderId="0"/>
    <xf numFmtId="0" fontId="1" fillId="0" borderId="0"/>
    <xf numFmtId="0" fontId="1" fillId="7" borderId="0" applyNumberFormat="0" applyBorder="0" applyAlignment="0" applyProtection="0"/>
    <xf numFmtId="0" fontId="26" fillId="43"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22" fillId="0" borderId="0"/>
    <xf numFmtId="0" fontId="1" fillId="0" borderId="0"/>
    <xf numFmtId="0" fontId="1" fillId="15" borderId="0" applyNumberFormat="0" applyBorder="0" applyAlignment="0" applyProtection="0"/>
    <xf numFmtId="0" fontId="1" fillId="0" borderId="0"/>
    <xf numFmtId="0" fontId="1" fillId="0" borderId="0"/>
    <xf numFmtId="0" fontId="30" fillId="47"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4" fillId="22" borderId="0" applyNumberFormat="0" applyBorder="0" applyAlignment="0" applyProtection="0"/>
    <xf numFmtId="0" fontId="1" fillId="0" borderId="0"/>
    <xf numFmtId="0" fontId="1" fillId="0" borderId="0"/>
    <xf numFmtId="0" fontId="30" fillId="16" borderId="0" applyNumberFormat="0" applyBorder="0" applyAlignment="0" applyProtection="0"/>
    <xf numFmtId="0" fontId="1" fillId="0" borderId="0"/>
    <xf numFmtId="0" fontId="14" fillId="33" borderId="0" applyNumberFormat="0" applyBorder="0" applyAlignment="0" applyProtection="0"/>
    <xf numFmtId="0" fontId="1" fillId="0" borderId="0"/>
    <xf numFmtId="0" fontId="30" fillId="35" borderId="0" applyNumberFormat="0" applyBorder="0" applyAlignment="0" applyProtection="0"/>
    <xf numFmtId="0" fontId="14" fillId="42" borderId="0" applyNumberFormat="0" applyBorder="0" applyAlignment="0" applyProtection="0"/>
    <xf numFmtId="0" fontId="1" fillId="0" borderId="0"/>
    <xf numFmtId="43" fontId="1" fillId="0" borderId="0" applyFont="0" applyFill="0" applyBorder="0" applyAlignment="0" applyProtection="0"/>
    <xf numFmtId="0" fontId="30" fillId="46" borderId="0" applyNumberFormat="0" applyBorder="0" applyAlignment="0" applyProtection="0"/>
    <xf numFmtId="0" fontId="30" fillId="27" borderId="0" applyNumberFormat="0" applyBorder="0" applyAlignment="0" applyProtection="0"/>
    <xf numFmtId="0" fontId="14" fillId="29" borderId="0" applyNumberFormat="0" applyBorder="0" applyAlignment="0" applyProtection="0"/>
    <xf numFmtId="0" fontId="1" fillId="0" borderId="0"/>
    <xf numFmtId="0" fontId="1" fillId="0" borderId="0"/>
    <xf numFmtId="0" fontId="1" fillId="0" borderId="0"/>
    <xf numFmtId="0" fontId="1" fillId="0" borderId="0"/>
    <xf numFmtId="0" fontId="30" fillId="54" borderId="0" applyNumberFormat="0" applyBorder="0" applyAlignment="0" applyProtection="0"/>
    <xf numFmtId="0" fontId="1" fillId="0" borderId="0"/>
    <xf numFmtId="0" fontId="1" fillId="0" borderId="0"/>
    <xf numFmtId="0" fontId="1" fillId="0" borderId="0"/>
    <xf numFmtId="0" fontId="1" fillId="0" borderId="0"/>
    <xf numFmtId="0" fontId="22" fillId="0" borderId="0"/>
    <xf numFmtId="0" fontId="14" fillId="45" borderId="0" applyNumberFormat="0" applyBorder="0" applyAlignment="0" applyProtection="0"/>
    <xf numFmtId="0" fontId="1" fillId="0" borderId="0"/>
    <xf numFmtId="0" fontId="31" fillId="0" borderId="0" applyNumberFormat="0" applyBorder="0" applyProtection="0"/>
    <xf numFmtId="0" fontId="1" fillId="0" borderId="0"/>
    <xf numFmtId="0" fontId="41" fillId="17" borderId="0" applyNumberFormat="0" applyBorder="0" applyAlignment="0" applyProtection="0"/>
    <xf numFmtId="0" fontId="1" fillId="0" borderId="0"/>
    <xf numFmtId="0" fontId="1" fillId="0" borderId="0"/>
    <xf numFmtId="0" fontId="1" fillId="0" borderId="0"/>
    <xf numFmtId="0" fontId="1" fillId="0" borderId="0"/>
    <xf numFmtId="0" fontId="5" fillId="37" borderId="0" applyNumberFormat="0" applyBorder="0" applyAlignment="0" applyProtection="0"/>
    <xf numFmtId="43" fontId="1" fillId="0" borderId="0" applyFont="0" applyFill="0" applyBorder="0" applyAlignment="0" applyProtection="0"/>
    <xf numFmtId="0" fontId="1" fillId="0" borderId="0"/>
    <xf numFmtId="0" fontId="11" fillId="55" borderId="6" applyNumberFormat="0" applyAlignment="0" applyProtection="0"/>
    <xf numFmtId="0" fontId="1" fillId="0" borderId="0"/>
    <xf numFmtId="0" fontId="1" fillId="0" borderId="0"/>
    <xf numFmtId="0" fontId="1" fillId="0" borderId="0"/>
    <xf numFmtId="0" fontId="1" fillId="0" borderId="0"/>
    <xf numFmtId="0" fontId="1" fillId="0" borderId="0"/>
    <xf numFmtId="0" fontId="40" fillId="0" borderId="34" applyNumberFormat="0" applyFill="0" applyAlignment="0" applyProtection="0"/>
    <xf numFmtId="0" fontId="1" fillId="0" borderId="0"/>
    <xf numFmtId="0" fontId="1" fillId="0" borderId="0"/>
    <xf numFmtId="43" fontId="1" fillId="0" borderId="0" applyFont="0" applyFill="0" applyBorder="0" applyAlignment="0" applyProtection="0"/>
    <xf numFmtId="0" fontId="10" fillId="0" borderId="5" applyNumberFormat="0" applyFill="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167" fontId="22" fillId="0" borderId="0" applyFont="0" applyFill="0" applyBorder="0" applyAlignment="0" applyProtection="0"/>
    <xf numFmtId="0" fontId="21" fillId="0" borderId="13" applyFill="0" applyBorder="0" applyAlignment="0" applyProtection="0">
      <alignment vertical="center"/>
      <protection locked="0"/>
    </xf>
    <xf numFmtId="0" fontId="1" fillId="0" borderId="0"/>
    <xf numFmtId="43" fontId="1" fillId="0" borderId="0" applyFont="0" applyFill="0" applyBorder="0" applyAlignment="0" applyProtection="0"/>
    <xf numFmtId="0" fontId="1" fillId="0" borderId="0"/>
    <xf numFmtId="0" fontId="1" fillId="0" borderId="0"/>
    <xf numFmtId="174" fontId="2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22" fillId="0" borderId="0"/>
    <xf numFmtId="0" fontId="1" fillId="0" borderId="0"/>
    <xf numFmtId="175" fontId="22"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169" fontId="29" fillId="0" borderId="0">
      <protection locked="0"/>
    </xf>
    <xf numFmtId="0" fontId="1" fillId="0" borderId="0"/>
    <xf numFmtId="0" fontId="29" fillId="0" borderId="0">
      <protection locked="0"/>
    </xf>
    <xf numFmtId="0" fontId="1" fillId="0" borderId="0"/>
    <xf numFmtId="0" fontId="29" fillId="0" borderId="0">
      <protection locked="0"/>
    </xf>
    <xf numFmtId="0" fontId="1" fillId="0" borderId="0"/>
    <xf numFmtId="0" fontId="1" fillId="0" borderId="0"/>
    <xf numFmtId="0" fontId="14" fillId="51" borderId="0" applyNumberFormat="0" applyBorder="0" applyAlignment="0" applyProtection="0"/>
    <xf numFmtId="0" fontId="1" fillId="0" borderId="0"/>
    <xf numFmtId="0" fontId="1" fillId="0" borderId="0"/>
    <xf numFmtId="0" fontId="30" fillId="50" borderId="0" applyNumberFormat="0" applyBorder="0" applyAlignment="0" applyProtection="0"/>
    <xf numFmtId="0" fontId="14" fillId="48" borderId="0" applyNumberFormat="0" applyBorder="0" applyAlignment="0" applyProtection="0"/>
    <xf numFmtId="0" fontId="30" fillId="53" borderId="0" applyNumberFormat="0" applyBorder="0" applyAlignment="0" applyProtection="0"/>
    <xf numFmtId="0" fontId="30" fillId="46" borderId="0" applyNumberFormat="0" applyBorder="0" applyAlignment="0" applyProtection="0"/>
    <xf numFmtId="0" fontId="30" fillId="27" borderId="0" applyNumberFormat="0" applyBorder="0" applyAlignment="0" applyProtection="0"/>
    <xf numFmtId="0" fontId="14"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0" fillId="20" borderId="0" applyNumberFormat="0" applyBorder="0" applyAlignment="0" applyProtection="0"/>
    <xf numFmtId="0" fontId="1" fillId="0" borderId="0"/>
    <xf numFmtId="0" fontId="1" fillId="0" borderId="0"/>
    <xf numFmtId="0" fontId="1" fillId="0" borderId="0"/>
    <xf numFmtId="0" fontId="32" fillId="25" borderId="32" applyNumberFormat="0" applyAlignment="0" applyProtection="0"/>
    <xf numFmtId="0" fontId="1" fillId="0" borderId="0"/>
    <xf numFmtId="0" fontId="7" fillId="41" borderId="3" applyNumberFormat="0" applyAlignment="0" applyProtection="0"/>
    <xf numFmtId="164" fontId="31" fillId="0" borderId="0" applyBorder="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38" fillId="0" borderId="0" applyNumberFormat="0" applyBorder="0" applyProtection="0"/>
    <xf numFmtId="0" fontId="1" fillId="0" borderId="0"/>
    <xf numFmtId="0" fontId="31" fillId="0" borderId="0" applyNumberFormat="0" applyBorder="0" applyProtection="0"/>
    <xf numFmtId="0" fontId="1" fillId="0" borderId="0"/>
    <xf numFmtId="0" fontId="38" fillId="0" borderId="0" applyNumberFormat="0" applyBorder="0" applyProtection="0"/>
    <xf numFmtId="0" fontId="1" fillId="0" borderId="0"/>
    <xf numFmtId="0" fontId="26" fillId="0" borderId="0"/>
    <xf numFmtId="0" fontId="1" fillId="0" borderId="0"/>
    <xf numFmtId="173" fontId="38" fillId="0" borderId="0" applyBorder="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35" fillId="40" borderId="0" applyNumberFormat="0" applyBorder="0" applyAlignment="0" applyProtection="0"/>
    <xf numFmtId="0" fontId="1" fillId="0" borderId="0"/>
    <xf numFmtId="0" fontId="1" fillId="0" borderId="0"/>
    <xf numFmtId="172" fontId="29"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72" fontId="29" fillId="0" borderId="0">
      <protection locked="0"/>
    </xf>
    <xf numFmtId="0" fontId="1" fillId="0" borderId="0"/>
    <xf numFmtId="0" fontId="1" fillId="0" borderId="0"/>
    <xf numFmtId="0" fontId="43"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18" fillId="4" borderId="0" applyNumberFormat="0" applyBorder="0" applyAlignment="0" applyProtection="0"/>
    <xf numFmtId="0" fontId="1" fillId="0" borderId="0"/>
    <xf numFmtId="0" fontId="1" fillId="0" borderId="0"/>
    <xf numFmtId="0" fontId="37" fillId="0" borderId="0" applyNumberFormat="0" applyBorder="0" applyProtection="0">
      <alignment horizontal="center"/>
    </xf>
    <xf numFmtId="0" fontId="1" fillId="0" borderId="0"/>
    <xf numFmtId="43" fontId="1" fillId="0" borderId="0" applyFont="0" applyFill="0" applyBorder="0" applyAlignment="0" applyProtection="0"/>
    <xf numFmtId="9" fontId="1" fillId="0" borderId="0" applyFont="0" applyFill="0" applyBorder="0" applyAlignment="0" applyProtection="0"/>
    <xf numFmtId="0" fontId="33" fillId="26" borderId="0" applyNumberFormat="0" applyBorder="0" applyAlignment="0" applyProtection="0"/>
    <xf numFmtId="0" fontId="1" fillId="0" borderId="0"/>
    <xf numFmtId="0" fontId="1" fillId="0" borderId="0"/>
    <xf numFmtId="0" fontId="37" fillId="0" borderId="0" applyNumberFormat="0" applyBorder="0" applyProtection="0">
      <alignment horizontal="center" textRotation="90"/>
    </xf>
    <xf numFmtId="0" fontId="1" fillId="0" borderId="0"/>
    <xf numFmtId="0" fontId="22" fillId="0" borderId="0"/>
    <xf numFmtId="0" fontId="1" fillId="0" borderId="0"/>
    <xf numFmtId="0" fontId="44" fillId="0" borderId="0" applyNumberFormat="0" applyFill="0" applyBorder="0" applyAlignment="0" applyProtection="0">
      <alignment vertical="top"/>
      <protection locked="0"/>
    </xf>
    <xf numFmtId="0" fontId="1" fillId="0" borderId="0"/>
    <xf numFmtId="0" fontId="1" fillId="0" borderId="0"/>
    <xf numFmtId="43" fontId="1" fillId="0" borderId="0" applyFont="0" applyFill="0" applyBorder="0" applyAlignment="0" applyProtection="0"/>
    <xf numFmtId="0" fontId="45" fillId="52" borderId="0" applyNumberFormat="0" applyBorder="0" applyAlignment="0" applyProtection="0"/>
    <xf numFmtId="10" fontId="18" fillId="2" borderId="15"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2" fillId="0" borderId="0">
      <alignment horizontal="centerContinuous" vertical="justify"/>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lignment horizontal="centerContinuous" vertical="justify"/>
    </xf>
    <xf numFmtId="0" fontId="1" fillId="0" borderId="0"/>
    <xf numFmtId="0" fontId="1" fillId="0" borderId="0"/>
    <xf numFmtId="0" fontId="1" fillId="0" borderId="0"/>
    <xf numFmtId="9" fontId="24" fillId="0" borderId="0" applyFont="0" applyFill="0" applyBorder="0" applyAlignment="0" applyProtection="0"/>
    <xf numFmtId="0" fontId="1" fillId="0" borderId="0"/>
    <xf numFmtId="43" fontId="1" fillId="0" borderId="0" applyFont="0" applyFill="0" applyBorder="0" applyAlignment="0" applyProtection="0"/>
    <xf numFmtId="0" fontId="22" fillId="0" borderId="0">
      <alignment horizontal="centerContinuous" vertical="justify"/>
    </xf>
    <xf numFmtId="0" fontId="1" fillId="0" borderId="0"/>
    <xf numFmtId="0" fontId="1" fillId="0" borderId="0"/>
    <xf numFmtId="43" fontId="1" fillId="0" borderId="0" applyFont="0" applyFill="0" applyBorder="0" applyAlignment="0" applyProtection="0"/>
    <xf numFmtId="0" fontId="1" fillId="0" borderId="0"/>
    <xf numFmtId="0" fontId="22" fillId="0" borderId="0">
      <alignment horizontal="centerContinuous" vertical="justify"/>
    </xf>
    <xf numFmtId="0" fontId="1" fillId="0" borderId="0"/>
    <xf numFmtId="0" fontId="1" fillId="0" borderId="0"/>
    <xf numFmtId="43" fontId="1" fillId="0" borderId="0" applyFont="0" applyFill="0" applyBorder="0" applyAlignment="0" applyProtection="0"/>
    <xf numFmtId="0" fontId="1" fillId="0" borderId="0"/>
    <xf numFmtId="0" fontId="22" fillId="0" borderId="0">
      <alignment horizontal="centerContinuous" vertical="justify"/>
    </xf>
    <xf numFmtId="0" fontId="1" fillId="0" borderId="0"/>
    <xf numFmtId="0" fontId="34" fillId="0" borderId="0" applyAlignment="0">
      <alignment horizontal="center"/>
    </xf>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171" fontId="36" fillId="0" borderId="0"/>
    <xf numFmtId="0" fontId="22"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2" fillId="0" borderId="0"/>
    <xf numFmtId="0" fontId="22" fillId="0" borderId="0"/>
    <xf numFmtId="0" fontId="1" fillId="0" borderId="0"/>
    <xf numFmtId="0" fontId="1" fillId="0" borderId="0"/>
    <xf numFmtId="43" fontId="1" fillId="0" borderId="0" applyFont="0" applyFill="0" applyBorder="0" applyAlignment="0" applyProtection="0"/>
    <xf numFmtId="0" fontId="1" fillId="0" borderId="0"/>
    <xf numFmtId="0" fontId="22" fillId="0" borderId="0"/>
    <xf numFmtId="0" fontId="22" fillId="0" borderId="0"/>
    <xf numFmtId="0" fontId="1" fillId="0" borderId="0"/>
    <xf numFmtId="0" fontId="1" fillId="0" borderId="0"/>
    <xf numFmtId="43" fontId="1" fillId="0" borderId="0" applyFont="0" applyFill="0" applyBorder="0" applyAlignment="0" applyProtection="0"/>
    <xf numFmtId="0" fontId="1" fillId="0" borderId="0"/>
    <xf numFmtId="0" fontId="22" fillId="0" borderId="0"/>
    <xf numFmtId="0" fontId="22"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22" fillId="0" borderId="0"/>
    <xf numFmtId="0" fontId="22" fillId="0" borderId="0"/>
    <xf numFmtId="0" fontId="1" fillId="0" borderId="0"/>
    <xf numFmtId="0" fontId="22"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43" fontId="1" fillId="0" borderId="0" applyFont="0" applyFill="0" applyBorder="0" applyAlignment="0" applyProtection="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42"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1" fillId="0" borderId="0"/>
    <xf numFmtId="43" fontId="1" fillId="0" borderId="0" applyFont="0" applyFill="0" applyBorder="0" applyAlignment="0" applyProtection="0"/>
    <xf numFmtId="0" fontId="1" fillId="0" borderId="0"/>
    <xf numFmtId="0" fontId="22" fillId="0" borderId="0"/>
    <xf numFmtId="0" fontId="22" fillId="0" borderId="0"/>
    <xf numFmtId="0" fontId="1" fillId="0" borderId="0"/>
    <xf numFmtId="43" fontId="1" fillId="0" borderId="0" applyFont="0" applyFill="0" applyBorder="0" applyAlignment="0" applyProtection="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46"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2" fillId="0" borderId="0"/>
    <xf numFmtId="0" fontId="22"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22" fillId="0" borderId="0"/>
    <xf numFmtId="0" fontId="22" fillId="0" borderId="0"/>
    <xf numFmtId="0" fontId="1" fillId="0" borderId="0"/>
    <xf numFmtId="0" fontId="1" fillId="0" borderId="0"/>
    <xf numFmtId="0" fontId="22" fillId="0" borderId="0"/>
    <xf numFmtId="0" fontId="1" fillId="0" borderId="0"/>
    <xf numFmtId="0" fontId="22" fillId="0" borderId="0"/>
    <xf numFmtId="0" fontId="22" fillId="0" borderId="0"/>
    <xf numFmtId="0" fontId="1" fillId="0" borderId="0"/>
    <xf numFmtId="0" fontId="1" fillId="0" borderId="0"/>
    <xf numFmtId="0" fontId="2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22" fillId="0" borderId="0"/>
    <xf numFmtId="0" fontId="22"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22" fillId="0" borderId="0"/>
    <xf numFmtId="0" fontId="22"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22" fillId="0" borderId="0"/>
    <xf numFmtId="0" fontId="22"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22" fillId="0" borderId="0"/>
    <xf numFmtId="0" fontId="22" fillId="0" borderId="0"/>
    <xf numFmtId="0" fontId="1" fillId="0" borderId="0"/>
    <xf numFmtId="43" fontId="1" fillId="0" borderId="0" applyFont="0" applyFill="0" applyBorder="0" applyAlignment="0" applyProtection="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1" fillId="0" borderId="0"/>
    <xf numFmtId="43" fontId="1" fillId="0" borderId="0" applyFont="0" applyFill="0" applyBorder="0" applyAlignment="0" applyProtection="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22" fillId="0" borderId="0"/>
    <xf numFmtId="0" fontId="2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22" fillId="0" borderId="0"/>
    <xf numFmtId="0" fontId="2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8" fillId="5" borderId="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22" fillId="0" borderId="0"/>
    <xf numFmtId="0" fontId="22" fillId="0" borderId="0"/>
    <xf numFmtId="43" fontId="1" fillId="0" borderId="0" applyFont="0" applyFill="0" applyBorder="0" applyAlignment="0" applyProtection="0"/>
    <xf numFmtId="0" fontId="1" fillId="0" borderId="0"/>
    <xf numFmtId="0" fontId="22" fillId="0" borderId="0"/>
    <xf numFmtId="0" fontId="22" fillId="0" borderId="0"/>
    <xf numFmtId="0" fontId="47" fillId="0" borderId="0"/>
    <xf numFmtId="0" fontId="22" fillId="0" borderId="0"/>
    <xf numFmtId="0" fontId="1" fillId="0" borderId="0"/>
    <xf numFmtId="0" fontId="1" fillId="0" borderId="0"/>
    <xf numFmtId="0" fontId="1" fillId="0" borderId="0"/>
    <xf numFmtId="0" fontId="1" fillId="0" borderId="0"/>
    <xf numFmtId="0" fontId="47" fillId="0" borderId="0"/>
    <xf numFmtId="0" fontId="22" fillId="0" borderId="0"/>
    <xf numFmtId="0" fontId="1" fillId="0" borderId="0"/>
    <xf numFmtId="0" fontId="22"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42"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2" fillId="0" borderId="0" applyFont="0" applyFill="0" applyBorder="0" applyAlignment="0" applyProtection="0"/>
    <xf numFmtId="0" fontId="1" fillId="0" borderId="0"/>
    <xf numFmtId="9"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29"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57"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1" fillId="0" borderId="0"/>
    <xf numFmtId="0" fontId="22" fillId="0" borderId="0"/>
    <xf numFmtId="0" fontId="22" fillId="0" borderId="0"/>
    <xf numFmtId="0" fontId="1" fillId="0" borderId="0"/>
    <xf numFmtId="43" fontId="1" fillId="0" borderId="0" applyFont="0" applyFill="0" applyBorder="0" applyAlignment="0" applyProtection="0"/>
    <xf numFmtId="0" fontId="22"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43" fontId="1" fillId="0" borderId="0" applyFont="0" applyFill="0" applyBorder="0" applyAlignment="0" applyProtection="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1" fillId="0" borderId="0"/>
    <xf numFmtId="43" fontId="1" fillId="0" borderId="0" applyFont="0" applyFill="0" applyBorder="0" applyAlignment="0" applyProtection="0"/>
    <xf numFmtId="0" fontId="22" fillId="0" borderId="0"/>
    <xf numFmtId="0" fontId="1" fillId="0" borderId="0"/>
    <xf numFmtId="0" fontId="1" fillId="0" borderId="0"/>
    <xf numFmtId="0" fontId="57" fillId="0" borderId="0"/>
    <xf numFmtId="0" fontId="1" fillId="0" borderId="0"/>
    <xf numFmtId="0" fontId="1" fillId="0" borderId="0"/>
    <xf numFmtId="0" fontId="22" fillId="0" borderId="0"/>
    <xf numFmtId="0" fontId="22" fillId="0" borderId="0"/>
    <xf numFmtId="9" fontId="1"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2"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2"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22"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2"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22"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2" fillId="0" borderId="0"/>
    <xf numFmtId="0" fontId="1" fillId="0" borderId="0"/>
    <xf numFmtId="0" fontId="1" fillId="0" borderId="0"/>
    <xf numFmtId="0" fontId="1" fillId="0" borderId="0"/>
    <xf numFmtId="43" fontId="1" fillId="0" borderId="0" applyFont="0" applyFill="0" applyBorder="0" applyAlignment="0" applyProtection="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22" fillId="0" borderId="0"/>
    <xf numFmtId="0" fontId="22" fillId="0" borderId="0"/>
    <xf numFmtId="0" fontId="22" fillId="0" borderId="0"/>
    <xf numFmtId="0" fontId="22" fillId="0" borderId="0"/>
    <xf numFmtId="43" fontId="1"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1"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43" fontId="1" fillId="0" borderId="0" applyFont="0" applyFill="0" applyBorder="0" applyAlignment="0" applyProtection="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43" fontId="1"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43" fontId="1"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1" fillId="0" borderId="0" applyFont="0" applyFill="0" applyBorder="0" applyAlignment="0" applyProtection="0"/>
    <xf numFmtId="0" fontId="22" fillId="0" borderId="0"/>
    <xf numFmtId="0" fontId="22" fillId="0" borderId="0"/>
    <xf numFmtId="43" fontId="1" fillId="0" borderId="0" applyFont="0" applyFill="0" applyBorder="0" applyAlignment="0" applyProtection="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2" fillId="0" borderId="0" applyFont="0" applyFill="0" applyBorder="0" applyAlignment="0" applyProtection="0"/>
    <xf numFmtId="0" fontId="1" fillId="0" borderId="0"/>
    <xf numFmtId="43" fontId="22" fillId="0" borderId="0" applyFont="0" applyFill="0" applyBorder="0" applyAlignment="0" applyProtection="0"/>
    <xf numFmtId="0" fontId="1" fillId="0" borderId="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22" fillId="0" borderId="0"/>
    <xf numFmtId="0" fontId="22" fillId="0" borderId="0"/>
    <xf numFmtId="0" fontId="1" fillId="0" borderId="0"/>
    <xf numFmtId="43" fontId="1" fillId="0" borderId="0" applyFont="0" applyFill="0" applyBorder="0" applyAlignment="0" applyProtection="0"/>
    <xf numFmtId="0" fontId="22"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35"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1" fillId="0" borderId="0" applyFont="0" applyFill="0" applyBorder="0" applyAlignment="0" applyProtection="0"/>
    <xf numFmtId="0" fontId="22" fillId="0" borderId="0"/>
    <xf numFmtId="0" fontId="22" fillId="0" borderId="0"/>
    <xf numFmtId="43" fontId="1"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43" fontId="1"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applyNumberForma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22" fillId="0" borderId="0" applyFont="0" applyFill="0" applyBorder="0" applyAlignment="0" applyProtection="0"/>
    <xf numFmtId="0" fontId="1" fillId="0" borderId="0"/>
    <xf numFmtId="43" fontId="1" fillId="0" borderId="0" applyFont="0" applyFill="0" applyBorder="0" applyAlignment="0" applyProtection="0"/>
    <xf numFmtId="43" fontId="2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2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22" fillId="0" borderId="0" applyFont="0" applyFill="0" applyBorder="0" applyAlignment="0" applyProtection="0"/>
    <xf numFmtId="0" fontId="1" fillId="0" borderId="0"/>
    <xf numFmtId="0" fontId="1" fillId="0" borderId="0"/>
    <xf numFmtId="43" fontId="2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24" fillId="0" borderId="0" applyFont="0" applyFill="0" applyBorder="0" applyAlignment="0" applyProtection="0"/>
    <xf numFmtId="0" fontId="1" fillId="0" borderId="0"/>
    <xf numFmtId="0" fontId="1" fillId="0" borderId="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2" fillId="0" borderId="0" applyFont="0" applyFill="0" applyBorder="0" applyAlignment="0" applyProtection="0"/>
    <xf numFmtId="0" fontId="1" fillId="0" borderId="0"/>
    <xf numFmtId="0" fontId="1" fillId="0" borderId="0"/>
    <xf numFmtId="43" fontId="22" fillId="0" borderId="0" applyFont="0" applyFill="0" applyBorder="0" applyAlignment="0" applyProtection="0"/>
    <xf numFmtId="0" fontId="1" fillId="0" borderId="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2" fillId="0" borderId="0" applyFont="0" applyFill="0" applyBorder="0" applyAlignment="0" applyProtection="0"/>
    <xf numFmtId="0" fontId="1" fillId="0" borderId="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2" fillId="0" borderId="0" applyFont="0" applyFill="0" applyBorder="0" applyAlignment="0" applyProtection="0"/>
    <xf numFmtId="0" fontId="1" fillId="0" borderId="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8"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29"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75" fontId="22" fillId="0" borderId="0" applyFont="0" applyFill="0" applyBorder="0" applyAlignment="0" applyProtection="0"/>
    <xf numFmtId="0" fontId="1" fillId="0" borderId="0"/>
    <xf numFmtId="175" fontId="22" fillId="0" borderId="0" applyFont="0" applyFill="0" applyBorder="0" applyAlignment="0" applyProtection="0"/>
    <xf numFmtId="0" fontId="1" fillId="0" borderId="0"/>
    <xf numFmtId="175" fontId="2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22" fillId="0" borderId="0" applyFont="0" applyFill="0" applyBorder="0" applyAlignment="0" applyProtection="0"/>
    <xf numFmtId="0" fontId="1" fillId="0" borderId="0"/>
    <xf numFmtId="0" fontId="1" fillId="0" borderId="0"/>
    <xf numFmtId="9" fontId="57" fillId="0" borderId="0" applyFont="0" applyFill="0" applyBorder="0" applyAlignment="0" applyProtection="0"/>
    <xf numFmtId="0" fontId="1" fillId="0" borderId="0"/>
    <xf numFmtId="0" fontId="1" fillId="0" borderId="0"/>
    <xf numFmtId="9" fontId="23"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13" applyBorder="0">
      <alignment horizontal="left" vertical="center" wrapText="1" indent="2"/>
      <protection locked="0"/>
    </xf>
    <xf numFmtId="0" fontId="1" fillId="0" borderId="0"/>
    <xf numFmtId="0" fontId="1" fillId="0" borderId="0"/>
    <xf numFmtId="0" fontId="1" fillId="0" borderId="0"/>
    <xf numFmtId="0" fontId="18" fillId="0" borderId="13" applyBorder="0">
      <alignment horizontal="left" vertical="center" wrapText="1" indent="3"/>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24" fillId="0" borderId="0" applyFont="0" applyFill="0" applyBorder="0" applyAlignment="0" applyProtection="0"/>
    <xf numFmtId="0" fontId="1" fillId="0" borderId="0"/>
    <xf numFmtId="43" fontId="1" fillId="0" borderId="0" applyFont="0" applyFill="0" applyBorder="0" applyAlignment="0" applyProtection="0"/>
    <xf numFmtId="43" fontId="2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2" fillId="0" borderId="0" applyFont="0" applyFill="0" applyBorder="0" applyAlignment="0" applyProtection="0"/>
    <xf numFmtId="0" fontId="1" fillId="0" borderId="0"/>
    <xf numFmtId="43" fontId="1" fillId="0" borderId="0" applyFont="0" applyFill="0" applyBorder="0" applyAlignment="0" applyProtection="0"/>
    <xf numFmtId="43" fontId="2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2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5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22" fillId="0" borderId="0"/>
    <xf numFmtId="0" fontId="22" fillId="0" borderId="0"/>
    <xf numFmtId="0" fontId="22"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0" fontId="22" fillId="0" borderId="0" applyFont="0" applyFill="0" applyBorder="0" applyAlignment="0" applyProtection="0"/>
    <xf numFmtId="0" fontId="1" fillId="0" borderId="0"/>
    <xf numFmtId="10" fontId="22" fillId="0" borderId="0" applyFont="0" applyFill="0" applyBorder="0" applyAlignment="0" applyProtection="0"/>
    <xf numFmtId="0" fontId="1" fillId="0" borderId="0"/>
    <xf numFmtId="10" fontId="22" fillId="0" borderId="0" applyFont="0" applyFill="0" applyBorder="0" applyAlignment="0" applyProtection="0"/>
    <xf numFmtId="0" fontId="1" fillId="0" borderId="0"/>
    <xf numFmtId="0" fontId="1" fillId="0" borderId="0"/>
    <xf numFmtId="10" fontId="22" fillId="0" borderId="0" applyFont="0" applyFill="0" applyBorder="0" applyAlignment="0" applyProtection="0"/>
    <xf numFmtId="0" fontId="1" fillId="0" borderId="0"/>
    <xf numFmtId="10"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57"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22" fillId="0" borderId="0"/>
    <xf numFmtId="0" fontId="22" fillId="0" borderId="0"/>
    <xf numFmtId="43"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0" fontId="22" fillId="0" borderId="0"/>
    <xf numFmtId="9" fontId="1" fillId="0" borderId="0" applyFont="0" applyFill="0" applyBorder="0" applyAlignment="0" applyProtection="0"/>
    <xf numFmtId="0" fontId="22" fillId="0" borderId="0"/>
    <xf numFmtId="43" fontId="1" fillId="0" borderId="0" applyFont="0" applyFill="0" applyBorder="0" applyAlignment="0" applyProtection="0"/>
    <xf numFmtId="0" fontId="22" fillId="0" borderId="0"/>
    <xf numFmtId="9" fontId="1" fillId="0" borderId="0" applyFont="0" applyFill="0" applyBorder="0" applyAlignment="0" applyProtection="0"/>
    <xf numFmtId="0" fontId="22" fillId="0" borderId="0"/>
    <xf numFmtId="9" fontId="1"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1" fillId="0" borderId="0" applyFont="0" applyFill="0" applyBorder="0" applyAlignment="0" applyProtection="0"/>
    <xf numFmtId="0" fontId="22" fillId="0" borderId="0"/>
    <xf numFmtId="9" fontId="1" fillId="0" borderId="0" applyFont="0" applyFill="0" applyBorder="0" applyAlignment="0" applyProtection="0"/>
    <xf numFmtId="0" fontId="22" fillId="0" borderId="0"/>
    <xf numFmtId="0" fontId="22" fillId="0" borderId="0"/>
    <xf numFmtId="9" fontId="1" fillId="0" borderId="0" applyFont="0" applyFill="0" applyBorder="0" applyAlignment="0" applyProtection="0"/>
    <xf numFmtId="0" fontId="22" fillId="0" borderId="0"/>
    <xf numFmtId="0" fontId="22" fillId="0" borderId="0"/>
    <xf numFmtId="9" fontId="1" fillId="0" borderId="0" applyFont="0" applyFill="0" applyBorder="0" applyAlignment="0" applyProtection="0"/>
    <xf numFmtId="0" fontId="22" fillId="0" borderId="0"/>
    <xf numFmtId="0" fontId="22" fillId="0" borderId="0"/>
    <xf numFmtId="9" fontId="1" fillId="0" borderId="0" applyFont="0" applyFill="0" applyBorder="0" applyAlignment="0" applyProtection="0"/>
    <xf numFmtId="0" fontId="22" fillId="0" borderId="0"/>
    <xf numFmtId="9" fontId="1"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43" fontId="1" fillId="0" borderId="0" applyFont="0" applyFill="0" applyBorder="0" applyAlignment="0" applyProtection="0"/>
    <xf numFmtId="0" fontId="22" fillId="0" borderId="0"/>
    <xf numFmtId="0" fontId="22" fillId="0" borderId="0"/>
    <xf numFmtId="43" fontId="1" fillId="0" borderId="0" applyFont="0" applyFill="0" applyBorder="0" applyAlignment="0" applyProtection="0"/>
    <xf numFmtId="0" fontId="22" fillId="0" borderId="0"/>
    <xf numFmtId="0" fontId="22" fillId="0" borderId="0"/>
    <xf numFmtId="43" fontId="1" fillId="0" borderId="0" applyFont="0" applyFill="0" applyBorder="0" applyAlignment="0" applyProtection="0"/>
    <xf numFmtId="9" fontId="1" fillId="0" borderId="0" applyFont="0" applyFill="0" applyBorder="0" applyAlignment="0" applyProtection="0"/>
    <xf numFmtId="0" fontId="22" fillId="0" borderId="0"/>
    <xf numFmtId="9" fontId="1" fillId="0" borderId="0" applyFont="0" applyFill="0" applyBorder="0" applyAlignment="0" applyProtection="0"/>
    <xf numFmtId="0" fontId="22" fillId="0" borderId="0"/>
    <xf numFmtId="9" fontId="1" fillId="0" borderId="0" applyFont="0" applyFill="0" applyBorder="0" applyAlignment="0" applyProtection="0"/>
    <xf numFmtId="0" fontId="22" fillId="0" borderId="0"/>
    <xf numFmtId="9" fontId="1" fillId="0" borderId="0" applyFont="0" applyFill="0" applyBorder="0" applyAlignment="0" applyProtection="0"/>
    <xf numFmtId="0" fontId="22" fillId="0" borderId="0"/>
    <xf numFmtId="9" fontId="1" fillId="0" borderId="0" applyFont="0" applyFill="0" applyBorder="0" applyAlignment="0" applyProtection="0"/>
    <xf numFmtId="0" fontId="22" fillId="0" borderId="0"/>
    <xf numFmtId="43" fontId="1" fillId="0" borderId="0" applyFont="0" applyFill="0" applyBorder="0" applyAlignment="0" applyProtection="0"/>
    <xf numFmtId="0" fontId="22" fillId="0" borderId="0"/>
    <xf numFmtId="43" fontId="1" fillId="0" borderId="0" applyFont="0" applyFill="0" applyBorder="0" applyAlignment="0" applyProtection="0"/>
    <xf numFmtId="0" fontId="22" fillId="0" borderId="0"/>
    <xf numFmtId="43" fontId="1" fillId="0" borderId="0" applyFont="0" applyFill="0" applyBorder="0" applyAlignment="0" applyProtection="0"/>
    <xf numFmtId="0" fontId="22" fillId="0" borderId="0"/>
    <xf numFmtId="0" fontId="22" fillId="0" borderId="0"/>
    <xf numFmtId="0" fontId="20" fillId="0" borderId="0">
      <alignment horizontal="left" vertical="center" indent="12"/>
    </xf>
    <xf numFmtId="0" fontId="22" fillId="57" borderId="37" applyNumberFormat="0" applyAlignment="0" applyProtection="0"/>
    <xf numFmtId="43" fontId="1" fillId="0" borderId="0" applyFont="0" applyFill="0" applyBorder="0" applyAlignment="0" applyProtection="0"/>
    <xf numFmtId="0" fontId="1" fillId="56" borderId="7" applyNumberFormat="0" applyFont="0" applyAlignment="0" applyProtection="0"/>
    <xf numFmtId="43" fontId="1" fillId="0" borderId="0" applyFont="0" applyFill="0" applyBorder="0" applyAlignment="0" applyProtection="0"/>
    <xf numFmtId="0" fontId="1" fillId="56" borderId="7" applyNumberFormat="0" applyFont="0" applyAlignment="0" applyProtection="0"/>
    <xf numFmtId="0" fontId="1" fillId="56" borderId="7" applyNumberFormat="0" applyFont="0" applyAlignment="0" applyProtection="0"/>
    <xf numFmtId="43" fontId="1" fillId="0" borderId="0" applyFont="0" applyFill="0" applyBorder="0" applyAlignment="0" applyProtection="0"/>
    <xf numFmtId="0" fontId="1" fillId="56" borderId="7" applyNumberFormat="0" applyFont="0" applyAlignment="0" applyProtection="0"/>
    <xf numFmtId="43" fontId="1" fillId="0" borderId="0" applyFont="0" applyFill="0" applyBorder="0" applyAlignment="0" applyProtection="0"/>
    <xf numFmtId="168" fontId="29" fillId="0" borderId="0">
      <protection locked="0"/>
    </xf>
    <xf numFmtId="9" fontId="22" fillId="0" borderId="0" applyFont="0" applyFill="0" applyBorder="0" applyAlignment="0" applyProtection="0"/>
    <xf numFmtId="9" fontId="22" fillId="0" borderId="0" applyFont="0" applyFill="0" applyBorder="0" applyAlignment="0" applyProtection="0"/>
    <xf numFmtId="9" fontId="24"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52" fillId="0" borderId="0" applyNumberFormat="0" applyBorder="0" applyProtection="0"/>
    <xf numFmtId="166" fontId="52" fillId="0" borderId="0" applyBorder="0" applyProtection="0"/>
    <xf numFmtId="38" fontId="4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164" fontId="31" fillId="0" borderId="0" applyBorder="0" applyProtection="0"/>
    <xf numFmtId="41" fontId="47" fillId="0" borderId="0" applyFont="0" applyFill="0" applyBorder="0" applyAlignment="0" applyProtection="0"/>
    <xf numFmtId="0" fontId="42" fillId="0" borderId="0"/>
    <xf numFmtId="0" fontId="5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54" fillId="0" borderId="38" applyNumberFormat="0" applyFill="0" applyAlignment="0" applyProtection="0"/>
    <xf numFmtId="43" fontId="1" fillId="0" borderId="0" applyFont="0" applyFill="0" applyBorder="0" applyAlignment="0" applyProtection="0"/>
    <xf numFmtId="0" fontId="2" fillId="0" borderId="1" applyNumberFormat="0" applyFill="0" applyAlignment="0" applyProtection="0"/>
    <xf numFmtId="0" fontId="55" fillId="0" borderId="39" applyNumberFormat="0" applyFill="0" applyAlignment="0" applyProtection="0"/>
    <xf numFmtId="43" fontId="1" fillId="0" borderId="0" applyFont="0" applyFill="0" applyBorder="0" applyAlignment="0" applyProtection="0"/>
    <xf numFmtId="0" fontId="3" fillId="0" borderId="2" applyNumberFormat="0" applyFill="0" applyAlignment="0" applyProtection="0"/>
    <xf numFmtId="43" fontId="1" fillId="0" borderId="0" applyFont="0" applyFill="0" applyBorder="0" applyAlignment="0" applyProtection="0"/>
    <xf numFmtId="0" fontId="4" fillId="0" borderId="40" applyNumberFormat="0" applyFill="0" applyAlignment="0" applyProtection="0"/>
    <xf numFmtId="0" fontId="48" fillId="0" borderId="0" applyNumberForma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6" fillId="0" borderId="0">
      <protection locked="0"/>
    </xf>
    <xf numFmtId="0" fontId="56" fillId="0" borderId="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8" fontId="22" fillId="0" borderId="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44" fontId="57" fillId="0" borderId="0" applyFont="0" applyFill="0" applyBorder="0" applyAlignment="0" applyProtection="0"/>
    <xf numFmtId="0" fontId="61" fillId="0" borderId="0"/>
    <xf numFmtId="0" fontId="75" fillId="0" borderId="0">
      <alignment vertical="center"/>
    </xf>
    <xf numFmtId="0" fontId="76" fillId="0" borderId="0"/>
    <xf numFmtId="43" fontId="23" fillId="0" borderId="0" applyFont="0" applyFill="0" applyBorder="0" applyAlignment="0" applyProtection="0">
      <alignment vertical="center"/>
    </xf>
    <xf numFmtId="0" fontId="26" fillId="0" borderId="0"/>
    <xf numFmtId="43" fontId="23" fillId="0" borderId="0" applyFont="0" applyFill="0" applyBorder="0" applyAlignment="0" applyProtection="0">
      <alignment vertical="center"/>
    </xf>
  </cellStyleXfs>
  <cellXfs count="379">
    <xf numFmtId="0" fontId="0" fillId="0" borderId="0" xfId="0"/>
    <xf numFmtId="0" fontId="16" fillId="0" borderId="8" xfId="2433" applyFont="1" applyBorder="1" applyAlignment="1">
      <alignment vertical="center"/>
    </xf>
    <xf numFmtId="0" fontId="16" fillId="0" borderId="9" xfId="2433" applyFont="1" applyBorder="1" applyAlignment="1">
      <alignment vertical="center"/>
    </xf>
    <xf numFmtId="0" fontId="16" fillId="0" borderId="10" xfId="2433" applyFont="1" applyBorder="1" applyAlignment="1">
      <alignment horizontal="center" vertical="center"/>
    </xf>
    <xf numFmtId="0" fontId="16" fillId="2" borderId="11" xfId="2433" applyFont="1" applyFill="1" applyBorder="1" applyAlignment="1" applyProtection="1">
      <alignment vertical="center"/>
      <protection locked="0"/>
    </xf>
    <xf numFmtId="0" fontId="16" fillId="2" borderId="12" xfId="2433" applyFont="1" applyFill="1" applyBorder="1" applyAlignment="1" applyProtection="1">
      <alignment vertical="center"/>
      <protection locked="0"/>
    </xf>
    <xf numFmtId="0" fontId="17" fillId="2" borderId="15" xfId="2433" applyFont="1" applyFill="1" applyBorder="1" applyAlignment="1" applyProtection="1">
      <alignment horizontal="center" vertical="center" wrapText="1"/>
      <protection locked="0"/>
    </xf>
    <xf numFmtId="0" fontId="16" fillId="0" borderId="16" xfId="2433" applyFont="1" applyBorder="1" applyAlignment="1">
      <alignment vertical="center"/>
    </xf>
    <xf numFmtId="0" fontId="16" fillId="0" borderId="0" xfId="2433" applyFont="1" applyAlignment="1">
      <alignment vertical="center"/>
    </xf>
    <xf numFmtId="0" fontId="16" fillId="2" borderId="15" xfId="2433" applyFont="1" applyFill="1" applyBorder="1" applyAlignment="1" applyProtection="1">
      <alignment horizontal="center" vertical="center" wrapText="1"/>
      <protection locked="0"/>
    </xf>
    <xf numFmtId="0" fontId="16" fillId="0" borderId="15" xfId="2433" applyFont="1" applyBorder="1" applyAlignment="1" applyProtection="1">
      <alignment horizontal="center" vertical="center" wrapText="1"/>
      <protection locked="0"/>
    </xf>
    <xf numFmtId="0" fontId="17" fillId="0" borderId="17" xfId="2433" applyFont="1" applyBorder="1" applyAlignment="1">
      <alignment horizontal="center" vertical="center"/>
    </xf>
    <xf numFmtId="0" fontId="17" fillId="0" borderId="15" xfId="2433" applyFont="1" applyBorder="1" applyAlignment="1">
      <alignment horizontal="center" vertical="center"/>
    </xf>
    <xf numFmtId="0" fontId="16" fillId="2" borderId="18" xfId="2433" applyFont="1" applyFill="1" applyBorder="1" applyAlignment="1" applyProtection="1">
      <alignment horizontal="center" vertical="center" wrapText="1"/>
      <protection locked="0"/>
    </xf>
    <xf numFmtId="0" fontId="16" fillId="2" borderId="19" xfId="2433" applyFont="1" applyFill="1" applyBorder="1" applyAlignment="1" applyProtection="1">
      <alignment horizontal="center" vertical="center" wrapText="1"/>
      <protection locked="0"/>
    </xf>
    <xf numFmtId="4" fontId="16" fillId="2" borderId="19" xfId="2433" applyNumberFormat="1" applyFont="1" applyFill="1" applyBorder="1" applyAlignment="1" applyProtection="1">
      <alignment horizontal="center" vertical="center" wrapText="1"/>
      <protection locked="0"/>
    </xf>
    <xf numFmtId="0" fontId="16" fillId="0" borderId="15" xfId="2433" applyFont="1" applyBorder="1" applyAlignment="1">
      <alignment horizontal="center" vertical="center"/>
    </xf>
    <xf numFmtId="14" fontId="16" fillId="0" borderId="15" xfId="2433" applyNumberFormat="1" applyFont="1" applyBorder="1" applyAlignment="1">
      <alignment horizontal="center" vertical="center"/>
    </xf>
    <xf numFmtId="0" fontId="16" fillId="0" borderId="15" xfId="2433" applyFont="1" applyBorder="1" applyAlignment="1">
      <alignment vertical="center"/>
    </xf>
    <xf numFmtId="0" fontId="16" fillId="0" borderId="30" xfId="2433" applyFont="1" applyBorder="1" applyAlignment="1">
      <alignment horizontal="center" vertical="center"/>
    </xf>
    <xf numFmtId="0" fontId="17" fillId="0" borderId="30" xfId="2433" applyFont="1" applyBorder="1" applyAlignment="1">
      <alignment horizontal="center" vertical="center" wrapText="1"/>
    </xf>
    <xf numFmtId="10" fontId="16" fillId="2" borderId="19" xfId="1" applyNumberFormat="1" applyFont="1" applyFill="1" applyBorder="1" applyAlignment="1" applyProtection="1">
      <alignment horizontal="center" vertical="center" wrapText="1"/>
      <protection locked="0"/>
    </xf>
    <xf numFmtId="14" fontId="17" fillId="2" borderId="28" xfId="2433" applyNumberFormat="1" applyFont="1" applyFill="1" applyBorder="1" applyAlignment="1" applyProtection="1">
      <alignment horizontal="center" vertical="center"/>
      <protection locked="0"/>
    </xf>
    <xf numFmtId="14" fontId="17" fillId="2" borderId="29" xfId="2433" applyNumberFormat="1" applyFont="1" applyFill="1" applyBorder="1" applyAlignment="1" applyProtection="1">
      <alignment horizontal="center" vertical="center"/>
      <protection locked="0"/>
    </xf>
    <xf numFmtId="4" fontId="16" fillId="2" borderId="31" xfId="2433" applyNumberFormat="1" applyFont="1" applyFill="1" applyBorder="1" applyAlignment="1">
      <alignment horizontal="center" vertical="center" wrapText="1"/>
    </xf>
    <xf numFmtId="2" fontId="16" fillId="3" borderId="19" xfId="2433" applyNumberFormat="1" applyFont="1" applyFill="1" applyBorder="1" applyAlignment="1" applyProtection="1">
      <alignment horizontal="center" vertical="center" wrapText="1"/>
      <protection locked="0"/>
    </xf>
    <xf numFmtId="14" fontId="16" fillId="0" borderId="15" xfId="2433" applyNumberFormat="1" applyFont="1" applyBorder="1" applyAlignment="1" applyProtection="1">
      <alignment horizontal="center" vertical="center" wrapText="1"/>
      <protection locked="0"/>
    </xf>
    <xf numFmtId="0" fontId="0" fillId="10" borderId="0" xfId="0" applyFill="1"/>
    <xf numFmtId="0" fontId="58" fillId="10" borderId="0" xfId="2" applyFont="1" applyFill="1" applyAlignment="1">
      <alignment horizontal="left"/>
    </xf>
    <xf numFmtId="49" fontId="58" fillId="10" borderId="0" xfId="2" applyNumberFormat="1" applyFont="1" applyFill="1"/>
    <xf numFmtId="0" fontId="59" fillId="10" borderId="0" xfId="2" applyFont="1" applyFill="1"/>
    <xf numFmtId="4" fontId="59" fillId="10" borderId="0" xfId="2" applyNumberFormat="1" applyFont="1" applyFill="1" applyAlignment="1">
      <alignment horizontal="center"/>
    </xf>
    <xf numFmtId="176" fontId="59" fillId="10" borderId="0" xfId="2" applyNumberFormat="1" applyFont="1" applyFill="1" applyAlignment="1">
      <alignment horizontal="center" vertical="center"/>
    </xf>
    <xf numFmtId="4" fontId="59" fillId="10" borderId="0" xfId="2" applyNumberFormat="1" applyFont="1" applyFill="1" applyAlignment="1">
      <alignment horizontal="center" vertical="center"/>
    </xf>
    <xf numFmtId="0" fontId="60" fillId="10" borderId="0" xfId="0" applyFont="1" applyFill="1"/>
    <xf numFmtId="0" fontId="17" fillId="2" borderId="28" xfId="2433" applyFont="1" applyFill="1" applyBorder="1" applyAlignment="1" applyProtection="1">
      <alignment horizontal="center" vertical="center"/>
      <protection locked="0"/>
    </xf>
    <xf numFmtId="0" fontId="17" fillId="2" borderId="29" xfId="2433" applyFont="1" applyFill="1" applyBorder="1" applyAlignment="1" applyProtection="1">
      <alignment horizontal="center" vertical="center"/>
      <protection locked="0"/>
    </xf>
    <xf numFmtId="49" fontId="59" fillId="10" borderId="0" xfId="2" applyNumberFormat="1" applyFont="1" applyFill="1"/>
    <xf numFmtId="49" fontId="16" fillId="0" borderId="15" xfId="2433" applyNumberFormat="1" applyFont="1" applyBorder="1" applyAlignment="1" applyProtection="1">
      <alignment horizontal="center" vertical="center" wrapText="1"/>
      <protection locked="0"/>
    </xf>
    <xf numFmtId="49" fontId="0" fillId="0" borderId="0" xfId="0" applyNumberFormat="1"/>
    <xf numFmtId="0" fontId="62" fillId="58" borderId="41" xfId="14934" applyFont="1" applyFill="1" applyBorder="1" applyAlignment="1">
      <alignment horizontal="left" wrapText="1"/>
    </xf>
    <xf numFmtId="49" fontId="62" fillId="58" borderId="41" xfId="14934" applyNumberFormat="1" applyFont="1" applyFill="1" applyBorder="1" applyAlignment="1">
      <alignment wrapText="1"/>
    </xf>
    <xf numFmtId="0" fontId="63" fillId="58" borderId="41" xfId="14934" applyFont="1" applyFill="1" applyBorder="1" applyAlignment="1">
      <alignment wrapText="1"/>
    </xf>
    <xf numFmtId="4" fontId="63" fillId="58" borderId="41" xfId="14934" applyNumberFormat="1" applyFont="1" applyFill="1" applyBorder="1" applyAlignment="1">
      <alignment horizontal="center" wrapText="1"/>
    </xf>
    <xf numFmtId="176" fontId="63" fillId="58" borderId="41" xfId="14934" applyNumberFormat="1" applyFont="1" applyFill="1" applyBorder="1" applyAlignment="1">
      <alignment horizontal="center" vertical="center" wrapText="1"/>
    </xf>
    <xf numFmtId="4" fontId="63" fillId="58" borderId="41" xfId="14934" applyNumberFormat="1" applyFont="1" applyFill="1" applyBorder="1" applyAlignment="1">
      <alignment horizontal="center" vertical="center" wrapText="1"/>
    </xf>
    <xf numFmtId="0" fontId="64" fillId="0" borderId="0" xfId="14934" applyFont="1" applyAlignment="1">
      <alignment wrapText="1"/>
    </xf>
    <xf numFmtId="0" fontId="61" fillId="0" borderId="0" xfId="14934"/>
    <xf numFmtId="0" fontId="65" fillId="0" borderId="8" xfId="14934" applyFont="1" applyBorder="1" applyAlignment="1">
      <alignment vertical="center" wrapText="1"/>
    </xf>
    <xf numFmtId="0" fontId="65" fillId="0" borderId="9" xfId="14934" applyFont="1" applyBorder="1" applyAlignment="1">
      <alignment vertical="center" wrapText="1"/>
    </xf>
    <xf numFmtId="0" fontId="65" fillId="0" borderId="42" xfId="14934" applyFont="1" applyBorder="1" applyAlignment="1">
      <alignment vertical="center" wrapText="1"/>
    </xf>
    <xf numFmtId="0" fontId="65" fillId="0" borderId="10" xfId="14934" applyFont="1" applyBorder="1" applyAlignment="1">
      <alignment horizontal="center" vertical="center" wrapText="1"/>
    </xf>
    <xf numFmtId="0" fontId="61" fillId="0" borderId="16" xfId="14934" applyBorder="1" applyAlignment="1">
      <alignment wrapText="1"/>
    </xf>
    <xf numFmtId="0" fontId="65" fillId="59" borderId="11" xfId="14934" applyFont="1" applyFill="1" applyBorder="1" applyAlignment="1">
      <alignment vertical="center" wrapText="1"/>
    </xf>
    <xf numFmtId="0" fontId="65" fillId="59" borderId="12" xfId="14934" applyFont="1" applyFill="1" applyBorder="1" applyAlignment="1">
      <alignment vertical="center" wrapText="1"/>
    </xf>
    <xf numFmtId="0" fontId="65" fillId="59" borderId="14" xfId="14934" applyFont="1" applyFill="1" applyBorder="1" applyAlignment="1">
      <alignment vertical="center" wrapText="1"/>
    </xf>
    <xf numFmtId="0" fontId="66" fillId="59" borderId="15" xfId="14934" applyFont="1" applyFill="1" applyBorder="1" applyAlignment="1">
      <alignment horizontal="center" vertical="center" wrapText="1"/>
    </xf>
    <xf numFmtId="0" fontId="65" fillId="0" borderId="15" xfId="14934" applyFont="1" applyBorder="1" applyAlignment="1">
      <alignment horizontal="center" vertical="center" wrapText="1"/>
    </xf>
    <xf numFmtId="0" fontId="65" fillId="0" borderId="43" xfId="14934" applyFont="1" applyBorder="1" applyAlignment="1">
      <alignment vertical="center" wrapText="1"/>
    </xf>
    <xf numFmtId="0" fontId="65" fillId="0" borderId="44" xfId="14934" applyFont="1" applyBorder="1" applyAlignment="1">
      <alignment vertical="center" wrapText="1"/>
    </xf>
    <xf numFmtId="0" fontId="65" fillId="0" borderId="45" xfId="14934" applyFont="1" applyBorder="1" applyAlignment="1">
      <alignment vertical="center" wrapText="1"/>
    </xf>
    <xf numFmtId="0" fontId="65" fillId="59" borderId="15" xfId="14934" applyFont="1" applyFill="1" applyBorder="1" applyAlignment="1">
      <alignment horizontal="center" vertical="center" wrapText="1"/>
    </xf>
    <xf numFmtId="0" fontId="65" fillId="0" borderId="16" xfId="14934" applyFont="1" applyBorder="1" applyAlignment="1">
      <alignment vertical="center" wrapText="1"/>
    </xf>
    <xf numFmtId="0" fontId="65" fillId="0" borderId="0" xfId="14934" applyFont="1" applyAlignment="1">
      <alignment vertical="center" wrapText="1"/>
    </xf>
    <xf numFmtId="0" fontId="65" fillId="0" borderId="46" xfId="14934" applyFont="1" applyBorder="1" applyAlignment="1">
      <alignment vertical="center" wrapText="1"/>
    </xf>
    <xf numFmtId="14" fontId="65" fillId="0" borderId="15" xfId="14934" applyNumberFormat="1" applyFont="1" applyBorder="1" applyAlignment="1">
      <alignment horizontal="center" vertical="center" wrapText="1"/>
    </xf>
    <xf numFmtId="14" fontId="66" fillId="59" borderId="13" xfId="14934" applyNumberFormat="1" applyFont="1" applyFill="1" applyBorder="1" applyAlignment="1">
      <alignment horizontal="center" vertical="center" wrapText="1"/>
    </xf>
    <xf numFmtId="14" fontId="66" fillId="59" borderId="47" xfId="14934" applyNumberFormat="1" applyFont="1" applyFill="1" applyBorder="1" applyAlignment="1">
      <alignment horizontal="center" vertical="center" wrapText="1"/>
    </xf>
    <xf numFmtId="0" fontId="65" fillId="0" borderId="48" xfId="14934" applyFont="1" applyBorder="1" applyAlignment="1">
      <alignment vertical="center" wrapText="1"/>
    </xf>
    <xf numFmtId="0" fontId="65" fillId="0" borderId="49" xfId="14934" applyFont="1" applyBorder="1" applyAlignment="1">
      <alignment vertical="center" wrapText="1"/>
    </xf>
    <xf numFmtId="0" fontId="65" fillId="0" borderId="50" xfId="14934" applyFont="1" applyBorder="1" applyAlignment="1">
      <alignment vertical="center" wrapText="1"/>
    </xf>
    <xf numFmtId="0" fontId="65" fillId="0" borderId="15" xfId="14934" applyFont="1" applyBorder="1" applyAlignment="1">
      <alignment vertical="center" wrapText="1"/>
    </xf>
    <xf numFmtId="0" fontId="65" fillId="0" borderId="30" xfId="14934" applyFont="1" applyBorder="1" applyAlignment="1">
      <alignment horizontal="center" vertical="center" wrapText="1"/>
    </xf>
    <xf numFmtId="0" fontId="66" fillId="0" borderId="17" xfId="14934" applyFont="1" applyBorder="1" applyAlignment="1">
      <alignment horizontal="center" vertical="center" wrapText="1"/>
    </xf>
    <xf numFmtId="0" fontId="66" fillId="0" borderId="15" xfId="14934" applyFont="1" applyBorder="1" applyAlignment="1">
      <alignment horizontal="center" vertical="center" wrapText="1"/>
    </xf>
    <xf numFmtId="0" fontId="66" fillId="0" borderId="30" xfId="14934" applyFont="1" applyBorder="1" applyAlignment="1">
      <alignment horizontal="center" vertical="center" wrapText="1"/>
    </xf>
    <xf numFmtId="0" fontId="65" fillId="59" borderId="18" xfId="14934" applyFont="1" applyFill="1" applyBorder="1" applyAlignment="1">
      <alignment horizontal="center" vertical="center" wrapText="1"/>
    </xf>
    <xf numFmtId="0" fontId="65" fillId="59" borderId="19" xfId="14934" applyFont="1" applyFill="1" applyBorder="1" applyAlignment="1">
      <alignment horizontal="center" vertical="center" wrapText="1"/>
    </xf>
    <xf numFmtId="2" fontId="65" fillId="60" borderId="19" xfId="14934" applyNumberFormat="1" applyFont="1" applyFill="1" applyBorder="1" applyAlignment="1">
      <alignment horizontal="center" vertical="center" wrapText="1"/>
    </xf>
    <xf numFmtId="4" fontId="65" fillId="59" borderId="19" xfId="14934" applyNumberFormat="1" applyFont="1" applyFill="1" applyBorder="1" applyAlignment="1">
      <alignment horizontal="center" vertical="center" wrapText="1"/>
    </xf>
    <xf numFmtId="10" fontId="65" fillId="59" borderId="19" xfId="14934" applyNumberFormat="1" applyFont="1" applyFill="1" applyBorder="1" applyAlignment="1">
      <alignment horizontal="center" vertical="center" wrapText="1"/>
    </xf>
    <xf numFmtId="4" fontId="65" fillId="59" borderId="31" xfId="14934" applyNumberFormat="1" applyFont="1" applyFill="1" applyBorder="1" applyAlignment="1">
      <alignment horizontal="center" vertical="center" wrapText="1"/>
    </xf>
    <xf numFmtId="0" fontId="61" fillId="0" borderId="51" xfId="14934" applyBorder="1" applyAlignment="1">
      <alignment wrapText="1"/>
    </xf>
    <xf numFmtId="0" fontId="61" fillId="0" borderId="0" xfId="14934" applyAlignment="1">
      <alignment wrapText="1"/>
    </xf>
    <xf numFmtId="0" fontId="64" fillId="62" borderId="0" xfId="14934" applyFont="1" applyFill="1" applyAlignment="1">
      <alignment wrapText="1"/>
    </xf>
    <xf numFmtId="0" fontId="61" fillId="62" borderId="16" xfId="14934" applyFill="1" applyBorder="1" applyAlignment="1">
      <alignment wrapText="1"/>
    </xf>
    <xf numFmtId="0" fontId="65" fillId="63" borderId="15" xfId="14934" applyFont="1" applyFill="1" applyBorder="1" applyAlignment="1">
      <alignment horizontal="center" vertical="center" wrapText="1"/>
    </xf>
    <xf numFmtId="0" fontId="64" fillId="64" borderId="0" xfId="14934" applyFont="1" applyFill="1" applyAlignment="1">
      <alignment wrapText="1"/>
    </xf>
    <xf numFmtId="0" fontId="61" fillId="64" borderId="16" xfId="14934" applyFill="1" applyBorder="1" applyAlignment="1">
      <alignment wrapText="1"/>
    </xf>
    <xf numFmtId="0" fontId="67" fillId="61" borderId="15" xfId="14934" applyFont="1" applyFill="1" applyBorder="1" applyAlignment="1">
      <alignment horizontal="center" vertical="center" wrapText="1"/>
    </xf>
    <xf numFmtId="0" fontId="68" fillId="0" borderId="15" xfId="14934" applyFont="1" applyBorder="1" applyAlignment="1">
      <alignment horizontal="center" vertical="center" wrapText="1"/>
    </xf>
    <xf numFmtId="0" fontId="58" fillId="65" borderId="0" xfId="2" applyFont="1" applyFill="1" applyAlignment="1">
      <alignment horizontal="left"/>
    </xf>
    <xf numFmtId="49" fontId="58" fillId="65" borderId="0" xfId="2" applyNumberFormat="1" applyFont="1" applyFill="1"/>
    <xf numFmtId="0" fontId="59" fillId="65" borderId="0" xfId="2" applyFont="1" applyFill="1"/>
    <xf numFmtId="4" fontId="59" fillId="65" borderId="0" xfId="2" applyNumberFormat="1" applyFont="1" applyFill="1" applyAlignment="1">
      <alignment horizontal="center"/>
    </xf>
    <xf numFmtId="176" fontId="59" fillId="65" borderId="0" xfId="2" applyNumberFormat="1" applyFont="1" applyFill="1" applyAlignment="1">
      <alignment horizontal="center" vertical="center"/>
    </xf>
    <xf numFmtId="4" fontId="59" fillId="65" borderId="0" xfId="2" applyNumberFormat="1" applyFont="1" applyFill="1" applyAlignment="1">
      <alignment horizontal="center" vertical="center"/>
    </xf>
    <xf numFmtId="49" fontId="70" fillId="65" borderId="0" xfId="2" applyNumberFormat="1" applyFont="1" applyFill="1"/>
    <xf numFmtId="0" fontId="71" fillId="0" borderId="0" xfId="0" applyFont="1"/>
    <xf numFmtId="10" fontId="16" fillId="0" borderId="0" xfId="1" applyNumberFormat="1" applyFont="1" applyFill="1" applyBorder="1" applyAlignment="1" applyProtection="1">
      <alignment horizontal="center" vertical="center" wrapText="1"/>
      <protection locked="0"/>
    </xf>
    <xf numFmtId="0" fontId="16" fillId="0" borderId="0" xfId="2433" applyFont="1" applyAlignment="1" applyProtection="1">
      <alignment horizontal="center" vertical="center" wrapText="1"/>
      <protection locked="0"/>
    </xf>
    <xf numFmtId="2" fontId="16" fillId="0" borderId="0" xfId="2433" applyNumberFormat="1" applyFont="1" applyAlignment="1" applyProtection="1">
      <alignment horizontal="center" vertical="center" wrapText="1"/>
      <protection locked="0"/>
    </xf>
    <xf numFmtId="0" fontId="17" fillId="0" borderId="0" xfId="2433" applyFont="1" applyAlignment="1" applyProtection="1">
      <alignment horizontal="justify" vertical="center" wrapText="1"/>
      <protection locked="0"/>
    </xf>
    <xf numFmtId="4" fontId="16" fillId="0" borderId="0" xfId="2433" applyNumberFormat="1" applyFont="1" applyAlignment="1" applyProtection="1">
      <alignment horizontal="center" vertical="center" wrapText="1"/>
      <protection locked="0"/>
    </xf>
    <xf numFmtId="4" fontId="16" fillId="0" borderId="0" xfId="2433" applyNumberFormat="1" applyFont="1" applyAlignment="1">
      <alignment horizontal="center" vertical="center" wrapText="1"/>
    </xf>
    <xf numFmtId="0" fontId="17" fillId="0" borderId="13" xfId="2433" applyFont="1" applyBorder="1" applyAlignment="1">
      <alignment horizontal="center" vertical="center"/>
    </xf>
    <xf numFmtId="0" fontId="17" fillId="0" borderId="14" xfId="2433" applyFont="1" applyBorder="1" applyAlignment="1">
      <alignment horizontal="center" vertical="center"/>
    </xf>
    <xf numFmtId="0" fontId="17" fillId="2" borderId="20" xfId="2433" applyFont="1" applyFill="1" applyBorder="1" applyAlignment="1" applyProtection="1">
      <alignment horizontal="justify" vertical="center" wrapText="1"/>
      <protection locked="0"/>
    </xf>
    <xf numFmtId="0" fontId="17" fillId="2" borderId="21" xfId="2433" applyFont="1" applyFill="1" applyBorder="1" applyAlignment="1" applyProtection="1">
      <alignment horizontal="justify" vertical="center" wrapText="1"/>
      <protection locked="0"/>
    </xf>
    <xf numFmtId="0" fontId="16" fillId="0" borderId="22" xfId="2433" applyFont="1" applyBorder="1" applyAlignment="1">
      <alignment horizontal="center"/>
    </xf>
    <xf numFmtId="0" fontId="16" fillId="0" borderId="9" xfId="2433" applyFont="1" applyBorder="1" applyAlignment="1">
      <alignment horizontal="center"/>
    </xf>
    <xf numFmtId="0" fontId="16" fillId="0" borderId="23" xfId="2433" applyFont="1" applyBorder="1" applyAlignment="1">
      <alignment horizontal="center"/>
    </xf>
    <xf numFmtId="0" fontId="16" fillId="0" borderId="13" xfId="2433" applyFont="1" applyBorder="1" applyAlignment="1" applyProtection="1">
      <alignment horizontal="center" vertical="center"/>
      <protection locked="0"/>
    </xf>
    <xf numFmtId="0" fontId="16" fillId="0" borderId="14" xfId="2433" applyFont="1" applyBorder="1" applyAlignment="1" applyProtection="1">
      <alignment horizontal="center" vertical="center"/>
      <protection locked="0"/>
    </xf>
    <xf numFmtId="14" fontId="17" fillId="2" borderId="24" xfId="2433" applyNumberFormat="1" applyFont="1" applyFill="1" applyBorder="1" applyAlignment="1" applyProtection="1">
      <alignment horizontal="center" vertical="center"/>
      <protection locked="0"/>
    </xf>
    <xf numFmtId="14" fontId="17" fillId="2" borderId="25" xfId="2433" applyNumberFormat="1" applyFont="1" applyFill="1" applyBorder="1" applyAlignment="1" applyProtection="1">
      <alignment horizontal="center" vertical="center"/>
      <protection locked="0"/>
    </xf>
    <xf numFmtId="14" fontId="17" fillId="2" borderId="26" xfId="2433" applyNumberFormat="1" applyFont="1" applyFill="1" applyBorder="1" applyAlignment="1" applyProtection="1">
      <alignment horizontal="center" vertical="center"/>
      <protection locked="0"/>
    </xf>
    <xf numFmtId="14" fontId="17" fillId="2" borderId="27" xfId="2433" applyNumberFormat="1" applyFont="1" applyFill="1" applyBorder="1" applyAlignment="1" applyProtection="1">
      <alignment horizontal="center" vertical="center"/>
      <protection locked="0"/>
    </xf>
    <xf numFmtId="14" fontId="17" fillId="2" borderId="28" xfId="2433" applyNumberFormat="1" applyFont="1" applyFill="1" applyBorder="1" applyAlignment="1" applyProtection="1">
      <alignment horizontal="center" vertical="center"/>
      <protection locked="0"/>
    </xf>
    <xf numFmtId="14" fontId="17" fillId="2" borderId="29" xfId="2433" applyNumberFormat="1" applyFont="1" applyFill="1" applyBorder="1" applyAlignment="1" applyProtection="1">
      <alignment horizontal="center" vertical="center"/>
      <protection locked="0"/>
    </xf>
    <xf numFmtId="0" fontId="16" fillId="0" borderId="13" xfId="2433" applyFont="1" applyBorder="1" applyAlignment="1">
      <alignment horizontal="center" vertical="center"/>
    </xf>
    <xf numFmtId="0" fontId="16" fillId="0" borderId="14" xfId="2433" applyFont="1" applyBorder="1" applyAlignment="1">
      <alignment horizontal="center" vertical="center"/>
    </xf>
    <xf numFmtId="0" fontId="69" fillId="0" borderId="15" xfId="0" applyFont="1" applyBorder="1" applyAlignment="1">
      <alignment horizontal="left" vertical="center" wrapText="1"/>
    </xf>
    <xf numFmtId="0" fontId="69" fillId="0" borderId="15" xfId="0" applyFont="1" applyBorder="1" applyAlignment="1">
      <alignment horizontal="left" vertical="center"/>
    </xf>
    <xf numFmtId="0" fontId="65" fillId="0" borderId="13" xfId="14934" applyFont="1" applyBorder="1" applyAlignment="1">
      <alignment horizontal="center" vertical="center" wrapText="1"/>
    </xf>
    <xf numFmtId="0" fontId="65" fillId="0" borderId="14" xfId="14934" applyFont="1" applyBorder="1" applyAlignment="1">
      <alignment horizontal="center" vertical="center" wrapText="1"/>
    </xf>
    <xf numFmtId="0" fontId="66" fillId="0" borderId="13" xfId="14934" applyFont="1" applyBorder="1" applyAlignment="1">
      <alignment horizontal="center" vertical="center" wrapText="1"/>
    </xf>
    <xf numFmtId="0" fontId="66" fillId="0" borderId="14" xfId="14934" applyFont="1" applyBorder="1" applyAlignment="1">
      <alignment horizontal="center" vertical="center" wrapText="1"/>
    </xf>
    <xf numFmtId="0" fontId="66" fillId="59" borderId="20" xfId="14934" applyFont="1" applyFill="1" applyBorder="1" applyAlignment="1">
      <alignment horizontal="left" vertical="center" wrapText="1"/>
    </xf>
    <xf numFmtId="0" fontId="66" fillId="59" borderId="21" xfId="14934" applyFont="1" applyFill="1" applyBorder="1" applyAlignment="1">
      <alignment horizontal="left" vertical="center" wrapText="1"/>
    </xf>
    <xf numFmtId="0" fontId="65" fillId="0" borderId="22" xfId="14934" applyFont="1" applyBorder="1" applyAlignment="1">
      <alignment horizontal="center" wrapText="1"/>
    </xf>
    <xf numFmtId="0" fontId="65" fillId="0" borderId="9" xfId="14934" applyFont="1" applyBorder="1" applyAlignment="1">
      <alignment horizontal="center" wrapText="1"/>
    </xf>
    <xf numFmtId="0" fontId="65" fillId="0" borderId="23" xfId="14934" applyFont="1" applyBorder="1" applyAlignment="1">
      <alignment horizontal="center" wrapText="1"/>
    </xf>
    <xf numFmtId="14" fontId="66" fillId="59" borderId="24" xfId="14934" applyNumberFormat="1" applyFont="1" applyFill="1" applyBorder="1" applyAlignment="1">
      <alignment horizontal="center" vertical="center" wrapText="1"/>
    </xf>
    <xf numFmtId="14" fontId="66" fillId="59" borderId="25" xfId="14934" applyNumberFormat="1" applyFont="1" applyFill="1" applyBorder="1" applyAlignment="1">
      <alignment horizontal="center" vertical="center" wrapText="1"/>
    </xf>
    <xf numFmtId="14" fontId="66" fillId="59" borderId="26" xfId="14934" applyNumberFormat="1" applyFont="1" applyFill="1" applyBorder="1" applyAlignment="1">
      <alignment horizontal="center" vertical="center" wrapText="1"/>
    </xf>
    <xf numFmtId="14" fontId="66" fillId="59" borderId="27" xfId="14934" applyNumberFormat="1" applyFont="1" applyFill="1" applyBorder="1" applyAlignment="1">
      <alignment horizontal="center" vertical="center" wrapText="1"/>
    </xf>
    <xf numFmtId="14" fontId="66" fillId="59" borderId="28" xfId="14934" applyNumberFormat="1" applyFont="1" applyFill="1" applyBorder="1" applyAlignment="1">
      <alignment horizontal="center" vertical="center" wrapText="1"/>
    </xf>
    <xf numFmtId="14" fontId="66" fillId="59" borderId="29" xfId="14934" applyNumberFormat="1" applyFont="1" applyFill="1" applyBorder="1" applyAlignment="1">
      <alignment horizontal="center" vertical="center" wrapText="1"/>
    </xf>
    <xf numFmtId="0" fontId="61" fillId="63" borderId="0" xfId="14934" applyFill="1" applyAlignment="1">
      <alignment horizontal="justify" vertical="center" wrapText="1"/>
    </xf>
    <xf numFmtId="0" fontId="66" fillId="61" borderId="20" xfId="14934" applyFont="1" applyFill="1" applyBorder="1" applyAlignment="1">
      <alignment horizontal="left" vertical="center" wrapText="1"/>
    </xf>
    <xf numFmtId="0" fontId="66" fillId="61" borderId="21" xfId="14934" applyFont="1" applyFill="1" applyBorder="1" applyAlignment="1">
      <alignment horizontal="left" vertical="center" wrapText="1"/>
    </xf>
    <xf numFmtId="0" fontId="17" fillId="2" borderId="20" xfId="2433" applyFont="1" applyFill="1" applyBorder="1" applyAlignment="1" applyProtection="1">
      <alignment horizontal="left" vertical="center" wrapText="1"/>
      <protection locked="0"/>
    </xf>
    <xf numFmtId="0" fontId="17" fillId="2" borderId="21" xfId="2433" applyFont="1" applyFill="1" applyBorder="1" applyAlignment="1" applyProtection="1">
      <alignment horizontal="left" vertical="center" wrapText="1"/>
      <protection locked="0"/>
    </xf>
    <xf numFmtId="0" fontId="75" fillId="0" borderId="0" xfId="14935">
      <alignment vertical="center"/>
    </xf>
    <xf numFmtId="0" fontId="77" fillId="0" borderId="0" xfId="14936" applyFont="1" applyAlignment="1">
      <alignment vertical="center"/>
    </xf>
    <xf numFmtId="0" fontId="78" fillId="0" borderId="0" xfId="14936" applyFont="1" applyAlignment="1">
      <alignment vertical="center"/>
    </xf>
    <xf numFmtId="0" fontId="77" fillId="0" borderId="0" xfId="14936" applyFont="1" applyAlignment="1">
      <alignment vertical="center" wrapText="1"/>
    </xf>
    <xf numFmtId="0" fontId="77" fillId="0" borderId="0" xfId="14936" applyFont="1" applyAlignment="1">
      <alignment horizontal="left" vertical="center" wrapText="1"/>
    </xf>
    <xf numFmtId="179" fontId="78" fillId="0" borderId="0" xfId="14936" applyNumberFormat="1" applyFont="1" applyAlignment="1">
      <alignment horizontal="center" vertical="center"/>
    </xf>
    <xf numFmtId="43" fontId="0" fillId="0" borderId="0" xfId="14937" applyFont="1" applyFill="1">
      <alignment vertical="center"/>
    </xf>
    <xf numFmtId="43" fontId="78" fillId="0" borderId="0" xfId="14937" applyFont="1" applyFill="1" applyAlignment="1">
      <alignment horizontal="center" vertical="center"/>
    </xf>
    <xf numFmtId="43" fontId="79" fillId="0" borderId="0" xfId="14937" applyFont="1" applyAlignment="1">
      <alignment vertical="center" wrapText="1"/>
    </xf>
    <xf numFmtId="43" fontId="0" fillId="0" borderId="0" xfId="14937" applyFont="1">
      <alignment vertical="center"/>
    </xf>
    <xf numFmtId="0" fontId="58" fillId="66" borderId="0" xfId="14935" applyFont="1" applyFill="1" applyAlignment="1">
      <alignment horizontal="left" vertical="top" wrapText="1"/>
    </xf>
    <xf numFmtId="43" fontId="80" fillId="0" borderId="0" xfId="14937" applyFont="1" applyFill="1" applyAlignment="1">
      <alignment horizontal="center"/>
    </xf>
    <xf numFmtId="43" fontId="80" fillId="0" borderId="0" xfId="14937" applyFont="1" applyFill="1" applyAlignment="1">
      <alignment horizontal="left"/>
    </xf>
    <xf numFmtId="0" fontId="81" fillId="66" borderId="0" xfId="14935" applyFont="1" applyFill="1" applyAlignment="1">
      <alignment horizontal="left" vertical="top" wrapText="1"/>
    </xf>
    <xf numFmtId="43" fontId="80" fillId="67" borderId="0" xfId="14937" applyFont="1" applyFill="1" applyAlignment="1">
      <alignment horizontal="center"/>
    </xf>
    <xf numFmtId="43" fontId="80" fillId="44" borderId="0" xfId="14937" applyFont="1" applyFill="1" applyAlignment="1">
      <alignment horizontal="left"/>
    </xf>
    <xf numFmtId="0" fontId="77" fillId="0" borderId="0" xfId="14936" applyFont="1" applyAlignment="1">
      <alignment horizontal="left" vertical="center"/>
    </xf>
    <xf numFmtId="0" fontId="78" fillId="0" borderId="0" xfId="14936" applyFont="1" applyAlignment="1">
      <alignment horizontal="center" vertical="center"/>
    </xf>
    <xf numFmtId="0" fontId="78" fillId="0" borderId="0" xfId="14936" applyFont="1" applyAlignment="1">
      <alignment horizontal="right" vertical="center" wrapText="1"/>
    </xf>
    <xf numFmtId="0" fontId="78" fillId="0" borderId="0" xfId="14936" applyFont="1" applyAlignment="1">
      <alignment vertical="center" wrapText="1"/>
    </xf>
    <xf numFmtId="43" fontId="78" fillId="0" borderId="0" xfId="14937" applyFont="1" applyAlignment="1">
      <alignment horizontal="center" vertical="center"/>
    </xf>
    <xf numFmtId="179" fontId="77" fillId="0" borderId="0" xfId="14936" applyNumberFormat="1" applyFont="1" applyAlignment="1">
      <alignment horizontal="center" vertical="center"/>
    </xf>
    <xf numFmtId="43" fontId="80" fillId="18" borderId="0" xfId="14937" applyFont="1" applyFill="1" applyBorder="1" applyAlignment="1" applyProtection="1">
      <alignment horizontal="center"/>
    </xf>
    <xf numFmtId="43" fontId="80" fillId="0" borderId="0" xfId="14937" applyFont="1" applyFill="1" applyBorder="1" applyAlignment="1" applyProtection="1">
      <alignment horizontal="center"/>
    </xf>
    <xf numFmtId="2" fontId="58" fillId="0" borderId="15" xfId="14938" applyNumberFormat="1" applyFont="1" applyBorder="1" applyAlignment="1">
      <alignment horizontal="center" vertical="center"/>
    </xf>
    <xf numFmtId="2" fontId="58" fillId="0" borderId="15" xfId="14938" applyNumberFormat="1" applyFont="1" applyBorder="1" applyAlignment="1">
      <alignment horizontal="center" vertical="center" wrapText="1"/>
    </xf>
    <xf numFmtId="0" fontId="58" fillId="0" borderId="15" xfId="14938" applyFont="1" applyBorder="1" applyAlignment="1">
      <alignment horizontal="center" vertical="center" wrapText="1"/>
    </xf>
    <xf numFmtId="179" fontId="58" fillId="0" borderId="15" xfId="14938" applyNumberFormat="1" applyFont="1" applyBorder="1" applyAlignment="1">
      <alignment horizontal="center" vertical="center"/>
    </xf>
    <xf numFmtId="179" fontId="58" fillId="0" borderId="15" xfId="14938" applyNumberFormat="1" applyFont="1" applyBorder="1" applyAlignment="1">
      <alignment vertical="center"/>
    </xf>
    <xf numFmtId="43" fontId="58" fillId="0" borderId="15" xfId="14937" applyFont="1" applyBorder="1" applyAlignment="1">
      <alignment vertical="center"/>
    </xf>
    <xf numFmtId="43" fontId="58" fillId="0" borderId="13" xfId="14937" applyFont="1" applyBorder="1" applyAlignment="1">
      <alignment horizontal="center" vertical="center"/>
    </xf>
    <xf numFmtId="43" fontId="58" fillId="0" borderId="14" xfId="14937" applyFont="1" applyBorder="1" applyAlignment="1">
      <alignment vertical="center"/>
    </xf>
    <xf numFmtId="43" fontId="58" fillId="0" borderId="15" xfId="14937" applyFont="1" applyBorder="1" applyAlignment="1">
      <alignment horizontal="center" vertical="center"/>
    </xf>
    <xf numFmtId="43" fontId="58" fillId="0" borderId="15" xfId="14937" applyFont="1" applyBorder="1" applyAlignment="1">
      <alignment horizontal="center" vertical="center" wrapText="1"/>
    </xf>
    <xf numFmtId="0" fontId="75" fillId="68" borderId="15" xfId="14935" applyFill="1" applyBorder="1" applyAlignment="1">
      <alignment vertical="center" wrapText="1"/>
    </xf>
    <xf numFmtId="0" fontId="75" fillId="68" borderId="15" xfId="14935" applyFill="1" applyBorder="1">
      <alignment vertical="center"/>
    </xf>
    <xf numFmtId="0" fontId="77" fillId="68" borderId="15" xfId="14936" applyFont="1" applyFill="1" applyBorder="1" applyAlignment="1">
      <alignment horizontal="center" vertical="center"/>
    </xf>
    <xf numFmtId="0" fontId="82" fillId="68" borderId="15" xfId="14936" applyFont="1" applyFill="1" applyBorder="1" applyAlignment="1">
      <alignment horizontal="center" vertical="center" wrapText="1"/>
    </xf>
    <xf numFmtId="0" fontId="82" fillId="68" borderId="15" xfId="14936" applyFont="1" applyFill="1" applyBorder="1" applyAlignment="1">
      <alignment horizontal="justify" vertical="center" wrapText="1"/>
    </xf>
    <xf numFmtId="0" fontId="58" fillId="68" borderId="52" xfId="14936" applyFont="1" applyFill="1" applyBorder="1" applyAlignment="1">
      <alignment horizontal="center" vertical="center" wrapText="1"/>
    </xf>
    <xf numFmtId="179" fontId="58" fillId="68" borderId="15" xfId="14938" applyNumberFormat="1" applyFont="1" applyFill="1" applyBorder="1" applyAlignment="1">
      <alignment vertical="center"/>
    </xf>
    <xf numFmtId="43" fontId="58" fillId="68" borderId="15" xfId="14937" applyFont="1" applyFill="1" applyBorder="1" applyAlignment="1">
      <alignment vertical="center"/>
    </xf>
    <xf numFmtId="43" fontId="77" fillId="68" borderId="15" xfId="14937" applyFont="1" applyFill="1" applyBorder="1" applyAlignment="1">
      <alignment horizontal="center" vertical="center"/>
    </xf>
    <xf numFmtId="43" fontId="83" fillId="0" borderId="0" xfId="14937" applyFont="1" applyAlignment="1">
      <alignment vertical="center" wrapText="1"/>
    </xf>
    <xf numFmtId="0" fontId="75" fillId="0" borderId="15" xfId="14935" applyBorder="1" applyAlignment="1">
      <alignment vertical="center" wrapText="1"/>
    </xf>
    <xf numFmtId="0" fontId="75" fillId="0" borderId="15" xfId="14935" applyBorder="1">
      <alignment vertical="center"/>
    </xf>
    <xf numFmtId="0" fontId="78" fillId="0" borderId="15" xfId="14936" applyFont="1" applyBorder="1" applyAlignment="1">
      <alignment horizontal="center" vertical="center"/>
    </xf>
    <xf numFmtId="0" fontId="80" fillId="0" borderId="15" xfId="14936" applyFont="1" applyBorder="1" applyAlignment="1">
      <alignment horizontal="center" vertical="top" wrapText="1"/>
    </xf>
    <xf numFmtId="0" fontId="78" fillId="0" borderId="15" xfId="14936" applyFont="1" applyBorder="1" applyAlignment="1">
      <alignment horizontal="justify" vertical="top" wrapText="1"/>
    </xf>
    <xf numFmtId="0" fontId="80" fillId="0" borderId="15" xfId="14936" applyFont="1" applyBorder="1" applyAlignment="1">
      <alignment horizontal="center" vertical="center" wrapText="1"/>
    </xf>
    <xf numFmtId="179" fontId="80" fillId="0" borderId="15" xfId="14938" applyNumberFormat="1" applyFont="1" applyBorder="1" applyAlignment="1">
      <alignment horizontal="center" vertical="center"/>
    </xf>
    <xf numFmtId="43" fontId="80" fillId="0" borderId="15" xfId="14937" applyFont="1" applyBorder="1" applyAlignment="1">
      <alignment horizontal="center" vertical="center"/>
    </xf>
    <xf numFmtId="43" fontId="78" fillId="0" borderId="15" xfId="14937" applyFont="1" applyBorder="1" applyAlignment="1">
      <alignment horizontal="center" vertical="center"/>
    </xf>
    <xf numFmtId="43" fontId="80" fillId="0" borderId="14" xfId="14937" applyFont="1" applyBorder="1" applyAlignment="1">
      <alignment horizontal="center" vertical="center"/>
    </xf>
    <xf numFmtId="43" fontId="84" fillId="7" borderId="0" xfId="14937" applyFont="1" applyFill="1">
      <alignment vertical="center"/>
    </xf>
    <xf numFmtId="43" fontId="84" fillId="15" borderId="0" xfId="14937" applyFont="1" applyFill="1">
      <alignment vertical="center"/>
    </xf>
    <xf numFmtId="0" fontId="78" fillId="0" borderId="15" xfId="14936" applyFont="1" applyBorder="1" applyAlignment="1">
      <alignment horizontal="center" vertical="top"/>
    </xf>
    <xf numFmtId="4" fontId="80" fillId="0" borderId="15" xfId="14935" applyNumberFormat="1" applyFont="1" applyBorder="1" applyAlignment="1">
      <alignment horizontal="center" vertical="center" wrapText="1"/>
    </xf>
    <xf numFmtId="4" fontId="80" fillId="0" borderId="15" xfId="14935" applyNumberFormat="1" applyFont="1" applyBorder="1" applyAlignment="1">
      <alignment horizontal="justify" vertical="center" wrapText="1"/>
    </xf>
    <xf numFmtId="179" fontId="80" fillId="0" borderId="15" xfId="14936" applyNumberFormat="1" applyFont="1" applyBorder="1" applyAlignment="1">
      <alignment horizontal="center" vertical="center"/>
    </xf>
    <xf numFmtId="43" fontId="80" fillId="0" borderId="13" xfId="14937" applyFont="1" applyBorder="1" applyAlignment="1">
      <alignment horizontal="center" vertical="center"/>
    </xf>
    <xf numFmtId="0" fontId="80" fillId="0" borderId="15" xfId="14935" applyFont="1" applyBorder="1" applyAlignment="1">
      <alignment horizontal="center" vertical="center" wrapText="1"/>
    </xf>
    <xf numFmtId="0" fontId="80" fillId="0" borderId="15" xfId="14936" applyFont="1" applyBorder="1" applyAlignment="1">
      <alignment horizontal="justify" vertical="top" wrapText="1"/>
    </xf>
    <xf numFmtId="179" fontId="80" fillId="0" borderId="15" xfId="14936" applyNumberFormat="1" applyFont="1" applyBorder="1" applyAlignment="1">
      <alignment horizontal="center"/>
    </xf>
    <xf numFmtId="43" fontId="80" fillId="0" borderId="13" xfId="14937" applyFont="1" applyBorder="1" applyAlignment="1">
      <alignment horizontal="center"/>
    </xf>
    <xf numFmtId="43" fontId="80" fillId="0" borderId="15" xfId="14937" applyFont="1" applyBorder="1" applyAlignment="1">
      <alignment horizontal="center"/>
    </xf>
    <xf numFmtId="43" fontId="80" fillId="0" borderId="14" xfId="14937" applyFont="1" applyBorder="1" applyAlignment="1">
      <alignment horizontal="center"/>
    </xf>
    <xf numFmtId="0" fontId="77" fillId="68" borderId="15" xfId="14936" applyFont="1" applyFill="1" applyBorder="1" applyAlignment="1">
      <alignment horizontal="justify" vertical="center" wrapText="1"/>
    </xf>
    <xf numFmtId="179" fontId="58" fillId="68" borderId="15" xfId="14938" applyNumberFormat="1" applyFont="1" applyFill="1" applyBorder="1" applyAlignment="1">
      <alignment horizontal="center" vertical="center"/>
    </xf>
    <xf numFmtId="43" fontId="77" fillId="68" borderId="13" xfId="14937" applyFont="1" applyFill="1" applyBorder="1" applyAlignment="1">
      <alignment horizontal="center" vertical="center"/>
    </xf>
    <xf numFmtId="43" fontId="58" fillId="68" borderId="14" xfId="14937" applyFont="1" applyFill="1" applyBorder="1" applyAlignment="1">
      <alignment vertical="center"/>
    </xf>
    <xf numFmtId="43" fontId="18" fillId="0" borderId="0" xfId="14937" applyFont="1" applyAlignment="1">
      <alignment wrapText="1"/>
    </xf>
    <xf numFmtId="0" fontId="77" fillId="68" borderId="15" xfId="14936" applyFont="1" applyFill="1" applyBorder="1" applyAlignment="1">
      <alignment horizontal="justify" vertical="top" wrapText="1"/>
    </xf>
    <xf numFmtId="43" fontId="0" fillId="0" borderId="15" xfId="14937" applyFont="1" applyBorder="1">
      <alignment vertical="center"/>
    </xf>
    <xf numFmtId="43" fontId="0" fillId="0" borderId="13" xfId="14937" applyFont="1" applyBorder="1">
      <alignment vertical="center"/>
    </xf>
    <xf numFmtId="43" fontId="0" fillId="0" borderId="14" xfId="14937" applyFont="1" applyBorder="1">
      <alignment vertical="center"/>
    </xf>
    <xf numFmtId="0" fontId="58" fillId="68" borderId="15" xfId="14936" applyFont="1" applyFill="1" applyBorder="1" applyAlignment="1">
      <alignment horizontal="justify" vertical="center" wrapText="1"/>
    </xf>
    <xf numFmtId="179" fontId="58" fillId="68" borderId="52" xfId="14938" applyNumberFormat="1" applyFont="1" applyFill="1" applyBorder="1" applyAlignment="1">
      <alignment vertical="center"/>
    </xf>
    <xf numFmtId="43" fontId="78" fillId="0" borderId="13" xfId="14937" applyFont="1" applyBorder="1" applyAlignment="1">
      <alignment horizontal="center" vertical="center"/>
    </xf>
    <xf numFmtId="0" fontId="58" fillId="68" borderId="15" xfId="14936" applyFont="1" applyFill="1" applyBorder="1" applyAlignment="1">
      <alignment horizontal="justify" vertical="top" wrapText="1"/>
    </xf>
    <xf numFmtId="0" fontId="85" fillId="0" borderId="15" xfId="14936" applyFont="1" applyBorder="1" applyAlignment="1">
      <alignment horizontal="center" vertical="top" wrapText="1"/>
    </xf>
    <xf numFmtId="0" fontId="80" fillId="0" borderId="15" xfId="14936" applyFont="1" applyBorder="1" applyAlignment="1">
      <alignment horizontal="center" vertical="center"/>
    </xf>
    <xf numFmtId="0" fontId="80" fillId="0" borderId="15" xfId="14936" applyFont="1" applyBorder="1" applyAlignment="1">
      <alignment horizontal="justify" vertical="center" wrapText="1"/>
    </xf>
    <xf numFmtId="180" fontId="80" fillId="0" borderId="15" xfId="14938" applyNumberFormat="1" applyFont="1" applyBorder="1" applyAlignment="1">
      <alignment horizontal="center" vertical="center"/>
    </xf>
    <xf numFmtId="0" fontId="82" fillId="68" borderId="15" xfId="14936" applyFont="1" applyFill="1" applyBorder="1" applyAlignment="1">
      <alignment vertical="center" wrapText="1"/>
    </xf>
    <xf numFmtId="0" fontId="85" fillId="0" borderId="15" xfId="14936" applyFont="1" applyBorder="1" applyAlignment="1">
      <alignment horizontal="center" vertical="center" wrapText="1"/>
    </xf>
    <xf numFmtId="0" fontId="80" fillId="0" borderId="15" xfId="14936" applyFont="1" applyBorder="1" applyAlignment="1">
      <alignment horizontal="left" vertical="center" wrapText="1"/>
    </xf>
    <xf numFmtId="0" fontId="80" fillId="0" borderId="52" xfId="14936" applyFont="1" applyBorder="1" applyAlignment="1">
      <alignment horizontal="center" vertical="center" wrapText="1"/>
    </xf>
    <xf numFmtId="0" fontId="85" fillId="69" borderId="15" xfId="14936" applyFont="1" applyFill="1" applyBorder="1" applyAlignment="1">
      <alignment horizontal="center" vertical="top" wrapText="1"/>
    </xf>
    <xf numFmtId="0" fontId="80" fillId="0" borderId="15" xfId="2433" applyFont="1" applyBorder="1" applyAlignment="1">
      <alignment horizontal="justify" vertical="top" wrapText="1"/>
    </xf>
    <xf numFmtId="0" fontId="78" fillId="0" borderId="15" xfId="14936" applyFont="1" applyBorder="1" applyAlignment="1">
      <alignment horizontal="center"/>
    </xf>
    <xf numFmtId="0" fontId="80" fillId="0" borderId="15" xfId="2439" applyFont="1" applyBorder="1" applyAlignment="1">
      <alignment horizontal="center" vertical="top"/>
    </xf>
    <xf numFmtId="0" fontId="80" fillId="0" borderId="15" xfId="14935" applyFont="1" applyBorder="1" applyAlignment="1">
      <alignment horizontal="center"/>
    </xf>
    <xf numFmtId="0" fontId="80" fillId="0" borderId="52" xfId="2439" applyFont="1" applyBorder="1" applyAlignment="1">
      <alignment horizontal="center" vertical="top"/>
    </xf>
    <xf numFmtId="0" fontId="80" fillId="0" borderId="52" xfId="2433" applyFont="1" applyBorder="1" applyAlignment="1">
      <alignment horizontal="justify" vertical="top" wrapText="1"/>
    </xf>
    <xf numFmtId="0" fontId="80" fillId="0" borderId="15" xfId="2433" applyFont="1" applyBorder="1" applyAlignment="1">
      <alignment horizontal="center" wrapText="1"/>
    </xf>
    <xf numFmtId="43" fontId="78" fillId="0" borderId="24" xfId="14937" applyFont="1" applyBorder="1" applyAlignment="1">
      <alignment horizontal="center" vertical="center"/>
    </xf>
    <xf numFmtId="180" fontId="80" fillId="0" borderId="13" xfId="14938" applyNumberFormat="1" applyFont="1" applyBorder="1" applyAlignment="1">
      <alignment horizontal="center" vertical="center"/>
    </xf>
    <xf numFmtId="43" fontId="87" fillId="70" borderId="0" xfId="14937" applyFont="1" applyFill="1" applyAlignment="1">
      <alignment horizontal="center" vertical="center" wrapText="1"/>
    </xf>
    <xf numFmtId="0" fontId="85" fillId="0" borderId="15" xfId="14936" applyFont="1" applyBorder="1" applyAlignment="1">
      <alignment horizontal="justify" vertical="center" wrapText="1"/>
    </xf>
    <xf numFmtId="179" fontId="80" fillId="0" borderId="15" xfId="14935" applyNumberFormat="1" applyFont="1" applyBorder="1" applyAlignment="1">
      <alignment horizontal="center" vertical="center"/>
    </xf>
    <xf numFmtId="0" fontId="78" fillId="0" borderId="15" xfId="14936" applyFont="1" applyBorder="1" applyAlignment="1">
      <alignment horizontal="right" vertical="center" wrapText="1"/>
    </xf>
    <xf numFmtId="0" fontId="80" fillId="0" borderId="15" xfId="14936" applyFont="1" applyBorder="1" applyAlignment="1">
      <alignment horizontal="center"/>
    </xf>
    <xf numFmtId="180" fontId="80" fillId="0" borderId="15" xfId="14936" applyNumberFormat="1" applyFont="1" applyBorder="1" applyAlignment="1">
      <alignment horizontal="center" vertical="center"/>
    </xf>
    <xf numFmtId="43" fontId="80" fillId="68" borderId="15" xfId="14937" applyFont="1" applyFill="1" applyBorder="1" applyAlignment="1">
      <alignment horizontal="center" vertical="center"/>
    </xf>
    <xf numFmtId="43" fontId="58" fillId="68" borderId="15" xfId="14937" applyFont="1" applyFill="1" applyBorder="1" applyAlignment="1">
      <alignment horizontal="center" vertical="center"/>
    </xf>
    <xf numFmtId="43" fontId="70" fillId="0" borderId="0" xfId="14937" applyFont="1" applyAlignment="1">
      <alignment vertical="center" wrapText="1"/>
    </xf>
    <xf numFmtId="43" fontId="78" fillId="0" borderId="0" xfId="14937" applyFont="1" applyAlignment="1">
      <alignment vertical="center" wrapText="1"/>
    </xf>
    <xf numFmtId="0" fontId="82" fillId="68" borderId="15" xfId="14936" applyFont="1" applyFill="1" applyBorder="1" applyAlignment="1">
      <alignment horizontal="left" vertical="center" wrapText="1"/>
    </xf>
    <xf numFmtId="0" fontId="58" fillId="68" borderId="15" xfId="14936" applyFont="1" applyFill="1" applyBorder="1" applyAlignment="1">
      <alignment horizontal="center" vertical="center" wrapText="1"/>
    </xf>
    <xf numFmtId="43" fontId="0" fillId="68" borderId="15" xfId="14937" applyFont="1" applyFill="1" applyBorder="1">
      <alignment vertical="center"/>
    </xf>
    <xf numFmtId="43" fontId="80" fillId="68" borderId="14" xfId="14937" applyFont="1" applyFill="1" applyBorder="1" applyAlignment="1">
      <alignment horizontal="center" vertical="center"/>
    </xf>
    <xf numFmtId="0" fontId="83" fillId="0" borderId="0" xfId="14936" applyFont="1" applyAlignment="1">
      <alignment vertical="center" wrapText="1"/>
    </xf>
    <xf numFmtId="0" fontId="77" fillId="0" borderId="0" xfId="14936" applyFont="1" applyAlignment="1">
      <alignment horizontal="center" vertical="center" wrapText="1"/>
    </xf>
    <xf numFmtId="0" fontId="75" fillId="19" borderId="15" xfId="14935" applyFill="1" applyBorder="1" applyAlignment="1">
      <alignment vertical="center" wrapText="1"/>
    </xf>
    <xf numFmtId="0" fontId="75" fillId="19" borderId="15" xfId="14935" applyFill="1" applyBorder="1">
      <alignment vertical="center"/>
    </xf>
    <xf numFmtId="0" fontId="77" fillId="19" borderId="15" xfId="14936" applyFont="1" applyFill="1" applyBorder="1" applyAlignment="1">
      <alignment horizontal="center" vertical="center"/>
    </xf>
    <xf numFmtId="0" fontId="82" fillId="19" borderId="15" xfId="14936" applyFont="1" applyFill="1" applyBorder="1" applyAlignment="1">
      <alignment horizontal="center" vertical="center" wrapText="1"/>
    </xf>
    <xf numFmtId="0" fontId="82" fillId="19" borderId="15" xfId="14936" applyFont="1" applyFill="1" applyBorder="1" applyAlignment="1">
      <alignment horizontal="justify" vertical="center" wrapText="1"/>
    </xf>
    <xf numFmtId="0" fontId="58" fillId="19" borderId="52" xfId="14936" applyFont="1" applyFill="1" applyBorder="1" applyAlignment="1">
      <alignment horizontal="center" vertical="center" wrapText="1"/>
    </xf>
    <xf numFmtId="179" fontId="58" fillId="19" borderId="15" xfId="14938" applyNumberFormat="1" applyFont="1" applyFill="1" applyBorder="1" applyAlignment="1">
      <alignment vertical="center"/>
    </xf>
    <xf numFmtId="43" fontId="58" fillId="19" borderId="15" xfId="14937" applyFont="1" applyFill="1" applyBorder="1" applyAlignment="1">
      <alignment vertical="center"/>
    </xf>
    <xf numFmtId="43" fontId="77" fillId="19" borderId="15" xfId="14937" applyFont="1" applyFill="1" applyBorder="1" applyAlignment="1">
      <alignment horizontal="center" vertical="center"/>
    </xf>
    <xf numFmtId="43" fontId="88" fillId="0" borderId="0" xfId="14937" applyFont="1" applyAlignment="1">
      <alignment vertical="center" wrapText="1"/>
    </xf>
    <xf numFmtId="180" fontId="80" fillId="0" borderId="15" xfId="14936" applyNumberFormat="1" applyFont="1" applyBorder="1" applyAlignment="1">
      <alignment horizontal="center"/>
    </xf>
    <xf numFmtId="43" fontId="70" fillId="0" borderId="0" xfId="14937" applyFont="1" applyAlignment="1">
      <alignment vertical="center"/>
    </xf>
    <xf numFmtId="0" fontId="78" fillId="0" borderId="0" xfId="14936" applyFont="1" applyAlignment="1">
      <alignment horizontal="justify" vertical="top" wrapText="1"/>
    </xf>
    <xf numFmtId="0" fontId="75" fillId="0" borderId="0" xfId="14935" applyAlignment="1">
      <alignment vertical="center" wrapText="1"/>
    </xf>
    <xf numFmtId="0" fontId="75" fillId="71" borderId="15" xfId="14935" applyFill="1" applyBorder="1" applyAlignment="1">
      <alignment vertical="center" wrapText="1"/>
    </xf>
    <xf numFmtId="0" fontId="75" fillId="71" borderId="15" xfId="14935" applyFill="1" applyBorder="1">
      <alignment vertical="center"/>
    </xf>
    <xf numFmtId="0" fontId="77" fillId="71" borderId="15" xfId="14936" applyFont="1" applyFill="1" applyBorder="1" applyAlignment="1">
      <alignment horizontal="center" vertical="center"/>
    </xf>
    <xf numFmtId="0" fontId="58" fillId="71" borderId="15" xfId="14936" applyFont="1" applyFill="1" applyBorder="1" applyAlignment="1">
      <alignment horizontal="center" vertical="center" wrapText="1"/>
    </xf>
    <xf numFmtId="0" fontId="82" fillId="71" borderId="15" xfId="14936" applyFont="1" applyFill="1" applyBorder="1" applyAlignment="1">
      <alignment horizontal="justify" vertical="center" wrapText="1"/>
    </xf>
    <xf numFmtId="179" fontId="58" fillId="71" borderId="15" xfId="14938" applyNumberFormat="1" applyFont="1" applyFill="1" applyBorder="1" applyAlignment="1">
      <alignment horizontal="center" vertical="center"/>
    </xf>
    <xf numFmtId="179" fontId="58" fillId="71" borderId="15" xfId="14938" applyNumberFormat="1" applyFont="1" applyFill="1" applyBorder="1" applyAlignment="1">
      <alignment vertical="center"/>
    </xf>
    <xf numFmtId="4" fontId="58" fillId="71" borderId="15" xfId="14938" applyNumberFormat="1" applyFont="1" applyFill="1" applyBorder="1" applyAlignment="1">
      <alignment vertical="center"/>
    </xf>
    <xf numFmtId="4" fontId="77" fillId="71" borderId="15" xfId="14936" applyNumberFormat="1" applyFont="1" applyFill="1" applyBorder="1" applyAlignment="1">
      <alignment horizontal="center" vertical="center"/>
    </xf>
    <xf numFmtId="2" fontId="80" fillId="71" borderId="0" xfId="14936" applyNumberFormat="1" applyFont="1" applyFill="1" applyAlignment="1">
      <alignment horizontal="center" vertical="center"/>
    </xf>
    <xf numFmtId="0" fontId="83" fillId="72" borderId="0" xfId="14936" applyFont="1" applyFill="1" applyAlignment="1">
      <alignment vertical="center" wrapText="1"/>
    </xf>
    <xf numFmtId="0" fontId="85" fillId="0" borderId="15" xfId="14936" applyFont="1" applyBorder="1" applyAlignment="1">
      <alignment horizontal="justify" vertical="top" wrapText="1"/>
    </xf>
    <xf numFmtId="0" fontId="78" fillId="0" borderId="15" xfId="14936" applyFont="1" applyBorder="1" applyAlignment="1">
      <alignment horizontal="center" vertical="center" wrapText="1"/>
    </xf>
    <xf numFmtId="2" fontId="80" fillId="0" borderId="15" xfId="14936" applyNumberFormat="1" applyFont="1" applyBorder="1" applyAlignment="1">
      <alignment horizontal="center" vertical="center"/>
    </xf>
    <xf numFmtId="4" fontId="78" fillId="0" borderId="15" xfId="14936" applyNumberFormat="1" applyFont="1" applyBorder="1" applyAlignment="1">
      <alignment horizontal="center" vertical="center"/>
    </xf>
    <xf numFmtId="2" fontId="80" fillId="0" borderId="14" xfId="14936" applyNumberFormat="1" applyFont="1" applyBorder="1" applyAlignment="1">
      <alignment horizontal="center" vertical="center"/>
    </xf>
    <xf numFmtId="4" fontId="80" fillId="0" borderId="15" xfId="14936" applyNumberFormat="1" applyFont="1" applyBorder="1" applyAlignment="1">
      <alignment horizontal="center" vertical="center"/>
    </xf>
    <xf numFmtId="0" fontId="89" fillId="0" borderId="0" xfId="14935" applyFont="1" applyAlignment="1">
      <alignment vertical="center" wrapText="1"/>
    </xf>
    <xf numFmtId="0" fontId="82" fillId="71" borderId="15" xfId="14936" applyFont="1" applyFill="1" applyBorder="1" applyAlignment="1">
      <alignment horizontal="center" vertical="center" wrapText="1"/>
    </xf>
    <xf numFmtId="0" fontId="75" fillId="71" borderId="15" xfId="14935" applyFill="1" applyBorder="1" applyAlignment="1">
      <alignment horizontal="left" vertical="center" wrapText="1"/>
    </xf>
    <xf numFmtId="0" fontId="90" fillId="0" borderId="0" xfId="14935" applyFont="1" applyAlignment="1">
      <alignment vertical="center" wrapText="1"/>
    </xf>
    <xf numFmtId="0" fontId="75" fillId="73" borderId="15" xfId="14935" applyFill="1" applyBorder="1">
      <alignment vertical="center"/>
    </xf>
    <xf numFmtId="0" fontId="78" fillId="73" borderId="15" xfId="14936" applyFont="1" applyFill="1" applyBorder="1" applyAlignment="1">
      <alignment horizontal="center" vertical="top"/>
    </xf>
    <xf numFmtId="0" fontId="85" fillId="73" borderId="15" xfId="14936" applyFont="1" applyFill="1" applyBorder="1" applyAlignment="1">
      <alignment horizontal="justify" vertical="top" wrapText="1"/>
    </xf>
    <xf numFmtId="2" fontId="80" fillId="73" borderId="15" xfId="14936" applyNumberFormat="1" applyFont="1" applyFill="1" applyBorder="1" applyAlignment="1">
      <alignment horizontal="center" vertical="center"/>
    </xf>
    <xf numFmtId="2" fontId="80" fillId="73" borderId="14" xfId="14936" applyNumberFormat="1" applyFont="1" applyFill="1" applyBorder="1" applyAlignment="1">
      <alignment horizontal="center" vertical="center"/>
    </xf>
    <xf numFmtId="43" fontId="84" fillId="73" borderId="0" xfId="14937" applyFont="1" applyFill="1">
      <alignment vertical="center"/>
    </xf>
    <xf numFmtId="0" fontId="75" fillId="71" borderId="15" xfId="14935" quotePrefix="1" applyFill="1" applyBorder="1" applyAlignment="1">
      <alignment vertical="center" wrapText="1"/>
    </xf>
    <xf numFmtId="0" fontId="75" fillId="0" borderId="15" xfId="14935" quotePrefix="1" applyBorder="1">
      <alignment vertical="center"/>
    </xf>
    <xf numFmtId="0" fontId="90" fillId="0" borderId="0" xfId="14935" applyFont="1">
      <alignment vertical="center"/>
    </xf>
    <xf numFmtId="0" fontId="91" fillId="0" borderId="0" xfId="14935" applyFont="1">
      <alignment vertical="center"/>
    </xf>
    <xf numFmtId="0" fontId="58" fillId="71" borderId="15" xfId="14938" applyFont="1" applyFill="1" applyBorder="1" applyAlignment="1">
      <alignment horizontal="justify" vertical="center" wrapText="1"/>
    </xf>
    <xf numFmtId="0" fontId="92" fillId="0" borderId="0" xfId="14935" applyFont="1" applyAlignment="1">
      <alignment vertical="center" wrapText="1"/>
    </xf>
    <xf numFmtId="0" fontId="85" fillId="0" borderId="15" xfId="14936" applyFont="1" applyBorder="1" applyAlignment="1">
      <alignment horizontal="left" vertical="top" wrapText="1"/>
    </xf>
    <xf numFmtId="0" fontId="23" fillId="0" borderId="15" xfId="14935" applyFont="1" applyBorder="1">
      <alignment vertical="center"/>
    </xf>
    <xf numFmtId="0" fontId="93" fillId="0" borderId="15" xfId="14935" applyFont="1" applyBorder="1" applyAlignment="1">
      <alignment horizontal="left" vertical="top" wrapText="1"/>
    </xf>
    <xf numFmtId="0" fontId="80" fillId="0" borderId="15" xfId="14935" applyFont="1" applyBorder="1" applyAlignment="1">
      <alignment horizontal="right" vertical="top" wrapText="1"/>
    </xf>
    <xf numFmtId="0" fontId="80" fillId="0" borderId="15" xfId="14935" applyFont="1" applyBorder="1" applyAlignment="1">
      <alignment horizontal="justify" vertical="top" wrapText="1"/>
    </xf>
    <xf numFmtId="0" fontId="80" fillId="0" borderId="15" xfId="14935" applyFont="1" applyBorder="1" applyAlignment="1">
      <alignment horizontal="center" vertical="top" wrapText="1"/>
    </xf>
    <xf numFmtId="179" fontId="80" fillId="0" borderId="15" xfId="14935" applyNumberFormat="1" applyFont="1" applyBorder="1" applyAlignment="1">
      <alignment horizontal="right" vertical="top" wrapText="1"/>
    </xf>
    <xf numFmtId="0" fontId="22" fillId="0" borderId="15" xfId="14935" applyFont="1" applyBorder="1" applyAlignment="1">
      <alignment horizontal="right" vertical="top" wrapText="1"/>
    </xf>
    <xf numFmtId="0" fontId="94" fillId="0" borderId="0" xfId="14935" applyFont="1" applyAlignment="1">
      <alignment vertical="center" wrapText="1"/>
    </xf>
    <xf numFmtId="2" fontId="80" fillId="71" borderId="15" xfId="14936" applyNumberFormat="1" applyFont="1" applyFill="1" applyBorder="1" applyAlignment="1">
      <alignment horizontal="center" vertical="center"/>
    </xf>
    <xf numFmtId="0" fontId="96" fillId="0" borderId="0" xfId="14935" applyFont="1" applyAlignment="1">
      <alignment vertical="center" wrapText="1"/>
    </xf>
    <xf numFmtId="0" fontId="23" fillId="0" borderId="0" xfId="14935" applyFont="1" applyAlignment="1">
      <alignment vertical="center" wrapText="1"/>
    </xf>
    <xf numFmtId="0" fontId="97" fillId="0" borderId="0" xfId="14935" applyFont="1" applyAlignment="1">
      <alignment vertical="center" wrapText="1"/>
    </xf>
    <xf numFmtId="0" fontId="85" fillId="0" borderId="15" xfId="14936" applyFont="1" applyBorder="1" applyAlignment="1">
      <alignment horizontal="left" vertical="center" wrapText="1"/>
    </xf>
    <xf numFmtId="0" fontId="98" fillId="0" borderId="0" xfId="14936" applyFont="1" applyAlignment="1">
      <alignment vertical="center" wrapText="1"/>
    </xf>
    <xf numFmtId="0" fontId="92" fillId="0" borderId="0" xfId="14935" applyFont="1">
      <alignment vertical="center"/>
    </xf>
    <xf numFmtId="0" fontId="75" fillId="74" borderId="15" xfId="14935" applyFill="1" applyBorder="1">
      <alignment vertical="center"/>
    </xf>
    <xf numFmtId="0" fontId="78" fillId="74" borderId="15" xfId="14936" applyFont="1" applyFill="1" applyBorder="1" applyAlignment="1">
      <alignment horizontal="center" vertical="top"/>
    </xf>
    <xf numFmtId="0" fontId="85" fillId="74" borderId="15" xfId="14936" applyFont="1" applyFill="1" applyBorder="1" applyAlignment="1">
      <alignment horizontal="justify" vertical="center" wrapText="1"/>
    </xf>
    <xf numFmtId="2" fontId="80" fillId="74" borderId="15" xfId="14936" applyNumberFormat="1" applyFont="1" applyFill="1" applyBorder="1" applyAlignment="1">
      <alignment horizontal="center" vertical="center"/>
    </xf>
    <xf numFmtId="2" fontId="80" fillId="74" borderId="14" xfId="14936" applyNumberFormat="1" applyFont="1" applyFill="1" applyBorder="1" applyAlignment="1">
      <alignment horizontal="center" vertical="center"/>
    </xf>
    <xf numFmtId="4" fontId="99" fillId="71" borderId="15" xfId="14936" applyNumberFormat="1" applyFont="1" applyFill="1" applyBorder="1" applyAlignment="1">
      <alignment horizontal="center" vertical="center"/>
    </xf>
    <xf numFmtId="43" fontId="84" fillId="0" borderId="0" xfId="14937" applyFont="1" applyFill="1">
      <alignment vertical="center"/>
    </xf>
    <xf numFmtId="0" fontId="75" fillId="75" borderId="0" xfId="14935" applyFill="1">
      <alignment vertical="center"/>
    </xf>
    <xf numFmtId="0" fontId="85" fillId="73" borderId="15" xfId="14936" applyFont="1" applyFill="1" applyBorder="1" applyAlignment="1">
      <alignment horizontal="left" vertical="top" wrapText="1"/>
    </xf>
    <xf numFmtId="0" fontId="75" fillId="76" borderId="0" xfId="14935" applyFill="1">
      <alignment vertical="center"/>
    </xf>
    <xf numFmtId="0" fontId="75" fillId="71" borderId="15" xfId="14935" applyFill="1" applyBorder="1" applyAlignment="1">
      <alignment horizontal="right" vertical="center"/>
    </xf>
    <xf numFmtId="0" fontId="75" fillId="0" borderId="15" xfId="14935" applyBorder="1" applyAlignment="1">
      <alignment horizontal="right" vertical="center"/>
    </xf>
    <xf numFmtId="43" fontId="0" fillId="72" borderId="0" xfId="14937" applyFont="1" applyFill="1">
      <alignment vertical="center"/>
    </xf>
    <xf numFmtId="0" fontId="101" fillId="0" borderId="15" xfId="14935" applyFont="1" applyBorder="1" applyAlignment="1">
      <alignment vertical="center" wrapText="1"/>
    </xf>
    <xf numFmtId="43" fontId="92" fillId="0" borderId="0" xfId="14937" applyFont="1" applyAlignment="1">
      <alignment vertical="center" wrapText="1"/>
    </xf>
    <xf numFmtId="0" fontId="23" fillId="71" borderId="15" xfId="14935" applyFont="1" applyFill="1" applyBorder="1" applyAlignment="1">
      <alignment vertical="center" wrapText="1"/>
    </xf>
    <xf numFmtId="43" fontId="102" fillId="0" borderId="0" xfId="14937" applyFont="1" applyAlignment="1">
      <alignment vertical="center" wrapText="1"/>
    </xf>
    <xf numFmtId="181" fontId="87" fillId="0" borderId="0" xfId="14937" applyNumberFormat="1" applyFont="1">
      <alignment vertical="center"/>
    </xf>
    <xf numFmtId="0" fontId="24" fillId="0" borderId="15" xfId="14935" applyFont="1" applyBorder="1" applyAlignment="1">
      <alignment horizontal="center" vertical="center" wrapText="1"/>
    </xf>
    <xf numFmtId="0" fontId="75" fillId="71" borderId="13" xfId="14935" applyFill="1" applyBorder="1">
      <alignment vertical="center"/>
    </xf>
    <xf numFmtId="0" fontId="75" fillId="71" borderId="14" xfId="14935" applyFill="1" applyBorder="1">
      <alignment vertical="center"/>
    </xf>
    <xf numFmtId="43" fontId="58" fillId="71" borderId="15" xfId="14939" applyFont="1" applyFill="1" applyBorder="1" applyAlignment="1">
      <alignment horizontal="center" vertical="center"/>
    </xf>
    <xf numFmtId="43" fontId="80" fillId="71" borderId="15" xfId="14939" applyFont="1" applyFill="1" applyBorder="1" applyAlignment="1">
      <alignment horizontal="center" vertical="center"/>
    </xf>
    <xf numFmtId="43" fontId="102" fillId="0" borderId="0" xfId="14937" applyFont="1" applyFill="1">
      <alignment vertical="center"/>
    </xf>
    <xf numFmtId="0" fontId="75" fillId="0" borderId="13" xfId="14935" applyBorder="1">
      <alignment vertical="center"/>
    </xf>
    <xf numFmtId="0" fontId="75" fillId="0" borderId="14" xfId="14935" applyBorder="1">
      <alignment vertical="center"/>
    </xf>
    <xf numFmtId="43" fontId="80" fillId="0" borderId="15" xfId="14939" applyFont="1" applyBorder="1" applyAlignment="1">
      <alignment horizontal="center" vertical="center"/>
    </xf>
    <xf numFmtId="43" fontId="78" fillId="0" borderId="15" xfId="14939" applyFont="1" applyBorder="1" applyAlignment="1">
      <alignment horizontal="center" vertical="center"/>
    </xf>
    <xf numFmtId="0" fontId="82" fillId="71" borderId="15" xfId="14936" applyFont="1" applyFill="1" applyBorder="1" applyAlignment="1">
      <alignment horizontal="left" vertical="center" wrapText="1"/>
    </xf>
    <xf numFmtId="0" fontId="23" fillId="0" borderId="14" xfId="14935" applyFont="1" applyBorder="1">
      <alignment vertical="center"/>
    </xf>
    <xf numFmtId="0" fontId="19" fillId="0" borderId="15" xfId="14936" applyFont="1" applyBorder="1" applyAlignment="1">
      <alignment horizontal="center" vertical="top" wrapText="1"/>
    </xf>
    <xf numFmtId="0" fontId="82" fillId="71" borderId="15" xfId="14936" applyFont="1" applyFill="1" applyBorder="1" applyAlignment="1">
      <alignment vertical="center" wrapText="1"/>
    </xf>
    <xf numFmtId="0" fontId="77" fillId="71" borderId="15" xfId="14936" applyFont="1" applyFill="1" applyBorder="1" applyAlignment="1">
      <alignment horizontal="justify" vertical="center" wrapText="1"/>
    </xf>
    <xf numFmtId="0" fontId="74" fillId="0" borderId="15" xfId="14936" applyFont="1" applyBorder="1" applyAlignment="1">
      <alignment horizontal="justify" wrapText="1"/>
    </xf>
    <xf numFmtId="0" fontId="77" fillId="71" borderId="15" xfId="14936" applyFont="1" applyFill="1" applyBorder="1" applyAlignment="1">
      <alignment horizontal="justify" vertical="top" wrapText="1"/>
    </xf>
    <xf numFmtId="2" fontId="85" fillId="0" borderId="15" xfId="14936" applyNumberFormat="1" applyFont="1" applyBorder="1" applyAlignment="1">
      <alignment horizontal="center" vertical="top" wrapText="1"/>
    </xf>
    <xf numFmtId="179" fontId="78" fillId="0" borderId="15" xfId="14936" applyNumberFormat="1" applyFont="1" applyBorder="1" applyAlignment="1">
      <alignment horizontal="center"/>
    </xf>
    <xf numFmtId="49" fontId="58" fillId="71" borderId="15" xfId="14938" applyNumberFormat="1" applyFont="1" applyFill="1" applyBorder="1" applyAlignment="1">
      <alignment horizontal="center" vertical="center" wrapText="1"/>
    </xf>
    <xf numFmtId="4" fontId="58" fillId="71" borderId="15" xfId="14938" applyNumberFormat="1" applyFont="1" applyFill="1" applyBorder="1" applyAlignment="1">
      <alignment horizontal="center" vertical="center"/>
    </xf>
    <xf numFmtId="43" fontId="80" fillId="0" borderId="15" xfId="14939" applyFont="1" applyFill="1" applyBorder="1" applyAlignment="1">
      <alignment horizontal="center" vertical="center"/>
    </xf>
    <xf numFmtId="0" fontId="85" fillId="0" borderId="15" xfId="14935" applyFont="1" applyBorder="1" applyAlignment="1">
      <alignment horizontal="center" vertical="center" wrapText="1"/>
    </xf>
    <xf numFmtId="0" fontId="85" fillId="0" borderId="15" xfId="14935" applyFont="1" applyBorder="1" applyAlignment="1">
      <alignment vertical="top" wrapText="1"/>
    </xf>
    <xf numFmtId="0" fontId="80" fillId="0" borderId="15" xfId="14935" applyFont="1" applyBorder="1" applyAlignment="1">
      <alignment horizontal="center" vertical="center"/>
    </xf>
    <xf numFmtId="0" fontId="75" fillId="0" borderId="52" xfId="14935" applyBorder="1">
      <alignment vertical="center"/>
    </xf>
    <xf numFmtId="0" fontId="75" fillId="0" borderId="24" xfId="14935" applyBorder="1">
      <alignment vertical="center"/>
    </xf>
    <xf numFmtId="0" fontId="23" fillId="0" borderId="45" xfId="14935" applyFont="1" applyBorder="1">
      <alignment vertical="center"/>
    </xf>
    <xf numFmtId="0" fontId="80" fillId="0" borderId="52" xfId="14936" applyFont="1" applyBorder="1" applyAlignment="1">
      <alignment horizontal="center" vertical="center"/>
    </xf>
    <xf numFmtId="0" fontId="78" fillId="0" borderId="52" xfId="14936" applyFont="1" applyBorder="1" applyAlignment="1">
      <alignment horizontal="justify" vertical="top" wrapText="1"/>
    </xf>
    <xf numFmtId="179" fontId="80" fillId="0" borderId="52" xfId="14938" applyNumberFormat="1" applyFont="1" applyBorder="1" applyAlignment="1">
      <alignment horizontal="center" vertical="center"/>
    </xf>
    <xf numFmtId="43" fontId="80" fillId="0" borderId="52" xfId="14939" applyFont="1" applyBorder="1" applyAlignment="1">
      <alignment horizontal="center" vertical="center"/>
    </xf>
    <xf numFmtId="43" fontId="78" fillId="0" borderId="52" xfId="14939" applyFont="1" applyBorder="1" applyAlignment="1">
      <alignment horizontal="center" vertical="center"/>
    </xf>
    <xf numFmtId="0" fontId="23" fillId="71" borderId="15" xfId="14935" applyFont="1" applyFill="1" applyBorder="1">
      <alignment vertical="center"/>
    </xf>
    <xf numFmtId="0" fontId="23" fillId="71" borderId="13" xfId="14935" applyFont="1" applyFill="1" applyBorder="1">
      <alignment vertical="center"/>
    </xf>
    <xf numFmtId="0" fontId="78" fillId="0" borderId="15" xfId="14936" applyFont="1" applyBorder="1" applyAlignment="1">
      <alignment horizontal="justify" vertical="center" wrapText="1"/>
    </xf>
    <xf numFmtId="0" fontId="80" fillId="0" borderId="0" xfId="14936" applyFont="1" applyAlignment="1">
      <alignment horizontal="center" vertical="top" wrapText="1"/>
    </xf>
    <xf numFmtId="0" fontId="80" fillId="0" borderId="0" xfId="14936" applyFont="1" applyAlignment="1">
      <alignment horizontal="center" vertical="center" wrapText="1"/>
    </xf>
    <xf numFmtId="179" fontId="80" fillId="0" borderId="0" xfId="14938" applyNumberFormat="1" applyFont="1" applyAlignment="1">
      <alignment horizontal="center" vertical="center"/>
    </xf>
    <xf numFmtId="43" fontId="80" fillId="0" borderId="0" xfId="14937" applyFont="1" applyAlignment="1">
      <alignment horizontal="center" vertical="center"/>
    </xf>
  </cellXfs>
  <cellStyles count="14940">
    <cellStyle name="_x000d__x000a_JournalTemplate=C:\COMFO\CTALK\JOURSTD.TPL_x000d__x000a_LbStateAddress=3 3 0 251 1 89 2 311_x000d__x000a_LbStateJou" xfId="167" xr:uid="{0FB00EC8-DD78-4316-B756-4CCB2AB74513}"/>
    <cellStyle name="20% - Ênfase1 100" xfId="179" xr:uid="{0330639E-DED7-4C96-8B6C-4B43ADA2C197}"/>
    <cellStyle name="20% - Ênfase1 2" xfId="62" xr:uid="{2E6DC09E-A9C9-4C16-A9CC-97E7F5A63263}"/>
    <cellStyle name="20% - Ênfase1 2 2" xfId="184" xr:uid="{1ED41589-6691-4649-A01D-74A0E96E3E7D}"/>
    <cellStyle name="20% - Ênfase1 2 2 2" xfId="188" xr:uid="{508E98D0-0F29-4BFD-98BA-6BEE24D234EA}"/>
    <cellStyle name="20% - Ênfase1 2 2 2 2" xfId="192" xr:uid="{6FEDD716-8D36-4373-9EDE-51B3AAE3E707}"/>
    <cellStyle name="20% - Ênfase1 2 2 3" xfId="199" xr:uid="{BF09661E-852B-4459-9862-48F4F0E867B9}"/>
    <cellStyle name="20% - Ênfase2 2" xfId="206" xr:uid="{A5541EF1-5058-4260-8B8C-34D17F4C2B8D}"/>
    <cellStyle name="20% - Ênfase2 2 2" xfId="158" xr:uid="{42717449-7B49-4E6D-9B5C-88EE55E916C2}"/>
    <cellStyle name="20% - Ênfase2 2 2 2" xfId="139" xr:uid="{89DD1D01-DEE9-46B9-ABF3-36468A7D1C3A}"/>
    <cellStyle name="20% - Ênfase2 2 2 2 2" xfId="175" xr:uid="{091443AC-7A7D-4F41-BC77-DDA85A6844E9}"/>
    <cellStyle name="20% - Ênfase2 2 2 3" xfId="109" xr:uid="{2CBCFF47-6EE1-4517-B065-F728031B222A}"/>
    <cellStyle name="20% - Ênfase3 2" xfId="215" xr:uid="{9796AAE1-288C-49EF-A0B6-CC6533DD02D7}"/>
    <cellStyle name="20% - Ênfase3 2 2" xfId="218" xr:uid="{9CFE9B20-9790-452A-889A-2C1254BF4C05}"/>
    <cellStyle name="20% - Ênfase3 2 2 2" xfId="80" xr:uid="{93607A03-3F41-42D1-B026-F80B55F4161F}"/>
    <cellStyle name="20% - Ênfase3 2 2 2 2" xfId="166" xr:uid="{1E506686-FFC2-4E14-8A6B-7A6437B94D1C}"/>
    <cellStyle name="20% - Ênfase3 2 2 3" xfId="219" xr:uid="{A7DCCE96-CAB0-4F65-BE14-2853189CC78B}"/>
    <cellStyle name="20% - Ênfase4 2" xfId="224" xr:uid="{81BC9631-752F-4364-B32B-98584B2E9961}"/>
    <cellStyle name="20% - Ênfase4 2 2" xfId="226" xr:uid="{FD156EAB-DD91-4BC8-96ED-9D4609CA9BC1}"/>
    <cellStyle name="20% - Ênfase4 2 2 2" xfId="232" xr:uid="{2F727FF3-2EAD-4A2E-AA0A-07A5D758207D}"/>
    <cellStyle name="20% - Ênfase4 2 2 2 2" xfId="237" xr:uid="{E36FDA42-E515-489C-8433-6162D6839B58}"/>
    <cellStyle name="20% - Ênfase4 2 2 3" xfId="240" xr:uid="{C7A5AD86-D4B7-4FF1-B1A4-82BE0FE63350}"/>
    <cellStyle name="20% - Ênfase5 2" xfId="241" xr:uid="{3D001CA5-04CB-4C2B-8AF9-66F951B312E7}"/>
    <cellStyle name="20% - Ênfase5 2 2" xfId="244" xr:uid="{DE8F8087-7827-4A69-9B24-56E76837899A}"/>
    <cellStyle name="20% - Ênfase5 2 2 2" xfId="248" xr:uid="{F39AAE24-482C-43DE-B80E-A9E7C93B61C1}"/>
    <cellStyle name="20% - Ênfase5 2 2 2 2" xfId="250" xr:uid="{19487FA5-5AF5-4985-AB06-050F21B6C8DF}"/>
    <cellStyle name="20% - Ênfase5 2 2 3" xfId="203" xr:uid="{4BAD90F3-4AB1-429A-B8B6-3CD12A5BFB72}"/>
    <cellStyle name="20% - Ênfase6 2" xfId="140" xr:uid="{3BF81443-F321-40D3-90AC-E9DEC68D9B54}"/>
    <cellStyle name="20% - Ênfase6 2 2" xfId="176" xr:uid="{940EBA23-CF30-48F0-B57C-B4C1E1284E02}"/>
    <cellStyle name="20% - Ênfase6 2 2 2" xfId="252" xr:uid="{1C745DBF-A67E-4D19-B7CC-2D4ADC51FF0F}"/>
    <cellStyle name="20% - Ênfase6 2 2 2 2" xfId="255" xr:uid="{DC450EDE-E382-45CE-9E92-24756C4B74D1}"/>
    <cellStyle name="20% - Ênfase6 2 2 3" xfId="257" xr:uid="{86649A3C-5973-4DBA-AE9A-D30BB3278BC6}"/>
    <cellStyle name="40% - Ênfase1 2" xfId="261" xr:uid="{2CE16900-3A26-478D-B97B-95C857F832BD}"/>
    <cellStyle name="40% - Ênfase1 2 2" xfId="262" xr:uid="{A6C169E8-9645-430F-A273-55CFA0D625D3}"/>
    <cellStyle name="40% - Ênfase1 2 2 2" xfId="129" xr:uid="{0E53B791-1E0B-457A-ADB0-E975BA827006}"/>
    <cellStyle name="40% - Ênfase1 2 2 2 2" xfId="267" xr:uid="{DE1FB854-772D-47AE-8D27-CACEEA551F4A}"/>
    <cellStyle name="40% - Ênfase1 2 2 3" xfId="10" xr:uid="{B6C198D1-7879-4A41-8A5B-511B54704A07}"/>
    <cellStyle name="40% - Ênfase2 2" xfId="272" xr:uid="{EE7A71F1-0F2F-429F-96D7-4D1363CE7D19}"/>
    <cellStyle name="40% - Ênfase2 2 2" xfId="273" xr:uid="{6B8EDE37-E557-415E-9427-9D2B03973FA7}"/>
    <cellStyle name="40% - Ênfase2 2 2 2" xfId="275" xr:uid="{7892107C-4578-4A67-A84C-A8DF375FFDD5}"/>
    <cellStyle name="40% - Ênfase2 2 2 2 2" xfId="74" xr:uid="{DA61F0C6-9E2D-4C2D-903A-37DF874E3355}"/>
    <cellStyle name="40% - Ênfase2 2 2 3" xfId="278" xr:uid="{E0DE6753-4ACA-4E08-B3AF-E76F78397882}"/>
    <cellStyle name="40% - Ênfase3 2" xfId="288" xr:uid="{297695EB-09FF-4A65-BA34-21E20FF9E69D}"/>
    <cellStyle name="40% - Ênfase3 2 2" xfId="289" xr:uid="{B4969E73-78F5-4A3D-90A1-F56723124C77}"/>
    <cellStyle name="40% - Ênfase3 2 2 2" xfId="290" xr:uid="{8000DF29-0301-48B8-9777-AA377B7B8E62}"/>
    <cellStyle name="40% - Ênfase3 2 2 2 2" xfId="296" xr:uid="{5AE108BE-7839-484E-AD94-0FCBF090AB37}"/>
    <cellStyle name="40% - Ênfase3 2 2 3" xfId="300" xr:uid="{FD1383F3-CA5D-416A-AC90-ACABF10D6FE2}"/>
    <cellStyle name="40% - Ênfase4 2" xfId="303" xr:uid="{97B0C6E1-FA3F-44ED-8582-A0F8CF79946E}"/>
    <cellStyle name="40% - Ênfase4 2 2" xfId="305" xr:uid="{6E6D816D-6B27-4306-B089-4EDF28D9FC24}"/>
    <cellStyle name="40% - Ênfase4 2 2 2" xfId="308" xr:uid="{427E8B28-1FB8-4EEA-86B1-EDF44CE0EFE6}"/>
    <cellStyle name="40% - Ênfase4 2 2 2 2" xfId="309" xr:uid="{097B47F9-5ACD-4D11-BFC5-F65069B52E03}"/>
    <cellStyle name="40% - Ênfase4 2 2 3" xfId="313" xr:uid="{416A33DF-6A49-494F-86AA-BAE3CDE9C99E}"/>
    <cellStyle name="40% - Ênfase5 2" xfId="191" xr:uid="{D4D8E299-F4C6-4B84-B209-A435AA1BDF1C}"/>
    <cellStyle name="40% - Ênfase5 2 2" xfId="320" xr:uid="{0A360AF2-AA16-4266-8D08-A84B8D15D9E8}"/>
    <cellStyle name="40% - Ênfase5 2 2 2" xfId="323" xr:uid="{E641813E-CED7-4AFD-979F-2444B06D374A}"/>
    <cellStyle name="40% - Ênfase5 2 2 2 2" xfId="326" xr:uid="{FE5617EE-AB76-422D-91F3-B085D0592899}"/>
    <cellStyle name="40% - Ênfase5 2 2 3" xfId="329" xr:uid="{55FD2140-AEDA-40CA-BF55-0E190A7A3C24}"/>
    <cellStyle name="40% - Ênfase6 2" xfId="330" xr:uid="{DE78A7EC-ADE8-470F-861F-A80D84C198D6}"/>
    <cellStyle name="40% - Ênfase6 2 2" xfId="333" xr:uid="{944CC63C-58BE-4013-A340-456C534C4825}"/>
    <cellStyle name="40% - Ênfase6 2 2 2" xfId="163" xr:uid="{1E658095-0857-48AB-8ECF-0C298393CA20}"/>
    <cellStyle name="40% - Ênfase6 2 2 2 2" xfId="341" xr:uid="{399EDE55-09BF-48FD-854B-7169FB12C690}"/>
    <cellStyle name="40% - Ênfase6 2 2 3" xfId="348" xr:uid="{32AC0B78-551C-4166-B54F-DA219C23C35C}"/>
    <cellStyle name="60% - Ênfase1 2" xfId="87" xr:uid="{E13ADA55-EB08-4625-A27B-3E049B01F55F}"/>
    <cellStyle name="60% - Ênfase1 2 2" xfId="353" xr:uid="{E6C81AAD-6853-4F12-8BCA-6A368F421960}"/>
    <cellStyle name="60% - Ênfase2 2" xfId="356" xr:uid="{70617ACA-73B6-4C33-B41C-5C7A5FE5D190}"/>
    <cellStyle name="60% - Ênfase2 2 2" xfId="358" xr:uid="{C6FED5A5-D1B8-4F86-BCE8-34A3AB68115E}"/>
    <cellStyle name="60% - Ênfase3 2" xfId="360" xr:uid="{0C95DB66-A760-4DA0-BC9F-8877E45ECC28}"/>
    <cellStyle name="60% - Ênfase3 2 2" xfId="361" xr:uid="{66743165-41AD-4D93-B744-D3388FBA983E}"/>
    <cellStyle name="60% - Ênfase4 2" xfId="364" xr:uid="{BBA50C1E-1017-4410-AEF9-70C57D182F6B}"/>
    <cellStyle name="60% - Ênfase4 2 2" xfId="299" xr:uid="{11DDA82B-9655-41CD-BBBA-7CBF5F788FB2}"/>
    <cellStyle name="60% - Ênfase5 2" xfId="365" xr:uid="{F90914F6-9047-478C-A583-6CC3006F068A}"/>
    <cellStyle name="60% - Ênfase5 2 2" xfId="366" xr:uid="{8AA913E0-4660-4D5F-9967-52FC64FF7F59}"/>
    <cellStyle name="60% - Ênfase6 2" xfId="371" xr:uid="{78CB99C9-836E-4A13-B45D-F69B8AE8A0BC}"/>
    <cellStyle name="60% - Ênfase6 2 2" xfId="377" xr:uid="{AF157CB6-BC11-415A-AFC0-C4BDF2E915C4}"/>
    <cellStyle name="60% - Ênfase6 37" xfId="379" xr:uid="{D6DCC3A2-8567-49C1-AD34-201467C66786}"/>
    <cellStyle name="Bom 2" xfId="381" xr:uid="{B5C70FF1-7F71-4327-8DB3-61DB02E4D6BA}"/>
    <cellStyle name="Bom 2 2" xfId="386" xr:uid="{306F9979-46CC-4870-8920-FDB1DB1B918A}"/>
    <cellStyle name="Cálculo 2" xfId="29" xr:uid="{A28C92FE-347F-4983-B612-0F4323D8A28D}"/>
    <cellStyle name="Cálculo 2 2" xfId="51" xr:uid="{70197EBA-6950-4B36-9A86-71245AF1C723}"/>
    <cellStyle name="Célula de Verificação 2" xfId="50" xr:uid="{B53E3CEF-387C-4CF3-8405-8DECB2A6225F}"/>
    <cellStyle name="Célula de Verificação 2 2" xfId="389" xr:uid="{F0C46CF8-F47C-4EDD-8053-92028DA0C40B}"/>
    <cellStyle name="Célula Vinculada 2" xfId="395" xr:uid="{8B267AB2-50D5-40E8-9E13-026A500DF09B}"/>
    <cellStyle name="Célula Vinculada 2 2" xfId="399" xr:uid="{C6B3E035-DE0F-40D2-954D-3F1C5AD32640}"/>
    <cellStyle name="Comma_Arauco Piping list" xfId="405" xr:uid="{77E1024F-9B7F-4575-8663-37B27D05A6A8}"/>
    <cellStyle name="Comma0" xfId="269" xr:uid="{2B69BDB4-CF90-4673-8247-AFA86777665B}"/>
    <cellStyle name="CORES" xfId="406" xr:uid="{C68559FB-C26C-4086-9F79-B15EEEAC6840}"/>
    <cellStyle name="Currency [0]_Arauco Piping list" xfId="411" xr:uid="{6D942687-F5A2-482A-BB8E-264470C6C861}"/>
    <cellStyle name="Currency_Arauco Piping list" xfId="416" xr:uid="{44D3FAD6-4D8D-4D14-AB3D-DDE936754047}"/>
    <cellStyle name="Currency0" xfId="423" xr:uid="{309616DB-85E4-47F1-9537-F96A7F673944}"/>
    <cellStyle name="Data" xfId="425" xr:uid="{1B998EAB-4CFE-4E0D-85BF-1B9417F352CD}"/>
    <cellStyle name="Date" xfId="427" xr:uid="{EE0CBE7B-4829-4AB3-9ECD-144CE6F95208}"/>
    <cellStyle name="Ênfase1 2" xfId="344" xr:uid="{2196282E-1506-4D0C-B444-DF122163D8EE}"/>
    <cellStyle name="Ênfase1 2 2" xfId="430" xr:uid="{F42B35A6-89AA-4D43-9890-8A990F3B5D78}"/>
    <cellStyle name="Ênfase2 2" xfId="433" xr:uid="{0A8A617D-DAAD-42D6-B781-F523B2BA3370}"/>
    <cellStyle name="Ênfase2 2 2" xfId="434" xr:uid="{E0838976-9040-4C97-8254-4F62994054A3}"/>
    <cellStyle name="Ênfase3 2" xfId="435" xr:uid="{E9107FF3-C2A3-4B13-91D6-F2701DDA2F8E}"/>
    <cellStyle name="Ênfase3 2 2" xfId="168" xr:uid="{CD6EC0AE-6341-4D9F-AE58-AC884993F226}"/>
    <cellStyle name="Ênfase4 2" xfId="436" xr:uid="{FBF4BDB4-ADE9-4CDF-A708-C4775DF34950}"/>
    <cellStyle name="Ênfase4 2 2" xfId="55" xr:uid="{F80492D6-9979-4719-A8E0-8E5873A625E5}"/>
    <cellStyle name="Ênfase5 2" xfId="437" xr:uid="{EBC99180-3964-43CD-8A9F-A592F43A3581}"/>
    <cellStyle name="Ênfase5 2 2" xfId="438" xr:uid="{4E526F5C-BD2F-417D-B653-E809F70264F2}"/>
    <cellStyle name="Ênfase6 2" xfId="444" xr:uid="{7BB7B2EA-0C4F-4949-B15E-F6C4AF8DB788}"/>
    <cellStyle name="Ênfase6 2 2" xfId="220" xr:uid="{4852DC72-B7C1-4B9A-9B82-B500DC0D8AE2}"/>
    <cellStyle name="Entrada 2" xfId="448" xr:uid="{FB176786-80EB-4B67-BE23-8F2C56580CA3}"/>
    <cellStyle name="Entrada 2 2" xfId="450" xr:uid="{2AF238CC-F17B-4ADA-8266-3ECAB1512F91}"/>
    <cellStyle name="Excel Built-in Excel Built-in Excel Built-in Excel Built-in Excel Built-in Excel Built-in Excel Built-in Excel Built-in Separador de milhares 4" xfId="451" xr:uid="{7FA04F28-7F2C-409C-9273-8CE75CF1F8CF}"/>
    <cellStyle name="Excel Built-in Excel Built-in Excel Built-in Excel Built-in Excel Built-in Excel Built-in Excel Built-in Separador de milhares 4" xfId="84" xr:uid="{2FADEB1F-7E9E-49EB-A372-59D00725F74D}"/>
    <cellStyle name="Excel Built-in Normal" xfId="459" xr:uid="{2DDDBB1B-99E8-41DF-A4F3-9755FADE166E}"/>
    <cellStyle name="Excel Built-in Normal 1" xfId="461" xr:uid="{DC1B8102-0656-44D6-A910-931283EB6EE8}"/>
    <cellStyle name="Excel Built-in Normal 2" xfId="463" xr:uid="{54928B13-79C2-44C4-9642-424568BCD98C}"/>
    <cellStyle name="Excel Built-in Normal 3" xfId="465" xr:uid="{5DB46252-71FC-42A6-B358-5B40CD5BA528}"/>
    <cellStyle name="Excel_BuiltIn_Comma" xfId="467" xr:uid="{D6C4B785-A304-49A4-9FDF-ECAD207D7DB9}"/>
    <cellStyle name="Fixed" xfId="474" xr:uid="{2124BF4B-3C96-4CBC-A18C-FB653F690BAD}"/>
    <cellStyle name="Fixo" xfId="485" xr:uid="{AA3C3659-F6E2-4133-968E-5252E2EBEB2E}"/>
    <cellStyle name="Followed Hyperlink" xfId="488" xr:uid="{2C6B0708-A1D5-4BAE-818D-28B875730BF7}"/>
    <cellStyle name="Grey" xfId="499" xr:uid="{AAB01107-1A35-49E1-A7F0-42C75BFD217E}"/>
    <cellStyle name="Heading" xfId="502" xr:uid="{5ED2E636-3050-435F-8F12-231CD160DA3F}"/>
    <cellStyle name="Heading 1" xfId="274" xr:uid="{4DD0DC4D-EDD6-4B3A-8395-113CE4C79774}"/>
    <cellStyle name="Heading 2" xfId="277" xr:uid="{B0D57A68-D72A-4A5C-BA04-7A0B87F90C0A}"/>
    <cellStyle name="Heading1" xfId="509" xr:uid="{ED441C40-27B2-4454-AB45-8C4FBC76E5A2}"/>
    <cellStyle name="Hiperlink 2" xfId="513" xr:uid="{4717734D-5E0E-44B2-8581-2DD7F5A16F76}"/>
    <cellStyle name="Incorreto 2" xfId="517" xr:uid="{8C9D80DB-B114-4BC4-8E70-D087E2A5B6AD}"/>
    <cellStyle name="Incorreto 2 2" xfId="16" xr:uid="{D7DC1A77-BAE5-4AA8-9018-6C10C7836586}"/>
    <cellStyle name="Indefinido" xfId="4" xr:uid="{959DFD4A-80DF-441E-9D71-4BE6AAD88FE8}"/>
    <cellStyle name="Input [yellow]" xfId="518" xr:uid="{73A7C759-850F-44AF-9F6D-F111D54B5181}"/>
    <cellStyle name="material" xfId="525" xr:uid="{EEABB03F-4495-4AAF-A209-965A597AB298}"/>
    <cellStyle name="material 2" xfId="534" xr:uid="{C60F0F1A-6BA9-49CD-93AE-8B3696DFE772}"/>
    <cellStyle name="material 2 2" xfId="541" xr:uid="{8EF32C88-46D0-4430-A9DF-FEFC65EB7A36}"/>
    <cellStyle name="material 3" xfId="546" xr:uid="{F4928F59-F149-4D2B-BE16-B40AC36B0AAC}"/>
    <cellStyle name="material 4" xfId="551" xr:uid="{748DAB56-4697-4805-999A-7C10FADA6159}"/>
    <cellStyle name="MINIPG" xfId="553" xr:uid="{D12A2609-4F24-4027-A6DE-F0B2322352E1}"/>
    <cellStyle name="Moeda 2" xfId="559" xr:uid="{42608C3C-C03B-4C03-B155-9712532EE2CC}"/>
    <cellStyle name="Moeda 3" xfId="562" xr:uid="{DDA5E9CA-BB42-4BEB-ACB1-E2814E8079AA}"/>
    <cellStyle name="Moeda 3 2" xfId="567" xr:uid="{0A198222-37E3-434C-9DAD-ACC06C3788C3}"/>
    <cellStyle name="Moeda 3 2 2" xfId="570" xr:uid="{5DDB819B-87F8-4A36-BF77-573E4B6F5FD8}"/>
    <cellStyle name="Moeda 3 3" xfId="575" xr:uid="{71F5D539-0E55-4F42-A5AB-D14A18095125}"/>
    <cellStyle name="Moeda 4" xfId="14933" xr:uid="{3A292750-F444-4CA0-B46D-482723073DE3}"/>
    <cellStyle name="Neutra 2" xfId="506" xr:uid="{00CD3E0D-FA0E-415A-8FCB-E9A9DBC03344}"/>
    <cellStyle name="Neutra 2 2" xfId="471" xr:uid="{C62E70EA-0D6C-4AAB-AAE7-0BF622A7ED66}"/>
    <cellStyle name="Normal" xfId="0" builtinId="0"/>
    <cellStyle name="Normal - Style1" xfId="579" xr:uid="{57A15DEF-6AC8-4D6E-83C1-5C11EDC31E28}"/>
    <cellStyle name="Normal 10" xfId="580" xr:uid="{13446521-054C-463E-A8CD-B23E391C0D29}"/>
    <cellStyle name="Normal 10 2" xfId="511" xr:uid="{4D9ED35A-5A4C-46F0-B287-383FC05D72E5}"/>
    <cellStyle name="Normal 10 2 2" xfId="581" xr:uid="{99E0DC63-813C-4CD2-BE3C-EFA778F3D3F0}"/>
    <cellStyle name="Normal 10 3" xfId="102" xr:uid="{764CEE7C-81BA-45DA-B991-F51625F70A7F}"/>
    <cellStyle name="Normal 100" xfId="265" xr:uid="{F43F957A-E1B1-4E38-9418-ECFBB49AD550}"/>
    <cellStyle name="Normal 101" xfId="584" xr:uid="{5446154E-5541-4B92-908B-1B06EB71AF24}"/>
    <cellStyle name="Normal 102" xfId="588" xr:uid="{19217CD3-048C-4E92-80BF-E4DCAFBDAAEC}"/>
    <cellStyle name="Normal 103" xfId="376" xr:uid="{DCF43A08-E3D5-4841-B991-9BE86FAE849D}"/>
    <cellStyle name="Normal 104" xfId="593" xr:uid="{B0992676-66D5-4535-98D6-28171671FDD6}"/>
    <cellStyle name="Normal 105" xfId="596" xr:uid="{E346962C-D823-4875-8604-0C081BEF6EDC}"/>
    <cellStyle name="Normal 106" xfId="598" xr:uid="{CF055730-EA00-4B0D-9C84-4EEE0EE602F5}"/>
    <cellStyle name="Normal 107" xfId="601" xr:uid="{8EF90A69-F75C-4148-A47B-A108D1CC1EA1}"/>
    <cellStyle name="Normal 108" xfId="604" xr:uid="{F14154C9-53C1-45F2-9A3B-BEEE8FDA44CF}"/>
    <cellStyle name="Normal 109" xfId="609" xr:uid="{030C45E6-D7A0-4601-BAD2-82FCB252C928}"/>
    <cellStyle name="Normal 11" xfId="611" xr:uid="{43746CC9-C4D1-434C-8EFA-54BE860E6FAE}"/>
    <cellStyle name="Normal 11 2" xfId="612" xr:uid="{E5720254-082F-4E34-ACED-A9A84D0A3F04}"/>
    <cellStyle name="Normal 11 2 2" xfId="615" xr:uid="{4EF30324-45C9-4052-815D-650D2EFE92D0}"/>
    <cellStyle name="Normal 11 2 3" xfId="14929" xr:uid="{FC1F382D-572B-456C-B806-8309C5BBF9B2}"/>
    <cellStyle name="Normal 11 3" xfId="616" xr:uid="{B84D9314-B9A1-4567-9382-1CE177776629}"/>
    <cellStyle name="Normal 110" xfId="595" xr:uid="{00EFEC24-8437-4FA0-8D8C-C5B3A0FADE02}"/>
    <cellStyle name="Normal 111" xfId="597" xr:uid="{AB42BEDE-9951-4BE5-9DF9-8FDAF052E3A2}"/>
    <cellStyle name="Normal 112" xfId="600" xr:uid="{792A8F03-47EA-47CF-B407-74B3D0A9BE5F}"/>
    <cellStyle name="Normal 113" xfId="603" xr:uid="{6ACC4AC5-F7A0-4A87-8C44-1C6FD7308392}"/>
    <cellStyle name="Normal 114" xfId="608" xr:uid="{5E8F4775-73CC-4D97-8DEE-71921EAFE10B}"/>
    <cellStyle name="Normal 115" xfId="623" xr:uid="{E933D76F-43B2-45E9-A789-C7621D4EE4E7}"/>
    <cellStyle name="Normal 116" xfId="629" xr:uid="{A77BA23F-27DA-43C6-A71F-4B8998D8104E}"/>
    <cellStyle name="Normal 117" xfId="94" xr:uid="{22D1C623-193A-4A3E-9062-4C45F3EA9141}"/>
    <cellStyle name="Normal 118" xfId="635" xr:uid="{7B0903C7-4B5E-49C6-992D-E3B8F0B83E74}"/>
    <cellStyle name="Normal 119" xfId="641" xr:uid="{971C1E6B-4A06-4567-99D1-D677311CFD2C}"/>
    <cellStyle name="Normal 12" xfId="643" xr:uid="{E98BA864-749F-4A3D-A91D-9C927A8A4EA1}"/>
    <cellStyle name="Normal 12 2" xfId="645" xr:uid="{22B065B0-5D8D-41BC-92DF-B5D8AD27FD06}"/>
    <cellStyle name="Normal 12 2 2" xfId="648" xr:uid="{2CC1A60B-CF02-4027-8FE5-581D8D86CF6C}"/>
    <cellStyle name="Normal 12 3" xfId="651" xr:uid="{200642D7-C2F4-49B5-B764-FC4E7F7312CE}"/>
    <cellStyle name="Normal 12 4" xfId="242" xr:uid="{7E6A827A-DF8C-46BB-94F4-6B6917F6F8D8}"/>
    <cellStyle name="Normal 120" xfId="622" xr:uid="{39F669BD-841A-4C69-A8F0-D3183D5D325E}"/>
    <cellStyle name="Normal 121" xfId="628" xr:uid="{10241D61-3BE5-4A66-AE02-FF4651EFB217}"/>
    <cellStyle name="Normal 122" xfId="93" xr:uid="{C1AC0D81-A12C-49D4-9922-6C97B639C859}"/>
    <cellStyle name="Normal 123" xfId="634" xr:uid="{9C587E6A-5DF5-40F3-AFA4-903C6ED94C25}"/>
    <cellStyle name="Normal 124" xfId="640" xr:uid="{375616FC-1E03-4F4C-9A78-C77EF6CDBDFE}"/>
    <cellStyle name="Normal 125" xfId="656" xr:uid="{C7744D90-390E-4412-8E18-0BB47998AE99}"/>
    <cellStyle name="Normal 126" xfId="317" xr:uid="{847E61F8-D7D8-4B55-8023-8E5988BD9651}"/>
    <cellStyle name="Normal 127" xfId="662" xr:uid="{B01C42BB-DFCB-4176-B72B-967D4140D8F9}"/>
    <cellStyle name="Normal 128" xfId="671" xr:uid="{B0DB0AFA-C86F-49A8-86FB-5DB4369451F9}"/>
    <cellStyle name="Normal 129" xfId="677" xr:uid="{17759A21-BA56-4005-A3F8-0574D0C2DC98}"/>
    <cellStyle name="Normal 13" xfId="684" xr:uid="{907728D8-E001-4C8B-B85D-EBBBA78C21DA}"/>
    <cellStyle name="Normal 13 10" xfId="688" xr:uid="{5683300F-C784-43CC-AE02-42CA396AF21A}"/>
    <cellStyle name="Normal 13 10 2" xfId="693" xr:uid="{FC73A6C4-7C1E-4808-BE43-F0278F4BD692}"/>
    <cellStyle name="Normal 13 10 2 2" xfId="699" xr:uid="{5001B0FF-41F2-41B7-B377-4108AD33F23B}"/>
    <cellStyle name="Normal 13 10 2 3" xfId="394" xr:uid="{0F1A62CE-728F-4188-8AAA-6679E478193A}"/>
    <cellStyle name="Normal 13 10 3" xfId="704" xr:uid="{7B87B873-44BE-4ACA-BCE8-E548298FB445}"/>
    <cellStyle name="Normal 13 10 4" xfId="712" xr:uid="{53A97EBF-F7A5-41D4-A8C6-3B9B8C29B4A5}"/>
    <cellStyle name="Normal 13 10 5" xfId="719" xr:uid="{A4DF82A8-1643-402A-8325-B15C0E970230}"/>
    <cellStyle name="Normal 13 10 6" xfId="724" xr:uid="{EF81AB00-39A9-4C24-ABCB-080E2A714D7E}"/>
    <cellStyle name="Normal 13 11" xfId="730" xr:uid="{0E3050AF-2782-44D5-9ADA-64F8CBE593FF}"/>
    <cellStyle name="Normal 13 11 2" xfId="128" xr:uid="{DA8AAFD8-C0B7-4804-9992-1C194DFF6CE9}"/>
    <cellStyle name="Normal 13 11 2 2" xfId="733" xr:uid="{2AAF7561-3EE1-40A9-9E55-D0A401468FB6}"/>
    <cellStyle name="Normal 13 11 2 3" xfId="734" xr:uid="{8D4EA522-61CD-4FEF-9374-40F9E32DCC3F}"/>
    <cellStyle name="Normal 13 11 3" xfId="137" xr:uid="{95CB1AFB-2488-4F8D-B596-06FAA7DFDDA9}"/>
    <cellStyle name="Normal 13 11 4" xfId="146" xr:uid="{255A039E-9C39-485E-AB85-825865897120}"/>
    <cellStyle name="Normal 13 11 5" xfId="154" xr:uid="{B85B57FB-D038-4C35-BAAD-406BBA1F8D72}"/>
    <cellStyle name="Normal 13 11 6" xfId="161" xr:uid="{2BA01795-0DC2-4D4A-9170-7706198EE859}"/>
    <cellStyle name="Normal 13 12" xfId="740" xr:uid="{7D8154E6-FC7D-42AC-BF19-3021B9651660}"/>
    <cellStyle name="Normal 13 12 2" xfId="744" xr:uid="{A30D27FE-A7B9-40B6-BA67-688E8D300EE5}"/>
    <cellStyle name="Normal 13 12 2 2" xfId="746" xr:uid="{783D8FAF-EF69-46F7-BFFD-CD549D88D648}"/>
    <cellStyle name="Normal 13 12 2 3" xfId="96" xr:uid="{F1E3AEA2-A27D-487D-A0F1-58D1BC9C18E5}"/>
    <cellStyle name="Normal 13 12 3" xfId="749" xr:uid="{443ABD08-4583-40A4-B200-8666736F7D03}"/>
    <cellStyle name="Normal 13 12 4" xfId="753" xr:uid="{F1DDE820-341C-4656-A95A-D7355E4232FE}"/>
    <cellStyle name="Normal 13 12 5" xfId="756" xr:uid="{8C904A5B-7BB5-4EF4-892D-3A5996F3538B}"/>
    <cellStyle name="Normal 13 12 6" xfId="760" xr:uid="{64DC5612-745B-4B25-B0BD-C3EB3D4757A4}"/>
    <cellStyle name="Normal 13 13" xfId="767" xr:uid="{B5934D39-0113-4182-9559-D39231017684}"/>
    <cellStyle name="Normal 13 13 2" xfId="770" xr:uid="{6C6236F0-E321-4E06-90C1-321A7277A6F3}"/>
    <cellStyle name="Normal 13 13 2 2" xfId="118" xr:uid="{8ACE69FE-2466-4AC2-8237-3C094D4D802E}"/>
    <cellStyle name="Normal 13 13 2 3" xfId="37" xr:uid="{9F62B0D7-6A48-4C6C-A38A-691CFF0FE499}"/>
    <cellStyle name="Normal 13 13 3" xfId="773" xr:uid="{9E37F213-0BD4-41C0-89F7-BB0254D95211}"/>
    <cellStyle name="Normal 13 13 4" xfId="774" xr:uid="{D95B4DFC-4728-425C-B5DD-209A64D84804}"/>
    <cellStyle name="Normal 13 13 5" xfId="582" xr:uid="{5A9DD897-447C-48E6-A05E-32CB95FA8048}"/>
    <cellStyle name="Normal 13 14" xfId="781" xr:uid="{F0C22191-7C39-47DC-882A-C0AC710EE36E}"/>
    <cellStyle name="Normal 13 14 2" xfId="787" xr:uid="{C88150EB-B78F-4662-B3AE-94ACBDA6E2BC}"/>
    <cellStyle name="Normal 13 14 3" xfId="794" xr:uid="{220A0FB9-33A7-48B3-A12C-AF73013E59F9}"/>
    <cellStyle name="Normal 13 14 4" xfId="799" xr:uid="{D6D80346-397E-4B63-93AF-4AD7F81CA5EC}"/>
    <cellStyle name="Normal 13 15" xfId="72" xr:uid="{F65E876F-33B4-4145-8FC5-A0A5A9D8CB76}"/>
    <cellStyle name="Normal 13 16" xfId="110" xr:uid="{EFAA7373-A4F4-47BD-88A8-665E259FFC3A}"/>
    <cellStyle name="Normal 13 17" xfId="117" xr:uid="{E61DDA85-8B45-4B24-B615-36CAA77D80F3}"/>
    <cellStyle name="Normal 13 18" xfId="35" xr:uid="{105F7531-84CD-43F1-8B2E-F26E585FC34A}"/>
    <cellStyle name="Normal 13 2" xfId="804" xr:uid="{80072C89-9902-4EC1-AF7D-41E935671531}"/>
    <cellStyle name="Normal 13 2 10" xfId="806" xr:uid="{DD749510-8177-42F9-A8BF-817A596B528B}"/>
    <cellStyle name="Normal 13 2 10 2" xfId="809" xr:uid="{EC0D4D5B-5A75-4134-8D28-F8878496ACDF}"/>
    <cellStyle name="Normal 13 2 10 2 2" xfId="811" xr:uid="{6FD86020-63AE-4B54-9106-AF1523550F29}"/>
    <cellStyle name="Normal 13 2 10 2 3" xfId="813" xr:uid="{64843863-93FE-4018-A42A-0967DDEE326B}"/>
    <cellStyle name="Normal 13 2 10 3" xfId="817" xr:uid="{3A7BD171-380D-4BB9-9985-F83381FD4158}"/>
    <cellStyle name="Normal 13 2 10 4" xfId="823" xr:uid="{3C1FDD71-6530-4402-9452-8900469FDA70}"/>
    <cellStyle name="Normal 13 2 10 5" xfId="828" xr:uid="{9A492AF9-DF21-4057-9427-929B0C57A29B}"/>
    <cellStyle name="Normal 13 2 10 6" xfId="832" xr:uid="{03B36E2F-F029-4C00-B610-ABE0DB06DC3D}"/>
    <cellStyle name="Normal 13 2 11" xfId="834" xr:uid="{CFF013D9-C0F7-4DE2-907E-942F8C050742}"/>
    <cellStyle name="Normal 13 2 11 2" xfId="836" xr:uid="{1DD84554-00C0-4830-A5EC-8538C14B28B1}"/>
    <cellStyle name="Normal 13 2 11 2 2" xfId="839" xr:uid="{D5CB343A-87D5-450B-9CA0-9E4F2ACF9D24}"/>
    <cellStyle name="Normal 13 2 11 2 3" xfId="846" xr:uid="{F3F82029-8758-45B5-8907-5728E7EF4831}"/>
    <cellStyle name="Normal 13 2 11 3" xfId="853" xr:uid="{8D7DDD45-BBED-437A-914F-2D8A82E1BD8E}"/>
    <cellStyle name="Normal 13 2 11 4" xfId="857" xr:uid="{0E36D2F0-E9C4-45DB-A175-A8D7F72A831C}"/>
    <cellStyle name="Normal 13 2 11 5" xfId="862" xr:uid="{70575DE7-E8CD-4EA2-8D50-A1A47FF786CE}"/>
    <cellStyle name="Normal 13 2 12" xfId="165" xr:uid="{79DC8B31-BF69-42BA-B3A6-6F0F1D075B4B}"/>
    <cellStyle name="Normal 13 2 12 2" xfId="586" xr:uid="{2F786A72-134E-4949-A6BF-2A07955D69E8}"/>
    <cellStyle name="Normal 13 2 12 3" xfId="374" xr:uid="{90607F8F-72AE-4DB1-A033-7B1AE47D526B}"/>
    <cellStyle name="Normal 13 2 12 4" xfId="591" xr:uid="{32415F4C-323B-47DD-BAAE-C4137106E90C}"/>
    <cellStyle name="Normal 13 2 13" xfId="864" xr:uid="{5D911EF9-2D7D-44FF-843F-8499E60F5652}"/>
    <cellStyle name="Normal 13 2 14" xfId="867" xr:uid="{AFBC4ACF-65E8-4769-AC7F-CD9008B61F06}"/>
    <cellStyle name="Normal 13 2 15" xfId="842" xr:uid="{E1428F19-F984-4FEF-909C-A81369ED48DF}"/>
    <cellStyle name="Normal 13 2 16" xfId="851" xr:uid="{259C1596-75E5-4650-BE9F-D56CE83AB9EE}"/>
    <cellStyle name="Normal 13 2 2" xfId="871" xr:uid="{A1B5FAF2-36C1-4CD7-A057-A68208902275}"/>
    <cellStyle name="Normal 13 2 2 10" xfId="149" xr:uid="{18FF0E3B-5EFF-4375-BDDC-234357787938}"/>
    <cellStyle name="Normal 13 2 2 11" xfId="49" xr:uid="{E2090729-D8B3-4E16-B2D7-636F20272B34}"/>
    <cellStyle name="Normal 13 2 2 2" xfId="523" xr:uid="{395DDEB9-2C86-4D55-AAD4-D502AF286432}"/>
    <cellStyle name="Normal 13 2 2 2 2" xfId="532" xr:uid="{C61F0E13-541A-4851-B027-76E6FA3BF52C}"/>
    <cellStyle name="Normal 13 2 2 2 2 2" xfId="537" xr:uid="{7F4A837D-C52A-4225-9157-AFEA0487E6F9}"/>
    <cellStyle name="Normal 13 2 2 2 2 2 2" xfId="872" xr:uid="{FCB95F9A-754B-43E8-8973-8B34A6EA29D8}"/>
    <cellStyle name="Normal 13 2 2 2 2 2 2 2" xfId="815" xr:uid="{999EDB0C-FE69-42B5-9308-1D5B693EE234}"/>
    <cellStyle name="Normal 13 2 2 2 2 2 2 3" xfId="819" xr:uid="{35D63E18-8487-4996-A4D0-A0D2FAAACA1E}"/>
    <cellStyle name="Normal 13 2 2 2 2 2 3" xfId="877" xr:uid="{33C62C9B-5E2D-45A8-9A20-2E407B58E5C3}"/>
    <cellStyle name="Normal 13 2 2 2 2 2 4" xfId="370" xr:uid="{17EB005B-96E6-467C-BCC1-BE7AE3839424}"/>
    <cellStyle name="Normal 13 2 2 2 2 2 5" xfId="881" xr:uid="{E3E4A810-90E9-4F94-84ED-86F58299DE96}"/>
    <cellStyle name="Normal 13 2 2 2 2 2 6" xfId="882" xr:uid="{395C80EC-076D-4E49-BDC2-47C7077ED094}"/>
    <cellStyle name="Normal 13 2 2 2 2 3" xfId="888" xr:uid="{4B409D75-DE9B-486E-AD7E-8E0A7971EDC4}"/>
    <cellStyle name="Normal 13 2 2 2 2 3 2" xfId="890" xr:uid="{6F0274FF-6150-471B-A871-450C3324200E}"/>
    <cellStyle name="Normal 13 2 2 2 2 3 3" xfId="893" xr:uid="{C2F9A462-2E95-4581-82B1-4F22F3144BA0}"/>
    <cellStyle name="Normal 13 2 2 2 2 4" xfId="896" xr:uid="{38ECBD27-1F89-4D70-9711-47FA65DF612F}"/>
    <cellStyle name="Normal 13 2 2 2 2 5" xfId="899" xr:uid="{64E1C396-40C7-49F4-802C-AD0AD950746A}"/>
    <cellStyle name="Normal 13 2 2 2 2 6" xfId="902" xr:uid="{A5E706E0-2FD9-4BE8-8E0C-54DE9520D9E9}"/>
    <cellStyle name="Normal 13 2 2 2 2 7" xfId="578" xr:uid="{E477E675-DD50-408D-828E-72640E100168}"/>
    <cellStyle name="Normal 13 2 2 2 3" xfId="543" xr:uid="{A1F63391-AD8A-49B6-8EC6-0966205BAF16}"/>
    <cellStyle name="Normal 13 2 2 2 3 2" xfId="906" xr:uid="{1EB3A987-FEFB-4BFE-8694-2C5A7E77B62F}"/>
    <cellStyle name="Normal 13 2 2 2 3 2 2" xfId="457" xr:uid="{D2D9C249-9E2A-4BCE-960C-F7B3017CEC9C}"/>
    <cellStyle name="Normal 13 2 2 2 3 2 3" xfId="911" xr:uid="{870498DA-CE39-43F7-A682-C2326D48714C}"/>
    <cellStyle name="Normal 13 2 2 2 3 3" xfId="914" xr:uid="{A688DE4D-B76C-4004-831E-0440D88335EE}"/>
    <cellStyle name="Normal 13 2 2 2 3 4" xfId="919" xr:uid="{368F71C4-15E0-49A9-8B9B-5483F8158B4A}"/>
    <cellStyle name="Normal 13 2 2 2 3 5" xfId="925" xr:uid="{8E217450-ACD2-4F2E-8F5C-9B5C4EDCFE67}"/>
    <cellStyle name="Normal 13 2 2 2 3 6" xfId="928" xr:uid="{045D017A-267E-4E33-B7E0-A03A222CFCD0}"/>
    <cellStyle name="Normal 13 2 2 2 4" xfId="548" xr:uid="{425056C7-DDD8-414B-8888-43C0FDAC4DFE}"/>
    <cellStyle name="Normal 13 2 2 2 4 2" xfId="765" xr:uid="{7C9126E4-AC07-4499-9F8D-DE2BCC65023F}"/>
    <cellStyle name="Normal 13 2 2 2 4 3" xfId="779" xr:uid="{A3E93FA7-F69C-4557-8D7C-AD0DE82A01D1}"/>
    <cellStyle name="Normal 13 2 2 2 5" xfId="904" xr:uid="{3ABFACA3-3DC8-4BBD-A8F9-A967F7FFC5EC}"/>
    <cellStyle name="Normal 13 2 2 2 6" xfId="912" xr:uid="{3EB28413-D9D3-457E-981B-2C0BE14A5FDC}"/>
    <cellStyle name="Normal 13 2 2 2 7" xfId="916" xr:uid="{2FCF77FC-A697-4C99-B2E2-02F63714FEAD}"/>
    <cellStyle name="Normal 13 2 2 2 8" xfId="922" xr:uid="{93526A57-825F-46C0-B7FC-7B34293C261E}"/>
    <cellStyle name="Normal 13 2 2 3" xfId="931" xr:uid="{1142A884-CD01-4836-8DF0-143838BF1D1A}"/>
    <cellStyle name="Normal 13 2 2 3 2" xfId="686" xr:uid="{B94498A4-C788-4086-BF81-78FAFB5D8645}"/>
    <cellStyle name="Normal 13 2 2 3 2 2" xfId="690" xr:uid="{CC158518-525C-4806-9ECE-966A8E9A2F9F}"/>
    <cellStyle name="Normal 13 2 2 3 2 2 2" xfId="697" xr:uid="{0A099526-3E5A-4560-BE60-BA1BC98B60BF}"/>
    <cellStyle name="Normal 13 2 2 3 2 2 3" xfId="392" xr:uid="{C509AAB2-1545-4BE9-BC36-4435D5FBC992}"/>
    <cellStyle name="Normal 13 2 2 3 2 3" xfId="701" xr:uid="{74D6335C-A60A-4F7F-AEE1-EA8CC82F6836}"/>
    <cellStyle name="Normal 13 2 2 3 2 4" xfId="708" xr:uid="{42327BA3-E978-4A2E-8D53-C01535B2A148}"/>
    <cellStyle name="Normal 13 2 2 3 2 5" xfId="716" xr:uid="{B9699BD6-2B57-4525-AF53-D6913997B3E3}"/>
    <cellStyle name="Normal 13 2 2 3 2 6" xfId="723" xr:uid="{2D640622-20E1-4609-B333-0E818048C18C}"/>
    <cellStyle name="Normal 13 2 2 3 3" xfId="727" xr:uid="{B63C3808-D368-480A-8217-885875480111}"/>
    <cellStyle name="Normal 13 2 2 3 3 2" xfId="125" xr:uid="{EFC4FFEF-3CFC-4069-9440-907C4D79F018}"/>
    <cellStyle name="Normal 13 2 2 3 3 3" xfId="134" xr:uid="{947A050F-2627-4A64-B8A8-5BE629CFF230}"/>
    <cellStyle name="Normal 13 2 2 3 4" xfId="737" xr:uid="{50C8432B-15B2-47D5-A566-4FF37C13118C}"/>
    <cellStyle name="Normal 13 2 2 3 5" xfId="763" xr:uid="{43BEB968-8BBD-466F-AD67-ABBEAB8B631E}"/>
    <cellStyle name="Normal 13 2 2 3 6" xfId="776" xr:uid="{335C82E3-38AB-46A7-8B7C-928245D911B1}"/>
    <cellStyle name="Normal 13 2 2 3 7" xfId="69" xr:uid="{0AA3110C-96AD-4B7E-A6B5-E7ADDDB061C7}"/>
    <cellStyle name="Normal 13 2 2 4" xfId="932" xr:uid="{488D608E-C728-41B0-A422-9714007F5796}"/>
    <cellStyle name="Normal 13 2 2 4 2" xfId="935" xr:uid="{E48CBA88-3890-4088-BB6C-041817D5EF3B}"/>
    <cellStyle name="Normal 13 2 2 4 2 2" xfId="11" xr:uid="{8CE359C9-F12A-4B9C-95A3-B6202477B752}"/>
    <cellStyle name="Normal 13 2 2 4 2 3" xfId="695" xr:uid="{0CE825AF-2007-4D22-86E7-07DA8A73B13D}"/>
    <cellStyle name="Normal 13 2 2 4 3" xfId="410" xr:uid="{7893710A-77C1-46D2-99F0-22780435B017}"/>
    <cellStyle name="Normal 13 2 2 4 4" xfId="939" xr:uid="{B05BE6A9-1BC2-495F-910B-C1E9E88BFE83}"/>
    <cellStyle name="Normal 13 2 2 4 5" xfId="454" xr:uid="{5842B4EF-B209-42C2-B920-505E672BE190}"/>
    <cellStyle name="Normal 13 2 2 4 6" xfId="907" xr:uid="{89ADA7C7-9125-4B81-810F-0CA735C3381C}"/>
    <cellStyle name="Normal 13 2 2 5" xfId="942" xr:uid="{406204AA-8B99-4DFC-877C-DB3C67319D56}"/>
    <cellStyle name="Normal 13 2 2 5 2" xfId="638" xr:uid="{2770FE8B-42BC-4397-865F-BFD798B27145}"/>
    <cellStyle name="Normal 13 2 2 5 2 2" xfId="943" xr:uid="{EFF3DF61-08F8-4BFF-8928-26363CEB2066}"/>
    <cellStyle name="Normal 13 2 2 5 2 3" xfId="732" xr:uid="{7E8754CB-1F68-4C64-894F-88F535CD7EF3}"/>
    <cellStyle name="Normal 13 2 2 5 3" xfId="655" xr:uid="{D5FEDB0D-D241-4F64-9DFC-8D893683D122}"/>
    <cellStyle name="Normal 13 2 2 5 4" xfId="315" xr:uid="{FB7890AE-57FD-4F4D-92BD-EEF1B85A9805}"/>
    <cellStyle name="Normal 13 2 2 5 5" xfId="660" xr:uid="{E59B6BA2-135D-4285-BB28-B4138DEBCF39}"/>
    <cellStyle name="Normal 13 2 2 5 6" xfId="666" xr:uid="{FE1D91F2-8809-4734-AB88-D00AB52FA832}"/>
    <cellStyle name="Normal 13 2 2 6" xfId="948" xr:uid="{B9BC2338-19CA-49C0-8D6B-3A8838E0C8D5}"/>
    <cellStyle name="Normal 13 2 2 6 2" xfId="952" xr:uid="{7DA1D34F-BB4C-4BB9-9A27-8A7E11B3D533}"/>
    <cellStyle name="Normal 13 2 2 6 2 2" xfId="953" xr:uid="{7F2DCE2A-23C1-474A-9903-5C49C82CF5BF}"/>
    <cellStyle name="Normal 13 2 2 6 2 3" xfId="745" xr:uid="{C6F1E5E4-8225-4217-B822-2A33E8C136F9}"/>
    <cellStyle name="Normal 13 2 2 6 3" xfId="955" xr:uid="{D3CFCD4D-8D04-41A9-BE16-4B5F286421CE}"/>
    <cellStyle name="Normal 13 2 2 6 4" xfId="307" xr:uid="{FB1923DE-533A-48F8-A753-4A82763A1914}"/>
    <cellStyle name="Normal 13 2 2 6 5" xfId="312" xr:uid="{3BCC548F-22D5-4AC4-808B-05032F25F1CC}"/>
    <cellStyle name="Normal 13 2 2 7" xfId="649" xr:uid="{F7D38FC8-89B4-4FB9-9B98-ACA0A72B3BEA}"/>
    <cellStyle name="Normal 13 2 2 7 2" xfId="958" xr:uid="{A71C440F-B71A-4EC2-BBE6-B3E05C9DDC59}"/>
    <cellStyle name="Normal 13 2 2 7 3" xfId="960" xr:uid="{39BFDAE3-B05B-45F3-95E4-B850BFF521E6}"/>
    <cellStyle name="Normal 13 2 2 8" xfId="961" xr:uid="{B63A3FB9-C0CE-475B-BA24-0848A6E21A98}"/>
    <cellStyle name="Normal 13 2 2 9" xfId="962" xr:uid="{7128D23F-4240-4B68-9A62-2EC9F7324B3D}"/>
    <cellStyle name="Normal 13 2 3" xfId="385" xr:uid="{EC277192-CDC0-4AAB-8196-78685B0C5D29}"/>
    <cellStyle name="Normal 13 2 3 10" xfId="965" xr:uid="{C4845D01-9BEC-4FD4-B94F-601D8B6B89EB}"/>
    <cellStyle name="Normal 13 2 3 11" xfId="967" xr:uid="{0D7C323B-F91D-40BE-820C-DD6EDFD22216}"/>
    <cellStyle name="Normal 13 2 3 2" xfId="865" xr:uid="{9E3A64AE-3E03-4692-A141-2A9FD8D2D612}"/>
    <cellStyle name="Normal 13 2 3 2 2" xfId="969" xr:uid="{C962AF89-214C-484B-939C-FF1C904EDEFC}"/>
    <cellStyle name="Normal 13 2 3 2 2 2" xfId="973" xr:uid="{74F8499B-B7DE-4CAC-A6E4-466DD6C0C555}"/>
    <cellStyle name="Normal 13 2 3 2 2 2 2" xfId="63" xr:uid="{D04B0629-FB1C-4EBC-8CF0-F957347DFFEC}"/>
    <cellStyle name="Normal 13 2 3 2 2 2 2 2" xfId="180" xr:uid="{D37B7F58-E217-4B1A-B368-FF7D21BFE6DC}"/>
    <cellStyle name="Normal 13 2 3 2 2 2 2 3" xfId="976" xr:uid="{59B88FBD-F105-42FF-9774-19F1FC131943}"/>
    <cellStyle name="Normal 13 2 3 2 2 2 3" xfId="983" xr:uid="{103DB74B-4622-432C-9D93-1BAFEE7A4384}"/>
    <cellStyle name="Normal 13 2 3 2 2 2 4" xfId="988" xr:uid="{3543F337-D631-4CA7-B357-BA42AB4341A7}"/>
    <cellStyle name="Normal 13 2 3 2 2 2 5" xfId="994" xr:uid="{51537648-0A78-4E15-9666-B6ABF24CC656}"/>
    <cellStyle name="Normal 13 2 3 2 2 2 6" xfId="284" xr:uid="{D0916069-A9E3-4685-AA64-E7D133D248B5}"/>
    <cellStyle name="Normal 13 2 3 2 2 3" xfId="998" xr:uid="{11E48185-A4A1-43A3-9D6B-614EF3AA1B61}"/>
    <cellStyle name="Normal 13 2 3 2 2 3 2" xfId="207" xr:uid="{5A67A5CC-8722-42CD-8266-E96F144EA5C1}"/>
    <cellStyle name="Normal 13 2 3 2 2 3 3" xfId="1003" xr:uid="{68FB2249-52A1-4B9E-8F9A-0A3BF99BF868}"/>
    <cellStyle name="Normal 13 2 3 2 2 4" xfId="480" xr:uid="{92B14DB3-0980-4239-8E3F-B9D2770EAB0C}"/>
    <cellStyle name="Normal 13 2 3 2 2 5" xfId="443" xr:uid="{5A96C7E9-45D7-4B9D-A413-E3E5612A79B0}"/>
    <cellStyle name="Normal 13 2 3 2 2 6" xfId="1006" xr:uid="{7E238485-C116-477E-B24D-884800858892}"/>
    <cellStyle name="Normal 13 2 3 2 2 7" xfId="1009" xr:uid="{4F3ABAA5-9EF0-4C29-939E-1391AB901B33}"/>
    <cellStyle name="Normal 13 2 3 2 3" xfId="1012" xr:uid="{17DED8A9-9F3B-494F-8CAD-E26DD082730E}"/>
    <cellStyle name="Normal 13 2 3 2 3 2" xfId="1016" xr:uid="{28E17738-8587-4CF6-A38F-8A8F1412AD21}"/>
    <cellStyle name="Normal 13 2 3 2 3 2 2" xfId="1020" xr:uid="{42038D22-0383-4230-81F1-BE97129F8130}"/>
    <cellStyle name="Normal 13 2 3 2 3 2 3" xfId="1024" xr:uid="{55AE528A-EDD7-481F-A5D2-B209A79303BD}"/>
    <cellStyle name="Normal 13 2 3 2 3 3" xfId="1027" xr:uid="{AEC0BC66-4D7C-4F7E-BBEB-665F7D07A5E8}"/>
    <cellStyle name="Normal 13 2 3 2 3 4" xfId="54" xr:uid="{E8E41DA4-FCE0-491B-88C2-A3A3925C71E7}"/>
    <cellStyle name="Normal 13 2 3 2 3 5" xfId="1030" xr:uid="{8F2DCF82-040E-423A-AF11-261985DE79E7}"/>
    <cellStyle name="Normal 13 2 3 2 3 6" xfId="1032" xr:uid="{714A95A3-A984-4AF8-9E1E-3E3ECBBA9976}"/>
    <cellStyle name="Normal 13 2 3 2 4" xfId="115" xr:uid="{503C10CD-BA3C-418D-B6E7-8B0BCFE44E68}"/>
    <cellStyle name="Normal 13 2 3 2 4 2" xfId="1035" xr:uid="{F82B9277-0025-4258-A62C-482BD77A3397}"/>
    <cellStyle name="Normal 13 2 3 2 4 3" xfId="1038" xr:uid="{5B2617F6-AE6D-4143-983F-323DB7024939}"/>
    <cellStyle name="Normal 13 2 3 2 5" xfId="122" xr:uid="{1B4216C3-6BD3-49E1-9299-2DFBA227E0D0}"/>
    <cellStyle name="Normal 13 2 3 2 6" xfId="131" xr:uid="{7E49F953-132E-4C5A-9B41-88C7479199D4}"/>
    <cellStyle name="Normal 13 2 3 2 7" xfId="144" xr:uid="{F10844A5-F7A6-4A52-BDFB-2617E7713E06}"/>
    <cellStyle name="Normal 13 2 3 2 8" xfId="152" xr:uid="{7FF7612A-BB98-4F31-8E99-6F6BF232C2F7}"/>
    <cellStyle name="Normal 13 2 3 3" xfId="840" xr:uid="{FA392192-4728-4A32-8EB9-B218BC1DA83F}"/>
    <cellStyle name="Normal 13 2 3 3 2" xfId="1042" xr:uid="{9474B688-230F-4ACE-9D83-087CDDD6113F}"/>
    <cellStyle name="Normal 13 2 3 3 2 2" xfId="507" xr:uid="{92995F71-8437-4012-A68B-AC499E549ABA}"/>
    <cellStyle name="Normal 13 2 3 3 2 2 2" xfId="472" xr:uid="{CE8B73CA-5DF8-444D-B21E-83A8AA809D2E}"/>
    <cellStyle name="Normal 13 2 3 3 2 2 3" xfId="1045" xr:uid="{5F1F9ECF-12C7-4618-BA38-477CDBC070CD}"/>
    <cellStyle name="Normal 13 2 3 3 2 3" xfId="1047" xr:uid="{E18708F5-D920-4688-8D00-8703966D4494}"/>
    <cellStyle name="Normal 13 2 3 3 2 4" xfId="1055" xr:uid="{0C908C43-98BB-48B1-A12D-155A47362507}"/>
    <cellStyle name="Normal 13 2 3 3 2 5" xfId="1065" xr:uid="{80AAEFDF-07DC-471F-81D0-792416A059F3}"/>
    <cellStyle name="Normal 13 2 3 3 2 6" xfId="1069" xr:uid="{904BCFEC-99AD-470C-9614-6335A5E46811}"/>
    <cellStyle name="Normal 13 2 3 3 3" xfId="1072" xr:uid="{DFA23B5B-1983-4AE7-B267-DC6B3BE30305}"/>
    <cellStyle name="Normal 13 2 3 3 3 2" xfId="1074" xr:uid="{30E7354E-C7A8-4786-B354-BC54B7BB0F27}"/>
    <cellStyle name="Normal 13 2 3 3 3 3" xfId="234" xr:uid="{0114E7F8-DFE2-478D-BBDA-65592C671B67}"/>
    <cellStyle name="Normal 13 2 3 3 4" xfId="1077" xr:uid="{392A8E1A-EAD0-46AC-A7BD-3720CF499120}"/>
    <cellStyle name="Normal 13 2 3 3 5" xfId="742" xr:uid="{64F74070-18D2-4958-9310-C24EE05C7860}"/>
    <cellStyle name="Normal 13 2 3 3 6" xfId="748" xr:uid="{D4FCFB4D-7C8A-4859-AA00-E0DE0934B187}"/>
    <cellStyle name="Normal 13 2 3 3 7" xfId="752" xr:uid="{42AD924F-92F4-47DC-B6F5-224EF91CD75E}"/>
    <cellStyle name="Normal 13 2 3 4" xfId="847" xr:uid="{F388C7A4-4136-4847-9ED5-A498D7F7E066}"/>
    <cellStyle name="Normal 13 2 3 4 2" xfId="107" xr:uid="{E7A3FE49-BB4F-455C-BAAD-C31C60D1EBE4}"/>
    <cellStyle name="Normal 13 2 3 4 2 2" xfId="1079" xr:uid="{D041FD3F-9A1C-48FB-BD45-A0B394E9F816}"/>
    <cellStyle name="Normal 13 2 3 4 2 3" xfId="1081" xr:uid="{1DDD251F-17D1-461A-A8A1-4893E71CFB0E}"/>
    <cellStyle name="Normal 13 2 3 4 3" xfId="1084" xr:uid="{5E11C0FC-3A7B-4126-A1E2-6EDEE037DA99}"/>
    <cellStyle name="Normal 13 2 3 4 4" xfId="1086" xr:uid="{FB527330-696B-4705-9166-54D4335E7F61}"/>
    <cellStyle name="Normal 13 2 3 4 5" xfId="769" xr:uid="{0C686E29-BE1C-441D-8709-850D803925CC}"/>
    <cellStyle name="Normal 13 2 3 4 6" xfId="772" xr:uid="{7901F338-E49C-44FE-B6B7-2CCF217AB5E6}"/>
    <cellStyle name="Normal 13 2 3 5" xfId="335" xr:uid="{7A5CFC90-403B-4E82-8EB7-7D9CFD3ED43B}"/>
    <cellStyle name="Normal 13 2 3 5 2" xfId="1088" xr:uid="{615592DF-133B-48C1-953B-37852752E209}"/>
    <cellStyle name="Normal 13 2 3 5 2 2" xfId="606" xr:uid="{C6140277-6D96-4093-9B94-5F09151AD533}"/>
    <cellStyle name="Normal 13 2 3 5 2 3" xfId="619" xr:uid="{18B2AE06-9995-4770-924C-50C87327FCD2}"/>
    <cellStyle name="Normal 13 2 3 5 3" xfId="1090" xr:uid="{0ED5391A-1352-49EE-8635-F686B0A50646}"/>
    <cellStyle name="Normal 13 2 3 5 4" xfId="332" xr:uid="{D6E7366E-B7BA-495C-AA2F-F9C68047FA5D}"/>
    <cellStyle name="Normal 13 2 3 5 5" xfId="783" xr:uid="{E936F2CC-4674-4EBD-BB74-2FE6CBF05BDE}"/>
    <cellStyle name="Normal 13 2 3 5 6" xfId="789" xr:uid="{21A156E5-B431-4183-B458-AB8AD047C2B3}"/>
    <cellStyle name="Normal 13 2 3 6" xfId="555" xr:uid="{E90E6D2C-DC94-4E4E-8769-3DC27A3B9185}"/>
    <cellStyle name="Normal 13 2 3 6 2" xfId="1092" xr:uid="{B762A637-0B3D-4103-B0E8-B3AA332815EB}"/>
    <cellStyle name="Normal 13 2 3 6 2 2" xfId="1094" xr:uid="{D880835E-E9EC-482C-8E3E-31989AA4E051}"/>
    <cellStyle name="Normal 13 2 3 6 2 3" xfId="1095" xr:uid="{6D2C9ED9-035E-4BD1-BE3C-96859B024B21}"/>
    <cellStyle name="Normal 13 2 3 6 3" xfId="1097" xr:uid="{874EE3D2-0CBC-4B8C-AD12-B887D62B69FB}"/>
    <cellStyle name="Normal 13 2 3 6 4" xfId="1099" xr:uid="{BD4754E8-5886-4A07-BDC6-3D0F2E67479B}"/>
    <cellStyle name="Normal 13 2 3 6 5" xfId="446" xr:uid="{CD66B4E9-AD4B-47C3-87F8-17F4ECE43BEF}"/>
    <cellStyle name="Normal 13 2 3 7" xfId="560" xr:uid="{9FC5159C-B5EB-42FA-AB6E-8E6645DEEB88}"/>
    <cellStyle name="Normal 13 2 3 7 2" xfId="565" xr:uid="{62FA7564-D0C1-4830-8928-A605AC8900AE}"/>
    <cellStyle name="Normal 13 2 3 7 3" xfId="573" xr:uid="{B1A17A44-7BB5-4A37-BA03-4341ADBD8D68}"/>
    <cellStyle name="Normal 13 2 3 8" xfId="59" xr:uid="{8B2A6506-10D7-4E3C-A304-8BD3D2AFD986}"/>
    <cellStyle name="Normal 13 2 3 9" xfId="979" xr:uid="{F80CBDED-7CC5-433C-AC10-6A7AE15E9AE7}"/>
    <cellStyle name="Normal 13 2 4" xfId="495" xr:uid="{1C5B21DA-1DBD-4CA1-862F-0F9E5C46E9BA}"/>
    <cellStyle name="Normal 13 2 4 2" xfId="679" xr:uid="{B8BC1E46-E46F-4BB4-A854-4AD45D3411DA}"/>
    <cellStyle name="Normal 13 2 4 2 2" xfId="800" xr:uid="{B076E1BE-0390-4B02-93A5-822AC629695F}"/>
    <cellStyle name="Normal 13 2 4 2 2 2" xfId="868" xr:uid="{425F3F38-5867-4EDE-A788-769C1011DEE1}"/>
    <cellStyle name="Normal 13 2 4 2 2 2 2" xfId="521" xr:uid="{78874B6E-803E-4B2E-8D6E-A870976A8FEE}"/>
    <cellStyle name="Normal 13 2 4 2 2 2 3" xfId="929" xr:uid="{B8B609D4-2E08-43EE-AC13-7B848B865D39}"/>
    <cellStyle name="Normal 13 2 4 2 2 3" xfId="382" xr:uid="{5C972FDE-9567-4082-A221-07C4F44299DD}"/>
    <cellStyle name="Normal 13 2 4 2 2 4" xfId="489" xr:uid="{0045D1B0-D045-4D49-9603-3006121B0994}"/>
    <cellStyle name="Normal 13 2 4 2 2 5" xfId="292" xr:uid="{BFD91E24-C34D-45B7-B66C-E67649E25DE2}"/>
    <cellStyle name="Normal 13 2 4 2 2 6" xfId="526" xr:uid="{6724D581-A529-4699-9EA9-842F99AB4300}"/>
    <cellStyle name="Normal 13 2 4 2 3" xfId="1100" xr:uid="{5CB0ECED-516E-4A3D-A240-4E532E685D0B}"/>
    <cellStyle name="Normal 13 2 4 2 3 2" xfId="1101" xr:uid="{6D1C510B-5A36-4CBE-BF69-9FE190735FDC}"/>
    <cellStyle name="Normal 13 2 4 2 3 3" xfId="1017" xr:uid="{001DC59E-CA4D-45BA-917D-24F1ADE9452B}"/>
    <cellStyle name="Normal 13 2 4 2 4" xfId="1102" xr:uid="{04F98A19-A47A-44F6-8CBB-664F40F2373B}"/>
    <cellStyle name="Normal 13 2 4 2 5" xfId="1103" xr:uid="{7CE07EC4-AB22-42DC-9AC9-C021087020BB}"/>
    <cellStyle name="Normal 13 2 4 2 6" xfId="1105" xr:uid="{1EE319BB-332C-4B0E-8396-46FA52427090}"/>
    <cellStyle name="Normal 13 2 4 2 7" xfId="1107" xr:uid="{6B24B046-A362-4221-A93C-0769D6F0FE28}"/>
    <cellStyle name="Normal 13 2 4 3" xfId="75" xr:uid="{E8790705-0F98-46D4-A4FA-F63D2606CF7D}"/>
    <cellStyle name="Normal 13 2 4 3 2" xfId="1108" xr:uid="{88B5D9E6-BD7B-4560-B3FD-EA566797F165}"/>
    <cellStyle name="Normal 13 2 4 3 2 2" xfId="1109" xr:uid="{9E08CF8A-907E-4A64-A012-D314EE0FE7E9}"/>
    <cellStyle name="Normal 13 2 4 3 2 3" xfId="1110" xr:uid="{CA0743FC-5787-4D76-83B6-4FD1FA91CF00}"/>
    <cellStyle name="Normal 13 2 4 3 3" xfId="1111" xr:uid="{84C10B47-7DDA-4D3A-A53A-6DF8FB857578}"/>
    <cellStyle name="Normal 13 2 4 3 4" xfId="1112" xr:uid="{DF744385-6E32-4462-8F59-547ECF8ADC77}"/>
    <cellStyle name="Normal 13 2 4 3 5" xfId="1113" xr:uid="{2A784C8C-9B6F-4124-AB6B-2AF4865E7B81}"/>
    <cellStyle name="Normal 13 2 4 3 6" xfId="1115" xr:uid="{D93DD4BD-93CF-41F3-B45F-8E1198A0C6F0}"/>
    <cellStyle name="Normal 13 2 4 4" xfId="1116" xr:uid="{5570CD79-F43C-4827-B3B2-CDFB753FB505}"/>
    <cellStyle name="Normal 13 2 4 4 2" xfId="1119" xr:uid="{185C9D99-DC3E-4F0F-B554-A6E01A2114D0}"/>
    <cellStyle name="Normal 13 2 4 4 3" xfId="426" xr:uid="{A630D566-F81D-4B89-A01E-3EFFDC4A4A66}"/>
    <cellStyle name="Normal 13 2 4 5" xfId="428" xr:uid="{EA563B66-7906-4E89-B0F4-CAF174BD8FD6}"/>
    <cellStyle name="Normal 13 2 4 6" xfId="169" xr:uid="{857772BA-741A-44F3-A82F-6712171CC93B}"/>
    <cellStyle name="Normal 13 2 4 7" xfId="245" xr:uid="{AD730646-1C20-4008-89A3-6A213ECD5D95}"/>
    <cellStyle name="Normal 13 2 4 8" xfId="200" xr:uid="{3FEE183B-80A9-40CC-8F75-07F559A14920}"/>
    <cellStyle name="Normal 13 2 5" xfId="291" xr:uid="{4CE34ADD-9E0A-4F0F-8CFA-ACFA29F218CA}"/>
    <cellStyle name="Normal 13 2 5 2" xfId="486" xr:uid="{E3455C78-BE6B-4851-B184-E9F6018A4DEA}"/>
    <cellStyle name="Normal 13 2 5 2 2" xfId="1121" xr:uid="{424EB68D-0619-4187-874E-67C1B216654F}"/>
    <cellStyle name="Normal 13 2 5 2 2 2" xfId="1125" xr:uid="{B2AD7FF0-E96E-4675-9E6C-ABC87739E9CC}"/>
    <cellStyle name="Normal 13 2 5 2 2 2 2" xfId="1057" xr:uid="{64F1FE39-D1E9-440C-AAED-A3253269647E}"/>
    <cellStyle name="Normal 13 2 5 2 2 2 3" xfId="1067" xr:uid="{8BB2A66C-40D4-4F7B-B398-41B7413D3B1F}"/>
    <cellStyle name="Normal 13 2 5 2 2 3" xfId="1127" xr:uid="{2BEA8D23-EAEE-4D63-BAE7-4ED4FF91B1D7}"/>
    <cellStyle name="Normal 13 2 5 2 2 4" xfId="183" xr:uid="{46F1C093-2264-4739-A748-6206BC879D54}"/>
    <cellStyle name="Normal 13 2 5 2 2 5" xfId="978" xr:uid="{6A385AD4-CB74-4BF4-9F8D-ED430C55CB23}"/>
    <cellStyle name="Normal 13 2 5 2 2 6" xfId="1131" xr:uid="{48E13E63-CFDD-46DD-9757-963D9F66B31A}"/>
    <cellStyle name="Normal 13 2 5 2 3" xfId="1133" xr:uid="{9C62717B-7BB4-44E2-9B13-46F290E2BE9E}"/>
    <cellStyle name="Normal 13 2 5 2 3 2" xfId="1135" xr:uid="{EE52C15C-F216-491E-9419-80DE0C10CA91}"/>
    <cellStyle name="Normal 13 2 5 2 3 3" xfId="1137" xr:uid="{47F5BD7E-486F-403D-B7D3-FA190F9BEFBF}"/>
    <cellStyle name="Normal 13 2 5 2 4" xfId="1139" xr:uid="{20083768-2F27-4B3E-817C-566F7559EA67}"/>
    <cellStyle name="Normal 13 2 5 2 5" xfId="1141" xr:uid="{A13BF6CD-50DE-4774-946C-297048D00947}"/>
    <cellStyle name="Normal 13 2 5 2 6" xfId="1142" xr:uid="{309913DE-C150-486D-A506-5E23961F86EE}"/>
    <cellStyle name="Normal 13 2 5 2 7" xfId="1143" xr:uid="{D4976868-7651-48D8-83AB-B1325D87B022}"/>
    <cellStyle name="Normal 13 2 5 3" xfId="419" xr:uid="{788712D1-DB09-4354-88CA-6758697F4C8B}"/>
    <cellStyle name="Normal 13 2 5 3 2" xfId="1145" xr:uid="{7D47594C-74A7-423B-A0EA-91DFCB21A3BB}"/>
    <cellStyle name="Normal 13 2 5 3 2 2" xfId="1147" xr:uid="{1A978256-204D-4DBD-8063-BE5261C1FB93}"/>
    <cellStyle name="Normal 13 2 5 3 2 3" xfId="260" xr:uid="{D12EB98C-74A7-4731-86E4-39CDA0C9AB23}"/>
    <cellStyle name="Normal 13 2 5 3 3" xfId="1149" xr:uid="{F2EE3950-CA59-4843-B80E-2FAF84EF85AF}"/>
    <cellStyle name="Normal 13 2 5 3 4" xfId="1151" xr:uid="{3590E2AB-B56B-4BF9-BF24-5AC153B2C965}"/>
    <cellStyle name="Normal 13 2 5 3 5" xfId="322" xr:uid="{012C942F-72C9-463E-A109-0A1AE2683DA6}"/>
    <cellStyle name="Normal 13 2 5 3 6" xfId="327" xr:uid="{D858B9FE-2022-4E4F-8270-8E2A45C79BBF}"/>
    <cellStyle name="Normal 13 2 5 4" xfId="1152" xr:uid="{CF8F0BB0-B3CC-4D04-892A-E8F954F5877D}"/>
    <cellStyle name="Normal 13 2 5 4 2" xfId="1155" xr:uid="{EA37DBE1-DA72-43C9-8545-2A7E950DC2FD}"/>
    <cellStyle name="Normal 13 2 5 4 3" xfId="520" xr:uid="{F30F8C0C-00BE-44AE-8659-2296D7BDC8B7}"/>
    <cellStyle name="Normal 13 2 5 5" xfId="1156" xr:uid="{525A50DE-D358-4F39-884C-9D8E5FD4DAD9}"/>
    <cellStyle name="Normal 13 2 5 6" xfId="1158" xr:uid="{ABA3454C-9495-4332-AA82-0610933ED340}"/>
    <cellStyle name="Normal 13 2 5 7" xfId="1159" xr:uid="{C62AC756-81B0-4CCD-A2ED-1F1942DD2C64}"/>
    <cellStyle name="Normal 13 2 5 8" xfId="1160" xr:uid="{1437A081-00BF-4346-8BF0-BE3FD1BCA150}"/>
    <cellStyle name="Normal 13 2 6" xfId="530" xr:uid="{E64066CE-AE92-493E-A0CB-7A9D7E0DD4F2}"/>
    <cellStyle name="Normal 13 2 6 2" xfId="535" xr:uid="{AB3A268D-31F4-4D2B-BE9A-90BD5334FA3B}"/>
    <cellStyle name="Normal 13 2 6 2 2" xfId="874" xr:uid="{12762057-858A-4906-B34C-5DBA86DDD823}"/>
    <cellStyle name="Normal 13 2 6 2 2 2" xfId="814" xr:uid="{D9772AF6-901C-43EC-B830-5C2DE90BF784}"/>
    <cellStyle name="Normal 13 2 6 2 2 2 2" xfId="1161" xr:uid="{E133F2F7-54B1-40E6-ACA6-CFA2C17D796A}"/>
    <cellStyle name="Normal 13 2 6 2 2 2 3" xfId="1162" xr:uid="{68387940-5C46-49C7-B629-6639FF69CC97}"/>
    <cellStyle name="Normal 13 2 6 2 2 3" xfId="818" xr:uid="{496168E7-BD3C-410D-B22C-D358815638DF}"/>
    <cellStyle name="Normal 13 2 6 2 2 4" xfId="1164" xr:uid="{3BAA4DE6-3471-4254-A91A-9153B817A57E}"/>
    <cellStyle name="Normal 13 2 6 2 2 5" xfId="1166" xr:uid="{309C776B-9EAE-4EE6-A187-970D4887FEE5}"/>
    <cellStyle name="Normal 13 2 6 2 2 6" xfId="1167" xr:uid="{51C686F5-261B-4FCD-A93F-B9725E369102}"/>
    <cellStyle name="Normal 13 2 6 2 3" xfId="876" xr:uid="{DA672C30-D60E-480E-860A-B2D55B980B91}"/>
    <cellStyle name="Normal 13 2 6 2 3 2" xfId="1169" xr:uid="{C3657F9D-DA3A-4A1A-9131-1A24FB1EA69E}"/>
    <cellStyle name="Normal 13 2 6 2 3 3" xfId="1172" xr:uid="{A0B1EA9F-7D33-4576-9E17-8850FA402AA1}"/>
    <cellStyle name="Normal 13 2 6 2 4" xfId="369" xr:uid="{DED23922-2E7C-4133-A31D-71101EF84F92}"/>
    <cellStyle name="Normal 13 2 6 2 5" xfId="880" xr:uid="{BF83CD06-68FF-420A-95D4-6D957103B6BE}"/>
    <cellStyle name="Normal 13 2 6 2 6" xfId="886" xr:uid="{9EF17AF6-7947-4106-ABA8-03CA48A0794B}"/>
    <cellStyle name="Normal 13 2 6 2 7" xfId="1177" xr:uid="{25D79EC0-E9E8-42BC-A190-3E1799E45AF5}"/>
    <cellStyle name="Normal 13 2 6 3" xfId="887" xr:uid="{20EE4A4C-34FA-450C-9141-D67018594B22}"/>
    <cellStyle name="Normal 13 2 6 3 2" xfId="889" xr:uid="{B3831B7B-38D6-4741-AFF9-1AA47CCC3984}"/>
    <cellStyle name="Normal 13 2 6 3 2 2" xfId="1178" xr:uid="{A684FD47-31C5-4847-998A-CB1A945D4688}"/>
    <cellStyle name="Normal 13 2 6 3 2 3" xfId="1179" xr:uid="{5ADCFDBC-F3A0-459F-8195-D1E306A95B64}"/>
    <cellStyle name="Normal 13 2 6 3 3" xfId="892" xr:uid="{F671275C-5C27-4AEF-9944-C6BCAC65D154}"/>
    <cellStyle name="Normal 13 2 6 3 4" xfId="1181" xr:uid="{903C93B8-CEA2-4994-93A6-CB5B2FE93AE5}"/>
    <cellStyle name="Normal 13 2 6 3 5" xfId="1182" xr:uid="{40F3D1F6-D0D2-4615-BDFC-2B80FF9A567C}"/>
    <cellStyle name="Normal 13 2 6 3 6" xfId="1185" xr:uid="{5330B0EC-AA55-473C-888C-0A14656F3916}"/>
    <cellStyle name="Normal 13 2 6 4" xfId="895" xr:uid="{333649E0-A867-4A9E-9257-63FAEC1FA2A7}"/>
    <cellStyle name="Normal 13 2 6 4 2" xfId="1187" xr:uid="{4822BBC0-9CB5-4C7A-952B-9CECB00D6F62}"/>
    <cellStyle name="Normal 13 2 6 4 3" xfId="1189" xr:uid="{D123BCD8-2EEC-4B7A-ABE8-DEF9AD8149EC}"/>
    <cellStyle name="Normal 13 2 6 5" xfId="898" xr:uid="{EA940EFA-A1B6-4E0B-B358-D3C733059CE5}"/>
    <cellStyle name="Normal 13 2 6 6" xfId="901" xr:uid="{1F5ACE5B-67E0-477B-A065-200A20826EB8}"/>
    <cellStyle name="Normal 13 2 6 7" xfId="577" xr:uid="{E474A5B4-99F5-4055-8B77-281AE751951E}"/>
    <cellStyle name="Normal 13 2 6 8" xfId="223" xr:uid="{90F6EB82-3A12-4907-821D-D10AF4AD3041}"/>
    <cellStyle name="Normal 13 2 7" xfId="542" xr:uid="{47CC796E-A930-42B8-A9B6-A61C46ABA2D6}"/>
    <cellStyle name="Normal 13 2 7 2" xfId="905" xr:uid="{6B2A7D5E-C106-440D-8400-2410526CDFE9}"/>
    <cellStyle name="Normal 13 2 7 2 2" xfId="456" xr:uid="{10AF5FE8-6D36-4738-B917-97D50BFC128A}"/>
    <cellStyle name="Normal 13 2 7 2 2 2" xfId="1192" xr:uid="{FFB60489-61AC-4C9B-865F-CFEA22B7E245}"/>
    <cellStyle name="Normal 13 2 7 2 2 3" xfId="1194" xr:uid="{52628832-E373-4D00-AA6F-113B5AC449EB}"/>
    <cellStyle name="Normal 13 2 7 2 3" xfId="910" xr:uid="{060CEAB8-C52A-48B5-AD88-FCCC4484CE2C}"/>
    <cellStyle name="Normal 13 2 7 2 4" xfId="1197" xr:uid="{CC462AE8-4424-4981-A5ED-840BE3AB4AA2}"/>
    <cellStyle name="Normal 13 2 7 2 5" xfId="1200" xr:uid="{8C38CBF8-9B06-4AD8-90EE-1A28B3642849}"/>
    <cellStyle name="Normal 13 2 7 2 6" xfId="1205" xr:uid="{076FB4D7-5B4A-47B0-8B04-088FAE60B4DB}"/>
    <cellStyle name="Normal 13 2 7 3" xfId="913" xr:uid="{057B70F4-9178-4676-AA47-B496FE3ECD7A}"/>
    <cellStyle name="Normal 13 2 7 3 2" xfId="1206" xr:uid="{AF18BAFC-BF69-4DB3-B2AD-5D495CD80078}"/>
    <cellStyle name="Normal 13 2 7 3 3" xfId="1208" xr:uid="{F517AE08-CF3C-4039-8927-7816FC55C644}"/>
    <cellStyle name="Normal 13 2 7 4" xfId="918" xr:uid="{9CED93BA-9CC6-4F50-B3E0-E4C4ADE7CF27}"/>
    <cellStyle name="Normal 13 2 7 5" xfId="924" xr:uid="{1B618920-4970-4F80-BAB0-8570B125B179}"/>
    <cellStyle name="Normal 13 2 7 6" xfId="927" xr:uid="{BB4DA109-3EC9-43A9-A980-F768B0F3BA93}"/>
    <cellStyle name="Normal 13 2 7 7" xfId="401" xr:uid="{4765805D-6164-43C6-B9D5-B2C34950B35D}"/>
    <cellStyle name="Normal 13 2 8" xfId="547" xr:uid="{2285585C-9BA2-4D2D-A3CC-18282E73907B}"/>
    <cellStyle name="Normal 13 2 8 2" xfId="764" xr:uid="{D4BB8418-F547-4E43-A448-F011ED52C241}"/>
    <cellStyle name="Normal 13 2 8 2 2" xfId="1210" xr:uid="{BE37ECB5-C00D-46C1-AB45-7FEF47D1EE68}"/>
    <cellStyle name="Normal 13 2 8 2 3" xfId="1214" xr:uid="{B8754D68-9DFF-49B2-98A5-00C7817DA555}"/>
    <cellStyle name="Normal 13 2 8 3" xfId="778" xr:uid="{CEB69FF6-93D4-4176-B323-22AD008E1923}"/>
    <cellStyle name="Normal 13 2 8 4" xfId="1217" xr:uid="{75770DFA-2ED5-43CF-B587-AA5B79AA77C6}"/>
    <cellStyle name="Normal 13 2 8 5" xfId="112" xr:uid="{41F1A847-DAD1-4D91-AEB3-836669477887}"/>
    <cellStyle name="Normal 13 2 8 6" xfId="119" xr:uid="{2F8BAE37-9886-4040-81BB-F715F0A0D8F3}"/>
    <cellStyle name="Normal 13 2 9" xfId="903" xr:uid="{07615885-260C-424D-A759-2CE05A70ED21}"/>
    <cellStyle name="Normal 13 2 9 2" xfId="1218" xr:uid="{B11BBB8C-23B7-4470-9B80-9F902CF8B087}"/>
    <cellStyle name="Normal 13 2 9 2 2" xfId="1219" xr:uid="{51DC6DDD-DD3D-4808-8017-D92000A639B6}"/>
    <cellStyle name="Normal 13 2 9 2 3" xfId="1221" xr:uid="{68ADC6E3-CB58-4230-883C-BE1BA719D26E}"/>
    <cellStyle name="Normal 13 2 9 3" xfId="1223" xr:uid="{01D09F61-E435-4429-BB91-ACE5056D83D3}"/>
    <cellStyle name="Normal 13 2 9 4" xfId="1225" xr:uid="{4241938A-E46B-4F8E-A420-E19E4FB4BAC3}"/>
    <cellStyle name="Normal 13 2 9 5" xfId="1227" xr:uid="{CF41E816-C494-4A5F-ABC5-07224A893C92}"/>
    <cellStyle name="Normal 13 2 9 6" xfId="1229" xr:uid="{FE3D5B5B-04F4-48B5-A487-2370A721977E}"/>
    <cellStyle name="Normal 13 3" xfId="1232" xr:uid="{B9B1306B-6395-4611-850A-C85E5392F45F}"/>
    <cellStyle name="Normal 13 3 10" xfId="1234" xr:uid="{CF28374F-5D18-458A-9921-65AFD3FB211E}"/>
    <cellStyle name="Normal 13 3 10 2" xfId="1235" xr:uid="{B236F4E9-5446-4FE1-9916-48DC82DAA942}"/>
    <cellStyle name="Normal 13 3 10 2 2" xfId="1236" xr:uid="{0DDC65E0-D470-418B-B9AE-68E1B19A5EF4}"/>
    <cellStyle name="Normal 13 3 10 2 3" xfId="1237" xr:uid="{9D50BDB3-7E45-45DB-8539-4BCEFF56719C}"/>
    <cellStyle name="Normal 13 3 10 3" xfId="1238" xr:uid="{FCAACB57-D382-480B-89C7-3F99120AD55B}"/>
    <cellStyle name="Normal 13 3 10 4" xfId="1240" xr:uid="{957D5D99-82AC-4C08-80FB-D44873C19E32}"/>
    <cellStyle name="Normal 13 3 10 5" xfId="1242" xr:uid="{8FBE905A-332F-454C-BB29-1307FC9EB81E}"/>
    <cellStyle name="Normal 13 3 10 6" xfId="1243" xr:uid="{7A4E3AA9-05D4-45F3-A15E-05254C053C00}"/>
    <cellStyle name="Normal 13 3 11" xfId="687" xr:uid="{D63545E2-2A83-47E4-9EED-F0DF1D1D73FC}"/>
    <cellStyle name="Normal 13 3 11 2" xfId="691" xr:uid="{99AF9202-A516-4B37-8912-D84452327251}"/>
    <cellStyle name="Normal 13 3 11 2 2" xfId="698" xr:uid="{D0BDC3F2-D866-47C2-9955-268E20568D10}"/>
    <cellStyle name="Normal 13 3 11 2 3" xfId="393" xr:uid="{5F5CF2C4-34AA-42CA-AD66-CABEDF959C47}"/>
    <cellStyle name="Normal 13 3 11 3" xfId="702" xr:uid="{E841D079-87C7-403F-AE6A-01724FA4F205}"/>
    <cellStyle name="Normal 13 3 11 4" xfId="709" xr:uid="{45DDFE58-0A4A-4BF9-896A-0C60EB4082D3}"/>
    <cellStyle name="Normal 13 3 11 5" xfId="717" xr:uid="{3BD0EB5F-B6B2-4F25-A133-763FD7D06482}"/>
    <cellStyle name="Normal 13 3 12" xfId="729" xr:uid="{531366D6-DCF0-4672-84F5-65133903DE77}"/>
    <cellStyle name="Normal 13 3 12 2" xfId="127" xr:uid="{D4E3DB9B-CEAD-4EC0-A72C-08C2BA6EC23D}"/>
    <cellStyle name="Normal 13 3 12 3" xfId="136" xr:uid="{50F0C9D3-D12D-48C7-96E3-31E75AD0D4A8}"/>
    <cellStyle name="Normal 13 3 12 4" xfId="145" xr:uid="{700F80BA-1106-4C44-8B1E-438A8BE94C91}"/>
    <cellStyle name="Normal 13 3 13" xfId="739" xr:uid="{44BA3164-8FEA-45B5-8D9F-61AB319C2CDD}"/>
    <cellStyle name="Normal 13 3 14" xfId="766" xr:uid="{0CEA1428-F922-4F2C-A4DE-F6F85D905239}"/>
    <cellStyle name="Normal 13 3 15" xfId="780" xr:uid="{C99A1BEE-92D3-4CBD-9268-FF512AE8B5E6}"/>
    <cellStyle name="Normal 13 3 16" xfId="71" xr:uid="{9E08268B-27E4-4BE3-9AF1-2B99D026C45C}"/>
    <cellStyle name="Normal 13 3 2" xfId="1248" xr:uid="{B2156F9F-C67A-4019-A8F4-EB00D158A2DF}"/>
    <cellStyle name="Normal 13 3 2 10" xfId="1252" xr:uid="{D9F4D94E-8735-4605-93D5-5E974A0AB458}"/>
    <cellStyle name="Normal 13 3 2 11" xfId="1254" xr:uid="{F9E47FCF-B512-4ECC-9DC6-4ADB487066E0}"/>
    <cellStyle name="Normal 13 3 2 2" xfId="1257" xr:uid="{E1781730-E5D1-4015-8C42-33A35FDA1431}"/>
    <cellStyle name="Normal 13 3 2 2 2" xfId="1259" xr:uid="{F22C8096-0224-42EB-BA25-09708DFAF793}"/>
    <cellStyle name="Normal 13 3 2 2 2 2" xfId="1261" xr:uid="{68A9F4FE-F8C3-4C69-AD0B-520F46A83946}"/>
    <cellStyle name="Normal 13 3 2 2 2 2 2" xfId="1263" xr:uid="{09C6C568-FF4F-44EE-80D9-23D2740749D8}"/>
    <cellStyle name="Normal 13 3 2 2 2 2 2 2" xfId="1265" xr:uid="{D61EF03E-1FE2-44A5-8106-3068EFF890D3}"/>
    <cellStyle name="Normal 13 3 2 2 2 2 2 3" xfId="1266" xr:uid="{A2BFE923-D866-43AE-955D-1F4EB62F1D05}"/>
    <cellStyle name="Normal 13 3 2 2 2 2 3" xfId="1268" xr:uid="{39FB9D81-E01E-4FF1-B989-325E2AED9EF7}"/>
    <cellStyle name="Normal 13 3 2 2 2 2 4" xfId="1271" xr:uid="{5659CE9A-C41F-4467-865A-75DC25B2BE11}"/>
    <cellStyle name="Normal 13 3 2 2 2 2 5" xfId="1274" xr:uid="{12CC3E05-79D5-4FD1-94AD-B49673595532}"/>
    <cellStyle name="Normal 13 3 2 2 2 2 6" xfId="1278" xr:uid="{71286DC1-2C14-4069-8E8B-181366A69BB1}"/>
    <cellStyle name="Normal 13 3 2 2 2 3" xfId="1280" xr:uid="{685ABF11-312E-42BF-99A0-8CDBDC836F86}"/>
    <cellStyle name="Normal 13 3 2 2 2 3 2" xfId="1281" xr:uid="{55C739D0-E047-4445-89BC-4F98AB978009}"/>
    <cellStyle name="Normal 13 3 2 2 2 3 3" xfId="1282" xr:uid="{D030643D-7EF6-4F58-8776-0366A9C5CC88}"/>
    <cellStyle name="Normal 13 3 2 2 2 4" xfId="1285" xr:uid="{6371A297-9981-44DF-BECD-BA39B1CB4BFA}"/>
    <cellStyle name="Normal 13 3 2 2 2 5" xfId="1287" xr:uid="{DE4E68C4-B5D1-43FE-9509-3AA3D9CFF3A9}"/>
    <cellStyle name="Normal 13 3 2 2 2 6" xfId="1291" xr:uid="{AC24EFDA-DFEB-4868-A680-7E75015A62AB}"/>
    <cellStyle name="Normal 13 3 2 2 2 7" xfId="1296" xr:uid="{C35A50B7-A1F9-473E-8AB8-9277E2C3C201}"/>
    <cellStyle name="Normal 13 3 2 2 3" xfId="1297" xr:uid="{34628EFB-C6AE-4B18-8A08-4FA52375929E}"/>
    <cellStyle name="Normal 13 3 2 2 3 2" xfId="1299" xr:uid="{79B12292-401B-4630-A827-BAA0A65D0B58}"/>
    <cellStyle name="Normal 13 3 2 2 3 2 2" xfId="1300" xr:uid="{8E4BCB7B-0DBB-400C-A75B-D96C390BE9AA}"/>
    <cellStyle name="Normal 13 3 2 2 3 2 3" xfId="1301" xr:uid="{2F2055E7-6C96-40F3-A6FE-7B913359D7EB}"/>
    <cellStyle name="Normal 13 3 2 2 3 3" xfId="1303" xr:uid="{5B97F608-614D-46A7-9A96-802E3E958F9B}"/>
    <cellStyle name="Normal 13 3 2 2 3 4" xfId="1305" xr:uid="{7EF78693-3A99-4E90-80D8-ADDF1F678483}"/>
    <cellStyle name="Normal 13 3 2 2 3 5" xfId="1307" xr:uid="{56F7800F-E2AE-48F9-87D3-BB2F06938EE8}"/>
    <cellStyle name="Normal 13 3 2 2 3 6" xfId="1310" xr:uid="{7A69EE8C-3BD7-412B-8040-33160AB9206F}"/>
    <cellStyle name="Normal 13 3 2 2 4" xfId="1311" xr:uid="{824907CE-D2FE-4E36-A385-68AB40877FC1}"/>
    <cellStyle name="Normal 13 3 2 2 4 2" xfId="1312" xr:uid="{BD4C3324-6ACC-4BA0-9229-0EC8DCBFF8C7}"/>
    <cellStyle name="Normal 13 3 2 2 4 3" xfId="1313" xr:uid="{4F913FE3-7F99-411B-B40A-D07C027AB415}"/>
    <cellStyle name="Normal 13 3 2 2 5" xfId="1314" xr:uid="{279AECC3-6760-4C0E-B45D-565FD8A1274E}"/>
    <cellStyle name="Normal 13 3 2 2 6" xfId="1315" xr:uid="{A0733A85-38B8-4520-A42E-6F50110C7D0F}"/>
    <cellStyle name="Normal 13 3 2 2 7" xfId="1317" xr:uid="{DA0EB3EF-6731-4A97-8B89-90711C8989E4}"/>
    <cellStyle name="Normal 13 3 2 2 8" xfId="1319" xr:uid="{829E7DA7-19C3-4B3A-A024-6034CC182EB2}"/>
    <cellStyle name="Normal 13 3 2 3" xfId="1322" xr:uid="{C3096333-7BF0-47CB-B2F1-CB7514C29C39}"/>
    <cellStyle name="Normal 13 3 2 3 2" xfId="1323" xr:uid="{7B11FA88-AD1D-4F9F-A131-521A0D14FBE9}"/>
    <cellStyle name="Normal 13 3 2 3 2 2" xfId="1324" xr:uid="{B4C2EC05-C0AF-4A01-AEEB-120478F128BE}"/>
    <cellStyle name="Normal 13 3 2 3 2 2 2" xfId="368" xr:uid="{2076CDAF-12BB-4242-B033-9C619D0D383A}"/>
    <cellStyle name="Normal 13 3 2 3 2 2 3" xfId="879" xr:uid="{BD51FB6E-2C29-4E83-8253-3F32F70BDB34}"/>
    <cellStyle name="Normal 13 3 2 3 2 3" xfId="1325" xr:uid="{128131E6-AAEC-4CCF-B455-C1D61CE53C39}"/>
    <cellStyle name="Normal 13 3 2 3 2 4" xfId="1328" xr:uid="{EDCE3984-D944-4D20-B275-DCF067EA8FCD}"/>
    <cellStyle name="Normal 13 3 2 3 2 5" xfId="1331" xr:uid="{8F014D23-70A8-4274-83AD-59A50B0A9836}"/>
    <cellStyle name="Normal 13 3 2 3 2 6" xfId="1335" xr:uid="{59671F80-633E-49CE-9736-56DCAA66E741}"/>
    <cellStyle name="Normal 13 3 2 3 3" xfId="501" xr:uid="{406BCC81-4EB3-4D69-9043-A1D0697AE585}"/>
    <cellStyle name="Normal 13 3 2 3 3 2" xfId="276" xr:uid="{CF64983F-A210-4D15-B550-2BE5B1D8840A}"/>
    <cellStyle name="Normal 13 3 2 3 3 3" xfId="1336" xr:uid="{47E126CC-4038-45F2-8C05-3473FAF88A40}"/>
    <cellStyle name="Normal 13 3 2 3 4" xfId="1339" xr:uid="{2BB2C7FE-8C21-4EE2-B20C-30C406EEECD3}"/>
    <cellStyle name="Normal 13 3 2 3 5" xfId="1341" xr:uid="{568CB1CF-A060-4AA5-8A86-E48D0CA70615}"/>
    <cellStyle name="Normal 13 3 2 3 6" xfId="1343" xr:uid="{8D7EBA67-BF23-4234-A77C-7DAC04B272F7}"/>
    <cellStyle name="Normal 13 3 2 3 7" xfId="1346" xr:uid="{4C44C276-268A-4FBE-BA1D-80C93B7B0CB2}"/>
    <cellStyle name="Normal 13 3 2 4" xfId="1347" xr:uid="{ABC4ACC3-FA0C-4940-ACFE-4BBE7263B8D8}"/>
    <cellStyle name="Normal 13 3 2 4 2" xfId="1350" xr:uid="{D3A8AB7E-9865-4126-90F6-F727EBDB47CC}"/>
    <cellStyle name="Normal 13 3 2 4 2 2" xfId="1351" xr:uid="{70E478FE-0DDF-4BC5-B03E-4C9BDBFFA15E}"/>
    <cellStyle name="Normal 13 3 2 4 2 3" xfId="1352" xr:uid="{280D9107-0D41-489B-A52D-C5023C174F43}"/>
    <cellStyle name="Normal 13 3 2 4 3" xfId="1356" xr:uid="{60EBA3D4-9D22-44B7-B043-43E0E0D20695}"/>
    <cellStyle name="Normal 13 3 2 4 4" xfId="1361" xr:uid="{C3A68CA3-B087-49A1-BADE-483143A56416}"/>
    <cellStyle name="Normal 13 3 2 4 5" xfId="1365" xr:uid="{F4B2B0CF-5CF3-4647-B71F-764C35DE103A}"/>
    <cellStyle name="Normal 13 3 2 4 6" xfId="1366" xr:uid="{E5FBDD40-E829-46BE-BA03-4119D84B9CBE}"/>
    <cellStyle name="Normal 13 3 2 5" xfId="1372" xr:uid="{4C5426A9-6E36-4795-BC63-5EB5490E8F60}"/>
    <cellStyle name="Normal 13 3 2 5 2" xfId="1378" xr:uid="{1D4BCD95-6E23-46F3-B152-BA74F9A95227}"/>
    <cellStyle name="Normal 13 3 2 5 2 2" xfId="1380" xr:uid="{DD1CBDC5-1E44-4A73-896F-AA519D0D288D}"/>
    <cellStyle name="Normal 13 3 2 5 2 3" xfId="1382" xr:uid="{A2AD21E3-2342-4BD4-B3AD-7D9C95D05751}"/>
    <cellStyle name="Normal 13 3 2 5 3" xfId="1386" xr:uid="{7EA8D7C7-9C7D-4D41-A415-DCAD4F7ED3E8}"/>
    <cellStyle name="Normal 13 3 2 5 4" xfId="1390" xr:uid="{1F4E1BA2-55B8-4952-84AF-6568ED447412}"/>
    <cellStyle name="Normal 13 3 2 5 5" xfId="1394" xr:uid="{1F2B2ED9-6B6E-4593-AE54-8DAD6F600427}"/>
    <cellStyle name="Normal 13 3 2 5 6" xfId="1397" xr:uid="{234C529F-30C4-49D2-8473-3F9167AC1A32}"/>
    <cellStyle name="Normal 13 3 2 6" xfId="1402" xr:uid="{83CA65F6-858F-4588-AEC3-37EBFDB30631}"/>
    <cellStyle name="Normal 13 3 2 6 2" xfId="1409" xr:uid="{2E0C0735-C97D-4541-8A19-94504A406A6A}"/>
    <cellStyle name="Normal 13 3 2 6 2 2" xfId="1410" xr:uid="{56CEB140-9E92-43F5-8417-C1AD01251415}"/>
    <cellStyle name="Normal 13 3 2 6 2 3" xfId="1411" xr:uid="{85BDD496-EC5C-465D-8C1A-21ED16DD4563}"/>
    <cellStyle name="Normal 13 3 2 6 3" xfId="1414" xr:uid="{38DDA40F-425E-4D74-BB0C-4CBEA6E40DD9}"/>
    <cellStyle name="Normal 13 3 2 6 4" xfId="1415" xr:uid="{D497D297-7AA7-4B96-BAC2-F4F6649F8E1A}"/>
    <cellStyle name="Normal 13 3 2 6 5" xfId="1416" xr:uid="{3295C031-6F58-4680-ADE1-F6632D17B21F}"/>
    <cellStyle name="Normal 13 3 2 7" xfId="869" xr:uid="{98513B11-9334-4A1C-B152-816CBDC4A5E7}"/>
    <cellStyle name="Normal 13 3 2 7 2" xfId="522" xr:uid="{15A98B4B-F531-4852-B7DA-A967474C9A97}"/>
    <cellStyle name="Normal 13 3 2 7 3" xfId="930" xr:uid="{BC51DEC2-9FA0-419C-AD2E-0F19400B19C0}"/>
    <cellStyle name="Normal 13 3 2 8" xfId="383" xr:uid="{3BF18169-C2A2-4A42-8DEE-48A130207E08}"/>
    <cellStyle name="Normal 13 3 2 9" xfId="494" xr:uid="{2AE5EAF2-8C9A-4F08-96D5-32E15D8B12C3}"/>
    <cellStyle name="Normal 13 3 3" xfId="1420" xr:uid="{9CDAB0E3-4A87-4012-AD26-B52F41E29917}"/>
    <cellStyle name="Normal 13 3 3 10" xfId="298" xr:uid="{9FAB643F-0413-4AFD-AC6D-5333FFBC56A1}"/>
    <cellStyle name="Normal 13 3 3 11" xfId="529" xr:uid="{1051B630-AD97-43B5-85F4-77CDE8643704}"/>
    <cellStyle name="Normal 13 3 3 2" xfId="1422" xr:uid="{FC0035B4-8859-4191-9DA8-4DE5AF15AAD8}"/>
    <cellStyle name="Normal 13 3 3 2 2" xfId="1423" xr:uid="{707B0B2F-6655-46CB-8A1F-BCD95C57AC47}"/>
    <cellStyle name="Normal 13 3 3 2 2 2" xfId="1425" xr:uid="{1D8612FE-94C1-4080-95E9-03149750C48C}"/>
    <cellStyle name="Normal 13 3 3 2 2 2 2" xfId="1429" xr:uid="{2244F4E5-250E-4C8C-9D08-411C7EE0CEE3}"/>
    <cellStyle name="Normal 13 3 3 2 2 2 2 2" xfId="1433" xr:uid="{9E21C948-8524-47E6-B198-C1732CB8A680}"/>
    <cellStyle name="Normal 13 3 3 2 2 2 2 3" xfId="1438" xr:uid="{0BB7B4F6-8741-418D-B96A-D0AC78580C18}"/>
    <cellStyle name="Normal 13 3 3 2 2 2 3" xfId="1444" xr:uid="{3F1A8B4F-05A1-4643-82DD-FDC74B31592C}"/>
    <cellStyle name="Normal 13 3 3 2 2 2 4" xfId="1451" xr:uid="{57BA964E-9A91-4456-9DE7-FEAF17040F9B}"/>
    <cellStyle name="Normal 13 3 3 2 2 2 5" xfId="43" xr:uid="{52D10113-1901-4B5C-ACA2-4139CCD49F54}"/>
    <cellStyle name="Normal 13 3 3 2 2 2 6" xfId="1455" xr:uid="{D121B51E-A6EB-425A-AC98-3560938658B3}"/>
    <cellStyle name="Normal 13 3 3 2 2 3" xfId="1457" xr:uid="{45347CD3-3114-49A5-B229-778ED66E0B96}"/>
    <cellStyle name="Normal 13 3 3 2 2 3 2" xfId="1461" xr:uid="{25CE87D3-B476-44D6-805D-2F6A00E4431E}"/>
    <cellStyle name="Normal 13 3 3 2 2 3 3" xfId="1466" xr:uid="{6E8EFA33-B4CA-42C2-A7C7-EB6997B6782A}"/>
    <cellStyle name="Normal 13 3 3 2 2 4" xfId="1469" xr:uid="{B06C055E-68FF-4085-B007-71731F43DB9E}"/>
    <cellStyle name="Normal 13 3 3 2 2 5" xfId="1472" xr:uid="{3A0642DD-A226-4371-B912-E3D9CDD3535D}"/>
    <cellStyle name="Normal 13 3 3 2 2 6" xfId="1476" xr:uid="{CF1BF85E-CA56-44A9-8AFE-8CE0845121E9}"/>
    <cellStyle name="Normal 13 3 3 2 2 7" xfId="1480" xr:uid="{431A4F42-CC99-44A0-AB1E-B01138C0841E}"/>
    <cellStyle name="Normal 13 3 3 2 3" xfId="1481" xr:uid="{B9537CA8-ECAD-4F4A-8BAD-40C692F41887}"/>
    <cellStyle name="Normal 13 3 3 2 3 2" xfId="1483" xr:uid="{A134AFC3-9B87-40EC-A642-A17A8DA2FCB2}"/>
    <cellStyle name="Normal 13 3 3 2 3 2 2" xfId="1486" xr:uid="{B6BD67D5-43ED-469A-A19A-E2F6FD1BE412}"/>
    <cellStyle name="Normal 13 3 3 2 3 2 3" xfId="1489" xr:uid="{4334B1AE-38F3-42EA-89FE-22F7EF95CDD3}"/>
    <cellStyle name="Normal 13 3 3 2 3 3" xfId="1491" xr:uid="{C5E99E5E-5470-4E28-9C63-49D842CC0563}"/>
    <cellStyle name="Normal 13 3 3 2 3 4" xfId="1494" xr:uid="{DEFE75B0-352E-4632-855C-98135AA6AE56}"/>
    <cellStyle name="Normal 13 3 3 2 3 5" xfId="1497" xr:uid="{0523748C-1A4B-48B7-8EC0-AC2B7D7C891C}"/>
    <cellStyle name="Normal 13 3 3 2 3 6" xfId="1499" xr:uid="{0EA0B74B-89C1-4880-8A8C-EE3C8120DEF8}"/>
    <cellStyle name="Normal 13 3 3 2 4" xfId="1500" xr:uid="{C2700D68-C649-43E5-9A73-52C2598E6FF3}"/>
    <cellStyle name="Normal 13 3 3 2 4 2" xfId="1501" xr:uid="{3C22E152-A76D-470F-9981-D249E5266619}"/>
    <cellStyle name="Normal 13 3 3 2 4 3" xfId="1502" xr:uid="{74469131-15BC-43DD-A1A5-F91D1F56AB15}"/>
    <cellStyle name="Normal 13 3 3 2 5" xfId="1503" xr:uid="{288A0250-789B-430B-8710-56CEAA889D6D}"/>
    <cellStyle name="Normal 13 3 3 2 6" xfId="1505" xr:uid="{2A35CEF5-FDBF-473D-A18C-F5CCA4315205}"/>
    <cellStyle name="Normal 13 3 3 2 7" xfId="1508" xr:uid="{AA8FA333-215A-470A-8C24-D19F811A7384}"/>
    <cellStyle name="Normal 13 3 3 2 8" xfId="1511" xr:uid="{E2143E42-AFF6-4B04-9411-74A9A8CE3CAB}"/>
    <cellStyle name="Normal 13 3 3 3" xfId="1514" xr:uid="{54C35581-2FBA-4F75-8BF9-122C9A0EF449}"/>
    <cellStyle name="Normal 13 3 3 3 2" xfId="1515" xr:uid="{186232EB-835F-47A7-A9FB-ACFCB0DE90F9}"/>
    <cellStyle name="Normal 13 3 3 3 2 2" xfId="1517" xr:uid="{3D8FB315-33B9-4F87-BA2A-C9FC1DC461C0}"/>
    <cellStyle name="Normal 13 3 3 3 2 2 2" xfId="987" xr:uid="{339878F2-8C3F-4BD0-8FFC-018CDCAA6AD2}"/>
    <cellStyle name="Normal 13 3 3 3 2 2 3" xfId="992" xr:uid="{5A83A198-2109-4220-A0E1-5199612BF441}"/>
    <cellStyle name="Normal 13 3 3 3 2 3" xfId="1518" xr:uid="{599EDD25-9CE8-48DA-87DA-0ADBA980D13A}"/>
    <cellStyle name="Normal 13 3 3 3 2 4" xfId="1523" xr:uid="{E6CFF35B-CE32-4ECB-BE7C-3DFCB27CA6EC}"/>
    <cellStyle name="Normal 13 3 3 3 2 5" xfId="1527" xr:uid="{94CD2672-2CC3-4B36-9555-88530F9E2E02}"/>
    <cellStyle name="Normal 13 3 3 3 2 6" xfId="1531" xr:uid="{91E3D8A2-1EFD-4164-9522-4E6AFB5717DC}"/>
    <cellStyle name="Normal 13 3 3 3 3" xfId="1534" xr:uid="{A06F13CC-0FBC-4803-9FD4-0FE9BCF74BB5}"/>
    <cellStyle name="Normal 13 3 3 3 3 2" xfId="1538" xr:uid="{1A730C08-0D67-4F6B-8C52-DA69B1E1C2EC}"/>
    <cellStyle name="Normal 13 3 3 3 3 3" xfId="1540" xr:uid="{8D2CD522-B9EC-4760-AB54-94814EE52AE5}"/>
    <cellStyle name="Normal 13 3 3 3 4" xfId="1544" xr:uid="{AD6EABBD-A281-45D2-A082-F56D9D0F4607}"/>
    <cellStyle name="Normal 13 3 3 3 5" xfId="1549" xr:uid="{70A05FF2-1A0F-41B0-AAA8-53268F8C8ED0}"/>
    <cellStyle name="Normal 13 3 3 3 6" xfId="1554" xr:uid="{70EA8987-F91E-4DE7-B804-6816413A98C4}"/>
    <cellStyle name="Normal 13 3 3 3 7" xfId="1558" xr:uid="{93F8C41E-1F3C-4D08-8F8C-CF7192106D60}"/>
    <cellStyle name="Normal 13 3 3 4" xfId="1563" xr:uid="{F994BED6-3B26-4B8A-93BB-E348E5987E39}"/>
    <cellStyle name="Normal 13 3 3 4 2" xfId="1564" xr:uid="{5063ABED-9367-4D12-94B2-55FA449A48AE}"/>
    <cellStyle name="Normal 13 3 3 4 2 2" xfId="610" xr:uid="{5459B478-F078-4BF0-9617-1D9E9DB35405}"/>
    <cellStyle name="Normal 13 3 3 4 2 3" xfId="642" xr:uid="{B953C02E-5F43-4434-B10D-5286089B7A50}"/>
    <cellStyle name="Normal 13 3 3 4 3" xfId="1567" xr:uid="{D7B37E48-C84F-4236-82F9-9D5DA81A6A06}"/>
    <cellStyle name="Normal 13 3 3 4 4" xfId="1569" xr:uid="{8E375182-9FA2-4537-B9B8-E1C55F14ECD1}"/>
    <cellStyle name="Normal 13 3 3 4 5" xfId="1571" xr:uid="{2C894960-A0CE-4786-8248-FE7FE314CA14}"/>
    <cellStyle name="Normal 13 3 3 4 6" xfId="1574" xr:uid="{A1AF331D-ADB0-46C9-93EA-20451F535CE7}"/>
    <cellStyle name="Normal 13 3 3 5" xfId="1578" xr:uid="{699E0203-F50C-4034-8EB4-494027189FF3}"/>
    <cellStyle name="Normal 13 3 3 5 2" xfId="1583" xr:uid="{FD1F82BA-6DD6-474E-A7E4-A7591A2A38A9}"/>
    <cellStyle name="Normal 13 3 3 5 2 2" xfId="1584" xr:uid="{6EB22DB6-FAFC-4090-8135-AFACCD0F1C4D}"/>
    <cellStyle name="Normal 13 3 3 5 2 3" xfId="1585" xr:uid="{9B48C7B7-093D-4197-950D-C351F052C169}"/>
    <cellStyle name="Normal 13 3 3 5 3" xfId="1590" xr:uid="{3C8CEDBA-B402-4D3E-908C-7D44D571ADBB}"/>
    <cellStyle name="Normal 13 3 3 5 4" xfId="1592" xr:uid="{66CCC5B7-B21A-4857-B310-58029F447FBF}"/>
    <cellStyle name="Normal 13 3 3 5 5" xfId="1595" xr:uid="{F9BE512F-3471-499D-AE8A-5D28E7DB3595}"/>
    <cellStyle name="Normal 13 3 3 5 6" xfId="1597" xr:uid="{4C5CEB02-9341-4416-8FDE-2E5FB1126508}"/>
    <cellStyle name="Normal 13 3 3 6" xfId="1600" xr:uid="{7F613680-43EA-42EA-8C96-8A30FCD6B5DC}"/>
    <cellStyle name="Normal 13 3 3 6 2" xfId="1601" xr:uid="{F409B0B5-B786-49D9-B14A-82F37AC0FDCA}"/>
    <cellStyle name="Normal 13 3 3 6 2 2" xfId="1602" xr:uid="{0B6176A0-B874-4F23-A40C-190382CAEA0C}"/>
    <cellStyle name="Normal 13 3 3 6 2 3" xfId="1603" xr:uid="{6AB28DB3-9579-449B-B448-4B3D90FA2DA6}"/>
    <cellStyle name="Normal 13 3 3 6 3" xfId="1604" xr:uid="{1E8199D3-48A0-427B-9CDE-6614C57581C6}"/>
    <cellStyle name="Normal 13 3 3 6 4" xfId="1605" xr:uid="{5E163734-F455-4E12-9010-DEEC405BC0EC}"/>
    <cellStyle name="Normal 13 3 3 6 5" xfId="1606" xr:uid="{CA9F7171-39E1-49E4-BEF1-3BFBE34D56B3}"/>
    <cellStyle name="Normal 13 3 3 7" xfId="1246" xr:uid="{E267DE0F-CDEC-40F1-9B8F-3A6DEE003BBD}"/>
    <cellStyle name="Normal 13 3 3 7 2" xfId="1256" xr:uid="{82A3DBA5-7499-495F-8214-955BF9A47B79}"/>
    <cellStyle name="Normal 13 3 3 7 3" xfId="1321" xr:uid="{72DB139B-7812-4ACB-9920-AA0404B22D2C}"/>
    <cellStyle name="Normal 13 3 3 8" xfId="1419" xr:uid="{AA0430E1-27BE-454E-AE58-275CE66D4B25}"/>
    <cellStyle name="Normal 13 3 3 9" xfId="1610" xr:uid="{46CFB1FB-42FC-44CE-A92F-0B0D8F08080A}"/>
    <cellStyle name="Normal 13 3 4" xfId="1609" xr:uid="{2FFB711E-A763-459B-8A19-36A357864A91}"/>
    <cellStyle name="Normal 13 3 4 2" xfId="1612" xr:uid="{5C03B949-974F-4E9E-AB99-F38866532C4E}"/>
    <cellStyle name="Normal 13 3 4 2 2" xfId="1613" xr:uid="{D772267A-A3C8-4496-A1E0-A302C28A4DE3}"/>
    <cellStyle name="Normal 13 3 4 2 2 2" xfId="1617" xr:uid="{0939813D-7010-4F9D-8214-4C075C99F1AE}"/>
    <cellStyle name="Normal 13 3 4 2 2 2 2" xfId="1618" xr:uid="{4B48076A-146A-4030-9654-A1AFB56371C7}"/>
    <cellStyle name="Normal 13 3 4 2 2 2 3" xfId="1619" xr:uid="{097C8E74-CDF5-42FD-A9F7-B1D97D67231C}"/>
    <cellStyle name="Normal 13 3 4 2 2 3" xfId="1623" xr:uid="{E39D82E0-B1EF-429D-AA90-2872D77E4ADB}"/>
    <cellStyle name="Normal 13 3 4 2 2 4" xfId="1625" xr:uid="{3F4CAE94-82EF-48FF-82DA-F0C6458EDE19}"/>
    <cellStyle name="Normal 13 3 4 2 2 5" xfId="311" xr:uid="{0DA4CF0C-75BE-440D-BCD8-303CC2B672B7}"/>
    <cellStyle name="Normal 13 3 4 2 2 6" xfId="1627" xr:uid="{1FC59EBF-BF9B-4AB3-801E-42945E1400A6}"/>
    <cellStyle name="Normal 13 3 4 2 3" xfId="1628" xr:uid="{73A955B7-971F-4774-9896-F33B25AE9711}"/>
    <cellStyle name="Normal 13 3 4 2 3 2" xfId="1632" xr:uid="{3545BCFA-6E53-4F36-9DCC-5327EAC8086C}"/>
    <cellStyle name="Normal 13 3 4 2 3 3" xfId="1636" xr:uid="{FB2C8164-E464-4612-848A-81C6FE0528D0}"/>
    <cellStyle name="Normal 13 3 4 2 4" xfId="1637" xr:uid="{3C4DDBB7-9898-4B15-B972-2906F7D96940}"/>
    <cellStyle name="Normal 13 3 4 2 5" xfId="1639" xr:uid="{5D28C8F7-E58E-4028-9B5F-1013501FC352}"/>
    <cellStyle name="Normal 13 3 4 2 6" xfId="1642" xr:uid="{8C8ECEA3-D7F2-41F4-AD5E-C3A3758B27CC}"/>
    <cellStyle name="Normal 13 3 4 2 7" xfId="1647" xr:uid="{F5CC067C-6375-475B-BDC6-2D2FE37E28BA}"/>
    <cellStyle name="Normal 13 3 4 3" xfId="1649" xr:uid="{5A29DED2-3B7D-40FA-B321-ED88E6DF62CC}"/>
    <cellStyle name="Normal 13 3 4 3 2" xfId="1650" xr:uid="{DCFB0284-ECE1-453F-A293-63B12FC3AADD}"/>
    <cellStyle name="Normal 13 3 4 3 2 2" xfId="658" xr:uid="{CA388911-6CA8-414E-9064-237FB26F9F90}"/>
    <cellStyle name="Normal 13 3 4 3 2 3" xfId="664" xr:uid="{80FE4CEF-B05B-4DA7-8B75-55C759B131D8}"/>
    <cellStyle name="Normal 13 3 4 3 3" xfId="1651" xr:uid="{2788F00B-CA13-43FC-BA5F-0DA3F167B61B}"/>
    <cellStyle name="Normal 13 3 4 3 4" xfId="1653" xr:uid="{B2AB6015-B343-42A1-9746-D1A2CFC5F89C}"/>
    <cellStyle name="Normal 13 3 4 3 5" xfId="1656" xr:uid="{684FB6D5-47A1-4B4E-BF98-993D83B1C42D}"/>
    <cellStyle name="Normal 13 3 4 3 6" xfId="1659" xr:uid="{10DC1EAF-BA9F-4C59-AA0A-06E6E7EE1F1F}"/>
    <cellStyle name="Normal 13 3 4 4" xfId="1660" xr:uid="{C403E9B3-0BC0-4265-A39F-3227281BAA4C}"/>
    <cellStyle name="Normal 13 3 4 4 2" xfId="1661" xr:uid="{93F43A00-8D2D-4FF7-A61C-48A12B14E1E8}"/>
    <cellStyle name="Normal 13 3 4 4 3" xfId="73" xr:uid="{6D922523-CDC9-4D1E-A995-44B67756F793}"/>
    <cellStyle name="Normal 13 3 4 5" xfId="1664" xr:uid="{BE3039C7-BD4E-4D53-B07E-7FA47255CF6C}"/>
    <cellStyle name="Normal 13 3 4 6" xfId="1667" xr:uid="{380D18A3-CD2E-4F55-B4D0-CD7BCFBB9A9B}"/>
    <cellStyle name="Normal 13 3 4 7" xfId="1669" xr:uid="{70FC0925-FC36-4476-B086-256E570F3D89}"/>
    <cellStyle name="Normal 13 3 4 8" xfId="1671" xr:uid="{1EB26700-39AB-4B47-9CD9-F91070A4BF9D}"/>
    <cellStyle name="Normal 13 3 5" xfId="1672" xr:uid="{CEF4ABF9-1CA5-419F-86B0-1E8E23901814}"/>
    <cellStyle name="Normal 13 3 5 2" xfId="1674" xr:uid="{690095CD-8BA9-4A1E-A04A-653B5FF30CBE}"/>
    <cellStyle name="Normal 13 3 5 2 2" xfId="1676" xr:uid="{D057CC7E-9E7C-4EC5-A294-C4750F0E4101}"/>
    <cellStyle name="Normal 13 3 5 2 2 2" xfId="1679" xr:uid="{9B892CD4-6EF1-45FA-981C-DB91F1C98357}"/>
    <cellStyle name="Normal 13 3 5 2 2 2 2" xfId="1680" xr:uid="{9F628C8F-E576-4D62-9BD1-70AC04E08B2C}"/>
    <cellStyle name="Normal 13 3 5 2 2 2 3" xfId="1681" xr:uid="{C1AF61CB-435B-4B1E-B921-022D89397C38}"/>
    <cellStyle name="Normal 13 3 5 2 2 3" xfId="1682" xr:uid="{009F59DA-818D-4E1C-A225-671AF136803C}"/>
    <cellStyle name="Normal 13 3 5 2 2 4" xfId="1684" xr:uid="{95E42554-1A53-4537-AA33-437566A23535}"/>
    <cellStyle name="Normal 13 3 5 2 2 5" xfId="1687" xr:uid="{666E0704-F4A5-47EE-819B-C99840E216DA}"/>
    <cellStyle name="Normal 13 3 5 2 2 6" xfId="1690" xr:uid="{45B678AE-A7E4-48EE-BEF8-BCDEAE742BDE}"/>
    <cellStyle name="Normal 13 3 5 2 3" xfId="1691" xr:uid="{6DA6F138-C2F2-4CBA-AD97-9CC4279D2545}"/>
    <cellStyle name="Normal 13 3 5 2 3 2" xfId="1694" xr:uid="{E148CE26-9AEE-437F-9822-E8D89196A4DD}"/>
    <cellStyle name="Normal 13 3 5 2 3 3" xfId="1695" xr:uid="{4811A1C8-0973-455F-A2F4-F6678BB0CD29}"/>
    <cellStyle name="Normal 13 3 5 2 4" xfId="1696" xr:uid="{D9FC6C38-3EA4-47EC-AFC1-0413C91F8A94}"/>
    <cellStyle name="Normal 13 3 5 2 5" xfId="1699" xr:uid="{98DD3021-85DF-42CD-8BFE-F536321400AC}"/>
    <cellStyle name="Normal 13 3 5 2 6" xfId="1704" xr:uid="{E87BB86B-CB1C-4E80-B94E-3E56F16A3CE4}"/>
    <cellStyle name="Normal 13 3 5 2 7" xfId="1709" xr:uid="{A066C670-EB08-41A2-8408-07FA32068E9B}"/>
    <cellStyle name="Normal 13 3 5 3" xfId="1714" xr:uid="{5946CF73-97B5-4BDF-8BF0-08F9734D55A2}"/>
    <cellStyle name="Normal 13 3 5 3 2" xfId="1715" xr:uid="{4368D52C-D6E9-4A4E-B070-68A65581CD5A}"/>
    <cellStyle name="Normal 13 3 5 3 2 2" xfId="1392" xr:uid="{08AC2C57-BF74-4AC2-B8DE-8E04D80B349E}"/>
    <cellStyle name="Normal 13 3 5 3 2 3" xfId="1396" xr:uid="{46FC580F-90CE-43F8-AF07-C044A751901D}"/>
    <cellStyle name="Normal 13 3 5 3 3" xfId="1716" xr:uid="{8876EBB1-30B0-4D75-B07F-174FC3F7F7A5}"/>
    <cellStyle name="Normal 13 3 5 3 4" xfId="1719" xr:uid="{67B04178-01C1-4384-8F86-1DCB9BC7899D}"/>
    <cellStyle name="Normal 13 3 5 3 5" xfId="1723" xr:uid="{0E34DDF4-6540-4009-A623-932265048B3E}"/>
    <cellStyle name="Normal 13 3 5 3 6" xfId="1727" xr:uid="{B58AFC61-9A0A-47EB-B101-F26127D7896E}"/>
    <cellStyle name="Normal 13 3 5 4" xfId="1728" xr:uid="{62B816CC-6A11-4523-872E-1289F40B2ECC}"/>
    <cellStyle name="Normal 13 3 5 4 2" xfId="1730" xr:uid="{9B976BDB-BD07-44EC-915A-E4C94D465249}"/>
    <cellStyle name="Normal 13 3 5 4 3" xfId="1732" xr:uid="{5F6076AC-96BC-4A47-B668-FD6E6E6A8DF2}"/>
    <cellStyle name="Normal 13 3 5 5" xfId="1733" xr:uid="{9760C4ED-B7F5-4AA4-83E1-8F4014828BF6}"/>
    <cellStyle name="Normal 13 3 5 6" xfId="1734" xr:uid="{4CC87698-789C-45CE-89CA-DA09C774B01B}"/>
    <cellStyle name="Normal 13 3 5 7" xfId="1736" xr:uid="{88D54582-7274-47AE-AFF7-C694B4127A2F}"/>
    <cellStyle name="Normal 13 3 5 8" xfId="1738" xr:uid="{FFA28BC2-D352-455A-879D-8AAEC9F6BC09}"/>
    <cellStyle name="Normal 13 3 6" xfId="685" xr:uid="{6573D91E-00ED-49BD-B3C1-827F6AB9CD5B}"/>
    <cellStyle name="Normal 13 3 6 2" xfId="689" xr:uid="{F06A30D0-41D9-4B7B-B89E-23B1D6C7CC35}"/>
    <cellStyle name="Normal 13 3 6 2 2" xfId="696" xr:uid="{5C7F3118-7DB0-4779-B3E2-8CA53445B3E2}"/>
    <cellStyle name="Normal 13 3 6 2 2 2" xfId="1739" xr:uid="{96A2B241-899E-436E-B9BA-549DFE194488}"/>
    <cellStyle name="Normal 13 3 6 2 2 2 2" xfId="592" xr:uid="{EBF7441E-A527-4BD3-8E8D-139ED70DC588}"/>
    <cellStyle name="Normal 13 3 6 2 2 2 3" xfId="594" xr:uid="{1302D4DC-3F4B-4177-BE7D-3ECCF74561E4}"/>
    <cellStyle name="Normal 13 3 6 2 2 3" xfId="1740" xr:uid="{DD334C82-1CD2-4FC0-956A-BE9E16BD6EAC}"/>
    <cellStyle name="Normal 13 3 6 2 2 4" xfId="1742" xr:uid="{7AE49609-1D7D-4548-9A7F-283EE1A799FE}"/>
    <cellStyle name="Normal 13 3 6 2 2 5" xfId="1744" xr:uid="{68330AD9-5DF4-4B6D-A9D1-76D4410CAB29}"/>
    <cellStyle name="Normal 13 3 6 2 2 6" xfId="1745" xr:uid="{EE96DBFD-1E3E-4D9B-8852-B49E836DA568}"/>
    <cellStyle name="Normal 13 3 6 2 3" xfId="391" xr:uid="{3BD3ABF8-95D6-4373-9EB2-007C0EC3B5F1}"/>
    <cellStyle name="Normal 13 3 6 2 3 2" xfId="1747" xr:uid="{F1714C12-D0C7-41B9-A528-D1C16BEDF822}"/>
    <cellStyle name="Normal 13 3 6 2 3 3" xfId="1750" xr:uid="{2963B037-60A5-46A6-A85D-0B5F5193BFD6}"/>
    <cellStyle name="Normal 13 3 6 2 4" xfId="1752" xr:uid="{614D14BD-9D84-4506-B416-F07614551653}"/>
    <cellStyle name="Normal 13 3 6 2 5" xfId="1754" xr:uid="{EAB30E57-4C9E-4F5C-9037-8722173D8142}"/>
    <cellStyle name="Normal 13 3 6 2 6" xfId="1759" xr:uid="{07B6D48A-FED0-468B-AEEC-3AEF41B45F06}"/>
    <cellStyle name="Normal 13 3 6 2 7" xfId="1765" xr:uid="{0664D6DC-D5B5-4768-BF29-D70A32A742C2}"/>
    <cellStyle name="Normal 13 3 6 3" xfId="700" xr:uid="{B5B12296-4B5E-4FBE-9FB0-18234587CEDD}"/>
    <cellStyle name="Normal 13 3 6 3 2" xfId="1766" xr:uid="{ED6436E1-F127-428B-A302-5A73E086F452}"/>
    <cellStyle name="Normal 13 3 6 3 2 2" xfId="1769" xr:uid="{A0D40221-C5F5-484C-A5E2-33BE952BB17D}"/>
    <cellStyle name="Normal 13 3 6 3 2 3" xfId="1772" xr:uid="{B834352F-2ED6-472E-A8ED-A28E237B7F7B}"/>
    <cellStyle name="Normal 13 3 6 3 3" xfId="1774" xr:uid="{BDCD3A9B-6DF2-414C-AB5B-CCDC86FF1415}"/>
    <cellStyle name="Normal 13 3 6 3 4" xfId="1776" xr:uid="{97119598-D665-4455-ADE4-8CF7F3B41724}"/>
    <cellStyle name="Normal 13 3 6 3 5" xfId="1777" xr:uid="{52390FA1-729E-455C-907A-326574830C4B}"/>
    <cellStyle name="Normal 13 3 6 3 6" xfId="1778" xr:uid="{BD5934E5-DB8D-4E16-8BB1-6DE9E18DF625}"/>
    <cellStyle name="Normal 13 3 6 4" xfId="707" xr:uid="{1188FD26-80B5-4717-B624-5E3C79D7999D}"/>
    <cellStyle name="Normal 13 3 6 4 2" xfId="1782" xr:uid="{733C9903-0B0B-4B9E-A991-303AC4AE7810}"/>
    <cellStyle name="Normal 13 3 6 4 3" xfId="1785" xr:uid="{F972FB7B-5ADF-4BA6-8A63-C38661941537}"/>
    <cellStyle name="Normal 13 3 6 5" xfId="715" xr:uid="{7EAFB8E6-EFE4-4F0A-A2EC-24678AD2A25F}"/>
    <cellStyle name="Normal 13 3 6 6" xfId="722" xr:uid="{92BB1413-DD30-4BB5-A341-CFF1CED3AEED}"/>
    <cellStyle name="Normal 13 3 6 7" xfId="1789" xr:uid="{CE9467D2-FE34-44D4-809E-AC572678FEA8}"/>
    <cellStyle name="Normal 13 3 6 8" xfId="1794" xr:uid="{6C679253-FF3C-4266-91A8-775D62D9710A}"/>
    <cellStyle name="Normal 13 3 7" xfId="725" xr:uid="{B687C673-85FB-431A-AC35-B2DA6A0EF983}"/>
    <cellStyle name="Normal 13 3 7 2" xfId="123" xr:uid="{BD5E375E-75A0-4B46-BD86-818FC68FF9AF}"/>
    <cellStyle name="Normal 13 3 7 2 2" xfId="1795" xr:uid="{122295B7-7F9D-4DC6-AB3B-9B4E6C90902F}"/>
    <cellStyle name="Normal 13 3 7 2 2 2" xfId="1798" xr:uid="{5AA54111-8B2A-40AA-8CA5-E42B858710BD}"/>
    <cellStyle name="Normal 13 3 7 2 2 3" xfId="1799" xr:uid="{6C7C87B2-8015-43B2-BAD9-1D33804B58DA}"/>
    <cellStyle name="Normal 13 3 7 2 3" xfId="1801" xr:uid="{BEBA95CF-8441-4E9F-8653-FAAE331AA882}"/>
    <cellStyle name="Normal 13 3 7 2 4" xfId="1803" xr:uid="{EC964CBE-9660-4DC8-9FCF-2E6C30F97539}"/>
    <cellStyle name="Normal 13 3 7 2 5" xfId="1805" xr:uid="{9FD9300A-9460-423C-8D3A-BAC4DA24C1A3}"/>
    <cellStyle name="Normal 13 3 7 2 6" xfId="1808" xr:uid="{90415DE1-AF50-46EF-9DCB-7F43653AAE34}"/>
    <cellStyle name="Normal 13 3 7 3" xfId="132" xr:uid="{F545B76B-47AD-43D9-A855-19FC9AD02AD6}"/>
    <cellStyle name="Normal 13 3 7 3 2" xfId="1809" xr:uid="{085D7547-652B-4DC2-80BA-AD0E2C420A1D}"/>
    <cellStyle name="Normal 13 3 7 3 3" xfId="1811" xr:uid="{5300F442-4FA8-4BEC-A1FA-2F906ED2CF5D}"/>
    <cellStyle name="Normal 13 3 7 4" xfId="1814" xr:uid="{07DC2601-B28D-4476-AA69-08A7C56EE246}"/>
    <cellStyle name="Normal 13 3 7 5" xfId="1817" xr:uid="{31047F11-BF17-4289-9ED9-637AC04D871D}"/>
    <cellStyle name="Normal 13 3 7 6" xfId="162" xr:uid="{4F8B8B6C-B557-4A2F-8666-84A2364863FB}"/>
    <cellStyle name="Normal 13 3 7 7" xfId="347" xr:uid="{3D1C4ED6-626C-4432-9CE2-2525F45BA510}"/>
    <cellStyle name="Normal 13 3 8" xfId="735" xr:uid="{0495A662-DB9D-42C0-BBB2-A4068DEABC2F}"/>
    <cellStyle name="Normal 13 3 8 2" xfId="1818" xr:uid="{D1057018-E0F3-4212-890B-792E9004E5FB}"/>
    <cellStyle name="Normal 13 3 8 2 2" xfId="1821" xr:uid="{0F91FE39-E38B-4066-A70C-22A57C7FC393}"/>
    <cellStyle name="Normal 13 3 8 2 3" xfId="100" xr:uid="{270C3950-553A-49FA-B7A7-CE9B558B02FD}"/>
    <cellStyle name="Normal 13 3 8 3" xfId="1822" xr:uid="{7EC9AA58-E37D-4CE5-82BB-98B19C72BBA3}"/>
    <cellStyle name="Normal 13 3 8 4" xfId="1823" xr:uid="{3A6F6C5E-BF0D-49FD-A72E-4DA93A2C2077}"/>
    <cellStyle name="Normal 13 3 8 5" xfId="1824" xr:uid="{985451C5-A8AC-494D-B789-F12141F6A336}"/>
    <cellStyle name="Normal 13 3 8 6" xfId="1825" xr:uid="{C99CEAE6-D981-4266-88E7-DF7D3114C5A7}"/>
    <cellStyle name="Normal 13 3 9" xfId="761" xr:uid="{86A87DF8-F502-49D9-971B-9568CD9E32FD}"/>
    <cellStyle name="Normal 13 3 9 2" xfId="1826" xr:uid="{3A76990F-9921-489F-8A00-6D86DB8F5605}"/>
    <cellStyle name="Normal 13 3 9 2 2" xfId="120" xr:uid="{F8530741-796A-40F3-9252-2C17BEB61C07}"/>
    <cellStyle name="Normal 13 3 9 2 3" xfId="39" xr:uid="{682C9088-C5A0-4A6F-8A3C-F0856360EEC3}"/>
    <cellStyle name="Normal 13 3 9 3" xfId="1828" xr:uid="{F2A19C60-497F-46F5-AFE9-09D91B79E703}"/>
    <cellStyle name="Normal 13 3 9 4" xfId="1830" xr:uid="{B0C4C1F4-BF9D-4FBD-9695-1E18C95F965D}"/>
    <cellStyle name="Normal 13 3 9 5" xfId="1831" xr:uid="{E4F0E6A2-7AB0-49F9-8812-191ED822E891}"/>
    <cellStyle name="Normal 13 3 9 6" xfId="515" xr:uid="{FBF302BA-1D20-4BDE-8E6B-B8209E121B1A}"/>
    <cellStyle name="Normal 13 4" xfId="1832" xr:uid="{03B89124-8239-41CF-9082-33FCA367CDA8}"/>
    <cellStyle name="Normal 13 4 10" xfId="1833" xr:uid="{A0759032-672C-4891-A66D-8AF0E0AE033F}"/>
    <cellStyle name="Normal 13 4 10 2" xfId="1717" xr:uid="{4C6904CE-78EF-4119-88A7-376D5855001A}"/>
    <cellStyle name="Normal 13 4 10 2 2" xfId="941" xr:uid="{665E54B2-0BA8-439D-9CA5-2B0F30086211}"/>
    <cellStyle name="Normal 13 4 10 2 3" xfId="947" xr:uid="{660F8DC1-F813-4FA1-A00B-E20BD67B0FD7}"/>
    <cellStyle name="Normal 13 4 10 3" xfId="1721" xr:uid="{D5353F80-A543-4667-B5A6-68869C84A3F6}"/>
    <cellStyle name="Normal 13 4 10 4" xfId="1726" xr:uid="{AE36C938-CF85-4028-A537-E1EB04E4496F}"/>
    <cellStyle name="Normal 13 4 10 5" xfId="1838" xr:uid="{9DAE4A53-80A2-4D41-814A-F1BEE728CBA1}"/>
    <cellStyle name="Normal 13 4 10 6" xfId="1841" xr:uid="{D8F9F292-7EF6-49B6-9570-DC6374B5AFAC}"/>
    <cellStyle name="Normal 13 4 11" xfId="1843" xr:uid="{A87D2B23-FCF5-405C-BC53-240CF91A0A57}"/>
    <cellStyle name="Normal 13 4 11 2" xfId="1845" xr:uid="{2B11C56F-1CDB-4BB7-B13D-5D050C026EEA}"/>
    <cellStyle name="Normal 13 4 11 2 2" xfId="1371" xr:uid="{81EE2756-F79F-460A-90F8-50EC4F037C8B}"/>
    <cellStyle name="Normal 13 4 11 2 3" xfId="1401" xr:uid="{93DED53E-8E80-4783-9B87-B54E91074091}"/>
    <cellStyle name="Normal 13 4 11 3" xfId="1851" xr:uid="{72DBD01F-1C88-486D-A991-6B58C2B69E47}"/>
    <cellStyle name="Normal 13 4 11 4" xfId="1857" xr:uid="{E9CCA495-DFF6-4916-87EC-EC3FF8B16034}"/>
    <cellStyle name="Normal 13 4 11 5" xfId="1860" xr:uid="{76FE32A3-D19F-441C-BF2B-ABE46E47F9DA}"/>
    <cellStyle name="Normal 13 4 12" xfId="514" xr:uid="{5061AC5F-A7A9-49BA-ACF0-B837E625D085}"/>
    <cellStyle name="Normal 13 4 12 2" xfId="1862" xr:uid="{A196985A-FD2E-4D5E-84BE-84FD261DCB14}"/>
    <cellStyle name="Normal 13 4 12 3" xfId="1866" xr:uid="{F7C28E45-7FD4-48F9-A8C6-54F6E09DE8FF}"/>
    <cellStyle name="Normal 13 4 13" xfId="1868" xr:uid="{61C49B20-7C26-400C-9E98-C40FC64F6B82}"/>
    <cellStyle name="Normal 13 4 14" xfId="1870" xr:uid="{1FD7991D-238F-4463-A75E-88059B16AC61}"/>
    <cellStyle name="Normal 13 4 15" xfId="1872" xr:uid="{BD59D80F-878A-479A-B086-EFAE59C92890}"/>
    <cellStyle name="Normal 13 4 16" xfId="1875" xr:uid="{15DBC17F-70D6-4F32-8070-3F1A41C64D45}"/>
    <cellStyle name="Normal 13 4 2" xfId="1668" xr:uid="{76AB338C-56D4-402F-9ADB-4B2EB1BA7620}"/>
    <cellStyle name="Normal 13 4 2 10" xfId="1876" xr:uid="{49BB1984-0FD6-4C43-AD7E-9CED46272647}"/>
    <cellStyle name="Normal 13 4 2 11" xfId="1877" xr:uid="{2FDDD0DE-CB7B-4A1E-A8B0-9A52A97621EF}"/>
    <cellStyle name="Normal 13 4 2 12" xfId="1878" xr:uid="{1D8F82D9-E30F-45A2-8CC1-29D2F8CF36C2}"/>
    <cellStyle name="Normal 13 4 2 13" xfId="1879" xr:uid="{AB773560-CD92-4951-9EBD-8C4F030C5088}"/>
    <cellStyle name="Normal 13 4 2 2" xfId="1883" xr:uid="{647CFD91-EFF0-456C-A953-59F2E2A19BB4}"/>
    <cellStyle name="Normal 13 4 2 2 2" xfId="1886" xr:uid="{CC6DD8AB-B417-46BA-ADC2-6E4630CCA5F3}"/>
    <cellStyle name="Normal 13 4 2 2 2 2" xfId="1887" xr:uid="{5625C928-60E7-410C-9EA1-EE081DA1DCE1}"/>
    <cellStyle name="Normal 13 4 2 2 2 2 2" xfId="1888" xr:uid="{6A930055-6CC8-4596-9223-A2883E081E94}"/>
    <cellStyle name="Normal 13 4 2 2 2 2 2 2" xfId="1889" xr:uid="{A3DBE8BF-394E-4D11-9D4F-0A6CEF45731F}"/>
    <cellStyle name="Normal 13 4 2 2 2 2 2 3" xfId="1890" xr:uid="{EE8FA1C5-C9D8-4245-BE70-0195E24BF807}"/>
    <cellStyle name="Normal 13 4 2 2 2 2 3" xfId="1892" xr:uid="{01D30564-97B2-4763-8718-9E0D5396B871}"/>
    <cellStyle name="Normal 13 4 2 2 2 2 4" xfId="1895" xr:uid="{BD63DB99-62CE-4D80-BFBD-DA3E6AC3D252}"/>
    <cellStyle name="Normal 13 4 2 2 2 2 5" xfId="1900" xr:uid="{95CFD953-994C-49F7-A5F5-F9AD6803B383}"/>
    <cellStyle name="Normal 13 4 2 2 2 2 6" xfId="1902" xr:uid="{70E34E25-E93F-4DEB-B89F-47296FA1B12B}"/>
    <cellStyle name="Normal 13 4 2 2 2 3" xfId="1903" xr:uid="{B915E335-705D-4F03-B03F-A3C431BE5B30}"/>
    <cellStyle name="Normal 13 4 2 2 2 3 2" xfId="1904" xr:uid="{C44CEFED-1572-4A8D-B683-B22BA9968B6F}"/>
    <cellStyle name="Normal 13 4 2 2 2 3 3" xfId="1906" xr:uid="{1F8F7381-0BD3-4883-B09C-02A29B9DD7D3}"/>
    <cellStyle name="Normal 13 4 2 2 2 4" xfId="1908" xr:uid="{16A5D529-F46F-46BE-9950-DE9393F1CC5B}"/>
    <cellStyle name="Normal 13 4 2 2 2 5" xfId="1910" xr:uid="{FE407ED3-1D39-4F4E-BCB5-7D01AFFEF156}"/>
    <cellStyle name="Normal 13 4 2 2 2 6" xfId="1911" xr:uid="{965BD226-BD72-4F34-BB58-986530965784}"/>
    <cellStyle name="Normal 13 4 2 2 2 7" xfId="1912" xr:uid="{A108943E-35D0-499C-9A13-DA037A6F24F8}"/>
    <cellStyle name="Normal 13 4 2 2 3" xfId="1915" xr:uid="{91559977-299E-4AFE-9EAA-E0ADA59836D1}"/>
    <cellStyle name="Normal 13 4 2 2 3 2" xfId="875" xr:uid="{DB0D2FAC-1FA7-4DE7-A587-69C2C29927D0}"/>
    <cellStyle name="Normal 13 4 2 2 3 2 2" xfId="1168" xr:uid="{E672B98D-9DC0-4989-AE0E-049214A381FF}"/>
    <cellStyle name="Normal 13 4 2 2 3 2 3" xfId="1171" xr:uid="{8082F59B-D3DF-432D-B902-E12FD7316A11}"/>
    <cellStyle name="Normal 13 4 2 2 3 3" xfId="367" xr:uid="{2009F9D8-6A16-4A5F-9DE8-7D27D4B9C993}"/>
    <cellStyle name="Normal 13 4 2 2 3 4" xfId="878" xr:uid="{A1EB40D0-82ED-473B-BFB2-48E150EA0B77}"/>
    <cellStyle name="Normal 13 4 2 2 3 5" xfId="884" xr:uid="{EB6FBC7F-5609-4E02-B0F9-06668EB1DCAE}"/>
    <cellStyle name="Normal 13 4 2 2 3 6" xfId="1175" xr:uid="{6F86718A-DCF2-4718-BACF-B29A7D47DCE7}"/>
    <cellStyle name="Normal 13 4 2 2 4" xfId="1916" xr:uid="{5D1A276A-D1FD-4A33-BCA1-DD6E19A4354A}"/>
    <cellStyle name="Normal 13 4 2 2 4 2" xfId="891" xr:uid="{C2329304-F012-4D69-9F62-563B0D644A8C}"/>
    <cellStyle name="Normal 13 4 2 2 4 3" xfId="1180" xr:uid="{E891406F-19C6-417D-8C0B-0F40384912D1}"/>
    <cellStyle name="Normal 13 4 2 2 5" xfId="1917" xr:uid="{B439B81C-9CB2-409B-88CC-0A4AD58168D1}"/>
    <cellStyle name="Normal 13 4 2 2 6" xfId="1918" xr:uid="{C0B96B29-3D88-46BE-83B3-7F587E968DA1}"/>
    <cellStyle name="Normal 13 4 2 2 7" xfId="1919" xr:uid="{FEC16FBF-763E-4F5E-B0CD-8C0C636E6EAD}"/>
    <cellStyle name="Normal 13 4 2 2 8" xfId="1920" xr:uid="{042B3B2B-5D15-4572-99E4-B014297D94B1}"/>
    <cellStyle name="Normal 13 4 2 3" xfId="1923" xr:uid="{139494A5-AD7E-4C8E-AF9F-40F92280E65F}"/>
    <cellStyle name="Normal 13 4 2 3 2" xfId="1924" xr:uid="{9A94ED7F-127C-4982-A5AC-95B6B301E46B}"/>
    <cellStyle name="Normal 13 4 2 3 2 2" xfId="1925" xr:uid="{4EDA79A4-F411-468F-85BE-F7B5F792C729}"/>
    <cellStyle name="Normal 13 4 2 3 2 2 2" xfId="1270" xr:uid="{B309B550-3BB2-4540-8F2E-BAF06E6549AC}"/>
    <cellStyle name="Normal 13 4 2 3 2 2 2 2" xfId="1926" xr:uid="{7A1E8F19-1008-4C3A-B1F8-0DEE8DC1B772}"/>
    <cellStyle name="Normal 13 4 2 3 2 2 2 3" xfId="1927" xr:uid="{FFC68A59-477C-4CC3-BD57-778C307A0966}"/>
    <cellStyle name="Normal 13 4 2 3 2 2 3" xfId="1273" xr:uid="{052E3807-BC26-4BE7-A71A-A85F75E0DD92}"/>
    <cellStyle name="Normal 13 4 2 3 2 2 4" xfId="1276" xr:uid="{67D7B022-55A1-4E65-8650-0F01679571F7}"/>
    <cellStyle name="Normal 13 4 2 3 2 2 5" xfId="1929" xr:uid="{724B3E61-4FF1-4588-8E25-0AEF45A8BA55}"/>
    <cellStyle name="Normal 13 4 2 3 2 2 6" xfId="1931" xr:uid="{56000694-0C32-4DDF-9D67-E5345D46B417}"/>
    <cellStyle name="Normal 13 4 2 3 2 3" xfId="1932" xr:uid="{A89BD1D0-8A3F-4D87-8B2B-57916CC96A3A}"/>
    <cellStyle name="Normal 13 4 2 3 2 3 2" xfId="1933" xr:uid="{09332EBF-5D03-4664-B870-F66C23E65250}"/>
    <cellStyle name="Normal 13 4 2 3 2 3 3" xfId="1935" xr:uid="{529A7892-01C3-4A82-B2CD-6D95F0DF74BD}"/>
    <cellStyle name="Normal 13 4 2 3 2 4" xfId="1936" xr:uid="{20F9D899-E9DF-4E4E-9AAE-7BEC072DFED1}"/>
    <cellStyle name="Normal 13 4 2 3 2 5" xfId="1937" xr:uid="{9120AE37-A68A-4308-ACDA-D4A297D78845}"/>
    <cellStyle name="Normal 13 4 2 3 2 6" xfId="1938" xr:uid="{63F19D53-F17A-4906-8820-A3F0EAFF489D}"/>
    <cellStyle name="Normal 13 4 2 3 2 7" xfId="1939" xr:uid="{3B298486-6168-48AC-A5D6-DCC75EC8A77D}"/>
    <cellStyle name="Normal 13 4 2 3 3" xfId="1940" xr:uid="{2ADDEDF3-4923-4B84-B859-18CC2187A9DF}"/>
    <cellStyle name="Normal 13 4 2 3 3 2" xfId="908" xr:uid="{7FC547B9-7C96-4902-B633-0C6D01F0F232}"/>
    <cellStyle name="Normal 13 4 2 3 3 2 2" xfId="1941" xr:uid="{483916F1-10E1-4AEC-B221-5E1A4372212E}"/>
    <cellStyle name="Normal 13 4 2 3 3 2 3" xfId="1943" xr:uid="{3A303015-F271-4F4C-BD7F-DC6EF73F559C}"/>
    <cellStyle name="Normal 13 4 2 3 3 3" xfId="1195" xr:uid="{587E8E6A-1813-4518-9D07-BA4DCACF6D50}"/>
    <cellStyle name="Normal 13 4 2 3 3 4" xfId="1198" xr:uid="{313E3821-3674-43A7-95DF-9ADD9D67F95B}"/>
    <cellStyle name="Normal 13 4 2 3 3 5" xfId="1202" xr:uid="{1A3D65BD-2D6D-4209-A862-5A8AF8CBD1AC}"/>
    <cellStyle name="Normal 13 4 2 3 3 6" xfId="1948" xr:uid="{06179172-BB2B-43A7-B79C-ECB177548E71}"/>
    <cellStyle name="Normal 13 4 2 3 4" xfId="1949" xr:uid="{9AF4BD99-B412-4892-A8B4-77E5C405072D}"/>
    <cellStyle name="Normal 13 4 2 3 4 2" xfId="1207" xr:uid="{0DACA0E6-6C44-4193-9C61-02C1B457A474}"/>
    <cellStyle name="Normal 13 4 2 3 4 3" xfId="1950" xr:uid="{2B365B7F-0A4A-474F-A640-9EEBED33B35D}"/>
    <cellStyle name="Normal 13 4 2 3 5" xfId="1951" xr:uid="{E08FD2F6-5C0D-408B-AD59-B29E102B01E6}"/>
    <cellStyle name="Normal 13 4 2 3 6" xfId="1952" xr:uid="{F053DDEE-6074-468A-BCCC-E827B93730D4}"/>
    <cellStyle name="Normal 13 4 2 3 7" xfId="1953" xr:uid="{6CFE531B-31ED-471A-BED7-56747A343DB6}"/>
    <cellStyle name="Normal 13 4 2 3 8" xfId="1954" xr:uid="{05C46F5F-139C-4DEA-89D1-F2DE04E8AD8A}"/>
    <cellStyle name="Normal 13 4 2 4" xfId="1957" xr:uid="{B81AC53D-F1FB-49B1-9DB6-AF03721BB44C}"/>
    <cellStyle name="Normal 13 4 2 4 2" xfId="1958" xr:uid="{7E167C77-74D6-4C9A-B685-2B89A47C52C7}"/>
    <cellStyle name="Normal 13 4 2 4 2 2" xfId="1959" xr:uid="{5158CC9E-B8DA-4A17-BFF1-8FDA850B9C06}"/>
    <cellStyle name="Normal 13 4 2 4 2 2 2" xfId="883" xr:uid="{E8885464-A7E8-4CD4-B00B-2D333CD31405}"/>
    <cellStyle name="Normal 13 4 2 4 2 2 2 2" xfId="1013" xr:uid="{DCDFDE2E-46AE-4DBC-A13B-7649AA1450D5}"/>
    <cellStyle name="Normal 13 4 2 4 2 2 2 3" xfId="116" xr:uid="{81B61193-724E-4260-A5AA-988F3C2CBCA2}"/>
    <cellStyle name="Normal 13 4 2 4 2 2 3" xfId="1174" xr:uid="{F3EA9F6B-C0C9-4276-B656-BCE0CFDC1027}"/>
    <cellStyle name="Normal 13 4 2 4 2 2 4" xfId="1961" xr:uid="{3451D588-5B46-4ACA-9831-361C23B88298}"/>
    <cellStyle name="Normal 13 4 2 4 2 2 5" xfId="1963" xr:uid="{E6070CF3-4ECB-4F16-BD2B-9ABF65F13CE7}"/>
    <cellStyle name="Normal 13 4 2 4 2 2 6" xfId="1965" xr:uid="{AE09FDEF-D49F-4E1F-8168-D1C8A8B0BA85}"/>
    <cellStyle name="Normal 13 4 2 4 2 3" xfId="1966" xr:uid="{4C9C4F3E-C7DC-4344-86A6-66AA702C8F71}"/>
    <cellStyle name="Normal 13 4 2 4 2 3 2" xfId="1183" xr:uid="{13367196-560D-4C58-A7FE-A78EC8E3FCEE}"/>
    <cellStyle name="Normal 13 4 2 4 2 3 3" xfId="1968" xr:uid="{CEF9B5D4-9239-48CE-BD2A-9CE08C9E286B}"/>
    <cellStyle name="Normal 13 4 2 4 2 4" xfId="1969" xr:uid="{DBCD6976-DF91-487E-8E76-0ECFD673F510}"/>
    <cellStyle name="Normal 13 4 2 4 2 5" xfId="1970" xr:uid="{C0902643-F764-4126-842B-4A24620D0C0E}"/>
    <cellStyle name="Normal 13 4 2 4 2 6" xfId="1972" xr:uid="{577E4E85-31A2-43A3-B264-83EEC693775F}"/>
    <cellStyle name="Normal 13 4 2 4 2 7" xfId="1974" xr:uid="{9CE4078B-FEBF-4F45-8873-6CD1EC1C5F01}"/>
    <cellStyle name="Normal 13 4 2 4 3" xfId="1975" xr:uid="{C150CAE0-95FE-4CEE-B9E9-ACD61FD36876}"/>
    <cellStyle name="Normal 13 4 2 4 3 2" xfId="1213" xr:uid="{DDC9F531-B487-4378-9849-F376E58861A9}"/>
    <cellStyle name="Normal 13 4 2 4 3 2 2" xfId="1201" xr:uid="{40A0CAC3-63C8-4F9B-919C-62F56F067322}"/>
    <cellStyle name="Normal 13 4 2 4 3 2 3" xfId="1947" xr:uid="{FBAFA47C-96A1-40A3-808D-4B3300349CAF}"/>
    <cellStyle name="Normal 13 4 2 4 3 3" xfId="1976" xr:uid="{86B6E468-CA11-4000-9601-BEE829C9FDE1}"/>
    <cellStyle name="Normal 13 4 2 4 3 4" xfId="1978" xr:uid="{61875FC8-024D-4663-AFE3-E553C297BB05}"/>
    <cellStyle name="Normal 13 4 2 4 3 5" xfId="1980" xr:uid="{ABB225A2-693A-4DFE-9AB1-802C1477ACFA}"/>
    <cellStyle name="Normal 13 4 2 4 3 6" xfId="1981" xr:uid="{A1748324-C637-473F-9224-18E9C4550730}"/>
    <cellStyle name="Normal 13 4 2 4 4" xfId="1982" xr:uid="{E13A565A-204E-43DB-BDE5-C2AC4AC1AA20}"/>
    <cellStyle name="Normal 13 4 2 4 4 2" xfId="1983" xr:uid="{F1AF59C3-FC51-4958-9B44-6F1BB5443460}"/>
    <cellStyle name="Normal 13 4 2 4 4 3" xfId="1984" xr:uid="{89FD0A02-F530-444E-BADE-D9A78DB62603}"/>
    <cellStyle name="Normal 13 4 2 4 5" xfId="1985" xr:uid="{F608DA15-A4D5-4BC5-976C-B0A2D8BEEF40}"/>
    <cellStyle name="Normal 13 4 2 4 6" xfId="1986" xr:uid="{008A296A-C9EA-44B1-AEB9-751728AC9B52}"/>
    <cellStyle name="Normal 13 4 2 4 7" xfId="1987" xr:uid="{0B61CCCC-3A49-4EF5-92C3-22A30B3EA0F9}"/>
    <cellStyle name="Normal 13 4 2 4 8" xfId="1988" xr:uid="{A2E8ECDE-A407-4B3E-8190-79393136DECF}"/>
    <cellStyle name="Normal 13 4 2 5" xfId="1994" xr:uid="{B41BEA3E-1FB1-4866-9264-CEC9A13AB980}"/>
    <cellStyle name="Normal 13 4 2 5 2" xfId="1995" xr:uid="{DE87D4FD-682D-4E2F-B0B6-C0490678AF67}"/>
    <cellStyle name="Normal 13 4 2 5 2 2" xfId="1997" xr:uid="{6AA59D8D-EF59-4FE3-A1E5-6CB4666196BF}"/>
    <cellStyle name="Normal 13 4 2 5 2 2 2" xfId="1756" xr:uid="{E3644457-69BE-401F-BC17-AE0296DFF957}"/>
    <cellStyle name="Normal 13 4 2 5 2 2 3" xfId="1762" xr:uid="{DE56BFE9-2197-47E4-8329-95AC7BEB4F63}"/>
    <cellStyle name="Normal 13 4 2 5 2 3" xfId="2000" xr:uid="{07F276F6-5F51-45C2-83E0-6E82C136940D}"/>
    <cellStyle name="Normal 13 4 2 5 2 4" xfId="2002" xr:uid="{00FB35C4-ED1E-4334-82EC-9666B480CD25}"/>
    <cellStyle name="Normal 13 4 2 5 2 5" xfId="2004" xr:uid="{229F273E-82C5-4394-BD50-52EE5F470AE9}"/>
    <cellStyle name="Normal 13 4 2 5 2 6" xfId="2006" xr:uid="{7831F37A-06E8-41DF-8705-C6660069FB47}"/>
    <cellStyle name="Normal 13 4 2 5 3" xfId="2007" xr:uid="{42EE4A59-ECF6-43B7-A8DF-1513815CB8AB}"/>
    <cellStyle name="Normal 13 4 2 5 3 2" xfId="1220" xr:uid="{4D002B9F-5AF6-402C-AF75-2AC924D862E0}"/>
    <cellStyle name="Normal 13 4 2 5 3 3" xfId="2008" xr:uid="{8FBC713C-9FA5-4313-BB73-A0DACC5D009E}"/>
    <cellStyle name="Normal 13 4 2 5 4" xfId="2009" xr:uid="{B96512E3-8F5F-4968-A226-83FB81340190}"/>
    <cellStyle name="Normal 13 4 2 5 5" xfId="1767" xr:uid="{439253D5-47FA-4FDC-A327-706BDC2B9A1D}"/>
    <cellStyle name="Normal 13 4 2 5 6" xfId="1770" xr:uid="{6342A5E5-53C8-43CD-87A0-FFC4A2F81D01}"/>
    <cellStyle name="Normal 13 4 2 5 7" xfId="2010" xr:uid="{CD402D94-0D61-48AB-B2F2-23300581CB63}"/>
    <cellStyle name="Normal 13 4 2 6" xfId="2016" xr:uid="{73F25EC3-21D2-4770-8191-2D41C93DE447}"/>
    <cellStyle name="Normal 13 4 2 6 2" xfId="2017" xr:uid="{2C48BF63-AF21-441E-A72B-F68C17D0E262}"/>
    <cellStyle name="Normal 13 4 2 6 2 2" xfId="328" xr:uid="{F4B18ACF-CF71-4533-B444-82245D1C6B8A}"/>
    <cellStyle name="Normal 13 4 2 6 2 3" xfId="2018" xr:uid="{43F3D47C-10FD-4589-843A-37BBB4123197}"/>
    <cellStyle name="Normal 13 4 2 6 3" xfId="2019" xr:uid="{0FA4329A-F0DC-4FD7-B58B-3FAE471608FE}"/>
    <cellStyle name="Normal 13 4 2 6 4" xfId="2020" xr:uid="{7151EA9C-FBB5-4DDA-ABD9-DC82F9A9BFD5}"/>
    <cellStyle name="Normal 13 4 2 6 5" xfId="2021" xr:uid="{D4A46BFA-48A3-4D29-AD7F-32567E4D256A}"/>
    <cellStyle name="Normal 13 4 2 6 6" xfId="2022" xr:uid="{96B18E2A-6836-4B30-B834-E6E0CE443824}"/>
    <cellStyle name="Normal 13 4 2 7" xfId="2024" xr:uid="{B1A21C09-6402-4870-86AD-FBDDF82F525E}"/>
    <cellStyle name="Normal 13 4 2 7 2" xfId="2026" xr:uid="{867AB629-0747-4098-831C-2A05F147D4D6}"/>
    <cellStyle name="Normal 13 4 2 7 2 2" xfId="2029" xr:uid="{2AAB9B08-1EAC-4835-93DB-BF3D47B41CD8}"/>
    <cellStyle name="Normal 13 4 2 7 2 3" xfId="2031" xr:uid="{6EBC7EC1-F7A4-409F-9835-4CCED8EDF448}"/>
    <cellStyle name="Normal 13 4 2 7 3" xfId="2033" xr:uid="{FC2456D1-9681-474D-8BF3-6C6F854C8A07}"/>
    <cellStyle name="Normal 13 4 2 7 4" xfId="2036" xr:uid="{8C0BA8C2-00F4-43C2-AD38-8EC0A21EFCA3}"/>
    <cellStyle name="Normal 13 4 2 7 5" xfId="2039" xr:uid="{8F531762-24B2-483A-B8FE-956DE39A0C13}"/>
    <cellStyle name="Normal 13 4 2 7 6" xfId="2043" xr:uid="{6C177819-CF30-464A-B332-108F605E612E}"/>
    <cellStyle name="Normal 13 4 2 8" xfId="2045" xr:uid="{4AC6642C-14D8-453E-9CDF-3E877728A1C2}"/>
    <cellStyle name="Normal 13 4 2 8 2" xfId="2047" xr:uid="{1CDD19E3-3294-415F-9911-09C68C3B9928}"/>
    <cellStyle name="Normal 13 4 2 8 2 2" xfId="2051" xr:uid="{26C93353-8F82-4704-A26C-AE7B7A58AAB9}"/>
    <cellStyle name="Normal 13 4 2 8 2 3" xfId="2054" xr:uid="{D8FE40DB-0129-4BAB-96F6-6EFFEF26D7C0}"/>
    <cellStyle name="Normal 13 4 2 8 3" xfId="2056" xr:uid="{3CA0F7CB-A896-45D2-AC21-4AC191701241}"/>
    <cellStyle name="Normal 13 4 2 8 4" xfId="2058" xr:uid="{AAB9DB17-5B24-4B9F-8C36-CCF2B717923B}"/>
    <cellStyle name="Normal 13 4 2 8 5" xfId="2060" xr:uid="{67B4FECF-CCDF-400A-A4C7-B8EF1B788B66}"/>
    <cellStyle name="Normal 13 4 2 9" xfId="2062" xr:uid="{42D5B6E3-FF22-42E0-9550-4A4DEABB1FB2}"/>
    <cellStyle name="Normal 13 4 2 9 2" xfId="2064" xr:uid="{8B4EA51B-E6A2-4890-9F5C-9A49E5A6DED6}"/>
    <cellStyle name="Normal 13 4 2 9 3" xfId="2068" xr:uid="{8C3DCF17-C740-421B-9173-AD6335576C06}"/>
    <cellStyle name="Normal 13 4 3" xfId="1670" xr:uid="{AAE59328-5770-400E-8FF2-091FEEDECE2F}"/>
    <cellStyle name="Normal 13 4 3 10" xfId="2069" xr:uid="{CA2FADE4-B99E-4DBE-A536-03356E7BAD04}"/>
    <cellStyle name="Normal 13 4 3 11" xfId="2070" xr:uid="{32DDA5D4-C83F-4BE0-89F1-B400DD59289A}"/>
    <cellStyle name="Normal 13 4 3 12" xfId="2073" xr:uid="{3ADCAEBE-D9A6-4218-A4B6-73374D5FCB8F}"/>
    <cellStyle name="Normal 13 4 3 2" xfId="2077" xr:uid="{19CF8057-E207-4653-A00E-EF5C5C77DE4F}"/>
    <cellStyle name="Normal 13 4 3 2 2" xfId="2080" xr:uid="{377156D2-F1CE-4656-A9B7-DC384A5A7713}"/>
    <cellStyle name="Normal 13 4 3 2 2 2" xfId="2082" xr:uid="{B01BAF6C-25D0-47BC-87C3-7E605677212F}"/>
    <cellStyle name="Normal 13 4 3 2 2 2 2" xfId="2083" xr:uid="{EFA6623C-06BE-48D0-9941-15ADDB587B4A}"/>
    <cellStyle name="Normal 13 4 3 2 2 2 2 2" xfId="2086" xr:uid="{08AAE0B7-8DCE-4C6F-8983-F9456747F5A0}"/>
    <cellStyle name="Normal 13 4 3 2 2 2 2 3" xfId="2087" xr:uid="{7F29AEE7-985A-4E24-8770-CB32BC890FB7}"/>
    <cellStyle name="Normal 13 4 3 2 2 2 3" xfId="2088" xr:uid="{7FFB5316-FF00-4C70-8AA4-CBA8EBE32D25}"/>
    <cellStyle name="Normal 13 4 3 2 2 2 4" xfId="2089" xr:uid="{07B7659C-2450-40EB-A04F-45525F70DE9F}"/>
    <cellStyle name="Normal 13 4 3 2 2 2 5" xfId="2090" xr:uid="{A2103D33-580B-4205-AAF7-0E650EE95EF5}"/>
    <cellStyle name="Normal 13 4 3 2 2 2 6" xfId="2091" xr:uid="{CF691B82-1B84-4530-860C-3B8BCA45E42A}"/>
    <cellStyle name="Normal 13 4 3 2 2 3" xfId="2093" xr:uid="{BB6DBE3D-9210-47DA-A9FC-20F97A86D4CB}"/>
    <cellStyle name="Normal 13 4 3 2 2 3 2" xfId="2094" xr:uid="{2E1AAD9B-9EBD-48B6-AF59-3592BD3DF73D}"/>
    <cellStyle name="Normal 13 4 3 2 2 3 3" xfId="2096" xr:uid="{074A53EC-E5E9-4F40-AC89-3F6D74E24E0C}"/>
    <cellStyle name="Normal 13 4 3 2 2 4" xfId="2098" xr:uid="{4434DA87-D2A3-458C-B987-A99EA714A925}"/>
    <cellStyle name="Normal 13 4 3 2 2 5" xfId="2100" xr:uid="{CE9C0FE0-DF76-41D2-9CA5-6E5FF209B45B}"/>
    <cellStyle name="Normal 13 4 3 2 2 6" xfId="2101" xr:uid="{2C91408E-6CDE-4872-8006-EB1318019A57}"/>
    <cellStyle name="Normal 13 4 3 2 2 7" xfId="2102" xr:uid="{82A8CBC3-B0EE-42B4-BA51-D13BAB5AEFFB}"/>
    <cellStyle name="Normal 13 4 3 2 3" xfId="2106" xr:uid="{A628C1F1-16EF-4954-B3E4-94708C57EEA7}"/>
    <cellStyle name="Normal 13 4 3 2 3 2" xfId="390" xr:uid="{C451EEC4-5BA4-4918-A3EB-8B7F363AE113}"/>
    <cellStyle name="Normal 13 4 3 2 3 2 2" xfId="1746" xr:uid="{D4091599-0C7D-4653-A87D-A12AA5C9B0F5}"/>
    <cellStyle name="Normal 13 4 3 2 3 2 3" xfId="1748" xr:uid="{E3D4322A-E3BA-415E-85D5-2DBB7534B5CF}"/>
    <cellStyle name="Normal 13 4 3 2 3 3" xfId="1751" xr:uid="{6F83A98E-119F-4DC7-BFC1-9F5960B95E15}"/>
    <cellStyle name="Normal 13 4 3 2 3 4" xfId="1753" xr:uid="{304615E7-8FDA-4DFB-9931-1BF9A46CDE52}"/>
    <cellStyle name="Normal 13 4 3 2 3 5" xfId="1755" xr:uid="{1B40A38B-D7DE-4B08-960D-D3D539CBE93D}"/>
    <cellStyle name="Normal 13 4 3 2 3 6" xfId="1760" xr:uid="{86A0205B-207F-4405-868C-88BADE3EB59D}"/>
    <cellStyle name="Normal 13 4 3 2 4" xfId="2109" xr:uid="{AB9BBAB0-7F33-44F4-B9C4-372797666C6F}"/>
    <cellStyle name="Normal 13 4 3 2 4 2" xfId="1773" xr:uid="{166C2E85-4E1A-43FD-A4BF-335BDFABEF71}"/>
    <cellStyle name="Normal 13 4 3 2 4 3" xfId="1775" xr:uid="{5D0AC597-6978-4456-A1CC-B05E97E13F2C}"/>
    <cellStyle name="Normal 13 4 3 2 5" xfId="2111" xr:uid="{C1FF739D-0C3F-467F-B63C-B97EEA8E5AA7}"/>
    <cellStyle name="Normal 13 4 3 2 6" xfId="2114" xr:uid="{879EFD4B-7A7B-4690-9FAE-75D720ACE9DB}"/>
    <cellStyle name="Normal 13 4 3 2 7" xfId="388" xr:uid="{AA987825-F7AA-4929-8766-476C6E2A8F90}"/>
    <cellStyle name="Normal 13 4 3 2 8" xfId="2116" xr:uid="{91B91048-719C-4463-BC6C-2201D61C97FB}"/>
    <cellStyle name="Normal 13 4 3 3" xfId="2122" xr:uid="{D2742DE1-2C17-4004-8A0B-A35EAF9744AB}"/>
    <cellStyle name="Normal 13 4 3 3 2" xfId="2125" xr:uid="{8E6BCFFD-5618-4030-A90B-E55CAB8215FA}"/>
    <cellStyle name="Normal 13 4 3 3 2 2" xfId="2127" xr:uid="{8398E413-0758-4664-B89E-D3EC8FCB3E20}"/>
    <cellStyle name="Normal 13 4 3 3 2 2 2" xfId="1447" xr:uid="{1DC69B28-A381-4213-8B50-3ADA42DCD9B4}"/>
    <cellStyle name="Normal 13 4 3 3 2 2 2 2" xfId="2129" xr:uid="{D3C34910-453B-4E49-8D52-A6197E21989D}"/>
    <cellStyle name="Normal 13 4 3 3 2 2 2 3" xfId="2131" xr:uid="{753B3DCD-79B3-430A-AEB0-18D6200A86BC}"/>
    <cellStyle name="Normal 13 4 3 3 2 2 3" xfId="40" xr:uid="{EA3380C9-30F8-4313-90C8-6E1FDCE839B0}"/>
    <cellStyle name="Normal 13 4 3 3 2 2 4" xfId="1452" xr:uid="{A2372A49-31F2-4D42-9BC3-2D10FD99B55C}"/>
    <cellStyle name="Normal 13 4 3 3 2 2 5" xfId="104" xr:uid="{F4AAA831-3076-4691-B6CE-F384F29EBDB5}"/>
    <cellStyle name="Normal 13 4 3 3 2 2 6" xfId="1082" xr:uid="{103D5990-DA0D-4A16-8065-250D1EE513AB}"/>
    <cellStyle name="Normal 13 4 3 3 2 3" xfId="2134" xr:uid="{3E5BFCAB-08F9-4885-BCD9-B80305EA9C86}"/>
    <cellStyle name="Normal 13 4 3 3 2 3 2" xfId="2135" xr:uid="{F103CDF4-1755-4EEF-AEDA-78055F50C7C3}"/>
    <cellStyle name="Normal 13 4 3 3 2 3 3" xfId="2139" xr:uid="{D07647EA-6680-4C0B-B8C0-968417E8623E}"/>
    <cellStyle name="Normal 13 4 3 3 2 4" xfId="569" xr:uid="{73835109-8611-415A-87B3-3577353DD875}"/>
    <cellStyle name="Normal 13 4 3 3 2 5" xfId="2142" xr:uid="{D12344AC-465C-4512-9BC8-5FD23AE28068}"/>
    <cellStyle name="Normal 13 4 3 3 2 6" xfId="2143" xr:uid="{0F32113D-E18F-4092-B14E-75E8D0116E01}"/>
    <cellStyle name="Normal 13 4 3 3 2 7" xfId="2144" xr:uid="{E9F66120-D1A2-4200-9A24-0117AF2F4597}"/>
    <cellStyle name="Normal 13 4 3 3 3" xfId="2147" xr:uid="{113B3BD9-ADD6-4E8B-B261-07A80E4CEEB4}"/>
    <cellStyle name="Normal 13 4 3 3 3 2" xfId="1800" xr:uid="{5936FFAA-24B6-4403-BCA7-176EED0CDA0D}"/>
    <cellStyle name="Normal 13 4 3 3 3 2 2" xfId="2149" xr:uid="{FE20A3C6-06AF-4EE0-8EDC-557A27D1E3DD}"/>
    <cellStyle name="Normal 13 4 3 3 3 2 3" xfId="2150" xr:uid="{61D2B787-1B9A-4502-B792-6CD2D7DE5097}"/>
    <cellStyle name="Normal 13 4 3 3 3 3" xfId="1802" xr:uid="{737AE70B-084A-457E-8AB8-7DA07AA0E77A}"/>
    <cellStyle name="Normal 13 4 3 3 3 4" xfId="1804" xr:uid="{E38AF384-C153-49D5-8053-1EFCE80996DA}"/>
    <cellStyle name="Normal 13 4 3 3 3 5" xfId="1806" xr:uid="{D10AB5C1-4447-42CF-ABF8-F33995C643A6}"/>
    <cellStyle name="Normal 13 4 3 3 3 6" xfId="2151" xr:uid="{3DE7F095-F2E6-4EF9-854E-FC75AD982295}"/>
    <cellStyle name="Normal 13 4 3 3 4" xfId="2153" xr:uid="{714534E0-9808-45F8-9BAE-1F10125802AD}"/>
    <cellStyle name="Normal 13 4 3 3 4 2" xfId="1810" xr:uid="{08DF6E24-D9BC-4111-BA5F-B8FDAE11E91A}"/>
    <cellStyle name="Normal 13 4 3 3 4 3" xfId="2154" xr:uid="{1CA5F1FF-9380-42CC-ADDF-1FD2CE86E1DF}"/>
    <cellStyle name="Normal 13 4 3 3 5" xfId="2156" xr:uid="{68237567-758B-448A-ACEB-338F9856B434}"/>
    <cellStyle name="Normal 13 4 3 3 6" xfId="2158" xr:uid="{750BBD4C-45E8-4AD4-B76C-C46E851F498D}"/>
    <cellStyle name="Normal 13 4 3 3 7" xfId="2161" xr:uid="{67B97998-D78F-4835-9609-39A9AC287325}"/>
    <cellStyle name="Normal 13 4 3 3 8" xfId="2164" xr:uid="{E10447F7-0265-4A4D-921E-333DAE220323}"/>
    <cellStyle name="Normal 13 4 3 4" xfId="2171" xr:uid="{52A42945-55FA-444E-A2EA-DCFA15384854}"/>
    <cellStyle name="Normal 13 4 3 4 2" xfId="2173" xr:uid="{6DE37FAA-6EF0-4A35-B1FC-F1690B41E23D}"/>
    <cellStyle name="Normal 13 4 3 4 2 2" xfId="552" xr:uid="{0E56F9BC-EA4F-458F-B0D5-A7A43943DCDE}"/>
    <cellStyle name="Normal 13 4 3 4 2 2 2" xfId="285" xr:uid="{B286059C-E8A7-4C57-9AB8-3E06D2E8FD36}"/>
    <cellStyle name="Normal 13 4 3 4 2 2 3" xfId="2179" xr:uid="{ABB25501-5C5B-4902-8D0C-B744D3B9DF3D}"/>
    <cellStyle name="Normal 13 4 3 4 2 3" xfId="2180" xr:uid="{19B2ABA9-E3B4-4CDC-B23A-5CBC2A7BE727}"/>
    <cellStyle name="Normal 13 4 3 4 2 4" xfId="187" xr:uid="{F39B22D0-678B-4F5A-B194-A0809F1DBE27}"/>
    <cellStyle name="Normal 13 4 3 4 2 5" xfId="198" xr:uid="{AB623B8B-6F13-4884-B5F7-A83B432106A4}"/>
    <cellStyle name="Normal 13 4 3 4 2 6" xfId="2181" xr:uid="{527D27DD-77B5-436B-8EF8-AEF08FD627B9}"/>
    <cellStyle name="Normal 13 4 3 4 3" xfId="2184" xr:uid="{5B7BA290-A751-492E-A28B-9BB8405EB3FF}"/>
    <cellStyle name="Normal 13 4 3 4 3 2" xfId="99" xr:uid="{891D32A9-5A26-4EC8-BB0A-64B172B06631}"/>
    <cellStyle name="Normal 13 4 3 4 3 3" xfId="2186" xr:uid="{F92DE653-251B-4C8D-8F14-076E1DFBB1BC}"/>
    <cellStyle name="Normal 13 4 3 4 4" xfId="2191" xr:uid="{20143A23-0372-4DC8-9BCF-BF7DC6CAAF84}"/>
    <cellStyle name="Normal 13 4 3 4 5" xfId="2194" xr:uid="{941EE7D1-1512-4E6B-B67E-C475837ABB19}"/>
    <cellStyle name="Normal 13 4 3 4 6" xfId="2198" xr:uid="{FAC7CBA6-C727-41B9-A577-38BCC0E9AFA9}"/>
    <cellStyle name="Normal 13 4 3 4 7" xfId="2203" xr:uid="{DB6F1E7D-ADAA-4A06-A5D9-E556DEB8FA2E}"/>
    <cellStyle name="Normal 13 4 3 5" xfId="27" xr:uid="{249E4D5A-BBB9-4F33-8E29-8E7A465DBD8B}"/>
    <cellStyle name="Normal 13 4 3 5 2" xfId="396" xr:uid="{C95F6FCE-B1F7-4002-99A9-08D6BC680CE7}"/>
    <cellStyle name="Normal 13 4 3 5 2 2" xfId="400" xr:uid="{8F3570D8-490F-4164-A077-B45B7D123DAA}"/>
    <cellStyle name="Normal 13 4 3 5 2 3" xfId="2207" xr:uid="{C3CC16B0-45F3-49E6-A2E4-0B7E8F77BCD6}"/>
    <cellStyle name="Normal 13 4 3 5 3" xfId="2209" xr:uid="{313639F0-962D-42C5-95C5-0AE47ED55257}"/>
    <cellStyle name="Normal 13 4 3 5 4" xfId="2211" xr:uid="{B2E86AF5-BEFA-4BBC-B86D-4E0F304B091C}"/>
    <cellStyle name="Normal 13 4 3 5 5" xfId="2213" xr:uid="{4A6B1BE0-FBF2-4ECB-A0AD-B27B0990DE25}"/>
    <cellStyle name="Normal 13 4 3 5 6" xfId="2216" xr:uid="{1FF53572-689D-4AE8-A106-A3052DB05660}"/>
    <cellStyle name="Normal 13 4 3 6" xfId="2223" xr:uid="{9C19FFF7-5B89-4D85-9CC0-DF257283B626}"/>
    <cellStyle name="Normal 13 4 3 6 2" xfId="2225" xr:uid="{602483AB-A49E-464A-A61E-9F8C3AA1EEE0}"/>
    <cellStyle name="Normal 13 4 3 6 2 2" xfId="346" xr:uid="{A16B1400-873D-4B9D-B363-C5280349F045}"/>
    <cellStyle name="Normal 13 4 3 6 2 3" xfId="2227" xr:uid="{5DA35775-95AC-43B4-AB14-C197267B7388}"/>
    <cellStyle name="Normal 13 4 3 6 3" xfId="2230" xr:uid="{E6B6BC0F-FFE1-47BC-A14B-B2CE38C7FE18}"/>
    <cellStyle name="Normal 13 4 3 6 4" xfId="2233" xr:uid="{8588815B-1DD7-417F-9751-9F81E8243AC5}"/>
    <cellStyle name="Normal 13 4 3 6 5" xfId="2234" xr:uid="{5A7177E4-7689-4C0B-B82D-A3BE07406A72}"/>
    <cellStyle name="Normal 13 4 3 6 6" xfId="2235" xr:uid="{314602E2-F9AB-4AB1-9811-103D1D961FD3}"/>
    <cellStyle name="Normal 13 4 3 7" xfId="2238" xr:uid="{679D8F4A-B6B2-4FA7-8293-F8601ED87A82}"/>
    <cellStyle name="Normal 13 4 3 7 2" xfId="2244" xr:uid="{6F21166B-2E5F-46A0-A828-AA76D7B486EA}"/>
    <cellStyle name="Normal 13 4 3 7 2 2" xfId="2254" xr:uid="{156852CB-7396-4FA1-8D0E-FB8B8AB99661}"/>
    <cellStyle name="Normal 13 4 3 7 2 3" xfId="2259" xr:uid="{A6D00871-F5E9-4C37-A460-777BA47E2EAD}"/>
    <cellStyle name="Normal 13 4 3 7 3" xfId="2263" xr:uid="{CF0768ED-3F5C-42EF-A090-A3066EE59447}"/>
    <cellStyle name="Normal 13 4 3 7 4" xfId="2268" xr:uid="{EC8D245F-820C-4D76-AA4A-B59EEE8F908B}"/>
    <cellStyle name="Normal 13 4 3 7 5" xfId="2271" xr:uid="{88B6BD2B-BE5C-4342-8125-DD273E9170DA}"/>
    <cellStyle name="Normal 13 4 3 8" xfId="2273" xr:uid="{94588329-CE58-4468-AACF-0BC191BDFD9A}"/>
    <cellStyle name="Normal 13 4 3 8 2" xfId="2278" xr:uid="{0F58BA53-9B0C-4739-9900-AFF9FF5F5F58}"/>
    <cellStyle name="Normal 13 4 3 8 3" xfId="2280" xr:uid="{C58EBD9A-051B-4159-8A0E-CADC79E1939E}"/>
    <cellStyle name="Normal 13 4 3 9" xfId="2281" xr:uid="{6AF41DCC-8EC6-44CD-9EBA-6749849B8798}"/>
    <cellStyle name="Normal 13 4 4" xfId="2284" xr:uid="{DAEB39C3-7373-429A-9A5C-6B03C33FD89B}"/>
    <cellStyle name="Normal 13 4 4 2" xfId="2289" xr:uid="{656AD20E-6355-49D9-8D06-79AB95B88E4A}"/>
    <cellStyle name="Normal 13 4 4 2 2" xfId="2292" xr:uid="{02BE6CB5-4CBC-4CAC-B946-EF57472F02C2}"/>
    <cellStyle name="Normal 13 4 4 2 2 2" xfId="2295" xr:uid="{8CF16F63-E791-4954-B855-B90F550E7280}"/>
    <cellStyle name="Normal 13 4 4 2 2 2 2" xfId="2296" xr:uid="{E4209ABC-D663-42A7-B915-B557806690E4}"/>
    <cellStyle name="Normal 13 4 4 2 2 2 3" xfId="2297" xr:uid="{EFCE6F9E-28C4-4332-9285-78526EF53250}"/>
    <cellStyle name="Normal 13 4 4 2 2 3" xfId="2298" xr:uid="{92C99AFF-B1F6-4003-AD9D-0E0DBC2326BC}"/>
    <cellStyle name="Normal 13 4 4 2 2 4" xfId="2300" xr:uid="{E33AD9FD-FF70-48DB-98A7-CB95AA1453EB}"/>
    <cellStyle name="Normal 13 4 4 2 2 5" xfId="325" xr:uid="{6DF2FA70-AC5B-411F-919E-CA9F7D8322C9}"/>
    <cellStyle name="Normal 13 4 4 2 2 6" xfId="301" xr:uid="{A3C3B5C7-F2D2-4C9E-B54E-BFD8E1010200}"/>
    <cellStyle name="Normal 13 4 4 2 3" xfId="2303" xr:uid="{D9D57B60-862D-4932-BEEA-8C019C2D1E3D}"/>
    <cellStyle name="Normal 13 4 4 2 3 2" xfId="2305" xr:uid="{4B6D3E23-B10C-460B-A0B2-50823434743E}"/>
    <cellStyle name="Normal 13 4 4 2 3 3" xfId="2307" xr:uid="{86020B45-2540-4FCE-AC4F-A404F7FD3F44}"/>
    <cellStyle name="Normal 13 4 4 2 4" xfId="2309" xr:uid="{4AA92279-774B-4485-B4C7-795250478A82}"/>
    <cellStyle name="Normal 13 4 4 2 5" xfId="2312" xr:uid="{034CDFC5-C74C-49DD-A31C-2E2C5A21951A}"/>
    <cellStyle name="Normal 13 4 4 2 6" xfId="2316" xr:uid="{614C68E0-44AA-4317-9660-143D5E55EAAF}"/>
    <cellStyle name="Normal 13 4 4 2 7" xfId="2319" xr:uid="{4BCB819F-03BF-4F71-93AA-1BE0F49CE1A2}"/>
    <cellStyle name="Normal 13 4 4 3" xfId="2324" xr:uid="{BD239E3F-FE09-428A-B2C6-D1FA5E8C2BDD}"/>
    <cellStyle name="Normal 13 4 4 3 2" xfId="2325" xr:uid="{F976758B-F1CA-4899-9C88-63C938BD0392}"/>
    <cellStyle name="Normal 13 4 4 3 2 2" xfId="2328" xr:uid="{E5E3C9EB-3AA3-4672-8BB4-2A0C3E02B869}"/>
    <cellStyle name="Normal 13 4 4 3 2 3" xfId="2331" xr:uid="{C9D0C8F5-2103-4897-B79E-54ECAFD20728}"/>
    <cellStyle name="Normal 13 4 4 3 3" xfId="2332" xr:uid="{E57CAD3C-9C3B-41E8-BFB8-A1B5160903CD}"/>
    <cellStyle name="Normal 13 4 4 3 4" xfId="2333" xr:uid="{727FC981-C5E7-46B0-8D89-BF9BD0BB85D5}"/>
    <cellStyle name="Normal 13 4 4 3 5" xfId="2335" xr:uid="{94CD2D21-1459-4ADC-9196-3C2302A30094}"/>
    <cellStyle name="Normal 13 4 4 3 6" xfId="2338" xr:uid="{F9D0743C-ED94-414C-93B6-C3F92C5107DD}"/>
    <cellStyle name="Normal 13 4 4 4" xfId="2342" xr:uid="{184B9401-F337-4DCC-9D3C-A31321137676}"/>
    <cellStyle name="Normal 13 4 4 4 2" xfId="2343" xr:uid="{00ED8DAA-9CF1-4513-90F1-EFC1325AE072}"/>
    <cellStyle name="Normal 13 4 4 4 3" xfId="2345" xr:uid="{6F919563-4A50-425C-9D6C-8203FE894D06}"/>
    <cellStyle name="Normal 13 4 4 5" xfId="2348" xr:uid="{04623112-10F9-463B-8EE5-8F47A4B6B1F4}"/>
    <cellStyle name="Normal 13 4 4 6" xfId="1426" xr:uid="{D8B21972-EE02-48FB-9F69-6DEE6EDA7802}"/>
    <cellStyle name="Normal 13 4 4 7" xfId="1439" xr:uid="{AFC17554-17A4-4EB1-9D09-202352F7120A}"/>
    <cellStyle name="Normal 13 4 4 8" xfId="1445" xr:uid="{CBB7CDBD-C1F9-48D8-B1B9-CDB5CC83C622}"/>
    <cellStyle name="Normal 13 4 5" xfId="2349" xr:uid="{FA6DE431-D275-4A75-98C7-60BE71E9CE5E}"/>
    <cellStyle name="Normal 13 4 5 2" xfId="2356" xr:uid="{1656C2D7-F690-49F8-81BA-82D57EB9EF7F}"/>
    <cellStyle name="Normal 13 4 5 2 2" xfId="2360" xr:uid="{DC10EE60-8F93-44DA-BBD5-1778BA0AA4C4}"/>
    <cellStyle name="Normal 13 4 5 2 2 2" xfId="2362" xr:uid="{0D740819-DEAD-4EFB-9F8D-6030E6F9551D}"/>
    <cellStyle name="Normal 13 4 5 2 2 2 2" xfId="2363" xr:uid="{8BEFED3A-C43B-4E3F-AC92-6179836ABE6E}"/>
    <cellStyle name="Normal 13 4 5 2 2 2 3" xfId="2364" xr:uid="{08C350D7-2396-493F-A915-21162EFEF7E7}"/>
    <cellStyle name="Normal 13 4 5 2 2 3" xfId="2366" xr:uid="{7BB7CE88-4F07-400C-98A4-D91B68491C55}"/>
    <cellStyle name="Normal 13 4 5 2 2 4" xfId="2367" xr:uid="{34F3D19D-8F33-48B0-B0CB-9A32FA54B9DD}"/>
    <cellStyle name="Normal 13 4 5 2 2 5" xfId="2368" xr:uid="{91222BDD-F486-437E-B1FE-94F968697D1D}"/>
    <cellStyle name="Normal 13 4 5 2 2 6" xfId="2369" xr:uid="{F940A65B-8964-47C1-9CF4-20E11E6B97B0}"/>
    <cellStyle name="Normal 13 4 5 2 3" xfId="2372" xr:uid="{B89E4EDB-4200-4D6B-9416-975CEB9824EC}"/>
    <cellStyle name="Normal 13 4 5 2 3 2" xfId="2374" xr:uid="{4B3D65EC-ADE0-424D-B6ED-0C71A2DAA60A}"/>
    <cellStyle name="Normal 13 4 5 2 3 3" xfId="2375" xr:uid="{24BF7718-5A33-43FF-85AE-2B491617EA48}"/>
    <cellStyle name="Normal 13 4 5 2 4" xfId="2377" xr:uid="{079AF701-D00C-4267-838D-005C89464AFE}"/>
    <cellStyle name="Normal 13 4 5 2 5" xfId="2380" xr:uid="{1F0B1D50-09E0-4ABF-937E-661C50BF205A}"/>
    <cellStyle name="Normal 13 4 5 2 6" xfId="2384" xr:uid="{EDDD72DC-BD99-475C-8A02-FAFA490D6F7C}"/>
    <cellStyle name="Normal 13 4 5 2 7" xfId="2387" xr:uid="{623CCE54-D0D7-4F2B-8ED0-196E0BA53CBF}"/>
    <cellStyle name="Normal 13 4 5 3" xfId="231" xr:uid="{71E8CD62-6377-46FB-BB35-C5946C39726A}"/>
    <cellStyle name="Normal 13 4 5 3 2" xfId="236" xr:uid="{1373E884-BD40-41D7-B048-97D52C23E2F5}"/>
    <cellStyle name="Normal 13 4 5 3 2 2" xfId="2393" xr:uid="{BD9CE053-3E79-484A-8411-0BDBD1A64689}"/>
    <cellStyle name="Normal 13 4 5 3 2 3" xfId="2397" xr:uid="{B6438B87-81C1-4EFF-8429-365D759BC14F}"/>
    <cellStyle name="Normal 13 4 5 3 3" xfId="2399" xr:uid="{3EDD2AAE-B37B-4B86-A906-808AA1B7C0ED}"/>
    <cellStyle name="Normal 13 4 5 3 4" xfId="2400" xr:uid="{982540A4-56A5-4A8E-BA84-035BE5B68F4C}"/>
    <cellStyle name="Normal 13 4 5 3 5" xfId="2402" xr:uid="{76919271-4891-4C2E-86CB-FBF8E02E6927}"/>
    <cellStyle name="Normal 13 4 5 3 6" xfId="2404" xr:uid="{F7C4BD6B-CCAA-4D8D-8420-598C5E27C4B2}"/>
    <cellStyle name="Normal 13 4 5 4" xfId="239" xr:uid="{5A457628-A94C-49A2-AD65-99C2CCBDD0A9}"/>
    <cellStyle name="Normal 13 4 5 4 2" xfId="2405" xr:uid="{FE00A506-AFD4-4592-8CEE-0F59DE49727C}"/>
    <cellStyle name="Normal 13 4 5 4 3" xfId="2407" xr:uid="{091BE7CC-FB65-469C-9CBD-1D5A67DD88CB}"/>
    <cellStyle name="Normal 13 4 5 5" xfId="2408" xr:uid="{F33CC01F-44DB-46E2-A6B8-22F893FD2EF8}"/>
    <cellStyle name="Normal 13 4 5 6" xfId="1458" xr:uid="{E4307ACB-54AE-4AC7-8715-BCDFC99B2EA8}"/>
    <cellStyle name="Normal 13 4 5 7" xfId="1463" xr:uid="{F7F66B5E-65BB-47C1-9116-A58546672822}"/>
    <cellStyle name="Normal 13 4 5 8" xfId="2137" xr:uid="{362EE2C1-BA6A-4DD8-BF6F-4AEB45AB4F59}"/>
    <cellStyle name="Normal 13 4 6" xfId="933" xr:uid="{AD62EF3E-6AFC-47CD-BDDE-40BCBF8F6D44}"/>
    <cellStyle name="Normal 13 4 6 2" xfId="13" xr:uid="{3DDAF83C-36EA-4469-BF11-66CAEAE5E02F}"/>
    <cellStyle name="Normal 13 4 6 2 2" xfId="2410" xr:uid="{38C2D8A2-8019-4DC2-AF87-C9A9A6A50F30}"/>
    <cellStyle name="Normal 13 4 6 2 2 2" xfId="2411" xr:uid="{B0B340FB-9B9E-4712-A8B3-28375C411970}"/>
    <cellStyle name="Normal 13 4 6 2 2 2 2" xfId="2412" xr:uid="{1C2A4007-21D3-4D2E-B87B-D4D46E617A63}"/>
    <cellStyle name="Normal 13 4 6 2 2 2 3" xfId="2416" xr:uid="{3646B01D-78B7-4A9C-B725-15A12D4A851E}"/>
    <cellStyle name="Normal 13 4 6 2 2 3" xfId="487" xr:uid="{E97A6688-E57D-4B14-BE07-5DA7523E94EA}"/>
    <cellStyle name="Normal 13 4 6 2 2 4" xfId="420" xr:uid="{7C5FFDDA-7406-422A-9D59-D553525F1786}"/>
    <cellStyle name="Normal 13 4 6 2 2 5" xfId="1153" xr:uid="{EC26F9B1-AB2F-446F-9A35-14CD58D914A7}"/>
    <cellStyle name="Normal 13 4 6 2 2 6" xfId="1157" xr:uid="{F29E4BC2-3CE3-472C-8097-9431F795B19E}"/>
    <cellStyle name="Normal 13 4 6 2 3" xfId="2304" xr:uid="{776922A6-58BE-4800-8EFA-65CBB274A85D}"/>
    <cellStyle name="Normal 13 4 6 2 3 2" xfId="2417" xr:uid="{8C8C2291-E34D-41D2-BD3D-50402A306B78}"/>
    <cellStyle name="Normal 13 4 6 2 3 3" xfId="536" xr:uid="{A5916AEB-4C9B-416A-AB5E-210FD929FB5A}"/>
    <cellStyle name="Normal 13 4 6 2 4" xfId="2306" xr:uid="{DE116F4E-60B8-49D5-9BFA-D0DF4DF4A7AE}"/>
    <cellStyle name="Normal 13 4 6 2 5" xfId="2418" xr:uid="{E3D9246B-9824-4BD8-A556-7705B5BE1FD1}"/>
    <cellStyle name="Normal 13 4 6 2 6" xfId="2420" xr:uid="{8981155F-F832-4917-95F6-7BE3D399C1A7}"/>
    <cellStyle name="Normal 13 4 6 2 7" xfId="190" xr:uid="{08600F8E-C4A5-4EAA-A485-419FEE337828}"/>
    <cellStyle name="Normal 13 4 6 3" xfId="694" xr:uid="{0DED3045-E78E-4E50-9F9C-991A9CB30C68}"/>
    <cellStyle name="Normal 13 4 6 3 2" xfId="2421" xr:uid="{34A43626-AAD3-42FA-91D2-FC1CCBCC15CE}"/>
    <cellStyle name="Normal 13 4 6 3 2 2" xfId="2423" xr:uid="{EB40DEC7-1040-42BF-A7B3-175B6911BA9D}"/>
    <cellStyle name="Normal 13 4 6 3 2 3" xfId="1675" xr:uid="{33B6E65D-2B23-42E7-9B16-72E98EE71180}"/>
    <cellStyle name="Normal 13 4 6 3 3" xfId="2424" xr:uid="{FE913C66-F826-4D0B-9635-68DDE40C4B4C}"/>
    <cellStyle name="Normal 13 4 6 3 4" xfId="2425" xr:uid="{CD3991D7-480B-4D80-8A28-076C72E5F560}"/>
    <cellStyle name="Normal 13 4 6 3 5" xfId="2426" xr:uid="{057B98D4-BB46-411E-BA86-1A86976E8B4A}"/>
    <cellStyle name="Normal 13 4 6 3 6" xfId="2427" xr:uid="{C74217E2-F8E0-40BC-9773-8D33F1C2F356}"/>
    <cellStyle name="Normal 13 4 6 4" xfId="2431" xr:uid="{CB29DA66-B46F-426D-8D2B-D81F7357D434}"/>
    <cellStyle name="Normal 13 4 6 4 2" xfId="2434" xr:uid="{7844EA1F-7412-46D6-9124-FF5F901E3531}"/>
    <cellStyle name="Normal 13 4 6 4 3" xfId="2438" xr:uid="{08B3D322-B661-4A80-993E-743FA9445BCF}"/>
    <cellStyle name="Normal 13 4 6 5" xfId="2442" xr:uid="{3F959B07-5551-4494-817E-B83C4B576D2F}"/>
    <cellStyle name="Normal 13 4 6 6" xfId="2447" xr:uid="{A5143F11-9F9D-46C3-A345-36CB5228EB42}"/>
    <cellStyle name="Normal 13 4 6 7" xfId="2455" xr:uid="{9465E307-D793-4596-9C73-121A8087CF62}"/>
    <cellStyle name="Normal 13 4 6 8" xfId="2461" xr:uid="{D75E3983-D752-4162-9207-F6E77673C232}"/>
    <cellStyle name="Normal 13 4 7" xfId="407" xr:uid="{A3F3B90A-3D46-4B53-9F34-29784E421406}"/>
    <cellStyle name="Normal 13 4 7 2" xfId="2464" xr:uid="{A09E640F-C0F6-4324-BD53-665BCEFF7748}"/>
    <cellStyle name="Normal 13 4 7 2 2" xfId="2469" xr:uid="{F72923DE-B80E-4956-99EB-CE58AE2CC3FC}"/>
    <cellStyle name="Normal 13 4 7 2 2 2" xfId="2470" xr:uid="{AA0CC7CE-7A17-45E1-A88F-B4777C6EFDA2}"/>
    <cellStyle name="Normal 13 4 7 2 2 2 2" xfId="2472" xr:uid="{3217D4D2-6622-478E-B97C-579D7ECEC56A}"/>
    <cellStyle name="Normal 13 4 7 2 2 2 3" xfId="2478" xr:uid="{1BAF54A2-551D-4099-BB54-520AE013EBD8}"/>
    <cellStyle name="Normal 13 4 7 2 2 3" xfId="2479" xr:uid="{B0296614-892E-445D-9B22-2C2ED37CDD2F}"/>
    <cellStyle name="Normal 13 4 7 2 2 4" xfId="2482" xr:uid="{B9BB2A41-7F75-4863-9718-8FBD40DB88AA}"/>
    <cellStyle name="Normal 13 4 7 2 2 5" xfId="2485" xr:uid="{8585CD81-76B3-4A8B-92BB-9C7E660BFF06}"/>
    <cellStyle name="Normal 13 4 7 2 2 6" xfId="2490" xr:uid="{F4F4252F-FC93-4A90-BB73-B497A6A9E780}"/>
    <cellStyle name="Normal 13 4 7 2 3" xfId="2497" xr:uid="{4481DBD7-0582-4727-B502-056E207A6DA0}"/>
    <cellStyle name="Normal 13 4 7 2 3 2" xfId="2498" xr:uid="{579670AF-820A-418E-A57E-A72AACB2C414}"/>
    <cellStyle name="Normal 13 4 7 2 3 3" xfId="970" xr:uid="{AFA7F715-6D02-4F4B-8137-EEEF8D2D8623}"/>
    <cellStyle name="Normal 13 4 7 2 4" xfId="2499" xr:uid="{9DD122AC-4E98-44F2-A1C9-869D46E07A56}"/>
    <cellStyle name="Normal 13 4 7 2 5" xfId="2500" xr:uid="{1CB21F56-77F9-47D0-8DF5-7E7ED742FDFD}"/>
    <cellStyle name="Normal 13 4 7 2 6" xfId="2502" xr:uid="{2ECE1159-207E-4096-8A9A-9B6355012FBF}"/>
    <cellStyle name="Normal 13 4 7 2 7" xfId="2504" xr:uid="{DFDA0278-3514-4420-8140-9197E83CB825}"/>
    <cellStyle name="Normal 13 4 7 3" xfId="2507" xr:uid="{A9496C3D-32ED-4D05-A9FE-42649C1E8EC4}"/>
    <cellStyle name="Normal 13 4 7 3 2" xfId="2509" xr:uid="{B73B45D3-3F59-42F9-B790-39D676B8B247}"/>
    <cellStyle name="Normal 13 4 7 3 2 2" xfId="2511" xr:uid="{8E230E27-D23A-439A-8E13-464AFB76B9C7}"/>
    <cellStyle name="Normal 13 4 7 3 2 3" xfId="2513" xr:uid="{AEBD4AFE-2D68-4404-9DA4-3994286D7ADF}"/>
    <cellStyle name="Normal 13 4 7 3 3" xfId="2516" xr:uid="{267BB333-1AB7-4445-AA1C-7DA39064245D}"/>
    <cellStyle name="Normal 13 4 7 3 4" xfId="2518" xr:uid="{8ED3B105-B490-4AD4-805A-D69A1DC05744}"/>
    <cellStyle name="Normal 13 4 7 3 5" xfId="2520" xr:uid="{F8AB9059-209B-407B-8EA3-6D948D5414A7}"/>
    <cellStyle name="Normal 13 4 7 3 6" xfId="2522" xr:uid="{E1A0C3FD-DC0E-4A03-9A8F-C33AECCC1C3C}"/>
    <cellStyle name="Normal 13 4 7 4" xfId="2524" xr:uid="{ED169922-6643-44AA-86AC-951891F12F12}"/>
    <cellStyle name="Normal 13 4 7 4 2" xfId="2527" xr:uid="{3D383CCE-CB4E-49EB-BEE5-CCDE1C76FBFC}"/>
    <cellStyle name="Normal 13 4 7 4 3" xfId="2532" xr:uid="{908AA9CA-9F26-4ABB-92B5-978256D24651}"/>
    <cellStyle name="Normal 13 4 7 5" xfId="2534" xr:uid="{12F586C2-2BD5-43FF-84FF-DCEF2DB9B46E}"/>
    <cellStyle name="Normal 13 4 7 6" xfId="2536" xr:uid="{3D0FD65F-E63D-4D79-9C5A-43C2E03BDF90}"/>
    <cellStyle name="Normal 13 4 7 7" xfId="2253" xr:uid="{DC5E0213-D8EF-4962-A81A-0565A96B6E1C}"/>
    <cellStyle name="Normal 13 4 7 8" xfId="2258" xr:uid="{BAD824F1-6187-42F2-99D3-9732AF97F4D9}"/>
    <cellStyle name="Normal 13 4 8" xfId="936" xr:uid="{4320DE2D-86F7-4BB0-BA9E-D33DD25B20B4}"/>
    <cellStyle name="Normal 13 4 8 2" xfId="2539" xr:uid="{A40930C3-271C-44AC-8A2B-BC4D0BC60966}"/>
    <cellStyle name="Normal 13 4 8 2 2" xfId="2540" xr:uid="{728F5C5E-F0A0-4F0C-AF17-7018B253D92A}"/>
    <cellStyle name="Normal 13 4 8 2 2 2" xfId="2544" xr:uid="{D83653E3-6217-4A5F-BAF5-745B4F552D80}"/>
    <cellStyle name="Normal 13 4 8 2 2 3" xfId="2545" xr:uid="{44D783A0-65EB-445B-B181-B127865F8D24}"/>
    <cellStyle name="Normal 13 4 8 2 3" xfId="2548" xr:uid="{35E76021-6F86-4192-B4D9-94FBB77D23F0}"/>
    <cellStyle name="Normal 13 4 8 2 4" xfId="2555" xr:uid="{9FED3759-CCEE-48DD-9DDC-DF79ACE96020}"/>
    <cellStyle name="Normal 13 4 8 2 5" xfId="2558" xr:uid="{F8B42758-A9B0-4DCF-935D-1A93A8FDD55C}"/>
    <cellStyle name="Normal 13 4 8 2 6" xfId="2560" xr:uid="{54609E7D-03E2-4ECB-99AE-CFC19979236B}"/>
    <cellStyle name="Normal 13 4 8 3" xfId="2562" xr:uid="{38FB1F3F-0564-4C12-AF10-05C979DC014E}"/>
    <cellStyle name="Normal 13 4 8 3 2" xfId="2564" xr:uid="{C0F0DE6D-B56A-44AD-9BB0-E79DF7A16E67}"/>
    <cellStyle name="Normal 13 4 8 3 3" xfId="2567" xr:uid="{18D86A13-F2D7-4A0D-B64B-A9B7052EDAB7}"/>
    <cellStyle name="Normal 13 4 8 4" xfId="2569" xr:uid="{666BE270-21E1-4826-B167-10F98E372DAD}"/>
    <cellStyle name="Normal 13 4 8 5" xfId="2571" xr:uid="{6502DD1B-FE6A-442F-9B5C-0A72A3A80F63}"/>
    <cellStyle name="Normal 13 4 8 6" xfId="2573" xr:uid="{3FC10361-1A88-45B5-9BCA-6A89C9BE0F47}"/>
    <cellStyle name="Normal 13 4 8 7" xfId="2579" xr:uid="{E19C36B7-47CB-432A-A611-B1817069A79B}"/>
    <cellStyle name="Normal 13 4 9" xfId="452" xr:uid="{5305A6A4-BA54-4291-ABE2-FF11C553334E}"/>
    <cellStyle name="Normal 13 4 9 2" xfId="2580" xr:uid="{F1C926FC-50CC-4F36-A716-5550445ABD9B}"/>
    <cellStyle name="Normal 13 4 9 2 2" xfId="2581" xr:uid="{0F3A5359-EA8C-4676-9B9A-8F6EAEDA60EA}"/>
    <cellStyle name="Normal 13 4 9 2 3" xfId="2585" xr:uid="{05E90072-0801-44F5-92F4-66D49ADD438D}"/>
    <cellStyle name="Normal 13 4 9 3" xfId="2586" xr:uid="{DF3CF328-E81E-4091-B54A-A86717E74688}"/>
    <cellStyle name="Normal 13 4 9 4" xfId="2588" xr:uid="{B889F9E4-AF95-4477-8B9C-545CC60134D4}"/>
    <cellStyle name="Normal 13 4 9 5" xfId="2590" xr:uid="{9AE67E79-F4CF-4C03-B8AA-4FDBDE50E409}"/>
    <cellStyle name="Normal 13 4 9 6" xfId="2592" xr:uid="{EB645A68-2B01-4639-8BFB-C7A14AF5E03D}"/>
    <cellStyle name="Normal 13 5" xfId="2593" xr:uid="{393B24CE-2709-4D6E-B74E-17AF07B242AE}"/>
    <cellStyle name="Normal 13 5 10" xfId="2596" xr:uid="{6E6B406B-7494-463E-93B5-0433D147F161}"/>
    <cellStyle name="Normal 13 5 11" xfId="2600" xr:uid="{DD51E4CB-E0F1-47CD-AAFB-C77833F234D4}"/>
    <cellStyle name="Normal 13 5 12" xfId="2603" xr:uid="{406E7ABE-DEF0-4A17-90AA-91D7797FD205}"/>
    <cellStyle name="Normal 13 5 13" xfId="2605" xr:uid="{2F1702B6-3B2C-467C-82F7-76DEF24F3B98}"/>
    <cellStyle name="Normal 13 5 2" xfId="1735" xr:uid="{5FE98C17-CC5D-4579-8B81-BEF3D54CB6DA}"/>
    <cellStyle name="Normal 13 5 2 10" xfId="2606" xr:uid="{2171E456-7601-4D1E-B969-74EB59893BB5}"/>
    <cellStyle name="Normal 13 5 2 11" xfId="2607" xr:uid="{F9C88492-3BDA-4BC5-9E5D-0B44BCF89EA0}"/>
    <cellStyle name="Normal 13 5 2 2" xfId="2612" xr:uid="{A89CDEEE-BDDB-4C83-AD3F-B3899B436D03}"/>
    <cellStyle name="Normal 13 5 2 2 2" xfId="2615" xr:uid="{C7FEB211-7C6E-4470-8575-A8FA9363B7DF}"/>
    <cellStyle name="Normal 13 5 2 2 2 2" xfId="2617" xr:uid="{433698C1-D672-49B0-B94F-0B0E9ADC82B6}"/>
    <cellStyle name="Normal 13 5 2 2 2 2 2" xfId="2618" xr:uid="{8EBEC91D-0B34-46C3-9572-1CBCD80CC460}"/>
    <cellStyle name="Normal 13 5 2 2 2 2 2 2" xfId="2003" xr:uid="{9FECD593-9C83-4DA1-A7BB-9232F69111F1}"/>
    <cellStyle name="Normal 13 5 2 2 2 2 2 3" xfId="2005" xr:uid="{76FB7464-AD63-41FD-9F25-84BE8D18DDB0}"/>
    <cellStyle name="Normal 13 5 2 2 2 2 3" xfId="2620" xr:uid="{BCAF247C-B5ED-46E5-8838-81FD5D902216}"/>
    <cellStyle name="Normal 13 5 2 2 2 2 4" xfId="2622" xr:uid="{DE8F97DC-4021-4182-93F0-5F93EF4BA693}"/>
    <cellStyle name="Normal 13 5 2 2 2 2 5" xfId="2628" xr:uid="{28CBB572-6848-4FB0-8E8D-4475DBC4B58F}"/>
    <cellStyle name="Normal 13 5 2 2 2 2 6" xfId="2355" xr:uid="{69CFC8F5-4511-4207-B2F2-6B58AA427279}"/>
    <cellStyle name="Normal 13 5 2 2 2 3" xfId="2630" xr:uid="{BB9223C3-7EAF-40A6-9939-2D6D7F60877C}"/>
    <cellStyle name="Normal 13 5 2 2 2 3 2" xfId="2631" xr:uid="{0737B408-2FB5-405A-929A-C9EF31BE123A}"/>
    <cellStyle name="Normal 13 5 2 2 2 3 3" xfId="2632" xr:uid="{72E2CDFB-6B3D-41B8-B028-5DD61CAB8FDD}"/>
    <cellStyle name="Normal 13 5 2 2 2 4" xfId="2635" xr:uid="{EBB11D36-1B77-49FD-B0F1-AEE7A8F3DA53}"/>
    <cellStyle name="Normal 13 5 2 2 2 5" xfId="270" xr:uid="{6979718E-8344-4418-AA69-754F0DBC9CC3}"/>
    <cellStyle name="Normal 13 5 2 2 2 6" xfId="2636" xr:uid="{3805F142-5E1E-45CA-A75F-06CAC6734BA5}"/>
    <cellStyle name="Normal 13 5 2 2 2 7" xfId="2637" xr:uid="{83DD9087-84CB-49E6-B021-2C537FB8B734}"/>
    <cellStyle name="Normal 13 5 2 2 3" xfId="2640" xr:uid="{E439A396-28B9-49C5-B270-B778E6E81ACD}"/>
    <cellStyle name="Normal 13 5 2 2 3 2" xfId="982" xr:uid="{7AC981D0-F943-4C6A-993F-FAD18B21F7E7}"/>
    <cellStyle name="Normal 13 5 2 2 3 2 2" xfId="2643" xr:uid="{DDF6DEDD-3659-465F-ADEF-304A9184904E}"/>
    <cellStyle name="Normal 13 5 2 2 3 2 3" xfId="2646" xr:uid="{DF7CE32F-BECF-45F3-8B22-287BD33CB3B1}"/>
    <cellStyle name="Normal 13 5 2 2 3 3" xfId="986" xr:uid="{1FC7CCA8-D3A7-4A9A-B739-62E07432687C}"/>
    <cellStyle name="Normal 13 5 2 2 3 4" xfId="991" xr:uid="{28AE8E8A-0FA0-4634-B0C6-1C91C7BC10CD}"/>
    <cellStyle name="Normal 13 5 2 2 3 5" xfId="282" xr:uid="{095D5931-D326-4A72-A441-B0720A33CDA9}"/>
    <cellStyle name="Normal 13 5 2 2 3 6" xfId="2177" xr:uid="{96A0DF84-3B7C-4A2C-969F-0D90498028A1}"/>
    <cellStyle name="Normal 13 5 2 2 4" xfId="2647" xr:uid="{CAE86C2E-A178-4490-AF54-D262CC28CB64}"/>
    <cellStyle name="Normal 13 5 2 2 4 2" xfId="1002" xr:uid="{DDD8A22D-1EEA-47E4-9FA7-005163CD99E6}"/>
    <cellStyle name="Normal 13 5 2 2 4 3" xfId="2651" xr:uid="{D68A6178-7A23-4AA3-97FE-12456B1D25EB}"/>
    <cellStyle name="Normal 13 5 2 2 5" xfId="2652" xr:uid="{A919041A-F6DA-4850-9ADF-9BE0CB9FF260}"/>
    <cellStyle name="Normal 13 5 2 2 6" xfId="2653" xr:uid="{621E8970-688F-46E4-B884-6330BE739D5C}"/>
    <cellStyle name="Normal 13 5 2 2 7" xfId="2654" xr:uid="{20DFC0C5-0CE0-445C-8AD0-A0704F4916AC}"/>
    <cellStyle name="Normal 13 5 2 2 8" xfId="2655" xr:uid="{585AE11E-81C9-437B-9CEE-FC8F9E54628C}"/>
    <cellStyle name="Normal 13 5 2 3" xfId="2658" xr:uid="{8824D7F7-639E-46D6-BEB8-15D9300F8456}"/>
    <cellStyle name="Normal 13 5 2 3 2" xfId="2661" xr:uid="{84BC1ED4-FC66-4E12-80B2-D86AF8299CD0}"/>
    <cellStyle name="Normal 13 5 2 3 2 2" xfId="2663" xr:uid="{320FECB8-B4A8-4D54-8688-5C53176CAB7C}"/>
    <cellStyle name="Normal 13 5 2 3 2 2 2" xfId="1893" xr:uid="{40ADAAAA-D4D4-43C0-AAEA-4D7208FF4C22}"/>
    <cellStyle name="Normal 13 5 2 3 2 2 3" xfId="1898" xr:uid="{4C4A7B0D-F67F-4353-B8AE-83B2FCCDB7CB}"/>
    <cellStyle name="Normal 13 5 2 3 2 3" xfId="2665" xr:uid="{6346C556-17E0-45F3-96AF-46DB49A79721}"/>
    <cellStyle name="Normal 13 5 2 3 2 4" xfId="2667" xr:uid="{63535158-478C-49E6-8960-A723CE6D5625}"/>
    <cellStyle name="Normal 13 5 2 3 2 5" xfId="2668" xr:uid="{B7312D55-24A6-489A-A7C1-0B7C4B0A0BC3}"/>
    <cellStyle name="Normal 13 5 2 3 2 6" xfId="2669" xr:uid="{D67F3A4E-2C88-4DAC-AB69-0A2168397A29}"/>
    <cellStyle name="Normal 13 5 2 3 3" xfId="2672" xr:uid="{E4D6BC35-99BF-43B0-8E54-6D74015D7C33}"/>
    <cellStyle name="Normal 13 5 2 3 3 2" xfId="1023" xr:uid="{CFEA9746-A25B-442A-A04C-A43A855DB2C0}"/>
    <cellStyle name="Normal 13 5 2 3 3 3" xfId="2675" xr:uid="{4BB9E527-6169-4FA8-938C-EF4FBC05EC5F}"/>
    <cellStyle name="Normal 13 5 2 3 4" xfId="2677" xr:uid="{132094A6-C81E-4591-92BA-0B656C0D3139}"/>
    <cellStyle name="Normal 13 5 2 3 5" xfId="2679" xr:uid="{FF8A8470-B4EC-45C7-A970-24226F3060DA}"/>
    <cellStyle name="Normal 13 5 2 3 6" xfId="2680" xr:uid="{64EC85F2-893C-4497-B337-30E75486D84D}"/>
    <cellStyle name="Normal 13 5 2 3 7" xfId="2681" xr:uid="{9EBFE1C2-240F-45BB-94BF-B8181F68E2EB}"/>
    <cellStyle name="Normal 13 5 2 4" xfId="2684" xr:uid="{5B4EB054-2102-47D9-92FD-94B1E2CFDE7C}"/>
    <cellStyle name="Normal 13 5 2 4 2" xfId="2688" xr:uid="{DA76F2F2-F88A-49CD-AFAB-6A65ACB0914D}"/>
    <cellStyle name="Normal 13 5 2 4 2 2" xfId="2693" xr:uid="{5247C2D0-6985-411B-B758-2701EEBAB330}"/>
    <cellStyle name="Normal 13 5 2 4 2 3" xfId="2696" xr:uid="{086B5595-1D76-40E9-8686-1DE3CD5A72B3}"/>
    <cellStyle name="Normal 13 5 2 4 3" xfId="2698" xr:uid="{5482933F-D333-4566-9837-624ECCC435A8}"/>
    <cellStyle name="Normal 13 5 2 4 4" xfId="2706" xr:uid="{33B516F6-6775-40FF-B99B-49F448E360B1}"/>
    <cellStyle name="Normal 13 5 2 4 5" xfId="2709" xr:uid="{5045505A-47EA-4450-A09C-FD22A4D3E3CD}"/>
    <cellStyle name="Normal 13 5 2 4 6" xfId="2712" xr:uid="{512F972D-E199-4DCA-A13E-88653929ACBD}"/>
    <cellStyle name="Normal 13 5 2 5" xfId="2715" xr:uid="{69516933-44AD-48E1-A7F4-293E6CD9A689}"/>
    <cellStyle name="Normal 13 5 2 5 2" xfId="2721" xr:uid="{A3559A79-ECE3-4996-9071-D1BBAC5FE700}"/>
    <cellStyle name="Normal 13 5 2 5 2 2" xfId="2726" xr:uid="{AF245498-CC08-40AC-910D-52DDD964A063}"/>
    <cellStyle name="Normal 13 5 2 5 2 3" xfId="2732" xr:uid="{8888B73F-E903-4337-B747-7CFB8CB51286}"/>
    <cellStyle name="Normal 13 5 2 5 3" xfId="2735" xr:uid="{93C8CA57-CDC1-4613-AB5C-AF5273225ECA}"/>
    <cellStyle name="Normal 13 5 2 5 4" xfId="2739" xr:uid="{32C0AE44-F1D5-4720-82BD-1DD4B3F8FC18}"/>
    <cellStyle name="Normal 13 5 2 5 5" xfId="2743" xr:uid="{542BE47B-94AD-43F3-8528-73CB2CFEB0AF}"/>
    <cellStyle name="Normal 13 5 2 5 6" xfId="2746" xr:uid="{2FE2053C-F222-40B2-8C96-0F5ED0415371}"/>
    <cellStyle name="Normal 13 5 2 6" xfId="2749" xr:uid="{66BBE74A-91A5-4102-B2B4-673121BCEA18}"/>
    <cellStyle name="Normal 13 5 2 6 2" xfId="2754" xr:uid="{D0C0C863-0D82-4763-BB64-D103D7E71803}"/>
    <cellStyle name="Normal 13 5 2 6 2 2" xfId="32" xr:uid="{B293ABC3-B98E-4BC2-8115-02104E627428}"/>
    <cellStyle name="Normal 13 5 2 6 2 3" xfId="2756" xr:uid="{9FE53945-C38C-4FC1-879C-B1FD90171ACA}"/>
    <cellStyle name="Normal 13 5 2 6 3" xfId="2758" xr:uid="{407EF752-6C09-4BBB-A535-C878D147C7D9}"/>
    <cellStyle name="Normal 13 5 2 6 4" xfId="2761" xr:uid="{FFF8A0DE-F296-48A0-932B-51A06083BB88}"/>
    <cellStyle name="Normal 13 5 2 6 5" xfId="1251" xr:uid="{12FB203D-0657-49A7-8E29-03D9CE0FEA80}"/>
    <cellStyle name="Normal 13 5 2 7" xfId="2763" xr:uid="{B338B0DD-0108-4AB0-BD91-3E1F58E10F0D}"/>
    <cellStyle name="Normal 13 5 2 7 2" xfId="2766" xr:uid="{82B07DA5-DD2C-4818-9020-CBC95491187E}"/>
    <cellStyle name="Normal 13 5 2 7 3" xfId="2768" xr:uid="{9A1FE76C-75F0-4178-A9B5-A56D8FD85E64}"/>
    <cellStyle name="Normal 13 5 2 8" xfId="2769" xr:uid="{11DC80F9-E393-4833-B35D-3B72F4CEF01C}"/>
    <cellStyle name="Normal 13 5 2 9" xfId="2770" xr:uid="{F879C073-059B-4B2D-A646-93A73E94FD02}"/>
    <cellStyle name="Normal 13 5 3" xfId="1737" xr:uid="{C124FD9F-047B-4069-A312-FFF9048F1B19}"/>
    <cellStyle name="Normal 13 5 3 2" xfId="2774" xr:uid="{6F825600-1061-425B-81FA-4352812E8E70}"/>
    <cellStyle name="Normal 13 5 3 2 2" xfId="2775" xr:uid="{674C4246-5489-4B21-A32E-62A8F295425A}"/>
    <cellStyle name="Normal 13 5 3 2 2 2" xfId="2776" xr:uid="{452F7BD7-62AE-436B-B6D1-B056C144B5A6}"/>
    <cellStyle name="Normal 13 5 3 2 2 2 2" xfId="754" xr:uid="{3FBA5AF6-578C-434E-9296-E2AABA6A84BA}"/>
    <cellStyle name="Normal 13 5 3 2 2 2 3" xfId="758" xr:uid="{5C346AC3-FFC5-422A-8704-45438825A278}"/>
    <cellStyle name="Normal 13 5 3 2 2 3" xfId="510" xr:uid="{36E57C22-B619-473C-A109-E3C6BD73DBED}"/>
    <cellStyle name="Normal 13 5 3 2 2 4" xfId="101" xr:uid="{B4D48A45-892E-45C7-AC1C-2EFA33422B93}"/>
    <cellStyle name="Normal 13 5 3 2 2 5" xfId="2777" xr:uid="{7C8F54CE-51C6-47A9-9336-F7F2193F4CF2}"/>
    <cellStyle name="Normal 13 5 3 2 2 6" xfId="2778" xr:uid="{59243964-CF4F-4C08-A957-3146DEA75260}"/>
    <cellStyle name="Normal 13 5 3 2 3" xfId="2779" xr:uid="{8307ADC4-FA75-4D98-A30A-C1D4349443A3}"/>
    <cellStyle name="Normal 13 5 3 2 3 2" xfId="1044" xr:uid="{6C03C909-0A90-4829-A2CC-90DCC887382E}"/>
    <cellStyle name="Normal 13 5 3 2 3 3" xfId="614" xr:uid="{3DD87792-CA4B-49C1-9DC5-3506FBCDA349}"/>
    <cellStyle name="Normal 13 5 3 2 4" xfId="2780" xr:uid="{D5D317AD-80F6-41A0-B419-270F2894FB0C}"/>
    <cellStyle name="Normal 13 5 3 2 5" xfId="2781" xr:uid="{8C73034A-4936-4F3D-94A7-1AA27D4FD2A9}"/>
    <cellStyle name="Normal 13 5 3 2 6" xfId="2784" xr:uid="{2CE8BB63-2C8B-450B-911E-B12D1E6C494E}"/>
    <cellStyle name="Normal 13 5 3 2 7" xfId="2787" xr:uid="{BB548488-EA85-420F-B410-DFD5A385541F}"/>
    <cellStyle name="Normal 13 5 3 3" xfId="2791" xr:uid="{E148B5C9-858B-4882-9B68-5765A2E2E848}"/>
    <cellStyle name="Normal 13 5 3 3 2" xfId="2794" xr:uid="{2B8CFBA1-494A-4AAF-AFC4-1CD76F1265D7}"/>
    <cellStyle name="Normal 13 5 3 3 2 2" xfId="2795" xr:uid="{B140D06A-6DBA-480A-8218-BD96FDE57B4D}"/>
    <cellStyle name="Normal 13 5 3 3 2 3" xfId="2796" xr:uid="{233198D4-1BBB-4554-AC0A-D80A35B1C506}"/>
    <cellStyle name="Normal 13 5 3 3 3" xfId="2799" xr:uid="{8E40D090-8A7F-45CA-AFC1-C47BCF95F09C}"/>
    <cellStyle name="Normal 13 5 3 3 4" xfId="2801" xr:uid="{65065627-6EB7-4C57-A297-32943A089C4D}"/>
    <cellStyle name="Normal 13 5 3 3 5" xfId="2803" xr:uid="{CFF0EE53-FFA3-42C8-A0C9-E1EC998C4100}"/>
    <cellStyle name="Normal 13 5 3 3 6" xfId="2085" xr:uid="{024EE10B-D815-488C-993D-DE8079F74A82}"/>
    <cellStyle name="Normal 13 5 3 4" xfId="2807" xr:uid="{4F254FB2-5B84-4198-83D2-8619F475823E}"/>
    <cellStyle name="Normal 13 5 3 4 2" xfId="2812" xr:uid="{72595770-398F-48F8-8F84-A51E6E5091F8}"/>
    <cellStyle name="Normal 13 5 3 4 3" xfId="2817" xr:uid="{D180B0BA-1F4D-44CB-B229-6DD4EBBB9B56}"/>
    <cellStyle name="Normal 13 5 3 5" xfId="483" xr:uid="{D38A8CE5-F35B-493F-A984-1185B9D53D8A}"/>
    <cellStyle name="Normal 13 5 3 6" xfId="2818" xr:uid="{3F199294-C22A-4916-86B5-A66067F3424D}"/>
    <cellStyle name="Normal 13 5 3 7" xfId="2820" xr:uid="{7A7FC179-0C8F-4A5D-ADEF-50B653F381DE}"/>
    <cellStyle name="Normal 13 5 3 8" xfId="1796" xr:uid="{4FE9A0F4-527C-471F-A7B2-F66EB3BA8BAD}"/>
    <cellStyle name="Normal 13 5 4" xfId="2823" xr:uid="{3C5F1428-AC06-455A-BB22-04F7394A7E8E}"/>
    <cellStyle name="Normal 13 5 4 2" xfId="2828" xr:uid="{316CA05C-998D-4608-B4C0-C06937CE8530}"/>
    <cellStyle name="Normal 13 5 4 2 2" xfId="2831" xr:uid="{D930F787-380C-4E06-9C35-8C4BA268C5C9}"/>
    <cellStyle name="Normal 13 5 4 2 2 2" xfId="2835" xr:uid="{7BE14BD5-693E-47CE-A0C8-82983D3F4AE0}"/>
    <cellStyle name="Normal 13 5 4 2 2 2 2" xfId="2837" xr:uid="{D6E78E74-8800-4BC9-A8D1-45D9F39C2BCD}"/>
    <cellStyle name="Normal 13 5 4 2 2 2 3" xfId="2842" xr:uid="{1F3A7A83-2AD4-4764-902E-CF742409DA0B}"/>
    <cellStyle name="Normal 13 5 4 2 2 3" xfId="2846" xr:uid="{21674C98-D824-495C-A03B-D124AF3B354B}"/>
    <cellStyle name="Normal 13 5 4 2 2 4" xfId="2851" xr:uid="{5F2EC828-FAFA-4242-8EE6-58DA7BC4FEFF}"/>
    <cellStyle name="Normal 13 5 4 2 2 5" xfId="340" xr:uid="{28A100B8-B4E1-46C9-8889-1E3AB008024F}"/>
    <cellStyle name="Normal 13 5 4 2 2 6" xfId="2855" xr:uid="{48A19F19-A404-4E9E-9EC2-D509AF0DD929}"/>
    <cellStyle name="Normal 13 5 4 2 3" xfId="2856" xr:uid="{80CF19E5-F7F2-4ADF-A666-BFC96FEFFBA8}"/>
    <cellStyle name="Normal 13 5 4 2 3 2" xfId="2859" xr:uid="{F2AF9BE5-33FB-49EA-ADCD-85C33E7BCBF8}"/>
    <cellStyle name="Normal 13 5 4 2 3 3" xfId="2861" xr:uid="{5D8771E0-5C5C-44F1-9A70-A34B629F1FB8}"/>
    <cellStyle name="Normal 13 5 4 2 4" xfId="2862" xr:uid="{0E933DEC-65EC-4B46-B49F-C15FF64EC91E}"/>
    <cellStyle name="Normal 13 5 4 2 5" xfId="533" xr:uid="{DE30C370-E8EF-4DD6-A1D0-1C21085AA105}"/>
    <cellStyle name="Normal 13 5 4 2 6" xfId="545" xr:uid="{E05D9CF3-D591-497A-BBDB-AE8F4C00F736}"/>
    <cellStyle name="Normal 13 5 4 2 7" xfId="550" xr:uid="{81FAD9A7-DEE8-44E9-B799-8870A2FB21BE}"/>
    <cellStyle name="Normal 13 5 4 3" xfId="2865" xr:uid="{B70F4CDD-6E77-4995-836E-52A3A88C8955}"/>
    <cellStyle name="Normal 13 5 4 3 2" xfId="2868" xr:uid="{2708216E-DB1C-44C8-B0D5-D1AFE9836B2C}"/>
    <cellStyle name="Normal 13 5 4 3 2 2" xfId="826" xr:uid="{D36A4198-3867-4439-8936-78BA310D2181}"/>
    <cellStyle name="Normal 13 5 4 3 2 3" xfId="831" xr:uid="{6450D715-0655-470A-AE71-90A5FAA0D413}"/>
    <cellStyle name="Normal 13 5 4 3 3" xfId="2872" xr:uid="{D1FC6533-C2F4-4901-B6E2-28B0DB6AC9DF}"/>
    <cellStyle name="Normal 13 5 4 3 4" xfId="2873" xr:uid="{4EC4FD8C-2F16-45A5-836C-9C9D6AB90F03}"/>
    <cellStyle name="Normal 13 5 4 3 5" xfId="2874" xr:uid="{1FAFCAF9-1832-4AE3-8BE2-CC978F58083C}"/>
    <cellStyle name="Normal 13 5 4 3 6" xfId="2876" xr:uid="{510D5825-1E4C-4E8B-832C-9BFF64E468DC}"/>
    <cellStyle name="Normal 13 5 4 4" xfId="2879" xr:uid="{E7449EB7-B065-4783-A6F9-D097C25100B3}"/>
    <cellStyle name="Normal 13 5 4 4 2" xfId="2883" xr:uid="{42B95188-8BA5-4CB2-9FBE-D2727B2E22B7}"/>
    <cellStyle name="Normal 13 5 4 4 3" xfId="2888" xr:uid="{BD81B8E1-42AD-4CF2-A7C6-C27989D0365D}"/>
    <cellStyle name="Normal 13 5 4 5" xfId="2891" xr:uid="{9C56EB69-C6C1-4F1D-9AE2-02FBAEAC7614}"/>
    <cellStyle name="Normal 13 5 4 6" xfId="1484" xr:uid="{20DEC718-DE21-4C47-8E73-893416BD7C23}"/>
    <cellStyle name="Normal 13 5 4 7" xfId="1487" xr:uid="{AE787CA4-F706-4643-BDD9-E77D76FB85E4}"/>
    <cellStyle name="Normal 13 5 4 8" xfId="2148" xr:uid="{9643C76D-1315-4356-B584-5D32F8A2C507}"/>
    <cellStyle name="Normal 13 5 5" xfId="2893" xr:uid="{2BD1814C-BC79-4C59-B917-D7D1FA6E415E}"/>
    <cellStyle name="Normal 13 5 5 2" xfId="2897" xr:uid="{52779C5D-2378-43DB-91DD-202868386E87}"/>
    <cellStyle name="Normal 13 5 5 2 2" xfId="2898" xr:uid="{B2A6CB45-2000-4EBB-BE30-59E3E011087F}"/>
    <cellStyle name="Normal 13 5 5 2 2 2" xfId="2899" xr:uid="{A64C0AFD-DD8B-4C2E-BF6E-1CC8EA628A92}"/>
    <cellStyle name="Normal 13 5 5 2 2 3" xfId="2900" xr:uid="{0B7E1BBB-722D-42B2-8BE2-F10D843E8067}"/>
    <cellStyle name="Normal 13 5 5 2 3" xfId="2902" xr:uid="{7F01D262-FAD3-4A1B-8B03-691850020DED}"/>
    <cellStyle name="Normal 13 5 5 2 4" xfId="2904" xr:uid="{2622D96D-51B5-4494-9077-30F1A92200E7}"/>
    <cellStyle name="Normal 13 5 5 2 5" xfId="2836" xr:uid="{79AC74B3-C0A0-4F4B-B226-77FEA8F8BFAC}"/>
    <cellStyle name="Normal 13 5 5 2 6" xfId="2841" xr:uid="{FEC98F95-E89C-4606-B31E-A7783B305B7B}"/>
    <cellStyle name="Normal 13 5 5 3" xfId="2908" xr:uid="{F4F01289-DC43-47BD-9D5E-3971575DEEB2}"/>
    <cellStyle name="Normal 13 5 5 3 2" xfId="2910" xr:uid="{E9279AE7-D578-40BF-9701-3E66C7B1E42A}"/>
    <cellStyle name="Normal 13 5 5 3 3" xfId="2911" xr:uid="{E1B23967-817B-4E95-B22C-CF31F9D21E7E}"/>
    <cellStyle name="Normal 13 5 5 4" xfId="2913" xr:uid="{6F9063BF-4257-4866-883E-E66A77C01257}"/>
    <cellStyle name="Normal 13 5 5 5" xfId="2914" xr:uid="{2A777DA3-701E-413B-A6FC-B7E349D71F2C}"/>
    <cellStyle name="Normal 13 5 5 6" xfId="2915" xr:uid="{9D3B2A9D-D55B-48E2-B61D-BE78E4AF6C42}"/>
    <cellStyle name="Normal 13 5 5 7" xfId="2916" xr:uid="{1530B883-2D72-4774-8622-D93069F99D5C}"/>
    <cellStyle name="Normal 13 5 6" xfId="636" xr:uid="{50417310-BD98-4910-87C9-B13D2D845CEC}"/>
    <cellStyle name="Normal 13 5 6 2" xfId="945" xr:uid="{12207382-8BEB-4E3D-8309-204AF87F9043}"/>
    <cellStyle name="Normal 13 5 6 2 2" xfId="2917" xr:uid="{BBD4C674-E1C7-456A-BFA4-1B2F4A23F35A}"/>
    <cellStyle name="Normal 13 5 6 2 3" xfId="2373" xr:uid="{90EC56C1-0B28-4243-89F5-680374E7E080}"/>
    <cellStyle name="Normal 13 5 6 3" xfId="731" xr:uid="{CA959399-794F-4F6B-A569-5C7E20370DB4}"/>
    <cellStyle name="Normal 13 5 6 4" xfId="2920" xr:uid="{AFCB61F3-4BC4-40D4-8D96-0FAF7705817C}"/>
    <cellStyle name="Normal 13 5 6 5" xfId="2923" xr:uid="{C1B54255-8D56-4AFB-A6D3-63BCFB7B7ECA}"/>
    <cellStyle name="Normal 13 5 6 6" xfId="2925" xr:uid="{1111E290-6B99-4DC5-B5B1-5E02A9EECD85}"/>
    <cellStyle name="Normal 13 5 7" xfId="653" xr:uid="{03361C1D-40C6-4BCD-A6E9-F3FBFA047006}"/>
    <cellStyle name="Normal 13 5 7 2" xfId="2926" xr:uid="{FBBCCAF5-A799-4554-9895-FFBE2E11D85E}"/>
    <cellStyle name="Normal 13 5 7 2 2" xfId="2928" xr:uid="{54712CD7-D9F7-4A43-B7A6-34D1D57E42A9}"/>
    <cellStyle name="Normal 13 5 7 2 3" xfId="2930" xr:uid="{E32069C5-C8CD-4C3B-A996-56F6D7B63628}"/>
    <cellStyle name="Normal 13 5 7 3" xfId="2931" xr:uid="{9354A9A7-6DC4-4E4A-9462-10F981AE1EF1}"/>
    <cellStyle name="Normal 13 5 7 4" xfId="2932" xr:uid="{B803EDAB-94F3-457A-9086-7A4DDAA10D70}"/>
    <cellStyle name="Normal 13 5 7 5" xfId="2933" xr:uid="{52007D7C-E07B-4580-B1AF-E9B38C9238EB}"/>
    <cellStyle name="Normal 13 5 7 6" xfId="2934" xr:uid="{404B19B4-E769-4B16-A94C-AAE709164FBE}"/>
    <cellStyle name="Normal 13 5 8" xfId="314" xr:uid="{66779E01-9F5B-4DA9-8A34-D8DC895339A0}"/>
    <cellStyle name="Normal 13 5 8 2" xfId="2936" xr:uid="{6CFB2269-49DB-4C73-8AFF-86F812B860A8}"/>
    <cellStyle name="Normal 13 5 8 2 2" xfId="2937" xr:uid="{B0974C2F-8C11-4FF2-B9C0-9F0A2E13165B}"/>
    <cellStyle name="Normal 13 5 8 2 3" xfId="2943" xr:uid="{43F8AB3C-C526-4E19-90B7-000C6DE82A6F}"/>
    <cellStyle name="Normal 13 5 8 3" xfId="2948" xr:uid="{346F1234-FCEE-4880-A263-B0CE9B80ABDA}"/>
    <cellStyle name="Normal 13 5 8 4" xfId="2950" xr:uid="{AA8B4AF4-F503-4744-B199-875A953B8E12}"/>
    <cellStyle name="Normal 13 5 8 5" xfId="2952" xr:uid="{26D46DB0-4E7B-4B11-BA82-D041F8B446A4}"/>
    <cellStyle name="Normal 13 5 9" xfId="659" xr:uid="{B747CB51-019D-4A75-8810-49445C7095F5}"/>
    <cellStyle name="Normal 13 5 9 2" xfId="2953" xr:uid="{7A767AEC-C3CD-4D81-8B40-8A8F917111C1}"/>
    <cellStyle name="Normal 13 5 9 3" xfId="2954" xr:uid="{B000D4D9-1A58-460E-B810-0E3D7EB3BF86}"/>
    <cellStyle name="Normal 13 6" xfId="2955" xr:uid="{F25D1438-6D7E-4164-BEDF-775B9CD8A1F1}"/>
    <cellStyle name="Normal 13 6 2" xfId="1788" xr:uid="{1650D654-38E1-41DD-ACAA-E5C99FD3D3CA}"/>
    <cellStyle name="Normal 13 6 2 2" xfId="2959" xr:uid="{A79F15E5-D9C3-479B-9955-F21D53EB09AE}"/>
    <cellStyle name="Normal 13 6 2 2 2" xfId="2962" xr:uid="{AB3E5800-653A-4654-9E59-DAE14549E4D9}"/>
    <cellStyle name="Normal 13 6 2 2 2 2" xfId="2963" xr:uid="{D1DA3DD2-1C41-4003-9802-3F1EB71715F0}"/>
    <cellStyle name="Normal 13 6 2 2 2 3" xfId="2935" xr:uid="{E816792B-AD42-41A2-8161-F5DA497F1C6E}"/>
    <cellStyle name="Normal 13 6 2 2 3" xfId="2965" xr:uid="{4383A174-F45C-4C02-BCE3-F131D3A0F854}"/>
    <cellStyle name="Normal 13 6 2 2 4" xfId="2967" xr:uid="{9614D29A-930F-4D23-8694-0E83B8F0C288}"/>
    <cellStyle name="Normal 13 6 2 2 5" xfId="2968" xr:uid="{1565597C-6A6B-4D03-A5D8-FA1FBE5F3D7E}"/>
    <cellStyle name="Normal 13 6 2 2 6" xfId="2969" xr:uid="{07D0010B-B5A6-43D7-9667-9D7454F421FD}"/>
    <cellStyle name="Normal 13 6 2 3" xfId="2972" xr:uid="{A378A841-7C91-497A-9FD0-1C86EA6A69CD}"/>
    <cellStyle name="Normal 13 6 2 3 2" xfId="263" xr:uid="{2E46A520-3B3E-481E-B2C3-535E0843195A}"/>
    <cellStyle name="Normal 13 6 2 3 3" xfId="583" xr:uid="{F2CB9D4E-2FD9-4E3A-B5B9-5562A2F94B66}"/>
    <cellStyle name="Normal 13 6 2 4" xfId="2974" xr:uid="{AB08C119-3CDB-411E-B7F3-BE00E20AD8D4}"/>
    <cellStyle name="Normal 13 6 2 5" xfId="2690" xr:uid="{B43D84C3-68E9-4231-91D0-E1DD0ADC5436}"/>
    <cellStyle name="Normal 13 6 2 6" xfId="2700" xr:uid="{6F69C2AC-3BC1-4535-9C30-C8937FF24333}"/>
    <cellStyle name="Normal 13 6 2 7" xfId="2704" xr:uid="{A5C7E8D8-3E52-4AD5-9416-A4F843862F0C}"/>
    <cellStyle name="Normal 13 6 3" xfId="1793" xr:uid="{3781E6AE-5CDF-4C11-87AE-AB6B40DC9080}"/>
    <cellStyle name="Normal 13 6 3 2" xfId="2977" xr:uid="{254817C7-07E7-4ED7-858E-79C2412602FD}"/>
    <cellStyle name="Normal 13 6 3 2 2" xfId="2978" xr:uid="{95637BB3-3094-43F1-9428-EEB79FA59D89}"/>
    <cellStyle name="Normal 13 6 3 2 3" xfId="2979" xr:uid="{D54A62D0-35BA-4123-B58A-B1EA76E2C94B}"/>
    <cellStyle name="Normal 13 6 3 3" xfId="2980" xr:uid="{06E45417-C62E-4FB0-A146-B435D37B0FEA}"/>
    <cellStyle name="Normal 13 6 3 4" xfId="2981" xr:uid="{C7A466BD-0376-48FF-81F7-A8DBF6A6C02E}"/>
    <cellStyle name="Normal 13 6 3 5" xfId="2719" xr:uid="{10110136-D6C5-4DCE-A8CF-A32BA1E86A80}"/>
    <cellStyle name="Normal 13 6 3 6" xfId="2733" xr:uid="{6FB84C3E-B9D9-4E04-AEA8-499D04403F03}"/>
    <cellStyle name="Normal 13 6 4" xfId="2984" xr:uid="{87935D1C-F25B-4DBF-9A7E-E3B67B1DCC58}"/>
    <cellStyle name="Normal 13 6 4 2" xfId="2987" xr:uid="{A858A60E-8CBB-48D7-AD6B-A82EDE691A38}"/>
    <cellStyle name="Normal 13 6 4 3" xfId="2988" xr:uid="{149FB09C-7889-4972-B22F-34201824A1CB}"/>
    <cellStyle name="Normal 13 6 5" xfId="2990" xr:uid="{58BD431F-88B9-4922-A730-E284359A4768}"/>
    <cellStyle name="Normal 13 6 6" xfId="950" xr:uid="{92C82B11-8F49-400F-AF6A-E719678DEF26}"/>
    <cellStyle name="Normal 13 6 7" xfId="954" xr:uid="{E9553D23-083A-4D1C-B008-2680429FB817}"/>
    <cellStyle name="Normal 13 6 8" xfId="306" xr:uid="{88C9610D-A971-49C0-9ABC-053EBA229EBB}"/>
    <cellStyle name="Normal 13 7" xfId="2224" xr:uid="{312871CF-B31F-46DF-8F91-77254589BF8C}"/>
    <cellStyle name="Normal 13 7 2" xfId="345" xr:uid="{71E751AC-9FD7-4511-9194-6C9BD8B83F3C}"/>
    <cellStyle name="Normal 13 7 2 2" xfId="2994" xr:uid="{CE71E771-F716-464B-B192-CC15189AB968}"/>
    <cellStyle name="Normal 13 7 2 2 2" xfId="2995" xr:uid="{36707997-3399-4702-A356-A434B8472C05}"/>
    <cellStyle name="Normal 13 7 2 2 2 2" xfId="2996" xr:uid="{81F801D8-BB2D-44AF-AFF3-E195EC819C6A}"/>
    <cellStyle name="Normal 13 7 2 2 2 3" xfId="2997" xr:uid="{56DE960D-030A-444E-9BD7-A1AB2BE9C8B6}"/>
    <cellStyle name="Normal 13 7 2 2 3" xfId="2998" xr:uid="{CBE749D5-8F19-4E6D-98AE-1CD1D6594CF7}"/>
    <cellStyle name="Normal 13 7 2 2 4" xfId="2999" xr:uid="{F6661DB3-27BF-47F8-A03D-FDDFB4AAB868}"/>
    <cellStyle name="Normal 13 7 2 2 5" xfId="3000" xr:uid="{5EAAF1D3-E214-4CB2-9E07-F3D82E99C3F5}"/>
    <cellStyle name="Normal 13 7 2 2 6" xfId="3002" xr:uid="{B2612949-6291-4491-863C-D89090A8482E}"/>
    <cellStyle name="Normal 13 7 2 3" xfId="3006" xr:uid="{302D9ACA-41F6-4BBF-B8A0-BAB813AD6D63}"/>
    <cellStyle name="Normal 13 7 2 3 2" xfId="3007" xr:uid="{97236C9D-00F4-4DF9-A136-011405057145}"/>
    <cellStyle name="Normal 13 7 2 3 3" xfId="3008" xr:uid="{2DCAC2FB-B01B-48F3-86C1-6C7A21FAE0D0}"/>
    <cellStyle name="Normal 13 7 2 4" xfId="3010" xr:uid="{E1CFE0ED-2A84-4E4E-B3C1-FDD0DDD77393}"/>
    <cellStyle name="Normal 13 7 2 5" xfId="2810" xr:uid="{E5140E30-E94D-41D5-953E-428D975AA98C}"/>
    <cellStyle name="Normal 13 7 2 6" xfId="2815" xr:uid="{0B80A46F-4C65-462F-A410-FD77F3DB8748}"/>
    <cellStyle name="Normal 13 7 2 7" xfId="3016" xr:uid="{3BEC93AB-2C1E-4476-B84A-C23C8BD62C3A}"/>
    <cellStyle name="Normal 13 7 3" xfId="2226" xr:uid="{DD794586-3FC3-41B9-89A2-EA48D2E60B0D}"/>
    <cellStyle name="Normal 13 7 3 2" xfId="3019" xr:uid="{A9066912-81A8-4D9B-9CC9-348AB9609556}"/>
    <cellStyle name="Normal 13 7 3 2 2" xfId="3020" xr:uid="{C287E858-290F-4800-A345-2C2F0FCF3794}"/>
    <cellStyle name="Normal 13 7 3 2 3" xfId="3021" xr:uid="{CA15BF58-C75B-4DE2-B586-91AA11D31753}"/>
    <cellStyle name="Normal 13 7 3 3" xfId="3022" xr:uid="{17CB8C4C-5CEB-40FA-8D1F-F7ACA4FD93A2}"/>
    <cellStyle name="Normal 13 7 3 4" xfId="3023" xr:uid="{867FCFC1-E08F-434E-9FD7-10329A328BDB}"/>
    <cellStyle name="Normal 13 7 3 5" xfId="3024" xr:uid="{4A74A56A-00DE-486C-B4B4-7FC3357C60CF}"/>
    <cellStyle name="Normal 13 7 3 6" xfId="3027" xr:uid="{2FEE01B5-0D3B-4BF1-9C95-A63C232F4957}"/>
    <cellStyle name="Normal 13 7 4" xfId="3028" xr:uid="{3CD7E68C-2A5F-464B-B637-5D6A2F680E78}"/>
    <cellStyle name="Normal 13 7 4 2" xfId="3030" xr:uid="{1D080F50-2758-4911-A275-6A7B0C9B666F}"/>
    <cellStyle name="Normal 13 7 4 3" xfId="3031" xr:uid="{CE59A326-8B77-427C-A2A3-D9DE6FFEC5BA}"/>
    <cellStyle name="Normal 13 7 5" xfId="3032" xr:uid="{2AD9F7FE-C0F2-4CA7-9C08-2530B71C556D}"/>
    <cellStyle name="Normal 13 7 6" xfId="956" xr:uid="{4DBAE24F-3B13-4616-A30E-2C2E8BBF6575}"/>
    <cellStyle name="Normal 13 7 7" xfId="959" xr:uid="{E6E34E03-E9A7-42F8-A8AB-862FBAC9A1D7}"/>
    <cellStyle name="Normal 13 7 8" xfId="473" xr:uid="{812CDBB9-EAE2-484F-9024-82DF6ABDD6BF}"/>
    <cellStyle name="Normal 13 8" xfId="2229" xr:uid="{40EC596F-12CC-49FA-8BF5-2DB60C91D4A1}"/>
    <cellStyle name="Normal 13 8 2" xfId="3033" xr:uid="{96786046-CF60-4D3B-BCE5-B052370431E5}"/>
    <cellStyle name="Normal 13 8 2 2" xfId="3036" xr:uid="{F0113425-56EC-4E85-878B-74FDC86DE88F}"/>
    <cellStyle name="Normal 13 8 2 2 2" xfId="1222" xr:uid="{5E5A6BB9-0656-4258-98E3-A7D97A7D70C7}"/>
    <cellStyle name="Normal 13 8 2 2 2 2" xfId="3001" xr:uid="{4FA92223-C408-482C-9942-E0D5EA2857D5}"/>
    <cellStyle name="Normal 13 8 2 2 2 3" xfId="3003" xr:uid="{5960A97F-EF99-4FAE-9E09-E08569B05C26}"/>
    <cellStyle name="Normal 13 8 2 2 3" xfId="1224" xr:uid="{92913F96-E5D1-40B7-80C6-E1DEC182DBDF}"/>
    <cellStyle name="Normal 13 8 2 2 4" xfId="1226" xr:uid="{50F5BB38-FAE5-4894-B922-DE38272ADD9F}"/>
    <cellStyle name="Normal 13 8 2 2 5" xfId="1228" xr:uid="{06659BE5-45C5-4DDD-8AA9-71978C06A8B4}"/>
    <cellStyle name="Normal 13 8 2 2 6" xfId="3037" xr:uid="{654D35A6-7A91-412B-92E4-10CD89DDF2D2}"/>
    <cellStyle name="Normal 13 8 2 3" xfId="3040" xr:uid="{12BD53A7-CA5E-4993-8E60-4F8B814B0941}"/>
    <cellStyle name="Normal 13 8 2 3 2" xfId="3041" xr:uid="{4FE42861-4F7E-4BDD-A18D-6077CC4C849A}"/>
    <cellStyle name="Normal 13 8 2 3 3" xfId="3042" xr:uid="{0C22B1BB-EC39-4B27-8375-27A368B8DF79}"/>
    <cellStyle name="Normal 13 8 2 4" xfId="3044" xr:uid="{7055B40D-1107-4C00-B6C8-CE20A489DED5}"/>
    <cellStyle name="Normal 13 8 2 5" xfId="2881" xr:uid="{421A24B3-57FA-4332-99A6-DAD5522FCBBB}"/>
    <cellStyle name="Normal 13 8 2 6" xfId="2886" xr:uid="{2B024A68-26F5-4D83-8FE2-6C1906E38251}"/>
    <cellStyle name="Normal 13 8 2 7" xfId="3050" xr:uid="{BDFBD14F-3913-42FD-B542-563BB5100E56}"/>
    <cellStyle name="Normal 13 8 3" xfId="3051" xr:uid="{E6B63D43-CCDB-4990-86D8-E769AD607D85}"/>
    <cellStyle name="Normal 13 8 3 2" xfId="3053" xr:uid="{4C1060DE-B5FD-4F64-BBA2-593D1157795B}"/>
    <cellStyle name="Normal 13 8 3 2 2" xfId="1827" xr:uid="{3F3216A0-E742-4D18-A49D-9D97A55443CD}"/>
    <cellStyle name="Normal 13 8 3 2 3" xfId="1829" xr:uid="{FD8068F4-7FA0-4142-99B2-C4A6F8A4F6DD}"/>
    <cellStyle name="Normal 13 8 3 3" xfId="3054" xr:uid="{8FE5C3D6-80D5-4A5C-AE6F-F03D8EE3AEC5}"/>
    <cellStyle name="Normal 13 8 3 4" xfId="3055" xr:uid="{24CFF48E-9218-422F-8F94-619D84818E4F}"/>
    <cellStyle name="Normal 13 8 3 5" xfId="3056" xr:uid="{E61B762D-7CD2-4CED-87DA-AE29B92A17A0}"/>
    <cellStyle name="Normal 13 8 3 6" xfId="3058" xr:uid="{DF019AA6-A31B-41C5-8A37-DDDE5E545A2C}"/>
    <cellStyle name="Normal 13 8 4" xfId="3059" xr:uid="{701D74B0-6876-4468-9039-3EAB2DAB40EE}"/>
    <cellStyle name="Normal 13 8 4 2" xfId="3060" xr:uid="{94D62A5E-249C-45CD-89D6-8C7D74A7ED5E}"/>
    <cellStyle name="Normal 13 8 4 3" xfId="1264" xr:uid="{12DC2FEE-E1AB-449A-B0D6-309201B149F7}"/>
    <cellStyle name="Normal 13 8 5" xfId="3061" xr:uid="{95A25F1D-DB3C-40D1-94F9-DF4DE79DF2C0}"/>
    <cellStyle name="Normal 13 8 6" xfId="3062" xr:uid="{5CEADF39-890C-4B0F-8015-9B63FAE693F3}"/>
    <cellStyle name="Normal 13 8 7" xfId="3063" xr:uid="{AA9A7067-45C9-453C-9EBC-0D286E5A67BF}"/>
    <cellStyle name="Normal 13 8 8" xfId="3065" xr:uid="{37F47728-4A72-4227-8F21-71D071A4FBCE}"/>
    <cellStyle name="Normal 13 9" xfId="2232" xr:uid="{2E2FDCB0-3B50-4396-94FC-4A1D10E4C15B}"/>
    <cellStyle name="Normal 13 9 2" xfId="3067" xr:uid="{4835E3CF-81CB-40AF-96F5-3059E55AC36F}"/>
    <cellStyle name="Normal 13 9 2 2" xfId="3069" xr:uid="{ACE30CF9-CD9F-42E5-9CAE-846E67B9BAB7}"/>
    <cellStyle name="Normal 13 9 2 2 2" xfId="3071" xr:uid="{285768B3-7AA8-4C8E-8A9E-2B8CAE1DD870}"/>
    <cellStyle name="Normal 13 9 2 2 3" xfId="3073" xr:uid="{2E090570-C1BD-4300-A650-A08B0BFC4256}"/>
    <cellStyle name="Normal 13 9 2 3" xfId="378" xr:uid="{8989EC2A-5D33-4ED1-A9A9-737B88A5876F}"/>
    <cellStyle name="Normal 13 9 2 4" xfId="3074" xr:uid="{A5B12488-A513-430B-A535-C7BE2E0E9E0F}"/>
    <cellStyle name="Normal 13 9 2 5" xfId="3075" xr:uid="{A66C2338-C579-453F-A701-8B8702314A96}"/>
    <cellStyle name="Normal 13 9 2 6" xfId="3077" xr:uid="{197767B6-B2DD-4975-B001-E30DB92F7FE8}"/>
    <cellStyle name="Normal 13 9 3" xfId="3078" xr:uid="{0BF8E48A-1F35-4279-BA42-1BF9E87271A2}"/>
    <cellStyle name="Normal 13 9 3 2" xfId="3079" xr:uid="{E901CA70-3009-467E-A743-9FE7BE37F3D5}"/>
    <cellStyle name="Normal 13 9 3 3" xfId="3080" xr:uid="{559DE75A-87D1-4F45-BAC7-A1BB260302E9}"/>
    <cellStyle name="Normal 13 9 4" xfId="3081" xr:uid="{B31339F3-CB49-4602-9CA7-5933A1FE862D}"/>
    <cellStyle name="Normal 13 9 5" xfId="3082" xr:uid="{838611C0-E272-4BD7-BBD6-7AB417D124FE}"/>
    <cellStyle name="Normal 13 9 6" xfId="3083" xr:uid="{8CE3CDC5-E2E2-42F3-A06D-CF5CA27AF624}"/>
    <cellStyle name="Normal 13 9 7" xfId="3084" xr:uid="{9AA912A5-1194-42D7-929C-E09018CE0EBB}"/>
    <cellStyle name="Normal 130" xfId="657" xr:uid="{6A6FABE8-8F76-47BB-9404-3B77D152031D}"/>
    <cellStyle name="Normal 131" xfId="318" xr:uid="{2FC0EE10-8A8E-46FE-B818-3C36D118A6ED}"/>
    <cellStyle name="Normal 132" xfId="663" xr:uid="{0697AACB-AABC-4A97-B341-326D54BB06C2}"/>
    <cellStyle name="Normal 132 2" xfId="3087" xr:uid="{92EBA749-6148-4FDB-8685-B59C99300CBD}"/>
    <cellStyle name="Normal 132 3" xfId="3091" xr:uid="{E2F9EE8A-B2D6-42F9-8713-888CD71D777E}"/>
    <cellStyle name="Normal 133" xfId="672" xr:uid="{9E143EA2-15A4-4016-A0AE-3443D50DC951}"/>
    <cellStyle name="Normal 133 2" xfId="2850" xr:uid="{B83D2CA0-CE93-4FEB-9F4E-7EAA2246845B}"/>
    <cellStyle name="Normal 133 3" xfId="339" xr:uid="{EE77A126-9EAE-4CF5-847E-5FE21751B50B}"/>
    <cellStyle name="Normal 134" xfId="678" xr:uid="{D860AE52-868D-485F-BF7B-F827D1B84E1F}"/>
    <cellStyle name="Normal 134 2" xfId="3093" xr:uid="{FDD515CC-0671-47A9-ADD6-3DE36322B777}"/>
    <cellStyle name="Normal 134 3" xfId="2993" xr:uid="{0B922634-E330-4054-973D-FBA71809E29A}"/>
    <cellStyle name="Normal 135" xfId="3095" xr:uid="{66D35641-F97F-439D-8471-603D12DE917B}"/>
    <cellStyle name="Normal 135 2" xfId="3099" xr:uid="{08304FA8-4613-463C-9903-D4F25D3183EC}"/>
    <cellStyle name="Normal 135 3" xfId="3018" xr:uid="{EE17451D-6310-4DDF-9AA8-487509EE25C7}"/>
    <cellStyle name="Normal 136" xfId="3101" xr:uid="{84E2FB92-1875-4CE5-954A-E463D5784626}"/>
    <cellStyle name="Normal 136 2" xfId="3105" xr:uid="{4F5C2E7E-18BB-4F97-872A-10E7DF4BE8C8}"/>
    <cellStyle name="Normal 136 3" xfId="3029" xr:uid="{41D3F8C2-AA6E-4E68-846C-6E4A08C8CB9E}"/>
    <cellStyle name="Normal 137" xfId="3110" xr:uid="{5FEAD5BE-56B6-4864-AB8C-6512381E5513}"/>
    <cellStyle name="Normal 138" xfId="3118" xr:uid="{A09C8A46-A18A-4DED-9A14-90AE29D229F4}"/>
    <cellStyle name="Normal 139" xfId="3125" xr:uid="{110F814C-EDA8-458B-AD59-77DD770D9D5E}"/>
    <cellStyle name="Normal 14" xfId="3132" xr:uid="{15C1BFAC-1FD0-42BF-A556-50E96D448CBA}"/>
    <cellStyle name="Normal 14 10" xfId="1842" xr:uid="{7D85B336-0D73-47BA-94C6-68ED5EF69A92}"/>
    <cellStyle name="Normal 14 10 2" xfId="1844" xr:uid="{E241F515-700D-44FA-9A60-836E668D9556}"/>
    <cellStyle name="Normal 14 10 2 2" xfId="1369" xr:uid="{B871E6F5-A81D-4670-B25B-01647089E62F}"/>
    <cellStyle name="Normal 14 10 2 3" xfId="1399" xr:uid="{F765F9DE-BF14-4D46-9590-63BACBB45183}"/>
    <cellStyle name="Normal 14 10 3" xfId="1847" xr:uid="{38BD0D4B-80CA-4B0A-A45E-CD96FF9FEA60}"/>
    <cellStyle name="Normal 14 10 4" xfId="1853" xr:uid="{D19B5D06-3EF1-487C-B75C-08A73CB11F8A}"/>
    <cellStyle name="Normal 14 10 5" xfId="1858" xr:uid="{72821C68-5526-4EE1-B463-EFCD2C335F5C}"/>
    <cellStyle name="Normal 14 10 6" xfId="3133" xr:uid="{2974E915-EA00-49BE-BF87-7D5368795641}"/>
    <cellStyle name="Normal 14 11" xfId="512" xr:uid="{7B0CE9A5-F1DC-499F-9F46-D0CF897E210B}"/>
    <cellStyle name="Normal 14 11 2" xfId="1861" xr:uid="{23836AD3-D820-4BB0-8C29-3D3CF2517DC6}"/>
    <cellStyle name="Normal 14 11 2 2" xfId="1992" xr:uid="{97A87B22-8B38-498A-9568-ADDB0C80FE75}"/>
    <cellStyle name="Normal 14 11 2 3" xfId="2014" xr:uid="{4ACAA081-0A8B-460B-90F6-AA24CCC4D11D}"/>
    <cellStyle name="Normal 14 11 3" xfId="1864" xr:uid="{52E4B442-E23F-460D-9C08-48FEDADB0FBE}"/>
    <cellStyle name="Normal 14 11 4" xfId="3136" xr:uid="{C1364F49-2487-4136-AF1A-1775B29CE541}"/>
    <cellStyle name="Normal 14 11 5" xfId="7" xr:uid="{7442871A-FDCE-4A36-BECA-D4607AD02A73}"/>
    <cellStyle name="Normal 14 11 6" xfId="3139" xr:uid="{D0D93EB7-197F-4F8A-AF7A-9D277EB4CC21}"/>
    <cellStyle name="Normal 14 12" xfId="1867" xr:uid="{C2C6864B-1A92-4EA5-AFA8-77B628275EDB}"/>
    <cellStyle name="Normal 14 12 2" xfId="3144" xr:uid="{AA7A8BAB-07A3-43E9-9F2A-4879F45EBED3}"/>
    <cellStyle name="Normal 14 12 2 2" xfId="2718" xr:uid="{45DC9E15-02CB-4B3A-B3F8-769233CF15C6}"/>
    <cellStyle name="Normal 14 12 2 3" xfId="2752" xr:uid="{DC3B7DD7-D704-4C91-B9CF-4100C2F7A588}"/>
    <cellStyle name="Normal 14 12 3" xfId="3149" xr:uid="{955F65BC-9259-4445-84AB-683CC596A89F}"/>
    <cellStyle name="Normal 14 12 4" xfId="3154" xr:uid="{26C52D09-8771-4CAE-A33E-84A4B848DE44}"/>
    <cellStyle name="Normal 14 12 5" xfId="3159" xr:uid="{47892732-DA0F-4B2E-AB85-3BD7F8247E03}"/>
    <cellStyle name="Normal 14 12 6" xfId="3161" xr:uid="{BE084C9C-66E1-4F02-8C28-4B0DDB664313}"/>
    <cellStyle name="Normal 14 13" xfId="1869" xr:uid="{08D1343C-B607-4751-BE7E-AA5BB584AC46}"/>
    <cellStyle name="Normal 14 13 2" xfId="2685" xr:uid="{A2BEFBFE-6671-4E87-87E1-B35444C95AFC}"/>
    <cellStyle name="Normal 14 13 2 2" xfId="2689" xr:uid="{3DCB406E-B918-4478-AA9E-7C1BF074DAA6}"/>
    <cellStyle name="Normal 14 13 2 3" xfId="2699" xr:uid="{1EEE5C41-63AA-4DE0-BC3A-EE7A52579A25}"/>
    <cellStyle name="Normal 14 13 3" xfId="2716" xr:uid="{5CD95233-27F3-428E-ACD6-06CF4244CE52}"/>
    <cellStyle name="Normal 14 13 4" xfId="2750" xr:uid="{9265BC0C-29E6-4FEB-A0DF-9D95861195C5}"/>
    <cellStyle name="Normal 14 13 5" xfId="2764" xr:uid="{D0220F7F-7C19-4723-9A01-4D91CA0BDBA8}"/>
    <cellStyle name="Normal 14 14" xfId="1871" xr:uid="{45C5322B-FA06-4BC5-8EEC-147357B0811B}"/>
    <cellStyle name="Normal 14 14 2" xfId="2808" xr:uid="{2DA0282F-B028-4CDE-8FA1-4ABA8DB65F93}"/>
    <cellStyle name="Normal 14 14 3" xfId="484" xr:uid="{BAD8187D-567E-486B-ADE6-733340C95844}"/>
    <cellStyle name="Normal 14 14 4" xfId="2819" xr:uid="{0089E0CB-D87B-461F-AE19-0F9EA19C661E}"/>
    <cellStyle name="Normal 14 15" xfId="1873" xr:uid="{04637153-86CF-43BB-9B65-76D9F262FA29}"/>
    <cellStyle name="Normal 14 16" xfId="3162" xr:uid="{5EC2A3B4-3D67-4883-9FEE-7F8A53B55FA3}"/>
    <cellStyle name="Normal 14 17" xfId="3165" xr:uid="{7F438391-8D36-4F67-9491-C6F68889A71B}"/>
    <cellStyle name="Normal 14 18" xfId="3168" xr:uid="{C94D9C1C-BB8E-4AE8-A53D-69AE67DD277E}"/>
    <cellStyle name="Normal 14 2" xfId="3171" xr:uid="{12E01F86-C862-4DF5-B9E0-D1828D19731D}"/>
    <cellStyle name="Normal 14 2 10" xfId="1295" xr:uid="{FB80436D-1A5D-451D-82A3-7C19696E85E1}"/>
    <cellStyle name="Normal 14 2 10 2" xfId="3172" xr:uid="{86140708-2DF3-46B9-869C-BAB2E147BA91}"/>
    <cellStyle name="Normal 14 2 10 2 2" xfId="3173" xr:uid="{E8A50F17-B770-45AB-89F0-0842F925A0E5}"/>
    <cellStyle name="Normal 14 2 10 2 3" xfId="1834" xr:uid="{65DB34C0-C15D-49A1-8A31-534CE8F902BE}"/>
    <cellStyle name="Normal 14 2 10 3" xfId="1349" xr:uid="{88597D48-278F-4648-97C5-386FDE815F23}"/>
    <cellStyle name="Normal 14 2 10 4" xfId="1355" xr:uid="{D95DAEEC-E377-4922-962F-B46DCD180EF0}"/>
    <cellStyle name="Normal 14 2 10 5" xfId="1359" xr:uid="{067982BA-3A64-4F65-BCFE-D3DCF9B20FED}"/>
    <cellStyle name="Normal 14 2 10 6" xfId="1363" xr:uid="{35FEC31D-D778-4E8B-B467-E8B3BF0E659E}"/>
    <cellStyle name="Normal 14 2 11" xfId="3177" xr:uid="{62316CE8-6C94-44CB-9F14-47AA057BD378}"/>
    <cellStyle name="Normal 14 2 11 2" xfId="3180" xr:uid="{D3FE4F13-DCD8-426E-B2DA-8DA0824FEA08}"/>
    <cellStyle name="Normal 14 2 11 2 2" xfId="3181" xr:uid="{47036370-C1E0-4BD5-AA56-13F92C4D835E}"/>
    <cellStyle name="Normal 14 2 11 2 3" xfId="3182" xr:uid="{2078F84A-66D4-43D7-97DB-0D42255909E6}"/>
    <cellStyle name="Normal 14 2 11 3" xfId="1375" xr:uid="{E62E5926-967C-4F4D-B109-F6BD25791AB6}"/>
    <cellStyle name="Normal 14 2 11 4" xfId="1384" xr:uid="{C61C5235-9064-4211-8A58-2A04C6AE6BD7}"/>
    <cellStyle name="Normal 14 2 11 5" xfId="1388" xr:uid="{70968F23-B2CB-400E-A6D4-EAA76CC1C044}"/>
    <cellStyle name="Normal 14 2 12" xfId="3187" xr:uid="{46CDCE78-3301-4540-9315-ECEF681B2B33}"/>
    <cellStyle name="Normal 14 2 12 2" xfId="3191" xr:uid="{BCA5472E-A1EB-4F9D-9353-3BF6760CC000}"/>
    <cellStyle name="Normal 14 2 12 3" xfId="1408" xr:uid="{E32645C4-9D1B-49E9-B5A8-69FFC7C9782A}"/>
    <cellStyle name="Normal 14 2 12 4" xfId="1413" xr:uid="{72C6775D-CA96-4A3B-A298-628CC3AED208}"/>
    <cellStyle name="Normal 14 2 13" xfId="3195" xr:uid="{480DB3A6-E8A2-4DF3-AD10-C0FAF8A18970}"/>
    <cellStyle name="Normal 14 2 14" xfId="3197" xr:uid="{151CB60F-020E-4F13-AD7F-0F6C3B15ECCB}"/>
    <cellStyle name="Normal 14 2 15" xfId="3199" xr:uid="{665FB37D-00DF-4288-940B-20355A4BB6FE}"/>
    <cellStyle name="Normal 14 2 16" xfId="2409" xr:uid="{6C23A0C3-35F2-45E8-8D54-54D005B86DD6}"/>
    <cellStyle name="Normal 14 2 2" xfId="2023" xr:uid="{B643AE9A-3B45-4352-826A-457073B37892}"/>
    <cellStyle name="Normal 14 2 2 10" xfId="3202" xr:uid="{3D6FE21B-4E14-47AA-8732-B2AA3D6B9C11}"/>
    <cellStyle name="Normal 14 2 2 11" xfId="3204" xr:uid="{8B03F662-0008-4DA2-BBB8-9C0F81972A74}"/>
    <cellStyle name="Normal 14 2 2 2" xfId="2025" xr:uid="{AFF34211-44BD-4837-B491-31B988435DE3}"/>
    <cellStyle name="Normal 14 2 2 2 2" xfId="2028" xr:uid="{12D431A1-607C-4F37-B62B-374CFA205B71}"/>
    <cellStyle name="Normal 14 2 2 2 2 2" xfId="3205" xr:uid="{7EAB2C48-2828-405A-A083-3007050D0982}"/>
    <cellStyle name="Normal 14 2 2 2 2 2 2" xfId="3207" xr:uid="{D29FD92F-8DE3-46D9-8E28-79A6FF90EEC9}"/>
    <cellStyle name="Normal 14 2 2 2 2 2 2 2" xfId="3209" xr:uid="{1779BC09-88ED-4EBF-9256-101CEB521BBC}"/>
    <cellStyle name="Normal 14 2 2 2 2 2 2 3" xfId="3212" xr:uid="{48C50889-8ED2-4239-ADFA-05981BF0F9DA}"/>
    <cellStyle name="Normal 14 2 2 2 2 2 3" xfId="3214" xr:uid="{A733F069-EECF-4CB7-96BD-B05EE741B745}"/>
    <cellStyle name="Normal 14 2 2 2 2 2 4" xfId="3218" xr:uid="{644BE5D0-C399-4366-A894-1EF48BA05FF8}"/>
    <cellStyle name="Normal 14 2 2 2 2 2 5" xfId="3222" xr:uid="{4CC542AE-4D73-46BF-8E0B-9FD7DAB13A69}"/>
    <cellStyle name="Normal 14 2 2 2 2 2 6" xfId="3225" xr:uid="{F64E1D81-C5CB-4CD1-AEC9-D4CD6270F768}"/>
    <cellStyle name="Normal 14 2 2 2 2 3" xfId="3226" xr:uid="{3D37E515-03B2-45B7-955E-F0DFA1364935}"/>
    <cellStyle name="Normal 14 2 2 2 2 3 2" xfId="3228" xr:uid="{18818616-EEC6-4765-8B91-5E6F6F4E83B3}"/>
    <cellStyle name="Normal 14 2 2 2 2 3 3" xfId="3230" xr:uid="{1B4AF56D-F6D3-4C5A-BE69-7AC7907274A3}"/>
    <cellStyle name="Normal 14 2 2 2 2 4" xfId="3231" xr:uid="{71188227-DAEE-4C6E-8E22-CB30E91CE636}"/>
    <cellStyle name="Normal 14 2 2 2 2 5" xfId="3232" xr:uid="{97FCFEA0-9D62-4E7D-9F78-AA083732E823}"/>
    <cellStyle name="Normal 14 2 2 2 2 6" xfId="3233" xr:uid="{9ABA4960-9D3D-4EAD-8CBF-41B9A48D3E23}"/>
    <cellStyle name="Normal 14 2 2 2 2 7" xfId="3235" xr:uid="{EDFA3417-C30A-40E8-B40F-CDFC601ABC43}"/>
    <cellStyle name="Normal 14 2 2 2 3" xfId="2030" xr:uid="{3E44DEC1-3447-4AB1-A4AC-8BA7DCB22F27}"/>
    <cellStyle name="Normal 14 2 2 2 3 2" xfId="3237" xr:uid="{3E1E52DE-2312-4A16-88AC-82EB9AB1D900}"/>
    <cellStyle name="Normal 14 2 2 2 3 2 2" xfId="3239" xr:uid="{E727DEAC-70F1-4F32-8D28-44461C81563E}"/>
    <cellStyle name="Normal 14 2 2 2 3 2 3" xfId="3241" xr:uid="{9CAD421B-806F-4DE5-88AC-38AC6EEAC787}"/>
    <cellStyle name="Normal 14 2 2 2 3 3" xfId="3242" xr:uid="{0786C544-70A6-4806-87D7-94B5EE2AE207}"/>
    <cellStyle name="Normal 14 2 2 2 3 4" xfId="3243" xr:uid="{6864C567-379C-4DAB-8C58-5A2694A6E41D}"/>
    <cellStyle name="Normal 14 2 2 2 3 5" xfId="1996" xr:uid="{3145F991-DE22-4F68-803D-1830A79D0ABB}"/>
    <cellStyle name="Normal 14 2 2 2 3 6" xfId="1998" xr:uid="{F5201AD3-7781-402B-8335-5857C12730CA}"/>
    <cellStyle name="Normal 14 2 2 2 4" xfId="3244" xr:uid="{25AEDBC6-633A-4B1A-8D4A-F61AEF43BB11}"/>
    <cellStyle name="Normal 14 2 2 2 4 2" xfId="3246" xr:uid="{DF65D892-3C94-4770-BF6C-DF68EB43BF47}"/>
    <cellStyle name="Normal 14 2 2 2 4 3" xfId="3247" xr:uid="{3DD1F379-9B5D-434F-BCB0-CD07AAFEEA52}"/>
    <cellStyle name="Normal 14 2 2 2 5" xfId="3248" xr:uid="{C4B40153-6FE1-4310-A668-A2832561AD80}"/>
    <cellStyle name="Normal 14 2 2 2 6" xfId="64" xr:uid="{0BC368D5-493F-48A7-8E5E-2BF243EEEB30}"/>
    <cellStyle name="Normal 14 2 2 2 7" xfId="65" xr:uid="{6E88CBD9-C387-448E-88A2-930817873DF9}"/>
    <cellStyle name="Normal 14 2 2 2 8" xfId="66" xr:uid="{B7ED653C-8987-4594-BD64-C6A5223017F4}"/>
    <cellStyle name="Normal 14 2 2 3" xfId="2032" xr:uid="{C21ED144-0819-41B0-8B12-F763B415E37C}"/>
    <cellStyle name="Normal 14 2 2 3 2" xfId="3249" xr:uid="{9C8E8ED8-6013-445F-82B7-EFC4AC87B3AF}"/>
    <cellStyle name="Normal 14 2 2 3 2 2" xfId="3250" xr:uid="{38F0C5C3-5CF1-4344-9BEC-D10F5F8648B8}"/>
    <cellStyle name="Normal 14 2 2 3 2 2 2" xfId="3252" xr:uid="{FDAEEDF4-4544-4193-843A-EB945A27568D}"/>
    <cellStyle name="Normal 14 2 2 3 2 2 3" xfId="3254" xr:uid="{9110A61B-5181-453C-9DF1-CA1E51A4C065}"/>
    <cellStyle name="Normal 14 2 2 3 2 3" xfId="3255" xr:uid="{EA7A7291-2253-4D61-A58A-D31B070AF6F1}"/>
    <cellStyle name="Normal 14 2 2 3 2 4" xfId="3256" xr:uid="{0842AEC5-A5C6-4067-B0CA-2FBAA5EFF0AB}"/>
    <cellStyle name="Normal 14 2 2 3 2 5" xfId="3257" xr:uid="{D6E8F1B5-3527-4CDF-87F8-1EFEB5E67F7D}"/>
    <cellStyle name="Normal 14 2 2 3 2 6" xfId="3258" xr:uid="{344660A4-DC29-40F3-9C6C-BA496CE64DD9}"/>
    <cellStyle name="Normal 14 2 2 3 3" xfId="3261" xr:uid="{67DFB6BC-6AFD-4C14-BAA2-66EC30954BFB}"/>
    <cellStyle name="Normal 14 2 2 3 3 2" xfId="3263" xr:uid="{FBC0C7FE-22C4-4F38-8176-D8FD16342DA1}"/>
    <cellStyle name="Normal 14 2 2 3 3 3" xfId="3265" xr:uid="{990950D2-E40C-49F2-AA5A-9F7A6D2A6981}"/>
    <cellStyle name="Normal 14 2 2 3 4" xfId="3267" xr:uid="{53FEADC4-B9E2-4F76-B3C7-41F556022F5D}"/>
    <cellStyle name="Normal 14 2 2 3 5" xfId="3270" xr:uid="{D8254E30-EBA0-4F14-A493-EB495CB03FEA}"/>
    <cellStyle name="Normal 14 2 2 3 6" xfId="498" xr:uid="{FD47855C-B35B-4C92-9E69-D76DB784FF45}"/>
    <cellStyle name="Normal 14 2 2 3 7" xfId="3275" xr:uid="{F9A08B6A-0CA0-41C0-B35D-82BA7930AB54}"/>
    <cellStyle name="Normal 14 2 2 4" xfId="2035" xr:uid="{30DF41B3-5603-4FE7-9405-0583035237C4}"/>
    <cellStyle name="Normal 14 2 2 4 2" xfId="3276" xr:uid="{1459816A-A32A-4C63-B090-F24CD4A7FED9}"/>
    <cellStyle name="Normal 14 2 2 4 2 2" xfId="3280" xr:uid="{FCBFF4C6-FE9B-4031-BC97-13ACA696F486}"/>
    <cellStyle name="Normal 14 2 2 4 2 3" xfId="3284" xr:uid="{EDAF7811-9D99-4F2D-97E5-53881F3B1102}"/>
    <cellStyle name="Normal 14 2 2 4 3" xfId="3286" xr:uid="{DE4FDC53-F4D5-43FB-8273-DF0E779055F1}"/>
    <cellStyle name="Normal 14 2 2 4 4" xfId="3288" xr:uid="{B3702F7D-1320-4E81-9C2E-A639F91BE9A6}"/>
    <cellStyle name="Normal 14 2 2 4 5" xfId="3289" xr:uid="{19D5172B-DC54-4F9C-862C-202E059B0F6E}"/>
    <cellStyle name="Normal 14 2 2 4 6" xfId="3290" xr:uid="{A32C954B-FEFF-4F46-A84E-D93F135CDA71}"/>
    <cellStyle name="Normal 14 2 2 5" xfId="2038" xr:uid="{0AE12DB8-A6A5-47FD-8C58-75322499FFD7}"/>
    <cellStyle name="Normal 14 2 2 5 2" xfId="3291" xr:uid="{CCAC1F06-A941-4A24-8855-B85DC5F5C96E}"/>
    <cellStyle name="Normal 14 2 2 5 2 2" xfId="3292" xr:uid="{89B89665-42C7-47E4-A6DC-636A2604C0DE}"/>
    <cellStyle name="Normal 14 2 2 5 2 3" xfId="3293" xr:uid="{C7AAAEAB-AF22-4D16-BE25-3DEB64D7B8AE}"/>
    <cellStyle name="Normal 14 2 2 5 3" xfId="3294" xr:uid="{1344DADF-7314-4C73-B685-B34A81CA3B88}"/>
    <cellStyle name="Normal 14 2 2 5 4" xfId="3297" xr:uid="{93702070-2272-437F-8038-9C3C5EA3936E}"/>
    <cellStyle name="Normal 14 2 2 5 5" xfId="2327" xr:uid="{27312CEC-7BCC-46D0-8796-ADBF5D29B942}"/>
    <cellStyle name="Normal 14 2 2 5 6" xfId="2330" xr:uid="{E5B54614-FF18-491C-A680-0CBD9D638B37}"/>
    <cellStyle name="Normal 14 2 2 6" xfId="2041" xr:uid="{BD8E4DC8-BE8D-4C8F-8F8F-B3508D393043}"/>
    <cellStyle name="Normal 14 2 2 6 2" xfId="3298" xr:uid="{8426EC04-51E3-44A0-9795-BEC30E8B650B}"/>
    <cellStyle name="Normal 14 2 2 6 2 2" xfId="3299" xr:uid="{07A98701-8470-476C-B425-3DF946F0424D}"/>
    <cellStyle name="Normal 14 2 2 6 2 3" xfId="2048" xr:uid="{A106A790-5893-4457-BA8E-BFD78D27B499}"/>
    <cellStyle name="Normal 14 2 2 6 3" xfId="3300" xr:uid="{9C8FB99E-853D-4BCD-8B58-A3B28A382071}"/>
    <cellStyle name="Normal 14 2 2 6 4" xfId="2468" xr:uid="{6D7F3994-C9FA-4DCA-ABF6-0F0D28EF93B9}"/>
    <cellStyle name="Normal 14 2 2 6 5" xfId="2496" xr:uid="{3FCB0477-C9DE-443C-B54C-A8E31A1E73C5}"/>
    <cellStyle name="Normal 14 2 2 7" xfId="3301" xr:uid="{8E938085-305B-4CDF-9EFF-BE13CF2CE86B}"/>
    <cellStyle name="Normal 14 2 2 7 2" xfId="3302" xr:uid="{A7549A6C-B4D5-4734-9877-49CACEEBCB40}"/>
    <cellStyle name="Normal 14 2 2 7 3" xfId="3303" xr:uid="{A37DE3A5-18C7-4BC7-8AFC-CF3D9AF49AC4}"/>
    <cellStyle name="Normal 14 2 2 8" xfId="3304" xr:uid="{85D309B1-8B75-457C-B9E2-1B078C351266}"/>
    <cellStyle name="Normal 14 2 2 9" xfId="3305" xr:uid="{DDC3C709-E22A-4814-9394-64E007EC1D09}"/>
    <cellStyle name="Normal 14 2 3" xfId="2044" xr:uid="{7C0A1166-D693-419B-AEB5-411DC89150BC}"/>
    <cellStyle name="Normal 14 2 3 10" xfId="3307" xr:uid="{C9716A51-9C39-4D26-B708-944A0ECA66BA}"/>
    <cellStyle name="Normal 14 2 3 11" xfId="3309" xr:uid="{8763FAF5-5CB0-4D9B-B5C7-032775F7A108}"/>
    <cellStyle name="Normal 14 2 3 2" xfId="2046" xr:uid="{FD9429E4-8420-4F4F-AFE6-6063B0F56632}"/>
    <cellStyle name="Normal 14 2 3 2 2" xfId="2049" xr:uid="{A39F69D9-4353-4EAE-9955-26E4C4B61A8E}"/>
    <cellStyle name="Normal 14 2 3 2 2 2" xfId="894" xr:uid="{D9553932-F8EC-46FB-88AF-A177FB018C05}"/>
    <cellStyle name="Normal 14 2 3 2 2 2 2" xfId="1186" xr:uid="{D579AE00-2598-4E40-A894-53E171E53585}"/>
    <cellStyle name="Normal 14 2 3 2 2 2 2 2" xfId="3312" xr:uid="{D93DDE2F-ECE6-491A-801C-BC64A932B681}"/>
    <cellStyle name="Normal 14 2 3 2 2 2 2 3" xfId="3316" xr:uid="{43F5082F-A07B-4AAD-9683-2E37E1A42C8C}"/>
    <cellStyle name="Normal 14 2 3 2 2 2 3" xfId="1188" xr:uid="{213C9DB1-3C71-48EA-977B-EA6A7EA47B72}"/>
    <cellStyle name="Normal 14 2 3 2 2 2 4" xfId="3319" xr:uid="{F69A15A4-2B3B-4139-A0B2-8015F09417E5}"/>
    <cellStyle name="Normal 14 2 3 2 2 2 5" xfId="3323" xr:uid="{851849F2-2477-43CE-9117-315428CCC073}"/>
    <cellStyle name="Normal 14 2 3 2 2 2 6" xfId="3325" xr:uid="{39B69C5B-47A2-4A1B-9697-4CDE4C6A6195}"/>
    <cellStyle name="Normal 14 2 3 2 2 3" xfId="897" xr:uid="{50191D78-3EA5-4F4A-8819-2C43D323310C}"/>
    <cellStyle name="Normal 14 2 3 2 2 3 2" xfId="3326" xr:uid="{672B7E52-D856-4CBF-B4CF-3CD18660FD34}"/>
    <cellStyle name="Normal 14 2 3 2 2 3 3" xfId="3327" xr:uid="{4C0C7010-EA6C-4F09-83A3-17BD7A626100}"/>
    <cellStyle name="Normal 14 2 3 2 2 4" xfId="900" xr:uid="{CA916068-2821-47D0-9EB0-BD40E2A37BF1}"/>
    <cellStyle name="Normal 14 2 3 2 2 5" xfId="576" xr:uid="{58882710-A1DC-40E3-9D10-10B4E079CA16}"/>
    <cellStyle name="Normal 14 2 3 2 2 6" xfId="221" xr:uid="{3E61A01F-90DE-425E-9F25-76BC9B9116E8}"/>
    <cellStyle name="Normal 14 2 3 2 2 7" xfId="3329" xr:uid="{3294A2D8-3372-4CFE-9E2C-97C347A2B531}"/>
    <cellStyle name="Normal 14 2 3 2 3" xfId="2052" xr:uid="{3D5F270B-90EE-49AF-A680-FD2BC47E6C9F}"/>
    <cellStyle name="Normal 14 2 3 2 3 2" xfId="917" xr:uid="{C88119BF-7CB0-4837-A7E0-37DCFFC85C96}"/>
    <cellStyle name="Normal 14 2 3 2 3 2 2" xfId="3331" xr:uid="{1DA87FCB-D9BE-47C0-9713-F219224C5F02}"/>
    <cellStyle name="Normal 14 2 3 2 3 2 3" xfId="3332" xr:uid="{92A2FE90-960B-4305-9348-9D2BF3459EFC}"/>
    <cellStyle name="Normal 14 2 3 2 3 3" xfId="923" xr:uid="{CC9F3440-4792-4C38-9C13-6DF1D90E7357}"/>
    <cellStyle name="Normal 14 2 3 2 3 4" xfId="926" xr:uid="{678E17B3-1748-432A-88A2-41BC398630B5}"/>
    <cellStyle name="Normal 14 2 3 2 3 5" xfId="397" xr:uid="{7C385FD1-A6CF-4A26-912C-0D934A196E9E}"/>
    <cellStyle name="Normal 14 2 3 2 3 6" xfId="2204" xr:uid="{B0C01A26-6A51-473B-8152-DC42131569DC}"/>
    <cellStyle name="Normal 14 2 3 2 4" xfId="3333" xr:uid="{D11A3992-25C5-412F-9E4E-2AC8AE836845}"/>
    <cellStyle name="Normal 14 2 3 2 4 2" xfId="1216" xr:uid="{099DCE21-4E67-4E2B-94BC-BD5037186EE3}"/>
    <cellStyle name="Normal 14 2 3 2 4 3" xfId="111" xr:uid="{74B1B7B7-5880-42F9-A609-CF6B846635FA}"/>
    <cellStyle name="Normal 14 2 3 2 5" xfId="3334" xr:uid="{8910E2EA-0C44-44CB-BDDE-EBA77C7D3B43}"/>
    <cellStyle name="Normal 14 2 3 2 6" xfId="3335" xr:uid="{0C0798A6-A232-42F0-9AA2-295630B9F9FC}"/>
    <cellStyle name="Normal 14 2 3 2 7" xfId="3336" xr:uid="{CCD711D0-CE20-43DB-BA9C-70D563D37564}"/>
    <cellStyle name="Normal 14 2 3 2 8" xfId="3337" xr:uid="{4FC935D8-419A-42CD-8662-B69AAFBDB2B6}"/>
    <cellStyle name="Normal 14 2 3 3" xfId="2055" xr:uid="{1F922083-1570-443A-A3E0-5FB09E8DBA6B}"/>
    <cellStyle name="Normal 14 2 3 3 2" xfId="3340" xr:uid="{5164887C-79E0-408F-95AE-C4F43CA2C20A}"/>
    <cellStyle name="Normal 14 2 3 3 2 2" xfId="706" xr:uid="{185E3993-7E31-4EDE-B7D7-5643331698EC}"/>
    <cellStyle name="Normal 14 2 3 3 2 2 2" xfId="1781" xr:uid="{9631CC8A-E190-4CB4-AE1C-F8F5BE35D1B0}"/>
    <cellStyle name="Normal 14 2 3 3 2 2 3" xfId="1784" xr:uid="{9D362F81-69B3-40ED-8050-FB48177C5C3A}"/>
    <cellStyle name="Normal 14 2 3 3 2 3" xfId="714" xr:uid="{7B9681FB-36A2-4491-AFBA-8F1A0173AB21}"/>
    <cellStyle name="Normal 14 2 3 3 2 4" xfId="721" xr:uid="{91CFDA84-4CEC-4A16-B377-3B310CAC0F16}"/>
    <cellStyle name="Normal 14 2 3 3 2 5" xfId="1787" xr:uid="{743B7186-60C1-4A89-B788-ADDDF03D0EB7}"/>
    <cellStyle name="Normal 14 2 3 3 2 6" xfId="1791" xr:uid="{FD76D76D-6550-4D68-B5E1-704670891069}"/>
    <cellStyle name="Normal 14 2 3 3 3" xfId="3343" xr:uid="{0D7785C4-D551-4DDB-91E0-67C01E7B45EE}"/>
    <cellStyle name="Normal 14 2 3 3 3 2" xfId="1813" xr:uid="{1FC7D059-EC3C-4148-B16F-C52715093659}"/>
    <cellStyle name="Normal 14 2 3 3 3 3" xfId="1816" xr:uid="{DDC71AD4-516F-4423-B567-534079184199}"/>
    <cellStyle name="Normal 14 2 3 3 4" xfId="3346" xr:uid="{5FB1CD37-8B09-4F23-8C4E-69D867FAFA83}"/>
    <cellStyle name="Normal 14 2 3 3 5" xfId="3349" xr:uid="{30F89000-1C67-4D4F-B57E-24FE29AC61BB}"/>
    <cellStyle name="Normal 14 2 3 3 6" xfId="3351" xr:uid="{62583D28-6562-47DD-8222-4E8083A0E990}"/>
    <cellStyle name="Normal 14 2 3 3 7" xfId="3353" xr:uid="{012A4F7E-A9FE-4FD0-B794-9FEB637CBE14}"/>
    <cellStyle name="Normal 14 2 3 4" xfId="2057" xr:uid="{82477BB7-F88C-41B0-95E9-7317D8DEFCD5}"/>
    <cellStyle name="Normal 14 2 3 4 2" xfId="19" xr:uid="{3ADD4830-343C-4617-8E05-6132525CB2C9}"/>
    <cellStyle name="Normal 14 2 3 4 2 2" xfId="2430" xr:uid="{D70BAC03-6119-4FF3-8B90-5DDED95509BA}"/>
    <cellStyle name="Normal 14 2 3 4 2 3" xfId="2441" xr:uid="{E02CA29E-57AC-42D1-AF7C-E685F27F2611}"/>
    <cellStyle name="Normal 14 2 3 4 3" xfId="3355" xr:uid="{8E55AE10-5D38-483C-9BE1-DA0CF0B1A2E9}"/>
    <cellStyle name="Normal 14 2 3 4 4" xfId="3357" xr:uid="{C7BDFEB0-8CC6-456D-9A5A-76C7498290A4}"/>
    <cellStyle name="Normal 14 2 3 4 5" xfId="3359" xr:uid="{016C3D82-1D42-411F-9ACA-A214428F10EC}"/>
    <cellStyle name="Normal 14 2 3 4 6" xfId="3360" xr:uid="{03A425F5-AA44-491F-ABC2-7D002C6B848A}"/>
    <cellStyle name="Normal 14 2 3 5" xfId="2059" xr:uid="{F03DB239-090A-4998-8F35-D2E484AAEFCB}"/>
    <cellStyle name="Normal 14 2 3 5 2" xfId="3164" xr:uid="{842164FD-06F2-40F9-8687-147A1121450C}"/>
    <cellStyle name="Normal 14 2 3 5 2 2" xfId="2919" xr:uid="{3B0EBCDB-3C6D-4E21-AD9F-58189D0E952C}"/>
    <cellStyle name="Normal 14 2 3 5 2 3" xfId="2922" xr:uid="{34B3012D-C8F8-4504-B601-439FA506AB1D}"/>
    <cellStyle name="Normal 14 2 3 5 3" xfId="3167" xr:uid="{EAC5F5AB-9252-494E-9957-BC404F0D2FB3}"/>
    <cellStyle name="Normal 14 2 3 5 4" xfId="3362" xr:uid="{BCCDFA8A-D0EA-4F17-B5BD-74A9CAE21CA1}"/>
    <cellStyle name="Normal 14 2 3 5 5" xfId="3364" xr:uid="{9FF441E3-40E8-42C3-B482-B0F36EE9001A}"/>
    <cellStyle name="Normal 14 2 3 5 6" xfId="3365" xr:uid="{67D32DFF-DAB6-4A16-8054-D42A38684680}"/>
    <cellStyle name="Normal 14 2 3 6" xfId="3366" xr:uid="{10A285C5-C156-4161-949A-26B31B41A751}"/>
    <cellStyle name="Normal 14 2 3 6 2" xfId="3369" xr:uid="{5277522A-002D-47B8-8F16-B86963D6EE68}"/>
    <cellStyle name="Normal 14 2 3 6 2 2" xfId="3371" xr:uid="{4E8CC435-A273-47BF-AF19-697D5A1016D2}"/>
    <cellStyle name="Normal 14 2 3 6 2 3" xfId="3373" xr:uid="{B5542F27-688D-491C-95F8-53E9B3FBDDDE}"/>
    <cellStyle name="Normal 14 2 3 6 3" xfId="3376" xr:uid="{F7D2AF96-EBD7-469C-9C44-F3762DA6E287}"/>
    <cellStyle name="Normal 14 2 3 6 4" xfId="2543" xr:uid="{8CBFC961-EBC2-4C5C-B8DE-B9E4A630B42D}"/>
    <cellStyle name="Normal 14 2 3 6 5" xfId="2551" xr:uid="{7B12923D-3404-4D4F-B977-B6CFECEAB23B}"/>
    <cellStyle name="Normal 14 2 3 7" xfId="3377" xr:uid="{CEFADEA0-DF33-4B21-B342-C45F6DB9DC72}"/>
    <cellStyle name="Normal 14 2 3 7 2" xfId="3379" xr:uid="{5E819967-F584-404D-AD1E-D5277538E80F}"/>
    <cellStyle name="Normal 14 2 3 7 3" xfId="3383" xr:uid="{7A6F2D6C-F7B8-43FD-8D16-3BBCC13F50FB}"/>
    <cellStyle name="Normal 14 2 3 8" xfId="3384" xr:uid="{B11EAD2C-ABC4-4B2A-B9A8-EE8A6427B318}"/>
    <cellStyle name="Normal 14 2 3 9" xfId="3385" xr:uid="{9A785AF1-3627-40BC-8958-C651884110B6}"/>
    <cellStyle name="Normal 14 2 4" xfId="2061" xr:uid="{6E6102AC-85E0-4968-A2F3-0FCEAF20CA94}"/>
    <cellStyle name="Normal 14 2 4 2" xfId="2063" xr:uid="{6D210402-AB8C-4F24-AB81-65D4FCC8557D}"/>
    <cellStyle name="Normal 14 2 4 2 2" xfId="3389" xr:uid="{85C34003-6808-41DE-95DC-A9A060ABCEA1}"/>
    <cellStyle name="Normal 14 2 4 2 2 2" xfId="479" xr:uid="{C96057D0-BF46-4082-AD32-8BB4207605A2}"/>
    <cellStyle name="Normal 14 2 4 2 2 2 2" xfId="214" xr:uid="{4AF7FF30-B8E2-4953-821C-4E22C72DA106}"/>
    <cellStyle name="Normal 14 2 4 2 2 2 3" xfId="3395" xr:uid="{7F773B47-9527-43E1-89A6-922C5E34AA78}"/>
    <cellStyle name="Normal 14 2 4 2 2 3" xfId="442" xr:uid="{59B51B73-1103-452B-8638-8C8FD60F59C1}"/>
    <cellStyle name="Normal 14 2 4 2 2 4" xfId="1005" xr:uid="{7D91A615-7400-474F-91F5-8D9E2A4B9783}"/>
    <cellStyle name="Normal 14 2 4 2 2 5" xfId="1008" xr:uid="{59B66A54-5AAA-4064-9ED4-031F1FCB4013}"/>
    <cellStyle name="Normal 14 2 4 2 2 6" xfId="3396" xr:uid="{92862550-9B0B-431A-AA88-092F4829B490}"/>
    <cellStyle name="Normal 14 2 4 2 3" xfId="3400" xr:uid="{634F4B39-7DA4-40FB-93D0-512BEB982F8A}"/>
    <cellStyle name="Normal 14 2 4 2 3 2" xfId="53" xr:uid="{58FE98E0-4736-4A6A-89E8-2C1C85FB234E}"/>
    <cellStyle name="Normal 14 2 4 2 3 3" xfId="1029" xr:uid="{27382FC2-165A-4331-AD58-9F7A0DAD8699}"/>
    <cellStyle name="Normal 14 2 4 2 4" xfId="3402" xr:uid="{9FE2C279-ECBB-4172-AE0D-035B73555808}"/>
    <cellStyle name="Normal 14 2 4 2 5" xfId="3404" xr:uid="{F3A7DB79-345F-4802-AB08-4273FD1F2CDC}"/>
    <cellStyle name="Normal 14 2 4 2 6" xfId="3406" xr:uid="{3A93E0FB-86E5-47D1-8BD1-FC38E2822953}"/>
    <cellStyle name="Normal 14 2 4 2 7" xfId="3407" xr:uid="{78CE52A6-D5B6-4FE6-B2DD-31F47F28BCF3}"/>
    <cellStyle name="Normal 14 2 4 3" xfId="2067" xr:uid="{552A275C-9DDB-419C-8FC8-2433E13F993C}"/>
    <cellStyle name="Normal 14 2 4 3 2" xfId="2488" xr:uid="{D101168D-105B-486C-BA07-7B610B86587D}"/>
    <cellStyle name="Normal 14 2 4 3 2 2" xfId="1054" xr:uid="{3B3DF09F-93F0-43C4-BECD-4CBE8992B1E2}"/>
    <cellStyle name="Normal 14 2 4 3 2 3" xfId="1064" xr:uid="{95A866CD-2AF1-45E6-9EDE-2B01EDE344E6}"/>
    <cellStyle name="Normal 14 2 4 3 3" xfId="2493" xr:uid="{4859F6B9-EAA5-4827-A8F6-D4EDE4F0793C}"/>
    <cellStyle name="Normal 14 2 4 3 4" xfId="3411" xr:uid="{5076DE48-FDB6-4020-B30D-D7D7511A1A03}"/>
    <cellStyle name="Normal 14 2 4 3 5" xfId="3415" xr:uid="{BA0D4B5A-03DC-4AD7-9A29-5274B839C592}"/>
    <cellStyle name="Normal 14 2 4 3 6" xfId="3417" xr:uid="{DF49F294-8E65-438E-AECC-AE5D5A5BD4F2}"/>
    <cellStyle name="Normal 14 2 4 4" xfId="3388" xr:uid="{580336C2-3599-45EC-A4EB-2568EC2799D6}"/>
    <cellStyle name="Normal 14 2 4 4 2" xfId="478" xr:uid="{4BD16CC4-518F-4C51-ADA1-AF53DF0DD0B0}"/>
    <cellStyle name="Normal 14 2 4 4 3" xfId="441" xr:uid="{BF6DBE76-B803-4F17-9F4E-456FD220CFD5}"/>
    <cellStyle name="Normal 14 2 4 5" xfId="3399" xr:uid="{2A683C54-361B-4B73-9020-AC5D281D250A}"/>
    <cellStyle name="Normal 14 2 4 6" xfId="3401" xr:uid="{95F4674D-CEB6-4307-8A8E-DD531BF3C45C}"/>
    <cellStyle name="Normal 14 2 4 7" xfId="3403" xr:uid="{F9CDB742-EF10-4ECB-8609-BFB9C5610C43}"/>
    <cellStyle name="Normal 14 2 4 8" xfId="3405" xr:uid="{B1756531-AD64-4236-9CC3-301CD2436CEB}"/>
    <cellStyle name="Normal 14 2 5" xfId="3418" xr:uid="{5001FF53-0724-49F4-804F-B6B07787658E}"/>
    <cellStyle name="Normal 14 2 5 2" xfId="2480" xr:uid="{ED16EC92-95E9-47EF-A65A-DC99649542E6}"/>
    <cellStyle name="Normal 14 2 5 2 2" xfId="3427" xr:uid="{64D56419-C5D4-46CA-9925-0C920C0C1823}"/>
    <cellStyle name="Normal 14 2 5 2 2 2" xfId="493" xr:uid="{C0BBB613-80A1-42F3-83DE-E219FC42EA15}"/>
    <cellStyle name="Normal 14 2 5 2 2 2 2" xfId="681" xr:uid="{96F19781-BC12-44E4-9DF3-384588371E40}"/>
    <cellStyle name="Normal 14 2 5 2 2 2 3" xfId="3129" xr:uid="{ACAA041B-F4F8-40C4-8B0B-595EBD7A26D6}"/>
    <cellStyle name="Normal 14 2 5 2 2 3" xfId="297" xr:uid="{E49CF192-8F04-443E-9134-444DC6753288}"/>
    <cellStyle name="Normal 14 2 5 2 2 4" xfId="528" xr:uid="{9EB43590-12F2-488A-866C-BFAD905635AB}"/>
    <cellStyle name="Normal 14 2 5 2 2 5" xfId="3429" xr:uid="{F29218E6-6A87-408F-9DB5-A746CA2BAB4D}"/>
    <cellStyle name="Normal 14 2 5 2 2 6" xfId="3431" xr:uid="{B773BD29-F866-42A9-806D-96531614126A}"/>
    <cellStyle name="Normal 14 2 5 2 3" xfId="3439" xr:uid="{102647BF-4190-4279-BA56-3F05DD8F1E63}"/>
    <cellStyle name="Normal 14 2 5 2 3 2" xfId="3440" xr:uid="{DCA7583E-90C8-46DF-80BF-C2AA3F186241}"/>
    <cellStyle name="Normal 14 2 5 2 3 3" xfId="1233" xr:uid="{6AF275B1-07FB-474C-BD1A-5C4A0F6CBF24}"/>
    <cellStyle name="Normal 14 2 5 2 4" xfId="3442" xr:uid="{A7E42567-C558-413F-BF76-65499F0AFE56}"/>
    <cellStyle name="Normal 14 2 5 2 5" xfId="3444" xr:uid="{41975151-74AA-40C8-BFBE-B78F58596FEA}"/>
    <cellStyle name="Normal 14 2 5 2 6" xfId="3446" xr:uid="{D1F70E51-CBAF-4BF6-BFDE-BBA127DA7B37}"/>
    <cellStyle name="Normal 14 2 5 2 7" xfId="3447" xr:uid="{879E43BC-BC29-48CF-9C42-9BA0A906421E}"/>
    <cellStyle name="Normal 14 2 5 3" xfId="2483" xr:uid="{1A283779-21D1-4743-893A-E999C2517780}"/>
    <cellStyle name="Normal 14 2 5 3 2" xfId="3452" xr:uid="{F2A169DA-9DDA-47C8-ACEA-38E17D59984B}"/>
    <cellStyle name="Normal 14 2 5 3 2 2" xfId="3456" xr:uid="{D93C73F9-82EF-45EF-86CD-22C3EC2C89C5}"/>
    <cellStyle name="Normal 14 2 5 3 2 3" xfId="3460" xr:uid="{F1E62B14-85CF-469C-A44A-3CD4B16A42AF}"/>
    <cellStyle name="Normal 14 2 5 3 3" xfId="3464" xr:uid="{0883AEF6-2221-4E65-8446-C503C340BE80}"/>
    <cellStyle name="Normal 14 2 5 3 4" xfId="3467" xr:uid="{0CB0AFA5-B1D9-49F9-8044-F9ABEF2E8C1B}"/>
    <cellStyle name="Normal 14 2 5 3 5" xfId="3470" xr:uid="{BA1FB346-9150-4D89-94C6-983DD9405D6D}"/>
    <cellStyle name="Normal 14 2 5 3 6" xfId="3472" xr:uid="{A26D8F05-9CA1-47A8-9236-263B5DE4F236}"/>
    <cellStyle name="Normal 14 2 5 4" xfId="2486" xr:uid="{F672A715-CCF0-4CFA-82DF-5EA4140B54A0}"/>
    <cellStyle name="Normal 14 2 5 4 2" xfId="1050" xr:uid="{582429A3-CF41-4CBA-AB86-4F36992B17D4}"/>
    <cellStyle name="Normal 14 2 5 4 3" xfId="1060" xr:uid="{8C3362D3-3687-4334-BC8A-E423205FD363}"/>
    <cellStyle name="Normal 14 2 5 5" xfId="2491" xr:uid="{CEFFA4B0-675E-4CEB-B688-37CFD41A07F4}"/>
    <cellStyle name="Normal 14 2 5 6" xfId="3409" xr:uid="{617BB10B-860B-4473-A33F-43609E4FF3D5}"/>
    <cellStyle name="Normal 14 2 5 7" xfId="3413" xr:uid="{56B31BBA-0F13-4BCB-A9E2-82771879783E}"/>
    <cellStyle name="Normal 14 2 5 8" xfId="3416" xr:uid="{200360C0-92E8-4388-A487-25D40D3237F8}"/>
    <cellStyle name="Normal 14 2 6" xfId="968" xr:uid="{6F70D89E-0C05-40FF-9133-6202FB0470C0}"/>
    <cellStyle name="Normal 14 2 6 2" xfId="971" xr:uid="{004A9FEA-8630-47B4-8EF1-108D3C94492C}"/>
    <cellStyle name="Normal 14 2 6 2 2" xfId="61" xr:uid="{60BFE1B5-1750-4937-8442-12A1B0BF7B33}"/>
    <cellStyle name="Normal 14 2 6 2 2 2" xfId="182" xr:uid="{A359E8E1-25D9-4111-89DB-58BFC88162E3}"/>
    <cellStyle name="Normal 14 2 6 2 2 2 2" xfId="186" xr:uid="{D9ECA392-DD64-4405-BF8F-08B0882297D9}"/>
    <cellStyle name="Normal 14 2 6 2 2 2 3" xfId="197" xr:uid="{7E5812BA-6BF2-4828-B334-C0FDE0F8F40B}"/>
    <cellStyle name="Normal 14 2 6 2 2 3" xfId="974" xr:uid="{735A93C9-4C14-4EA4-A25D-E25D99C11272}"/>
    <cellStyle name="Normal 14 2 6 2 2 4" xfId="1128" xr:uid="{3DA55B79-7270-47AA-97D2-5CD4D668A591}"/>
    <cellStyle name="Normal 14 2 6 2 2 5" xfId="3475" xr:uid="{D12ED2D8-86E3-4332-AFB1-87DA071EAC3E}"/>
    <cellStyle name="Normal 14 2 6 2 2 6" xfId="2827" xr:uid="{76DE7D16-5EB0-41A9-8836-D1793B33396F}"/>
    <cellStyle name="Normal 14 2 6 2 3" xfId="981" xr:uid="{C894DBDA-CC25-42AA-92D7-1CD2FC633FCD}"/>
    <cellStyle name="Normal 14 2 6 2 3 2" xfId="2642" xr:uid="{71BD6C7A-D4B3-4E39-80E6-E7FF8CDB68A1}"/>
    <cellStyle name="Normal 14 2 6 2 3 3" xfId="2645" xr:uid="{E7544D8F-C6CA-4FDF-83D4-96CC702C1429}"/>
    <cellStyle name="Normal 14 2 6 2 4" xfId="985" xr:uid="{95E68AA4-58B6-4F94-B8D5-1D70CB9B3D54}"/>
    <cellStyle name="Normal 14 2 6 2 5" xfId="990" xr:uid="{8EEB5F50-3593-486D-B271-A6427D04931D}"/>
    <cellStyle name="Normal 14 2 6 2 6" xfId="281" xr:uid="{483F3D80-DE87-4CB0-B6E6-198CFA28BF93}"/>
    <cellStyle name="Normal 14 2 6 2 7" xfId="2176" xr:uid="{07211BA7-B727-4162-8621-6699137B04EC}"/>
    <cellStyle name="Normal 14 2 6 3" xfId="996" xr:uid="{B0776859-34CE-477E-968C-F2B413AAB01F}"/>
    <cellStyle name="Normal 14 2 6 3 2" xfId="204" xr:uid="{66726AD5-39DB-48D4-AA60-F3E0A288FD87}"/>
    <cellStyle name="Normal 14 2 6 3 2 2" xfId="157" xr:uid="{57B1A2C7-76A2-4D1A-B4A1-654BF76F98D4}"/>
    <cellStyle name="Normal 14 2 6 3 2 3" xfId="3477" xr:uid="{F49AA2B7-DDAF-46BD-8E7F-AACCED99001C}"/>
    <cellStyle name="Normal 14 2 6 3 3" xfId="1001" xr:uid="{541B81E2-FEEA-4A50-94AE-656890B019B4}"/>
    <cellStyle name="Normal 14 2 6 3 4" xfId="2650" xr:uid="{3065923A-3A2F-4E3A-B2E8-A05AEF2E36C0}"/>
    <cellStyle name="Normal 14 2 6 3 5" xfId="3478" xr:uid="{B3FBD98B-7712-43FB-BCC9-E1E3099F09B2}"/>
    <cellStyle name="Normal 14 2 6 3 6" xfId="3480" xr:uid="{625E941A-A5D2-4773-AF08-83C58AD9E072}"/>
    <cellStyle name="Normal 14 2 6 4" xfId="476" xr:uid="{10321247-0918-4002-BA1E-BAC833C7704A}"/>
    <cellStyle name="Normal 14 2 6 4 2" xfId="213" xr:uid="{662B1911-2983-4F43-A196-CBE9F67D11FA}"/>
    <cellStyle name="Normal 14 2 6 4 3" xfId="3394" xr:uid="{9EDF6853-F262-4434-B266-86CCF8070FAF}"/>
    <cellStyle name="Normal 14 2 6 5" xfId="439" xr:uid="{9D0FE079-F205-49E2-98B5-515787ADCF5E}"/>
    <cellStyle name="Normal 14 2 6 6" xfId="1004" xr:uid="{234E945C-928F-4FC6-8A04-4EE05A67A246}"/>
    <cellStyle name="Normal 14 2 6 7" xfId="1007" xr:uid="{A678607C-3936-4C01-B44B-6E4ABFBA05C4}"/>
    <cellStyle name="Normal 14 2 6 8" xfId="3398" xr:uid="{36CB91B6-43DB-4A09-8723-F9BF6FB05921}"/>
    <cellStyle name="Normal 14 2 7" xfId="1011" xr:uid="{EDF90243-4225-4420-902B-FF9735C9E62D}"/>
    <cellStyle name="Normal 14 2 7 2" xfId="1014" xr:uid="{219861AE-9D2C-47FC-9FBB-CD0D271555AA}"/>
    <cellStyle name="Normal 14 2 7 2 2" xfId="1019" xr:uid="{B9FA4D6F-5795-4F26-AFE1-9C750B8A515A}"/>
    <cellStyle name="Normal 14 2 7 2 2 2" xfId="1163" xr:uid="{5E265D2B-5BF8-4A5E-BE94-FA904EC32ADE}"/>
    <cellStyle name="Normal 14 2 7 2 2 3" xfId="1165" xr:uid="{66E55339-69D0-4169-83C9-DB63D0D324C8}"/>
    <cellStyle name="Normal 14 2 7 2 3" xfId="1022" xr:uid="{641659DF-83FB-4B09-821E-61C04ED6F446}"/>
    <cellStyle name="Normal 14 2 7 2 4" xfId="2674" xr:uid="{20C57A1C-C16B-4BA1-9000-C36428AA1039}"/>
    <cellStyle name="Normal 14 2 7 2 5" xfId="3481" xr:uid="{8D490C32-3885-45E4-AEE8-FFEEDF692166}"/>
    <cellStyle name="Normal 14 2 7 2 6" xfId="3484" xr:uid="{B3BBD92A-AB0B-4D25-B9BB-AECD06F086BA}"/>
    <cellStyle name="Normal 14 2 7 3" xfId="1025" xr:uid="{DAFAD0F4-FF52-4878-BB4A-62B6B81F8FB3}"/>
    <cellStyle name="Normal 14 2 7 3 2" xfId="3486" xr:uid="{E7AD93D1-73AE-4165-8109-8FBEA44A0DAC}"/>
    <cellStyle name="Normal 14 2 7 3 3" xfId="3490" xr:uid="{731C7A30-0D9D-4233-965F-396CDF760B04}"/>
    <cellStyle name="Normal 14 2 7 4" xfId="52" xr:uid="{D10BD8A3-FBAC-48A6-AFB4-70CDF07695D0}"/>
    <cellStyle name="Normal 14 2 7 5" xfId="1028" xr:uid="{E81964DD-65AD-4547-B6A7-09CC28D6499D}"/>
    <cellStyle name="Normal 14 2 7 6" xfId="1031" xr:uid="{6D723853-B6C3-4BEB-804F-619581943B79}"/>
    <cellStyle name="Normal 14 2 7 7" xfId="3494" xr:uid="{E3B32A91-7988-44B0-BB91-94D23BBE1DA1}"/>
    <cellStyle name="Normal 14 2 8" xfId="114" xr:uid="{A20E1C36-F8EC-432A-9867-568DA0307F65}"/>
    <cellStyle name="Normal 14 2 8 2" xfId="1033" xr:uid="{6E60C646-0DD9-48AB-9A13-45782364664C}"/>
    <cellStyle name="Normal 14 2 8 2 2" xfId="3495" xr:uid="{22E32334-5DBF-4C55-8885-C4C1A2DD1E5C}"/>
    <cellStyle name="Normal 14 2 8 2 3" xfId="3496" xr:uid="{46EE725D-0327-4741-BE3B-7A802B42FAF7}"/>
    <cellStyle name="Normal 14 2 8 3" xfId="1036" xr:uid="{DA5479A3-AC5B-47B6-922C-02BDAE5C561D}"/>
    <cellStyle name="Normal 14 2 8 4" xfId="3497" xr:uid="{4B9D5937-7006-4411-ADAB-52EEA6F28C2E}"/>
    <cellStyle name="Normal 14 2 8 5" xfId="3498" xr:uid="{CC33922D-23F3-4666-8751-FC3FB5C4B847}"/>
    <cellStyle name="Normal 14 2 8 6" xfId="2582" xr:uid="{B8106830-9969-4926-BB29-DF41EE336281}"/>
    <cellStyle name="Normal 14 2 9" xfId="121" xr:uid="{77A6899D-434C-4167-953B-3052785F875A}"/>
    <cellStyle name="Normal 14 2 9 2" xfId="3500" xr:uid="{C928A416-F932-40FA-B31B-CE2555A8C08F}"/>
    <cellStyle name="Normal 14 2 9 2 2" xfId="3501" xr:uid="{644F55AB-1D5B-4B4F-97CC-CA8F60FB5E49}"/>
    <cellStyle name="Normal 14 2 9 2 3" xfId="3502" xr:uid="{2915F3EB-F1EF-46F8-945E-D91B1C1DFBBE}"/>
    <cellStyle name="Normal 14 2 9 3" xfId="3070" xr:uid="{52DA5D30-A9C6-4A37-AA95-ECED0ED5B581}"/>
    <cellStyle name="Normal 14 2 9 4" xfId="3072" xr:uid="{C9918407-6FE0-49B9-95E2-56487D933649}"/>
    <cellStyle name="Normal 14 2 9 5" xfId="3504" xr:uid="{8D92E700-2FDF-4AA7-B1CC-714BFCC41002}"/>
    <cellStyle name="Normal 14 2 9 6" xfId="3506" xr:uid="{65ED0F90-2D0E-4135-961B-6693A85A1F52}"/>
    <cellStyle name="Normal 14 3" xfId="3510" xr:uid="{06F030BF-A455-4629-A550-8D55D494FE55}"/>
    <cellStyle name="Normal 14 3 10" xfId="316" xr:uid="{A4E0578D-B218-4542-AA98-A1B69CBBE26C}"/>
    <cellStyle name="Normal 14 3 10 2" xfId="3511" xr:uid="{C376F2D6-8AD3-44D7-8F9E-5BE977CB1D17}"/>
    <cellStyle name="Normal 14 3 10 2 2" xfId="3514" xr:uid="{CEEF8BFC-7BEC-4011-9675-01A11264B62C}"/>
    <cellStyle name="Normal 14 3 10 2 3" xfId="3517" xr:uid="{BCFA1105-362B-4974-B57B-017C75D4DA88}"/>
    <cellStyle name="Normal 14 3 10 3" xfId="3519" xr:uid="{4D51F361-71A1-40B2-9AC7-3C621313EC3E}"/>
    <cellStyle name="Normal 14 3 10 4" xfId="3521" xr:uid="{8BAF79E4-67DF-46A3-8190-E08A82FFAB4B}"/>
    <cellStyle name="Normal 14 3 10 5" xfId="3523" xr:uid="{11B8D3FA-1017-49E3-8D9D-3582FD40308F}"/>
    <cellStyle name="Normal 14 3 10 6" xfId="3526" xr:uid="{3216B952-F4F7-4F0A-867F-ACE626560386}"/>
    <cellStyle name="Normal 14 3 11" xfId="661" xr:uid="{5C872E65-C3C2-4A64-9ED0-8374FCCABA21}"/>
    <cellStyle name="Normal 14 3 11 2" xfId="3086" xr:uid="{0B6EFECB-F4A0-4959-9092-5D62A476EBEE}"/>
    <cellStyle name="Normal 14 3 11 2 2" xfId="3530" xr:uid="{C8F7294B-CD8D-41F2-BE24-6EA98BF89485}"/>
    <cellStyle name="Normal 14 3 11 2 3" xfId="3533" xr:uid="{C43F13EB-6143-48F0-B022-3D44A70E3D34}"/>
    <cellStyle name="Normal 14 3 11 3" xfId="3090" xr:uid="{B52B642C-1498-4AFE-B727-7A1CF24A12A0}"/>
    <cellStyle name="Normal 14 3 11 4" xfId="3535" xr:uid="{14031476-8B2B-4E2D-977E-0416FC5C5003}"/>
    <cellStyle name="Normal 14 3 11 5" xfId="3536" xr:uid="{CFC177BA-8975-4747-9D90-62C14856ABDA}"/>
    <cellStyle name="Normal 14 3 12" xfId="670" xr:uid="{15E45518-5219-4134-A5B7-091BF2B598A9}"/>
    <cellStyle name="Normal 14 3 12 2" xfId="2849" xr:uid="{82A3639F-6819-472E-8020-2D72D26373C0}"/>
    <cellStyle name="Normal 14 3 12 3" xfId="338" xr:uid="{D6ED3531-0AD9-4351-A114-19EB3B6F5764}"/>
    <cellStyle name="Normal 14 3 12 4" xfId="2854" xr:uid="{A16B7D71-4E61-43CF-8199-A4C9DE71B329}"/>
    <cellStyle name="Normal 14 3 13" xfId="676" xr:uid="{B3FCE30C-0353-434E-8921-F196138C3D4D}"/>
    <cellStyle name="Normal 14 3 14" xfId="3097" xr:uid="{ABE2338F-AB33-4EC8-9C84-77E2E8826DE7}"/>
    <cellStyle name="Normal 14 3 15" xfId="3103" xr:uid="{020F5698-0094-4F0F-98A6-17F536C97D18}"/>
    <cellStyle name="Normal 14 3 16" xfId="3113" xr:uid="{A599F3FE-5E84-4575-BD7E-D07DF78C79CD}"/>
    <cellStyle name="Normal 14 3 2" xfId="2240" xr:uid="{5E2A6104-7FF2-4D6C-B0CD-4FAFFF99224F}"/>
    <cellStyle name="Normal 14 3 2 10" xfId="3538" xr:uid="{68D3F7DE-42BF-459B-B38B-6DC53ABEF90B}"/>
    <cellStyle name="Normal 14 3 2 11" xfId="3541" xr:uid="{6F34AB7C-5B72-4BE6-9468-3325077D5653}"/>
    <cellStyle name="Normal 14 3 2 2" xfId="2246" xr:uid="{EB4860E3-05AD-4637-AE80-E56C8F7B2D61}"/>
    <cellStyle name="Normal 14 3 2 2 2" xfId="2252" xr:uid="{F5B32C85-6AC4-4516-B278-2CC68F3E729C}"/>
    <cellStyle name="Normal 14 3 2 2 2 2" xfId="3544" xr:uid="{11A15ABB-EE03-4734-A09F-241B00917764}"/>
    <cellStyle name="Normal 14 3 2 2 2 2 2" xfId="57" xr:uid="{C725E6C5-0D6D-4BF7-8E71-54877FA76B02}"/>
    <cellStyle name="Normal 14 3 2 2 2 2 2 2" xfId="3546" xr:uid="{8B12AFF0-52A3-4114-89FC-0FA546E6F322}"/>
    <cellStyle name="Normal 14 3 2 2 2 2 2 3" xfId="3549" xr:uid="{858A93AD-6253-40B8-B131-F416F1861F5C}"/>
    <cellStyle name="Normal 14 3 2 2 2 2 3" xfId="3551" xr:uid="{3F241FE7-FA62-454C-B3C2-B1AB44F2692A}"/>
    <cellStyle name="Normal 14 3 2 2 2 2 4" xfId="3553" xr:uid="{D98E4D61-3918-4CD7-9273-3E5D09A5E2B8}"/>
    <cellStyle name="Normal 14 3 2 2 2 2 5" xfId="3555" xr:uid="{16A43AFF-D04A-4815-825D-04B8E2D9FDB2}"/>
    <cellStyle name="Normal 14 3 2 2 2 2 6" xfId="3560" xr:uid="{8054D662-6FB7-47D0-B26C-5B930B893BCA}"/>
    <cellStyle name="Normal 14 3 2 2 2 3" xfId="3562" xr:uid="{DE8C2A91-D45A-417F-A84E-C31C4BE1FF29}"/>
    <cellStyle name="Normal 14 3 2 2 2 3 2" xfId="3564" xr:uid="{AB102EE3-C241-44E8-82C9-BE0713ACA429}"/>
    <cellStyle name="Normal 14 3 2 2 2 3 3" xfId="3566" xr:uid="{323CF89A-EB43-46F9-9BAF-8B6D13D09F9B}"/>
    <cellStyle name="Normal 14 3 2 2 2 4" xfId="3568" xr:uid="{CEE7FE81-8380-4A33-8FDB-60647BDA87A6}"/>
    <cellStyle name="Normal 14 3 2 2 2 5" xfId="3570" xr:uid="{9B779B40-0557-4815-A542-B4F38DBA43BE}"/>
    <cellStyle name="Normal 14 3 2 2 2 6" xfId="3571" xr:uid="{9A8E95FA-7F61-441E-B09F-74903394684E}"/>
    <cellStyle name="Normal 14 3 2 2 2 7" xfId="3574" xr:uid="{E286056B-03B2-4BE2-AEF5-628D8A5B5EC9}"/>
    <cellStyle name="Normal 14 3 2 2 3" xfId="2257" xr:uid="{9D068EA2-DC02-486C-B252-D9EE365E1717}"/>
    <cellStyle name="Normal 14 3 2 2 3 2" xfId="3579" xr:uid="{C1CC8B5C-372D-4ADA-8BA2-7F6146E7B368}"/>
    <cellStyle name="Normal 14 3 2 2 3 2 2" xfId="3582" xr:uid="{CDF64FB1-5EDD-4F37-AA9A-D9EA435D0864}"/>
    <cellStyle name="Normal 14 3 2 2 3 2 3" xfId="3584" xr:uid="{DB13807E-18EE-4EAC-88DD-C04A078708F1}"/>
    <cellStyle name="Normal 14 3 2 2 3 3" xfId="3586" xr:uid="{7D59DA48-AC56-4010-A438-9647D837B5E8}"/>
    <cellStyle name="Normal 14 3 2 2 3 4" xfId="3588" xr:uid="{2C3EBECF-0739-4E30-B1BE-EEB119B9D1AC}"/>
    <cellStyle name="Normal 14 3 2 2 3 5" xfId="2723" xr:uid="{6AB27D54-0E98-43AB-8FCD-67586DB839E4}"/>
    <cellStyle name="Normal 14 3 2 2 3 6" xfId="2727" xr:uid="{FB4AFA03-4469-4310-9FF9-EBEE63D604A5}"/>
    <cellStyle name="Normal 14 3 2 2 4" xfId="3591" xr:uid="{0E88EAB4-4C02-4FA4-808F-346ECAA7FE45}"/>
    <cellStyle name="Normal 14 3 2 2 4 2" xfId="3593" xr:uid="{8FC7D3A1-3338-47F5-AA04-95A7CA9A78F6}"/>
    <cellStyle name="Normal 14 3 2 2 4 3" xfId="3595" xr:uid="{EB58D227-52C2-419D-86C1-34AC32458628}"/>
    <cellStyle name="Normal 14 3 2 2 5" xfId="3597" xr:uid="{D8313122-F29B-413C-90EA-71A87DB3D3C4}"/>
    <cellStyle name="Normal 14 3 2 2 6" xfId="564" xr:uid="{3795A25B-D012-4DBD-A9B9-C7E7120BA33A}"/>
    <cellStyle name="Normal 14 3 2 2 7" xfId="572" xr:uid="{0441F29D-AE9E-468C-AADE-2F64C41E4308}"/>
    <cellStyle name="Normal 14 3 2 2 8" xfId="3599" xr:uid="{98AC9F90-6B15-4866-B854-0696D1D9928B}"/>
    <cellStyle name="Normal 14 3 2 3" xfId="2265" xr:uid="{56AF7A8C-3E03-4213-B2D1-9DD03627F55B}"/>
    <cellStyle name="Normal 14 3 2 3 2" xfId="2577" xr:uid="{493616C6-5FBC-4533-8076-007DAF28405E}"/>
    <cellStyle name="Normal 14 3 2 3 2 2" xfId="3601" xr:uid="{82B993C6-D606-49A0-A0C6-F4162E4233F7}"/>
    <cellStyle name="Normal 14 3 2 3 2 2 2" xfId="3217" xr:uid="{764F7F03-A8E5-45ED-A42A-7FCA1B280438}"/>
    <cellStyle name="Normal 14 3 2 3 2 2 3" xfId="3221" xr:uid="{A96F3BE7-930E-4AC0-85E2-9851928310D8}"/>
    <cellStyle name="Normal 14 3 2 3 2 3" xfId="3603" xr:uid="{AF411779-6226-49B3-8240-9E871BB83E00}"/>
    <cellStyle name="Normal 14 3 2 3 2 4" xfId="3605" xr:uid="{C79D0978-42C9-4848-8D4D-5EF1368935BE}"/>
    <cellStyle name="Normal 14 3 2 3 2 5" xfId="3607" xr:uid="{42FE191D-10FF-4DD8-A78D-04198AB91B86}"/>
    <cellStyle name="Normal 14 3 2 3 2 6" xfId="3608" xr:uid="{0B0EA6B2-915A-4E0B-A985-23B235E78A74}"/>
    <cellStyle name="Normal 14 3 2 3 3" xfId="3614" xr:uid="{7EEDA80C-1A4F-4FAE-9E6D-80E5C6CB99C1}"/>
    <cellStyle name="Normal 14 3 2 3 3 2" xfId="3617" xr:uid="{CA8711FB-0629-4C78-9677-93C5499222CE}"/>
    <cellStyle name="Normal 14 3 2 3 3 3" xfId="3620" xr:uid="{931D43BB-6953-4F47-A4D6-2ED876386ABF}"/>
    <cellStyle name="Normal 14 3 2 3 4" xfId="3623" xr:uid="{CE6AA6AC-3210-4DB0-8FA3-A58A272A7A8B}"/>
    <cellStyle name="Normal 14 3 2 3 5" xfId="3625" xr:uid="{F764FD3E-AEA0-4C3C-8AE0-5ACCF89A9B72}"/>
    <cellStyle name="Normal 14 3 2 3 6" xfId="3627" xr:uid="{B9B69A78-4395-4A49-83DD-CC29D2B1FB54}"/>
    <cellStyle name="Normal 14 3 2 3 7" xfId="3630" xr:uid="{F97DF776-E460-4F31-B705-483E07C6A592}"/>
    <cellStyle name="Normal 14 3 2 4" xfId="2267" xr:uid="{A5208B6D-789E-4827-890E-848CAACDC888}"/>
    <cellStyle name="Normal 14 3 2 4 2" xfId="3633" xr:uid="{09C575AC-84E9-4E74-A80C-B6166DA60738}"/>
    <cellStyle name="Normal 14 3 2 4 2 2" xfId="3635" xr:uid="{B96778B2-9E13-4A11-AAEE-30F000973269}"/>
    <cellStyle name="Normal 14 3 2 4 2 3" xfId="3637" xr:uid="{18B6DB5A-8B7A-4010-91F4-A9FD54CBD112}"/>
    <cellStyle name="Normal 14 3 2 4 3" xfId="3640" xr:uid="{5B4731A6-D466-4954-BD2F-BF3601D47734}"/>
    <cellStyle name="Normal 14 3 2 4 4" xfId="3642" xr:uid="{2FEF8171-DB2E-4240-9989-136A2FC5D9D4}"/>
    <cellStyle name="Normal 14 3 2 4 5" xfId="3644" xr:uid="{C905F474-EB84-4C9E-AD47-266351BA8CAE}"/>
    <cellStyle name="Normal 14 3 2 4 6" xfId="3646" xr:uid="{C65D306A-5A8F-4FAC-9BF3-D068B2719E2C}"/>
    <cellStyle name="Normal 14 3 2 5" xfId="2269" xr:uid="{924B97D5-8B27-4CE6-99B4-8D7DABA4EC4C}"/>
    <cellStyle name="Normal 14 3 2 5 2" xfId="3648" xr:uid="{EDF2E3FB-8722-4A98-BC92-4A030E4823A0}"/>
    <cellStyle name="Normal 14 3 2 5 2 2" xfId="3649" xr:uid="{957DCDC1-6727-44FB-8B96-C3AB3577E5F8}"/>
    <cellStyle name="Normal 14 3 2 5 2 3" xfId="3650" xr:uid="{187E9084-4EF6-4810-818B-6E7E0498C5C4}"/>
    <cellStyle name="Normal 14 3 2 5 3" xfId="3651" xr:uid="{8E1EC2AD-E6AB-4D0A-A19F-CB9C2228ED20}"/>
    <cellStyle name="Normal 14 3 2 5 4" xfId="3652" xr:uid="{E9DACAB5-220B-4FC5-B621-26BCD0C25B71}"/>
    <cellStyle name="Normal 14 3 2 5 5" xfId="2390" xr:uid="{0FD74356-8E00-4612-840F-62493448AAC9}"/>
    <cellStyle name="Normal 14 3 2 5 6" xfId="2394" xr:uid="{BE56A41C-888F-4FDD-A5C9-EE13D5F4E48D}"/>
    <cellStyle name="Normal 14 3 2 6" xfId="3653" xr:uid="{E31D0EEC-8CBE-4839-827A-EECC67DF5B4C}"/>
    <cellStyle name="Normal 14 3 2 6 2" xfId="3654" xr:uid="{7114D3FF-C9B2-4BBF-A91E-A47FE1A54110}"/>
    <cellStyle name="Normal 14 3 2 6 2 2" xfId="3655" xr:uid="{E6F1CE49-85C9-41E0-88B0-1E6D268F6226}"/>
    <cellStyle name="Normal 14 3 2 6 2 3" xfId="3656" xr:uid="{D82A2047-70F5-47BD-9B01-F4361C57A726}"/>
    <cellStyle name="Normal 14 3 2 6 3" xfId="3657" xr:uid="{65B69F64-EC34-467A-AD8F-E30316C4B5A4}"/>
    <cellStyle name="Normal 14 3 2 6 4" xfId="2927" xr:uid="{380FA003-DDA0-42B9-9171-A588FC49851F}"/>
    <cellStyle name="Normal 14 3 2 6 5" xfId="2929" xr:uid="{6101C898-08B5-44AD-B613-A0E3D08F9BD7}"/>
    <cellStyle name="Normal 14 3 2 7" xfId="3658" xr:uid="{D2AAA564-2915-4902-8524-AE5BCDCE59D5}"/>
    <cellStyle name="Normal 14 3 2 7 2" xfId="3659" xr:uid="{30296408-17B6-4F8B-8B14-A90FAB2D691F}"/>
    <cellStyle name="Normal 14 3 2 7 3" xfId="3660" xr:uid="{183D9A0F-C777-4CAD-9ABA-50F8EC6A0BD0}"/>
    <cellStyle name="Normal 14 3 2 8" xfId="3661" xr:uid="{9D626097-8C41-44C6-AC4D-09EC742AAD7C}"/>
    <cellStyle name="Normal 14 3 2 9" xfId="3662" xr:uid="{750513F3-A1C8-4810-8285-A5AC9478C78A}"/>
    <cellStyle name="Normal 14 3 3" xfId="2275" xr:uid="{E8705C80-52EA-4070-A586-E271A506ABD1}"/>
    <cellStyle name="Normal 14 3 3 10" xfId="3663" xr:uid="{6A5761B1-B2F6-427B-991B-A4D47C924E9F}"/>
    <cellStyle name="Normal 14 3 3 11" xfId="3664" xr:uid="{3A212572-1950-4399-8B30-0EC22B90BE37}"/>
    <cellStyle name="Normal 14 3 3 2" xfId="2277" xr:uid="{5817C559-DD95-4D66-A97C-8BEDE2D2CADC}"/>
    <cellStyle name="Normal 14 3 3 2 2" xfId="3665" xr:uid="{ACFCD5DD-AD37-41CE-A293-7DDEC87360B9}"/>
    <cellStyle name="Normal 14 3 3 2 2 2" xfId="1283" xr:uid="{DF213251-E495-4623-A3DD-EE4B00A6A1C0}"/>
    <cellStyle name="Normal 14 3 3 2 2 2 2" xfId="3666" xr:uid="{11CA71E1-A868-41D0-97FC-1FB28E97DC0D}"/>
    <cellStyle name="Normal 14 3 3 2 2 2 2 2" xfId="3667" xr:uid="{47CB1046-E9F0-4829-B92C-C31FD47815F4}"/>
    <cellStyle name="Normal 14 3 3 2 2 2 2 3" xfId="3669" xr:uid="{87784612-2A38-4D81-B143-693633CA98E7}"/>
    <cellStyle name="Normal 14 3 3 2 2 2 3" xfId="3670" xr:uid="{5471E2A3-5CA9-4F00-9AAF-C4E06129CAD9}"/>
    <cellStyle name="Normal 14 3 3 2 2 2 4" xfId="3671" xr:uid="{B79623D6-9078-4468-A6B0-A81EEA6AC621}"/>
    <cellStyle name="Normal 14 3 3 2 2 2 5" xfId="3672" xr:uid="{95EE3AC2-B806-43C9-8C2A-993F945EDC53}"/>
    <cellStyle name="Normal 14 3 3 2 2 2 6" xfId="3674" xr:uid="{D0482DEC-287A-48EB-ACCA-0C171679C749}"/>
    <cellStyle name="Normal 14 3 3 2 2 3" xfId="1286" xr:uid="{2C4445EC-1747-4F4C-9BC2-B661E3F72F52}"/>
    <cellStyle name="Normal 14 3 3 2 2 3 2" xfId="3676" xr:uid="{FB43E48A-C04B-41F6-8BE8-F63F7202F429}"/>
    <cellStyle name="Normal 14 3 3 2 2 3 3" xfId="1258" xr:uid="{7C4F023C-ED30-4782-8F76-6E7325EFE99A}"/>
    <cellStyle name="Normal 14 3 3 2 2 4" xfId="1290" xr:uid="{30BFF357-3889-46F7-BBAB-FB592C29A957}"/>
    <cellStyle name="Normal 14 3 3 2 2 5" xfId="1294" xr:uid="{4FF17131-5EC4-422E-84A4-12E46DE91DC9}"/>
    <cellStyle name="Normal 14 3 3 2 2 6" xfId="3175" xr:uid="{A6C1D003-36E9-4D16-BE13-345EFE046468}"/>
    <cellStyle name="Normal 14 3 3 2 2 7" xfId="3184" xr:uid="{3FFC8A77-1204-4C7E-9DE2-F576DC3BB519}"/>
    <cellStyle name="Normal 14 3 3 2 3" xfId="3677" xr:uid="{2EEF2241-0B32-4258-B3ED-A08175D91EB0}"/>
    <cellStyle name="Normal 14 3 3 2 3 2" xfId="1304" xr:uid="{206D88AD-6515-432C-B175-89040924B421}"/>
    <cellStyle name="Normal 14 3 3 2 3 2 2" xfId="3678" xr:uid="{370066D8-D3B9-40D7-AEA0-981BA7947D4B}"/>
    <cellStyle name="Normal 14 3 3 2 3 2 3" xfId="3679" xr:uid="{248749F4-E0BE-4A36-9701-765A0DF87978}"/>
    <cellStyle name="Normal 14 3 3 2 3 3" xfId="1306" xr:uid="{947BF818-0762-4ACB-BAF7-5EEE4B139664}"/>
    <cellStyle name="Normal 14 3 3 2 3 4" xfId="1309" xr:uid="{B44EA723-E17B-44A3-B820-699570982ECE}"/>
    <cellStyle name="Normal 14 3 3 2 3 5" xfId="3681" xr:uid="{8B381F21-164F-49D2-92DA-E08AE76B4EDE}"/>
    <cellStyle name="Normal 14 3 3 2 3 6" xfId="3682" xr:uid="{479F7821-3551-4AA1-B86F-7F8E9624325E}"/>
    <cellStyle name="Normal 14 3 3 2 4" xfId="3684" xr:uid="{DC32ACD4-7C10-4B2C-BE23-E6BCD717719B}"/>
    <cellStyle name="Normal 14 3 3 2 4 2" xfId="3685" xr:uid="{A81E0E51-B334-4A2D-926B-117E870796E6}"/>
    <cellStyle name="Normal 14 3 3 2 4 3" xfId="3686" xr:uid="{5A935419-17D4-4059-BD83-6C3362C7AE1D}"/>
    <cellStyle name="Normal 14 3 3 2 5" xfId="3687" xr:uid="{D8A488A3-557B-4300-AE1A-69A743C2341B}"/>
    <cellStyle name="Normal 14 3 3 2 6" xfId="3689" xr:uid="{43E43C68-1E5D-432A-844F-8A6A11F57616}"/>
    <cellStyle name="Normal 14 3 3 2 7" xfId="3691" xr:uid="{FF5C5285-1F05-44F6-91C5-E15E7402F273}"/>
    <cellStyle name="Normal 14 3 3 2 8" xfId="3693" xr:uid="{4560FD34-E888-4952-A9ED-DC93BEEB22E8}"/>
    <cellStyle name="Normal 14 3 3 3" xfId="2279" xr:uid="{83E9C1B5-E8E0-461E-84CD-7A50D29AE884}"/>
    <cellStyle name="Normal 14 3 3 3 2" xfId="3695" xr:uid="{D533A517-69C8-45FE-833E-903FC7171C8F}"/>
    <cellStyle name="Normal 14 3 3 3 2 2" xfId="1327" xr:uid="{26AB144E-6532-4E56-8A0D-2C92850800CF}"/>
    <cellStyle name="Normal 14 3 3 3 2 2 2" xfId="3318" xr:uid="{625F7606-7468-4871-8B84-7A0ED189A046}"/>
    <cellStyle name="Normal 14 3 3 3 2 2 3" xfId="3322" xr:uid="{A4021190-11E7-4D06-936F-4EE88C3674BB}"/>
    <cellStyle name="Normal 14 3 3 3 2 3" xfId="1330" xr:uid="{93C06CAF-6A3A-4BD2-8530-AAC88B67D01E}"/>
    <cellStyle name="Normal 14 3 3 3 2 4" xfId="1334" xr:uid="{B264F3C7-0FE6-4D73-BACE-D8928B7C1703}"/>
    <cellStyle name="Normal 14 3 3 3 2 5" xfId="3698" xr:uid="{A77F1920-59C4-451F-AF73-B4F900D60AAE}"/>
    <cellStyle name="Normal 14 3 3 3 2 6" xfId="3701" xr:uid="{2F1A90BB-D73C-4FE1-BDCB-F04836A35860}"/>
    <cellStyle name="Normal 14 3 3 3 3" xfId="3704" xr:uid="{7862F1CD-9BBC-4B8A-BBBC-18FAB93E9A98}"/>
    <cellStyle name="Normal 14 3 3 3 3 2" xfId="3706" xr:uid="{02583DD2-A983-4320-AE9C-B63380E767D6}"/>
    <cellStyle name="Normal 14 3 3 3 3 3" xfId="3708" xr:uid="{9BFE5E8B-6D2B-43CD-942B-5EF318710BBB}"/>
    <cellStyle name="Normal 14 3 3 3 4" xfId="3710" xr:uid="{D506C693-73F7-4605-944A-6D479F6EA916}"/>
    <cellStyle name="Normal 14 3 3 3 5" xfId="3712" xr:uid="{51B33B4F-1098-4CBF-BD36-CDFA0EDACD7B}"/>
    <cellStyle name="Normal 14 3 3 3 6" xfId="3714" xr:uid="{3524F52B-2E8E-490F-B1D6-9EEBCF35A506}"/>
    <cellStyle name="Normal 14 3 3 3 7" xfId="3717" xr:uid="{58CF6436-4EC4-4778-BE0C-404055637BF9}"/>
    <cellStyle name="Normal 14 3 3 4" xfId="2471" xr:uid="{FA697904-BEE8-4E12-86D5-4867502B302C}"/>
    <cellStyle name="Normal 14 3 3 4 2" xfId="3719" xr:uid="{57BC6327-7790-4B8C-B9B3-62B27D8DCE2C}"/>
    <cellStyle name="Normal 14 3 3 4 2 2" xfId="3539" xr:uid="{491304AD-7619-4DB6-BCE2-18456366FCD9}"/>
    <cellStyle name="Normal 14 3 3 4 2 3" xfId="3542" xr:uid="{14D61928-0D3B-43CD-84E7-847664663BD1}"/>
    <cellStyle name="Normal 14 3 3 4 3" xfId="3721" xr:uid="{77674129-3B4A-49AE-B778-E4E75DA02D9E}"/>
    <cellStyle name="Normal 14 3 3 4 4" xfId="3723" xr:uid="{317A06EF-E85E-4F8F-98B6-601C7C156EE4}"/>
    <cellStyle name="Normal 14 3 3 4 5" xfId="3725" xr:uid="{AF8BC571-ED6F-4184-ABA5-270E486EF7A0}"/>
    <cellStyle name="Normal 14 3 3 4 6" xfId="3727" xr:uid="{2276B627-5F9E-4BE3-B874-6952DB84767F}"/>
    <cellStyle name="Normal 14 3 3 5" xfId="2476" xr:uid="{4CCEB52A-FBCA-4359-ACA6-979795B9A3FE}"/>
    <cellStyle name="Normal 14 3 3 5 2" xfId="3729" xr:uid="{7A42CA3A-DFD4-40D1-9785-F777A58D4EC6}"/>
    <cellStyle name="Normal 14 3 3 5 2 2" xfId="3731" xr:uid="{6C5509A9-6A76-4E60-AFF0-2AE086523CB3}"/>
    <cellStyle name="Normal 14 3 3 5 2 3" xfId="3733" xr:uid="{1986B0AD-4FDE-48A5-BA0C-87B7DB0D6313}"/>
    <cellStyle name="Normal 14 3 3 5 3" xfId="3735" xr:uid="{BDF3191D-0960-4B61-ACA3-F855CC596E1B}"/>
    <cellStyle name="Normal 14 3 3 5 4" xfId="3737" xr:uid="{65A52381-7AA9-43B5-B37E-D08D9FA09295}"/>
    <cellStyle name="Normal 14 3 3 5 5" xfId="3739" xr:uid="{033268F5-010E-45A9-8032-0F5BD988DDED}"/>
    <cellStyle name="Normal 14 3 3 5 6" xfId="3741" xr:uid="{233F5BFE-6CF5-4A8B-9B94-6DC72884D442}"/>
    <cellStyle name="Normal 14 3 3 6" xfId="3745" xr:uid="{65622918-A5EE-4647-8576-E103A3527926}"/>
    <cellStyle name="Normal 14 3 3 6 2" xfId="3749" xr:uid="{27BCF018-8A29-4B9A-ABBC-F1D1DEFE71CD}"/>
    <cellStyle name="Normal 14 3 3 6 2 2" xfId="3753" xr:uid="{2C4AE0E4-BCAC-48A9-B27E-AE812830B703}"/>
    <cellStyle name="Normal 14 3 3 6 2 3" xfId="3758" xr:uid="{EC53FC2A-62C3-49F3-9789-DA06DB9B5B84}"/>
    <cellStyle name="Normal 14 3 3 6 3" xfId="3763" xr:uid="{5B5FC405-6D9C-47BC-834D-AA19F561141D}"/>
    <cellStyle name="Normal 14 3 3 6 4" xfId="2942" xr:uid="{4BD6BAF3-6619-4499-B554-0C5E5BEEE701}"/>
    <cellStyle name="Normal 14 3 3 6 5" xfId="2947" xr:uid="{F74C5AF6-8789-4A63-8631-2F2B90CF8894}"/>
    <cellStyle name="Normal 14 3 3 7" xfId="3764" xr:uid="{19713676-0367-4D63-9B48-3786CEF19764}"/>
    <cellStyle name="Normal 14 3 3 7 2" xfId="3766" xr:uid="{AAB2664E-B4EF-4398-92BD-53F04E69FE8A}"/>
    <cellStyle name="Normal 14 3 3 7 3" xfId="3768" xr:uid="{ABE75DD3-BD36-4EBF-BB01-E6D14AF326A9}"/>
    <cellStyle name="Normal 14 3 3 8" xfId="3769" xr:uid="{A392DC82-5F7C-4A2C-8C79-7EAA690C7B2C}"/>
    <cellStyle name="Normal 14 3 3 9" xfId="3770" xr:uid="{63D4A53D-7ADB-4F45-A213-6BCC1D6AB050}"/>
    <cellStyle name="Normal 14 3 4" xfId="2283" xr:uid="{1D43840C-1B48-4452-8098-2036CF885D2A}"/>
    <cellStyle name="Normal 14 3 4 2" xfId="3774" xr:uid="{EEF4AB03-8EF0-4D56-B503-84ABD4922C08}"/>
    <cellStyle name="Normal 14 3 4 2 2" xfId="3776" xr:uid="{A4AE9767-746A-4635-9DAA-B81C9B3814E7}"/>
    <cellStyle name="Normal 14 3 4 2 2 2" xfId="1468" xr:uid="{4A649727-F668-444B-8CA9-3C26DFC4FD77}"/>
    <cellStyle name="Normal 14 3 4 2 2 2 2" xfId="2446" xr:uid="{E86842CF-4C77-49D9-8E17-FDC1B082DBF7}"/>
    <cellStyle name="Normal 14 3 4 2 2 2 3" xfId="2453" xr:uid="{798FC859-3D1D-4FC5-9C6A-BD50A1BB7E0C}"/>
    <cellStyle name="Normal 14 3 4 2 2 3" xfId="1471" xr:uid="{98BF35FE-B4D1-4B9E-8405-FA6819D7843B}"/>
    <cellStyle name="Normal 14 3 4 2 2 4" xfId="1475" xr:uid="{D7CD1EF8-51A6-42CB-BC75-B97B22DC7AD0}"/>
    <cellStyle name="Normal 14 3 4 2 2 5" xfId="1479" xr:uid="{ECA8C261-6951-421E-9454-BBE4BF3129D0}"/>
    <cellStyle name="Normal 14 3 4 2 2 6" xfId="3778" xr:uid="{F3CE9929-17ED-4479-9904-C3BBD73C332D}"/>
    <cellStyle name="Normal 14 3 4 2 3" xfId="3781" xr:uid="{6B9EDAE2-BE86-444A-94CD-86B708891173}"/>
    <cellStyle name="Normal 14 3 4 2 3 2" xfId="1493" xr:uid="{BAA7C415-D445-4C63-A201-F5BB04E4C24F}"/>
    <cellStyle name="Normal 14 3 4 2 3 3" xfId="1496" xr:uid="{FE079816-8F3E-4F28-9305-C9AFDB2EE369}"/>
    <cellStyle name="Normal 14 3 4 2 4" xfId="3783" xr:uid="{5F5FD419-C367-4E80-896D-90014C9386E1}"/>
    <cellStyle name="Normal 14 3 4 2 5" xfId="3785" xr:uid="{75549612-F4CB-484C-B89D-E620DE82131E}"/>
    <cellStyle name="Normal 14 3 4 2 6" xfId="3788" xr:uid="{207BC66F-7DCE-4825-B788-B9DF7AE1EA77}"/>
    <cellStyle name="Normal 14 3 4 2 7" xfId="3791" xr:uid="{AF919F1F-B8A3-434A-ABD4-61659F7B506F}"/>
    <cellStyle name="Normal 14 3 4 3" xfId="3794" xr:uid="{04781C21-F3F7-4CE9-A4D5-3D42AC6228BC}"/>
    <cellStyle name="Normal 14 3 4 3 2" xfId="3797" xr:uid="{6A6642E4-D383-44DF-B597-13430D96C023}"/>
    <cellStyle name="Normal 14 3 4 3 2 2" xfId="1522" xr:uid="{9A578188-AAFD-4045-B5CF-EB9E18E5326F}"/>
    <cellStyle name="Normal 14 3 4 3 2 3" xfId="1526" xr:uid="{0CBDE115-CC9E-4319-95A5-EE7B051BF404}"/>
    <cellStyle name="Normal 14 3 4 3 3" xfId="3800" xr:uid="{806B49E7-BC4B-42FA-B241-ED46764B2040}"/>
    <cellStyle name="Normal 14 3 4 3 4" xfId="3803" xr:uid="{91E19F68-F1C2-412D-B9A5-3A8469FB6F28}"/>
    <cellStyle name="Normal 14 3 4 3 5" xfId="3806" xr:uid="{29031CEE-DED3-4288-B88C-28880CA5A4AA}"/>
    <cellStyle name="Normal 14 3 4 3 6" xfId="3809" xr:uid="{57089AAA-A152-4B28-B03B-D72C72E58384}"/>
    <cellStyle name="Normal 14 3 4 4" xfId="3426" xr:uid="{9AC9940C-0394-46F5-B7E3-C9BFAF008CFD}"/>
    <cellStyle name="Normal 14 3 4 4 2" xfId="492" xr:uid="{85FB5151-7B84-4319-9FBE-FBB8C1D47A80}"/>
    <cellStyle name="Normal 14 3 4 4 3" xfId="295" xr:uid="{70DC3A16-FD95-4C7C-B9F8-83DF5CCF0057}"/>
    <cellStyle name="Normal 14 3 4 5" xfId="3438" xr:uid="{9F60697A-920C-4905-A934-B7B4C599F6A7}"/>
    <cellStyle name="Normal 14 3 4 6" xfId="3441" xr:uid="{6DC06225-CAAB-4A46-993C-4EC5DA57C58E}"/>
    <cellStyle name="Normal 14 3 4 7" xfId="3443" xr:uid="{89539781-8EAA-4FBA-B031-D82B93296257}"/>
    <cellStyle name="Normal 14 3 4 8" xfId="3445" xr:uid="{BCA1014C-F97B-44C1-980B-2F383E242AD4}"/>
    <cellStyle name="Normal 14 3 5" xfId="3811" xr:uid="{8E7EFA92-5639-46CC-A982-753D48C1C5E3}"/>
    <cellStyle name="Normal 14 3 5 2" xfId="2514" xr:uid="{E9DF4B30-9366-4319-BDA4-742B7C52BEC6}"/>
    <cellStyle name="Normal 14 3 5 2 2" xfId="3812" xr:uid="{AC00FFBF-A296-4BC8-855A-D1214B9582D2}"/>
    <cellStyle name="Normal 14 3 5 2 2 2" xfId="1624" xr:uid="{E78DF161-C8F3-47D1-9F20-619DB3403A8F}"/>
    <cellStyle name="Normal 14 3 5 2 2 2 2" xfId="3813" xr:uid="{7E70C1CF-E075-4D79-B9D0-CFED35B2869E}"/>
    <cellStyle name="Normal 14 3 5 2 2 2 3" xfId="3814" xr:uid="{9666762A-ACE1-45DA-B83F-2D52B02CE730}"/>
    <cellStyle name="Normal 14 3 5 2 2 3" xfId="310" xr:uid="{50799E19-E3FA-47CF-AA10-3C4836734512}"/>
    <cellStyle name="Normal 14 3 5 2 2 4" xfId="1626" xr:uid="{812D6AE5-817C-494E-A40F-6FF8D0521812}"/>
    <cellStyle name="Normal 14 3 5 2 2 5" xfId="3815" xr:uid="{17140949-78F9-4F08-9446-34C079E95FBE}"/>
    <cellStyle name="Normal 14 3 5 2 2 6" xfId="3816" xr:uid="{418B21AC-99A6-4974-B6ED-D007708A1C5E}"/>
    <cellStyle name="Normal 14 3 5 2 3" xfId="3818" xr:uid="{A0332ABB-F826-44AE-8F42-99A44FB83666}"/>
    <cellStyle name="Normal 14 3 5 2 3 2" xfId="3819" xr:uid="{EEF5DB22-5D08-4512-A682-59E1A5A26757}"/>
    <cellStyle name="Normal 14 3 5 2 3 3" xfId="3820" xr:uid="{53F8C500-48FC-4A20-AF99-43D14CECDB16}"/>
    <cellStyle name="Normal 14 3 5 2 4" xfId="3821" xr:uid="{0AC87D99-6218-4100-9F02-7866871B7E52}"/>
    <cellStyle name="Normal 14 3 5 2 5" xfId="3822" xr:uid="{A493CE00-5950-4E5E-8630-4D0B652C949E}"/>
    <cellStyle name="Normal 14 3 5 2 6" xfId="3824" xr:uid="{448CCF56-D065-4942-A80F-DC84EDDF78B4}"/>
    <cellStyle name="Normal 14 3 5 2 7" xfId="3826" xr:uid="{6F56B620-3561-4CFD-B9B6-427E9BBF9D80}"/>
    <cellStyle name="Normal 14 3 5 3" xfId="3828" xr:uid="{C1DC3197-FB12-45D8-AD70-2F8C1D459DC5}"/>
    <cellStyle name="Normal 14 3 5 3 2" xfId="3830" xr:uid="{964DB494-F495-4B20-8A47-91D062168F19}"/>
    <cellStyle name="Normal 14 3 5 3 2 2" xfId="3833" xr:uid="{42F1889E-A3F7-49E7-96F2-23186EA67DDC}"/>
    <cellStyle name="Normal 14 3 5 3 2 3" xfId="3837" xr:uid="{DEA0C893-1021-491D-A7E6-2E33C8E6BA2C}"/>
    <cellStyle name="Normal 14 3 5 3 3" xfId="3839" xr:uid="{3A3C6D1C-7BA3-44C9-BD08-3CCA7850E365}"/>
    <cellStyle name="Normal 14 3 5 3 4" xfId="3841" xr:uid="{E2B8BA8F-081E-4489-A1DA-F586F7072916}"/>
    <cellStyle name="Normal 14 3 5 3 5" xfId="3843" xr:uid="{3AEA497C-D004-4EC4-8042-048BB5049735}"/>
    <cellStyle name="Normal 14 3 5 3 6" xfId="3845" xr:uid="{2419CEDD-37D6-4FBC-B8ED-0DF6C7BAFE00}"/>
    <cellStyle name="Normal 14 3 5 4" xfId="3449" xr:uid="{00FBA409-109C-4B2D-B5C3-AB86B4E41D77}"/>
    <cellStyle name="Normal 14 3 5 4 2" xfId="3454" xr:uid="{0E839B1F-9D7C-40DE-BD92-8F24CC380DF5}"/>
    <cellStyle name="Normal 14 3 5 4 3" xfId="3458" xr:uid="{AF3EDAA7-43A0-4E4C-BDE5-8F56ACF2659E}"/>
    <cellStyle name="Normal 14 3 5 5" xfId="3461" xr:uid="{C178D3D1-C865-424C-8485-F16E7102711C}"/>
    <cellStyle name="Normal 14 3 5 6" xfId="3465" xr:uid="{1041E3EC-1F42-499F-81A6-E5CAD7682159}"/>
    <cellStyle name="Normal 14 3 5 7" xfId="3468" xr:uid="{CC0C89EE-0A1D-406D-A98C-AD0C9856F2C2}"/>
    <cellStyle name="Normal 14 3 5 8" xfId="3471" xr:uid="{22A88D0B-9554-41EB-B7AD-4EB5645444C9}"/>
    <cellStyle name="Normal 14 3 6" xfId="1040" xr:uid="{AACBF8DC-A0DD-4E47-AA5A-9AA2163A8843}"/>
    <cellStyle name="Normal 14 3 6 2" xfId="503" xr:uid="{1BFD0F69-F1D8-474B-8181-AD714EF36983}"/>
    <cellStyle name="Normal 14 3 6 2 2" xfId="466" xr:uid="{6957C64A-886F-4449-954F-59E7CFBF5B50}"/>
    <cellStyle name="Normal 14 3 6 2 2 2" xfId="1683" xr:uid="{A43F1DC5-D6AC-4467-845A-F3D744F09DF0}"/>
    <cellStyle name="Normal 14 3 6 2 2 2 2" xfId="1971" xr:uid="{116A6D5F-0F74-4F35-86BA-DC68A6043029}"/>
    <cellStyle name="Normal 14 3 6 2 2 2 3" xfId="1973" xr:uid="{E79AB79E-8DA7-4DD2-BFCA-880FB7C3808B}"/>
    <cellStyle name="Normal 14 3 6 2 2 3" xfId="1685" xr:uid="{1DDD4906-9B60-419E-AE43-BF28754AD8AA}"/>
    <cellStyle name="Normal 14 3 6 2 2 4" xfId="1688" xr:uid="{52A2FDA8-1B30-49A0-B026-8BB7032A7CB1}"/>
    <cellStyle name="Normal 14 3 6 2 2 5" xfId="3846" xr:uid="{F5C0BFC7-6DD1-43F1-B622-B2C44C3A2F4A}"/>
    <cellStyle name="Normal 14 3 6 2 2 6" xfId="3847" xr:uid="{A037BC58-35B5-4138-A9A3-F15432974CC2}"/>
    <cellStyle name="Normal 14 3 6 2 3" xfId="1043" xr:uid="{BB1F6E05-99D2-42BD-BA62-5E10FC1F8E87}"/>
    <cellStyle name="Normal 14 3 6 2 3 2" xfId="3848" xr:uid="{A9B58E2E-0529-41C7-896E-632A7122CDB2}"/>
    <cellStyle name="Normal 14 3 6 2 3 3" xfId="449" xr:uid="{0E01142D-AB07-440A-A70B-53052BD44868}"/>
    <cellStyle name="Normal 14 3 6 2 4" xfId="613" xr:uid="{57E4F3FF-0A19-42EE-B233-CAE274DB7FC7}"/>
    <cellStyle name="Normal 14 3 6 2 5" xfId="617" xr:uid="{6DBC10A4-0390-4A1C-AD05-D43B77B022C9}"/>
    <cellStyle name="Normal 14 3 6 2 6" xfId="3851" xr:uid="{C7201AFC-BA77-438C-B0E0-3E17C9138A17}"/>
    <cellStyle name="Normal 14 3 6 2 7" xfId="3854" xr:uid="{BA163515-D73B-4AD8-A5C0-C51075CE82D5}"/>
    <cellStyle name="Normal 14 3 6 3" xfId="1046" xr:uid="{A00B720C-7020-4736-83F7-D05E57C5C059}"/>
    <cellStyle name="Normal 14 3 6 3 2" xfId="258" xr:uid="{867D984E-36DB-446A-A7FB-58011974E11B}"/>
    <cellStyle name="Normal 14 3 6 3 2 2" xfId="3857" xr:uid="{FD6CE0B2-D7B1-4E13-8B82-240C935820BB}"/>
    <cellStyle name="Normal 14 3 6 3 2 3" xfId="3861" xr:uid="{F77AD06F-70DC-488F-9B24-5202C46E1496}"/>
    <cellStyle name="Normal 14 3 6 3 3" xfId="3863" xr:uid="{08E718D0-75A1-434D-A0C5-D9AA3D1A7E75}"/>
    <cellStyle name="Normal 14 3 6 3 4" xfId="646" xr:uid="{EE5F295D-7E16-4CD2-948A-628CAE63E0C4}"/>
    <cellStyle name="Normal 14 3 6 3 5" xfId="652" xr:uid="{DF511D85-E282-4B9B-9156-B620E4FD4A03}"/>
    <cellStyle name="Normal 14 3 6 3 6" xfId="243" xr:uid="{740B2B67-B62D-46EA-8F88-C2836CE6D2D3}"/>
    <cellStyle name="Normal 14 3 6 4" xfId="1048" xr:uid="{DEC46303-C086-48E1-993C-0C4DCD79999F}"/>
    <cellStyle name="Normal 14 3 6 4 2" xfId="3867" xr:uid="{C7A86BE4-F485-4DB8-AE92-DCA506CDA585}"/>
    <cellStyle name="Normal 14 3 6 4 3" xfId="404" xr:uid="{279B0DDF-4845-469A-94EA-AD049148DFE2}"/>
    <cellStyle name="Normal 14 3 6 5" xfId="1058" xr:uid="{00CD624E-BDB9-40C9-B4E2-630C918BC390}"/>
    <cellStyle name="Normal 14 3 6 6" xfId="1068" xr:uid="{B109EDB6-3534-44A9-9039-915B81A5B6FA}"/>
    <cellStyle name="Normal 14 3 6 7" xfId="3868" xr:uid="{39F5AC9A-0168-4678-9003-20FB94710987}"/>
    <cellStyle name="Normal 14 3 6 8" xfId="3870" xr:uid="{0E6664A2-EEF5-40D6-BD55-D42BF8CA3217}"/>
    <cellStyle name="Normal 14 3 7" xfId="1070" xr:uid="{606EF65E-236E-46B4-B08A-331AC2290BD9}"/>
    <cellStyle name="Normal 14 3 7 2" xfId="1073" xr:uid="{DEA9BD02-651B-45E9-93C5-E3BC3E27F69D}"/>
    <cellStyle name="Normal 14 3 7 2 2" xfId="3873" xr:uid="{11E11C81-3055-4345-BB6F-CAE5FDF9BC73}"/>
    <cellStyle name="Normal 14 3 7 2 2 2" xfId="1741" xr:uid="{7669579D-4050-4AA7-A9E4-13913A2F9998}"/>
    <cellStyle name="Normal 14 3 7 2 2 3" xfId="1743" xr:uid="{7DA45398-962A-4892-A70A-F7AB6561A479}"/>
    <cellStyle name="Normal 14 3 7 2 3" xfId="3874" xr:uid="{93D0F10E-AAFD-4126-B812-EA8B12AA05F4}"/>
    <cellStyle name="Normal 14 3 7 2 4" xfId="3877" xr:uid="{0B34DD14-42FF-4183-985E-0BBB4057EB71}"/>
    <cellStyle name="Normal 14 3 7 2 5" xfId="3880" xr:uid="{DDB2EBF8-A10F-4058-A327-5D1B6FFC1FD4}"/>
    <cellStyle name="Normal 14 3 7 2 6" xfId="3884" xr:uid="{54A7858C-5829-4C75-91F9-1D35C21257DD}"/>
    <cellStyle name="Normal 14 3 7 3" xfId="233" xr:uid="{EFDF6254-184E-41DC-B27D-F13E0F565A29}"/>
    <cellStyle name="Normal 14 3 7 3 2" xfId="3886" xr:uid="{CE1849A4-F5CD-40C0-88E1-7C558B84A74F}"/>
    <cellStyle name="Normal 14 3 7 3 3" xfId="3888" xr:uid="{26EDE8E9-CFC0-4232-BC37-5B54827036F5}"/>
    <cellStyle name="Normal 14 3 7 4" xfId="3889" xr:uid="{5C041D1B-F3E5-4D95-8D2C-21DAFDF8B84E}"/>
    <cellStyle name="Normal 14 3 7 5" xfId="3890" xr:uid="{DC56199E-8A02-49EE-9E4B-40D1CE5FA4C5}"/>
    <cellStyle name="Normal 14 3 7 6" xfId="3891" xr:uid="{EAF15396-B789-4721-9FC3-5C78858E0AF2}"/>
    <cellStyle name="Normal 14 3 7 7" xfId="3893" xr:uid="{FF1DC4CF-9498-49AA-A7C5-483CA4ECA2EF}"/>
    <cellStyle name="Normal 14 3 8" xfId="1075" xr:uid="{4B294202-2F3B-4FAB-B808-1C3A31233BAB}"/>
    <cellStyle name="Normal 14 3 8 2" xfId="3895" xr:uid="{CA04E84E-25E0-4A6B-92D9-96F70C402A65}"/>
    <cellStyle name="Normal 14 3 8 2 2" xfId="3896" xr:uid="{C9806071-C19B-4F97-8FA1-5637541D114C}"/>
    <cellStyle name="Normal 14 3 8 2 3" xfId="3898" xr:uid="{931CDD45-FEAC-43C0-90F6-690B7FD70476}"/>
    <cellStyle name="Normal 14 3 8 3" xfId="3899" xr:uid="{ECD6A6DC-9342-47E6-A5B9-92837E6EA072}"/>
    <cellStyle name="Normal 14 3 8 4" xfId="3900" xr:uid="{967C6658-789B-46D2-9DA2-865B467650EE}"/>
    <cellStyle name="Normal 14 3 8 5" xfId="3901" xr:uid="{6C1EE648-274B-443B-A316-277A59DD3361}"/>
    <cellStyle name="Normal 14 3 8 6" xfId="3902" xr:uid="{C89CCE91-2992-4305-BAB4-C6816120C98C}"/>
    <cellStyle name="Normal 14 3 9" xfId="741" xr:uid="{28F9797D-F998-4A35-BC2A-6A1010CC3A20}"/>
    <cellStyle name="Normal 14 3 9 2" xfId="3903" xr:uid="{70DDA11E-9DD8-471F-A4D6-726D5F1DB508}"/>
    <cellStyle name="Normal 14 3 9 2 2" xfId="3904" xr:uid="{5AE531E0-B08A-4FFE-BC5C-82BBBB691EE8}"/>
    <cellStyle name="Normal 14 3 9 2 3" xfId="3906" xr:uid="{3FDE1D7A-DE26-48A4-AA72-CE0286AA6B0D}"/>
    <cellStyle name="Normal 14 3 9 3" xfId="3907" xr:uid="{FA4A8DBA-B94B-444A-BAB0-79BB793E6B93}"/>
    <cellStyle name="Normal 14 3 9 4" xfId="3911" xr:uid="{6343F9A3-BB37-4D95-9836-DB8F147026FE}"/>
    <cellStyle name="Normal 14 3 9 5" xfId="3916" xr:uid="{AB767E84-F7F9-4985-A4E6-497E5C76247F}"/>
    <cellStyle name="Normal 14 3 9 6" xfId="3918" xr:uid="{792BBD98-E4B5-4B3C-B9D4-2C61A9FB1BC6}"/>
    <cellStyle name="Normal 14 4" xfId="3922" xr:uid="{41F6934F-1708-4DB5-A7EE-66E8C8D76BD2}"/>
    <cellStyle name="Normal 14 4 10" xfId="3923" xr:uid="{2756CFF6-A4A6-43CB-8598-9AB916D32BEC}"/>
    <cellStyle name="Normal 14 4 11" xfId="3924" xr:uid="{D242D161-4F4F-4F83-B54D-F5115C872448}"/>
    <cellStyle name="Normal 14 4 2" xfId="1441" xr:uid="{F47E3B5F-B315-432F-A008-711934D9DA00}"/>
    <cellStyle name="Normal 14 4 2 2" xfId="3928" xr:uid="{7298D246-6EB9-48F2-B889-CB2DF1AAD4B4}"/>
    <cellStyle name="Normal 14 4 2 2 2" xfId="3930" xr:uid="{1D8F41BC-E7B8-41DC-BC49-A655151E0F4E}"/>
    <cellStyle name="Normal 14 4 2 2 2 2" xfId="3931" xr:uid="{6FDFB25B-F2FA-453D-BDD8-B66B1BC50448}"/>
    <cellStyle name="Normal 14 4 2 2 2 2 2" xfId="3933" xr:uid="{B4CEC344-53CA-4D15-9A3A-EF8DE071FEBA}"/>
    <cellStyle name="Normal 14 4 2 2 2 2 3" xfId="3935" xr:uid="{77B500DD-EADF-498B-906E-3BC148D96672}"/>
    <cellStyle name="Normal 14 4 2 2 2 3" xfId="3936" xr:uid="{E02D9E91-29C4-4AA2-8104-603AEB9CA7FD}"/>
    <cellStyle name="Normal 14 4 2 2 2 4" xfId="3937" xr:uid="{D4ED6167-D7E4-441C-84A0-EC8B6EDBE01C}"/>
    <cellStyle name="Normal 14 4 2 2 2 5" xfId="3938" xr:uid="{2F98F540-B83C-4A6E-978E-2D1364810240}"/>
    <cellStyle name="Normal 14 4 2 2 2 6" xfId="3939" xr:uid="{AF306347-EFD8-42D2-8ADF-DAB6D411D9E3}"/>
    <cellStyle name="Normal 14 4 2 2 3" xfId="3940" xr:uid="{3C1F0B3B-C94C-4CA4-B552-5637984135B6}"/>
    <cellStyle name="Normal 14 4 2 2 3 2" xfId="1267" xr:uid="{A7F33D93-EBDE-4AFE-A4D0-51067EDB8AF3}"/>
    <cellStyle name="Normal 14 4 2 2 3 3" xfId="1269" xr:uid="{66AC02B3-0AF2-4F09-BBA3-9D0C086F466A}"/>
    <cellStyle name="Normal 14 4 2 2 4" xfId="3941" xr:uid="{B9C2A62E-1404-428C-8C7D-4DB598202A5B}"/>
    <cellStyle name="Normal 14 4 2 2 5" xfId="3942" xr:uid="{192EEBC4-1729-422E-8E69-B9D682B5DE3F}"/>
    <cellStyle name="Normal 14 4 2 2 6" xfId="1255" xr:uid="{0F33CA3D-E8E4-4A55-BC36-7189789ABDF8}"/>
    <cellStyle name="Normal 14 4 2 2 7" xfId="1320" xr:uid="{457E4B63-7AA2-4A57-BA4F-66D937977B67}"/>
    <cellStyle name="Normal 14 4 2 3" xfId="3945" xr:uid="{F8BFB705-8767-4B7D-A5C7-37AF19BCC686}"/>
    <cellStyle name="Normal 14 4 2 3 2" xfId="3946" xr:uid="{9D5C8948-6096-4262-98BF-510E61889564}"/>
    <cellStyle name="Normal 14 4 2 3 2 2" xfId="3947" xr:uid="{4257C385-604D-4812-8F64-CFFB68008722}"/>
    <cellStyle name="Normal 14 4 2 3 2 3" xfId="1190" xr:uid="{D6C0FD03-30C5-480B-8DB4-3DF543BA3224}"/>
    <cellStyle name="Normal 14 4 2 3 3" xfId="3948" xr:uid="{11726134-8503-4F0D-AC3A-202345E5A376}"/>
    <cellStyle name="Normal 14 4 2 3 4" xfId="3949" xr:uid="{99D4C2FE-67CD-4CA6-AB5D-A81C95A24A7A}"/>
    <cellStyle name="Normal 14 4 2 3 5" xfId="3950" xr:uid="{CB8F19EF-3FBA-4CEA-81E7-2405EE8ECA6F}"/>
    <cellStyle name="Normal 14 4 2 3 6" xfId="1421" xr:uid="{776071BE-7DAE-42AD-87A8-435900F76648}"/>
    <cellStyle name="Normal 14 4 2 4" xfId="3952" xr:uid="{927A4D9E-B3B6-45DD-86FD-B8AE8F4E07D5}"/>
    <cellStyle name="Normal 14 4 2 4 2" xfId="3953" xr:uid="{F81D4C12-A201-4D39-ACE8-1E27D4734285}"/>
    <cellStyle name="Normal 14 4 2 4 3" xfId="3954" xr:uid="{7430F447-56F2-45EB-89D0-9A01FFEE95EE}"/>
    <cellStyle name="Normal 14 4 2 5" xfId="3956" xr:uid="{C1648257-E49F-4C11-9BED-610DF1F69E85}"/>
    <cellStyle name="Normal 14 4 2 6" xfId="3957" xr:uid="{FD1F9C5C-3C60-4F3E-A523-F2620CBF4764}"/>
    <cellStyle name="Normal 14 4 2 7" xfId="3958" xr:uid="{B0F67E3C-A2AF-4FDD-96AE-F08A57ABA433}"/>
    <cellStyle name="Normal 14 4 2 8" xfId="3959" xr:uid="{D65741BE-C320-45AD-93E1-7910FEBE55E3}"/>
    <cellStyle name="Normal 14 4 3" xfId="1448" xr:uid="{A528E5EC-A079-4F7C-8BBF-5E0BB1DD8E95}"/>
    <cellStyle name="Normal 14 4 3 2" xfId="2130" xr:uid="{43311823-4561-4981-9AC2-60AC385E9EF4}"/>
    <cellStyle name="Normal 14 4 3 2 2" xfId="3960" xr:uid="{BB24EBBE-C881-4B27-B4C8-DE2BE0ECDA3D}"/>
    <cellStyle name="Normal 14 4 3 2 2 2" xfId="1907" xr:uid="{12F4158F-36B2-4FE2-8743-BE2794391855}"/>
    <cellStyle name="Normal 14 4 3 2 2 3" xfId="1909" xr:uid="{5F9028AC-BD77-4FE9-B271-9DD299BFBFFA}"/>
    <cellStyle name="Normal 14 4 3 2 3" xfId="3961" xr:uid="{A9987DF6-311D-4B38-BA2F-AB33C5335FDB}"/>
    <cellStyle name="Normal 14 4 3 2 4" xfId="3962" xr:uid="{22A19327-6610-4850-BE3E-C93074375932}"/>
    <cellStyle name="Normal 14 4 3 2 5" xfId="3963" xr:uid="{34D5960C-32A8-4656-84DF-05AB5F95E927}"/>
    <cellStyle name="Normal 14 4 3 2 6" xfId="1881" xr:uid="{60DACF57-5784-456B-B48C-66691D14E2A1}"/>
    <cellStyle name="Normal 14 4 3 3" xfId="2132" xr:uid="{1DAD9A0E-ACCA-4BE3-A69F-ADF3311D45A2}"/>
    <cellStyle name="Normal 14 4 3 3 2" xfId="3965" xr:uid="{FC513BE2-5669-4C3B-94AD-6EF672800DA3}"/>
    <cellStyle name="Normal 14 4 3 3 3" xfId="3966" xr:uid="{87DBCCA6-1680-4FD3-8DB2-79E7A5B0A386}"/>
    <cellStyle name="Normal 14 4 3 4" xfId="3967" xr:uid="{3F300E9D-B332-4C70-9B04-E5B19AA83F22}"/>
    <cellStyle name="Normal 14 4 3 5" xfId="2616" xr:uid="{05EA493C-E375-43BA-B6BD-77A62EFCA669}"/>
    <cellStyle name="Normal 14 4 3 6" xfId="2629" xr:uid="{8D06424C-C163-47AB-A1F9-AEE7E2347474}"/>
    <cellStyle name="Normal 14 4 3 7" xfId="2633" xr:uid="{96B24E00-E2CA-4249-A9B8-97D474526900}"/>
    <cellStyle name="Normal 14 4 4" xfId="41" xr:uid="{7164B5A8-6E54-4550-8258-49176C54C85D}"/>
    <cellStyle name="Normal 14 4 4 2" xfId="557" xr:uid="{05DA018D-25CA-4D86-A495-5879F7965DE1}"/>
    <cellStyle name="Normal 14 4 4 2 2" xfId="3969" xr:uid="{9EA19688-9459-4AA3-8F3F-61582A74BBF9}"/>
    <cellStyle name="Normal 14 4 4 2 3" xfId="3971" xr:uid="{2BC24323-80A4-4D24-B6B8-B055CFAE1072}"/>
    <cellStyle name="Normal 14 4 4 3" xfId="561" xr:uid="{65AF3809-4329-48F7-9481-536BA38AFC40}"/>
    <cellStyle name="Normal 14 4 4 4" xfId="60" xr:uid="{D16B8290-19B0-4601-85BA-36F80EB0F35F}"/>
    <cellStyle name="Normal 14 4 4 5" xfId="980" xr:uid="{51235456-50B4-4AE3-814A-4B4DAA1B5379}"/>
    <cellStyle name="Normal 14 4 4 6" xfId="984" xr:uid="{6293C2A7-2BF7-44DB-A563-FCE755694746}"/>
    <cellStyle name="Normal 14 4 5" xfId="1453" xr:uid="{4BBB1BF1-E3B4-46AF-94FB-4259BBC22815}"/>
    <cellStyle name="Normal 14 4 5 2" xfId="3972" xr:uid="{AA2054C9-F17D-4EFC-96E7-3A07F6BCD5BA}"/>
    <cellStyle name="Normal 14 4 5 2 2" xfId="3974" xr:uid="{FC54A069-FD95-4A93-8F09-7423A1C6BF7B}"/>
    <cellStyle name="Normal 14 4 5 2 3" xfId="3976" xr:uid="{F1780A28-9508-43FF-8719-85BC02605123}"/>
    <cellStyle name="Normal 14 4 5 3" xfId="246" xr:uid="{C6440FEE-DA16-44A5-A408-DCB03C335314}"/>
    <cellStyle name="Normal 14 4 5 4" xfId="201" xr:uid="{E01A621F-98D7-463C-8CED-87C3601C2FED}"/>
    <cellStyle name="Normal 14 4 5 5" xfId="999" xr:uid="{D99C7243-0981-461B-AF79-A8DAF5D7F990}"/>
    <cellStyle name="Normal 14 4 5 6" xfId="2648" xr:uid="{1E136F5C-8BC9-4EBE-8C81-823D83157801}"/>
    <cellStyle name="Normal 14 4 6" xfId="105" xr:uid="{1C0904C4-5E4A-4D1A-B3AA-254F978498FB}"/>
    <cellStyle name="Normal 14 4 6 2" xfId="1078" xr:uid="{EA4DE3C8-5ABB-4ADC-B7AA-3F4B26034619}"/>
    <cellStyle name="Normal 14 4 6 2 2" xfId="3978" xr:uid="{F41B055B-F5D6-4B8B-B97E-96347B0A3481}"/>
    <cellStyle name="Normal 14 4 6 2 3" xfId="2858" xr:uid="{39D44738-D95A-4D3F-BE4E-5F4953E21CDA}"/>
    <cellStyle name="Normal 14 4 6 3" xfId="1080" xr:uid="{85004690-6842-4804-85AE-6348D00986BA}"/>
    <cellStyle name="Normal 14 4 6 4" xfId="208" xr:uid="{4A10053C-EC80-4849-A038-F317D58E9788}"/>
    <cellStyle name="Normal 14 4 6 5" xfId="3390" xr:uid="{383DBB2B-92C0-4508-8AF7-974C4D95D30C}"/>
    <cellStyle name="Normal 14 4 7" xfId="1083" xr:uid="{E382A9A5-56E4-4B57-8C2C-9CE4AC401E15}"/>
    <cellStyle name="Normal 14 4 7 2" xfId="3979" xr:uid="{80E538ED-BD77-4E66-A3CE-59C2CD72FDD5}"/>
    <cellStyle name="Normal 14 4 7 3" xfId="3980" xr:uid="{A3A3B766-5BA7-48EF-8885-2622C0BB6C16}"/>
    <cellStyle name="Normal 14 4 8" xfId="1085" xr:uid="{0B5C9FAD-F14C-491E-B0F9-A1289DBBBBD8}"/>
    <cellStyle name="Normal 14 4 9" xfId="768" xr:uid="{8AF3CFC4-D56F-49B7-8105-D7ED5CBF7CFD}"/>
    <cellStyle name="Normal 14 5" xfId="3985" xr:uid="{4135C977-49E2-461D-9A52-1B8E602D364A}"/>
    <cellStyle name="Normal 14 5 10" xfId="3987" xr:uid="{33B78C70-DCEB-4426-924C-7429E914D470}"/>
    <cellStyle name="Normal 14 5 11" xfId="3988" xr:uid="{F852694D-8E70-4CD2-84A4-383A5C1527E9}"/>
    <cellStyle name="Normal 14 5 2" xfId="1462" xr:uid="{52CCBDB4-090B-4791-89F9-1CD58AC079DB}"/>
    <cellStyle name="Normal 14 5 2 2" xfId="3989" xr:uid="{94905303-21B1-4E47-A900-DAC9B9532762}"/>
    <cellStyle name="Normal 14 5 2 2 2" xfId="3509" xr:uid="{306F5508-4F39-46A8-885C-1189BCB081E8}"/>
    <cellStyle name="Normal 14 5 2 2 2 2" xfId="2239" xr:uid="{470047E5-515F-4777-BD93-25EB27BC240F}"/>
    <cellStyle name="Normal 14 5 2 2 2 2 2" xfId="2245" xr:uid="{9CD98817-011E-484A-BB03-DDEBB3E85F4D}"/>
    <cellStyle name="Normal 14 5 2 2 2 2 3" xfId="2264" xr:uid="{A2B6FE42-BA57-4B98-8DC6-3FF041E26AB2}"/>
    <cellStyle name="Normal 14 5 2 2 2 3" xfId="2274" xr:uid="{27E73D0E-2774-4428-963E-09F392545F66}"/>
    <cellStyle name="Normal 14 5 2 2 2 4" xfId="2282" xr:uid="{9F1DE43D-D997-4CB2-AFD2-392BB6BA65BD}"/>
    <cellStyle name="Normal 14 5 2 2 2 5" xfId="3810" xr:uid="{D7D38881-9E71-4F31-901D-062D1E2B6B8C}"/>
    <cellStyle name="Normal 14 5 2 2 2 6" xfId="1039" xr:uid="{5E9C3BDC-38A5-401B-92C4-D935FC4CE031}"/>
    <cellStyle name="Normal 14 5 2 2 3" xfId="3921" xr:uid="{8AC7E744-49D8-4D16-B871-94EC4491FC2A}"/>
    <cellStyle name="Normal 14 5 2 2 3 2" xfId="1440" xr:uid="{906D8B73-5348-4E2B-811A-2C68BA7DBF60}"/>
    <cellStyle name="Normal 14 5 2 2 3 3" xfId="1446" xr:uid="{A4E5EF3C-FD8E-443F-806E-2D3ADEEB3571}"/>
    <cellStyle name="Normal 14 5 2 2 4" xfId="3984" xr:uid="{6FECCB78-FDA5-4C4F-9670-E32B139F38F6}"/>
    <cellStyle name="Normal 14 5 2 2 5" xfId="3991" xr:uid="{E0070109-E7AE-4440-90F6-845743E1946A}"/>
    <cellStyle name="Normal 14 5 2 2 6" xfId="2243" xr:uid="{3AEA1929-EA9E-4E80-8861-3450553C4CF7}"/>
    <cellStyle name="Normal 14 5 2 2 7" xfId="2262" xr:uid="{F1C7DD03-B477-4334-8F51-481E0A121568}"/>
    <cellStyle name="Normal 14 5 2 3" xfId="3993" xr:uid="{435D2B00-3376-4CD8-B3BD-93D471FC7429}"/>
    <cellStyle name="Normal 14 5 2 3 2" xfId="3996" xr:uid="{BF09C920-8821-4C8C-940B-86A264AFCD72}"/>
    <cellStyle name="Normal 14 5 2 3 2 2" xfId="2821" xr:uid="{0FCBBA4E-A4D2-469B-A93C-578B427B3543}"/>
    <cellStyle name="Normal 14 5 2 3 2 3" xfId="1797" xr:uid="{2AC1ABD0-0846-463C-87AA-A53F971D73A1}"/>
    <cellStyle name="Normal 14 5 2 3 3" xfId="3999" xr:uid="{A3681A47-D56C-4A1B-900B-2AD170E43230}"/>
    <cellStyle name="Normal 14 5 2 3 4" xfId="4002" xr:uid="{2802AED7-A10C-4B9C-846F-559EC934015D}"/>
    <cellStyle name="Normal 14 5 2 3 5" xfId="4003" xr:uid="{5903D80B-0BEF-4B4B-AA24-B9727F0C5FEC}"/>
    <cellStyle name="Normal 14 5 2 3 6" xfId="2276" xr:uid="{BD6BB1B5-1F44-4C9C-840B-A1CD0B909272}"/>
    <cellStyle name="Normal 14 5 2 4" xfId="4005" xr:uid="{9D359EF7-11C5-4116-964E-AC7A1E55F7D8}"/>
    <cellStyle name="Normal 14 5 2 4 2" xfId="4010" xr:uid="{CD7A4D4C-8699-41A0-B24D-6D3816DFB127}"/>
    <cellStyle name="Normal 14 5 2 4 3" xfId="4015" xr:uid="{4C8E623E-747B-427A-98A0-2AAD2E35DC91}"/>
    <cellStyle name="Normal 14 5 2 5" xfId="4016" xr:uid="{515A4504-3322-4E2B-AE5F-EDC26C48B1C1}"/>
    <cellStyle name="Normal 14 5 2 6" xfId="4017" xr:uid="{400E7AFD-5E7B-48B0-BFAB-2DC11B4E46FC}"/>
    <cellStyle name="Normal 14 5 2 7" xfId="4018" xr:uid="{C19AD1FB-A83C-4B00-BD91-895CC0BE686D}"/>
    <cellStyle name="Normal 14 5 2 8" xfId="4021" xr:uid="{6E2E439C-BB59-4327-825B-ADFBBEB14B12}"/>
    <cellStyle name="Normal 14 5 3" xfId="2136" xr:uid="{F5909355-4437-47C4-BC09-3DEC11C7BFE8}"/>
    <cellStyle name="Normal 14 5 3 2" xfId="4022" xr:uid="{59F35C8A-5290-486E-8E59-78FB9FB77500}"/>
    <cellStyle name="Normal 14 5 3 2 2" xfId="4023" xr:uid="{321EF898-046F-4E65-BBEF-C2D6C4D117F5}"/>
    <cellStyle name="Normal 14 5 3 2 2 2" xfId="2634" xr:uid="{5D74701E-9BF0-4C29-88E8-41454A4E1369}"/>
    <cellStyle name="Normal 14 5 3 2 2 3" xfId="268" xr:uid="{C37CFA0B-C801-4826-8DEC-459717B3FA8A}"/>
    <cellStyle name="Normal 14 5 3 2 3" xfId="4024" xr:uid="{A6049615-FB9D-4CB7-BC2F-437C655FE7EC}"/>
    <cellStyle name="Normal 14 5 3 2 4" xfId="4025" xr:uid="{0E8E9D2D-8284-4DCD-B8D5-FE108AB1FE2F}"/>
    <cellStyle name="Normal 14 5 3 2 5" xfId="4026" xr:uid="{D23EA7C7-F544-4994-92E1-B2EBFDD5ACE2}"/>
    <cellStyle name="Normal 14 5 3 2 6" xfId="3926" xr:uid="{B81A64EF-ACF0-4DEF-AB04-42DE0D32B9B6}"/>
    <cellStyle name="Normal 14 5 3 3" xfId="4028" xr:uid="{EF3E9769-385A-4B9C-BF20-DC2C1FE2AD1C}"/>
    <cellStyle name="Normal 14 5 3 3 2" xfId="4029" xr:uid="{ADFBEA58-254E-4F5F-8155-EA982BF88C8E}"/>
    <cellStyle name="Normal 14 5 3 3 3" xfId="4030" xr:uid="{14835B2C-833A-4F01-9F71-B20DD5AE3BF3}"/>
    <cellStyle name="Normal 14 5 3 4" xfId="4031" xr:uid="{BAD82CD8-B67C-4A21-BB7A-29384357D81B}"/>
    <cellStyle name="Normal 14 5 3 5" xfId="2662" xr:uid="{3E318E35-025B-4354-BB9C-F307B38B6503}"/>
    <cellStyle name="Normal 14 5 3 6" xfId="2664" xr:uid="{2D7C5A63-4A10-469F-BA2F-352C8A988948}"/>
    <cellStyle name="Normal 14 5 3 7" xfId="2666" xr:uid="{2BC283E4-EDA9-4624-A049-24E21708DE33}"/>
    <cellStyle name="Normal 14 5 4" xfId="2140" xr:uid="{97A7F4F1-B4F4-47C3-9096-59DB043710BC}"/>
    <cellStyle name="Normal 14 5 4 2" xfId="4032" xr:uid="{A6A31A0F-B12F-416D-B19B-EBDBDFE0A560}"/>
    <cellStyle name="Normal 14 5 4 2 2" xfId="4033" xr:uid="{A118755F-9404-47A0-AAFD-306CE75B047C}"/>
    <cellStyle name="Normal 14 5 4 2 3" xfId="4034" xr:uid="{3B0880F9-2BDC-4523-BB2C-9F4FF177D559}"/>
    <cellStyle name="Normal 14 5 4 3" xfId="4035" xr:uid="{B42D89A6-AE7E-44C1-8B8C-FB197C204FDF}"/>
    <cellStyle name="Normal 14 5 4 4" xfId="1018" xr:uid="{188B6C34-EAAA-4AC9-B141-8536D590A96A}"/>
    <cellStyle name="Normal 14 5 4 5" xfId="1021" xr:uid="{E1926CB3-63D4-4892-AD36-EC0BD1424D36}"/>
    <cellStyle name="Normal 14 5 4 6" xfId="2673" xr:uid="{C4F7A722-52C1-4420-ABE3-E53C85590188}"/>
    <cellStyle name="Normal 14 5 5" xfId="4037" xr:uid="{1BAFA2B8-DC35-4079-A627-4674432E5999}"/>
    <cellStyle name="Normal 14 5 5 2" xfId="4041" xr:uid="{D74D2020-5071-4EA7-97DC-A972BE729AE1}"/>
    <cellStyle name="Normal 14 5 5 2 2" xfId="669" xr:uid="{06746AF9-E7B6-4C70-8D3C-B9B679D2A4B8}"/>
    <cellStyle name="Normal 14 5 5 2 3" xfId="675" xr:uid="{7DA1B071-0C01-46DE-9860-38687DE19C85}"/>
    <cellStyle name="Normal 14 5 5 3" xfId="4045" xr:uid="{C334734B-E854-40B0-B023-335587B99F95}"/>
    <cellStyle name="Normal 14 5 5 4" xfId="3488" xr:uid="{29DD4FD7-3E65-44C7-9EF0-208098436BB6}"/>
    <cellStyle name="Normal 14 5 5 5" xfId="3492" xr:uid="{8310BA50-BF38-45DF-BC4D-4E2E6109967B}"/>
    <cellStyle name="Normal 14 5 5 6" xfId="4048" xr:uid="{0419CD21-B4D8-404B-B54C-5DA2CEB556D2}"/>
    <cellStyle name="Normal 14 5 6" xfId="1087" xr:uid="{B309D4CB-106B-42B8-8AE0-3EE08BA068B2}"/>
    <cellStyle name="Normal 14 5 6 2" xfId="605" xr:uid="{1BC9DEBE-8345-44CC-BA33-E79B898A356D}"/>
    <cellStyle name="Normal 14 5 6 2 2" xfId="4049" xr:uid="{17F3A0B1-7C24-4F5A-BA28-CBE9429634C8}"/>
    <cellStyle name="Normal 14 5 6 2 3" xfId="4051" xr:uid="{7E839F31-0AFA-4718-9A18-5CED7DAD0517}"/>
    <cellStyle name="Normal 14 5 6 3" xfId="618" xr:uid="{E1530274-A98F-4BA2-B3BA-76ACF81E3BA5}"/>
    <cellStyle name="Normal 14 5 6 4" xfId="4052" xr:uid="{2D999669-6010-4422-BB98-FC48D6C6A897}"/>
    <cellStyle name="Normal 14 5 6 5" xfId="95" xr:uid="{8303298D-99CF-4CC1-A6C0-57F3632CDEB8}"/>
    <cellStyle name="Normal 14 5 7" xfId="1089" xr:uid="{F9B94B7D-B22D-4447-9260-BF442987ED36}"/>
    <cellStyle name="Normal 14 5 7 2" xfId="4053" xr:uid="{9508A7FB-2644-4543-A9E2-648EBEAEBFCA}"/>
    <cellStyle name="Normal 14 5 7 3" xfId="4054" xr:uid="{BC902C78-69F7-4485-A20D-06410E9A5418}"/>
    <cellStyle name="Normal 14 5 8" xfId="331" xr:uid="{88530BF7-028E-4595-9AE4-624494CCA5F3}"/>
    <cellStyle name="Normal 14 5 9" xfId="782" xr:uid="{5B067576-2888-4B09-B85C-6B57DC5F27AE}"/>
    <cellStyle name="Normal 14 6" xfId="3990" xr:uid="{8C6EB5CD-3A68-4AB5-86DD-76DC1DB8BD50}"/>
    <cellStyle name="Normal 14 6 2" xfId="2454" xr:uid="{9C16DBEE-11BB-4D0E-8A9E-09A363401CBA}"/>
    <cellStyle name="Normal 14 6 2 2" xfId="3112" xr:uid="{0BD04911-DFD2-4880-9907-6AAA8FA4DA34}"/>
    <cellStyle name="Normal 14 6 2 2 2" xfId="4055" xr:uid="{83BDF9AB-863D-4306-ACCE-953F6AC7ACE7}"/>
    <cellStyle name="Normal 14 6 2 2 2 2" xfId="4056" xr:uid="{C7F239A6-F9EB-4D0F-82EC-A822D3926EE6}"/>
    <cellStyle name="Normal 14 6 2 2 2 3" xfId="4057" xr:uid="{C86904B7-A414-4AE6-B8B3-807FF3CD797C}"/>
    <cellStyle name="Normal 14 6 2 2 3" xfId="4059" xr:uid="{EFEB0A08-E24A-4A5A-AF7F-0F94689D4C76}"/>
    <cellStyle name="Normal 14 6 2 2 4" xfId="3932" xr:uid="{164EB195-6F04-4207-81E0-642F15FBA287}"/>
    <cellStyle name="Normal 14 6 2 2 5" xfId="3934" xr:uid="{0DC195D7-78B5-413E-B6A5-342B605020E7}"/>
    <cellStyle name="Normal 14 6 2 2 6" xfId="4060" xr:uid="{DF634BDD-C825-4AA3-B776-3CD00C9F8D41}"/>
    <cellStyle name="Normal 14 6 2 3" xfId="3120" xr:uid="{B5A4AF34-BBD1-4084-9999-1B8730B63900}"/>
    <cellStyle name="Normal 14 6 2 3 2" xfId="4061" xr:uid="{FDF6F6BA-37E3-4A36-A09D-460F762C2B01}"/>
    <cellStyle name="Normal 14 6 2 3 3" xfId="4062" xr:uid="{DB2B284C-7FA4-4C5E-8E3D-6AF571EBCCBA}"/>
    <cellStyle name="Normal 14 6 2 4" xfId="3127" xr:uid="{DC91B2E5-CCF1-4D20-91B8-23F594182B15}"/>
    <cellStyle name="Normal 14 6 2 5" xfId="4069" xr:uid="{1B19CC41-249C-419F-ACF6-6BB7C7AC068C}"/>
    <cellStyle name="Normal 14 6 2 6" xfId="4075" xr:uid="{38893369-A2E3-47CB-99DC-597E0852A4D6}"/>
    <cellStyle name="Normal 14 6 2 7" xfId="4082" xr:uid="{DF5E5865-F6A6-4ACC-B0F9-44AB8AFB583C}"/>
    <cellStyle name="Normal 14 6 3" xfId="2460" xr:uid="{05785A81-96EF-4D16-AA12-E3CF13F327D3}"/>
    <cellStyle name="Normal 14 6 3 2" xfId="4084" xr:uid="{F8E20BF8-7760-46E2-85E2-773AE958CCDC}"/>
    <cellStyle name="Normal 14 6 3 2 2" xfId="148" xr:uid="{505E4141-0783-4910-B8F3-D4C0457FF276}"/>
    <cellStyle name="Normal 14 6 3 2 3" xfId="155" xr:uid="{6C74B737-B5B0-4523-8F15-955DFECC0867}"/>
    <cellStyle name="Normal 14 6 3 3" xfId="4087" xr:uid="{8EC43539-A373-4F61-B7B9-DF58FCA07A03}"/>
    <cellStyle name="Normal 14 6 3 4" xfId="4089" xr:uid="{6051559F-8850-45D9-8AA4-D34D8110401A}"/>
    <cellStyle name="Normal 14 6 3 5" xfId="2691" xr:uid="{37B36D1D-D2DA-4617-8D0D-807B7D3FE1B3}"/>
    <cellStyle name="Normal 14 6 3 6" xfId="2694" xr:uid="{82379C06-C5DE-45E0-A1B6-FD90EF4DC63E}"/>
    <cellStyle name="Normal 14 6 4" xfId="418" xr:uid="{EA053394-275E-4126-B0F8-1A434F2D76E6}"/>
    <cellStyle name="Normal 14 6 4 2" xfId="45" xr:uid="{9EB77D2C-D55F-4E76-95F9-DC84735232AE}"/>
    <cellStyle name="Normal 14 6 4 3" xfId="4091" xr:uid="{07CD0F01-64D2-4FD5-A50D-BB4999E69CC7}"/>
    <cellStyle name="Normal 14 6 5" xfId="4097" xr:uid="{28448478-4B5A-4CE8-9F5E-F905098EEA53}"/>
    <cellStyle name="Normal 14 6 6" xfId="1091" xr:uid="{EE2C2952-23F4-4856-BA97-164127302D79}"/>
    <cellStyle name="Normal 14 6 7" xfId="1096" xr:uid="{211555A4-22FC-4566-8671-CA0AB1A81DE5}"/>
    <cellStyle name="Normal 14 6 8" xfId="1098" xr:uid="{5FE02ECA-18F6-440E-ABAE-FB504686C5A3}"/>
    <cellStyle name="Normal 14 7" xfId="2241" xr:uid="{09C9F316-9111-4343-AAAB-7EBA27CC97AB}"/>
    <cellStyle name="Normal 14 7 2" xfId="2250" xr:uid="{36DD2FA8-95A8-4C3F-8A36-6B9C1DE5C305}"/>
    <cellStyle name="Normal 14 7 2 2" xfId="3543" xr:uid="{DD494A77-2F3F-4B4A-B7CC-95A9B6347ED6}"/>
    <cellStyle name="Normal 14 7 2 2 2" xfId="56" xr:uid="{6E8CE17F-F369-47FB-A27F-382FD30D86F9}"/>
    <cellStyle name="Normal 14 7 2 2 2 2" xfId="3545" xr:uid="{8715D8BA-C374-4550-AD96-329FFD6F7453}"/>
    <cellStyle name="Normal 14 7 2 2 2 3" xfId="3547" xr:uid="{E8AE24EE-0EEC-4EB4-8937-1AEC02CD518E}"/>
    <cellStyle name="Normal 14 7 2 2 3" xfId="3550" xr:uid="{E28F1E1A-CF66-404F-919C-DE32D0FB713C}"/>
    <cellStyle name="Normal 14 7 2 2 4" xfId="3552" xr:uid="{CBA7448C-AC06-4CDB-91D3-A11FED64ECA9}"/>
    <cellStyle name="Normal 14 7 2 2 5" xfId="3554" xr:uid="{4B652632-4146-46AA-98A2-63497CC0D2F4}"/>
    <cellStyle name="Normal 14 7 2 2 6" xfId="3558" xr:uid="{80D925E8-65AB-486F-9836-339647ED81A9}"/>
    <cellStyle name="Normal 14 7 2 3" xfId="3561" xr:uid="{C4D17D04-BE1C-4135-83C4-689A270B7C6D}"/>
    <cellStyle name="Normal 14 7 2 3 2" xfId="3563" xr:uid="{AF2EAA3E-B89E-4EC6-B0C1-8D5CEC2F580F}"/>
    <cellStyle name="Normal 14 7 2 3 3" xfId="3565" xr:uid="{F97535F7-6CD8-41EA-9E55-B4E5379E5133}"/>
    <cellStyle name="Normal 14 7 2 4" xfId="3567" xr:uid="{4FEA5C60-1BC3-469A-90CF-4DB02AE9C5E2}"/>
    <cellStyle name="Normal 14 7 2 5" xfId="3569" xr:uid="{7C4CCE90-5617-4770-9F92-4718E2943985}"/>
    <cellStyle name="Normal 14 7 2 6" xfId="3573" xr:uid="{7CE19468-C859-4296-B32D-1C35FB7BAE57}"/>
    <cellStyle name="Normal 14 7 2 7" xfId="3577" xr:uid="{D7FA40B5-98B5-42E7-ACBC-89632FA32BB3}"/>
    <cellStyle name="Normal 14 7 3" xfId="2255" xr:uid="{E22EDB27-44F3-4266-8727-660A4E28DCF1}"/>
    <cellStyle name="Normal 14 7 3 2" xfId="3578" xr:uid="{447F6B65-B0E8-4838-9958-00D35A22C71E}"/>
    <cellStyle name="Normal 14 7 3 2 2" xfId="3581" xr:uid="{0E647CF8-7B14-44E5-B5AF-D5AE6319786D}"/>
    <cellStyle name="Normal 14 7 3 2 3" xfId="3583" xr:uid="{0FC44883-B1C1-46AB-9090-7770079D817F}"/>
    <cellStyle name="Normal 14 7 3 3" xfId="3585" xr:uid="{BEB4E493-08A9-4102-BF30-8D9E930C711F}"/>
    <cellStyle name="Normal 14 7 3 4" xfId="3587" xr:uid="{56412C93-035F-49AF-B962-2D96B80C41C1}"/>
    <cellStyle name="Normal 14 7 3 5" xfId="2722" xr:uid="{0B290DFB-885F-4AB2-8B2C-820B0B4F94E6}"/>
    <cellStyle name="Normal 14 7 3 6" xfId="2729" xr:uid="{3A556FC5-BB04-4F01-B1EF-8A26D13A9808}"/>
    <cellStyle name="Normal 14 7 4" xfId="3589" xr:uid="{F7FD2C7C-AFFD-4DA5-B46E-862D039C22C9}"/>
    <cellStyle name="Normal 14 7 4 2" xfId="3592" xr:uid="{2BFFBCAA-601F-49E8-BEC3-8E03624F6096}"/>
    <cellStyle name="Normal 14 7 4 3" xfId="3594" xr:uid="{6C11F66F-F9F1-4A84-8874-E96FCC9CBC93}"/>
    <cellStyle name="Normal 14 7 5" xfId="3596" xr:uid="{93FA0BCA-8D08-466C-A542-F55C0CA4F003}"/>
    <cellStyle name="Normal 14 7 6" xfId="563" xr:uid="{DC4CD631-18A9-4A2B-8555-A12609E7B669}"/>
    <cellStyle name="Normal 14 7 7" xfId="571" xr:uid="{66AFF781-992C-4B5D-B8EE-129D440C159D}"/>
    <cellStyle name="Normal 14 7 8" xfId="3598" xr:uid="{3E5483A0-6AD4-4A7F-B2DA-2FE95CCB3151}"/>
    <cellStyle name="Normal 14 8" xfId="2260" xr:uid="{57DE9527-41C1-45F1-8968-BF9F2786A787}"/>
    <cellStyle name="Normal 14 8 2" xfId="2575" xr:uid="{20846D84-C4C0-4AC6-8ACA-6A40F7FA3B2D}"/>
    <cellStyle name="Normal 14 8 2 2" xfId="3600" xr:uid="{7FEBB228-7157-4AE8-A652-6A53FED91CE7}"/>
    <cellStyle name="Normal 14 8 2 2 2" xfId="3215" xr:uid="{E6568F9A-DF82-4A5C-80D2-31DEA76A4926}"/>
    <cellStyle name="Normal 14 8 2 2 2 2" xfId="4098" xr:uid="{450A1A60-7C86-4C3A-AA3C-7399E12A80CB}"/>
    <cellStyle name="Normal 14 8 2 2 2 3" xfId="4099" xr:uid="{0A85FDB8-2980-411D-A27A-FBBD6BAC7159}"/>
    <cellStyle name="Normal 14 8 2 2 3" xfId="3219" xr:uid="{2A799E2E-E1AF-44ED-94AF-63781C896A27}"/>
    <cellStyle name="Normal 14 8 2 2 4" xfId="3223" xr:uid="{7F468A25-FE5C-406C-A921-6B248CF48CBD}"/>
    <cellStyle name="Normal 14 8 2 2 5" xfId="4100" xr:uid="{EDFA4FBA-9155-470E-9314-220A53981B24}"/>
    <cellStyle name="Normal 14 8 2 2 6" xfId="4102" xr:uid="{857B985F-8412-4C91-9FD2-2F0773CAFDFC}"/>
    <cellStyle name="Normal 14 8 2 3" xfId="3602" xr:uid="{5F8556E0-75BF-4A15-BEE8-F74B3ADDB0DE}"/>
    <cellStyle name="Normal 14 8 2 3 2" xfId="4103" xr:uid="{6F048DC9-89CC-4D75-8CAC-F48B179FF453}"/>
    <cellStyle name="Normal 14 8 2 3 3" xfId="4105" xr:uid="{E3B946DD-08BF-4040-89E5-DB8187297354}"/>
    <cellStyle name="Normal 14 8 2 4" xfId="3604" xr:uid="{94CE6362-5B74-4990-A284-108A398BA9E1}"/>
    <cellStyle name="Normal 14 8 2 5" xfId="3606" xr:uid="{2036204A-48DA-4184-B564-A0369F45C7C7}"/>
    <cellStyle name="Normal 14 8 2 6" xfId="3610" xr:uid="{3768C5B2-4791-4449-951B-2B712A8BB7AE}"/>
    <cellStyle name="Normal 14 8 2 7" xfId="4109" xr:uid="{759C9DA2-F3DC-4E70-96BB-11D2A7B623B0}"/>
    <cellStyle name="Normal 14 8 3" xfId="3611" xr:uid="{FE5C1749-565C-4E10-B7E6-8C46778C8E9C}"/>
    <cellStyle name="Normal 14 8 3 2" xfId="3615" xr:uid="{87A1417C-51D0-428F-B0BA-1614BD943521}"/>
    <cellStyle name="Normal 14 8 3 2 2" xfId="4110" xr:uid="{B5AD3FA2-D156-4337-B79A-E148EE92CB2D}"/>
    <cellStyle name="Normal 14 8 3 2 3" xfId="4112" xr:uid="{29357650-B91E-4866-946B-753A5EDED593}"/>
    <cellStyle name="Normal 14 8 3 3" xfId="3618" xr:uid="{88F71083-08AF-44DC-A814-AA2576530915}"/>
    <cellStyle name="Normal 14 8 3 4" xfId="4114" xr:uid="{1D250E06-2061-419B-A2A1-9B79FBA594A2}"/>
    <cellStyle name="Normal 14 8 3 5" xfId="31" xr:uid="{AA4072AF-0890-4D5B-A2FC-69DA9CE3D9E5}"/>
    <cellStyle name="Normal 14 8 3 6" xfId="2755" xr:uid="{A13670E9-DF8E-44F1-87C3-CB00329FE900}"/>
    <cellStyle name="Normal 14 8 4" xfId="3621" xr:uid="{265B2C02-6CB8-4415-A923-6AEC31DB54D6}"/>
    <cellStyle name="Normal 14 8 4 2" xfId="4115" xr:uid="{59504379-2A85-42C2-AE5A-3A2C1F8C7C78}"/>
    <cellStyle name="Normal 14 8 4 3" xfId="4116" xr:uid="{52F34693-D1C7-45F1-B309-7148CA1353B0}"/>
    <cellStyle name="Normal 14 8 5" xfId="3624" xr:uid="{3F2898EC-515D-453B-859B-3F87CED7AA4D}"/>
    <cellStyle name="Normal 14 8 6" xfId="3626" xr:uid="{C9FD436B-A870-43CE-8EAE-9CE802469EDC}"/>
    <cellStyle name="Normal 14 8 7" xfId="3628" xr:uid="{4CC89188-F669-456E-BC65-F7C2E4D75DA7}"/>
    <cellStyle name="Normal 14 8 8" xfId="4117" xr:uid="{7E3123A7-5CAA-4BD9-B56C-765C76F8C7A2}"/>
    <cellStyle name="Normal 14 9" xfId="2266" xr:uid="{37950A0A-7ECD-4067-850E-D24CDF6529D8}"/>
    <cellStyle name="Normal 14 9 2" xfId="3631" xr:uid="{3854C249-68A7-428F-9F21-67753623A6A8}"/>
    <cellStyle name="Normal 14 9 2 2" xfId="3634" xr:uid="{5A44DF6A-FD42-4890-A4DD-0C0D726474EF}"/>
    <cellStyle name="Normal 14 9 2 2 2" xfId="4119" xr:uid="{1AEAD967-258E-4C69-86E3-4F06665EF322}"/>
    <cellStyle name="Normal 14 9 2 2 3" xfId="4121" xr:uid="{794C3F66-C362-4B88-B857-1F1963D3F8FD}"/>
    <cellStyle name="Normal 14 9 2 3" xfId="3636" xr:uid="{646CDAB7-81B5-4573-9930-A0B1323BFDEF}"/>
    <cellStyle name="Normal 14 9 2 4" xfId="4123" xr:uid="{8E7493B6-F700-4B69-81A1-DD4F0B51AFD2}"/>
    <cellStyle name="Normal 14 9 2 5" xfId="4124" xr:uid="{85FFE729-968F-4B7B-9914-EBBD70FB4D1E}"/>
    <cellStyle name="Normal 14 9 2 6" xfId="4125" xr:uid="{C02BDE78-7141-430D-8ED4-4A6E510239D5}"/>
    <cellStyle name="Normal 14 9 3" xfId="3638" xr:uid="{7D4DB34B-135C-45EB-87C3-70C79990060C}"/>
    <cellStyle name="Normal 14 9 3 2" xfId="4126" xr:uid="{2D15221C-C5DF-4D77-811B-D81FC170610E}"/>
    <cellStyle name="Normal 14 9 3 3" xfId="4127" xr:uid="{09DB8D7E-436E-4C43-89BD-08287DE0C620}"/>
    <cellStyle name="Normal 14 9 4" xfId="3641" xr:uid="{1BBC7EEA-A0BF-4B9C-A888-717A8BBBCCEE}"/>
    <cellStyle name="Normal 14 9 5" xfId="3643" xr:uid="{965C50CC-6FEB-4279-981D-773B29DDA623}"/>
    <cellStyle name="Normal 14 9 6" xfId="3645" xr:uid="{9C1B1F0F-9480-40AB-8A45-551CF5421401}"/>
    <cellStyle name="Normal 14 9 7" xfId="4128" xr:uid="{3CBB3575-8D3C-451D-9CD0-691C7327A51D}"/>
    <cellStyle name="Normal 140" xfId="3096" xr:uid="{962B5C23-9F61-453A-A6A7-9F2C9F92EB0C}"/>
    <cellStyle name="Normal 141" xfId="3102" xr:uid="{EC741A75-2ACB-4F02-AE9A-E0CC52CCA004}"/>
    <cellStyle name="Normal 142" xfId="3111" xr:uid="{95146876-2885-4D6E-9A25-5AB01D5576A4}"/>
    <cellStyle name="Normal 143" xfId="3119" xr:uid="{2946530B-24AD-496D-8253-876BB543DC25}"/>
    <cellStyle name="Normal 144" xfId="3126" xr:uid="{0B9AC865-D6D2-40A0-9173-29E5B708F509}"/>
    <cellStyle name="Normal 145" xfId="4067" xr:uid="{27CB9AD8-C511-43BB-A231-CBD39DBEE109}"/>
    <cellStyle name="Normal 146" xfId="4073" xr:uid="{0D524EC3-39A4-4DE2-ADC3-B47A088568A0}"/>
    <cellStyle name="Normal 147" xfId="4079" xr:uid="{06F94620-0EBF-4377-AB67-92AD0E5D0528}"/>
    <cellStyle name="Normal 148" xfId="4133" xr:uid="{05D8B98F-F6E5-4C7D-928F-23AFF2F53252}"/>
    <cellStyle name="Normal 149" xfId="4137" xr:uid="{C000F597-E61B-4EEC-BE73-ABB46049DC6D}"/>
    <cellStyle name="Normal 15" xfId="4139" xr:uid="{05D91E20-0E53-4C4B-887A-247BCE78649B}"/>
    <cellStyle name="Normal 15 2" xfId="4145" xr:uid="{C5E215C0-D7E0-48D8-AF12-6081D2140192}"/>
    <cellStyle name="Normal 150" xfId="4068" xr:uid="{B9353607-5BAE-4F3E-A1A3-2984C9F5921A}"/>
    <cellStyle name="Normal 151" xfId="4074" xr:uid="{3A38A8A7-7948-420B-8A22-41B692703894}"/>
    <cellStyle name="Normal 152" xfId="4080" xr:uid="{FB06D7DF-41D3-42BF-B06E-38F9EA274E44}"/>
    <cellStyle name="Normal 153" xfId="4134" xr:uid="{E7F298EF-E706-423D-80CF-AAF64128F76B}"/>
    <cellStyle name="Normal 154" xfId="4138" xr:uid="{87433C9D-9ED5-425E-B8DA-1546D59E98E9}"/>
    <cellStyle name="Normal 155" xfId="4148" xr:uid="{97F78230-CBE5-47F9-B5AC-819B3A50F984}"/>
    <cellStyle name="Normal 156" xfId="1677" xr:uid="{C019573D-ED63-4CAE-B82F-138E188B5228}"/>
    <cellStyle name="Normal 157" xfId="1692" xr:uid="{C910B714-0840-42D0-99DD-6752304FFDA9}"/>
    <cellStyle name="Normal 158" xfId="1697" xr:uid="{E18BCF61-284A-4E79-BE63-8A3D149FFA67}"/>
    <cellStyle name="Normal 159" xfId="1700" xr:uid="{7CC13437-3580-4832-8B34-8675FA423D5D}"/>
    <cellStyle name="Normal 16" xfId="4150" xr:uid="{769DC9F4-3B4B-4736-9BB2-87E51E8F7169}"/>
    <cellStyle name="Normal 16 10" xfId="2782" xr:uid="{2C5679F3-AF82-429B-AF8B-7513933725A9}"/>
    <cellStyle name="Normal 16 10 2" xfId="4155" xr:uid="{F67DE31D-5DC5-4173-A028-A6C93BDC8E2D}"/>
    <cellStyle name="Normal 16 10 2 2" xfId="4160" xr:uid="{F5B4D39A-C619-479B-B052-9E4EA322A292}"/>
    <cellStyle name="Normal 16 10 2 3" xfId="4162" xr:uid="{1B0DBA9F-8532-4D18-990B-37B8245D2921}"/>
    <cellStyle name="Normal 16 10 3" xfId="3169" xr:uid="{97D62EB0-63DF-407F-B0A2-BA61B626DC0A}"/>
    <cellStyle name="Normal 16 10 4" xfId="3508" xr:uid="{5764BFED-3D83-421F-9A8C-4DCB384DF379}"/>
    <cellStyle name="Normal 16 10 5" xfId="3920" xr:uid="{6DB246EB-0D54-4B21-AA7D-374172AFEBDC}"/>
    <cellStyle name="Normal 16 10 6" xfId="3983" xr:uid="{81012BC9-5299-4E70-8F95-F435AF71DC66}"/>
    <cellStyle name="Normal 16 11" xfId="2785" xr:uid="{2C88F533-F4FA-424A-AFC9-A63AFD6DED57}"/>
    <cellStyle name="Normal 16 11 2" xfId="4163" xr:uid="{6407BFF1-4E58-4D94-AFD7-B604D8464F50}"/>
    <cellStyle name="Normal 16 11 2 2" xfId="3158" xr:uid="{2F5BDFA6-A498-48CF-8DFB-43074919BC05}"/>
    <cellStyle name="Normal 16 11 2 3" xfId="3160" xr:uid="{97401728-FE62-474F-A581-FFBD1DF3AF02}"/>
    <cellStyle name="Normal 16 11 3" xfId="4147" xr:uid="{10DD8094-83E5-4CDF-9FA7-1C6332679A08}"/>
    <cellStyle name="Normal 16 11 4" xfId="3995" xr:uid="{C3B10025-D4AD-43E9-BB47-19F83F5D7DFC}"/>
    <cellStyle name="Normal 16 11 5" xfId="3998" xr:uid="{BB104D4F-642A-4596-AA53-52B08BBFB77E}"/>
    <cellStyle name="Normal 16 11 6" xfId="4001" xr:uid="{11CE16BD-A85F-45FA-9313-268508E6C515}"/>
    <cellStyle name="Normal 16 12" xfId="4164" xr:uid="{B75D06BA-17F2-4DA1-BE1F-2AC12CE79381}"/>
    <cellStyle name="Normal 16 12 2" xfId="4167" xr:uid="{82F32285-AC12-4757-8DC2-74EC1BB003E3}"/>
    <cellStyle name="Normal 16 12 2 2" xfId="2676" xr:uid="{746FDED3-C0A3-404D-B894-1309FB41D2CF}"/>
    <cellStyle name="Normal 16 12 2 3" xfId="2678" xr:uid="{53EEE5EB-D4A5-43D1-ABF2-A9164F5C2296}"/>
    <cellStyle name="Normal 16 12 3" xfId="4171" xr:uid="{7ABD3BEA-F166-43A1-B9D5-C34D82D51D86}"/>
    <cellStyle name="Normal 16 12 4" xfId="4008" xr:uid="{CA552F16-7F61-4278-ABC0-12EBE4F4F452}"/>
    <cellStyle name="Normal 16 12 5" xfId="4013" xr:uid="{04DC15B4-8754-4B30-8974-7586E0FACAF7}"/>
    <cellStyle name="Normal 16 12 6" xfId="4175" xr:uid="{7333AC82-E192-4D28-8221-DBC5034E0A51}"/>
    <cellStyle name="Normal 16 13" xfId="4176" xr:uid="{EB3B77A4-A8CD-4C47-AFD7-444B92EB1AE6}"/>
    <cellStyle name="Normal 16 13 2" xfId="4178" xr:uid="{B89DFAF8-3FB2-422A-A68A-6C4200F8408C}"/>
    <cellStyle name="Normal 16 13 2 2" xfId="2800" xr:uid="{1542C61A-D5FB-42D7-9F6F-41165B828ED7}"/>
    <cellStyle name="Normal 16 13 2 3" xfId="2802" xr:uid="{4C123169-86D4-401F-BBE6-FE0EFF8A5438}"/>
    <cellStyle name="Normal 16 13 3" xfId="4182" xr:uid="{EE7E5809-7969-4184-9F1D-15D2744889C1}"/>
    <cellStyle name="Normal 16 13 4" xfId="4185" xr:uid="{BBE54C18-6054-4045-ADD4-80F82E478D45}"/>
    <cellStyle name="Normal 16 13 5" xfId="4190" xr:uid="{1307B247-359D-4BDE-898B-C0CC2234125F}"/>
    <cellStyle name="Normal 16 14" xfId="4191" xr:uid="{6EC86658-8DA7-4E2B-AE48-CF8EDD3186EA}"/>
    <cellStyle name="Normal 16 14 2" xfId="4192" xr:uid="{4700F899-365E-4F31-B960-750673171455}"/>
    <cellStyle name="Normal 16 14 3" xfId="4195" xr:uid="{77AFA243-8636-476C-8D93-2D56EEE19781}"/>
    <cellStyle name="Normal 16 14 4" xfId="4198" xr:uid="{0F00A5DB-98D2-44AC-8503-4CEFE4144DAE}"/>
    <cellStyle name="Normal 16 15" xfId="4199" xr:uid="{B23E7EBB-43E2-4DD7-9685-8CA8C4DEF6B0}"/>
    <cellStyle name="Normal 16 16" xfId="4200" xr:uid="{34B078A6-D298-48A6-9105-5C2703F130DE}"/>
    <cellStyle name="Normal 16 17" xfId="4201" xr:uid="{57FE1F41-04C6-453C-8B71-FC6615F4F194}"/>
    <cellStyle name="Normal 16 18" xfId="4202" xr:uid="{B149ADE1-F066-4241-9A58-444F4C7C4C42}"/>
    <cellStyle name="Normal 16 2" xfId="4169" xr:uid="{9CFAF0C0-55F5-4422-A80D-BA97E3D188BA}"/>
    <cellStyle name="Normal 16 2 10" xfId="1945" xr:uid="{8D441561-50E1-443B-A577-A8AC65CD7A6E}"/>
    <cellStyle name="Normal 16 2 10 2" xfId="1533" xr:uid="{E64D125F-CCF7-42D2-925E-534067397906}"/>
    <cellStyle name="Normal 16 2 10 2 2" xfId="1537" xr:uid="{72837143-93E9-4157-B3D6-4D6FB732425A}"/>
    <cellStyle name="Normal 16 2 10 2 3" xfId="1539" xr:uid="{5981DA36-2B49-4C14-A76E-B5E5B64C0A1C}"/>
    <cellStyle name="Normal 16 2 10 3" xfId="1542" xr:uid="{C2B08A9A-4A7F-4178-8334-02253DACEC73}"/>
    <cellStyle name="Normal 16 2 10 4" xfId="1547" xr:uid="{760164B1-00CB-4318-B409-68C470827D68}"/>
    <cellStyle name="Normal 16 2 10 5" xfId="1552" xr:uid="{81585A2A-BDCE-4FE5-97CA-7645FCF72DDD}"/>
    <cellStyle name="Normal 16 2 10 6" xfId="1555" xr:uid="{3444C3FB-3058-48B3-956F-CE0533A2DA1B}"/>
    <cellStyle name="Normal 16 2 11" xfId="4203" xr:uid="{AF39682E-B7A5-4334-8B0B-6C413E5579D3}"/>
    <cellStyle name="Normal 16 2 11 2" xfId="1566" xr:uid="{1006FF82-6EEA-4526-95C1-D880DA1757C5}"/>
    <cellStyle name="Normal 16 2 11 2 2" xfId="4204" xr:uid="{E86DAEE7-F00B-4370-A6F3-40763B6EF284}"/>
    <cellStyle name="Normal 16 2 11 2 3" xfId="4205" xr:uid="{1341F3A1-3C43-4D34-8D7B-76F19CACF95B}"/>
    <cellStyle name="Normal 16 2 11 3" xfId="1568" xr:uid="{7A7455A2-D33B-4CAA-ACFB-CD8993337F6C}"/>
    <cellStyle name="Normal 16 2 11 4" xfId="1570" xr:uid="{D44D565E-7BAA-4C45-AB77-D28763CB6978}"/>
    <cellStyle name="Normal 16 2 11 5" xfId="1572" xr:uid="{E7454E77-299A-4713-95B0-E98092D9DAF6}"/>
    <cellStyle name="Normal 16 2 12" xfId="4206" xr:uid="{A4939C95-FD76-48FA-BC9D-1B7699F047C7}"/>
    <cellStyle name="Normal 16 2 12 2" xfId="1589" xr:uid="{ABE8E694-BDCF-4029-BEBB-35A1B8DD8325}"/>
    <cellStyle name="Normal 16 2 12 3" xfId="1591" xr:uid="{9AFE207E-A9BE-434C-B410-195F04231F81}"/>
    <cellStyle name="Normal 16 2 12 4" xfId="1594" xr:uid="{45A11C1C-A4C7-4604-85F6-EF6EBB268F51}"/>
    <cellStyle name="Normal 16 2 13" xfId="266" xr:uid="{5032D287-3318-4895-9A68-1C4D84BF56BE}"/>
    <cellStyle name="Normal 16 2 14" xfId="4207" xr:uid="{1E4F8846-32EF-4EE0-B4F9-FD8217225D64}"/>
    <cellStyle name="Normal 16 2 15" xfId="587" xr:uid="{3BF2DB0A-765E-4C14-8F6C-88BD3AA59BBB}"/>
    <cellStyle name="Normal 16 2 16" xfId="375" xr:uid="{B4ED9E9A-193C-43B1-9511-FFDAF8E49AF6}"/>
    <cellStyle name="Normal 16 2 2" xfId="2701" xr:uid="{4D1DD4E3-73C6-4862-BA9D-14A9A5E7F1BF}"/>
    <cellStyle name="Normal 16 2 2 10" xfId="4208" xr:uid="{164D57BB-88FF-438F-8584-F27E38BF7FB8}"/>
    <cellStyle name="Normal 16 2 2 11" xfId="4209" xr:uid="{DF6BFC94-4B73-4066-9B8D-A216F0A52411}"/>
    <cellStyle name="Normal 16 2 2 2" xfId="4212" xr:uid="{053C68F9-8779-48C1-900E-7B87B48420F3}"/>
    <cellStyle name="Normal 16 2 2 2 2" xfId="4214" xr:uid="{A7059129-8A38-49B4-8E3D-4A2BAB1B333D}"/>
    <cellStyle name="Normal 16 2 2 2 2 2" xfId="4215" xr:uid="{F4B04292-B07A-4211-A521-D9BC95E26A95}"/>
    <cellStyle name="Normal 16 2 2 2 2 2 2" xfId="3374" xr:uid="{1E6CC274-DC2A-4849-A94D-6AC750E33F6F}"/>
    <cellStyle name="Normal 16 2 2 2 2 2 2 2" xfId="4216" xr:uid="{4084DFE1-4F07-43D0-BFE1-1EBE54A5887B}"/>
    <cellStyle name="Normal 16 2 2 2 2 2 2 3" xfId="4217" xr:uid="{3997C42B-65A0-4FC0-B812-C512FE602533}"/>
    <cellStyle name="Normal 16 2 2 2 2 2 3" xfId="2541" xr:uid="{414E5AAE-D493-43C8-888A-14755E1FBC00}"/>
    <cellStyle name="Normal 16 2 2 2 2 2 4" xfId="2549" xr:uid="{092BFD03-94AD-4162-8DD1-26F94C53FFFC}"/>
    <cellStyle name="Normal 16 2 2 2 2 2 5" xfId="2556" xr:uid="{6535DE3B-54C8-4ED4-A5E5-3118132AA1D7}"/>
    <cellStyle name="Normal 16 2 2 2 2 2 6" xfId="2559" xr:uid="{42EB6C7A-E4C5-485E-B2CD-EC50711CB880}"/>
    <cellStyle name="Normal 16 2 2 2 2 3" xfId="4219" xr:uid="{85E891E1-C57E-4431-AB9B-3F9FBE785C51}"/>
    <cellStyle name="Normal 16 2 2 2 2 3 2" xfId="3381" xr:uid="{85306B38-DEB3-47BE-8F31-0E99B37D6713}"/>
    <cellStyle name="Normal 16 2 2 2 2 3 3" xfId="2565" xr:uid="{B652F75D-70FE-492B-8460-3B3D0295C96F}"/>
    <cellStyle name="Normal 16 2 2 2 2 4" xfId="4221" xr:uid="{F5A8FE36-6C2E-4CE4-AE4F-86B6B73ED867}"/>
    <cellStyle name="Normal 16 2 2 2 2 5" xfId="4223" xr:uid="{49BD2F23-27DF-45E9-A9C1-2E3DA28D2084}"/>
    <cellStyle name="Normal 16 2 2 2 2 6" xfId="4225" xr:uid="{3AB760F0-D8F2-4E71-9E87-BB6C0A02E6BC}"/>
    <cellStyle name="Normal 16 2 2 2 2 7" xfId="4227" xr:uid="{D4ABE2D1-CFF9-49EB-9A84-D7FDA6CA6515}"/>
    <cellStyle name="Normal 16 2 2 2 3" xfId="4228" xr:uid="{7247D606-5529-4602-BD29-E9DD9D4A2882}"/>
    <cellStyle name="Normal 16 2 2 2 3 2" xfId="4229" xr:uid="{CC43664A-2D28-4B36-8ED4-651E4303D45C}"/>
    <cellStyle name="Normal 16 2 2 2 3 2 2" xfId="3499" xr:uid="{A8D96767-8AF5-4FF5-B689-F4FBA391239B}"/>
    <cellStyle name="Normal 16 2 2 2 3 2 3" xfId="2583" xr:uid="{282208AE-DD0A-4A40-B3B8-27F28A544805}"/>
    <cellStyle name="Normal 16 2 2 2 3 3" xfId="4231" xr:uid="{BBA3CC3B-0D18-4D9C-A7AA-BFE08E6E113F}"/>
    <cellStyle name="Normal 16 2 2 2 3 4" xfId="3311" xr:uid="{2496A332-F4B2-423F-B04B-3A9D6A169F16}"/>
    <cellStyle name="Normal 16 2 2 2 3 5" xfId="3314" xr:uid="{923BADB6-8E4E-4F25-8F89-C29137914AFA}"/>
    <cellStyle name="Normal 16 2 2 2 3 6" xfId="4233" xr:uid="{0435AA42-471A-4F71-B5AC-001402F2D9CF}"/>
    <cellStyle name="Normal 16 2 2 2 4" xfId="4234" xr:uid="{48A0285D-7CE7-4F80-A156-E6A755FB0EED}"/>
    <cellStyle name="Normal 16 2 2 2 4 2" xfId="4235" xr:uid="{6D3815F7-DCC7-41D9-A0BC-963DB30AC7EB}"/>
    <cellStyle name="Normal 16 2 2 2 4 3" xfId="4237" xr:uid="{FDCF612B-BBD4-488E-95B7-6CDF323260C0}"/>
    <cellStyle name="Normal 16 2 2 2 5" xfId="4238" xr:uid="{118F7AB3-6156-4D70-A872-C1892543C8A4}"/>
    <cellStyle name="Normal 16 2 2 2 6" xfId="4239" xr:uid="{3FA7FC68-3733-4E3B-8224-EEFCEED637AA}"/>
    <cellStyle name="Normal 16 2 2 2 7" xfId="4240" xr:uid="{C3BBBF7C-BEAF-44DA-A157-FE36E399E9E3}"/>
    <cellStyle name="Normal 16 2 2 2 8" xfId="4241" xr:uid="{E146B53A-7081-4632-83A4-F3317629FA82}"/>
    <cellStyle name="Normal 16 2 2 3" xfId="4243" xr:uid="{1276F504-062D-4B85-99EA-4752D9A47130}"/>
    <cellStyle name="Normal 16 2 2 3 2" xfId="4244" xr:uid="{EAE80971-A3D5-400A-8490-53092BCE77C6}"/>
    <cellStyle name="Normal 16 2 2 3 2 2" xfId="4245" xr:uid="{3F52036B-4BAE-4993-A7CE-320DD75C6F7D}"/>
    <cellStyle name="Normal 16 2 2 3 2 2 2" xfId="3759" xr:uid="{4EC389B3-7035-4C57-8E47-08D38C6D0338}"/>
    <cellStyle name="Normal 16 2 2 3 2 2 3" xfId="2938" xr:uid="{F5DA18E3-3B5E-48B2-86A6-327343F25B73}"/>
    <cellStyle name="Normal 16 2 2 3 2 3" xfId="4246" xr:uid="{B894F820-91CC-4934-B293-136D51384AA8}"/>
    <cellStyle name="Normal 16 2 2 3 2 4" xfId="4247" xr:uid="{4AEA31A0-04C3-4C1F-85A4-0EB4D96E6369}"/>
    <cellStyle name="Normal 16 2 2 3 2 5" xfId="4248" xr:uid="{D031B548-D82E-4977-971E-3B181DD8F2D1}"/>
    <cellStyle name="Normal 16 2 2 3 2 6" xfId="4249" xr:uid="{B097E581-47F1-40BD-BDF9-42BF7B18D6EC}"/>
    <cellStyle name="Normal 16 2 2 3 3" xfId="4250" xr:uid="{D79C47D3-7CE5-4539-8745-4A90E249D364}"/>
    <cellStyle name="Normal 16 2 2 3 3 2" xfId="4251" xr:uid="{9853AC27-78BD-402F-99AD-BC127638A4BB}"/>
    <cellStyle name="Normal 16 2 2 3 3 3" xfId="4252" xr:uid="{B16D40AE-6D4F-4A35-B5B1-37A4E1F349F9}"/>
    <cellStyle name="Normal 16 2 2 3 4" xfId="4253" xr:uid="{D6D5C30A-5472-420A-AAAF-52E077162B31}"/>
    <cellStyle name="Normal 16 2 2 3 5" xfId="4254" xr:uid="{8A342FB9-81A4-42F9-8A8D-C0565BB85B42}"/>
    <cellStyle name="Normal 16 2 2 3 6" xfId="4255" xr:uid="{60983302-4503-414E-A9EF-968BA6CC529D}"/>
    <cellStyle name="Normal 16 2 2 3 7" xfId="4256" xr:uid="{DFF5811D-27F4-4E33-8EE6-CF1DE49DDE62}"/>
    <cellStyle name="Normal 16 2 2 4" xfId="4257" xr:uid="{5AEE267D-5A9F-43AB-8710-915E44F3CCFC}"/>
    <cellStyle name="Normal 16 2 2 4 2" xfId="4258" xr:uid="{D7B872EA-E85C-4C54-8451-516CDCEDD5A7}"/>
    <cellStyle name="Normal 16 2 2 4 2 2" xfId="4260" xr:uid="{4766B290-BE5E-445E-9942-E29C187C66B1}"/>
    <cellStyle name="Normal 16 2 2 4 2 3" xfId="4262" xr:uid="{B7357339-83A3-461E-AD67-8CAAAEA903CE}"/>
    <cellStyle name="Normal 16 2 2 4 3" xfId="4263" xr:uid="{EA33CB89-80BC-4754-A7EF-04638773C42D}"/>
    <cellStyle name="Normal 16 2 2 4 4" xfId="4265" xr:uid="{A493B465-7054-42FD-A9CA-D2B0D6F13264}"/>
    <cellStyle name="Normal 16 2 2 4 5" xfId="4267" xr:uid="{8BC1D7B8-BE72-44FF-B89C-B7056A8E82C5}"/>
    <cellStyle name="Normal 16 2 2 4 6" xfId="4269" xr:uid="{4CC4720D-C54C-4F9F-9216-8209BF0F93E0}"/>
    <cellStyle name="Normal 16 2 2 5" xfId="4270" xr:uid="{1E41CA9E-9EAE-40EF-B381-49C835EAEDB5}"/>
    <cellStyle name="Normal 16 2 2 5 2" xfId="1638" xr:uid="{619F2A41-0E0B-4578-AC52-B85C3F2E0E9D}"/>
    <cellStyle name="Normal 16 2 2 5 2 2" xfId="4274" xr:uid="{F0261B5D-C390-4296-8FC3-B04895C3C50E}"/>
    <cellStyle name="Normal 16 2 2 5 2 3" xfId="4278" xr:uid="{3E0BD7D0-09C9-43DD-9241-CAC02CF21F22}"/>
    <cellStyle name="Normal 16 2 2 5 3" xfId="1640" xr:uid="{FE2E8DC8-8371-4080-A6CA-76D11E9F375E}"/>
    <cellStyle name="Normal 16 2 2 5 4" xfId="1644" xr:uid="{23CEC7A0-5AF8-4CB1-AA79-191B44EE772C}"/>
    <cellStyle name="Normal 16 2 2 5 5" xfId="4280" xr:uid="{5B618B13-A987-42E7-8142-BF379E1157AB}"/>
    <cellStyle name="Normal 16 2 2 5 6" xfId="4282" xr:uid="{30DD7F03-E32E-4DF4-97D5-7B286F91C3E5}"/>
    <cellStyle name="Normal 16 2 2 6" xfId="4283" xr:uid="{907370B4-B49B-4471-8CC2-A26B34AF0106}"/>
    <cellStyle name="Normal 16 2 2 6 2" xfId="1654" xr:uid="{30FB8699-74BF-483D-8360-8F500EC2EB87}"/>
    <cellStyle name="Normal 16 2 2 6 2 2" xfId="4284" xr:uid="{9E89E578-B871-414A-A5BF-E7F76B630FD9}"/>
    <cellStyle name="Normal 16 2 2 6 2 3" xfId="4285" xr:uid="{959F36F1-DCD0-411B-97BF-3C13B03000A3}"/>
    <cellStyle name="Normal 16 2 2 6 3" xfId="1657" xr:uid="{4996107E-07EA-476E-99C2-4CDF87F4A773}"/>
    <cellStyle name="Normal 16 2 2 6 4" xfId="4287" xr:uid="{39B3791A-F76A-43A3-B481-535916570A13}"/>
    <cellStyle name="Normal 16 2 2 6 5" xfId="4289" xr:uid="{A75993A4-2539-472B-AFE8-1972CE6FA46E}"/>
    <cellStyle name="Normal 16 2 2 7" xfId="4290" xr:uid="{4127778B-0715-4EB3-BDD7-8E52A927B4FB}"/>
    <cellStyle name="Normal 16 2 2 7 2" xfId="4292" xr:uid="{2C1B1BB1-F21F-4E6B-91EC-3032AB8478E8}"/>
    <cellStyle name="Normal 16 2 2 7 3" xfId="4294" xr:uid="{FE06780A-1B7F-4353-9B7A-05F116FDC1F3}"/>
    <cellStyle name="Normal 16 2 2 8" xfId="4295" xr:uid="{89A50D62-ADB7-450D-8FBB-2A0B3D420FDB}"/>
    <cellStyle name="Normal 16 2 2 9" xfId="4296" xr:uid="{4D40373C-7012-45A5-B79D-E445DE62671F}"/>
    <cellStyle name="Normal 16 2 3" xfId="2707" xr:uid="{DF6D7E65-E8C3-44B7-9052-5013DE3CB31A}"/>
    <cellStyle name="Normal 16 2 3 10" xfId="4297" xr:uid="{B0327AA8-2563-4500-90FB-6CDB9BC953D8}"/>
    <cellStyle name="Normal 16 2 3 11" xfId="4298" xr:uid="{00710583-4B9A-4A3A-A398-2FA46D64C61B}"/>
    <cellStyle name="Normal 16 2 3 2" xfId="4300" xr:uid="{186F1E2A-599F-46FB-89D3-2EC4F0AD0A1B}"/>
    <cellStyle name="Normal 16 2 3 2 2" xfId="4301" xr:uid="{3226E02B-BFF7-485B-882C-93034B23B04E}"/>
    <cellStyle name="Normal 16 2 3 2 2 2" xfId="4302" xr:uid="{41D13F22-A351-4D70-B651-3CD7B8768453}"/>
    <cellStyle name="Normal 16 2 3 2 2 2 2" xfId="4304" xr:uid="{FF0770C7-8675-4E4F-826D-F6B4B7A4BC6C}"/>
    <cellStyle name="Normal 16 2 3 2 2 2 2 2" xfId="2066" xr:uid="{AFB0BCE9-A770-46BD-A7D8-28DBC3D2564A}"/>
    <cellStyle name="Normal 16 2 3 2 2 2 2 3" xfId="3387" xr:uid="{DEBEA1CD-F87B-4352-8212-A2D300AAAFAA}"/>
    <cellStyle name="Normal 16 2 3 2 2 2 3" xfId="4305" xr:uid="{302A4BD6-4F8A-4DFC-9ADE-5559552177B9}"/>
    <cellStyle name="Normal 16 2 3 2 2 2 4" xfId="4308" xr:uid="{8BB0B3A9-8E82-44D2-A84B-B385D4E0C678}"/>
    <cellStyle name="Normal 16 2 3 2 2 2 5" xfId="4312" xr:uid="{703EAAC9-87C7-43B7-A9A0-81E2E842A22A}"/>
    <cellStyle name="Normal 16 2 3 2 2 2 6" xfId="4314" xr:uid="{1E419E07-ABE8-4C3C-8F63-D40AA47A5C30}"/>
    <cellStyle name="Normal 16 2 3 2 2 3" xfId="4316" xr:uid="{1B00ADF7-DE98-4C9B-8544-4B7F2BC66A69}"/>
    <cellStyle name="Normal 16 2 3 2 2 3 2" xfId="4318" xr:uid="{0BA5EF38-CE0C-4980-B06D-EAF1AB341E16}"/>
    <cellStyle name="Normal 16 2 3 2 2 3 3" xfId="4320" xr:uid="{95879326-5F7B-42AA-800B-88AC53CD2B0E}"/>
    <cellStyle name="Normal 16 2 3 2 2 4" xfId="4321" xr:uid="{CF3CA93A-BDEE-4F97-81C3-236DA21D7C5E}"/>
    <cellStyle name="Normal 16 2 3 2 2 5" xfId="4322" xr:uid="{C3E0FB1A-0243-4B71-AD9C-9B2E31412594}"/>
    <cellStyle name="Normal 16 2 3 2 2 6" xfId="4323" xr:uid="{2189E442-98A1-439C-A023-B505E2D1F5BC}"/>
    <cellStyle name="Normal 16 2 3 2 2 7" xfId="4324" xr:uid="{7F89FB37-37A9-49BF-A127-E9D263D1A492}"/>
    <cellStyle name="Normal 16 2 3 2 3" xfId="3206" xr:uid="{4B51DFAC-C377-46EB-9B39-CDF5DD7CB335}"/>
    <cellStyle name="Normal 16 2 3 2 3 2" xfId="3208" xr:uid="{1346205B-3DE3-43B6-96BF-2C28295427D6}"/>
    <cellStyle name="Normal 16 2 3 2 3 2 2" xfId="4326" xr:uid="{76709D58-8434-4849-B3AA-A929A09CF913}"/>
    <cellStyle name="Normal 16 2 3 2 3 2 3" xfId="4327" xr:uid="{21F03564-3B45-48E3-AACF-D751789B4C17}"/>
    <cellStyle name="Normal 16 2 3 2 3 3" xfId="3210" xr:uid="{A31AE31E-5FC8-4926-8CA4-68EC69E3E437}"/>
    <cellStyle name="Normal 16 2 3 2 3 4" xfId="4328" xr:uid="{C8F8A0F8-9617-4FD8-AA1F-318F765190DA}"/>
    <cellStyle name="Normal 16 2 3 2 3 5" xfId="4329" xr:uid="{9E908610-B9AB-43C4-AF25-AE26E64B37ED}"/>
    <cellStyle name="Normal 16 2 3 2 3 6" xfId="4330" xr:uid="{5248B486-E63E-44ED-803A-8375D001208F}"/>
    <cellStyle name="Normal 16 2 3 2 4" xfId="3213" xr:uid="{E2918887-4F89-4F9C-A17D-85B700443285}"/>
    <cellStyle name="Normal 16 2 3 2 4 2" xfId="4331" xr:uid="{B27EB6F7-0C59-4B36-8B41-FDE9BC999783}"/>
    <cellStyle name="Normal 16 2 3 2 4 3" xfId="4332" xr:uid="{E14EC044-82C1-4819-A90D-D466217C8187}"/>
    <cellStyle name="Normal 16 2 3 2 5" xfId="3216" xr:uid="{9232B520-7A88-46BF-9328-1D4DC60433A2}"/>
    <cellStyle name="Normal 16 2 3 2 6" xfId="3220" xr:uid="{2CD9EC13-87B8-4F92-BF6D-AD7C973B792A}"/>
    <cellStyle name="Normal 16 2 3 2 7" xfId="3224" xr:uid="{082CCC1B-63DC-4722-BBDF-4B9D19BBCCC9}"/>
    <cellStyle name="Normal 16 2 3 2 8" xfId="4101" xr:uid="{94581C51-1D7F-4F15-89E2-843E55A71F4F}"/>
    <cellStyle name="Normal 16 2 3 3" xfId="4334" xr:uid="{BFA2641E-5521-4D0E-8FDC-B723DDCF9B2A}"/>
    <cellStyle name="Normal 16 2 3 3 2" xfId="4335" xr:uid="{E6F6B398-D85D-4B72-B975-5283320E7753}"/>
    <cellStyle name="Normal 16 2 3 3 2 2" xfId="4336" xr:uid="{505B1A94-0C45-4A0F-93B8-849A3B2CB4A3}"/>
    <cellStyle name="Normal 16 2 3 3 2 2 2" xfId="4337" xr:uid="{AEE65E97-162B-43F6-90B7-D8F6651616D0}"/>
    <cellStyle name="Normal 16 2 3 3 2 2 3" xfId="4338" xr:uid="{4730B021-3443-4C19-978A-C2030A613400}"/>
    <cellStyle name="Normal 16 2 3 3 2 3" xfId="4339" xr:uid="{FA5D5D22-FE28-4AAD-9FB9-4A6260C8FA43}"/>
    <cellStyle name="Normal 16 2 3 3 2 4" xfId="4340" xr:uid="{CC6A2377-9229-4432-9527-A90224D5EEFE}"/>
    <cellStyle name="Normal 16 2 3 3 2 5" xfId="4341" xr:uid="{AAD451DA-DB1F-41FE-B272-9D1A2F204809}"/>
    <cellStyle name="Normal 16 2 3 3 2 6" xfId="4342" xr:uid="{00D6475C-8659-440A-8D6E-109FBA3E14F8}"/>
    <cellStyle name="Normal 16 2 3 3 3" xfId="3227" xr:uid="{6F4A06D3-14E2-4A81-B0C6-3521E0CC5F26}"/>
    <cellStyle name="Normal 16 2 3 3 3 2" xfId="4343" xr:uid="{15FCE3BC-8D73-42A1-9382-9D972CDF459D}"/>
    <cellStyle name="Normal 16 2 3 3 3 3" xfId="4344" xr:uid="{B60D56ED-3263-4EDC-887A-A41E82E912B9}"/>
    <cellStyle name="Normal 16 2 3 3 4" xfId="3229" xr:uid="{4F3E1AA1-D3E6-48EC-97B6-2512D389F7C3}"/>
    <cellStyle name="Normal 16 2 3 3 5" xfId="4104" xr:uid="{FCB0CC4A-9B33-437B-88C4-0C402F293343}"/>
    <cellStyle name="Normal 16 2 3 3 6" xfId="4106" xr:uid="{D351D3D2-3C1A-49EC-BF3D-B3A710D091E6}"/>
    <cellStyle name="Normal 16 2 3 3 7" xfId="4345" xr:uid="{177E490B-1AAC-4A2D-9975-9A8865421E77}"/>
    <cellStyle name="Normal 16 2 3 4" xfId="4346" xr:uid="{9CAFE06C-8A01-4C46-996B-57A25B50E8EF}"/>
    <cellStyle name="Normal 16 2 3 4 2" xfId="607" xr:uid="{B40AEAD0-BED3-4A8F-8C4F-E59B3C80F279}"/>
    <cellStyle name="Normal 16 2 3 4 2 2" xfId="791" xr:uid="{2372991F-7014-42C4-B396-A5449268A936}"/>
    <cellStyle name="Normal 16 2 3 4 2 3" xfId="796" xr:uid="{ED916B09-27C3-4273-BF00-440841274F15}"/>
    <cellStyle name="Normal 16 2 3 4 3" xfId="620" xr:uid="{7ED8FC6C-8782-4D7E-989A-71CBA0E4B3B1}"/>
    <cellStyle name="Normal 16 2 3 4 4" xfId="625" xr:uid="{B464C595-033E-4B3B-9803-CA418C64939E}"/>
    <cellStyle name="Normal 16 2 3 4 5" xfId="89" xr:uid="{774CB10F-F6C3-4408-B629-3F428D44FF19}"/>
    <cellStyle name="Normal 16 2 3 4 6" xfId="631" xr:uid="{F98D3E93-0DB3-4D82-BA6A-B1E49B75C8C4}"/>
    <cellStyle name="Normal 16 2 3 5" xfId="4347" xr:uid="{03536C43-6336-4196-B98E-AEB47A2DFF44}"/>
    <cellStyle name="Normal 16 2 3 5 2" xfId="1702" xr:uid="{EE11387E-98A7-4F51-941C-00F5562FAB50}"/>
    <cellStyle name="Normal 16 2 3 5 2 2" xfId="4349" xr:uid="{6EC2B583-E655-454B-936A-9636366AD7AD}"/>
    <cellStyle name="Normal 16 2 3 5 2 3" xfId="4351" xr:uid="{DDD48509-BA4F-471A-99DB-CABAD451F05E}"/>
    <cellStyle name="Normal 16 2 3 5 3" xfId="1707" xr:uid="{65292707-9D90-45CB-8FCE-615281B89043}"/>
    <cellStyle name="Normal 16 2 3 5 4" xfId="1713" xr:uid="{1009B397-CEDD-43FF-BA93-CD690B284661}"/>
    <cellStyle name="Normal 16 2 3 5 5" xfId="4355" xr:uid="{CC324BC8-5487-4179-92F5-44E4B9AE9308}"/>
    <cellStyle name="Normal 16 2 3 5 6" xfId="4359" xr:uid="{DDE16E73-3051-40C2-852E-8344BECDC506}"/>
    <cellStyle name="Normal 16 2 3 6" xfId="4360" xr:uid="{7902975B-3BA2-4810-86A5-7E4832522D7C}"/>
    <cellStyle name="Normal 16 2 3 6 2" xfId="1720" xr:uid="{84B739AB-988F-465E-83F9-505060CFE8BE}"/>
    <cellStyle name="Normal 16 2 3 6 2 2" xfId="334" xr:uid="{5632FFA2-23FB-44BB-AAB2-22F02EE9EB18}"/>
    <cellStyle name="Normal 16 2 3 6 2 3" xfId="554" xr:uid="{D807D843-ABA6-49A4-8F6E-D2FE7D736F7C}"/>
    <cellStyle name="Normal 16 2 3 6 3" xfId="1725" xr:uid="{63BDE1A9-C145-454E-9634-9031C9645619}"/>
    <cellStyle name="Normal 16 2 3 6 4" xfId="1837" xr:uid="{B663167A-B6D4-4FD2-90A4-D5CE29395CC9}"/>
    <cellStyle name="Normal 16 2 3 6 5" xfId="1840" xr:uid="{E505F380-12CE-4189-B5A3-06F3D3422D0C}"/>
    <cellStyle name="Normal 16 2 3 7" xfId="4363" xr:uid="{4C4CADDE-5710-4EB4-9481-B296E0F6171B}"/>
    <cellStyle name="Normal 16 2 3 7 2" xfId="1850" xr:uid="{CAFD1F31-13D3-4B90-B614-918DBFC275A5}"/>
    <cellStyle name="Normal 16 2 3 7 3" xfId="1856" xr:uid="{70711617-D010-44FA-B1B5-FA5AFA5149DA}"/>
    <cellStyle name="Normal 16 2 3 8" xfId="4367" xr:uid="{AC310CDC-3168-447A-967B-B81EE356A9C8}"/>
    <cellStyle name="Normal 16 2 3 9" xfId="4371" xr:uid="{44DD375F-F3B9-45B7-A9ED-0BEC0EFAD598}"/>
    <cellStyle name="Normal 16 2 4" xfId="2710" xr:uid="{29611F47-85BF-43AF-8A88-BF63328FF7BC}"/>
    <cellStyle name="Normal 16 2 4 2" xfId="4373" xr:uid="{5CECB067-408A-488B-83B1-816B4E0D1957}"/>
    <cellStyle name="Normal 16 2 4 2 2" xfId="4374" xr:uid="{E5DA8A65-2240-4D3B-8AB1-E71096A88BC1}"/>
    <cellStyle name="Normal 16 2 4 2 2 2" xfId="3234" xr:uid="{3F71F801-3A67-48C3-86E0-EC6F9078A8E1}"/>
    <cellStyle name="Normal 16 2 4 2 2 2 2" xfId="1724" xr:uid="{B908B80B-BBE7-4E50-B3ED-CFAF504BA17F}"/>
    <cellStyle name="Normal 16 2 4 2 2 2 3" xfId="1835" xr:uid="{E57A583F-17FB-40EE-868D-AED4EC66579D}"/>
    <cellStyle name="Normal 16 2 4 2 2 3" xfId="3236" xr:uid="{4345BFBA-F4CD-42C6-99A4-A1F6751E06D9}"/>
    <cellStyle name="Normal 16 2 4 2 2 4" xfId="4375" xr:uid="{24A7ECAE-7D2D-47B8-8C52-510336B932A6}"/>
    <cellStyle name="Normal 16 2 4 2 2 5" xfId="4376" xr:uid="{05044C86-CCF0-4CF7-B74D-526C1B79A018}"/>
    <cellStyle name="Normal 16 2 4 2 2 6" xfId="4377" xr:uid="{113E2418-3623-47E7-BA4B-38BE30381CAD}"/>
    <cellStyle name="Normal 16 2 4 2 3" xfId="3238" xr:uid="{1CA18F1E-08AA-42A5-8DFA-157D3D34A836}"/>
    <cellStyle name="Normal 16 2 4 2 3 2" xfId="1999" xr:uid="{63A2470F-9895-4EC5-911B-886185971E8C}"/>
    <cellStyle name="Normal 16 2 4 2 3 3" xfId="2001" xr:uid="{356D77B6-51CB-42A1-A5BC-EB957EEA66EF}"/>
    <cellStyle name="Normal 16 2 4 2 4" xfId="3240" xr:uid="{71929D47-4525-4588-8DF2-7ADD07AD3C2D}"/>
    <cellStyle name="Normal 16 2 4 2 5" xfId="4111" xr:uid="{283497BA-0426-44ED-BF48-3E36754AAEA7}"/>
    <cellStyle name="Normal 16 2 4 2 6" xfId="4113" xr:uid="{79062B79-F546-483D-80E7-028E7196A137}"/>
    <cellStyle name="Normal 16 2 4 2 7" xfId="4378" xr:uid="{8C9EF6A2-824D-4694-8D26-F2B1D3EF4922}"/>
    <cellStyle name="Normal 16 2 4 3" xfId="4379" xr:uid="{D0530EC2-385C-4484-9761-F8277DBB3598}"/>
    <cellStyle name="Normal 16 2 4 3 2" xfId="4380" xr:uid="{20B0EC11-9875-47BC-9C27-F5925AD7EF96}"/>
    <cellStyle name="Normal 16 2 4 3 2 2" xfId="3259" xr:uid="{57514421-9B06-49E0-A45B-6223D4388962}"/>
    <cellStyle name="Normal 16 2 4 3 2 3" xfId="4381" xr:uid="{EDCD6BD7-1816-4C50-B5C5-8721E8F1DEDB}"/>
    <cellStyle name="Normal 16 2 4 3 3" xfId="4382" xr:uid="{934F24C2-2CD5-4595-9485-8E1CFF283AC6}"/>
    <cellStyle name="Normal 16 2 4 3 4" xfId="4383" xr:uid="{62FB7CDD-A3C5-487A-B5A3-CB35A7DBF82C}"/>
    <cellStyle name="Normal 16 2 4 3 5" xfId="4384" xr:uid="{1851F130-AD59-49ED-8784-541CF48EADCC}"/>
    <cellStyle name="Normal 16 2 4 3 6" xfId="4385" xr:uid="{7393520D-0891-4E48-92D7-3AD754D0E019}"/>
    <cellStyle name="Normal 16 2 4 4" xfId="3968" xr:uid="{A218CBA2-9862-49D8-94F3-23C6D1C66561}"/>
    <cellStyle name="Normal 16 2 4 4 2" xfId="2097" xr:uid="{2614A7B6-27B3-4838-BE38-9AA92426BF45}"/>
    <cellStyle name="Normal 16 2 4 4 3" xfId="2099" xr:uid="{55D7BB93-DC24-4CF4-A0BF-2B419B23CD47}"/>
    <cellStyle name="Normal 16 2 4 5" xfId="3970" xr:uid="{A3321233-2278-48FE-8575-3F227B8F9E0C}"/>
    <cellStyle name="Normal 16 2 4 6" xfId="4386" xr:uid="{344D85C0-EB55-44FA-BE37-0CC496D71287}"/>
    <cellStyle name="Normal 16 2 4 7" xfId="4389" xr:uid="{70A60CFA-A2CB-454E-95A2-0F261985C5C2}"/>
    <cellStyle name="Normal 16 2 4 8" xfId="2611" xr:uid="{1BF06184-41B5-4016-B139-78FFC6835B38}"/>
    <cellStyle name="Normal 16 2 5" xfId="4390" xr:uid="{B1FEFA87-0472-4730-BCAF-E5703B78169B}"/>
    <cellStyle name="Normal 16 2 5 2" xfId="4392" xr:uid="{9B9DDFBA-73D4-45B2-B331-92E8CAA0F557}"/>
    <cellStyle name="Normal 16 2 5 2 2" xfId="445" xr:uid="{F8F6F08E-BD5A-45BC-B6D3-780F63F9D850}"/>
    <cellStyle name="Normal 16 2 5 2 2 2" xfId="222" xr:uid="{0DFA15A6-2281-400C-B3D2-7D812955A4B1}"/>
    <cellStyle name="Normal 16 2 5 2 2 2 2" xfId="3844" xr:uid="{4F42A728-53FC-46D9-8A45-983C69428A7C}"/>
    <cellStyle name="Normal 16 2 5 2 2 2 3" xfId="4393" xr:uid="{20020A70-992D-46C5-9921-CA489F6A1643}"/>
    <cellStyle name="Normal 16 2 5 2 2 3" xfId="3330" xr:uid="{318E645E-74ED-4BE0-AD2D-5161518E6B8D}"/>
    <cellStyle name="Normal 16 2 5 2 2 4" xfId="4395" xr:uid="{14A3998C-D694-4D6F-83C5-A245190440C5}"/>
    <cellStyle name="Normal 16 2 5 2 2 5" xfId="4396" xr:uid="{1B98B00F-CE46-433F-B006-4ADE7F5D7398}"/>
    <cellStyle name="Normal 16 2 5 2 2 6" xfId="4397" xr:uid="{16BBE1EA-6AFD-4C2A-9759-C99B0F911F3F}"/>
    <cellStyle name="Normal 16 2 5 2 3" xfId="4398" xr:uid="{67DA2A1B-AC26-4575-A2AB-B05F9A51432E}"/>
    <cellStyle name="Normal 16 2 5 2 3 2" xfId="2205" xr:uid="{7B3C4718-BE01-4C1A-BFEC-C967CD23F4CA}"/>
    <cellStyle name="Normal 16 2 5 2 3 3" xfId="4399" xr:uid="{CFFE8F0A-27C4-43D4-A0D9-6DC3A6CBEF01}"/>
    <cellStyle name="Normal 16 2 5 2 4" xfId="4400" xr:uid="{1464F47F-0E75-44F1-9BBA-AFA46B9AA997}"/>
    <cellStyle name="Normal 16 2 5 2 5" xfId="4401" xr:uid="{59562898-8FAA-42C5-A425-8C2B22C39D4F}"/>
    <cellStyle name="Normal 16 2 5 2 6" xfId="4402" xr:uid="{267CE581-4076-4955-A1D9-B083EBAFEE91}"/>
    <cellStyle name="Normal 16 2 5 2 7" xfId="4403" xr:uid="{9AD5A500-457E-453C-9BFF-B73FB7DCB2F3}"/>
    <cellStyle name="Normal 16 2 5 3" xfId="4404" xr:uid="{FEC18F38-DBBB-46D5-BA82-0D8F9175DE6D}"/>
    <cellStyle name="Normal 16 2 5 3 2" xfId="4405" xr:uid="{8F7849F3-F994-4728-8EE2-6E8B7D98BB5B}"/>
    <cellStyle name="Normal 16 2 5 3 2 2" xfId="1792" xr:uid="{ACAA5FBF-0158-4069-9817-F55FA6BC901F}"/>
    <cellStyle name="Normal 16 2 5 3 2 3" xfId="2983" xr:uid="{FA9A060B-D250-469D-A700-84BF271622A6}"/>
    <cellStyle name="Normal 16 2 5 3 3" xfId="4406" xr:uid="{1338648F-440B-4D7C-9ACE-0D4217B2AD97}"/>
    <cellStyle name="Normal 16 2 5 3 4" xfId="4407" xr:uid="{3F1F6C3F-6E45-4DFC-8D2E-1B32244DFB9F}"/>
    <cellStyle name="Normal 16 2 5 3 5" xfId="2594" xr:uid="{890207C3-80D5-4CEE-A8FF-8423999B5CC8}"/>
    <cellStyle name="Normal 16 2 5 3 6" xfId="2597" xr:uid="{DBF93647-AC27-4E67-9E45-B3F452C8E43A}"/>
    <cellStyle name="Normal 16 2 5 4" xfId="566" xr:uid="{6FFC5B54-01A3-4EA2-AD50-E324F569750B}"/>
    <cellStyle name="Normal 16 2 5 4 2" xfId="568" xr:uid="{4CB2ACF2-DB41-41F9-92FC-2908F41B66AA}"/>
    <cellStyle name="Normal 16 2 5 4 3" xfId="2141" xr:uid="{3B51BF3D-2DEC-47CB-804B-28798B3B268F}"/>
    <cellStyle name="Normal 16 2 5 5" xfId="574" xr:uid="{9A1DDB73-8DF2-4DF5-A184-2911F92C3FFE}"/>
    <cellStyle name="Normal 16 2 5 6" xfId="4408" xr:uid="{DD022DB4-C530-4F22-807F-7947C00D51AD}"/>
    <cellStyle name="Normal 16 2 5 7" xfId="4410" xr:uid="{DF908E65-8B38-4FA3-8D27-3EAB0A6B9F89}"/>
    <cellStyle name="Normal 16 2 5 8" xfId="2773" xr:uid="{DA472215-290D-4FDE-BBEC-FECFF751E855}"/>
    <cellStyle name="Normal 16 2 6" xfId="1120" xr:uid="{51B683EC-E0F0-4F08-A30E-1FF020F976D8}"/>
    <cellStyle name="Normal 16 2 6 2" xfId="1123" xr:uid="{09E25B78-CB26-4FD1-98F7-57DE1DE47492}"/>
    <cellStyle name="Normal 16 2 6 2 2" xfId="1056" xr:uid="{0EA82FEE-3259-4BE9-82E1-D26671AE62C4}"/>
    <cellStyle name="Normal 16 2 6 2 2 2" xfId="3397" xr:uid="{76E4BD5C-5110-492B-A778-D1D094503F40}"/>
    <cellStyle name="Normal 16 2 6 2 2 2 2" xfId="4411" xr:uid="{4785ED5C-0897-45B2-8304-CE1B2823E2A4}"/>
    <cellStyle name="Normal 16 2 6 2 2 2 3" xfId="4412" xr:uid="{9AB0F2B6-5AC3-4F6B-8B79-B7B67298EDEB}"/>
    <cellStyle name="Normal 16 2 6 2 2 3" xfId="4414" xr:uid="{9F9CCB32-44DF-4421-AB66-F47069C99C79}"/>
    <cellStyle name="Normal 16 2 6 2 2 4" xfId="4416" xr:uid="{CC961111-8F6B-4324-BDDE-5B1C24D44CD3}"/>
    <cellStyle name="Normal 16 2 6 2 2 5" xfId="4417" xr:uid="{AD2A847D-0D2F-40FF-97FF-F93911F9359E}"/>
    <cellStyle name="Normal 16 2 6 2 2 6" xfId="4418" xr:uid="{17E44244-10D8-4653-B382-48DADCA1430A}"/>
    <cellStyle name="Normal 16 2 6 2 3" xfId="1066" xr:uid="{EA55ADF3-4725-4EE6-8A59-3C984F6DE554}"/>
    <cellStyle name="Normal 16 2 6 2 3 2" xfId="4419" xr:uid="{51CBA5A3-FF4A-48F0-8CD9-0AF2D07BA4D2}"/>
    <cellStyle name="Normal 16 2 6 2 3 3" xfId="4420" xr:uid="{7F51FB66-5091-41E3-9E61-17CBD7D24AAB}"/>
    <cellStyle name="Normal 16 2 6 2 4" xfId="4421" xr:uid="{2AFE5965-6278-480A-98C3-B30559C1F678}"/>
    <cellStyle name="Normal 16 2 6 2 5" xfId="4422" xr:uid="{FFC541D5-9F98-47A1-A443-7CC97557DBE4}"/>
    <cellStyle name="Normal 16 2 6 2 6" xfId="4424" xr:uid="{A2C0EF88-B77B-4C0B-96CD-8E985DAB6539}"/>
    <cellStyle name="Normal 16 2 6 2 7" xfId="4426" xr:uid="{2A365C0B-93B7-48F9-A902-715522B95650}"/>
    <cellStyle name="Normal 16 2 6 3" xfId="1126" xr:uid="{FB085486-625C-42FC-BB1A-7086B56C2B28}"/>
    <cellStyle name="Normal 16 2 6 3 2" xfId="4427" xr:uid="{A93D8BEB-E6AF-4F9A-99E5-E6F3EF3CA83F}"/>
    <cellStyle name="Normal 16 2 6 3 2 2" xfId="3872" xr:uid="{20E47666-7025-41F6-BACF-7104DE055706}"/>
    <cellStyle name="Normal 16 2 6 3 2 3" xfId="4429" xr:uid="{36B3F126-EB94-4140-A83E-5AD4D4F2C99B}"/>
    <cellStyle name="Normal 16 2 6 3 3" xfId="4430" xr:uid="{802DC5B2-D8C8-4AC6-BD53-64ECA1E9D72C}"/>
    <cellStyle name="Normal 16 2 6 3 4" xfId="4431" xr:uid="{04DAEA04-20AC-44C1-8F89-5FE75671B9EB}"/>
    <cellStyle name="Normal 16 2 6 3 5" xfId="4432" xr:uid="{1C462F5B-412B-466D-A326-2E3793A9DF94}"/>
    <cellStyle name="Normal 16 2 6 3 6" xfId="4433" xr:uid="{E6E77885-26F3-4088-8519-78323007A18D}"/>
    <cellStyle name="Normal 16 2 6 4" xfId="181" xr:uid="{2B5BAF83-1F2E-444E-BBE1-4CE228168382}"/>
    <cellStyle name="Normal 16 2 6 4 2" xfId="185" xr:uid="{256D37E9-C8F6-4942-97BD-D19CC8566382}"/>
    <cellStyle name="Normal 16 2 6 4 3" xfId="195" xr:uid="{A67611AE-E371-4541-A961-4A4DA611F3A7}"/>
    <cellStyle name="Normal 16 2 6 5" xfId="977" xr:uid="{08E2246D-F3D4-4199-A148-44B18DD5B31F}"/>
    <cellStyle name="Normal 16 2 6 6" xfId="1130" xr:uid="{E4CDFAC1-FDA1-4978-9633-6C7F2778F049}"/>
    <cellStyle name="Normal 16 2 6 7" xfId="3474" xr:uid="{34C36FB9-82FC-4693-8BA2-48B7EB8FF16D}"/>
    <cellStyle name="Normal 16 2 6 8" xfId="2826" xr:uid="{78E0E681-87D2-4502-A20A-80268B4001B8}"/>
    <cellStyle name="Normal 16 2 7" xfId="1132" xr:uid="{66373C31-7A26-4F42-B70D-259CDCB6978D}"/>
    <cellStyle name="Normal 16 2 7 2" xfId="1134" xr:uid="{5C0C4912-EA4C-4AA9-8016-A592E2E6235B}"/>
    <cellStyle name="Normal 16 2 7 2 2" xfId="4434" xr:uid="{180269CD-333C-4CEC-A6D1-AD406886F5AE}"/>
    <cellStyle name="Normal 16 2 7 2 2 2" xfId="3432" xr:uid="{ADE76EFE-0DF7-4A49-A5C1-7B50537E68B5}"/>
    <cellStyle name="Normal 16 2 7 2 2 3" xfId="4436" xr:uid="{B8390F4D-DA3F-42FA-9370-80F799CFE451}"/>
    <cellStyle name="Normal 16 2 7 2 3" xfId="4437" xr:uid="{4538CFF9-7D38-4DCC-8E19-4A0AFC95BF3C}"/>
    <cellStyle name="Normal 16 2 7 2 4" xfId="4438" xr:uid="{24D99534-AF8D-40FE-9D61-644B8E9A777E}"/>
    <cellStyle name="Normal 16 2 7 2 5" xfId="4439" xr:uid="{C332FBB2-00DA-49A8-867A-903F2224FF73}"/>
    <cellStyle name="Normal 16 2 7 2 6" xfId="4442" xr:uid="{2A0A7193-C876-4295-A345-C8F2B92BBE1D}"/>
    <cellStyle name="Normal 16 2 7 3" xfId="1136" xr:uid="{BF375EBB-F4FE-4F7A-9C21-88D70C6F7E93}"/>
    <cellStyle name="Normal 16 2 7 3 2" xfId="3328" xr:uid="{5F207E1C-3747-4B8C-97EC-4C676E09399A}"/>
    <cellStyle name="Normal 16 2 7 3 3" xfId="4394" xr:uid="{CA7FAFF4-3FFD-4961-90E2-177CCACBD156}"/>
    <cellStyle name="Normal 16 2 7 4" xfId="2641" xr:uid="{3EB532D7-EE4C-4F05-9A9E-D8D63EF4854D}"/>
    <cellStyle name="Normal 16 2 7 5" xfId="2644" xr:uid="{D4392EB0-9360-4CBE-A51E-018017A479C8}"/>
    <cellStyle name="Normal 16 2 7 6" xfId="4443" xr:uid="{940E1E6C-D404-4670-AD1D-1327166F98F1}"/>
    <cellStyle name="Normal 16 2 7 7" xfId="4446" xr:uid="{A51E60E9-4706-48D2-BDC5-576AB6EC3215}"/>
    <cellStyle name="Normal 16 2 8" xfId="1138" xr:uid="{48C99E91-CBD3-4F6F-999B-E93E121E624A}"/>
    <cellStyle name="Normal 16 2 8 2" xfId="4447" xr:uid="{876E1E85-2DA9-4558-BACC-403301B2DFD3}"/>
    <cellStyle name="Normal 16 2 8 2 2" xfId="2822" xr:uid="{E2D82DAB-A74D-424A-9D90-8368D83582F9}"/>
    <cellStyle name="Normal 16 2 8 2 3" xfId="2892" xr:uid="{A6CB8593-769A-4307-9EBF-D9CF24EA9AAC}"/>
    <cellStyle name="Normal 16 2 8 3" xfId="4448" xr:uid="{926F3784-DBD8-4DFA-9059-86E9D7951408}"/>
    <cellStyle name="Normal 16 2 8 4" xfId="4449" xr:uid="{5F7BB92A-A09E-4E0C-B10B-7DB276828806}"/>
    <cellStyle name="Normal 16 2 8 5" xfId="4450" xr:uid="{12E3E57F-5BD3-47AE-B8E2-9AFCD6BC1D0D}"/>
    <cellStyle name="Normal 16 2 8 6" xfId="4451" xr:uid="{930805A5-A7E2-4325-8F64-19923F4C482E}"/>
    <cellStyle name="Normal 16 2 9" xfId="1140" xr:uid="{0A15B15C-954A-4096-A475-982654DB84A1}"/>
    <cellStyle name="Normal 16 2 9 2" xfId="4452" xr:uid="{20323BD9-B005-4E84-A362-F3542230ED7D}"/>
    <cellStyle name="Normal 16 2 9 2 2" xfId="2138" xr:uid="{F7136337-9BF0-4547-8EE8-BD6251783688}"/>
    <cellStyle name="Normal 16 2 9 2 3" xfId="4036" xr:uid="{DBB95447-6E47-47DC-85EC-443E9BDE9843}"/>
    <cellStyle name="Normal 16 2 9 3" xfId="4453" xr:uid="{454E8F8C-FE37-45C7-BFC4-B27398582EB0}"/>
    <cellStyle name="Normal 16 2 9 4" xfId="4455" xr:uid="{A01A6C02-1D1C-4990-8CB8-8FDD9B9C5B74}"/>
    <cellStyle name="Normal 16 2 9 5" xfId="4457" xr:uid="{701E9DA2-7761-4170-91BE-86231E055619}"/>
    <cellStyle name="Normal 16 2 9 6" xfId="4459" xr:uid="{777DEDF7-1600-49F7-8848-60D8AB8625EA}"/>
    <cellStyle name="Normal 16 3" xfId="4006" xr:uid="{0DD41F3B-CCFA-4209-A44F-D176A463D6A4}"/>
    <cellStyle name="Normal 16 3 10" xfId="2189" xr:uid="{C5CA3AB1-9CA3-4D41-926C-AC48F465E98F}"/>
    <cellStyle name="Normal 16 3 10 2" xfId="4460" xr:uid="{78B87D32-3D1F-4117-9EB7-2EDC859923A1}"/>
    <cellStyle name="Normal 16 3 10 2 2" xfId="4463" xr:uid="{2BEBD3F5-A351-47B9-A5F0-1E421B466933}"/>
    <cellStyle name="Normal 16 3 10 2 3" xfId="4464" xr:uid="{A3CD42DE-4FF7-4C66-B01F-E2564735D897}"/>
    <cellStyle name="Normal 16 3 10 3" xfId="963" xr:uid="{D20F4548-BAB6-4BEB-AFD8-B7507615FABA}"/>
    <cellStyle name="Normal 16 3 10 4" xfId="966" xr:uid="{4CF4B49A-B8FC-4849-BE7E-F4A3E50B0B5E}"/>
    <cellStyle name="Normal 16 3 10 5" xfId="4465" xr:uid="{A5479BE8-0B8E-48BF-9C23-1B1E066CD00F}"/>
    <cellStyle name="Normal 16 3 10 6" xfId="4466" xr:uid="{252C2FEE-1B99-4369-AD8D-44A4DCBC38D1}"/>
    <cellStyle name="Normal 16 3 11" xfId="2192" xr:uid="{D77339B4-8EB4-41A9-ADC6-3B75A724AA85}"/>
    <cellStyle name="Normal 16 3 11 2" xfId="4467" xr:uid="{979EC8E3-66EC-4CBC-A30F-06827D0981D8}"/>
    <cellStyle name="Normal 16 3 11 2 2" xfId="4468" xr:uid="{CD127AA1-92CF-4D4C-A496-D3F046055F18}"/>
    <cellStyle name="Normal 16 3 11 2 3" xfId="4469" xr:uid="{1D3C7847-E181-4314-90E3-E43CB98D8707}"/>
    <cellStyle name="Normal 16 3 11 3" xfId="4471" xr:uid="{94AF8F04-2B21-4CFC-A469-5BEA9937CA64}"/>
    <cellStyle name="Normal 16 3 11 4" xfId="4474" xr:uid="{AC77AE63-6C6C-4AC3-9F66-4E01221D9AD3}"/>
    <cellStyle name="Normal 16 3 11 5" xfId="4477" xr:uid="{EE5D4B60-FCD5-4598-B735-5D1D2C2F00D5}"/>
    <cellStyle name="Normal 16 3 12" xfId="2195" xr:uid="{0783C4B9-A120-4169-ACDF-86B6E4E2D220}"/>
    <cellStyle name="Normal 16 3 12 2" xfId="4479" xr:uid="{E7013C9F-E7FB-4AAF-98F4-A8F4AB5FBE52}"/>
    <cellStyle name="Normal 16 3 12 3" xfId="4481" xr:uid="{B5FD33C9-7865-46A4-A952-838988E8E2CB}"/>
    <cellStyle name="Normal 16 3 12 4" xfId="2830" xr:uid="{F38F9137-3C7D-4411-B51F-5C1AF4B6BF06}"/>
    <cellStyle name="Normal 16 3 13" xfId="2199" xr:uid="{F210767B-FDA6-407D-925D-ACA95F8C2F06}"/>
    <cellStyle name="Normal 16 3 14" xfId="4482" xr:uid="{AD564025-C2D5-4478-A403-E12B552D7F03}"/>
    <cellStyle name="Normal 16 3 15" xfId="4484" xr:uid="{B0E4ECE4-7017-4F77-B17D-B0F4742A48AB}"/>
    <cellStyle name="Normal 16 3 16" xfId="1262" xr:uid="{B8720BE5-5EF8-4429-A57E-EF132E49C0D3}"/>
    <cellStyle name="Normal 16 3 2" xfId="2736" xr:uid="{8E9F5787-C406-49BA-912D-6118BF93CF6C}"/>
    <cellStyle name="Normal 16 3 2 10" xfId="4485" xr:uid="{3A806F00-DF84-4BDF-90AA-F3AA1A7E4E26}"/>
    <cellStyle name="Normal 16 3 2 11" xfId="4486" xr:uid="{667AC9BC-5DD4-4E99-A49F-0DAA34542C18}"/>
    <cellStyle name="Normal 16 3 2 2" xfId="3557" xr:uid="{23E47F8B-CEEC-4D86-8A04-F2B10B3F69DB}"/>
    <cellStyle name="Normal 16 3 2 2 2" xfId="4487" xr:uid="{D3DE08A7-9166-445F-A896-816D7AFB3D99}"/>
    <cellStyle name="Normal 16 3 2 2 2 2" xfId="2183" xr:uid="{34E9AFE6-15FB-4D66-AE9D-65C8B84D078A}"/>
    <cellStyle name="Normal 16 3 2 2 2 2 2" xfId="97" xr:uid="{547842C7-D320-4441-8939-DC5048E7C0FE}"/>
    <cellStyle name="Normal 16 3 2 2 2 2 2 2" xfId="3482" xr:uid="{76033900-F008-4FDD-8BCC-392B8788027D}"/>
    <cellStyle name="Normal 16 3 2 2 2 2 2 3" xfId="4488" xr:uid="{C678340E-38CE-4122-8F17-C0DF2687C0CB}"/>
    <cellStyle name="Normal 16 3 2 2 2 2 3" xfId="2185" xr:uid="{806C0E19-D743-4398-AD89-31590B8A8C96}"/>
    <cellStyle name="Normal 16 3 2 2 2 2 4" xfId="4489" xr:uid="{69B29594-57AA-40CF-B8FD-6FF34DFF15C7}"/>
    <cellStyle name="Normal 16 3 2 2 2 2 5" xfId="4491" xr:uid="{9234946C-8A8F-4A92-BA88-150C0B94D8E7}"/>
    <cellStyle name="Normal 16 3 2 2 2 2 6" xfId="4493" xr:uid="{A9F3A35C-E8BE-4D9A-8F5F-206B89E70216}"/>
    <cellStyle name="Normal 16 3 2 2 2 3" xfId="2190" xr:uid="{B908BB6B-8047-42F0-B4D2-96AC7ADB7442}"/>
    <cellStyle name="Normal 16 3 2 2 2 3 2" xfId="4461" xr:uid="{B0F24062-C891-48E0-9E5B-54218EE88263}"/>
    <cellStyle name="Normal 16 3 2 2 2 3 3" xfId="964" xr:uid="{0E525533-0AED-4F1E-9851-00438A41B2C6}"/>
    <cellStyle name="Normal 16 3 2 2 2 4" xfId="2193" xr:uid="{76DBE459-B413-4652-8736-B8AE1A19D64E}"/>
    <cellStyle name="Normal 16 3 2 2 2 5" xfId="2196" xr:uid="{460C94DB-8B9E-4602-A3E9-2343B7A7287D}"/>
    <cellStyle name="Normal 16 3 2 2 2 6" xfId="2200" xr:uid="{9AC92B2B-532F-492A-A83A-600052CD1758}"/>
    <cellStyle name="Normal 16 3 2 2 2 7" xfId="4483" xr:uid="{273CEC41-4663-45CF-9802-D2D35DFACB96}"/>
    <cellStyle name="Normal 16 3 2 2 3" xfId="4494" xr:uid="{9EFC6A07-6054-433A-93D8-D1A75FE05210}"/>
    <cellStyle name="Normal 16 3 2 2 3 2" xfId="2208" xr:uid="{F355F825-3BA4-40D8-912B-4B305B05FFA8}"/>
    <cellStyle name="Normal 16 3 2 2 3 2 2" xfId="38" xr:uid="{B85804CB-0CA5-4938-9F4B-9942D09641C6}"/>
    <cellStyle name="Normal 16 3 2 2 3 2 3" xfId="141" xr:uid="{3B46B93F-6FFA-4B20-804B-483BFDB54919}"/>
    <cellStyle name="Normal 16 3 2 2 3 3" xfId="2210" xr:uid="{2772E818-7D5D-45E5-A9C1-6EAB42AE5154}"/>
    <cellStyle name="Normal 16 3 2 2 3 4" xfId="2212" xr:uid="{EC745582-FE76-4579-BA0F-A0E25701C641}"/>
    <cellStyle name="Normal 16 3 2 2 3 5" xfId="2214" xr:uid="{A5F67436-EA60-4570-8CD7-33B31DA5190B}"/>
    <cellStyle name="Normal 16 3 2 2 3 6" xfId="4495" xr:uid="{E6CD48F3-7B44-4CF8-A92F-C17B785B3E88}"/>
    <cellStyle name="Normal 16 3 2 2 4" xfId="4496" xr:uid="{1B22EEBF-DFA2-4F1C-8BAC-EC3BFD26F0E1}"/>
    <cellStyle name="Normal 16 3 2 2 4 2" xfId="2228" xr:uid="{5826A83B-123D-4EE7-9970-FD80E739FF08}"/>
    <cellStyle name="Normal 16 3 2 2 4 3" xfId="2231" xr:uid="{B53D0D2D-705B-49C2-A374-9BF30C941246}"/>
    <cellStyle name="Normal 16 3 2 2 5" xfId="4497" xr:uid="{C9EE1B5E-C69E-46B4-A648-378F7F6B97D7}"/>
    <cellStyle name="Normal 16 3 2 2 6" xfId="4498" xr:uid="{8A77223E-E101-45A1-B03C-811D2A34309D}"/>
    <cellStyle name="Normal 16 3 2 2 7" xfId="4317" xr:uid="{31CBD06E-1E3A-4FC3-8F2A-11DF8068C74D}"/>
    <cellStyle name="Normal 16 3 2 2 8" xfId="4319" xr:uid="{CE4AD65A-FBC7-43DF-91D2-5E00A2DB4856}"/>
    <cellStyle name="Normal 16 3 2 3" xfId="4499" xr:uid="{625B97DE-F6D6-483C-A2CE-822D5DB6E350}"/>
    <cellStyle name="Normal 16 3 2 3 2" xfId="4500" xr:uid="{0C8B4A5B-BB09-412A-9AC3-38BC80A59A41}"/>
    <cellStyle name="Normal 16 3 2 3 2 2" xfId="2344" xr:uid="{F142851D-4153-4258-AD2C-27A8B01043C6}"/>
    <cellStyle name="Normal 16 3 2 3 2 2 2" xfId="2547" xr:uid="{62722BB6-6D4D-4B13-BA05-71F2F8C166A2}"/>
    <cellStyle name="Normal 16 3 2 3 2 2 3" xfId="2553" xr:uid="{83DAE226-7FBD-47F5-BE78-8BF856EC2CF2}"/>
    <cellStyle name="Normal 16 3 2 3 2 3" xfId="4501" xr:uid="{3CF8775A-00AC-47D9-A850-3FFA96E99BC1}"/>
    <cellStyle name="Normal 16 3 2 3 2 4" xfId="4504" xr:uid="{86FEFD80-1E80-468D-B1D3-CDDE899343FC}"/>
    <cellStyle name="Normal 16 3 2 3 2 5" xfId="4507" xr:uid="{36D34904-1018-410F-87AB-2F3B06C90F78}"/>
    <cellStyle name="Normal 16 3 2 3 2 6" xfId="4508" xr:uid="{A22047F0-7B44-410D-9AC9-84ECC2367AD9}"/>
    <cellStyle name="Normal 16 3 2 3 3" xfId="4509" xr:uid="{B3B7C662-6654-4A10-AF41-F8AA7AF20D0A}"/>
    <cellStyle name="Normal 16 3 2 3 3 2" xfId="4510" xr:uid="{B44251E5-C61D-40E1-B6D7-A1B3D070EE5C}"/>
    <cellStyle name="Normal 16 3 2 3 3 3" xfId="4511" xr:uid="{BB98D4E1-3B9B-45BF-9892-326E938EDAEC}"/>
    <cellStyle name="Normal 16 3 2 3 4" xfId="4513" xr:uid="{857A7062-3886-4CEA-87DB-9237A5CAFB73}"/>
    <cellStyle name="Normal 16 3 2 3 5" xfId="4515" xr:uid="{F5080917-95ED-4868-9328-3E58446186AC}"/>
    <cellStyle name="Normal 16 3 2 3 6" xfId="4517" xr:uid="{245B27FB-889D-44D1-A74A-0E971AFDB306}"/>
    <cellStyle name="Normal 16 3 2 3 7" xfId="4519" xr:uid="{68A76B52-09F8-42B8-A04E-5A6A582023B7}"/>
    <cellStyle name="Normal 16 3 2 4" xfId="4520" xr:uid="{14F77036-D323-43AC-AA91-CD570D321D7B}"/>
    <cellStyle name="Normal 16 3 2 4 2" xfId="4521" xr:uid="{3A39D0FF-82F9-4DB8-9C10-F7032BB03D9A}"/>
    <cellStyle name="Normal 16 3 2 4 2 2" xfId="2406" xr:uid="{289CBEAD-FEA2-49D7-94E8-DCED6CB1707C}"/>
    <cellStyle name="Normal 16 3 2 4 2 3" xfId="4522" xr:uid="{E0BEF449-1639-47FC-9722-8D313AD0DB97}"/>
    <cellStyle name="Normal 16 3 2 4 3" xfId="4523" xr:uid="{B2905028-A917-4DDB-9016-A777BEDFE4A1}"/>
    <cellStyle name="Normal 16 3 2 4 4" xfId="4526" xr:uid="{8B51F0EB-0410-468E-92D7-A1BDC5D11E2E}"/>
    <cellStyle name="Normal 16 3 2 4 5" xfId="4529" xr:uid="{EA35463B-03A3-49C6-A13A-5F0DCA5B4D31}"/>
    <cellStyle name="Normal 16 3 2 4 6" xfId="4531" xr:uid="{F4F00A45-D71F-4C0C-B6D7-3EB3CDEBAB3B}"/>
    <cellStyle name="Normal 16 3 2 5" xfId="4532" xr:uid="{B16393D1-B442-4537-8920-3D2DBCC0E677}"/>
    <cellStyle name="Normal 16 3 2 5 2" xfId="2310" xr:uid="{FADB0085-1D7B-4431-BA7C-E2D65F307A12}"/>
    <cellStyle name="Normal 16 3 2 5 2 2" xfId="2437" xr:uid="{CEC25115-1431-42DB-A982-485FC79BC079}"/>
    <cellStyle name="Normal 16 3 2 5 2 3" xfId="4536" xr:uid="{1C791798-0E6F-4D2C-BB01-7B7044D2EB67}"/>
    <cellStyle name="Normal 16 3 2 5 3" xfId="2313" xr:uid="{FE711CE4-BB24-4B2C-AE70-0C09118356CE}"/>
    <cellStyle name="Normal 16 3 2 5 4" xfId="2317" xr:uid="{2A4A4294-914D-4414-9CA7-76BD66CC56D8}"/>
    <cellStyle name="Normal 16 3 2 5 5" xfId="4537" xr:uid="{84045593-455E-4E98-9743-09F646DF1957}"/>
    <cellStyle name="Normal 16 3 2 5 6" xfId="4538" xr:uid="{8FD8C2E2-6B62-411B-8977-D8A58F8D64CF}"/>
    <cellStyle name="Normal 16 3 2 6" xfId="4539" xr:uid="{F182CCD5-FEBC-4466-B14A-2AD3CBFB3C82}"/>
    <cellStyle name="Normal 16 3 2 6 2" xfId="2334" xr:uid="{D7B7164B-2EBD-4178-B3A8-3E29A31ABDCD}"/>
    <cellStyle name="Normal 16 3 2 6 2 2" xfId="2530" xr:uid="{F435D4EC-5369-4F97-99F2-3E6AA7595945}"/>
    <cellStyle name="Normal 16 3 2 6 2 3" xfId="4543" xr:uid="{95AF7C48-88FF-444B-B80A-A9BFEE03E3C7}"/>
    <cellStyle name="Normal 16 3 2 6 3" xfId="2336" xr:uid="{6DB44025-53BA-4291-9AE3-06A9845D19A5}"/>
    <cellStyle name="Normal 16 3 2 6 4" xfId="4544" xr:uid="{EE30F9DA-04CB-48DB-AF64-3D8959F73B22}"/>
    <cellStyle name="Normal 16 3 2 6 5" xfId="4545" xr:uid="{8ED2C8E1-241A-4584-9959-CEFB914B9DA0}"/>
    <cellStyle name="Normal 16 3 2 7" xfId="4546" xr:uid="{520F92A7-10F2-4B79-A361-A3B7EA76D68A}"/>
    <cellStyle name="Normal 16 3 2 7 2" xfId="4503" xr:uid="{44E64D36-5D2D-4CB1-B1BA-3B16AE01CADD}"/>
    <cellStyle name="Normal 16 3 2 7 3" xfId="4506" xr:uid="{E6CBE8D4-DF00-4C0C-9B70-9EEE642D3C69}"/>
    <cellStyle name="Normal 16 3 2 8" xfId="4547" xr:uid="{6A93C5FA-20B0-44BA-A0C7-7838FE975352}"/>
    <cellStyle name="Normal 16 3 2 9" xfId="4548" xr:uid="{D8440B13-2A8F-401C-8A94-7221ECC1F8B6}"/>
    <cellStyle name="Normal 16 3 3" xfId="2740" xr:uid="{97A5E933-EEEC-4493-B92E-B7F3A95BDB70}"/>
    <cellStyle name="Normal 16 3 3 10" xfId="4549" xr:uid="{F66E3C97-0649-46D2-9F38-96D175E28FFB}"/>
    <cellStyle name="Normal 16 3 3 11" xfId="4551" xr:uid="{B1084D0C-F297-47D8-B9FC-F5FF8D2EE31D}"/>
    <cellStyle name="Normal 16 3 3 2" xfId="4552" xr:uid="{81C53AEC-6130-454C-947D-4DDFC8CFF18A}"/>
    <cellStyle name="Normal 16 3 3 2 2" xfId="4553" xr:uid="{827CEC78-1F50-4442-AEBD-DDE11BC7E7D0}"/>
    <cellStyle name="Normal 16 3 3 2 2 2" xfId="2814" xr:uid="{CF14BE00-E277-4A49-AEC9-7FA4ABE1296E}"/>
    <cellStyle name="Normal 16 3 3 2 2 2 2" xfId="3897" xr:uid="{46BD6510-1BB6-4868-9F68-FFED8E30C799}"/>
    <cellStyle name="Normal 16 3 3 2 2 2 2 2" xfId="4554" xr:uid="{7AEBD75B-5311-42A1-92EA-CB2ACEB83A89}"/>
    <cellStyle name="Normal 16 3 3 2 2 2 2 3" xfId="1117" xr:uid="{9C9E22E8-0C4A-4FE6-B0B4-72CC8575FE5A}"/>
    <cellStyle name="Normal 16 3 3 2 2 2 3" xfId="4555" xr:uid="{1A199B16-2405-4EED-A65F-E80D6C599109}"/>
    <cellStyle name="Normal 16 3 3 2 2 2 4" xfId="4556" xr:uid="{B009FBF0-C21E-428F-8540-40CBEF93F447}"/>
    <cellStyle name="Normal 16 3 3 2 2 2 5" xfId="4558" xr:uid="{6B6B2375-62C4-4AD3-9A43-3FF5BA959F40}"/>
    <cellStyle name="Normal 16 3 3 2 2 2 6" xfId="4560" xr:uid="{55EFC265-4E33-475C-9920-DDDBEDA91737}"/>
    <cellStyle name="Normal 16 3 3 2 2 3" xfId="3014" xr:uid="{913DEC8F-DC66-4AE7-8EA6-00C0697F30C9}"/>
    <cellStyle name="Normal 16 3 3 2 2 3 2" xfId="4561" xr:uid="{00062EF0-0D6E-456F-8802-E7D88DDBD6B0}"/>
    <cellStyle name="Normal 16 3 3 2 2 3 3" xfId="4562" xr:uid="{80AEF75D-FE12-439F-A2D4-DE1BF75DECFC}"/>
    <cellStyle name="Normal 16 3 3 2 2 4" xfId="3513" xr:uid="{5D724AD0-A488-44AC-8E8A-0298AA58DB01}"/>
    <cellStyle name="Normal 16 3 3 2 2 5" xfId="3516" xr:uid="{52590E14-7CC5-4B26-881A-56B3F0EE6B66}"/>
    <cellStyle name="Normal 16 3 3 2 2 6" xfId="4563" xr:uid="{BA8FF97A-C1AA-4767-AE11-CFAEB53FD03B}"/>
    <cellStyle name="Normal 16 3 3 2 2 7" xfId="873" xr:uid="{05DB6F37-CD62-459F-93C4-07DAAB9D9D9D}"/>
    <cellStyle name="Normal 16 3 3 2 3" xfId="3251" xr:uid="{9CC6564B-F829-4302-BD09-34A4C5AC85CB}"/>
    <cellStyle name="Normal 16 3 3 2 3 2" xfId="3026" xr:uid="{322E6D7F-5B98-4577-9362-8AFF44DAB328}"/>
    <cellStyle name="Normal 16 3 3 2 3 2 2" xfId="3905" xr:uid="{DD2D633E-B6E7-4DE7-9DF8-4350B892D35D}"/>
    <cellStyle name="Normal 16 3 3 2 3 2 3" xfId="4564" xr:uid="{9FDF768D-DE2F-4220-98F9-449267A1AF8F}"/>
    <cellStyle name="Normal 16 3 3 2 3 3" xfId="4566" xr:uid="{6DE11052-D799-4586-AC05-D0E65A2561A9}"/>
    <cellStyle name="Normal 16 3 3 2 3 4" xfId="4568" xr:uid="{E2A3ABAD-40A3-47BC-BF34-C4B878E4BA9E}"/>
    <cellStyle name="Normal 16 3 3 2 3 5" xfId="4569" xr:uid="{7C656357-9104-424E-BF4B-22FA538D186C}"/>
    <cellStyle name="Normal 16 3 3 2 3 6" xfId="4570" xr:uid="{5710FF7F-DC74-4FC2-861D-0A1E71B58FEC}"/>
    <cellStyle name="Normal 16 3 3 2 4" xfId="3253" xr:uid="{F6D0C973-FC7C-4E49-A0EB-0F85E4797FAA}"/>
    <cellStyle name="Normal 16 3 3 2 4 2" xfId="4571" xr:uid="{C70DD709-4E4F-44B0-BA0E-2EAD8579CB78}"/>
    <cellStyle name="Normal 16 3 3 2 4 3" xfId="4572" xr:uid="{97EF9684-7DB2-4EF4-9A60-C84F121487F8}"/>
    <cellStyle name="Normal 16 3 3 2 5" xfId="4120" xr:uid="{A086D3C9-7EBC-4E31-B975-0578E15F5A8E}"/>
    <cellStyle name="Normal 16 3 3 2 6" xfId="4122" xr:uid="{FE88D2A6-6999-4399-8F04-A098A6B33764}"/>
    <cellStyle name="Normal 16 3 3 2 7" xfId="4573" xr:uid="{9650D924-84FD-4A57-BD09-540FDE4789D9}"/>
    <cellStyle name="Normal 16 3 3 2 8" xfId="4574" xr:uid="{E5F948D6-C687-485F-9A78-23872C674216}"/>
    <cellStyle name="Normal 16 3 3 3" xfId="4575" xr:uid="{6CF1BE7F-2B6E-4FB1-83C5-8FEF3504B04F}"/>
    <cellStyle name="Normal 16 3 3 3 2" xfId="4576" xr:uid="{F7BC6430-8E73-4486-84D3-A880F1E65657}"/>
    <cellStyle name="Normal 16 3 3 3 2 2" xfId="2885" xr:uid="{AB90104E-C9A1-434E-A95E-D4C66EF36D92}"/>
    <cellStyle name="Normal 16 3 3 3 2 2 2" xfId="4307" xr:uid="{013725B9-E373-4FF9-AC4C-1C10EDAB96F4}"/>
    <cellStyle name="Normal 16 3 3 3 2 2 3" xfId="4310" xr:uid="{37033247-7D7C-4C21-AE9C-62280C751A56}"/>
    <cellStyle name="Normal 16 3 3 3 2 3" xfId="3048" xr:uid="{DF2BAD02-498F-4ED1-87CA-F1BCE3616164}"/>
    <cellStyle name="Normal 16 3 3 3 2 4" xfId="3528" xr:uid="{4E2CD158-55F6-438F-901D-214AD7182E8B}"/>
    <cellStyle name="Normal 16 3 3 3 2 5" xfId="3531" xr:uid="{2CB1EDC5-9FC4-4585-AF63-3B35B57D16E6}"/>
    <cellStyle name="Normal 16 3 3 3 2 6" xfId="4577" xr:uid="{71274F3A-1A01-4DB2-818E-CFD24657B605}"/>
    <cellStyle name="Normal 16 3 3 3 3" xfId="4578" xr:uid="{0CD0AD87-263B-4FDC-A1DB-26D09D10F0A1}"/>
    <cellStyle name="Normal 16 3 3 3 3 2" xfId="3057" xr:uid="{D0A4C9FC-F857-41FE-AF5F-C7518A94325A}"/>
    <cellStyle name="Normal 16 3 3 3 3 3" xfId="4579" xr:uid="{5FA28B16-347D-497B-9A89-E37AF4B1F9C1}"/>
    <cellStyle name="Normal 16 3 3 3 4" xfId="4581" xr:uid="{EF25941C-2B74-40D7-8FC4-27BB359BA95F}"/>
    <cellStyle name="Normal 16 3 3 3 5" xfId="4583" xr:uid="{63603239-C339-4B51-B5E4-C9C5F2869321}"/>
    <cellStyle name="Normal 16 3 3 3 6" xfId="4584" xr:uid="{50048630-4E9D-47C0-84BE-1F1DC240DE67}"/>
    <cellStyle name="Normal 16 3 3 3 7" xfId="4585" xr:uid="{B02218A4-E09A-495F-B4BB-F044384E9601}"/>
    <cellStyle name="Normal 16 3 3 4" xfId="4586" xr:uid="{38E14D55-703A-433A-9889-9BF086BA9697}"/>
    <cellStyle name="Normal 16 3 3 4 2" xfId="4587" xr:uid="{565FF714-25C8-4184-B6B5-72BE95E0140B}"/>
    <cellStyle name="Normal 16 3 3 4 2 2" xfId="3076" xr:uid="{7908FFEB-72FC-40B3-93F4-58394906BBF6}"/>
    <cellStyle name="Normal 16 3 3 4 2 3" xfId="4590" xr:uid="{A7E40B13-6150-4315-B457-7427C000D4FE}"/>
    <cellStyle name="Normal 16 3 3 4 3" xfId="4591" xr:uid="{E394F04F-EBDF-43DB-9F7C-F5047780C662}"/>
    <cellStyle name="Normal 16 3 3 4 4" xfId="4593" xr:uid="{C0F63161-6B67-452A-8298-855833EECF73}"/>
    <cellStyle name="Normal 16 3 3 4 5" xfId="4595" xr:uid="{6616A688-39FC-4BCB-8EAA-009970AAE563}"/>
    <cellStyle name="Normal 16 3 3 4 6" xfId="4596" xr:uid="{AF5F58C0-732F-4A41-BB05-5B58F031F8B3}"/>
    <cellStyle name="Normal 16 3 3 5" xfId="4597" xr:uid="{21A67E30-43C5-4FD1-A659-E661460BFF7A}"/>
    <cellStyle name="Normal 16 3 3 5 2" xfId="2379" xr:uid="{AF737B22-3D96-4EF9-968D-79D59B1385E3}"/>
    <cellStyle name="Normal 16 3 3 5 2 2" xfId="4598" xr:uid="{B4D372B6-35D7-4265-81E2-DC6569E55DDA}"/>
    <cellStyle name="Normal 16 3 3 5 2 3" xfId="4601" xr:uid="{0534F119-7F8E-48F1-93D1-EFFC773E447B}"/>
    <cellStyle name="Normal 16 3 3 5 3" xfId="2382" xr:uid="{FF5018C8-9E92-430C-BD35-7AA4BC0920E4}"/>
    <cellStyle name="Normal 16 3 3 5 4" xfId="2385" xr:uid="{A16C56D3-30D4-4E3F-9F1F-4C966D9C170E}"/>
    <cellStyle name="Normal 16 3 3 5 5" xfId="4602" xr:uid="{B3C4A7AA-C882-4A98-B2CF-5B0CF08C2D33}"/>
    <cellStyle name="Normal 16 3 3 5 6" xfId="4603" xr:uid="{9201BF4E-9DD7-47BD-B17E-DBFC9A3694D4}"/>
    <cellStyle name="Normal 16 3 3 6" xfId="4604" xr:uid="{A4C82023-A8E7-4FB7-9490-89E8B602DCEE}"/>
    <cellStyle name="Normal 16 3 3 6 2" xfId="2401" xr:uid="{53377757-6D03-4AC7-8B28-FDBF8FDDB3E8}"/>
    <cellStyle name="Normal 16 3 3 6 2 2" xfId="4605" xr:uid="{5A8E2ABC-F5BE-4F9F-9354-83143EEA2280}"/>
    <cellStyle name="Normal 16 3 3 6 2 3" xfId="4608" xr:uid="{8230E11F-E9A7-4E96-AE6A-7D464545AC6E}"/>
    <cellStyle name="Normal 16 3 3 6 3" xfId="2403" xr:uid="{4D32F787-D2DA-4CA7-9AC6-44C6E2755D8D}"/>
    <cellStyle name="Normal 16 3 3 6 4" xfId="4609" xr:uid="{B03F0597-39F3-4FF0-8AE3-BCF8DA1DA761}"/>
    <cellStyle name="Normal 16 3 3 6 5" xfId="4610" xr:uid="{B61AB57D-C421-480E-A159-048F481C97D1}"/>
    <cellStyle name="Normal 16 3 3 7" xfId="4613" xr:uid="{CE53E69B-D581-48DB-A253-05A38CFE97E3}"/>
    <cellStyle name="Normal 16 3 3 7 2" xfId="4616" xr:uid="{37B94F4A-C453-48B5-8A0A-5AA5B487D166}"/>
    <cellStyle name="Normal 16 3 3 7 3" xfId="4619" xr:uid="{420E52A5-20C2-418F-8324-CF43EC4A9668}"/>
    <cellStyle name="Normal 16 3 3 8" xfId="4623" xr:uid="{68D8A693-4DD9-40D2-8FC4-C07B3CEB93DE}"/>
    <cellStyle name="Normal 16 3 3 9" xfId="4626" xr:uid="{04FF2B33-2891-437B-8379-8CAADE0AD159}"/>
    <cellStyle name="Normal 16 3 4" xfId="2744" xr:uid="{6546715F-5D43-4544-9BFF-9FAC891A3641}"/>
    <cellStyle name="Normal 16 3 4 2" xfId="4628" xr:uid="{42C31DCE-239F-46FE-8934-B04D4A9FCF76}"/>
    <cellStyle name="Normal 16 3 4 2 2" xfId="4630" xr:uid="{DD8BC978-157A-4A6F-9406-22AFE4F0ACD8}"/>
    <cellStyle name="Normal 16 3 4 2 2 2" xfId="3572" xr:uid="{ABEDBCCE-B63E-4422-BECC-EC195D469986}"/>
    <cellStyle name="Normal 16 3 4 2 2 2 2" xfId="4631" xr:uid="{90A67E88-B99C-4C40-8434-754ABE45C683}"/>
    <cellStyle name="Normal 16 3 4 2 2 2 3" xfId="4632" xr:uid="{AC4A9D31-1CB8-4011-A3A0-7E9D3DE28584}"/>
    <cellStyle name="Normal 16 3 4 2 2 3" xfId="3575" xr:uid="{F814E8FB-23B7-4636-B3EC-1B9317B19621}"/>
    <cellStyle name="Normal 16 3 4 2 2 4" xfId="4635" xr:uid="{8AB4E56D-4F2A-426A-A79A-5DDBD2DF08CA}"/>
    <cellStyle name="Normal 16 3 4 2 2 5" xfId="4636" xr:uid="{B46532B2-7AFB-4A8B-9F49-F7CBBD544D35}"/>
    <cellStyle name="Normal 16 3 4 2 2 6" xfId="4637" xr:uid="{5CBA8649-5C0E-4A40-83F5-C1586279BBCC}"/>
    <cellStyle name="Normal 16 3 4 2 3" xfId="4638" xr:uid="{90FFF6DD-2192-45E5-993A-517BD164FEC6}"/>
    <cellStyle name="Normal 16 3 4 2 3 2" xfId="2728" xr:uid="{5D6AE7DB-B9EC-49F7-B6F3-7A5E7CAA929C}"/>
    <cellStyle name="Normal 16 3 4 2 3 3" xfId="4639" xr:uid="{379AA611-BE5F-499A-BDC2-71C68BCD7582}"/>
    <cellStyle name="Normal 16 3 4 2 4" xfId="271" xr:uid="{696608F7-D9CF-48B9-B13D-3D271AE8C94A}"/>
    <cellStyle name="Normal 16 3 4 2 5" xfId="4640" xr:uid="{D028ABE0-38A3-4D62-BF73-0217EFFA2DF9}"/>
    <cellStyle name="Normal 16 3 4 2 6" xfId="4641" xr:uid="{6DE2D4FA-02F9-47FD-BC02-363B3B65968E}"/>
    <cellStyle name="Normal 16 3 4 2 7" xfId="4642" xr:uid="{765B6F46-1ADC-4047-9DC1-26A0357AA8C4}"/>
    <cellStyle name="Normal 16 3 4 3" xfId="4643" xr:uid="{5534C977-BA7F-4817-935B-AF1ABD31A71F}"/>
    <cellStyle name="Normal 16 3 4 3 2" xfId="4644" xr:uid="{065B118E-8A29-4FFC-9262-3E0600900606}"/>
    <cellStyle name="Normal 16 3 4 3 2 2" xfId="3609" xr:uid="{70327F84-3085-4EDF-92FC-11C3CEC488A0}"/>
    <cellStyle name="Normal 16 3 4 3 2 3" xfId="4107" xr:uid="{3DD3F96B-D006-4D53-9AAC-BA0A7C0F7782}"/>
    <cellStyle name="Normal 16 3 4 3 3" xfId="4645" xr:uid="{CA6B2916-F274-44FC-B448-F8ACFA942FBF}"/>
    <cellStyle name="Normal 16 3 4 3 4" xfId="287" xr:uid="{187E69EC-008A-4C08-B6A8-E81E619368B5}"/>
    <cellStyle name="Normal 16 3 4 3 5" xfId="4647" xr:uid="{0FF09095-A399-4B60-AB24-76FB81EC1B00}"/>
    <cellStyle name="Normal 16 3 4 3 6" xfId="4648" xr:uid="{D30F10F7-F3C2-43E1-93DC-16C604DB98FA}"/>
    <cellStyle name="Normal 16 3 4 4" xfId="3973" xr:uid="{9A6663BF-F5C0-420B-B6C5-9E478A6047B8}"/>
    <cellStyle name="Normal 16 3 4 4 2" xfId="2299" xr:uid="{95E8560F-8DD3-4DC8-A38E-35AB271C2A69}"/>
    <cellStyle name="Normal 16 3 4 4 3" xfId="324" xr:uid="{E3986977-782D-463B-A63F-3E908A17419C}"/>
    <cellStyle name="Normal 16 3 4 5" xfId="3975" xr:uid="{24947769-06F4-484B-8FA0-51058B23DEC6}"/>
    <cellStyle name="Normal 16 3 4 6" xfId="4649" xr:uid="{E147937A-EEDA-4B27-A992-712F8AA739F9}"/>
    <cellStyle name="Normal 16 3 4 7" xfId="86" xr:uid="{1B6CF776-1C7A-49DF-B26C-E95EC0A60857}"/>
    <cellStyle name="Normal 16 3 4 8" xfId="2958" xr:uid="{D939501A-F062-4E79-85FB-9068B41837AC}"/>
    <cellStyle name="Normal 16 3 5" xfId="4650" xr:uid="{BC10856F-0DF2-447C-8740-403D49D6FD3C}"/>
    <cellStyle name="Normal 16 3 5 2" xfId="4651" xr:uid="{EE8EC32F-14F7-49B2-B09F-0F7CEC9F1DAA}"/>
    <cellStyle name="Normal 16 3 5 2 2" xfId="3272" xr:uid="{DFB6B51D-69D1-4588-84AD-36CBCE55E003}"/>
    <cellStyle name="Normal 16 3 5 2 2 2" xfId="3176" xr:uid="{AAE660EC-FA90-407B-AC49-CC5EAAC943FC}"/>
    <cellStyle name="Normal 16 3 5 2 2 2 2" xfId="3179" xr:uid="{3CA3EAA4-F2FA-4ECC-B457-D1FB49EF053B}"/>
    <cellStyle name="Normal 16 3 5 2 2 2 3" xfId="1373" xr:uid="{1A1136E6-1367-4E5F-B544-575282AFA6DD}"/>
    <cellStyle name="Normal 16 3 5 2 2 3" xfId="3185" xr:uid="{3AC419D8-DB7E-45B2-BAF7-FA0D55EEC0D7}"/>
    <cellStyle name="Normal 16 3 5 2 2 4" xfId="3193" xr:uid="{A9D76EDE-526E-46BD-9348-3B626D20598F}"/>
    <cellStyle name="Normal 16 3 5 2 2 5" xfId="3196" xr:uid="{99370085-352B-4527-8A1B-69D629B36D69}"/>
    <cellStyle name="Normal 16 3 5 2 2 6" xfId="3198" xr:uid="{776C46C7-474D-4159-8D13-6DE6D0D6A7A6}"/>
    <cellStyle name="Normal 16 3 5 2 3" xfId="4652" xr:uid="{BF873D63-4EF5-4E07-8707-EB32F6A340BF}"/>
    <cellStyle name="Normal 16 3 5 2 3 2" xfId="3683" xr:uid="{9C2101C7-2019-4698-A6F0-6550FD2E9C0B}"/>
    <cellStyle name="Normal 16 3 5 2 3 3" xfId="4653" xr:uid="{649E592C-7D47-415D-AC50-30A731CDE0B8}"/>
    <cellStyle name="Normal 16 3 5 2 4" xfId="4654" xr:uid="{9E678D0B-A04F-4DAF-AAE4-7DAB8AD28C34}"/>
    <cellStyle name="Normal 16 3 5 2 5" xfId="4655" xr:uid="{3E654F4A-24F1-4BBF-BCC7-D534854A40AF}"/>
    <cellStyle name="Normal 16 3 5 2 6" xfId="4656" xr:uid="{C3271BDD-FCE1-43E0-BF4F-0B1FD65FC440}"/>
    <cellStyle name="Normal 16 3 5 2 7" xfId="4657" xr:uid="{AABD98CC-F1B1-433D-8F01-FAA04EB36300}"/>
    <cellStyle name="Normal 16 3 5 3" xfId="4658" xr:uid="{CEA9EDF1-B24B-4E12-98F7-55297F241C61}"/>
    <cellStyle name="Normal 16 3 5 3 2" xfId="4659" xr:uid="{D3ECCD45-8721-4DCA-80F3-791FEB9D678D}"/>
    <cellStyle name="Normal 16 3 5 3 2 2" xfId="3702" xr:uid="{424019E0-BC0F-4376-ACBD-A4BFB4C564A2}"/>
    <cellStyle name="Normal 16 3 5 3 2 3" xfId="4662" xr:uid="{480C1468-9782-47D0-B727-6BCCF554A548}"/>
    <cellStyle name="Normal 16 3 5 3 3" xfId="4663" xr:uid="{F96CAB6B-1525-4319-A064-3EBD9CEF7C29}"/>
    <cellStyle name="Normal 16 3 5 3 4" xfId="4665" xr:uid="{CBB2265F-A0FD-48A6-8918-EF3F58639DD1}"/>
    <cellStyle name="Normal 16 3 5 3 5" xfId="4667" xr:uid="{946E3915-2E75-406D-96B4-3CE1797FDDED}"/>
    <cellStyle name="Normal 16 3 5 3 6" xfId="4668" xr:uid="{FE171257-612C-47C6-97F3-46F4B92AFD3C}"/>
    <cellStyle name="Normal 16 3 5 4" xfId="249" xr:uid="{FB6A7661-1233-4A95-82F0-0D27CD324193}"/>
    <cellStyle name="Normal 16 3 5 4 2" xfId="4669" xr:uid="{200BE019-661E-4334-B505-FFB8003FA29B}"/>
    <cellStyle name="Normal 16 3 5 4 3" xfId="4670" xr:uid="{C37E4E88-871A-41C4-A933-9804F26D1CD4}"/>
    <cellStyle name="Normal 16 3 5 5" xfId="4671" xr:uid="{0D4B38D9-45EC-471B-99D9-6314EF0823E7}"/>
    <cellStyle name="Normal 16 3 5 6" xfId="4672" xr:uid="{D20C755C-F721-4D8E-BD2A-F2C603BEA957}"/>
    <cellStyle name="Normal 16 3 5 7" xfId="355" xr:uid="{7ADCB8A7-5F33-4E74-861A-7EBB3E0D28B3}"/>
    <cellStyle name="Normal 16 3 5 8" xfId="2976" xr:uid="{F85CA334-1463-44D5-A7FC-116B248538A9}"/>
    <cellStyle name="Normal 16 3 6" xfId="1144" xr:uid="{FBA6805A-A036-41B0-BDAB-EB185A1BBDCE}"/>
    <cellStyle name="Normal 16 3 6 2" xfId="1146" xr:uid="{498E41C8-456D-4426-944B-0D15356811C7}"/>
    <cellStyle name="Normal 16 3 6 2 2" xfId="3352" xr:uid="{066630B3-24CD-4F3E-BC7B-2B391AC8234F}"/>
    <cellStyle name="Normal 16 3 6 2 2 2" xfId="3779" xr:uid="{853B67BA-95D5-4BC2-B32E-186015A61154}"/>
    <cellStyle name="Normal 16 3 6 2 2 2 2" xfId="4674" xr:uid="{5BF90DD0-8B42-4E20-ABB5-620B0A1BE25E}"/>
    <cellStyle name="Normal 16 3 6 2 2 2 3" xfId="3647" xr:uid="{E141C814-5CDF-4AD2-84A9-1541C931C7C1}"/>
    <cellStyle name="Normal 16 3 6 2 2 3" xfId="4677" xr:uid="{CFD6100C-2892-4256-B4F6-6EE8E1415E4D}"/>
    <cellStyle name="Normal 16 3 6 2 2 4" xfId="4678" xr:uid="{1FC42DEE-39F0-4192-B250-8AF2713D6F67}"/>
    <cellStyle name="Normal 16 3 6 2 2 5" xfId="4679" xr:uid="{F0846C0D-BAC0-4F84-BAAD-2836A94F198A}"/>
    <cellStyle name="Normal 16 3 6 2 2 6" xfId="4680" xr:uid="{3F68F85D-B4B7-49A7-A7C2-F5FA820956C0}"/>
    <cellStyle name="Normal 16 3 6 2 3" xfId="4681" xr:uid="{8A4AD4EA-04D0-4F83-8050-96E46732CC88}"/>
    <cellStyle name="Normal 16 3 6 2 3 2" xfId="4683" xr:uid="{F2652042-C24D-4328-9659-238007381AE8}"/>
    <cellStyle name="Normal 16 3 6 2 3 3" xfId="4686" xr:uid="{3DE2524A-9C75-499B-8B31-F1BE7D19BA62}"/>
    <cellStyle name="Normal 16 3 6 2 4" xfId="4687" xr:uid="{8C1DB12B-513A-4BF6-B24B-EA793EEB36BA}"/>
    <cellStyle name="Normal 16 3 6 2 5" xfId="4688" xr:uid="{884665D1-96A8-4423-8162-C982FE4947B5}"/>
    <cellStyle name="Normal 16 3 6 2 6" xfId="126" xr:uid="{BF99C16B-D6FD-4687-A231-63855D6200F6}"/>
    <cellStyle name="Normal 16 3 6 2 7" xfId="135" xr:uid="{14C07308-0238-4791-8308-3574C6B72084}"/>
    <cellStyle name="Normal 16 3 6 3" xfId="259" xr:uid="{EC1A18EB-536E-42E7-B413-F6F87685F9AE}"/>
    <cellStyle name="Normal 16 3 6 3 2" xfId="4689" xr:uid="{EE408AF0-14F4-4AC8-821A-E89260622A06}"/>
    <cellStyle name="Normal 16 3 6 3 2 2" xfId="4693" xr:uid="{7B2541E6-D54F-4EA9-994C-000C5F7CC730}"/>
    <cellStyle name="Normal 16 3 6 3 2 3" xfId="4697" xr:uid="{E5531713-F247-4A9D-875D-9D99E3F482E5}"/>
    <cellStyle name="Normal 16 3 6 3 3" xfId="4698" xr:uid="{01AFFF18-C494-44FD-959A-9D2BEC03A07E}"/>
    <cellStyle name="Normal 16 3 6 3 4" xfId="4699" xr:uid="{D0E464A8-8DFB-4583-9E8E-6E8BCA2FD44E}"/>
    <cellStyle name="Normal 16 3 6 3 5" xfId="4700" xr:uid="{34AE0D93-FC8F-4894-8E63-FA43E24B66E4}"/>
    <cellStyle name="Normal 16 3 6 3 6" xfId="743" xr:uid="{379A34E7-7C3E-4814-B345-4C8B88092F6B}"/>
    <cellStyle name="Normal 16 3 6 4" xfId="156" xr:uid="{7795E35C-0F05-4947-9042-DF556C9F9E22}"/>
    <cellStyle name="Normal 16 3 6 4 2" xfId="138" xr:uid="{D02FA84B-C159-4515-ADD1-41FAA6489136}"/>
    <cellStyle name="Normal 16 3 6 4 3" xfId="108" xr:uid="{DAF38488-20FC-4CBE-BD4E-4668EA2FABC8}"/>
    <cellStyle name="Normal 16 3 6 5" xfId="3476" xr:uid="{3E2CF16D-E10A-4239-8BA0-A6F938D65BE1}"/>
    <cellStyle name="Normal 16 3 6 6" xfId="4701" xr:uid="{72ED72C3-DD2D-4540-B2F4-8ECDCC0B4A61}"/>
    <cellStyle name="Normal 16 3 6 7" xfId="359" xr:uid="{129FEBB3-58CA-4479-BFFB-04BC5C0FF453}"/>
    <cellStyle name="Normal 16 3 6 8" xfId="2986" xr:uid="{4F5FA943-2AFA-48BF-A426-312398B9B3A4}"/>
    <cellStyle name="Normal 16 3 7" xfId="1148" xr:uid="{847EDA0E-7DA8-4A58-99ED-81702F58F94E}"/>
    <cellStyle name="Normal 16 3 7 2" xfId="4702" xr:uid="{66FC6EA5-95A7-41B6-AFC6-77948B7B2B72}"/>
    <cellStyle name="Normal 16 3 7 2 2" xfId="4703" xr:uid="{2769B297-5A0B-4E5D-9FAF-0CF8ECC7D9C3}"/>
    <cellStyle name="Normal 16 3 7 2 2 2" xfId="3817" xr:uid="{4825C126-0225-469B-B92E-FFBB80FFC224}"/>
    <cellStyle name="Normal 16 3 7 2 2 3" xfId="4704" xr:uid="{47314CE6-0CDB-4987-B3D5-80F55ED28394}"/>
    <cellStyle name="Normal 16 3 7 2 3" xfId="4705" xr:uid="{6779C710-E6DA-45F5-80F7-A80C45B2A815}"/>
    <cellStyle name="Normal 16 3 7 2 4" xfId="4706" xr:uid="{75F2778F-2A16-46DA-B2BA-FA7A498C0837}"/>
    <cellStyle name="Normal 16 3 7 2 5" xfId="4707" xr:uid="{57A3FA7E-10D6-4239-B35F-C065B76D93B3}"/>
    <cellStyle name="Normal 16 3 7 2 6" xfId="4708" xr:uid="{5F035718-A7DF-493C-9684-6CB8253558DF}"/>
    <cellStyle name="Normal 16 3 7 3" xfId="4709" xr:uid="{5FE003A5-829A-47D5-BCED-3CCEF7863E73}"/>
    <cellStyle name="Normal 16 3 7 3 2" xfId="4413" xr:uid="{E926ACB3-B1AA-4F9D-9377-D37B09C0BA0A}"/>
    <cellStyle name="Normal 16 3 7 3 3" xfId="4415" xr:uid="{A4C59B7C-E8DA-4CB6-A68C-D0565DFCA69E}"/>
    <cellStyle name="Normal 16 3 7 4" xfId="4710" xr:uid="{0AB8369C-06E4-43E0-B1A1-1246FF2AB84D}"/>
    <cellStyle name="Normal 16 3 7 5" xfId="4711" xr:uid="{31DF15CD-3451-44CB-BC65-F3869550245C}"/>
    <cellStyle name="Normal 16 3 7 6" xfId="4712" xr:uid="{BC26D318-AF0B-4941-9B1C-B43F60EA6862}"/>
    <cellStyle name="Normal 16 3 7 7" xfId="362" xr:uid="{21EA6BF0-1C87-4B27-B2D4-7FC8116CF7DC}"/>
    <cellStyle name="Normal 16 3 8" xfId="1150" xr:uid="{658F0B68-D18A-4D8B-B983-ACE92111E6A6}"/>
    <cellStyle name="Normal 16 3 8 2" xfId="4713" xr:uid="{6435B15A-F1AF-4174-888F-6C9CF6D84774}"/>
    <cellStyle name="Normal 16 3 8 2 2" xfId="4714" xr:uid="{F6096E74-90B8-41B9-83CF-3E7586F3DB5B}"/>
    <cellStyle name="Normal 16 3 8 2 3" xfId="3178" xr:uid="{72DA157D-C689-4200-A548-34976AF08C69}"/>
    <cellStyle name="Normal 16 3 8 3" xfId="4715" xr:uid="{BF5EBE04-7222-4630-9937-E352B3B943E4}"/>
    <cellStyle name="Normal 16 3 8 4" xfId="4716" xr:uid="{B557C547-A7A9-4A35-A113-FC746FCC691A}"/>
    <cellStyle name="Normal 16 3 8 5" xfId="4718" xr:uid="{3B31E5D9-69DE-412C-8CF6-2298C63A038C}"/>
    <cellStyle name="Normal 16 3 8 6" xfId="4720" xr:uid="{F027F9E1-E8E6-4F7C-AFD2-6FE2EC9E6568}"/>
    <cellStyle name="Normal 16 3 9" xfId="321" xr:uid="{7873E7F0-747A-4ACD-AEA2-82852D62E649}"/>
    <cellStyle name="Normal 16 3 9 2" xfId="4721" xr:uid="{5F1AA306-970E-4CD4-AFF6-071C2B95CCFD}"/>
    <cellStyle name="Normal 16 3 9 2 2" xfId="4722" xr:uid="{2D22223E-A28A-4F78-A651-3300FF9FCCA8}"/>
    <cellStyle name="Normal 16 3 9 2 3" xfId="4723" xr:uid="{4BF01913-C9FD-4C76-BF23-0D9DE46175D4}"/>
    <cellStyle name="Normal 16 3 9 3" xfId="4724" xr:uid="{63363DA8-8396-4E5D-AE03-C76891864870}"/>
    <cellStyle name="Normal 16 3 9 4" xfId="4726" xr:uid="{EE820745-B932-4E25-A66D-4FE55D698BDD}"/>
    <cellStyle name="Normal 16 3 9 5" xfId="4728" xr:uid="{E82673A6-C933-4BDA-98FC-3C394712A75B}"/>
    <cellStyle name="Normal 16 3 9 6" xfId="4730" xr:uid="{1340573F-8813-4F38-BA8C-483DB3FF11D8}"/>
    <cellStyle name="Normal 16 4" xfId="4011" xr:uid="{EEACEF86-4B35-4F12-ADDA-C329BF13FE5C}"/>
    <cellStyle name="Normal 16 4 10" xfId="3424" xr:uid="{425FC449-DE3C-43E5-9FAB-2E97C022AD32}"/>
    <cellStyle name="Normal 16 4 11" xfId="3436" xr:uid="{0B315AEA-11CC-46FD-A8DA-345CF9F51C38}"/>
    <cellStyle name="Normal 16 4 2" xfId="2759" xr:uid="{B6DBE1B8-835D-4210-B71B-E1A5060256A9}"/>
    <cellStyle name="Normal 16 4 2 2" xfId="4732" xr:uid="{2D689564-C16F-4294-91BC-DE3D181D6640}"/>
    <cellStyle name="Normal 16 4 2 2 2" xfId="4733" xr:uid="{4D2F9380-ACA3-4E86-89A1-AB3E8560A784}"/>
    <cellStyle name="Normal 16 4 2 2 2 2" xfId="4734" xr:uid="{9F1583A7-2A6B-4ED4-83B8-7C38FD4D7020}"/>
    <cellStyle name="Normal 16 4 2 2 2 2 2" xfId="1977" xr:uid="{83BDD5A5-25C2-4E6D-8CA4-144D09D95DDA}"/>
    <cellStyle name="Normal 16 4 2 2 2 2 3" xfId="1979" xr:uid="{52950269-BB0E-4F0E-9E3C-18B9A1FC0584}"/>
    <cellStyle name="Normal 16 4 2 2 2 3" xfId="103" xr:uid="{7C5CD529-8870-46D4-9DCB-CFA45EB4D318}"/>
    <cellStyle name="Normal 16 4 2 2 2 4" xfId="4736" xr:uid="{1CAD1808-4C87-4CAE-ABD5-76374467D69A}"/>
    <cellStyle name="Normal 16 4 2 2 2 5" xfId="2287" xr:uid="{34D59D5A-5837-4212-BA5B-0F828D345E3B}"/>
    <cellStyle name="Normal 16 4 2 2 2 6" xfId="2323" xr:uid="{6B7FEA5A-22B0-40F0-82B3-1D46C214A901}"/>
    <cellStyle name="Normal 16 4 2 2 3" xfId="4737" xr:uid="{A5FCD285-C24C-46E8-B157-BE9D17BCBD6F}"/>
    <cellStyle name="Normal 16 4 2 2 3 2" xfId="2619" xr:uid="{F10CAB23-A8BA-4FBB-B828-0C4A6314BA63}"/>
    <cellStyle name="Normal 16 4 2 2 3 3" xfId="2621" xr:uid="{32209CB7-5278-47C3-A4EF-7B75C723B110}"/>
    <cellStyle name="Normal 16 4 2 2 4" xfId="4259" xr:uid="{0F49733D-0A00-4E68-8C58-55062CDF043E}"/>
    <cellStyle name="Normal 16 4 2 2 5" xfId="4261" xr:uid="{D9460ECD-FC3E-4F1F-AF59-533227074554}"/>
    <cellStyle name="Normal 16 4 2 2 6" xfId="4738" xr:uid="{3B15E6DE-593D-4B06-B643-BEB686435CDD}"/>
    <cellStyle name="Normal 16 4 2 2 7" xfId="4739" xr:uid="{919C050F-E1B3-45E9-BD06-56C2764E7E2A}"/>
    <cellStyle name="Normal 16 4 2 3" xfId="4740" xr:uid="{755AE92C-E795-4692-B233-AEEA3265F8F8}"/>
    <cellStyle name="Normal 16 4 2 3 2" xfId="4741" xr:uid="{6D17840B-8694-43BF-A33E-C1C0C1105A9B}"/>
    <cellStyle name="Normal 16 4 2 3 2 2" xfId="975" xr:uid="{BD5EB24F-E798-4235-BD6A-DD4678E9BD2E}"/>
    <cellStyle name="Normal 16 4 2 3 2 3" xfId="1129" xr:uid="{4130A18E-F2DF-4908-9237-1EDA5F0D1B17}"/>
    <cellStyle name="Normal 16 4 2 3 3" xfId="4742" xr:uid="{C5F058F7-2003-49F8-B491-8B89B219493D}"/>
    <cellStyle name="Normal 16 4 2 3 4" xfId="4744" xr:uid="{B989B7FE-D83C-49E4-B200-1218627DB088}"/>
    <cellStyle name="Normal 16 4 2 3 5" xfId="4746" xr:uid="{A22C9073-25EF-492B-BB32-9A411EEC5D36}"/>
    <cellStyle name="Normal 16 4 2 3 6" xfId="422" xr:uid="{5C686C62-39BA-4452-A87C-B7F8C03A7C21}"/>
    <cellStyle name="Normal 16 4 2 4" xfId="4747" xr:uid="{9B9216FE-8506-4EB5-93EF-EC2EAF6E7CA2}"/>
    <cellStyle name="Normal 16 4 2 4 2" xfId="4748" xr:uid="{2C5D217E-34B4-473D-9020-0EFA42EC157A}"/>
    <cellStyle name="Normal 16 4 2 4 3" xfId="4749" xr:uid="{33877C3F-0090-492B-9D70-EF99ED3DB174}"/>
    <cellStyle name="Normal 16 4 2 5" xfId="524" xr:uid="{43D7719C-65DD-40E3-9722-CDEF13D77E90}"/>
    <cellStyle name="Normal 16 4 2 6" xfId="4750" xr:uid="{6B65C1D1-77FC-4F96-81F2-5E9E45F098AD}"/>
    <cellStyle name="Normal 16 4 2 7" xfId="3085" xr:uid="{DD1E118E-8C54-4E1B-9AA3-8348DE717808}"/>
    <cellStyle name="Normal 16 4 2 8" xfId="3088" xr:uid="{D4B27158-F0BF-4479-9961-EA16F248E50F}"/>
    <cellStyle name="Normal 16 4 3" xfId="1249" xr:uid="{0108F615-7368-4F24-A9D6-0B16CABE1A1A}"/>
    <cellStyle name="Normal 16 4 3 2" xfId="4751" xr:uid="{1E5DBFDA-58A5-479D-8A4A-B83E7DF1105D}"/>
    <cellStyle name="Normal 16 4 3 2 2" xfId="4752" xr:uid="{2BA657FA-1442-43DE-8412-E08152ECD9E0}"/>
    <cellStyle name="Normal 16 4 3 2 2 2" xfId="4753" xr:uid="{0561EA97-7744-477F-9E26-B5A3B4C2F98D}"/>
    <cellStyle name="Normal 16 4 3 2 2 3" xfId="4754" xr:uid="{0A61D2DD-252F-4EF1-B4B6-057477B5C739}"/>
    <cellStyle name="Normal 16 4 3 2 3" xfId="4757" xr:uid="{547BEF8D-69F3-4147-8BC8-9261F1EAD60E}"/>
    <cellStyle name="Normal 16 4 3 2 4" xfId="4273" xr:uid="{7FF8F545-3A9D-420E-85A8-228FAE2A801D}"/>
    <cellStyle name="Normal 16 4 3 2 5" xfId="4277" xr:uid="{A87B65CC-D2D6-42AC-83E6-C8FC5A5F47B7}"/>
    <cellStyle name="Normal 16 4 3 2 6" xfId="4758" xr:uid="{0438B0BE-3FB2-453C-9FFD-8F092C660FAF}"/>
    <cellStyle name="Normal 16 4 3 3" xfId="4759" xr:uid="{3EC946C4-D1AE-4BA7-A677-0880804EA78C}"/>
    <cellStyle name="Normal 16 4 3 3 2" xfId="4760" xr:uid="{F9FCD903-EC4A-49F0-82A1-CFBD22C95500}"/>
    <cellStyle name="Normal 16 4 3 3 3" xfId="4764" xr:uid="{4163FC48-7A36-439F-8861-3142E75EB472}"/>
    <cellStyle name="Normal 16 4 3 4" xfId="4765" xr:uid="{E6CE0CAA-8BB2-4DAA-A85F-E85EEC5AD84E}"/>
    <cellStyle name="Normal 16 4 3 5" xfId="2834" xr:uid="{D64F7197-2F59-4C2D-8E6C-DC4FC51FCF9A}"/>
    <cellStyle name="Normal 16 4 3 6" xfId="2845" xr:uid="{FF3B35F5-4376-4204-AD0C-95D904B7EA02}"/>
    <cellStyle name="Normal 16 4 3 7" xfId="2848" xr:uid="{08F5CCE2-70FC-4A1D-926D-DE90DDE5CF6C}"/>
    <cellStyle name="Normal 16 4 4" xfId="1253" xr:uid="{87EEBC3F-B90F-4B88-8853-D9BFCCA3E2A4}"/>
    <cellStyle name="Normal 16 4 4 2" xfId="4766" xr:uid="{93F4A1F7-963E-4CDB-B344-C48D92066C87}"/>
    <cellStyle name="Normal 16 4 4 2 2" xfId="3064" xr:uid="{4027A459-36CC-46B7-8A56-6E6EAF9579FF}"/>
    <cellStyle name="Normal 16 4 4 2 3" xfId="3066" xr:uid="{B70FA65D-7C8C-4EDE-8AC0-3499BE1D0DB2}"/>
    <cellStyle name="Normal 16 4 4 3" xfId="4767" xr:uid="{B867E616-8007-426C-B2D6-0DBE0B5DA573}"/>
    <cellStyle name="Normal 16 4 4 4" xfId="3977" xr:uid="{91B302AD-7948-46AB-8308-AE3C46EE2F7F}"/>
    <cellStyle name="Normal 16 4 4 5" xfId="2857" xr:uid="{A2F2DD32-91E3-4192-8FA4-AABBAA184EB9}"/>
    <cellStyle name="Normal 16 4 4 6" xfId="2860" xr:uid="{4E5632FA-7C61-48AD-9412-8E228BD1BA09}"/>
    <cellStyle name="Normal 16 4 5" xfId="4768" xr:uid="{FC721152-0FFF-4A9B-A78B-57EEC3F1010A}"/>
    <cellStyle name="Normal 16 4 5 2" xfId="4769" xr:uid="{092C7A27-0C7C-41C7-AEBE-3EAF6EC5146A}"/>
    <cellStyle name="Normal 16 4 5 2 2" xfId="3629" xr:uid="{B52A1859-5939-4941-B00C-905C1CDE3BB7}"/>
    <cellStyle name="Normal 16 4 5 2 3" xfId="4118" xr:uid="{A3DBE624-F871-4DDD-BDDC-204BA03A4DF9}"/>
    <cellStyle name="Normal 16 4 5 3" xfId="4770" xr:uid="{AA32270A-9E66-42FF-AA21-98075340694A}"/>
    <cellStyle name="Normal 16 4 5 4" xfId="4772" xr:uid="{EE648B42-4482-41A2-8E20-46A691400507}"/>
    <cellStyle name="Normal 16 4 5 5" xfId="4774" xr:uid="{314C92DE-6EC5-401E-90C1-4E4A1082BB92}"/>
    <cellStyle name="Normal 16 4 5 6" xfId="4775" xr:uid="{9161DAF3-BDA8-45C8-90F9-BA4B7D133C65}"/>
    <cellStyle name="Normal 16 4 6" xfId="1154" xr:uid="{37588CFE-FF65-4A11-8D4A-D557595C239E}"/>
    <cellStyle name="Normal 16 4 6 2" xfId="4776" xr:uid="{1AD354A7-E300-4B6D-AF06-3AE48AC29A75}"/>
    <cellStyle name="Normal 16 4 6 2 2" xfId="3715" xr:uid="{D11364C8-76D9-4CA4-B655-86474C7813E7}"/>
    <cellStyle name="Normal 16 4 6 2 3" xfId="4777" xr:uid="{A0BE126A-1E1B-4E1C-93A2-54C72943B3B1}"/>
    <cellStyle name="Normal 16 4 6 3" xfId="4778" xr:uid="{30550379-2800-48DB-83F1-725A9A40CA83}"/>
    <cellStyle name="Normal 16 4 6 4" xfId="217" xr:uid="{4A4A519A-8B02-410A-875A-B78E5E5FFF5B}"/>
    <cellStyle name="Normal 16 4 6 5" xfId="539" xr:uid="{5FF520B1-AF24-4E29-9DF7-9FE048D0D788}"/>
    <cellStyle name="Normal 16 4 7" xfId="519" xr:uid="{C7794900-CAD4-49B1-ACFF-8CC8689D29D8}"/>
    <cellStyle name="Normal 16 4 7 2" xfId="4779" xr:uid="{86D483B0-88C2-4759-9D0F-A468CB79694A}"/>
    <cellStyle name="Normal 16 4 7 3" xfId="4780" xr:uid="{2D032C09-68A5-4C22-9A59-EF25ECC2FE41}"/>
    <cellStyle name="Normal 16 4 8" xfId="4781" xr:uid="{9C64993E-561B-4D25-94B4-F3398058C118}"/>
    <cellStyle name="Normal 16 4 9" xfId="4783" xr:uid="{DCEA2AB5-2C3C-4A76-9893-FB4A4E06BAB7}"/>
    <cellStyle name="Normal 16 5" xfId="4172" xr:uid="{4B25E9A4-71F5-445A-821C-C643A3426059}"/>
    <cellStyle name="Normal 16 5 10" xfId="3910" xr:uid="{3D3BE233-052D-4168-A6AC-1E2A0A09F8B8}"/>
    <cellStyle name="Normal 16 5 11" xfId="3914" xr:uid="{E60D83FE-03F0-4265-AE3B-F73E727ED362}"/>
    <cellStyle name="Normal 16 5 2" xfId="4784" xr:uid="{D5720759-D656-40C4-83BF-1A5B26826129}"/>
    <cellStyle name="Normal 16 5 2 2" xfId="4787" xr:uid="{7F36BB7D-CAFF-4F52-A984-2DC24E77B5CF}"/>
    <cellStyle name="Normal 16 5 2 2 2" xfId="4788" xr:uid="{04332520-A341-4699-95EA-F889BA336C1E}"/>
    <cellStyle name="Normal 16 5 2 2 2 2" xfId="159" xr:uid="{FC9EF1EB-F47F-42BA-A3CE-53E6ACF55E47}"/>
    <cellStyle name="Normal 16 5 2 2 2 2 2" xfId="4789" xr:uid="{CBBFC021-D8F9-4A49-B8E4-7C056E46AD2E}"/>
    <cellStyle name="Normal 16 5 2 2 2 2 3" xfId="4213" xr:uid="{B6F630C7-F978-49F7-95FE-1CE4ED84EAC5}"/>
    <cellStyle name="Normal 16 5 2 2 2 3" xfId="342" xr:uid="{60191E2B-F92F-4729-946F-6F2C8BF0331F}"/>
    <cellStyle name="Normal 16 5 2 2 2 4" xfId="4790" xr:uid="{A66EA424-E604-4208-88FB-D04347789BCE}"/>
    <cellStyle name="Normal 16 5 2 2 2 5" xfId="4791" xr:uid="{378355F1-8060-44D5-B6D4-95392EBB587C}"/>
    <cellStyle name="Normal 16 5 2 2 2 6" xfId="4792" xr:uid="{6AC55714-FB53-42C1-B193-529E1FEC8BAE}"/>
    <cellStyle name="Normal 16 5 2 2 3" xfId="784" xr:uid="{35BFF28F-7EC3-4868-8D89-C09E90781A30}"/>
    <cellStyle name="Normal 16 5 2 2 3 2" xfId="757" xr:uid="{CEBA6F8F-62A4-4527-8CB5-503B4B587696}"/>
    <cellStyle name="Normal 16 5 2 2 3 3" xfId="431" xr:uid="{25DC5F09-4490-45FF-92A2-5C1F6052E881}"/>
    <cellStyle name="Normal 16 5 2 2 4" xfId="790" xr:uid="{CD988516-92FD-487D-BC0A-2DCADA79D45E}"/>
    <cellStyle name="Normal 16 5 2 2 5" xfId="795" xr:uid="{254E1948-FF5B-440A-B168-FEFD4CB1BB79}"/>
    <cellStyle name="Normal 16 5 2 2 6" xfId="4793" xr:uid="{51C6CB22-DF03-4549-86E3-6C490DDC132A}"/>
    <cellStyle name="Normal 16 5 2 2 7" xfId="4794" xr:uid="{45D3DE21-79DC-45C4-9827-E3CB28B74134}"/>
    <cellStyle name="Normal 16 5 2 3" xfId="4796" xr:uid="{AE6A905D-4AFA-43AD-93B1-6DD3D11FC0A5}"/>
    <cellStyle name="Normal 16 5 2 3 2" xfId="4797" xr:uid="{E6ABDBFB-CE4C-4C9C-B901-DE99B025837D}"/>
    <cellStyle name="Normal 16 5 2 3 2 2" xfId="1686" xr:uid="{D35275BB-5A34-473E-897A-4C52A3ECC891}"/>
    <cellStyle name="Normal 16 5 2 3 2 3" xfId="1689" xr:uid="{E14BE0F3-6828-44EA-952D-A749B57C9572}"/>
    <cellStyle name="Normal 16 5 2 3 3" xfId="447" xr:uid="{4A9CE396-E3EC-44D6-A330-2E4106D2B68A}"/>
    <cellStyle name="Normal 16 5 2 3 4" xfId="4799" xr:uid="{C66AAF88-EFF2-4AB0-827C-18682660299C}"/>
    <cellStyle name="Normal 16 5 2 3 5" xfId="4801" xr:uid="{953ED3F0-B9AC-4706-94AB-3BCFD3086313}"/>
    <cellStyle name="Normal 16 5 2 3 6" xfId="4802" xr:uid="{E48BCA3D-913F-4DD4-B505-6132DDB34401}"/>
    <cellStyle name="Normal 16 5 2 4" xfId="4804" xr:uid="{CD034320-0F24-4798-81E8-DD6BD2ED1FC0}"/>
    <cellStyle name="Normal 16 5 2 4 2" xfId="4806" xr:uid="{49968335-C88E-40D1-B174-6A822664F409}"/>
    <cellStyle name="Normal 16 5 2 4 3" xfId="4808" xr:uid="{2F6070A8-FD20-4322-A7D0-39F07F5F229D}"/>
    <cellStyle name="Normal 16 5 2 5" xfId="4810" xr:uid="{04ADC96E-AFFE-4DBD-80B7-855D06A96705}"/>
    <cellStyle name="Normal 16 5 2 6" xfId="4812" xr:uid="{C4FFF221-5A64-481E-850F-8E1CACADF3D6}"/>
    <cellStyle name="Normal 16 5 2 7" xfId="4815" xr:uid="{FCAFF65F-34A3-4E99-A14D-D808465AFD90}"/>
    <cellStyle name="Normal 16 5 2 8" xfId="4818" xr:uid="{0CE909FD-C3C1-49FC-B2FD-27510ADE19A3}"/>
    <cellStyle name="Normal 16 5 3" xfId="805" xr:uid="{08A9F4E5-C2BB-4F2C-8D1B-A802ED195678}"/>
    <cellStyle name="Normal 16 5 3 2" xfId="808" xr:uid="{7965F256-E57C-456A-8AF6-8EA515C599E5}"/>
    <cellStyle name="Normal 16 5 3 2 2" xfId="810" xr:uid="{D7F9938E-1A0F-4988-BED6-73CB776E9D4A}"/>
    <cellStyle name="Normal 16 5 3 2 2 2" xfId="4819" xr:uid="{1618EF8A-4DFB-46DC-BCBA-93936CF7AEE2}"/>
    <cellStyle name="Normal 16 5 3 2 2 3" xfId="4820" xr:uid="{B86A71CF-D1A4-4835-A576-68074A77D5D3}"/>
    <cellStyle name="Normal 16 5 3 2 3" xfId="812" xr:uid="{F017F34B-FF39-4AA2-B752-F8F856978321}"/>
    <cellStyle name="Normal 16 5 3 2 4" xfId="4348" xr:uid="{5096A967-5909-44F8-BEE2-C9173E3897C9}"/>
    <cellStyle name="Normal 16 5 3 2 5" xfId="4350" xr:uid="{1C4E574B-BBBF-4B32-80AB-D7FCFFD05EF2}"/>
    <cellStyle name="Normal 16 5 3 2 6" xfId="4822" xr:uid="{17766907-46F0-4235-9478-1190B73AF673}"/>
    <cellStyle name="Normal 16 5 3 3" xfId="816" xr:uid="{47A82EE1-E479-47E0-B514-C7D8050AF7E2}"/>
    <cellStyle name="Normal 16 5 3 3 2" xfId="4823" xr:uid="{D593F0B1-2C18-4563-85B3-B08964296544}"/>
    <cellStyle name="Normal 16 5 3 3 3" xfId="82" xr:uid="{FBB1029D-A16A-4366-8B7C-5B7A85E4D25B}"/>
    <cellStyle name="Normal 16 5 3 4" xfId="821" xr:uid="{CEF68C43-5194-4342-8440-5268FB41E83F}"/>
    <cellStyle name="Normal 16 5 3 5" xfId="825" xr:uid="{04B2CDDF-B979-4790-9401-9C559566F3DB}"/>
    <cellStyle name="Normal 16 5 3 6" xfId="830" xr:uid="{430980C9-FC83-4B15-9857-7621331B0323}"/>
    <cellStyle name="Normal 16 5 3 7" xfId="4827" xr:uid="{CB983187-FB04-487F-825C-F1B2FC2F2050}"/>
    <cellStyle name="Normal 16 5 4" xfId="833" xr:uid="{D922546E-E77F-42EE-9B55-7745A695F486}"/>
    <cellStyle name="Normal 16 5 4 2" xfId="835" xr:uid="{F6B1CB80-7938-4ECB-B478-5105145FB6FF}"/>
    <cellStyle name="Normal 16 5 4 2 2" xfId="838" xr:uid="{C29EE8E0-755D-480E-9B43-FD16A674D95E}"/>
    <cellStyle name="Normal 16 5 4 2 3" xfId="845" xr:uid="{3C4EA2A1-4548-40D2-B068-CC534FE716E3}"/>
    <cellStyle name="Normal 16 5 4 3" xfId="852" xr:uid="{3E11201A-6506-4094-A67A-AEE23F4F4A0D}"/>
    <cellStyle name="Normal 16 5 4 4" xfId="855" xr:uid="{30314FDE-737E-42D2-97E7-CA31BB823E7C}"/>
    <cellStyle name="Normal 16 5 4 5" xfId="860" xr:uid="{68C68F83-4A1D-4566-86D7-5BFAEFE1E3A8}"/>
    <cellStyle name="Normal 16 5 4 6" xfId="4829" xr:uid="{C8518D56-104D-4833-B9C3-494B14E27040}"/>
    <cellStyle name="Normal 16 5 5" xfId="164" xr:uid="{978DE56B-5637-4C04-84B2-F9D36DC26946}"/>
    <cellStyle name="Normal 16 5 5 2" xfId="585" xr:uid="{A2D13AAE-44F7-43BD-A998-D1B2EA67A280}"/>
    <cellStyle name="Normal 16 5 5 2 2" xfId="1513" xr:uid="{82BA29F3-92DB-42AC-AE3F-F36B6E800154}"/>
    <cellStyle name="Normal 16 5 5 2 3" xfId="1561" xr:uid="{9F2076BD-9ADA-40CF-8330-D4ACD1062ECA}"/>
    <cellStyle name="Normal 16 5 5 3" xfId="373" xr:uid="{C07092A6-1997-4F92-907C-66D90D9B7B82}"/>
    <cellStyle name="Normal 16 5 5 4" xfId="590" xr:uid="{E84D966B-37FE-4798-AEE4-A6AC1D1AC204}"/>
    <cellStyle name="Normal 16 5 5 5" xfId="4830" xr:uid="{C08487AB-80E0-4C2A-B97E-29B81A475104}"/>
    <cellStyle name="Normal 16 5 5 6" xfId="4831" xr:uid="{96530118-6BA1-4E3E-8D8E-A4A7A5DF16F6}"/>
    <cellStyle name="Normal 16 5 6" xfId="863" xr:uid="{2F70D4DB-EA1C-4DD7-9EA4-CEEACD28E675}"/>
    <cellStyle name="Normal 16 5 6 2" xfId="4832" xr:uid="{18D12C17-CEE9-4727-9A37-31DD855C415E}"/>
    <cellStyle name="Normal 16 5 6 2 2" xfId="2121" xr:uid="{65D05BBF-367E-4C8B-8B46-53429DD794D7}"/>
    <cellStyle name="Normal 16 5 6 2 3" xfId="2170" xr:uid="{EB490053-830D-4C48-9D81-295A21EB0246}"/>
    <cellStyle name="Normal 16 5 6 3" xfId="4833" xr:uid="{49D9CDC9-A079-47E8-8366-4EDD5B61DEAF}"/>
    <cellStyle name="Normal 16 5 6 4" xfId="225" xr:uid="{563A9EA2-0D84-4FFE-B5EB-3258774661F6}"/>
    <cellStyle name="Normal 16 5 6 5" xfId="4834" xr:uid="{F7F9CEDD-C008-4D4A-884D-AF87AE18B9D4}"/>
    <cellStyle name="Normal 16 5 7" xfId="866" xr:uid="{163A54E0-671C-4551-9542-2F5421AD83B7}"/>
    <cellStyle name="Normal 16 5 7 2" xfId="4835" xr:uid="{B8A6EF7E-728D-454A-B1E4-5112E68C3941}"/>
    <cellStyle name="Normal 16 5 7 3" xfId="4836" xr:uid="{40167A50-303D-4EBF-AA92-0A9F469E51AA}"/>
    <cellStyle name="Normal 16 5 8" xfId="841" xr:uid="{E49762E6-35A8-4C08-81C0-C9324F5E11B1}"/>
    <cellStyle name="Normal 16 5 9" xfId="850" xr:uid="{C53AB6D1-7022-4730-B321-7B9EC1FF02FE}"/>
    <cellStyle name="Normal 16 6" xfId="4837" xr:uid="{2FEEE8B6-14C5-467C-BFA9-89B9FE704F23}"/>
    <cellStyle name="Normal 16 6 2" xfId="4838" xr:uid="{02654A1D-132D-4C0A-B083-147C3D9C5692}"/>
    <cellStyle name="Normal 16 6 2 2" xfId="4839" xr:uid="{51B19BC7-BB67-4213-8826-39F3A6741923}"/>
    <cellStyle name="Normal 16 6 2 2 2" xfId="4840" xr:uid="{0ACC35B0-F1D8-482B-B5D2-6A9E94676247}"/>
    <cellStyle name="Normal 16 6 2 2 2 2" xfId="4841" xr:uid="{E8CEB3BE-8469-49DC-B04F-3519B00163B9}"/>
    <cellStyle name="Normal 16 6 2 2 2 3" xfId="4842" xr:uid="{3B641E11-4349-4044-AEE0-A636DA03041D}"/>
    <cellStyle name="Normal 16 6 2 2 3" xfId="4843" xr:uid="{9B186FBD-EA53-4220-A963-3A25C04A6124}"/>
    <cellStyle name="Normal 16 6 2 2 4" xfId="4844" xr:uid="{BE9ED5A6-AD0E-4135-9133-967BC41213AA}"/>
    <cellStyle name="Normal 16 6 2 2 5" xfId="4845" xr:uid="{3512A018-41DE-4F5E-A589-7943D12311A2}"/>
    <cellStyle name="Normal 16 6 2 2 6" xfId="4846" xr:uid="{95207FEC-856F-40E5-A405-951BDC0B8392}"/>
    <cellStyle name="Normal 16 6 2 3" xfId="4847" xr:uid="{F546C509-545E-4F86-99AD-432AD9232645}"/>
    <cellStyle name="Normal 16 6 2 3 2" xfId="4848" xr:uid="{E86AC1D5-23C3-44DC-9685-703D2AA8F86E}"/>
    <cellStyle name="Normal 16 6 2 3 3" xfId="2027" xr:uid="{DC1330A1-FC05-4741-BB54-77522C2D9D50}"/>
    <cellStyle name="Normal 16 6 2 4" xfId="4850" xr:uid="{665DBF41-1B2E-4BCA-BFFD-FC46A3E095B1}"/>
    <cellStyle name="Normal 16 6 2 5" xfId="4852" xr:uid="{26EBC7D1-D7CF-4734-BF2A-9A79382B027B}"/>
    <cellStyle name="Normal 16 6 2 6" xfId="4854" xr:uid="{B4F7A289-BA88-49BF-A959-4797980E34C4}"/>
    <cellStyle name="Normal 16 6 2 7" xfId="4857" xr:uid="{EC0DA611-75F5-4513-A310-D3DC78F593D8}"/>
    <cellStyle name="Normal 16 6 3" xfId="4858" xr:uid="{AB91C4A0-2A51-46C5-BC44-04BB01414BF9}"/>
    <cellStyle name="Normal 16 6 3 2" xfId="4859" xr:uid="{A89BCDCB-B034-4325-ACEB-462313F9E41C}"/>
    <cellStyle name="Normal 16 6 3 2 2" xfId="4860" xr:uid="{1D21545C-5067-44C3-BBB7-54DE9D6D7EED}"/>
    <cellStyle name="Normal 16 6 3 2 3" xfId="4861" xr:uid="{7ADB325B-8896-4E5B-9AE9-E6D77085ACE4}"/>
    <cellStyle name="Normal 16 6 3 3" xfId="4862" xr:uid="{27DE2398-0A46-4AC1-9A00-A52F197AB969}"/>
    <cellStyle name="Normal 16 6 3 4" xfId="4864" xr:uid="{554276C9-0DD2-4B64-AD53-2BEA269F93E8}"/>
    <cellStyle name="Normal 16 6 3 5" xfId="4866" xr:uid="{B42ED674-61A1-45A0-8F56-B59392E24FD4}"/>
    <cellStyle name="Normal 16 6 3 6" xfId="4867" xr:uid="{406B7C3C-5260-4CC9-9CF2-19A788D29715}"/>
    <cellStyle name="Normal 16 6 4" xfId="4868" xr:uid="{DA2BC164-EB49-4753-BBF7-8B9A901AD21C}"/>
    <cellStyle name="Normal 16 6 4 2" xfId="4869" xr:uid="{E13B8360-3834-4FC0-B53F-23EE92566701}"/>
    <cellStyle name="Normal 16 6 4 3" xfId="4303" xr:uid="{984B4A4D-4114-4605-A26F-483FA07DA217}"/>
    <cellStyle name="Normal 16 6 5" xfId="4870" xr:uid="{5F42F54F-DB55-422D-8E98-ACBFCC4BC400}"/>
    <cellStyle name="Normal 16 6 6" xfId="4871" xr:uid="{F8D55DAF-479C-4ECE-8CA9-4FE9F45B154A}"/>
    <cellStyle name="Normal 16 6 7" xfId="4872" xr:uid="{27EAD1B9-6055-49B0-A092-CBD76A7BD567}"/>
    <cellStyle name="Normal 16 6 8" xfId="76" xr:uid="{96BA7481-AE1D-436E-ABAF-705408B9350C}"/>
    <cellStyle name="Normal 16 7" xfId="3771" xr:uid="{673BDC68-94CC-43BD-A239-34BB3D16D68F}"/>
    <cellStyle name="Normal 16 7 2" xfId="3775" xr:uid="{6894B0A0-F44E-4362-B1BA-5A30F75E3B20}"/>
    <cellStyle name="Normal 16 7 2 2" xfId="1467" xr:uid="{EA5265D2-8128-4A62-9BEA-4A1E16BFDF0A}"/>
    <cellStyle name="Normal 16 7 2 2 2" xfId="2444" xr:uid="{EFABA296-F6F7-45B1-9F5E-3D65175F5AAD}"/>
    <cellStyle name="Normal 16 7 2 2 2 2" xfId="4876" xr:uid="{CF7AE605-F2A4-4343-8673-AA02D85D0FAD}"/>
    <cellStyle name="Normal 16 7 2 2 2 3" xfId="4879" xr:uid="{5D7F6C9F-D468-4305-A5CB-78C8306FF2DD}"/>
    <cellStyle name="Normal 16 7 2 2 3" xfId="2451" xr:uid="{324CACD8-89D4-414B-A99D-DDF087968D45}"/>
    <cellStyle name="Normal 16 7 2 2 4" xfId="2459" xr:uid="{84AEB069-84A6-43B3-BB23-7EFD7002E4A4}"/>
    <cellStyle name="Normal 16 7 2 2 5" xfId="417" xr:uid="{D69EF7AA-812E-4F46-A630-4523FD5AEBAE}"/>
    <cellStyle name="Normal 16 7 2 2 6" xfId="4096" xr:uid="{8CCBF07C-A83C-473B-BFC9-DD02B32C3536}"/>
    <cellStyle name="Normal 16 7 2 3" xfId="1470" xr:uid="{46E53533-4D7C-48C1-862D-630E9CE63E89}"/>
    <cellStyle name="Normal 16 7 2 3 2" xfId="2535" xr:uid="{61F4DD12-E808-4E1E-AE19-89B46437BA7F}"/>
    <cellStyle name="Normal 16 7 2 3 3" xfId="2248" xr:uid="{AF798F90-5BC3-4263-B02B-16845F334736}"/>
    <cellStyle name="Normal 16 7 2 4" xfId="1474" xr:uid="{14A843F1-69BA-4D61-B221-F91D82BF795D}"/>
    <cellStyle name="Normal 16 7 2 5" xfId="1478" xr:uid="{53357B12-2917-480B-8DCC-2D703B03D99F}"/>
    <cellStyle name="Normal 16 7 2 6" xfId="3777" xr:uid="{C7C3774C-790F-4BAF-8C84-3FF06FF41D6E}"/>
    <cellStyle name="Normal 16 7 2 7" xfId="4676" xr:uid="{7750872D-8BED-4C55-BDA5-6C6F1E5CEE7C}"/>
    <cellStyle name="Normal 16 7 3" xfId="3780" xr:uid="{8BEC0129-FE26-4704-B45F-0DBD8A8C0B1A}"/>
    <cellStyle name="Normal 16 7 3 2" xfId="1492" xr:uid="{A81BD45F-58E7-4934-9596-A436538ED53E}"/>
    <cellStyle name="Normal 16 7 3 2 2" xfId="2924" xr:uid="{3FB7084A-B027-4127-A67E-61EBC94621F4}"/>
    <cellStyle name="Normal 16 7 3 2 3" xfId="4881" xr:uid="{FE793E6C-AFEA-41E7-BCA3-570C75BADAF7}"/>
    <cellStyle name="Normal 16 7 3 3" xfId="1495" xr:uid="{00D00AD4-F92E-4AF3-976E-FE46012DE8E4}"/>
    <cellStyle name="Normal 16 7 3 4" xfId="1498" xr:uid="{35EB7642-361B-4064-8EA6-F58CC026094B}"/>
    <cellStyle name="Normal 16 7 3 5" xfId="4882" xr:uid="{10EA38E9-67C8-459A-B4BF-5FEDC07361CC}"/>
    <cellStyle name="Normal 16 7 3 6" xfId="4682" xr:uid="{7C6EBE9D-C323-4CED-AB9A-1D1A234C7F42}"/>
    <cellStyle name="Normal 16 7 4" xfId="3782" xr:uid="{230B464E-4798-4D57-AB94-AC763BC0B583}"/>
    <cellStyle name="Normal 16 7 4 2" xfId="4883" xr:uid="{77BEC33D-D367-4729-9004-D170D410DA59}"/>
    <cellStyle name="Normal 16 7 4 3" xfId="4325" xr:uid="{D9872816-4977-4372-97B8-DEAB830144DC}"/>
    <cellStyle name="Normal 16 7 5" xfId="3784" xr:uid="{4DB06404-4634-417F-9E1C-96D0DD89EEE1}"/>
    <cellStyle name="Normal 16 7 6" xfId="3786" xr:uid="{84B14A9E-3140-44A7-B2E7-63BB8E4985B1}"/>
    <cellStyle name="Normal 16 7 7" xfId="3789" xr:uid="{BC86CCEE-8027-46B7-8A4B-5E7112FF1BB9}"/>
    <cellStyle name="Normal 16 7 8" xfId="4884" xr:uid="{D60F6FC6-DDF1-4991-B75A-6B93112F0928}"/>
    <cellStyle name="Normal 16 8" xfId="3792" xr:uid="{994C92C1-EBAE-4756-BB32-0087FC873478}"/>
    <cellStyle name="Normal 16 8 2" xfId="3795" xr:uid="{D9B21DE1-30AD-41E1-B939-B596BB99EF2C}"/>
    <cellStyle name="Normal 16 8 2 2" xfId="1519" xr:uid="{BE411396-FBE5-494D-B7DA-16BBB9BB1E25}"/>
    <cellStyle name="Normal 16 8 2 2 2" xfId="4885" xr:uid="{69C06510-4390-441B-8C5D-483B454BF1F2}"/>
    <cellStyle name="Normal 16 8 2 2 2 2" xfId="4886" xr:uid="{D2BF595C-8735-4621-8518-9D75D91FE128}"/>
    <cellStyle name="Normal 16 8 2 2 2 3" xfId="4888" xr:uid="{F35EDCE0-4690-4ABA-A098-C007CC838010}"/>
    <cellStyle name="Normal 16 8 2 2 3" xfId="4890" xr:uid="{E80BA9F3-CDE5-40B9-B998-B6C3A805424F}"/>
    <cellStyle name="Normal 16 8 2 2 4" xfId="194" xr:uid="{21C419DB-0982-46CF-AEC3-25DF1F296000}"/>
    <cellStyle name="Normal 16 8 2 2 5" xfId="4891" xr:uid="{CF00A0A4-1399-45D9-8621-11E4A57883F2}"/>
    <cellStyle name="Normal 16 8 2 2 6" xfId="4892" xr:uid="{9D5B801C-FA14-45B8-8F5D-96ED57AA2B5E}"/>
    <cellStyle name="Normal 16 8 2 3" xfId="1524" xr:uid="{49041ACB-0D8E-4866-AFD6-963F95F0CF9A}"/>
    <cellStyle name="Normal 16 8 2 3 2" xfId="4893" xr:uid="{9BC99505-CC99-46B0-88CA-454C4F1D96D6}"/>
    <cellStyle name="Normal 16 8 2 3 3" xfId="3929" xr:uid="{D8F9403B-7020-4024-9F49-378AA07C685C}"/>
    <cellStyle name="Normal 16 8 2 4" xfId="1530" xr:uid="{637B9CE2-928F-4FFA-BBEB-134A09E9A39F}"/>
    <cellStyle name="Normal 16 8 2 5" xfId="4896" xr:uid="{D80F9D20-920B-4424-A917-12FA0920DC8F}"/>
    <cellStyle name="Normal 16 8 2 6" xfId="4691" xr:uid="{EF82668A-C4E8-433A-9A75-6171692ECB22}"/>
    <cellStyle name="Normal 16 8 2 7" xfId="4695" xr:uid="{79F2645C-A373-4035-93D4-1F83D67842AF}"/>
    <cellStyle name="Normal 16 8 3" xfId="3798" xr:uid="{7AEA2BF3-DA57-480E-9E5D-1A72353C2762}"/>
    <cellStyle name="Normal 16 8 3 2" xfId="4897" xr:uid="{04EB6524-1CB4-4F14-9CE6-B203D750F255}"/>
    <cellStyle name="Normal 16 8 3 2 2" xfId="4898" xr:uid="{B1B4B1B0-D7B6-46BC-860A-F803B7262CB4}"/>
    <cellStyle name="Normal 16 8 3 2 3" xfId="4899" xr:uid="{F00BCDA7-B1FC-433D-A010-F95342238381}"/>
    <cellStyle name="Normal 16 8 3 3" xfId="4900" xr:uid="{5A4A672A-E80F-41F1-B1C1-733516D55221}"/>
    <cellStyle name="Normal 16 8 3 4" xfId="4902" xr:uid="{BCE41859-AD70-4A16-8929-264E84493410}"/>
    <cellStyle name="Normal 16 8 3 5" xfId="4904" xr:uid="{CBA9637D-4A54-4B98-8FEA-7D0222372C65}"/>
    <cellStyle name="Normal 16 8 3 6" xfId="4906" xr:uid="{37E621A7-4925-45F1-93B2-FAFCC7EDDC00}"/>
    <cellStyle name="Normal 16 8 4" xfId="3801" xr:uid="{06A13F08-9DBC-4684-B8F5-A607B21B62C2}"/>
    <cellStyle name="Normal 16 8 4 2" xfId="4907" xr:uid="{F6A745EC-9D33-4CC8-8603-3CD4EB586C15}"/>
    <cellStyle name="Normal 16 8 4 3" xfId="4908" xr:uid="{DFFE8373-E859-4791-91ED-3A2BA140FD2B}"/>
    <cellStyle name="Normal 16 8 5" xfId="3804" xr:uid="{529A324B-C38A-4B76-A977-E3D015E48422}"/>
    <cellStyle name="Normal 16 8 6" xfId="3807" xr:uid="{C77463CE-23EF-47FB-97E6-EA12A8A30AFE}"/>
    <cellStyle name="Normal 16 8 7" xfId="4909" xr:uid="{55B6CA84-6590-4850-AD90-7AD6C328E94B}"/>
    <cellStyle name="Normal 16 8 8" xfId="4910" xr:uid="{2CCB8DC3-D1EB-487A-BE1E-95AD4A3D3307}"/>
    <cellStyle name="Normal 16 9" xfId="3420" xr:uid="{7DE399F0-7DDE-4801-8C1E-8F889643A02F}"/>
    <cellStyle name="Normal 16 9 2" xfId="490" xr:uid="{AB983EAF-54C5-4F84-85AD-296151C68BF3}"/>
    <cellStyle name="Normal 16 9 2 2" xfId="680" xr:uid="{A2B3EE4A-3882-4BB4-9289-222ACBCC5532}"/>
    <cellStyle name="Normal 16 9 2 2 2" xfId="801" xr:uid="{453815FC-2DB1-4A0F-8FF9-FC35B9E4E866}"/>
    <cellStyle name="Normal 16 9 2 2 3" xfId="1230" xr:uid="{AE72B7CE-2223-40D6-8715-E9057162D121}"/>
    <cellStyle name="Normal 16 9 2 3" xfId="3128" xr:uid="{4553A94B-1242-4B0D-BDBA-80CE79720B8A}"/>
    <cellStyle name="Normal 16 9 2 4" xfId="4143" xr:uid="{30CF2BD8-CAA0-423D-BFE9-260C39A2B4A5}"/>
    <cellStyle name="Normal 16 9 2 5" xfId="4154" xr:uid="{B330E092-C0E4-46EE-B8F4-CDB0007B8027}"/>
    <cellStyle name="Normal 16 9 2 6" xfId="173" xr:uid="{1FB771D5-6BFD-4243-AFC4-CB87AA707F29}"/>
    <cellStyle name="Normal 16 9 3" xfId="293" xr:uid="{3D092BCB-6C07-439A-ABDC-19DC3EA03E4E}"/>
    <cellStyle name="Normal 16 9 3 2" xfId="4911" xr:uid="{672BBE8D-7878-4597-90C2-DE510BF68914}"/>
    <cellStyle name="Normal 16 9 3 3" xfId="4912" xr:uid="{E87DD9DF-3EA5-4595-8197-D2B55675050C}"/>
    <cellStyle name="Normal 16 9 4" xfId="527" xr:uid="{D5B4DDEE-EF43-4583-8173-3F234A89BFA7}"/>
    <cellStyle name="Normal 16 9 5" xfId="3428" xr:uid="{DA6DCD51-A040-4298-B967-D2189A842AAF}"/>
    <cellStyle name="Normal 16 9 6" xfId="3430" xr:uid="{098F400B-A9BE-452B-96D9-EBDE0515844B}"/>
    <cellStyle name="Normal 16 9 7" xfId="4435" xr:uid="{AB371E7F-9F22-48B5-8C7A-C0C0BCE8F78E}"/>
    <cellStyle name="Normal 160" xfId="4149" xr:uid="{6C29BAEE-8FA7-47BA-AE46-7991BBC8CEF4}"/>
    <cellStyle name="Normal 161" xfId="1678" xr:uid="{DA5E07C2-67AE-455A-A673-D8CD52AEA251}"/>
    <cellStyle name="Normal 162" xfId="1693" xr:uid="{E8CFA420-F7EB-429D-A8DB-2315442A1211}"/>
    <cellStyle name="Normal 163" xfId="1698" xr:uid="{D679B1E6-8C82-4BD7-A04A-DF4A7A876E02}"/>
    <cellStyle name="Normal 164" xfId="1701" xr:uid="{A2F86718-ECA8-42CE-B1F4-98EB303C49B4}"/>
    <cellStyle name="Normal 165" xfId="1705" xr:uid="{2935E26D-3263-4BF8-B6E0-8657101AD7B7}"/>
    <cellStyle name="Normal 166" xfId="1710" xr:uid="{284E41E1-160E-4C51-A4E1-90D73A88512E}"/>
    <cellStyle name="Normal 167" xfId="4352" xr:uid="{E3AB04BF-F591-4DA5-A921-27024DCC9736}"/>
    <cellStyle name="Normal 168" xfId="4356" xr:uid="{553BE2E2-6E9B-45E8-B99D-9281AE5D8BA0}"/>
    <cellStyle name="Normal 169" xfId="4913" xr:uid="{05C97A2C-775B-40C3-A7C7-827EE7EE1C24}"/>
    <cellStyle name="Normal 17" xfId="170" xr:uid="{A760CF36-F93D-4502-A2AE-B31D64C9886B}"/>
    <cellStyle name="Normal 17 2" xfId="4179" xr:uid="{E4C83702-5854-459E-B2A8-55C199E9492D}"/>
    <cellStyle name="Normal 17 2 2" xfId="3011" xr:uid="{6FB8C7F9-C432-4FA5-8314-051A813F251A}"/>
    <cellStyle name="Normal 17 3" xfId="4183" xr:uid="{D4F6599A-2CFC-4C03-944D-D61D959DDAAF}"/>
    <cellStyle name="Normal 17 4" xfId="4188" xr:uid="{9F616985-28C3-47D4-8C1E-4D6316DD35FF}"/>
    <cellStyle name="Normal 170" xfId="1706" xr:uid="{657A8F68-206B-4AD8-B302-A970A25222EE}"/>
    <cellStyle name="Normal 171" xfId="1711" xr:uid="{D9339267-B0A7-4BAE-9EE9-D9C6DEFD1029}"/>
    <cellStyle name="Normal 172" xfId="4353" xr:uid="{0A0E0CC8-8F4F-4C27-B43E-656B2CA462A8}"/>
    <cellStyle name="Normal 173" xfId="4357" xr:uid="{0CDE9178-5EC7-490A-B120-E2C2579CE57C}"/>
    <cellStyle name="Normal 174" xfId="4914" xr:uid="{6A282488-0111-4436-AD84-517B7730AE3E}"/>
    <cellStyle name="Normal 174 2" xfId="4916" xr:uid="{E034ADEF-A6C7-412E-9AB9-D53D382FEE9A}"/>
    <cellStyle name="Normal 174 2 2" xfId="4020" xr:uid="{188DF174-60C1-4E20-8191-0AC0A4311333}"/>
    <cellStyle name="Normal 174 3" xfId="1820" xr:uid="{863B81D6-AAB6-4FB0-8D60-4494052A779E}"/>
    <cellStyle name="Normal 175" xfId="4917" xr:uid="{4AF701AB-D338-4DE8-AE46-6A8FB67E93A8}"/>
    <cellStyle name="Normal 175 2" xfId="4919" xr:uid="{E7320ABF-70F1-4B7E-AA7C-7ADEA748BFC6}"/>
    <cellStyle name="Normal 175 2 2" xfId="4129" xr:uid="{AFC28DF3-1DDD-40E4-96A4-5B3E1801FA6C}"/>
    <cellStyle name="Normal 175 3" xfId="4920" xr:uid="{2FC9F4E1-352C-495E-A5F6-8111373857D8}"/>
    <cellStyle name="Normal 176" xfId="4921" xr:uid="{F0B4576A-E2E7-4058-9415-8050FABF1B16}"/>
    <cellStyle name="Normal 176 2" xfId="4923" xr:uid="{5E6740A6-6354-460B-A2D0-20A4C3A473F5}"/>
    <cellStyle name="Normal 176 2 2" xfId="4634" xr:uid="{42844676-7999-4F3D-84ED-9F5DBEDDF075}"/>
    <cellStyle name="Normal 176 3" xfId="4924" xr:uid="{36FB9200-13B4-4EA0-8876-0F3A725DCB81}"/>
    <cellStyle name="Normal 177" xfId="4925" xr:uid="{B62F12C8-A89E-4DC9-80D8-602EC12C0DF7}"/>
    <cellStyle name="Normal 177 2" xfId="4813" xr:uid="{AA12A304-5423-40D2-BB05-D001CF85F6BE}"/>
    <cellStyle name="Normal 177 2 2" xfId="4927" xr:uid="{3C6EE7B7-1A23-40FA-860A-B6BEF264FFEF}"/>
    <cellStyle name="Normal 177 3" xfId="4816" xr:uid="{B0166776-F306-484C-AA5B-C66526005EE7}"/>
    <cellStyle name="Normal 178" xfId="4929" xr:uid="{94820B16-1B12-4A61-9C61-1FEFDAB83F63}"/>
    <cellStyle name="Normal 178 2" xfId="4825" xr:uid="{548300CE-C3DC-44A9-BAEE-DFE7AE9BE4C9}"/>
    <cellStyle name="Normal 178 2 2" xfId="4932" xr:uid="{107E81C9-96B1-4D4C-85A1-DCC70602FA46}"/>
    <cellStyle name="Normal 178 3" xfId="4935" xr:uid="{34A0DC25-C2A5-4EE4-94E0-B0CA5532AA34}"/>
    <cellStyle name="Normal 179" xfId="4937" xr:uid="{90A8C064-D08B-4500-900C-5183E0C821DB}"/>
    <cellStyle name="Normal 179 2" xfId="4939" xr:uid="{25677F69-3F9F-4AC7-9296-94D932F14C21}"/>
    <cellStyle name="Normal 18" xfId="4940" xr:uid="{CC53C211-AFA3-4D23-B105-428B2E200F94}"/>
    <cellStyle name="Normal 18 2" xfId="4193" xr:uid="{936685A0-931F-4CC7-9EE0-F0BACB0B00DF}"/>
    <cellStyle name="Normal 18 2 2" xfId="3045" xr:uid="{FAE56DCC-3DC4-411C-8872-6BEC5DB10830}"/>
    <cellStyle name="Normal 18 3" xfId="4196" xr:uid="{E563FAAA-189F-42D5-A4CA-6AACECE36598}"/>
    <cellStyle name="Normal 18 4" xfId="4942" xr:uid="{5190D87E-7DC5-4CF1-9C2D-DA6A94C6D0F7}"/>
    <cellStyle name="Normal 180" xfId="4918" xr:uid="{B486AD9C-224A-44CF-9D85-282F4827F04C}"/>
    <cellStyle name="Normal 181" xfId="4922" xr:uid="{EEF71347-E7C9-4E0E-85ED-337E1304597B}"/>
    <cellStyle name="Normal 182" xfId="4926" xr:uid="{5757628E-C13C-49E6-AD8B-5D1862A5C8DD}"/>
    <cellStyle name="Normal 183" xfId="2" xr:uid="{D7B2DEE7-F7FD-4473-8EF2-CBE08FC4DC99}"/>
    <cellStyle name="Normal 184" xfId="14934" xr:uid="{6B0B61B5-7981-4E01-9400-36C3CF5B699B}"/>
    <cellStyle name="Normal 185" xfId="14935" xr:uid="{3723CA0B-1D39-4CA8-A708-D9F9D2F85E5A}"/>
    <cellStyle name="Normal 19" xfId="4944" xr:uid="{F1BD513C-FCE7-4F77-9917-1AD0A110A719}"/>
    <cellStyle name="Normal 19 2" xfId="4946" xr:uid="{753EBE20-32C2-455A-A64A-3BCEEC0C1950}"/>
    <cellStyle name="Normal 19 2 2" xfId="4588" xr:uid="{7E0BB567-DFB2-4D90-A26B-F3625FE232B6}"/>
    <cellStyle name="Normal 19 3" xfId="4949" xr:uid="{DADACDF6-8E9F-49C1-BF10-232E2E402B79}"/>
    <cellStyle name="Normal 19 4" xfId="4952" xr:uid="{F4DC0BCB-94C1-4C49-8B17-090D6E488295}"/>
    <cellStyle name="Normal 2" xfId="2428" xr:uid="{F1ACD541-CB5B-4195-8269-A98B5C0937F2}"/>
    <cellStyle name="Normal 2 2" xfId="2433" xr:uid="{38062589-1EC0-4421-B855-752BC60A0B0C}"/>
    <cellStyle name="Normal 2 2 2" xfId="2626" xr:uid="{DDFFD020-44DF-4B3F-9411-852FEFB79539}"/>
    <cellStyle name="Normal 2 2 2 2" xfId="4956" xr:uid="{BA427D43-331A-4187-9E5B-A07D731111CC}"/>
    <cellStyle name="Normal 2 2 2 3" xfId="4958" xr:uid="{6B9C9C75-D9B3-49C2-9914-58B5427DCD54}"/>
    <cellStyle name="Normal 2 2 2 3 2" xfId="2901" xr:uid="{2ACF0371-CE77-49A7-BFCC-5006C667AEA5}"/>
    <cellStyle name="Normal 2 2 2 3 2 2" xfId="4050" xr:uid="{CB722820-CD0B-402C-B33F-49E2F56734E4}"/>
    <cellStyle name="Normal 2 2 2 3 3" xfId="2903" xr:uid="{30258D3A-652C-4B6D-9381-3862914933C4}"/>
    <cellStyle name="Normal 2 2 3" xfId="2353" xr:uid="{B743C0AD-32DE-4116-951C-F0EB5696BF27}"/>
    <cellStyle name="Normal 2 2 3 2" xfId="2359" xr:uid="{DFE93DD1-B4DE-41FD-A782-264351F65B8D}"/>
    <cellStyle name="Normal 2 2 3 2 2" xfId="2361" xr:uid="{DFB9B381-9DA7-4B94-9F5B-2366775FBF5E}"/>
    <cellStyle name="Normal 2 2 3 2 3" xfId="2365" xr:uid="{C2F02B54-3243-4614-AB6C-A71B6823EC3B}"/>
    <cellStyle name="Normal 2 2 3 3" xfId="2371" xr:uid="{E425CE64-0B23-4CCB-9197-1D4E89FB1223}"/>
    <cellStyle name="Normal 2 2 3 4" xfId="2376" xr:uid="{6E3BFE26-2793-48F2-A545-4066191378FE}"/>
    <cellStyle name="Normal 2 2 3 5" xfId="2378" xr:uid="{DB195C8A-106B-49E0-9B54-57168F3518DA}"/>
    <cellStyle name="Normal 2 2 3 6" xfId="2381" xr:uid="{2AC01296-0374-432D-A394-BA4759A65E98}"/>
    <cellStyle name="Normal 2 2 4" xfId="230" xr:uid="{86DE9376-7FBC-4F24-B473-98EB5864CEC8}"/>
    <cellStyle name="Normal 2 2 4 2" xfId="235" xr:uid="{229C58E1-EABE-4D74-BC19-57FB48E5F330}"/>
    <cellStyle name="Normal 2 2 4 2 2" xfId="2389" xr:uid="{128D92EB-4439-47B1-9309-F8EAE3FF6888}"/>
    <cellStyle name="Normal 2 2 4 3" xfId="2398" xr:uid="{D61223A6-8CFA-4005-9B78-2449A99A239C}"/>
    <cellStyle name="Normal 2 3" xfId="2436" xr:uid="{8AC3B347-F39A-4D8B-965C-5E6F69288D70}"/>
    <cellStyle name="Normal 2 3 2" xfId="4961" xr:uid="{16912613-3C6C-4438-B205-2326CC9F8A59}"/>
    <cellStyle name="Normal 2 3 2 2" xfId="4964" xr:uid="{2FC9E285-6F49-4762-B8AF-10ED60397D2D}"/>
    <cellStyle name="Normal 2 3 2 2 2" xfId="4965" xr:uid="{9757C0EA-57FC-44FF-9EC9-DA217BF7844C}"/>
    <cellStyle name="Normal 2 3 2 3" xfId="2294" xr:uid="{188DF846-DD0B-499E-8C30-515F7F3BE6C6}"/>
    <cellStyle name="Normal 2 4" xfId="4535" xr:uid="{CE30CBB6-89A7-4E29-8D2B-9332B4A70D40}"/>
    <cellStyle name="Normal 2 4 2" xfId="4967" xr:uid="{FB49DE71-FB83-4DC3-92C6-89452EC6D34C}"/>
    <cellStyle name="Normal 2 4 2 2" xfId="3296" xr:uid="{4466CD78-B23B-40E3-815C-FE60C5FB452D}"/>
    <cellStyle name="Normal 2 4 2 2 2" xfId="4058" xr:uid="{9CE78DC0-AB70-4299-A99B-42D5F70468AC}"/>
    <cellStyle name="Normal 2 4 2 3" xfId="2326" xr:uid="{5A8DCBF5-BD0E-4C55-B5A9-B560AB5CE643}"/>
    <cellStyle name="Normal 2 4 2 4" xfId="2329" xr:uid="{6FE688EC-D154-4347-A424-6DA4ED19326E}"/>
    <cellStyle name="Normal 2 4 3" xfId="2463" xr:uid="{E7E6014C-1CBA-429A-A232-6A42E68EDBE6}"/>
    <cellStyle name="Normal 2 4 3 2" xfId="2466" xr:uid="{1CD63D67-609D-46AE-839D-A1901CE66682}"/>
    <cellStyle name="Normal 2 4 3 3" xfId="2494" xr:uid="{842D4EDF-674D-4564-B458-34894C0835CF}"/>
    <cellStyle name="Normal 2 4 4" xfId="2506" xr:uid="{DD6F216D-A069-48FE-A2CE-85ACCA42752D}"/>
    <cellStyle name="Normal 2 4 5" xfId="2523" xr:uid="{E0C89E3B-B0CE-4D1A-839E-B5AF902423ED}"/>
    <cellStyle name="Normal 2 4 6" xfId="2533" xr:uid="{51EAD40B-DCA3-491B-A96C-9415445BD6F0}"/>
    <cellStyle name="Normal 2 5" xfId="14931" xr:uid="{05AC7870-3550-4563-9207-805D0AFDC834}"/>
    <cellStyle name="Normal 20" xfId="4140" xr:uid="{DB7BB1D2-2901-41AE-A5F4-04E89D72936D}"/>
    <cellStyle name="Normal 20 2" xfId="4146" xr:uid="{F5603DD7-47A3-473F-BBB1-7C643F6F038E}"/>
    <cellStyle name="Normal 20 2 2" xfId="2762" xr:uid="{A9D615DE-25C7-4B1B-B209-484B92FD1686}"/>
    <cellStyle name="Normal 20 3" xfId="3994" xr:uid="{4234749F-513B-40B4-BBDC-E3A0A97721F8}"/>
    <cellStyle name="Normal 20 4" xfId="3997" xr:uid="{42CE073D-28B0-444B-B992-7ABEDB65A25F}"/>
    <cellStyle name="Normal 21" xfId="4151" xr:uid="{A9184712-0600-4AF5-A6C6-2620F7D88CE2}"/>
    <cellStyle name="Normal 21 2" xfId="4170" xr:uid="{D5DFDFB5-B00C-420F-9FC9-C044FDC18D24}"/>
    <cellStyle name="Normal 21 2 2" xfId="2702" xr:uid="{144A67BE-888E-4463-9E56-77674CC95836}"/>
    <cellStyle name="Normal 21 3" xfId="4007" xr:uid="{190F4177-E2FE-4B93-927D-DA860CC07F0F}"/>
    <cellStyle name="Normal 21 4" xfId="4012" xr:uid="{F57AAB3A-6243-459B-B2DE-61516EBEB72F}"/>
    <cellStyle name="Normal 22" xfId="171" xr:uid="{A5F7CE63-C02D-4909-B1B8-02F12E0DAF2F}"/>
    <cellStyle name="Normal 22 2" xfId="4180" xr:uid="{07F24F20-57D9-41AA-8248-FE5970591655}"/>
    <cellStyle name="Normal 22 2 2" xfId="3012" xr:uid="{D531609A-F313-44F6-ACED-B9FAE0ADC58E}"/>
    <cellStyle name="Normal 22 3" xfId="4184" xr:uid="{41164700-100E-469D-8E12-A00232083961}"/>
    <cellStyle name="Normal 22 4" xfId="4189" xr:uid="{C2357D8B-B315-471E-8579-5D95F177371B}"/>
    <cellStyle name="Normal 23" xfId="4941" xr:uid="{418FA1FE-3A6A-4090-A11E-A7311FE35F36}"/>
    <cellStyle name="Normal 23 2" xfId="4194" xr:uid="{C9243D04-8D06-436D-A59D-84065039A101}"/>
    <cellStyle name="Normal 23 2 2" xfId="3046" xr:uid="{FD021C53-B8F9-4BFD-BCB1-2C57EB6D4E2D}"/>
    <cellStyle name="Normal 23 3" xfId="4197" xr:uid="{3D76185D-D38B-47B1-9FB7-9E1807BCFB14}"/>
    <cellStyle name="Normal 23 4" xfId="4943" xr:uid="{CD2CC483-44E3-4CA5-BA7A-D037EDA0FCFE}"/>
    <cellStyle name="Normal 24" xfId="4945" xr:uid="{B02AD763-194A-416A-9696-137AF4605325}"/>
    <cellStyle name="Normal 24 2" xfId="4947" xr:uid="{847C857A-22BD-4585-A21A-C253087C8702}"/>
    <cellStyle name="Normal 24 2 2" xfId="4589" xr:uid="{D113D32D-2E30-4FF8-8B5F-0AACF4C1272A}"/>
    <cellStyle name="Normal 24 3" xfId="4950" xr:uid="{C5F6F6A1-AE05-4FAF-972D-AD0D3EA694AE}"/>
    <cellStyle name="Normal 24 4" xfId="4953" xr:uid="{C2B6AB4E-F63E-42A2-921E-32BB79985F32}"/>
    <cellStyle name="Normal 25" xfId="3746" xr:uid="{934FE57F-FAA3-4CD6-832B-C5B6A5227EEF}"/>
    <cellStyle name="Normal 25 2" xfId="3750" xr:uid="{55EA2A20-0C56-445E-BCB1-9BA010BD9CC4}"/>
    <cellStyle name="Normal 25 2 2" xfId="4599" xr:uid="{B6758CD3-AA62-4326-8896-746057803825}"/>
    <cellStyle name="Normal 25 3" xfId="3755" xr:uid="{57B25A1D-D528-43FF-8BA9-D174A490510E}"/>
    <cellStyle name="Normal 25 4" xfId="4969" xr:uid="{B04A31D7-F172-4A5B-8CDD-3868425AEA18}"/>
    <cellStyle name="Normal 26" xfId="3760" xr:uid="{1423E605-CAA2-4E04-A32E-FCD6F00DDB7A}"/>
    <cellStyle name="Normal 26 2" xfId="4971" xr:uid="{EB1543D3-BD43-4A2A-8F16-12BAABAD2B5A}"/>
    <cellStyle name="Normal 26 2 2" xfId="4606" xr:uid="{C20012F7-911F-402C-A361-9C86E3D4F027}"/>
    <cellStyle name="Normal 26 3" xfId="4974" xr:uid="{4C470D45-E1D9-4198-9D94-BEE5527223AB}"/>
    <cellStyle name="Normal 26 4" xfId="4978" xr:uid="{D16ED03E-D804-441B-A162-429319022621}"/>
    <cellStyle name="Normal 27" xfId="2939" xr:uid="{E53BA1EF-2D12-42A3-A043-FFF210BC9C4A}"/>
    <cellStyle name="Normal 27 2" xfId="4980" xr:uid="{E509D11A-B915-47DA-8E26-17B5B6395D63}"/>
    <cellStyle name="Normal 27 2 2" xfId="4984" xr:uid="{295332D3-14EB-4051-BB37-09616073CAEB}"/>
    <cellStyle name="Normal 27 3" xfId="4987" xr:uid="{7855FFAF-8009-42F1-A411-FE5613A0DA5F}"/>
    <cellStyle name="Normal 27 4" xfId="4991" xr:uid="{9CDE1256-A4CD-4A78-AC84-36512C21855A}"/>
    <cellStyle name="Normal 28" xfId="2944" xr:uid="{709C2179-6F69-4F2F-958B-B89F8D59595A}"/>
    <cellStyle name="Normal 28 2" xfId="4440" xr:uid="{6E8A1398-1724-4116-8BCC-3809B10F2394}"/>
    <cellStyle name="Normal 28 2 2" xfId="4993" xr:uid="{7B62E22D-CD9C-4208-95B5-5EEDF5ED09A9}"/>
    <cellStyle name="Normal 28 3" xfId="1615" xr:uid="{6DBFD824-3D05-475C-A2D7-231BFA2A6381}"/>
    <cellStyle name="Normal 28 4" xfId="1621" xr:uid="{65528C33-D194-492C-B9AA-96C7335EF191}"/>
    <cellStyle name="Normal 29" xfId="4995" xr:uid="{34E44AF5-5CA1-4436-9F92-DE87F104BEFE}"/>
    <cellStyle name="Normal 29 2" xfId="4997" xr:uid="{18BCC728-B3BF-4D13-BA84-17048CA11812}"/>
    <cellStyle name="Normal 29 2 2" xfId="4999" xr:uid="{444DD656-986F-4076-8CF6-8BF70FA3BFD6}"/>
    <cellStyle name="Normal 29 3" xfId="1630" xr:uid="{AE0A6257-1FD5-4B13-8BDE-046D28F1A864}"/>
    <cellStyle name="Normal 29 4" xfId="1634" xr:uid="{1C3C6C1B-EC37-44FE-B8F6-65D25FC8D9E0}"/>
    <cellStyle name="Normal 3" xfId="2439" xr:uid="{1077C6C1-F487-4FF0-8ACF-6781DBD08EC0}"/>
    <cellStyle name="Normal 3 2" xfId="5003" xr:uid="{A98F88D0-C8EA-474F-BA82-95B4C53E6911}"/>
    <cellStyle name="Normal 3 2 2" xfId="4445" xr:uid="{CF74E076-4EB5-47DE-840D-986A81F65B71}"/>
    <cellStyle name="Normal 3 2 2 2" xfId="5006" xr:uid="{10B5143A-A75B-40B6-9B4A-FF3337CB59AD}"/>
    <cellStyle name="Normal 3 2 3" xfId="2896" xr:uid="{465FB8D0-9E92-4128-A721-60517BADAC13}"/>
    <cellStyle name="Normal 3 2 4" xfId="2907" xr:uid="{AC1DC224-08B4-4148-9C5F-782D0CE079D2}"/>
    <cellStyle name="Normal 3 3" xfId="5009" xr:uid="{AA4CD51C-D8C2-49B6-895C-F85D7C2680A5}"/>
    <cellStyle name="Normal 3 4" xfId="5012" xr:uid="{C51FBE6B-3439-4645-8D0E-CA2377F15AA3}"/>
    <cellStyle name="Normal 3 4 2" xfId="5013" xr:uid="{2EE3224C-A6C1-4AC2-8943-595049AB6BC2}"/>
    <cellStyle name="Normal 30" xfId="3747" xr:uid="{B6098782-4663-414F-8272-4268008E2048}"/>
    <cellStyle name="Normal 30 2" xfId="3751" xr:uid="{8DE35FE7-170A-46D1-9AA1-95332B35EB59}"/>
    <cellStyle name="Normal 30 2 2" xfId="4600" xr:uid="{DDD1DB42-C969-4989-BE7A-C0989CBB2DBA}"/>
    <cellStyle name="Normal 30 3" xfId="3756" xr:uid="{3051E246-175C-4D5E-B384-CA04AFF3407E}"/>
    <cellStyle name="Normal 30 4" xfId="4970" xr:uid="{460E2D1A-C8C6-4601-80E0-4118E1A442E8}"/>
    <cellStyle name="Normal 31" xfId="3761" xr:uid="{17953B1D-C4CE-47A2-A416-C8068E2BB7D6}"/>
    <cellStyle name="Normal 31 2" xfId="4972" xr:uid="{CE317FA9-F7B5-4042-BB76-A381AEF8C945}"/>
    <cellStyle name="Normal 31 2 2" xfId="4607" xr:uid="{66949CED-61E1-4510-ACFF-AC147C551D3E}"/>
    <cellStyle name="Normal 31 3" xfId="4975" xr:uid="{9D2CE47A-84A8-4B21-B0B4-0C2BB8DF8D67}"/>
    <cellStyle name="Normal 31 4" xfId="4979" xr:uid="{FFD3B472-FD62-4F47-BA54-620A73BE7E9C}"/>
    <cellStyle name="Normal 32" xfId="2940" xr:uid="{F69CC315-85AD-44B7-8329-4C34EE355B6B}"/>
    <cellStyle name="Normal 32 2" xfId="4981" xr:uid="{04AF25C2-842E-4F0E-8BDC-F91C1362FAFB}"/>
    <cellStyle name="Normal 32 2 2" xfId="4985" xr:uid="{AFADE737-DCF4-47F7-AC88-AF423D0B7068}"/>
    <cellStyle name="Normal 32 3" xfId="4988" xr:uid="{02100782-8849-459D-B1A4-52E0EEFB13FA}"/>
    <cellStyle name="Normal 32 4" xfId="4992" xr:uid="{F828AED4-DECE-47D1-A46D-3E7199E24C82}"/>
    <cellStyle name="Normal 33" xfId="2945" xr:uid="{509D8D73-ED0E-4DCD-A802-A8387C35CEE6}"/>
    <cellStyle name="Normal 33 2" xfId="4441" xr:uid="{E7F02704-92AF-4974-9602-B53B3C488DE2}"/>
    <cellStyle name="Normal 33 2 2" xfId="4994" xr:uid="{36BC3698-7990-49DE-AE05-7D14A731485B}"/>
    <cellStyle name="Normal 33 3" xfId="1616" xr:uid="{19820637-6D29-4061-A9FE-19EDDF80E159}"/>
    <cellStyle name="Normal 33 4" xfId="1622" xr:uid="{6D67FD09-B169-451F-9285-7571F02593AA}"/>
    <cellStyle name="Normal 34" xfId="4996" xr:uid="{2B766A03-9657-4F32-98D7-1695527C1CEC}"/>
    <cellStyle name="Normal 34 2" xfId="4998" xr:uid="{0282DA5F-1EF9-4FFB-8402-DB99E7573650}"/>
    <cellStyle name="Normal 34 2 2" xfId="5000" xr:uid="{93AFA4B4-4531-442D-A7B0-62D68A578306}"/>
    <cellStyle name="Normal 34 3" xfId="1631" xr:uid="{9912A0F2-8830-4D0F-AC7B-D8AA15177823}"/>
    <cellStyle name="Normal 34 4" xfId="1635" xr:uid="{5A036772-75A8-41F0-9FE7-C26D212EB11A}"/>
    <cellStyle name="Normal 35" xfId="5016" xr:uid="{78AE0D87-F0D6-41B5-BE90-5A3F3B99C065}"/>
    <cellStyle name="Normal 35 2" xfId="5018" xr:uid="{473603C7-49FB-4220-B5E5-6E897FB299E0}"/>
    <cellStyle name="Normal 35 2 2" xfId="4187" xr:uid="{A961E008-29C2-4C46-9737-52934BB5A2E4}"/>
    <cellStyle name="Normal 35 3" xfId="5020" xr:uid="{2927D354-9715-4883-A6BC-70A2C0380A01}"/>
    <cellStyle name="Normal 35 4" xfId="5022" xr:uid="{B89EE26D-F078-4CC2-9234-E17AB84109B9}"/>
    <cellStyle name="Normal 36" xfId="3279" xr:uid="{1DC84EDD-4BD8-43C1-B740-072F83B9B253}"/>
    <cellStyle name="Normal 36 2" xfId="4756" xr:uid="{37B56F94-2008-41AF-9970-0FFF441B61CC}"/>
    <cellStyle name="Normal 36 2 2" xfId="1897" xr:uid="{83BB47DB-A1A0-4734-AF3A-3C4FBF3123BB}"/>
    <cellStyle name="Normal 36 3" xfId="4272" xr:uid="{61F756FE-7FCE-4B37-A802-3DE4A2B9BFF0}"/>
    <cellStyle name="Normal 36 4" xfId="4276" xr:uid="{DF68E5C0-BAE1-47B4-BB2B-F9E341D2C750}"/>
    <cellStyle name="Normal 37" xfId="3283" xr:uid="{59B06DDB-A504-4A9E-9E97-0B9AED918C0D}"/>
    <cellStyle name="Normal 37 10" xfId="5025" xr:uid="{BD25E064-D3AB-4DCD-84E4-F97F459A05B0}"/>
    <cellStyle name="Normal 37 10 2" xfId="5026" xr:uid="{FC3EFD30-C4E7-4E24-85B8-A0D4D8008B57}"/>
    <cellStyle name="Normal 37 10 2 2" xfId="5028" xr:uid="{297DCE2E-33B6-48BD-B453-229B27B7FB79}"/>
    <cellStyle name="Normal 37 10 2 3" xfId="5030" xr:uid="{06BF449F-A60B-4FF3-B6A0-F3186549C0B0}"/>
    <cellStyle name="Normal 37 10 3" xfId="5031" xr:uid="{58448BA7-934F-4C8D-AAFF-0CB75614B72A}"/>
    <cellStyle name="Normal 37 10 4" xfId="5032" xr:uid="{6670DB1F-BA30-4DAE-8299-7A54A398742F}"/>
    <cellStyle name="Normal 37 10 5" xfId="5033" xr:uid="{3ADAE02B-BCD7-4964-848E-8DF1124EB591}"/>
    <cellStyle name="Normal 37 10 6" xfId="1516" xr:uid="{E1851F08-200C-41F3-AD11-F77607121DCA}"/>
    <cellStyle name="Normal 37 11" xfId="5036" xr:uid="{885B3797-809D-4AFF-AE6E-EB7FFC509EC4}"/>
    <cellStyle name="Normal 37 11 2" xfId="5037" xr:uid="{A11EBEAB-5D8D-475A-BE57-905F3E96348B}"/>
    <cellStyle name="Normal 37 11 2 2" xfId="5041" xr:uid="{E4406204-2D61-45ED-B408-2E5D2B43B72B}"/>
    <cellStyle name="Normal 37 11 2 3" xfId="5042" xr:uid="{88315361-08B0-4200-A125-94F292F4D9EA}"/>
    <cellStyle name="Normal 37 11 3" xfId="5043" xr:uid="{BB2D8CE8-7795-4612-A8F0-EB9EB418AB4D}"/>
    <cellStyle name="Normal 37 11 4" xfId="5045" xr:uid="{E27CC06B-E2B9-463F-86A3-F9BEEC453B4C}"/>
    <cellStyle name="Normal 37 11 5" xfId="5047" xr:uid="{E6EC5041-AAA5-406A-924A-AE87F6CAAFA0}"/>
    <cellStyle name="Normal 37 11 6" xfId="1536" xr:uid="{2B39C983-0279-4922-9114-465E2F382BC2}"/>
    <cellStyle name="Normal 37 12" xfId="5050" xr:uid="{FA42E93B-8232-4996-818C-6BF20EBDF316}"/>
    <cellStyle name="Normal 37 12 2" xfId="5051" xr:uid="{919D4E4D-A58B-42F1-B05D-43CEF3BA7B5A}"/>
    <cellStyle name="Normal 37 12 2 2" xfId="2964" xr:uid="{268D69C1-D7AF-4875-BB04-158E2016D3E6}"/>
    <cellStyle name="Normal 37 12 2 3" xfId="2966" xr:uid="{30FF9BE6-2748-42E6-974C-D32E23C35EA0}"/>
    <cellStyle name="Normal 37 12 3" xfId="5052" xr:uid="{A5FF9ADF-63F1-414A-BE57-B2010750178D}"/>
    <cellStyle name="Normal 37 12 4" xfId="5053" xr:uid="{690ABF90-AD6C-4680-9B0E-A8778E8571AA}"/>
    <cellStyle name="Normal 37 12 5" xfId="5054" xr:uid="{B99D7A85-F9EC-411A-80BD-568DA48832C7}"/>
    <cellStyle name="Normal 37 13" xfId="5057" xr:uid="{C2C0BB2E-9ADF-40C7-8461-CCF337368C3C}"/>
    <cellStyle name="Normal 37 13 2" xfId="5058" xr:uid="{3CC7F0A8-7E1E-4BB3-8F21-DAAD9809C1E0}"/>
    <cellStyle name="Normal 37 13 3" xfId="5059" xr:uid="{696FBFAC-2C1F-4AD4-A2BB-3F9D913048A6}"/>
    <cellStyle name="Normal 37 13 4" xfId="4629" xr:uid="{358F237B-9A06-4EAD-8459-C177C141689E}"/>
    <cellStyle name="Normal 37 14" xfId="5060" xr:uid="{4D644B6C-5ACD-407B-B1D1-9D135FD37320}"/>
    <cellStyle name="Normal 37 15" xfId="2291" xr:uid="{20F0E3E3-449D-4ACB-BDED-C2CFF7AF84DE}"/>
    <cellStyle name="Normal 37 16" xfId="2302" xr:uid="{0771625D-3723-45FE-B0CA-ACE600330F8C}"/>
    <cellStyle name="Normal 37 17" xfId="2308" xr:uid="{61F896A5-150A-4DA5-A063-A07957FA823B}"/>
    <cellStyle name="Normal 37 2" xfId="4763" xr:uid="{D51A1574-B390-486F-848A-7E0489337AC6}"/>
    <cellStyle name="Normal 37 2 10" xfId="2075" xr:uid="{A5F08F1E-096A-4FB0-A152-E837965A0EA5}"/>
    <cellStyle name="Normal 37 2 10 2" xfId="2079" xr:uid="{BBF937D4-F15A-450C-9F9C-E8BB829E48DB}"/>
    <cellStyle name="Normal 37 2 10 2 2" xfId="2081" xr:uid="{D8EB5C0D-BC5B-490A-82BF-FC27196282EE}"/>
    <cellStyle name="Normal 37 2 10 2 3" xfId="2092" xr:uid="{0E5A6BDE-0921-41B8-B0B8-1E04C27E5074}"/>
    <cellStyle name="Normal 37 2 10 3" xfId="2105" xr:uid="{E33A8D63-AC45-4B8E-9CA0-96A3EAEB1B31}"/>
    <cellStyle name="Normal 37 2 10 4" xfId="2108" xr:uid="{FD5F8EBC-F2F0-444B-A0CD-E9E62A47B7F3}"/>
    <cellStyle name="Normal 37 2 10 5" xfId="2110" xr:uid="{2DC4A690-851C-42EF-AA8D-8984365E2D36}"/>
    <cellStyle name="Normal 37 2 10 6" xfId="2112" xr:uid="{BE34CCBF-438E-4720-B9E1-C021E0566674}"/>
    <cellStyle name="Normal 37 2 11" xfId="2119" xr:uid="{6ACDA42C-892D-4B9F-8BF6-940D549FE02E}"/>
    <cellStyle name="Normal 37 2 11 2" xfId="2124" xr:uid="{72D69A5D-8A05-4DED-8D0C-26BB44D822A3}"/>
    <cellStyle name="Normal 37 2 11 2 2" xfId="2126" xr:uid="{168DCCD7-CD60-437B-8E00-62040B323790}"/>
    <cellStyle name="Normal 37 2 11 2 3" xfId="2133" xr:uid="{818FE829-D685-4C8B-9B43-6CFBF97AA7F2}"/>
    <cellStyle name="Normal 37 2 11 3" xfId="2146" xr:uid="{A6367EB9-6DDF-4E65-819C-7D4370077E49}"/>
    <cellStyle name="Normal 37 2 11 4" xfId="2152" xr:uid="{DF603DF5-2430-442C-92BA-BD5B2A3E7BD0}"/>
    <cellStyle name="Normal 37 2 11 5" xfId="2155" xr:uid="{7170FAC4-B7BF-4885-8845-75967AFE5AF8}"/>
    <cellStyle name="Normal 37 2 12" xfId="2167" xr:uid="{D4AB3068-1145-4331-AD6A-16A3E59453C7}"/>
    <cellStyle name="Normal 37 2 12 2" xfId="2172" xr:uid="{69436152-B78F-4E16-BD62-B1E0E521E03F}"/>
    <cellStyle name="Normal 37 2 12 3" xfId="2182" xr:uid="{1F6CC368-50BB-413A-9E78-109C22839247}"/>
    <cellStyle name="Normal 37 2 12 4" xfId="2188" xr:uid="{8D58E41A-C99B-4144-B1BA-0DC5A0202BAC}"/>
    <cellStyle name="Normal 37 2 13" xfId="25" xr:uid="{57240FAA-EB31-488C-8219-2582EAF3C2EE}"/>
    <cellStyle name="Normal 37 2 14" xfId="2222" xr:uid="{DD697E3C-8E3D-4410-AA5E-36BA0903B58D}"/>
    <cellStyle name="Normal 37 2 15" xfId="2237" xr:uid="{21E510F1-6351-4301-8D87-2E2742CCBF67}"/>
    <cellStyle name="Normal 37 2 16" xfId="2272" xr:uid="{A3D8DD80-31F5-4FC0-9EB4-2F156FF64147}"/>
    <cellStyle name="Normal 37 2 2" xfId="5063" xr:uid="{AFB1EB0C-0039-4A8E-97D9-08CDD6536A71}"/>
    <cellStyle name="Normal 37 2 2 10" xfId="5064" xr:uid="{9ABA6D0E-3396-490D-B125-53005751895F}"/>
    <cellStyle name="Normal 37 2 2 11" xfId="5065" xr:uid="{9B628033-FE01-41B1-B4EE-6EEEAEFE8DC1}"/>
    <cellStyle name="Normal 37 2 2 2" xfId="5067" xr:uid="{9CD27445-1BEC-49E7-B668-6D3C13517F9D}"/>
    <cellStyle name="Normal 37 2 2 2 2" xfId="5068" xr:uid="{1266A74F-B150-4918-AD94-F4B9D14A0A2A}"/>
    <cellStyle name="Normal 37 2 2 2 2 2" xfId="4782" xr:uid="{4A27DE26-B7F0-4807-A3EA-3E0776B72730}"/>
    <cellStyle name="Normal 37 2 2 2 2 2 2" xfId="5069" xr:uid="{25D18238-57C4-4CC6-8AE5-19C5135E0F48}"/>
    <cellStyle name="Normal 37 2 2 2 2 2 2 2" xfId="5070" xr:uid="{6391B620-C73C-47DA-954A-B520D0E2290D}"/>
    <cellStyle name="Normal 37 2 2 2 2 2 2 3" xfId="5071" xr:uid="{CD9BBF97-4B7A-43F9-B39B-6D13D5065568}"/>
    <cellStyle name="Normal 37 2 2 2 2 2 3" xfId="5072" xr:uid="{81A1C41E-8A88-4229-BD77-A758DF521B35}"/>
    <cellStyle name="Normal 37 2 2 2 2 2 4" xfId="5073" xr:uid="{2B1981EF-FA8C-436B-A982-8DBD17B5C68D}"/>
    <cellStyle name="Normal 37 2 2 2 2 2 5" xfId="5074" xr:uid="{17FE31B3-ABD1-49DD-A4FA-E06AD8E237EF}"/>
    <cellStyle name="Normal 37 2 2 2 2 2 6" xfId="5075" xr:uid="{0013D240-3DDB-45F0-A8A4-B2F81C89007D}"/>
    <cellStyle name="Normal 37 2 2 2 2 3" xfId="5076" xr:uid="{A0277897-5E4F-484A-BD2B-94F7EFDB6780}"/>
    <cellStyle name="Normal 37 2 2 2 2 3 2" xfId="5077" xr:uid="{17BFC029-8E9E-4B3E-A020-7D8450748019}"/>
    <cellStyle name="Normal 37 2 2 2 2 3 3" xfId="5078" xr:uid="{4859D896-E5CC-4742-95F2-A35A933D188E}"/>
    <cellStyle name="Normal 37 2 2 2 2 4" xfId="5079" xr:uid="{B0829C42-85A6-4CA7-BFE8-B27139042945}"/>
    <cellStyle name="Normal 37 2 2 2 2 5" xfId="5080" xr:uid="{0C6B13FE-C3E1-4FDF-9EE2-318C0E956DDD}"/>
    <cellStyle name="Normal 37 2 2 2 2 6" xfId="5081" xr:uid="{F934E50E-D7AF-4FF6-B257-D41DA19A7D51}"/>
    <cellStyle name="Normal 37 2 2 2 2 7" xfId="5082" xr:uid="{99797614-79DA-4438-86A2-8C5863E55E92}"/>
    <cellStyle name="Normal 37 2 2 2 3" xfId="5084" xr:uid="{0E819054-6DA3-4EC1-AC7C-2749680B553D}"/>
    <cellStyle name="Normal 37 2 2 2 3 2" xfId="849" xr:uid="{D2F7C70A-FB02-4B43-833F-D5B6C53FF804}"/>
    <cellStyle name="Normal 37 2 2 2 3 2 2" xfId="5086" xr:uid="{2F8F7734-4084-4EF1-AEC9-591C32219DE4}"/>
    <cellStyle name="Normal 37 2 2 2 3 2 3" xfId="5088" xr:uid="{5B709E1F-534F-4B38-A515-4748D4446A91}"/>
    <cellStyle name="Normal 37 2 2 2 3 3" xfId="5090" xr:uid="{DEA3054E-BD43-4CEC-AF2E-DD09DB33A91D}"/>
    <cellStyle name="Normal 37 2 2 2 3 4" xfId="5092" xr:uid="{43244B29-B746-4FB0-8507-F682A70B4F80}"/>
    <cellStyle name="Normal 37 2 2 2 3 5" xfId="5094" xr:uid="{77967280-4157-47B3-B009-E97C9DF7F133}"/>
    <cellStyle name="Normal 37 2 2 2 3 6" xfId="5096" xr:uid="{FE5DBA55-88C4-4D06-8E6B-DBF6CC55B1D8}"/>
    <cellStyle name="Normal 37 2 2 2 4" xfId="5098" xr:uid="{8EE29E1D-2DCD-4099-9597-5D2C525C45CE}"/>
    <cellStyle name="Normal 37 2 2 2 4 2" xfId="5100" xr:uid="{E75789BC-EF6C-4710-AA48-12F32E7E71C4}"/>
    <cellStyle name="Normal 37 2 2 2 4 3" xfId="5102" xr:uid="{CC2DEA60-ACD2-4587-9F1C-BE27258D8FC2}"/>
    <cellStyle name="Normal 37 2 2 2 5" xfId="5104" xr:uid="{0AD24DED-5A6D-49CB-893B-1462B27218B4}"/>
    <cellStyle name="Normal 37 2 2 2 6" xfId="5107" xr:uid="{53F1B6B4-B6DF-45B1-85A4-42E5491844B6}"/>
    <cellStyle name="Normal 37 2 2 2 7" xfId="5110" xr:uid="{78FAE689-B717-43D0-8B16-EF949176855D}"/>
    <cellStyle name="Normal 37 2 2 2 8" xfId="4157" xr:uid="{AEB2D262-6DB9-4E42-A559-9B2E9076B4FE}"/>
    <cellStyle name="Normal 37 2 2 3" xfId="5112" xr:uid="{A5D9F78D-B6D5-4608-B7E7-D71FF88E1E71}"/>
    <cellStyle name="Normal 37 2 2 3 2" xfId="3964" xr:uid="{EB306FFD-832F-4648-BADD-74E03919F0CE}"/>
    <cellStyle name="Normal 37 2 2 3 2 2" xfId="3320" xr:uid="{3780471A-12D6-48D1-8DB5-D945403E11F7}"/>
    <cellStyle name="Normal 37 2 2 3 2 2 2" xfId="2414" xr:uid="{7D911C5B-F480-4ACF-9960-B5B54D2B8AB0}"/>
    <cellStyle name="Normal 37 2 2 3 2 2 3" xfId="5114" xr:uid="{089AA086-414C-4BA1-9D3F-35F127B87CE2}"/>
    <cellStyle name="Normal 37 2 2 3 2 3" xfId="3324" xr:uid="{E62BFE2F-B588-4C30-8462-F08D03FE46D2}"/>
    <cellStyle name="Normal 37 2 2 3 2 4" xfId="5115" xr:uid="{CF93807D-B2A3-4227-9B2D-CF4BEC1E7DDE}"/>
    <cellStyle name="Normal 37 2 2 3 2 5" xfId="5116" xr:uid="{388EFE3A-D34F-4E30-B651-8EA1E6D229A1}"/>
    <cellStyle name="Normal 37 2 2 3 2 6" xfId="5117" xr:uid="{4BC52FC0-F987-4FA4-90F3-6FC0854A4F58}"/>
    <cellStyle name="Normal 37 2 2 3 3" xfId="1882" xr:uid="{88C3985B-0874-4F1A-8B95-EF9FF0A39FA1}"/>
    <cellStyle name="Normal 37 2 2 3 3 2" xfId="1885" xr:uid="{3CF131B3-C500-4E65-89D4-11D9D8481201}"/>
    <cellStyle name="Normal 37 2 2 3 3 3" xfId="1914" xr:uid="{8D068DBE-11E4-4D6E-B160-621669D9EB85}"/>
    <cellStyle name="Normal 37 2 2 3 4" xfId="1922" xr:uid="{EB4C922C-9825-449E-A48D-812CA5E6D099}"/>
    <cellStyle name="Normal 37 2 2 3 5" xfId="1956" xr:uid="{AD2269FF-27BA-4BAB-88DB-BD3B2E432C36}"/>
    <cellStyle name="Normal 37 2 2 3 6" xfId="1990" xr:uid="{7CF39C95-0B27-49BE-B8F9-1F087A80E9DC}"/>
    <cellStyle name="Normal 37 2 2 3 7" xfId="2012" xr:uid="{EB65242C-CD51-4A31-AFDD-64F2B80E8C99}"/>
    <cellStyle name="Normal 37 2 2 4" xfId="5118" xr:uid="{EE940C5C-AF05-475E-B9C4-307A99E921CA}"/>
    <cellStyle name="Normal 37 2 2 4 2" xfId="5119" xr:uid="{3C14DD05-182E-4EA0-877A-5042AFD5FCBA}"/>
    <cellStyle name="Normal 37 2 2 4 2 2" xfId="5120" xr:uid="{8084000E-390B-45EA-9903-1D53E6A512BF}"/>
    <cellStyle name="Normal 37 2 2 4 2 3" xfId="5121" xr:uid="{34BFA2DA-029C-4E10-92EC-67E2F49F99BB}"/>
    <cellStyle name="Normal 37 2 2 4 3" xfId="2076" xr:uid="{C1D8A6D1-F36F-47E5-855A-FD041157E3E4}"/>
    <cellStyle name="Normal 37 2 2 4 4" xfId="2120" xr:uid="{EF787D2C-FA3A-4731-A1C6-51C1A70A61AF}"/>
    <cellStyle name="Normal 37 2 2 4 5" xfId="2168" xr:uid="{0DDB8C08-9014-40BC-B391-CC4073056EA3}"/>
    <cellStyle name="Normal 37 2 2 4 6" xfId="26" xr:uid="{D3FD0EB5-57C4-416F-B09A-229BBF55AB52}"/>
    <cellStyle name="Normal 37 2 2 5" xfId="5122" xr:uid="{DB579598-F386-4BA0-BF22-8CCE13B29809}"/>
    <cellStyle name="Normal 37 2 2 5 2" xfId="4735" xr:uid="{B7FFABF1-F852-4375-9984-FD548A4E972C}"/>
    <cellStyle name="Normal 37 2 2 5 2 2" xfId="5123" xr:uid="{4A4F7758-E41A-4871-B540-D67F64746251}"/>
    <cellStyle name="Normal 37 2 2 5 2 3" xfId="5124" xr:uid="{D0388AD5-4B02-4B84-8281-4607881530CB}"/>
    <cellStyle name="Normal 37 2 2 5 3" xfId="2286" xr:uid="{912E857D-D3C5-426A-8661-551DFA6920FD}"/>
    <cellStyle name="Normal 37 2 2 5 4" xfId="2322" xr:uid="{1D8ED308-B3DB-46E7-8E6C-C0228BD6C4B0}"/>
    <cellStyle name="Normal 37 2 2 5 5" xfId="2341" xr:uid="{453C94B2-6D58-4954-84D8-615277B1E7AE}"/>
    <cellStyle name="Normal 37 2 2 5 6" xfId="2347" xr:uid="{154354E9-B6D5-43F2-848A-AA46F56C7F1B}"/>
    <cellStyle name="Normal 37 2 2 6" xfId="2432" xr:uid="{D931B888-DDDB-44FC-BF87-DCE32A503655}"/>
    <cellStyle name="Normal 37 2 2 6 2" xfId="2623" xr:uid="{835FE809-34CE-47B8-8F0F-3B6876870DF1}"/>
    <cellStyle name="Normal 37 2 2 6 2 2" xfId="4954" xr:uid="{4F195B61-E5C8-4746-8F35-2AC86B98B644}"/>
    <cellStyle name="Normal 37 2 2 6 2 3" xfId="4957" xr:uid="{13E12C38-40B5-41A6-AE85-F747126DF3BC}"/>
    <cellStyle name="Normal 37 2 2 6 3" xfId="2351" xr:uid="{5867EA7A-C8D4-4160-9686-4656C1A56064}"/>
    <cellStyle name="Normal 37 2 2 6 4" xfId="228" xr:uid="{BA42CF12-A30C-4D50-A25C-FBED053932BF}"/>
    <cellStyle name="Normal 37 2 2 6 5" xfId="238" xr:uid="{1DBEEC44-3798-4527-BD70-893420E600D3}"/>
    <cellStyle name="Normal 37 2 2 7" xfId="2435" xr:uid="{A7C9BCC2-4ADC-44A8-8D10-594FC7896C43}"/>
    <cellStyle name="Normal 37 2 2 7 2" xfId="4959" xr:uid="{041927C6-16E0-451F-9853-FAE79C915098}"/>
    <cellStyle name="Normal 37 2 2 7 3" xfId="12" xr:uid="{A5CC9568-337F-481F-9EFE-FCF5C21F92E1}"/>
    <cellStyle name="Normal 37 2 2 8" xfId="4534" xr:uid="{2AD18CEB-4D04-4E75-9DC5-293A3162D371}"/>
    <cellStyle name="Normal 37 2 2 9" xfId="351" xr:uid="{02E405C7-044B-4C75-852A-B46990C65FF4}"/>
    <cellStyle name="Normal 37 2 3" xfId="5127" xr:uid="{0333F361-A678-4A62-9D82-0412956B6DA2}"/>
    <cellStyle name="Normal 37 2 3 10" xfId="372" xr:uid="{2F5769A9-A7AE-409C-BEF2-3A7D9407794E}"/>
    <cellStyle name="Normal 37 2 3 11" xfId="589" xr:uid="{6763262E-ECA3-483D-8AA2-34278F5430A7}"/>
    <cellStyle name="Normal 37 2 3 2" xfId="5129" xr:uid="{4C79CCF8-E7E9-4234-943F-9949AF2CBDF5}"/>
    <cellStyle name="Normal 37 2 3 2 2" xfId="4362" xr:uid="{C213A0AC-0CDD-46F5-9FC8-5996420A157A}"/>
    <cellStyle name="Normal 37 2 3 2 2 2" xfId="1848" xr:uid="{A641D47C-B151-4AD4-BEB5-97BCD225E603}"/>
    <cellStyle name="Normal 37 2 3 2 2 2 2" xfId="1576" xr:uid="{1FBDBC33-6CA2-4394-BB86-D09E24785162}"/>
    <cellStyle name="Normal 37 2 3 2 2 2 2 2" xfId="1581" xr:uid="{C5CB0B14-3A96-40EA-823D-562961CA5B6C}"/>
    <cellStyle name="Normal 37 2 3 2 2 2 2 3" xfId="1588" xr:uid="{8A62BF57-AB6B-46DA-B323-FAE297CA025C}"/>
    <cellStyle name="Normal 37 2 3 2 2 2 3" xfId="1599" xr:uid="{99AD4595-B61E-484D-9730-0F20702B88A8}"/>
    <cellStyle name="Normal 37 2 3 2 2 2 4" xfId="1245" xr:uid="{9A314177-0FAF-47ED-BB90-3DB0908DE675}"/>
    <cellStyle name="Normal 37 2 3 2 2 2 5" xfId="1418" xr:uid="{0C6D6CB4-C733-47A1-8407-AD4A9EE2434F}"/>
    <cellStyle name="Normal 37 2 3 2 2 2 6" xfId="1608" xr:uid="{3D0D03EF-C574-4E5D-9517-DB9581A5EAE0}"/>
    <cellStyle name="Normal 37 2 3 2 2 3" xfId="1854" xr:uid="{BFFC5D43-C89E-40A1-9CC4-EB453B63F028}"/>
    <cellStyle name="Normal 37 2 3 2 2 3 2" xfId="1663" xr:uid="{BF5BF848-C781-4F59-A487-95D80C9BF4C9}"/>
    <cellStyle name="Normal 37 2 3 2 2 3 3" xfId="1666" xr:uid="{0FE0FD6B-87A9-4B8A-97E2-A9CFA58E65A0}"/>
    <cellStyle name="Normal 37 2 3 2 2 4" xfId="1859" xr:uid="{2EC08421-3933-4F3D-8503-9BE381653A9C}"/>
    <cellStyle name="Normal 37 2 3 2 2 5" xfId="3134" xr:uid="{AC137906-2B50-46EB-9306-33D6EE5A55A7}"/>
    <cellStyle name="Normal 37 2 3 2 2 6" xfId="5130" xr:uid="{FE2F02E9-EF00-419F-B8C1-1F74B67B61BB}"/>
    <cellStyle name="Normal 37 2 3 2 2 7" xfId="5131" xr:uid="{34E40193-698A-41AD-B917-A94F3A352E10}"/>
    <cellStyle name="Normal 37 2 3 2 3" xfId="4366" xr:uid="{944A27E1-FD0C-46FD-9ABB-D6D1519932ED}"/>
    <cellStyle name="Normal 37 2 3 2 3 2" xfId="1865" xr:uid="{C5343ECA-3748-4C4F-8818-34B3D0B948BA}"/>
    <cellStyle name="Normal 37 2 3 2 3 2 2" xfId="22" xr:uid="{069576C4-D27E-47E7-93AE-711BCE18B734}"/>
    <cellStyle name="Normal 37 2 3 2 3 2 3" xfId="2219" xr:uid="{12C3AD97-C7AD-4CA4-8FCC-027CA01F1B09}"/>
    <cellStyle name="Normal 37 2 3 2 3 3" xfId="3137" xr:uid="{43D80964-64AD-4D10-8EB3-B7DDA5BB08B1}"/>
    <cellStyle name="Normal 37 2 3 2 3 4" xfId="8" xr:uid="{2FAD0D88-B682-4AE1-B861-05EBCFA350D1}"/>
    <cellStyle name="Normal 37 2 3 2 3 5" xfId="3140" xr:uid="{BD962EB4-52FC-49A8-8738-90F91518B99B}"/>
    <cellStyle name="Normal 37 2 3 2 3 6" xfId="5133" xr:uid="{9B9A6ABA-DD89-49A6-9361-5145614D7861}"/>
    <cellStyle name="Normal 37 2 3 2 4" xfId="4370" xr:uid="{830373BF-4874-458A-BA3D-EB703EF18AE6}"/>
    <cellStyle name="Normal 37 2 3 2 4 2" xfId="3150" xr:uid="{E0B920BC-7678-495F-B89B-CF4CE45F4405}"/>
    <cellStyle name="Normal 37 2 3 2 4 3" xfId="3155" xr:uid="{CA48DC4B-FF75-4C64-875D-00FABB064FE9}"/>
    <cellStyle name="Normal 37 2 3 2 5" xfId="3143" xr:uid="{B9CD875B-0E79-4F37-8C51-F6BCB7AC5903}"/>
    <cellStyle name="Normal 37 2 3 2 6" xfId="3147" xr:uid="{1A1BE451-0A24-4664-93F3-CF6ECC63B653}"/>
    <cellStyle name="Normal 37 2 3 2 7" xfId="3152" xr:uid="{1567EF7D-0F51-4E04-8748-99B657C1C6EE}"/>
    <cellStyle name="Normal 37 2 3 2 8" xfId="3157" xr:uid="{7E90A22C-D60C-4D0C-B81F-C8795F909F4B}"/>
    <cellStyle name="Normal 37 2 3 3" xfId="5135" xr:uid="{4E520A03-BF2B-46A3-B3EF-948866011519}"/>
    <cellStyle name="Normal 37 2 3 3 2" xfId="4388" xr:uid="{47DB9D9A-88C0-473B-87D0-76D49DAF5A9C}"/>
    <cellStyle name="Normal 37 2 3 3 2 2" xfId="5136" xr:uid="{306774B1-DDB5-4B76-AC14-682A29CC2E25}"/>
    <cellStyle name="Normal 37 2 3 3 2 2 2" xfId="2475" xr:uid="{C9D35AFF-9B4D-4D4D-AC7C-5896A89FDE3F}"/>
    <cellStyle name="Normal 37 2 3 3 2 2 3" xfId="3744" xr:uid="{435CB505-EACE-4431-9CF2-3566F2FB4ADB}"/>
    <cellStyle name="Normal 37 2 3 3 2 3" xfId="5137" xr:uid="{B6A81FC6-7678-4395-87CB-C8EFE2C3F7B0}"/>
    <cellStyle name="Normal 37 2 3 3 2 4" xfId="5138" xr:uid="{1618767B-9527-47D5-A04F-0D379CEED364}"/>
    <cellStyle name="Normal 37 2 3 3 2 5" xfId="5139" xr:uid="{3C052861-693D-4B12-A656-9F01ABBE78D6}"/>
    <cellStyle name="Normal 37 2 3 3 2 6" xfId="5140" xr:uid="{E090B573-9564-49AC-BCFB-B2F0240A1DE8}"/>
    <cellStyle name="Normal 37 2 3 3 3" xfId="2610" xr:uid="{9CAB8228-E0BF-4460-9E47-B2D33E453F4A}"/>
    <cellStyle name="Normal 37 2 3 3 3 2" xfId="2614" xr:uid="{C484497C-9A99-4D59-AF73-5B898CF78F08}"/>
    <cellStyle name="Normal 37 2 3 3 3 3" xfId="2639" xr:uid="{BEC646E3-2217-44D7-9674-BE0B0114FE26}"/>
    <cellStyle name="Normal 37 2 3 3 4" xfId="2657" xr:uid="{8989BF2A-14D0-4790-9B3F-901F60244527}"/>
    <cellStyle name="Normal 37 2 3 3 5" xfId="2683" xr:uid="{9BB158B1-7818-4308-978A-26CB569AC0C0}"/>
    <cellStyle name="Normal 37 2 3 3 6" xfId="2714" xr:uid="{BA198A74-437F-4919-B2C7-EC55253E8556}"/>
    <cellStyle name="Normal 37 2 3 3 7" xfId="2748" xr:uid="{1457ED7D-D373-48F6-8A0F-87328B66CF6A}"/>
    <cellStyle name="Normal 37 2 3 4" xfId="5142" xr:uid="{3CA7710D-A68A-473C-8DC6-B76B7D59399E}"/>
    <cellStyle name="Normal 37 2 3 4 2" xfId="4409" xr:uid="{C45FBE8E-D0D9-4D5F-BF5B-4DA90E3B85A9}"/>
    <cellStyle name="Normal 37 2 3 4 2 2" xfId="3524" xr:uid="{49A91DAF-30C0-4FA4-8701-3F466B94B7FF}"/>
    <cellStyle name="Normal 37 2 3 4 2 3" xfId="5143" xr:uid="{DD007CFF-2564-41C4-BF3E-508D3C49B256}"/>
    <cellStyle name="Normal 37 2 3 4 3" xfId="2772" xr:uid="{40F01DAA-E773-4732-A775-6A5DCDAAB4B1}"/>
    <cellStyle name="Normal 37 2 3 4 4" xfId="2790" xr:uid="{974F17B0-A672-4677-8C9C-32C1BA791128}"/>
    <cellStyle name="Normal 37 2 3 4 5" xfId="2806" xr:uid="{4ABE35DC-1FBC-4F6E-A7FD-6F84BE4841C0}"/>
    <cellStyle name="Normal 37 2 3 4 6" xfId="482" xr:uid="{8A696293-B829-4D19-8E2E-C8ACAF8B07AD}"/>
    <cellStyle name="Normal 37 2 3 5" xfId="5145" xr:uid="{9F12C928-7C64-4479-847B-93C2CC498B5E}"/>
    <cellStyle name="Normal 37 2 3 5 2" xfId="3473" xr:uid="{4FCD8E26-58A3-40C5-AA51-10EEC615A03E}"/>
    <cellStyle name="Normal 37 2 3 5 2 2" xfId="4472" xr:uid="{B100647D-C58D-41B8-9875-0B3C4D112F10}"/>
    <cellStyle name="Normal 37 2 3 5 2 3" xfId="4475" xr:uid="{D93C3F95-79EA-4E67-AAB4-8F67599BFC5B}"/>
    <cellStyle name="Normal 37 2 3 5 3" xfId="2825" xr:uid="{EEF7F1E9-D834-4449-AD8B-0015EA8C9A3A}"/>
    <cellStyle name="Normal 37 2 3 5 4" xfId="2864" xr:uid="{64D034F3-91F5-4DA6-A4E7-34CE3695636B}"/>
    <cellStyle name="Normal 37 2 3 5 5" xfId="2878" xr:uid="{DBF4BD99-2667-4BAB-AEC1-DDAAEC69A6E7}"/>
    <cellStyle name="Normal 37 2 3 5 6" xfId="2890" xr:uid="{F584FF58-76E7-4763-BCCE-B048B06A332A}"/>
    <cellStyle name="Normal 37 2 3 6" xfId="5002" xr:uid="{831B8CDA-061C-4389-A9E0-281F576A9CCC}"/>
    <cellStyle name="Normal 37 2 3 6 2" xfId="4444" xr:uid="{4564FDDB-68EE-4FCB-8829-B1F9F284A19F}"/>
    <cellStyle name="Normal 37 2 3 6 2 2" xfId="5004" xr:uid="{94BF8939-C93A-4B6E-B69B-0F1DDE64AAFC}"/>
    <cellStyle name="Normal 37 2 3 6 2 3" xfId="5146" xr:uid="{3BF995CF-BA5B-4F8F-9DF5-E87946F6DB20}"/>
    <cellStyle name="Normal 37 2 3 6 3" xfId="2895" xr:uid="{B47CDDAA-999A-48DF-8A66-3223B42760DE}"/>
    <cellStyle name="Normal 37 2 3 6 4" xfId="2906" xr:uid="{5ABE5D54-6C99-4191-9500-965BB61EBBE3}"/>
    <cellStyle name="Normal 37 2 3 6 5" xfId="2912" xr:uid="{8D3B0C3A-BA4D-48FB-A4F4-A0A88D67FFCF}"/>
    <cellStyle name="Normal 37 2 3 7" xfId="5008" xr:uid="{F33074CD-CC4C-4743-9233-1DB611F79048}"/>
    <cellStyle name="Normal 37 2 3 7 2" xfId="177" xr:uid="{31A45DCC-FA94-4FC5-B698-E03121D112A6}"/>
    <cellStyle name="Normal 37 2 3 7 3" xfId="944" xr:uid="{05DCD8EC-4A34-4533-8471-A23CB39EE0D1}"/>
    <cellStyle name="Normal 37 2 3 8" xfId="5011" xr:uid="{5E1B330F-4803-4D8E-982D-D19E10F7A7E8}"/>
    <cellStyle name="Normal 37 2 3 9" xfId="2961" xr:uid="{92478DEF-5B36-4DDD-BE2D-92EC7086C749}"/>
    <cellStyle name="Normal 37 2 4" xfId="5149" xr:uid="{6FAAA4A7-CC3F-42F4-B47B-01C3ED720979}"/>
    <cellStyle name="Normal 37 2 4 2" xfId="2072" xr:uid="{2B8CB558-86B8-47F4-9908-7F642A3348CF}"/>
    <cellStyle name="Normal 37 2 4 2 2" xfId="4612" xr:uid="{BEE6A643-DF29-4D5C-BA1A-42A003690922}"/>
    <cellStyle name="Normal 37 2 4 2 2 2" xfId="4614" xr:uid="{421CF793-4513-4540-BE6E-1DFA2D0E1B5E}"/>
    <cellStyle name="Normal 37 2 4 2 2 2 2" xfId="5151" xr:uid="{B90AC2D7-CCD9-4538-AAFA-628DAC23621C}"/>
    <cellStyle name="Normal 37 2 4 2 2 2 3" xfId="4983" xr:uid="{2D55B7C9-39EA-4461-9325-CB57650CFF23}"/>
    <cellStyle name="Normal 37 2 4 2 2 3" xfId="4617" xr:uid="{F05F57CF-6125-4F0B-AA1A-AD841E876614}"/>
    <cellStyle name="Normal 37 2 4 2 2 4" xfId="5152" xr:uid="{B54E67D0-E011-42AE-AD25-D56A8E5187C4}"/>
    <cellStyle name="Normal 37 2 4 2 2 5" xfId="5153" xr:uid="{1DF2320F-49F9-421D-8077-E7D8B24FAFBB}"/>
    <cellStyle name="Normal 37 2 4 2 2 6" xfId="5154" xr:uid="{6BDF95BF-9A8C-45F4-84ED-568FEA17308D}"/>
    <cellStyle name="Normal 37 2 4 2 3" xfId="4622" xr:uid="{54C5B33A-5EF8-414F-8266-00E67130BEB1}"/>
    <cellStyle name="Normal 37 2 4 2 3 2" xfId="5156" xr:uid="{98D4470E-B56C-444A-8918-9C5A795D7AC4}"/>
    <cellStyle name="Normal 37 2 4 2 3 3" xfId="5039" xr:uid="{2AFA181C-665B-4DD8-B698-82C7D719DA4D}"/>
    <cellStyle name="Normal 37 2 4 2 4" xfId="4625" xr:uid="{EB67F808-CF24-48A6-8442-C29B6C7EB782}"/>
    <cellStyle name="Normal 37 2 4 2 5" xfId="5158" xr:uid="{37490E8D-6820-484B-8FB9-05629D456F1E}"/>
    <cellStyle name="Normal 37 2 4 2 6" xfId="2660" xr:uid="{6A7B657D-C9B2-4973-8A8D-44D7EDE785C3}"/>
    <cellStyle name="Normal 37 2 4 2 7" xfId="2671" xr:uid="{6F3A30B1-3271-405D-962D-A34104B4A029}"/>
    <cellStyle name="Normal 37 2 4 3" xfId="5160" xr:uid="{1581F0C4-8666-4707-B034-8D04A106D9AB}"/>
    <cellStyle name="Normal 37 2 4 3 2" xfId="85" xr:uid="{22C03D5F-7D8D-4EB4-9A14-962B8B1BD6D1}"/>
    <cellStyle name="Normal 37 2 4 3 2 2" xfId="349" xr:uid="{DE906EEC-9242-47D0-9467-3A4555786453}"/>
    <cellStyle name="Normal 37 2 4 3 2 3" xfId="5161" xr:uid="{7B1D89DC-0D41-48A3-AE98-66C599A2F8A6}"/>
    <cellStyle name="Normal 37 2 4 3 3" xfId="2957" xr:uid="{41DD73F9-B56F-4874-B517-5F5E103369BB}"/>
    <cellStyle name="Normal 37 2 4 3 4" xfId="2971" xr:uid="{B0C1AD17-0441-40AE-AFFA-668B9A80CED6}"/>
    <cellStyle name="Normal 37 2 4 3 5" xfId="2973" xr:uid="{B6B1F4E2-50AC-4095-B136-84C62236DCC1}"/>
    <cellStyle name="Normal 37 2 4 3 6" xfId="2686" xr:uid="{8EEB04D5-9BD6-4EF3-8266-A8BD55B81E11}"/>
    <cellStyle name="Normal 37 2 4 4" xfId="5163" xr:uid="{53D3DB67-22CA-4A78-B121-CCBAE41B4ED2}"/>
    <cellStyle name="Normal 37 2 4 4 2" xfId="354" xr:uid="{A8068C9F-BDCB-4EDE-B90F-C255C67552A6}"/>
    <cellStyle name="Normal 37 2 4 4 3" xfId="2975" xr:uid="{1F66A2AA-1000-4B1E-BE04-583C5884171A}"/>
    <cellStyle name="Normal 37 2 4 5" xfId="5165" xr:uid="{643DE329-9C70-4E39-9F0F-65579D259E2A}"/>
    <cellStyle name="Normal 37 2 4 6" xfId="4874" xr:uid="{966CECD0-9508-4089-A0C7-F69CFD20B79F}"/>
    <cellStyle name="Normal 37 2 4 7" xfId="4877" xr:uid="{FB822C2D-DB2E-483D-8C5C-9F10A749CE95}"/>
    <cellStyle name="Normal 37 2 4 8" xfId="5167" xr:uid="{1F3C96A3-593F-49CD-A428-AA8B34DEED90}"/>
    <cellStyle name="Normal 37 2 5" xfId="4040" xr:uid="{4D39CE08-7FF6-42F4-BD48-3F0D2EC84A2E}"/>
    <cellStyle name="Normal 37 2 5 2" xfId="668" xr:uid="{CFD89D72-9CBD-4564-BF44-249FE6E1980E}"/>
    <cellStyle name="Normal 37 2 5 2 2" xfId="2847" xr:uid="{874B3F52-30DA-43FD-9F58-B9484E94B498}"/>
    <cellStyle name="Normal 37 2 5 2 2 2" xfId="5169" xr:uid="{F21F4BC7-1458-450E-B4C1-D25864386548}"/>
    <cellStyle name="Normal 37 2 5 2 2 2 2" xfId="5170" xr:uid="{35852F72-CFA6-4A05-B886-B385CBB895DD}"/>
    <cellStyle name="Normal 37 2 5 2 2 2 3" xfId="5171" xr:uid="{977718DD-5D0C-47C7-AD47-CCBCE84A409D}"/>
    <cellStyle name="Normal 37 2 5 2 2 3" xfId="5172" xr:uid="{B636020C-87C4-4D79-B1B3-A63BDC61C015}"/>
    <cellStyle name="Normal 37 2 5 2 2 4" xfId="5173" xr:uid="{86EDA06F-A970-4E93-B1C3-866D57A7887E}"/>
    <cellStyle name="Normal 37 2 5 2 2 5" xfId="1209" xr:uid="{B6D288F5-F1AE-47CE-BDFD-36DAA26E2000}"/>
    <cellStyle name="Normal 37 2 5 2 2 6" xfId="1212" xr:uid="{305AD641-B199-4ECF-AD55-5FE4AC36AF5E}"/>
    <cellStyle name="Normal 37 2 5 2 3" xfId="337" xr:uid="{C2EB5E35-771D-4352-A3C4-C8C6517A1F10}"/>
    <cellStyle name="Normal 37 2 5 2 3 2" xfId="5175" xr:uid="{A8E9249F-EEAB-43E3-979C-1BDDB987E33B}"/>
    <cellStyle name="Normal 37 2 5 2 3 3" xfId="5177" xr:uid="{E6F37323-04AB-4D3E-9553-D9F56D059A1D}"/>
    <cellStyle name="Normal 37 2 5 2 4" xfId="2853" xr:uid="{0705CE72-68FD-4080-96B3-94507DF4A8E4}"/>
    <cellStyle name="Normal 37 2 5 2 5" xfId="5179" xr:uid="{BED1F1C9-3D5D-4407-A110-E058DF2CDB7C}"/>
    <cellStyle name="Normal 37 2 5 2 6" xfId="2793" xr:uid="{C552EEE7-8C79-49C1-AD57-DD0E3A3830F4}"/>
    <cellStyle name="Normal 37 2 5 2 7" xfId="2798" xr:uid="{8B60DB14-80E5-40A7-9122-8555061A4445}"/>
    <cellStyle name="Normal 37 2 5 3" xfId="674" xr:uid="{98CA9AAF-58A3-40EF-8C5C-C48FF2FFB535}"/>
    <cellStyle name="Normal 37 2 5 3 2" xfId="3092" xr:uid="{4460B3DA-74CE-44A4-B964-2D929A6928C3}"/>
    <cellStyle name="Normal 37 2 5 3 2 2" xfId="5180" xr:uid="{59C4780B-E261-4A75-BE50-693442185590}"/>
    <cellStyle name="Normal 37 2 5 3 2 3" xfId="3245" xr:uid="{14535B2C-AE35-4E63-B9B0-64D521DA8912}"/>
    <cellStyle name="Normal 37 2 5 3 3" xfId="2992" xr:uid="{E14581F1-7BE9-40CC-8A68-BFA18D236C79}"/>
    <cellStyle name="Normal 37 2 5 3 4" xfId="3005" xr:uid="{B6DD4F9F-8D43-47F1-B730-82E11AF7722F}"/>
    <cellStyle name="Normal 37 2 5 3 5" xfId="3009" xr:uid="{89489CCD-1E4C-4A50-B5DB-59DFF111DD19}"/>
    <cellStyle name="Normal 37 2 5 3 6" xfId="2809" xr:uid="{6C493156-2D37-488A-8A11-BC5288FA2352}"/>
    <cellStyle name="Normal 37 2 5 4" xfId="3094" xr:uid="{62C3F616-8729-4DA3-9DCF-8DEDE2793802}"/>
    <cellStyle name="Normal 37 2 5 4 2" xfId="3098" xr:uid="{F3F65BC9-C952-49FC-96FB-A80F605916DD}"/>
    <cellStyle name="Normal 37 2 5 4 3" xfId="3017" xr:uid="{7AA669B8-E6BB-43CC-85A0-6EF3CFCA6397}"/>
    <cellStyle name="Normal 37 2 5 5" xfId="3100" xr:uid="{7954B687-CD80-4732-8EA6-EF41B4B699D9}"/>
    <cellStyle name="Normal 37 2 5 6" xfId="3106" xr:uid="{03454BAA-E300-4FD9-9BA3-7F22AF13874E}"/>
    <cellStyle name="Normal 37 2 5 7" xfId="3114" xr:uid="{0A133296-BC94-47CB-9ABC-EC040723447D}"/>
    <cellStyle name="Normal 37 2 5 8" xfId="3121" xr:uid="{C55172C8-2DAF-481A-8F2F-3AA83EFCFD6B}"/>
    <cellStyle name="Normal 37 2 6" xfId="4044" xr:uid="{EFB0D837-6F98-4852-BE73-C5C0BFFFACDD}"/>
    <cellStyle name="Normal 37 2 6 2" xfId="4928" xr:uid="{991E49F3-E974-47DA-BF34-371FBFABAF35}"/>
    <cellStyle name="Normal 37 2 6 2 2" xfId="4824" xr:uid="{85F563E7-6C29-4214-A5B8-340E858F25F2}"/>
    <cellStyle name="Normal 37 2 6 2 2 2" xfId="4930" xr:uid="{416567FB-61B7-4397-89B7-24D73518E6E8}"/>
    <cellStyle name="Normal 37 2 6 2 2 2 2" xfId="5181" xr:uid="{B1544FBA-5C83-4C38-B6AF-2FB230C62088}"/>
    <cellStyle name="Normal 37 2 6 2 2 2 3" xfId="5182" xr:uid="{777951D5-8004-408F-BB08-93495FA16BAB}"/>
    <cellStyle name="Normal 37 2 6 2 2 3" xfId="5183" xr:uid="{022F22FC-52E0-48CB-A468-2EFEC35EA389}"/>
    <cellStyle name="Normal 37 2 6 2 2 4" xfId="4915" xr:uid="{9EF63BD8-B5F8-44E8-83B7-AC2A40E015B5}"/>
    <cellStyle name="Normal 37 2 6 2 2 5" xfId="1819" xr:uid="{E58B0E1A-100A-42D0-B208-E9F15F4D35FE}"/>
    <cellStyle name="Normal 37 2 6 2 2 6" xfId="98" xr:uid="{A260663F-7B1A-4447-9144-7B3F9E470914}"/>
    <cellStyle name="Normal 37 2 6 2 3" xfId="4934" xr:uid="{B5AEBC65-CBFA-4414-8D3B-EE55027C376C}"/>
    <cellStyle name="Normal 37 2 6 2 3 2" xfId="5185" xr:uid="{903D3D38-E5B5-48DA-B4B6-B6B93D84AA3B}"/>
    <cellStyle name="Normal 37 2 6 2 3 3" xfId="5188" xr:uid="{26B00221-8358-4CAE-92BD-58013E10D87B}"/>
    <cellStyle name="Normal 37 2 6 2 4" xfId="5190" xr:uid="{155D6980-458D-450A-95BC-E4AC272AB460}"/>
    <cellStyle name="Normal 37 2 6 2 5" xfId="5192" xr:uid="{243C001D-2E56-4DC4-943D-C1A43A7CDFAE}"/>
    <cellStyle name="Normal 37 2 6 2 6" xfId="2867" xr:uid="{A5776D57-CE3F-485E-ACAB-2E64268B7A72}"/>
    <cellStyle name="Normal 37 2 6 2 7" xfId="2871" xr:uid="{CE890665-96FA-4538-8F97-030CE640F514}"/>
    <cellStyle name="Normal 37 2 6 3" xfId="4936" xr:uid="{F58044B7-42A4-46F2-9A39-9CEA85BE902D}"/>
    <cellStyle name="Normal 37 2 6 3 2" xfId="4938" xr:uid="{6EFB3735-EF23-4B9F-90CE-559CBE30DA0B}"/>
    <cellStyle name="Normal 37 2 6 3 2 2" xfId="777" xr:uid="{C5BF4D08-EE8B-47BC-87F0-9F3074CE34F2}"/>
    <cellStyle name="Normal 37 2 6 3 2 3" xfId="1215" xr:uid="{49C04970-EBAF-44A5-AC35-73F393051645}"/>
    <cellStyle name="Normal 37 2 6 3 3" xfId="3035" xr:uid="{960721C0-5949-4FCA-8C97-CCD6BC4BCDBA}"/>
    <cellStyle name="Normal 37 2 6 3 4" xfId="3039" xr:uid="{008BDE5E-4024-4C62-9B85-7C6102023FC9}"/>
    <cellStyle name="Normal 37 2 6 3 5" xfId="3043" xr:uid="{EBA88E8E-C4E7-4F13-B1E3-2592EC9E4F19}"/>
    <cellStyle name="Normal 37 2 6 3 6" xfId="2880" xr:uid="{9579F153-2BC7-4932-A5C4-37EFB75780BC}"/>
    <cellStyle name="Normal 37 2 6 4" xfId="5193" xr:uid="{F6C597AA-A144-4E98-B1AE-2C4E29EC21B1}"/>
    <cellStyle name="Normal 37 2 6 4 2" xfId="5194" xr:uid="{69D074FD-43DC-4BB1-B441-7347C692BE80}"/>
    <cellStyle name="Normal 37 2 6 4 3" xfId="3052" xr:uid="{D9A489C6-A6F8-48B7-984D-83F4AA8EC73D}"/>
    <cellStyle name="Normal 37 2 6 5" xfId="5195" xr:uid="{81B43598-DC88-4618-B824-54257EE99AE5}"/>
    <cellStyle name="Normal 37 2 6 6" xfId="4083" xr:uid="{C17CE93F-9843-41B8-BF5C-05D98A36A442}"/>
    <cellStyle name="Normal 37 2 6 7" xfId="4086" xr:uid="{087093F5-EAE1-433D-8061-649A2BDD99FD}"/>
    <cellStyle name="Normal 37 2 6 8" xfId="4088" xr:uid="{390C099E-4724-483A-BCF2-AF2FE70E00DE}"/>
    <cellStyle name="Normal 37 2 7" xfId="3487" xr:uid="{3AF6A4C6-2E1F-4F07-BCF8-0D3F8F587CEB}"/>
    <cellStyle name="Normal 37 2 7 2" xfId="5196" xr:uid="{ED273096-59E8-4BB3-A80C-D968675DE187}"/>
    <cellStyle name="Normal 37 2 7 2 2" xfId="5197" xr:uid="{5C8C473A-775F-460B-9012-095695DFC6EA}"/>
    <cellStyle name="Normal 37 2 7 2 2 2" xfId="5199" xr:uid="{A7A729BA-7981-4A67-8838-E5CFBF327D7A}"/>
    <cellStyle name="Normal 37 2 7 2 2 3" xfId="3367" xr:uid="{69E12186-E297-41D4-90BA-61406B9B3EF2}"/>
    <cellStyle name="Normal 37 2 7 2 3" xfId="17" xr:uid="{C309039B-8D26-4B48-B604-3B5D759589E2}"/>
    <cellStyle name="Normal 37 2 7 2 4" xfId="5201" xr:uid="{E1674D4A-98B8-4666-952F-DF9549B81E18}"/>
    <cellStyle name="Normal 37 2 7 2 5" xfId="5202" xr:uid="{7CCD7633-C60B-4236-A190-3B2B357E5BB6}"/>
    <cellStyle name="Normal 37 2 7 2 6" xfId="2909" xr:uid="{D1F88BE4-CBBC-43C4-9AFF-D3E993B1F71B}"/>
    <cellStyle name="Normal 37 2 7 3" xfId="5203" xr:uid="{AB6A889C-631A-4993-B587-9BD6F05F30F3}"/>
    <cellStyle name="Normal 37 2 7 3 2" xfId="4315" xr:uid="{AF86BE73-5559-47A2-8408-BD9824260E1C}"/>
    <cellStyle name="Normal 37 2 7 3 3" xfId="3068" xr:uid="{AD687B22-2352-424F-BEFA-772A4A2D0AC6}"/>
    <cellStyle name="Normal 37 2 7 4" xfId="5204" xr:uid="{6B665D75-3932-4160-80D0-A7C00DF55A93}"/>
    <cellStyle name="Normal 37 2 7 5" xfId="5205" xr:uid="{D1BEE720-7441-48D4-95D2-3FB8627EE48E}"/>
    <cellStyle name="Normal 37 2 7 6" xfId="44" xr:uid="{704AA123-65AF-468E-9A3E-240017F1DC06}"/>
    <cellStyle name="Normal 37 2 7 7" xfId="4090" xr:uid="{C8725BA7-56E9-4D9E-9159-6C6EAAA9FA2B}"/>
    <cellStyle name="Normal 37 2 8" xfId="3491" xr:uid="{8F8DE57F-ABA2-47AD-A2AD-D759A65679E2}"/>
    <cellStyle name="Normal 37 2 8 2" xfId="5206" xr:uid="{E91028A0-FCE6-46AF-9778-901A833C14C7}"/>
    <cellStyle name="Normal 37 2 8 2 2" xfId="4685" xr:uid="{8C11E897-2D10-48F4-95EB-960C039528A9}"/>
    <cellStyle name="Normal 37 2 8 2 3" xfId="5208" xr:uid="{5F65C865-B5B9-4FCF-8658-944585FA30FE}"/>
    <cellStyle name="Normal 37 2 8 3" xfId="5209" xr:uid="{D7F3E75E-11F5-4C99-A40D-C71D0540D88D}"/>
    <cellStyle name="Normal 37 2 8 4" xfId="5210" xr:uid="{81B03ADB-EA8E-4C98-B0AE-C261F927DBDB}"/>
    <cellStyle name="Normal 37 2 8 5" xfId="5211" xr:uid="{65540FE9-A80C-4D44-A378-C1C529A88271}"/>
    <cellStyle name="Normal 37 2 8 6" xfId="5212" xr:uid="{546A9F5D-A9C4-413F-A714-D94740267FB6}"/>
    <cellStyle name="Normal 37 2 9" xfId="4047" xr:uid="{4CBFB8F5-FF36-4893-9A9B-CD82EFEB8FC9}"/>
    <cellStyle name="Normal 37 2 9 2" xfId="5213" xr:uid="{42F1B38F-D585-4190-8B7F-E7B2E32EA428}"/>
    <cellStyle name="Normal 37 2 9 2 2" xfId="5214" xr:uid="{0ECE2836-89E4-40BC-9DAE-3386B45096C5}"/>
    <cellStyle name="Normal 37 2 9 2 3" xfId="5215" xr:uid="{57A1996B-17AC-4FAC-BBC7-BFF905ACCBFC}"/>
    <cellStyle name="Normal 37 2 9 3" xfId="5216" xr:uid="{EDB2216B-0448-4A50-9AB1-4836BF8501EF}"/>
    <cellStyle name="Normal 37 2 9 4" xfId="5217" xr:uid="{83717542-401B-477F-B501-8D81CD296EF1}"/>
    <cellStyle name="Normal 37 2 9 5" xfId="5218" xr:uid="{F39C8FEC-22E8-4D52-8957-F07E67217F99}"/>
    <cellStyle name="Normal 37 2 9 6" xfId="1093" xr:uid="{E50B1B96-4DD2-4C4B-9C9E-443F7CCE77C0}"/>
    <cellStyle name="Normal 37 3" xfId="5221" xr:uid="{9B461D75-1B27-438E-BA77-09021FB87FC0}"/>
    <cellStyle name="Normal 37 3 10" xfId="2538" xr:uid="{C8B3F9A7-E2E8-470B-8A15-3B278AF64D74}"/>
    <cellStyle name="Normal 37 3 11" xfId="2561" xr:uid="{496BDFBB-633F-4E89-902C-791E86C23D26}"/>
    <cellStyle name="Normal 37 3 2" xfId="5223" xr:uid="{CA0DEEFF-D8DB-47B9-9D39-57C24BA9E4B4}"/>
    <cellStyle name="Normal 37 3 2 2" xfId="5225" xr:uid="{37A9952E-ED47-410C-B5E1-F0B7171EC562}"/>
    <cellStyle name="Normal 37 3 2 2 2" xfId="5226" xr:uid="{63585138-4477-4AF2-AC94-35C444FD04D3}"/>
    <cellStyle name="Normal 37 3 2 2 2 2" xfId="3869" xr:uid="{47BA6CE5-53BB-45AC-9B00-E2B0B8A4E586}"/>
    <cellStyle name="Normal 37 3 2 2 2 2 2" xfId="5228" xr:uid="{A0AD2919-A073-4C9B-980F-D297B3A85581}"/>
    <cellStyle name="Normal 37 3 2 2 2 2 3" xfId="4166" xr:uid="{7A10C249-BE20-4893-A63C-2F0FE4AFF543}"/>
    <cellStyle name="Normal 37 3 2 2 2 3" xfId="3871" xr:uid="{DB906E95-CA44-4232-87E5-B0EC9E752417}"/>
    <cellStyle name="Normal 37 3 2 2 2 4" xfId="4428" xr:uid="{8D1E64EE-BDDB-427F-8D69-78AF24EF84B0}"/>
    <cellStyle name="Normal 37 3 2 2 2 5" xfId="3189" xr:uid="{4D780EFC-90F5-4330-9012-2DA54308AE08}"/>
    <cellStyle name="Normal 37 3 2 2 2 6" xfId="1405" xr:uid="{6CE12E3B-6ADF-4916-975D-E0B0444AC17D}"/>
    <cellStyle name="Normal 37 3 2 2 3" xfId="1431" xr:uid="{96235EF1-CBF5-47EC-86F2-8B8CBD3519F1}"/>
    <cellStyle name="Normal 37 3 2 2 3 2" xfId="3894" xr:uid="{B9337285-543B-41F5-BB0C-0DC9C0018848}"/>
    <cellStyle name="Normal 37 3 2 2 3 3" xfId="5230" xr:uid="{509A1357-41BE-4EE0-ADD3-9E4913BA0945}"/>
    <cellStyle name="Normal 37 3 2 2 4" xfId="1435" xr:uid="{B5E1E643-1116-465A-8672-E826CCC25A83}"/>
    <cellStyle name="Normal 37 3 2 2 5" xfId="5232" xr:uid="{82567058-1E6A-44E3-A9EE-DAE74262FD1B}"/>
    <cellStyle name="Normal 37 3 2 2 6" xfId="5234" xr:uid="{2465E41B-B0D3-473C-BF6F-926F0AD5CC3B}"/>
    <cellStyle name="Normal 37 3 2 2 7" xfId="5236" xr:uid="{388D9028-E047-465A-914E-1EAE8EEB3966}"/>
    <cellStyle name="Normal 37 3 2 3" xfId="5238" xr:uid="{ABE4F800-2450-4303-93DD-7164327C17A1}"/>
    <cellStyle name="Normal 37 3 2 3 2" xfId="4027" xr:uid="{41838371-A93E-4D3D-8A99-85695AA91727}"/>
    <cellStyle name="Normal 37 3 2 3 2 2" xfId="4889" xr:uid="{343EF80F-7C4C-4549-AEE9-489413698AB8}"/>
    <cellStyle name="Normal 37 3 2 3 2 3" xfId="193" xr:uid="{55B68D66-48A9-4333-97F4-69C7A616652C}"/>
    <cellStyle name="Normal 37 3 2 3 3" xfId="3927" xr:uid="{F45BA677-ADB8-4D20-A6F3-691FC48C104D}"/>
    <cellStyle name="Normal 37 3 2 3 4" xfId="3944" xr:uid="{4C37AB94-C46E-4745-A740-89C8D491C47B}"/>
    <cellStyle name="Normal 37 3 2 3 5" xfId="3951" xr:uid="{3F491790-6FD3-4C94-BAA4-CA56EAD24986}"/>
    <cellStyle name="Normal 37 3 2 3 6" xfId="3955" xr:uid="{789B105A-C1EB-44D7-94BC-27A45DD3C53F}"/>
    <cellStyle name="Normal 37 3 2 4" xfId="5239" xr:uid="{40F92A35-0BC2-47D9-8948-BB2913CF8943}"/>
    <cellStyle name="Normal 37 3 2 4 2" xfId="5240" xr:uid="{55D2761B-3AA4-433F-B905-B3F8EBB1F2B9}"/>
    <cellStyle name="Normal 37 3 2 4 3" xfId="2128" xr:uid="{D2071219-AECD-4F0C-9437-E27E7E037BED}"/>
    <cellStyle name="Normal 37 3 2 5" xfId="5241" xr:uid="{E70F45F1-E0D2-49DA-BFAE-A2E7531CC43A}"/>
    <cellStyle name="Normal 37 3 2 6" xfId="2525" xr:uid="{E733A703-9494-4969-BA02-8FBC05546439}"/>
    <cellStyle name="Normal 37 3 2 7" xfId="2528" xr:uid="{822A0B78-6189-40AF-8C82-91E5EF4AFD1A}"/>
    <cellStyle name="Normal 37 3 2 8" xfId="4541" xr:uid="{A288F54A-4697-4D64-B2E2-17C88EDF6E9E}"/>
    <cellStyle name="Normal 37 3 3" xfId="5245" xr:uid="{C91D2008-53C5-4D07-80E5-074F23690974}"/>
    <cellStyle name="Normal 37 3 3 2" xfId="5248" xr:uid="{BDB2C716-855A-4213-8C6E-233B6DD7922C}"/>
    <cellStyle name="Normal 37 3 3 2 2" xfId="5250" xr:uid="{EDED01A5-2027-4BEE-8757-2B492742177C}"/>
    <cellStyle name="Normal 37 3 3 2 2 2" xfId="5251" xr:uid="{721B911C-0599-48FA-9373-37616CA0DD32}"/>
    <cellStyle name="Normal 37 3 3 2 2 3" xfId="5252" xr:uid="{0293E014-F717-4287-9DED-543A16C7CFBE}"/>
    <cellStyle name="Normal 37 3 3 2 3" xfId="5255" xr:uid="{2AA599E6-9ABC-456F-BD47-B3088A834B2B}"/>
    <cellStyle name="Normal 37 3 3 2 4" xfId="5257" xr:uid="{2771BABD-DF1D-4906-A225-6021F0AF929A}"/>
    <cellStyle name="Normal 37 3 3 2 5" xfId="5258" xr:uid="{9D7F8995-DA4E-4D43-9222-4F9EC235A5CB}"/>
    <cellStyle name="Normal 37 3 3 2 6" xfId="5259" xr:uid="{B7B55DD5-3C93-4960-80EB-CDAD706B7994}"/>
    <cellStyle name="Normal 37 3 3 3" xfId="5261" xr:uid="{D664E8E5-EFE9-4CEB-ACCB-3769C38E0972}"/>
    <cellStyle name="Normal 37 3 3 3 2" xfId="5262" xr:uid="{394E48BA-9A84-4A45-BB65-96C2D341B12E}"/>
    <cellStyle name="Normal 37 3 3 3 3" xfId="5263" xr:uid="{46AE2F2F-7A12-4741-AFF3-3B7B828A1981}"/>
    <cellStyle name="Normal 37 3 3 4" xfId="5265" xr:uid="{B0850E68-9704-4C40-A0A9-515B09E1E9F2}"/>
    <cellStyle name="Normal 37 3 3 5" xfId="5267" xr:uid="{71EE58E7-97BE-4EA7-97ED-00AED78FD448}"/>
    <cellStyle name="Normal 37 3 3 6" xfId="5269" xr:uid="{43BA567E-A1C4-455A-8D78-90E3E38E6460}"/>
    <cellStyle name="Normal 37 3 3 7" xfId="5270" xr:uid="{5BAF6B26-413E-4C78-A770-B3D2F3693CB0}"/>
    <cellStyle name="Normal 37 3 4" xfId="5273" xr:uid="{8CBAA9ED-DA2C-4DBD-B350-D422E4B85846}"/>
    <cellStyle name="Normal 37 3 4 2" xfId="5275" xr:uid="{73767D9D-B137-4945-8E88-F21B42BEB3DB}"/>
    <cellStyle name="Normal 37 3 4 2 2" xfId="5276" xr:uid="{F455300A-CE51-4BAD-AAD4-72463E644D54}"/>
    <cellStyle name="Normal 37 3 4 2 3" xfId="5277" xr:uid="{60B329AD-8047-4EBB-89D7-6C41FFA5A443}"/>
    <cellStyle name="Normal 37 3 4 3" xfId="5279" xr:uid="{2A19E8C0-D31D-45FE-B81C-5F4969278D59}"/>
    <cellStyle name="Normal 37 3 4 4" xfId="5280" xr:uid="{32918A01-72D5-495E-A24F-87209B4C267C}"/>
    <cellStyle name="Normal 37 3 4 5" xfId="5281" xr:uid="{949E1234-81F7-4E42-A8F1-FC34ECADDD79}"/>
    <cellStyle name="Normal 37 3 4 6" xfId="5282" xr:uid="{9C400CFC-8EC6-4EDD-8777-14DA5C497762}"/>
    <cellStyle name="Normal 37 3 5" xfId="5285" xr:uid="{E41CF921-2F8B-4AA2-90E0-D62CCF256C68}"/>
    <cellStyle name="Normal 37 3 5 2" xfId="5287" xr:uid="{CCB41995-F51A-45AF-B9DC-B91EF59FC998}"/>
    <cellStyle name="Normal 37 3 5 2 2" xfId="5288" xr:uid="{BDD95D03-4238-4A20-9AA4-DCE682E9CC1E}"/>
    <cellStyle name="Normal 37 3 5 2 3" xfId="5289" xr:uid="{0D82232A-FA99-422C-BE93-86FEA596887F}"/>
    <cellStyle name="Normal 37 3 5 3" xfId="5291" xr:uid="{AF57D988-23BC-4A17-875F-6A9BA50832D3}"/>
    <cellStyle name="Normal 37 3 5 4" xfId="5292" xr:uid="{478683A2-7F98-4CE1-9557-4A25A86C0F4F}"/>
    <cellStyle name="Normal 37 3 5 5" xfId="5293" xr:uid="{2563BC83-2186-4178-9025-C42D4B6C09C4}"/>
    <cellStyle name="Normal 37 3 5 6" xfId="5294" xr:uid="{6FAE308E-74F9-4C02-BA14-E9D3B45957B3}"/>
    <cellStyle name="Normal 37 3 6" xfId="5297" xr:uid="{19B75124-2787-4C3A-891D-76E432DC06F0}"/>
    <cellStyle name="Normal 37 3 6 2" xfId="5298" xr:uid="{C0A23F93-2662-4F7F-8BEB-27E6057432A1}"/>
    <cellStyle name="Normal 37 3 6 2 2" xfId="5299" xr:uid="{1B47CB63-2970-49CA-85E3-15863E634D5A}"/>
    <cellStyle name="Normal 37 3 6 2 3" xfId="5300" xr:uid="{9DAD9029-9E04-4B4F-8621-729FEF1E5FD1}"/>
    <cellStyle name="Normal 37 3 6 3" xfId="5301" xr:uid="{C76B3D09-1653-4553-8517-9CB802610004}"/>
    <cellStyle name="Normal 37 3 6 4" xfId="5302" xr:uid="{AEAA3A03-6995-4520-B13E-696B07A4BDE3}"/>
    <cellStyle name="Normal 37 3 6 5" xfId="5303" xr:uid="{00CDAB98-31DC-4EEF-9BFE-404FFD09A845}"/>
    <cellStyle name="Normal 37 3 7" xfId="5306" xr:uid="{6FFC02C3-C222-4D5A-A43B-08835D8402AB}"/>
    <cellStyle name="Normal 37 3 7 2" xfId="5307" xr:uid="{D5890CAD-4EB1-4831-AE45-1E192E622FD8}"/>
    <cellStyle name="Normal 37 3 7 3" xfId="5308" xr:uid="{D6B7DA57-A528-4966-A2F7-8D719052D42A}"/>
    <cellStyle name="Normal 37 3 8" xfId="5311" xr:uid="{9F319A26-82A6-4030-A307-F7B4BCFA3FDA}"/>
    <cellStyle name="Normal 37 3 9" xfId="5313" xr:uid="{303781BC-7EE8-4C87-8635-C7C0D9BE35EE}"/>
    <cellStyle name="Normal 37 4" xfId="5316" xr:uid="{64C62125-6259-492A-A621-390F28816269}"/>
    <cellStyle name="Normal 37 4 10" xfId="5317" xr:uid="{796050E6-B798-4DDC-B446-4235F56668CE}"/>
    <cellStyle name="Normal 37 4 11" xfId="5318" xr:uid="{F4B17DB5-AD77-4C1C-8DB8-0E58B6A4FE02}"/>
    <cellStyle name="Normal 37 4 2" xfId="5319" xr:uid="{B9938708-14A7-485D-A3D0-CC47932F7CC1}"/>
    <cellStyle name="Normal 37 4 2 2" xfId="5320" xr:uid="{3E4B7336-3D57-416A-A8A0-CA20A7F2A297}"/>
    <cellStyle name="Normal 37 4 2 2 2" xfId="5322" xr:uid="{D9C59EE1-6E01-44C6-A973-690D23E48561}"/>
    <cellStyle name="Normal 37 4 2 2 2 2" xfId="5323" xr:uid="{FDA194A0-554C-4FB6-91CA-164E691FD3A4}"/>
    <cellStyle name="Normal 37 4 2 2 2 2 2" xfId="5324" xr:uid="{CAAE47EE-208C-434B-A5AA-3811D436C477}"/>
    <cellStyle name="Normal 37 4 2 2 2 2 3" xfId="5325" xr:uid="{4FE49EAC-1B3D-4210-B326-8250D9799CA1}"/>
    <cellStyle name="Normal 37 4 2 2 2 3" xfId="5326" xr:uid="{9DB300C2-E047-4340-AF75-69077676F2EB}"/>
    <cellStyle name="Normal 37 4 2 2 2 4" xfId="5327" xr:uid="{4E71DB4D-4096-4188-805A-C7FB5497EFEF}"/>
    <cellStyle name="Normal 37 4 2 2 2 5" xfId="5329" xr:uid="{637F6C18-5AD7-41E2-AD45-C4695D0A3DBB}"/>
    <cellStyle name="Normal 37 4 2 2 2 6" xfId="5331" xr:uid="{945089DA-FAF7-4A4C-A6AB-DA604013C28F}"/>
    <cellStyle name="Normal 37 4 2 2 3" xfId="5333" xr:uid="{0E6EB807-FA5F-42B9-AE79-2EE9858BF8DC}"/>
    <cellStyle name="Normal 37 4 2 2 3 2" xfId="5335" xr:uid="{29CA8212-8144-4E7A-91C8-079A849ACC93}"/>
    <cellStyle name="Normal 37 4 2 2 3 3" xfId="5337" xr:uid="{FBC9C0B4-A731-4CC2-A6EA-57E86D1FA482}"/>
    <cellStyle name="Normal 37 4 2 2 4" xfId="5339" xr:uid="{D494F36F-66FB-48F9-9095-701F7FAD4EF7}"/>
    <cellStyle name="Normal 37 4 2 2 5" xfId="5341" xr:uid="{9C09EFE7-1B05-4881-85A4-29F95EB754A5}"/>
    <cellStyle name="Normal 37 4 2 2 6" xfId="5343" xr:uid="{8113416B-348E-4984-81B9-519F77B53124}"/>
    <cellStyle name="Normal 37 4 2 2 7" xfId="5345" xr:uid="{D4757B8F-404B-4E93-BA65-9BCE2759E2AD}"/>
    <cellStyle name="Normal 37 4 2 3" xfId="5346" xr:uid="{71A6B727-8981-4298-A17F-2D9F8A65CDB4}"/>
    <cellStyle name="Normal 37 4 2 3 2" xfId="5347" xr:uid="{737C748D-EF6D-4E63-83A7-A4CB3E5F2549}"/>
    <cellStyle name="Normal 37 4 2 3 2 2" xfId="5349" xr:uid="{DF37E845-D369-4F6C-AFB4-4B9A2EE76B6B}"/>
    <cellStyle name="Normal 37 4 2 3 2 3" xfId="174" xr:uid="{3E06A9FF-3A0A-43F4-8E82-76866C427653}"/>
    <cellStyle name="Normal 37 4 2 3 3" xfId="5351" xr:uid="{B8DE60DE-622C-4C64-BE24-5CABBC960EF5}"/>
    <cellStyle name="Normal 37 4 2 3 4" xfId="5353" xr:uid="{043EF3E9-4806-4769-956A-3B221250D8AA}"/>
    <cellStyle name="Normal 37 4 2 3 5" xfId="5354" xr:uid="{98E73776-5543-4E1D-A3BA-B1BE2BE86B10}"/>
    <cellStyle name="Normal 37 4 2 3 6" xfId="5355" xr:uid="{8C2B5E6A-8206-4A77-8961-F5A23EAEE4A5}"/>
    <cellStyle name="Normal 37 4 2 4" xfId="5356" xr:uid="{575CDC76-F70F-4431-80E8-827F08C8889E}"/>
    <cellStyle name="Normal 37 4 2 4 2" xfId="5357" xr:uid="{63D8ED98-F096-4763-BAAD-6D88BEA88EDF}"/>
    <cellStyle name="Normal 37 4 2 4 3" xfId="5358" xr:uid="{4D15E281-9C1D-4CD4-85D7-9902C4398E6B}"/>
    <cellStyle name="Normal 37 4 2 5" xfId="5359" xr:uid="{CAF01833-2E7C-4005-AD50-0A1A99D7FD9B}"/>
    <cellStyle name="Normal 37 4 2 6" xfId="5360" xr:uid="{5627A275-2840-4BDA-BA89-8E69A0F51ADD}"/>
    <cellStyle name="Normal 37 4 2 7" xfId="5361" xr:uid="{2918DEDF-9B3C-4B55-A635-F35038B6DA67}"/>
    <cellStyle name="Normal 37 4 2 8" xfId="5363" xr:uid="{2640202F-EBBF-4A3C-890F-4365B474A26C}"/>
    <cellStyle name="Normal 37 4 3" xfId="5365" xr:uid="{9E9BAF06-7DD6-44EC-B89C-25823640E35E}"/>
    <cellStyle name="Normal 37 4 3 2" xfId="5367" xr:uid="{49856CBB-0EFF-4F4C-A8B2-3741CD234F8D}"/>
    <cellStyle name="Normal 37 4 3 2 2" xfId="5368" xr:uid="{35EE84F9-20FA-4A04-828C-3B10ECF008F6}"/>
    <cellStyle name="Normal 37 4 3 2 2 2" xfId="5369" xr:uid="{D8E51B52-1FD6-4AE1-8D60-D6822CDB8F35}"/>
    <cellStyle name="Normal 37 4 3 2 2 3" xfId="5370" xr:uid="{B2AD9FF6-8B7A-4C7F-90DD-C1382C690420}"/>
    <cellStyle name="Normal 37 4 3 2 3" xfId="5372" xr:uid="{92535633-45B7-4D59-AA50-929A878D23D3}"/>
    <cellStyle name="Normal 37 4 3 2 4" xfId="5374" xr:uid="{6AAE1818-231C-463D-BF1C-7C96F88E88BD}"/>
    <cellStyle name="Normal 37 4 3 2 5" xfId="5376" xr:uid="{DC48531E-9BF5-4D10-98A9-8C5FF1AFD73C}"/>
    <cellStyle name="Normal 37 4 3 2 6" xfId="5378" xr:uid="{8BB6783B-50C4-4710-A1F5-860F66AE3B7F}"/>
    <cellStyle name="Normal 37 4 3 3" xfId="5380" xr:uid="{33659B70-3F58-4498-8688-64681BB3BF06}"/>
    <cellStyle name="Normal 37 4 3 3 2" xfId="5381" xr:uid="{A2743D2A-4DC3-4802-95DE-DA835BE753CD}"/>
    <cellStyle name="Normal 37 4 3 3 3" xfId="5382" xr:uid="{5C549F8B-CDD1-4C83-9ED7-486028D9727F}"/>
    <cellStyle name="Normal 37 4 3 4" xfId="5383" xr:uid="{4AAEB292-1382-4DAE-9BC3-03CB0CD2B3B2}"/>
    <cellStyle name="Normal 37 4 3 5" xfId="5384" xr:uid="{8B4D5A7A-98D4-4587-A8D4-663540624204}"/>
    <cellStyle name="Normal 37 4 3 6" xfId="5385" xr:uid="{744967D9-CE89-4D49-AE49-9E5739F5B8BB}"/>
    <cellStyle name="Normal 37 4 3 7" xfId="5386" xr:uid="{60C79DE3-81E0-4F0C-A372-C3DBDF23C52C}"/>
    <cellStyle name="Normal 37 4 4" xfId="5388" xr:uid="{97E61F34-B123-40C2-8C37-F449E53F0E96}"/>
    <cellStyle name="Normal 37 4 4 2" xfId="5389" xr:uid="{CD7001DF-19A7-4031-A59B-DBE333B42B3A}"/>
    <cellStyle name="Normal 37 4 4 2 2" xfId="5390" xr:uid="{2671DD0F-1392-4F50-8AE4-1226AD0B017B}"/>
    <cellStyle name="Normal 37 4 4 2 3" xfId="5391" xr:uid="{1A0046E2-AD1B-4F68-BE5F-58A22F3EAA4A}"/>
    <cellStyle name="Normal 37 4 4 3" xfId="5392" xr:uid="{72773A4E-BF6D-4351-B798-84D5AAA7B438}"/>
    <cellStyle name="Normal 37 4 4 4" xfId="5393" xr:uid="{503A268E-2270-4E89-97D0-39131CA1CCE1}"/>
    <cellStyle name="Normal 37 4 4 5" xfId="5394" xr:uid="{AFF5E727-A672-4F5B-A688-1F51D29CABB4}"/>
    <cellStyle name="Normal 37 4 4 6" xfId="5395" xr:uid="{206CE51F-0699-462A-B151-2AB71596EBF1}"/>
    <cellStyle name="Normal 37 4 5" xfId="5398" xr:uid="{6AD54696-146F-4058-A40E-FEB627E8CD60}"/>
    <cellStyle name="Normal 37 4 5 2" xfId="5399" xr:uid="{485256C5-A412-4950-9BFE-392341721EE0}"/>
    <cellStyle name="Normal 37 4 5 2 2" xfId="5400" xr:uid="{AFA45FF8-5413-4A7E-965B-6BF489BE8086}"/>
    <cellStyle name="Normal 37 4 5 2 3" xfId="5401" xr:uid="{310268A3-7E1D-4529-911C-AC64D3C1F73E}"/>
    <cellStyle name="Normal 37 4 5 3" xfId="5402" xr:uid="{85937E8D-80B0-4E6E-A784-F9850B1F04AC}"/>
    <cellStyle name="Normal 37 4 5 4" xfId="5403" xr:uid="{55038EE4-FD69-4F8A-9966-4C14B0F4741F}"/>
    <cellStyle name="Normal 37 4 5 5" xfId="5404" xr:uid="{86B374D3-A303-4244-8CDF-415024E142DD}"/>
    <cellStyle name="Normal 37 4 5 6" xfId="5405" xr:uid="{13E41680-22B6-4454-8D77-7B087BA76DFE}"/>
    <cellStyle name="Normal 37 4 6" xfId="5408" xr:uid="{98E67C16-E067-4C74-89ED-1E5ECE5B93D4}"/>
    <cellStyle name="Normal 37 4 6 2" xfId="5409" xr:uid="{0BFD5A8D-0DA3-4716-9875-9BA6D262B814}"/>
    <cellStyle name="Normal 37 4 6 2 2" xfId="5410" xr:uid="{D1E914C4-896A-40A5-8D38-E4322C31DA1D}"/>
    <cellStyle name="Normal 37 4 6 2 3" xfId="5411" xr:uid="{68ADFA52-F4A5-486C-A679-2575AF4CD25A}"/>
    <cellStyle name="Normal 37 4 6 3" xfId="5412" xr:uid="{5C8ABF37-8ABD-4446-95B9-7C571E97A6F2}"/>
    <cellStyle name="Normal 37 4 6 4" xfId="5413" xr:uid="{AE778A56-15FD-434F-9FDB-9DBBB4E28648}"/>
    <cellStyle name="Normal 37 4 6 5" xfId="5414" xr:uid="{0546E270-9DDB-431A-B169-86F028DBE233}"/>
    <cellStyle name="Normal 37 4 7" xfId="5416" xr:uid="{622738B2-489A-4400-A9CD-19C154070073}"/>
    <cellStyle name="Normal 37 4 7 2" xfId="5417" xr:uid="{8214F201-5F09-4628-BAD1-4128649D4320}"/>
    <cellStyle name="Normal 37 4 7 3" xfId="508" xr:uid="{C4E9DD1D-BDAB-48FA-A6DB-05A5FF4E128A}"/>
    <cellStyle name="Normal 37 4 8" xfId="5418" xr:uid="{DCEE3569-CC28-4E09-8DF5-44B43420B025}"/>
    <cellStyle name="Normal 37 4 9" xfId="5419" xr:uid="{D6C20B44-A510-4EBB-8811-001AEBA8CAD0}"/>
    <cellStyle name="Normal 37 5" xfId="5422" xr:uid="{FBB57E44-2F6E-4787-B40F-7BA085591286}"/>
    <cellStyle name="Normal 37 5 2" xfId="130" xr:uid="{3BFF657A-7E8A-4F4F-94AB-3771EECF2DF8}"/>
    <cellStyle name="Normal 37 5 2 2" xfId="5423" xr:uid="{33C031C4-E668-45D7-9664-7C466C197B05}"/>
    <cellStyle name="Normal 37 5 2 2 2" xfId="5425" xr:uid="{99CBE398-DE70-4259-9BFA-ACE0D470E647}"/>
    <cellStyle name="Normal 37 5 2 2 2 2" xfId="5426" xr:uid="{D1A771B0-1201-49C5-8E0C-BD44EF9D2D81}"/>
    <cellStyle name="Normal 37 5 2 2 2 3" xfId="5427" xr:uid="{703D77E1-351F-4C9B-B68F-1041F44F9252}"/>
    <cellStyle name="Normal 37 5 2 2 3" xfId="5429" xr:uid="{67BB53DC-D024-4D02-9A1B-9FB4681178EF}"/>
    <cellStyle name="Normal 37 5 2 2 4" xfId="5431" xr:uid="{CB54C82A-D188-4796-96EC-E8D66D6BFECF}"/>
    <cellStyle name="Normal 37 5 2 2 5" xfId="5432" xr:uid="{34C6F2CC-B172-462E-BBBB-F41BBF96F8D6}"/>
    <cellStyle name="Normal 37 5 2 2 6" xfId="5433" xr:uid="{3F024F49-BD5E-47F1-93ED-66C8232F921D}"/>
    <cellStyle name="Normal 37 5 2 3" xfId="5434" xr:uid="{C7D2E81F-4B06-4CA5-AFC6-A53143E189A8}"/>
    <cellStyle name="Normal 37 5 2 3 2" xfId="5435" xr:uid="{F028A1EC-8628-422C-810F-BABD4AD3D786}"/>
    <cellStyle name="Normal 37 5 2 3 3" xfId="5436" xr:uid="{CAE653E2-FAF5-41D1-A7EE-B0D2DBC71945}"/>
    <cellStyle name="Normal 37 5 2 4" xfId="5437" xr:uid="{2D111F5E-5A33-4DBB-A8B1-91EDD1AF25EF}"/>
    <cellStyle name="Normal 37 5 2 5" xfId="5438" xr:uid="{DF087B66-EF37-4168-A08E-51B6C5F74D0C}"/>
    <cellStyle name="Normal 37 5 2 6" xfId="5439" xr:uid="{1048362D-BF42-4D5A-B9BA-3E3C2FB13617}"/>
    <cellStyle name="Normal 37 5 2 7" xfId="5440" xr:uid="{ACE75ACB-D039-497B-A0A7-4D4359159EE6}"/>
    <cellStyle name="Normal 37 5 3" xfId="143" xr:uid="{1BD08C2B-4C8E-4FC5-8B68-3C120A3A9E0C}"/>
    <cellStyle name="Normal 37 5 3 2" xfId="5442" xr:uid="{E901B31E-0264-4276-8F0B-FFD914B98BD7}"/>
    <cellStyle name="Normal 37 5 3 2 2" xfId="5443" xr:uid="{A87B1370-6345-4C83-98ED-C13A1D857CA1}"/>
    <cellStyle name="Normal 37 5 3 2 3" xfId="5444" xr:uid="{6B744622-E2E0-4625-9209-F8F6E2E62A7B}"/>
    <cellStyle name="Normal 37 5 3 3" xfId="5446" xr:uid="{4A204FA6-87E8-43B0-AC04-3D15E3D1CAE9}"/>
    <cellStyle name="Normal 37 5 3 4" xfId="5447" xr:uid="{85ED07E2-5E66-463B-B3DA-59D92DF4E7C1}"/>
    <cellStyle name="Normal 37 5 3 5" xfId="5448" xr:uid="{598EC077-800F-4981-8168-E02EFF927EAE}"/>
    <cellStyle name="Normal 37 5 3 6" xfId="5449" xr:uid="{A0816527-650B-4861-B013-B150C3601298}"/>
    <cellStyle name="Normal 37 5 4" xfId="151" xr:uid="{65D82339-FD62-4837-BC2C-8787A118A2FA}"/>
    <cellStyle name="Normal 37 5 4 2" xfId="5450" xr:uid="{A9CE4E6E-D7DE-492F-8EFC-C9674210DC82}"/>
    <cellStyle name="Normal 37 5 4 3" xfId="5451" xr:uid="{2BBB99E2-81ED-458B-8447-C27C0D9B25E7}"/>
    <cellStyle name="Normal 37 5 5" xfId="5453" xr:uid="{DA7BEF0E-7026-49A4-825B-202918B9B161}"/>
    <cellStyle name="Normal 37 5 6" xfId="5455" xr:uid="{C934DEF1-678B-4B64-B01A-B611BA3ED075}"/>
    <cellStyle name="Normal 37 5 7" xfId="5457" xr:uid="{8F44353F-6931-4C0D-B219-E429EEBFCE66}"/>
    <cellStyle name="Normal 37 5 8" xfId="5458" xr:uid="{38593757-A6D8-430C-98E3-796758B0C5D3}"/>
    <cellStyle name="Normal 37 6" xfId="5460" xr:uid="{DC35C671-D9E2-46F4-944B-AEF84C305E23}"/>
    <cellStyle name="Normal 37 6 2" xfId="747" xr:uid="{1903DAE3-AAB1-4ACF-9DBC-F741478EE5A4}"/>
    <cellStyle name="Normal 37 6 2 2" xfId="5461" xr:uid="{C1A71AA1-29D8-4DCE-845A-4BAA6FA2469F}"/>
    <cellStyle name="Normal 37 6 2 2 2" xfId="5462" xr:uid="{F43A8232-4904-4C23-A628-A8C75F9CB718}"/>
    <cellStyle name="Normal 37 6 2 2 2 2" xfId="5463" xr:uid="{E2D5059D-C0F9-42F5-92C2-DCD43DFA5796}"/>
    <cellStyle name="Normal 37 6 2 2 2 3" xfId="5464" xr:uid="{76E24A98-1638-4722-B585-152FB406DF10}"/>
    <cellStyle name="Normal 37 6 2 2 3" xfId="5466" xr:uid="{8B354443-6212-4F6D-969D-B2B5309AF584}"/>
    <cellStyle name="Normal 37 6 2 2 4" xfId="5468" xr:uid="{ECA4EE58-CDEA-4F4F-BB42-9899C23F3A98}"/>
    <cellStyle name="Normal 37 6 2 2 5" xfId="5469" xr:uid="{4E588BB5-292B-4908-9BF1-2115C81B7915}"/>
    <cellStyle name="Normal 37 6 2 2 6" xfId="5470" xr:uid="{1686883A-0AA1-4A1B-89F0-61A94601E820}"/>
    <cellStyle name="Normal 37 6 2 3" xfId="5471" xr:uid="{CC660664-4853-4E73-A365-09253ECD359F}"/>
    <cellStyle name="Normal 37 6 2 3 2" xfId="5472" xr:uid="{331FE828-7DDB-48FA-9B98-9C39B0921FC4}"/>
    <cellStyle name="Normal 37 6 2 3 3" xfId="5473" xr:uid="{162DEC36-C40A-4212-BF3A-F2ACD006D8E1}"/>
    <cellStyle name="Normal 37 6 2 4" xfId="5474" xr:uid="{A2E2FB4F-8652-434D-A56A-C48CB35D5092}"/>
    <cellStyle name="Normal 37 6 2 5" xfId="5475" xr:uid="{980F6134-C2FA-4CD3-9979-55C6F8CFC6F5}"/>
    <cellStyle name="Normal 37 6 2 6" xfId="5476" xr:uid="{E754C3EF-493A-4644-90C9-F09AD9B571F2}"/>
    <cellStyle name="Normal 37 6 2 7" xfId="5477" xr:uid="{ED31DE22-3321-4E0D-A2FE-11163836E194}"/>
    <cellStyle name="Normal 37 6 3" xfId="751" xr:uid="{7F57106B-3694-49EA-8DF1-055784A42CB3}"/>
    <cellStyle name="Normal 37 6 3 2" xfId="5479" xr:uid="{275A0BEC-9EBE-4DC5-85F0-8C731E6EB6E2}"/>
    <cellStyle name="Normal 37 6 3 2 2" xfId="5480" xr:uid="{BE37CD56-58B0-4D71-84DA-6E0683AC411D}"/>
    <cellStyle name="Normal 37 6 3 2 3" xfId="5482" xr:uid="{A75A6AF9-EAA8-437A-B2EB-4D24518310D5}"/>
    <cellStyle name="Normal 37 6 3 3" xfId="5484" xr:uid="{305BCCAC-19BA-4302-A363-10459A0B3807}"/>
    <cellStyle name="Normal 37 6 3 4" xfId="5485" xr:uid="{DA489D8A-A96F-428E-A703-285D433B60D8}"/>
    <cellStyle name="Normal 37 6 3 5" xfId="5486" xr:uid="{4F00E897-FE04-444C-B5F7-8B303D12849D}"/>
    <cellStyle name="Normal 37 6 3 6" xfId="5487" xr:uid="{2A32788B-E97D-47A5-B2B6-103A6F760E5F}"/>
    <cellStyle name="Normal 37 6 4" xfId="5489" xr:uid="{C5E03CB7-C8C0-4DA9-9124-B0F0223F3AA6}"/>
    <cellStyle name="Normal 37 6 4 2" xfId="5490" xr:uid="{9B12FA4A-B470-49C0-87CA-C68DA09C2257}"/>
    <cellStyle name="Normal 37 6 4 3" xfId="5491" xr:uid="{86B5A819-5482-4504-8D29-F4F49503BC6B}"/>
    <cellStyle name="Normal 37 6 5" xfId="5493" xr:uid="{7736DFBC-0FC4-46BC-B7B0-8CD716AF6746}"/>
    <cellStyle name="Normal 37 6 6" xfId="5495" xr:uid="{50BE1C79-7B71-4E0E-B928-848485B69C91}"/>
    <cellStyle name="Normal 37 6 7" xfId="5497" xr:uid="{0D1B0C0B-03B2-4AB1-A959-7333D804079E}"/>
    <cellStyle name="Normal 37 6 8" xfId="5499" xr:uid="{ACFEEC7A-9437-4800-A023-4069E4B500A7}"/>
    <cellStyle name="Normal 37 7" xfId="5501" xr:uid="{DD4165F0-C380-4725-B949-F304A09020CA}"/>
    <cellStyle name="Normal 37 7 2" xfId="771" xr:uid="{B9DE7FF3-E6D0-4611-A1FF-4D549ADBB4BB}"/>
    <cellStyle name="Normal 37 7 2 2" xfId="5502" xr:uid="{BA398202-55F6-42E7-B02D-2C7403EA2B6F}"/>
    <cellStyle name="Normal 37 7 2 2 2" xfId="5503" xr:uid="{261ADF99-6692-4FCC-82C9-70B5BB660730}"/>
    <cellStyle name="Normal 37 7 2 2 2 2" xfId="5504" xr:uid="{CD0C7A75-4595-44B0-BFA2-E6309E26FCE1}"/>
    <cellStyle name="Normal 37 7 2 2 2 3" xfId="5505" xr:uid="{E390874B-5747-4024-AAC6-8F7F3C9E74BA}"/>
    <cellStyle name="Normal 37 7 2 2 3" xfId="5507" xr:uid="{F9E51537-8DCF-426B-8EA3-4AB933066C4B}"/>
    <cellStyle name="Normal 37 7 2 2 4" xfId="5509" xr:uid="{6BF2B5FE-85AA-4078-A385-2D65F8F29479}"/>
    <cellStyle name="Normal 37 7 2 2 5" xfId="5510" xr:uid="{CE08B980-DD10-4458-835B-9DFBC8331E7E}"/>
    <cellStyle name="Normal 37 7 2 2 6" xfId="5511" xr:uid="{120E07DD-C9D3-4A47-AF7C-1E9C7C56ABEF}"/>
    <cellStyle name="Normal 37 7 2 3" xfId="5512" xr:uid="{68AD9B47-C422-4FA9-983E-717E4E8DD64A}"/>
    <cellStyle name="Normal 37 7 2 3 2" xfId="5513" xr:uid="{C21FD49D-4B3C-4A0F-9EE0-1BEDEEE74E62}"/>
    <cellStyle name="Normal 37 7 2 3 3" xfId="5514" xr:uid="{8E0EFE6D-6D8A-48B7-957C-C9F5BFE9DECC}"/>
    <cellStyle name="Normal 37 7 2 4" xfId="5515" xr:uid="{168F60FA-5A27-4258-AE2A-615806CF2853}"/>
    <cellStyle name="Normal 37 7 2 5" xfId="5516" xr:uid="{EA237549-453B-4A9E-B7F8-69315CAB92FF}"/>
    <cellStyle name="Normal 37 7 2 6" xfId="5517" xr:uid="{55925B9B-DE24-4E80-AE79-87E3E9FC91A6}"/>
    <cellStyle name="Normal 37 7 2 7" xfId="5518" xr:uid="{84FFBD6A-5A59-4062-8BFA-366F6A810050}"/>
    <cellStyle name="Normal 37 7 3" xfId="5520" xr:uid="{E742D4C2-EEDF-48CC-A683-2297421407C3}"/>
    <cellStyle name="Normal 37 7 3 2" xfId="5521" xr:uid="{5702C50E-A97F-4417-B7E8-C1D3AAAB0C3A}"/>
    <cellStyle name="Normal 37 7 3 2 2" xfId="5523" xr:uid="{F9AA0A75-B873-4B0C-9FF7-806DF3E59E20}"/>
    <cellStyle name="Normal 37 7 3 2 3" xfId="5524" xr:uid="{645EC272-9AF3-44E9-8422-658F7FC22051}"/>
    <cellStyle name="Normal 37 7 3 3" xfId="5525" xr:uid="{C4AB34FA-BFCD-435E-9592-35BDCFC19F0B}"/>
    <cellStyle name="Normal 37 7 3 4" xfId="5526" xr:uid="{DDB5C0E0-A4A9-4681-BA69-BAC50916E2CD}"/>
    <cellStyle name="Normal 37 7 3 5" xfId="5527" xr:uid="{0DC5A3EA-6A43-4A4E-BAA3-EC5B06E7FCF2}"/>
    <cellStyle name="Normal 37 7 3 6" xfId="5528" xr:uid="{E83B9C38-21BC-4886-BA72-CFD72D653D2C}"/>
    <cellStyle name="Normal 37 7 4" xfId="5530" xr:uid="{31DA3447-E50C-4AC0-BD15-E71A5759DB2A}"/>
    <cellStyle name="Normal 37 7 4 2" xfId="5531" xr:uid="{A77E3AC3-619F-4656-A0B2-BB2205F928B7}"/>
    <cellStyle name="Normal 37 7 4 3" xfId="5532" xr:uid="{F1725864-9E86-4AC2-82C2-C7D11BE89F53}"/>
    <cellStyle name="Normal 37 7 5" xfId="5533" xr:uid="{CA3C3DF8-F396-423E-8C74-52077E59C807}"/>
    <cellStyle name="Normal 37 7 6" xfId="5534" xr:uid="{C6A3DD19-0C35-4BEF-A1CE-47723AE65EBB}"/>
    <cellStyle name="Normal 37 7 7" xfId="5535" xr:uid="{CEC34FC5-AA87-401A-B8FD-58EE135656A8}"/>
    <cellStyle name="Normal 37 7 8" xfId="5536" xr:uid="{3E0AE6D2-29E0-48E9-ADB5-EB6FB8D08BC5}"/>
    <cellStyle name="Normal 37 8" xfId="5538" xr:uid="{F13E9CA4-E492-4002-90C5-AA350D0FAC7C}"/>
    <cellStyle name="Normal 37 8 2" xfId="788" xr:uid="{3FEBEBC9-D4F2-49D2-8B9B-91225791F70B}"/>
    <cellStyle name="Normal 37 8 2 2" xfId="5539" xr:uid="{2AD3F283-5C16-4F07-B805-208682C3CC74}"/>
    <cellStyle name="Normal 37 8 2 2 2" xfId="5540" xr:uid="{3C969BFA-3A12-418E-A421-2552B0423882}"/>
    <cellStyle name="Normal 37 8 2 2 3" xfId="5541" xr:uid="{01AEE1D9-C747-40A8-A70F-9A62A2CC5480}"/>
    <cellStyle name="Normal 37 8 2 3" xfId="5542" xr:uid="{E80B449A-F4C9-47A9-AD09-82106159085F}"/>
    <cellStyle name="Normal 37 8 2 4" xfId="5543" xr:uid="{24B2B203-8D32-4511-9DD8-7179CF5C5906}"/>
    <cellStyle name="Normal 37 8 2 5" xfId="5544" xr:uid="{491C2429-4815-4DCF-9BAA-3D7633A21A38}"/>
    <cellStyle name="Normal 37 8 2 6" xfId="5545" xr:uid="{2B8D8583-FED7-4BE7-A52B-335CF7DB4D13}"/>
    <cellStyle name="Normal 37 8 3" xfId="5547" xr:uid="{0F542AA3-6299-47E2-9CB4-FBC91DEF0935}"/>
    <cellStyle name="Normal 37 8 3 2" xfId="5548" xr:uid="{F17C7619-1017-41C9-8E43-730983D6E359}"/>
    <cellStyle name="Normal 37 8 3 3" xfId="5549" xr:uid="{050751F7-6328-4C2C-B790-937F6225D0FC}"/>
    <cellStyle name="Normal 37 8 4" xfId="5551" xr:uid="{54A62F1E-67B7-4511-A640-FEC3E184A1B3}"/>
    <cellStyle name="Normal 37 8 5" xfId="5552" xr:uid="{45C541B0-CF5E-4477-9866-C00A6E8E2512}"/>
    <cellStyle name="Normal 37 8 6" xfId="5553" xr:uid="{ACB05A2D-637C-4B23-8C9C-13622C8E854F}"/>
    <cellStyle name="Normal 37 8 7" xfId="5554" xr:uid="{8BCD9162-914E-489F-AB1D-7534D2B9C134}"/>
    <cellStyle name="Normal 37 9" xfId="5556" xr:uid="{851F8F32-6C22-42B7-81A3-3C3E89DEF160}"/>
    <cellStyle name="Normal 37 9 2" xfId="5557" xr:uid="{049645B9-5CAC-4AEB-9F3A-850BA0533491}"/>
    <cellStyle name="Normal 37 9 2 2" xfId="5558" xr:uid="{368475E9-D7A0-4BED-A6DE-3A9B45F337C0}"/>
    <cellStyle name="Normal 37 9 2 3" xfId="5559" xr:uid="{6A55CF46-4A82-41B8-87A4-94F9534A2BB7}"/>
    <cellStyle name="Normal 37 9 3" xfId="5560" xr:uid="{C3F6068B-4018-4405-91E5-C288FC6D78C0}"/>
    <cellStyle name="Normal 37 9 4" xfId="5562" xr:uid="{60651D30-308E-4A22-86CA-1A500D1EBB99}"/>
    <cellStyle name="Normal 37 9 5" xfId="5564" xr:uid="{E692042C-4CB5-4DD0-801A-1E829B10983C}"/>
    <cellStyle name="Normal 37 9 6" xfId="5565" xr:uid="{06CE16D9-32E5-4FD0-99B7-855539F8BC73}"/>
    <cellStyle name="Normal 38" xfId="5568" xr:uid="{A24E5D4E-1773-4218-85EF-DD61D7E14D8A}"/>
    <cellStyle name="Normal 38 10" xfId="5570" xr:uid="{4BEFD5C7-EB44-43AA-8BBA-A08B79BCCFEC}"/>
    <cellStyle name="Normal 38 10 2" xfId="5571" xr:uid="{BC58D337-9255-47F3-BDA3-A2BF4C936138}"/>
    <cellStyle name="Normal 38 10 2 2" xfId="5572" xr:uid="{D3B2C7CA-5D84-4F8D-9975-BC4030050B25}"/>
    <cellStyle name="Normal 38 10 2 3" xfId="5573" xr:uid="{1C499489-C339-4F78-988C-1286F5B4FCFC}"/>
    <cellStyle name="Normal 38 10 3" xfId="5574" xr:uid="{E2F2FAB7-71B9-41DF-A30F-9501318AA01D}"/>
    <cellStyle name="Normal 38 10 4" xfId="5575" xr:uid="{B333A4FE-984A-4E2B-A225-E5DA8237C14A}"/>
    <cellStyle name="Normal 38 10 5" xfId="5576" xr:uid="{519E76CC-00C8-4659-9249-B4AEBBB382AD}"/>
    <cellStyle name="Normal 38 10 6" xfId="5577" xr:uid="{4F68D0CF-6E96-4FD7-930A-88D513F6C3F2}"/>
    <cellStyle name="Normal 38 11" xfId="5578" xr:uid="{55F87D2C-9FC1-443B-94F7-25C7B6862D91}"/>
    <cellStyle name="Normal 38 11 2" xfId="5579" xr:uid="{0E17A6BD-294A-4043-9256-A7BC745DDA82}"/>
    <cellStyle name="Normal 38 11 2 2" xfId="5580" xr:uid="{4677CBB2-58EA-40F7-9EC5-D42D355ADE2D}"/>
    <cellStyle name="Normal 38 11 2 3" xfId="5581" xr:uid="{A5602AA0-3B06-4307-B6CB-FC03FEA1AB77}"/>
    <cellStyle name="Normal 38 11 3" xfId="5582" xr:uid="{E50F1F01-A626-44A3-991C-07FEA2B7E069}"/>
    <cellStyle name="Normal 38 11 4" xfId="5584" xr:uid="{85DFACDE-0898-4BE2-9624-AFE9737808D7}"/>
    <cellStyle name="Normal 38 11 5" xfId="5587" xr:uid="{1B34AEC7-92C2-447D-8AC0-6C40E464B9F1}"/>
    <cellStyle name="Normal 38 12" xfId="5588" xr:uid="{7FD2ACCF-DA6C-4547-9F85-578D06120CD5}"/>
    <cellStyle name="Normal 38 12 2" xfId="989" xr:uid="{BC4AA339-B457-4656-BE00-664137CF8C0A}"/>
    <cellStyle name="Normal 38 12 3" xfId="280" xr:uid="{3524615D-3270-469A-8625-905B27D94A3E}"/>
    <cellStyle name="Normal 38 12 4" xfId="2175" xr:uid="{B116F9F7-6397-4D1D-A56C-26D5DFDF8C3B}"/>
    <cellStyle name="Normal 38 13" xfId="5589" xr:uid="{8E9662F7-2D05-41D6-998B-6273BFD9AEAF}"/>
    <cellStyle name="Normal 38 14" xfId="5590" xr:uid="{AD265F00-6AAA-4A00-ACA1-1862DF5969CD}"/>
    <cellStyle name="Normal 38 15" xfId="5591" xr:uid="{D26B3CEA-6372-4B67-B6A0-2EA7C848F87E}"/>
    <cellStyle name="Normal 38 16" xfId="5592" xr:uid="{3C401FE7-FF16-4D00-9219-D29E8C67DA9D}"/>
    <cellStyle name="Normal 38 2" xfId="5595" xr:uid="{1DEDCEA9-623F-412D-A4AA-76E22DFF52FB}"/>
    <cellStyle name="Normal 38 2 10" xfId="5596" xr:uid="{2E72EA6A-9EC1-4FDE-AA6E-50FD87E987C0}"/>
    <cellStyle name="Normal 38 2 11" xfId="5597" xr:uid="{DDE356C5-2C87-4D49-A5A1-B845CA04C002}"/>
    <cellStyle name="Normal 38 2 2" xfId="5600" xr:uid="{F6D18351-8E27-4414-91C1-E7D928E6FACE}"/>
    <cellStyle name="Normal 38 2 2 2" xfId="5601" xr:uid="{47FEC23C-BF9E-465D-979F-A7E757B8437D}"/>
    <cellStyle name="Normal 38 2 2 2 2" xfId="5602" xr:uid="{1ACF55A5-5FB1-4C45-B7E7-4399E6E6B033}"/>
    <cellStyle name="Normal 38 2 2 2 2 2" xfId="5603" xr:uid="{A948466B-EB53-4DD5-80B2-F0E1A13DF4A0}"/>
    <cellStyle name="Normal 38 2 2 2 2 2 2" xfId="5604" xr:uid="{FD7DD03E-AE31-4CDB-92E6-80F2C364C328}"/>
    <cellStyle name="Normal 38 2 2 2 2 2 3" xfId="5605" xr:uid="{060B51DE-5AE4-4514-8B6B-6F7D3F759B81}"/>
    <cellStyle name="Normal 38 2 2 2 2 3" xfId="5607" xr:uid="{1CFCDCAF-9DC0-499F-90A3-521A26CB68A3}"/>
    <cellStyle name="Normal 38 2 2 2 2 4" xfId="5610" xr:uid="{502A048A-B7FD-4740-A784-59C24E028174}"/>
    <cellStyle name="Normal 38 2 2 2 2 5" xfId="5613" xr:uid="{32BB5AFC-3033-4521-8849-6C003534B671}"/>
    <cellStyle name="Normal 38 2 2 2 2 6" xfId="5615" xr:uid="{A0837AD0-8C93-4916-AF71-E9B6B64BD888}"/>
    <cellStyle name="Normal 38 2 2 2 3" xfId="5616" xr:uid="{3835CB38-9CC0-4EFE-9E32-BC7D724DC862}"/>
    <cellStyle name="Normal 38 2 2 2 3 2" xfId="5617" xr:uid="{1F216DDC-3BCC-4C73-87BA-C3FFEE33C162}"/>
    <cellStyle name="Normal 38 2 2 2 3 3" xfId="5619" xr:uid="{A98C09DE-3EBB-4887-BC72-A5256B3F8800}"/>
    <cellStyle name="Normal 38 2 2 2 4" xfId="5620" xr:uid="{5A92E936-8EED-479C-8C49-B572BEF514BF}"/>
    <cellStyle name="Normal 38 2 2 2 5" xfId="5621" xr:uid="{B3287E14-85BA-432A-BDCB-C926CE24095F}"/>
    <cellStyle name="Normal 38 2 2 2 6" xfId="5623" xr:uid="{57749650-12A3-4044-A364-61947B03DD39}"/>
    <cellStyle name="Normal 38 2 2 2 7" xfId="5625" xr:uid="{30BBFD36-615F-4E59-8717-6F5F73B8340A}"/>
    <cellStyle name="Normal 38 2 2 3" xfId="5626" xr:uid="{780720D2-0F5D-41EB-B2E5-5929C1854BA4}"/>
    <cellStyle name="Normal 38 2 2 3 2" xfId="5627" xr:uid="{5150D55E-687B-4A5C-B209-3FFEAED45370}"/>
    <cellStyle name="Normal 38 2 2 3 2 2" xfId="5628" xr:uid="{B52039FC-A31C-4995-B85E-ED8C31F92A58}"/>
    <cellStyle name="Normal 38 2 2 3 2 3" xfId="5630" xr:uid="{251821C1-B953-4B96-912F-1ABB0F0ACD9E}"/>
    <cellStyle name="Normal 38 2 2 3 3" xfId="5631" xr:uid="{B5277F0D-B2B4-4A07-8FE5-4BE6DDE7182F}"/>
    <cellStyle name="Normal 38 2 2 3 4" xfId="5632" xr:uid="{4E3C5E1B-94E0-43AB-8F0A-5EA4A6CD18DA}"/>
    <cellStyle name="Normal 38 2 2 3 5" xfId="5633" xr:uid="{8FE83395-5AA1-4377-959F-5653E227BF72}"/>
    <cellStyle name="Normal 38 2 2 3 6" xfId="5634" xr:uid="{A6B62496-B5C9-4AB1-A420-FB01B68A4718}"/>
    <cellStyle name="Normal 38 2 2 4" xfId="5635" xr:uid="{1016300D-71A2-4A31-8743-D627C7DB7A65}"/>
    <cellStyle name="Normal 38 2 2 4 2" xfId="5637" xr:uid="{9690F2EC-72AD-46D6-AB09-CF507EA51DD8}"/>
    <cellStyle name="Normal 38 2 2 4 3" xfId="5639" xr:uid="{B5297018-6A31-4670-81A1-291325435828}"/>
    <cellStyle name="Normal 38 2 2 5" xfId="5640" xr:uid="{AB58D018-5196-4979-9186-0058A06CFBDA}"/>
    <cellStyle name="Normal 38 2 2 6" xfId="5641" xr:uid="{91673F19-37D3-4F97-BF81-D66526737237}"/>
    <cellStyle name="Normal 38 2 2 7" xfId="5642" xr:uid="{A50FB8EF-D68A-4B26-9BFB-C29D3EAF25E9}"/>
    <cellStyle name="Normal 38 2 2 8" xfId="5644" xr:uid="{C12783C5-431D-4EFF-B34E-9A02E472A3B1}"/>
    <cellStyle name="Normal 38 2 3" xfId="5647" xr:uid="{DE1D1FA6-7CE2-41BE-8D66-0C5E64F53557}"/>
    <cellStyle name="Normal 38 2 3 2" xfId="5649" xr:uid="{7EA69C50-811B-4ECB-AB93-58413E9CB71A}"/>
    <cellStyle name="Normal 38 2 3 2 2" xfId="5651" xr:uid="{1D03621F-66EA-46B7-9CD6-BF7FE855C0AA}"/>
    <cellStyle name="Normal 38 2 3 2 2 2" xfId="5653" xr:uid="{6A41773B-6BFA-4B47-A7FF-1F15AC123B84}"/>
    <cellStyle name="Normal 38 2 3 2 2 3" xfId="5654" xr:uid="{94A73336-2E08-47D5-97EC-F8D8C3DC0039}"/>
    <cellStyle name="Normal 38 2 3 2 3" xfId="5657" xr:uid="{8C99369B-33E5-409C-97FC-BA64DAB2C5B2}"/>
    <cellStyle name="Normal 38 2 3 2 4" xfId="5659" xr:uid="{82432E73-ACDD-419A-B345-31C5263C1606}"/>
    <cellStyle name="Normal 38 2 3 2 5" xfId="5661" xr:uid="{B1C7F9F2-6DC7-4FD5-9295-80D48AA14955}"/>
    <cellStyle name="Normal 38 2 3 2 6" xfId="5664" xr:uid="{0D108531-BAA3-411D-81EE-BC82AF0A03AB}"/>
    <cellStyle name="Normal 38 2 3 3" xfId="5666" xr:uid="{41583331-8081-4BF0-BDCD-9EC5AD2672EB}"/>
    <cellStyle name="Normal 38 2 3 3 2" xfId="5667" xr:uid="{B3921FA4-AA63-4111-9197-178756BAF7DE}"/>
    <cellStyle name="Normal 38 2 3 3 3" xfId="5669" xr:uid="{78DBD14A-CF5F-4D2B-9833-338243FA50C7}"/>
    <cellStyle name="Normal 38 2 3 4" xfId="5671" xr:uid="{F657E566-5B0B-4AEB-8822-B4560DBC681F}"/>
    <cellStyle name="Normal 38 2 3 5" xfId="5673" xr:uid="{FAC654D0-97AA-476F-9239-944008142BE9}"/>
    <cellStyle name="Normal 38 2 3 6" xfId="79" xr:uid="{4067B9ED-F199-4524-AC85-967A3523F849}"/>
    <cellStyle name="Normal 38 2 3 7" xfId="5674" xr:uid="{E7E404D7-5F1C-43D1-B4F5-E49A9E59A87E}"/>
    <cellStyle name="Normal 38 2 4" xfId="5676" xr:uid="{49CD4BB8-F881-4B27-8B24-2B7967A17D6E}"/>
    <cellStyle name="Normal 38 2 4 2" xfId="5678" xr:uid="{281669D9-CCE1-4925-A8D9-FF4B34D11BAE}"/>
    <cellStyle name="Normal 38 2 4 2 2" xfId="5679" xr:uid="{C6AB0CE8-308B-4EBE-89F0-7AE760345900}"/>
    <cellStyle name="Normal 38 2 4 2 3" xfId="5680" xr:uid="{33587016-DC17-4CD2-BE04-0A9B18E3A69E}"/>
    <cellStyle name="Normal 38 2 4 3" xfId="5682" xr:uid="{FB2DB9FD-9098-40CC-90D8-ED884FAD2B45}"/>
    <cellStyle name="Normal 38 2 4 4" xfId="5683" xr:uid="{2BD8E58A-FB51-4F05-B7FA-9077506B03AE}"/>
    <cellStyle name="Normal 38 2 4 5" xfId="5684" xr:uid="{A9335446-D101-4FC7-8CFE-86F133957B77}"/>
    <cellStyle name="Normal 38 2 4 6" xfId="5685" xr:uid="{6B902B05-CF73-4958-838B-636B4484B4FE}"/>
    <cellStyle name="Normal 38 2 5" xfId="5687" xr:uid="{F364E469-8E3D-48F3-8340-E6E95CE2E3F5}"/>
    <cellStyle name="Normal 38 2 5 2" xfId="5688" xr:uid="{D75D5DAE-8331-4566-BD85-B04F31CB0ECD}"/>
    <cellStyle name="Normal 38 2 5 2 2" xfId="5689" xr:uid="{7E050C7C-C288-4FEA-B490-79CE5EFEC0DF}"/>
    <cellStyle name="Normal 38 2 5 2 3" xfId="5690" xr:uid="{11460394-1E48-4569-A2F0-42503379DADD}"/>
    <cellStyle name="Normal 38 2 5 3" xfId="5691" xr:uid="{D199260D-30B7-4335-B6F5-A2863B032C81}"/>
    <cellStyle name="Normal 38 2 5 4" xfId="5692" xr:uid="{06E96DA3-3279-4238-83B4-0621EAFA22BA}"/>
    <cellStyle name="Normal 38 2 5 5" xfId="5693" xr:uid="{2377AEF0-1395-4238-A2F5-30C968FA9947}"/>
    <cellStyle name="Normal 38 2 5 6" xfId="5694" xr:uid="{18D24D17-9FF1-477A-8673-918C3CB83369}"/>
    <cellStyle name="Normal 38 2 6" xfId="5696" xr:uid="{C436AAA6-D9E9-4696-B098-766090148F31}"/>
    <cellStyle name="Normal 38 2 6 2" xfId="5697" xr:uid="{C772A1E2-3037-4C25-9B7D-949943E1427A}"/>
    <cellStyle name="Normal 38 2 6 2 2" xfId="5698" xr:uid="{17B5A94D-0269-4126-BC7A-199DCD3F0B33}"/>
    <cellStyle name="Normal 38 2 6 2 3" xfId="5699" xr:uid="{92AFDF2F-9C1E-4E66-A4CF-D2632432585C}"/>
    <cellStyle name="Normal 38 2 6 3" xfId="5700" xr:uid="{3B19C3BC-75B5-4C53-B572-7B167789C589}"/>
    <cellStyle name="Normal 38 2 6 4" xfId="5701" xr:uid="{F0731E72-742C-45FC-A2D2-07542803B84C}"/>
    <cellStyle name="Normal 38 2 6 5" xfId="5702" xr:uid="{ABD31C72-4BEF-47C9-9B5D-ECE38CA2D99A}"/>
    <cellStyle name="Normal 38 2 7" xfId="5704" xr:uid="{E6053264-2EAF-46A5-96E2-2D1983E58469}"/>
    <cellStyle name="Normal 38 2 7 2" xfId="5705" xr:uid="{CD272AED-8116-4110-85A8-042CCA506E10}"/>
    <cellStyle name="Normal 38 2 7 3" xfId="5706" xr:uid="{21FF630B-20C5-4F10-BCE7-5BC9B643AABE}"/>
    <cellStyle name="Normal 38 2 8" xfId="4211" xr:uid="{B1840CEB-89B2-4B08-B914-C8C2107B38D1}"/>
    <cellStyle name="Normal 38 2 9" xfId="4242" xr:uid="{57F4BC6A-CBBA-497F-93E8-C872F3AE8004}"/>
    <cellStyle name="Normal 38 3" xfId="5709" xr:uid="{8CB9D816-118A-4C3C-BE19-8498BD749503}"/>
    <cellStyle name="Normal 38 3 10" xfId="5710" xr:uid="{5055EEE5-B1B1-4B7E-B384-A79212F4E340}"/>
    <cellStyle name="Normal 38 3 11" xfId="5711" xr:uid="{D98A887E-3CCE-4FDB-B3E6-FEC0B93AFD19}"/>
    <cellStyle name="Normal 38 3 2" xfId="5712" xr:uid="{204AF2C0-2CE4-4FA8-A278-51774BDD35DC}"/>
    <cellStyle name="Normal 38 3 2 2" xfId="5713" xr:uid="{B9DDEAC4-402C-4837-841E-ADEA29AC42D7}"/>
    <cellStyle name="Normal 38 3 2 2 2" xfId="5714" xr:uid="{0FE03DF8-85CD-4C55-8A82-F6E087EE8C52}"/>
    <cellStyle name="Normal 38 3 2 2 2 2" xfId="5715" xr:uid="{C635A6A8-8CF1-4BFF-AE6E-53373FC715CF}"/>
    <cellStyle name="Normal 38 3 2 2 2 2 2" xfId="2985" xr:uid="{DFC04CD1-9AAA-43A3-9A6B-002C1D49CE65}"/>
    <cellStyle name="Normal 38 3 2 2 2 2 3" xfId="5716" xr:uid="{D169C55A-CC7E-4D89-BC65-8CD2398DF76A}"/>
    <cellStyle name="Normal 38 3 2 2 2 3" xfId="5717" xr:uid="{89BC46C3-C874-4BED-AD4E-9B291BB7434F}"/>
    <cellStyle name="Normal 38 3 2 2 2 4" xfId="5718" xr:uid="{374A3A0E-A92C-4ED8-A5FA-4C16599731BD}"/>
    <cellStyle name="Normal 38 3 2 2 2 5" xfId="5719" xr:uid="{6DD9B155-1698-4457-9857-AB603ED99052}"/>
    <cellStyle name="Normal 38 3 2 2 2 6" xfId="5720" xr:uid="{C716B2A3-9C7C-4677-AEF4-9B5A597C7F37}"/>
    <cellStyle name="Normal 38 3 2 2 3" xfId="5721" xr:uid="{898C303E-260D-43DA-B213-FD4562641297}"/>
    <cellStyle name="Normal 38 3 2 2 3 2" xfId="5723" xr:uid="{83FBD4E5-6FBA-43BF-AA27-BAD84548F651}"/>
    <cellStyle name="Normal 38 3 2 2 3 3" xfId="5725" xr:uid="{CD44E623-92B9-4E26-9D47-D243D3C58663}"/>
    <cellStyle name="Normal 38 3 2 2 4" xfId="5726" xr:uid="{2D5146DF-7761-4A0B-8FE5-83B286D365A0}"/>
    <cellStyle name="Normal 38 3 2 2 5" xfId="5727" xr:uid="{6B0D6572-1BC7-420C-BC03-B0204A75B243}"/>
    <cellStyle name="Normal 38 3 2 2 6" xfId="178" xr:uid="{88FA07C1-2147-4D5E-889A-F50A172A98DD}"/>
    <cellStyle name="Normal 38 3 2 2 7" xfId="5728" xr:uid="{201E7A69-890D-4FF3-B7AD-4A8588377B6A}"/>
    <cellStyle name="Normal 38 3 2 3" xfId="5729" xr:uid="{A8E21C3E-63E4-446C-B5B8-A50D1BE329E0}"/>
    <cellStyle name="Normal 38 3 2 3 2" xfId="5730" xr:uid="{7BD793D0-DE74-43B0-8EB8-14DE77F7E362}"/>
    <cellStyle name="Normal 38 3 2 3 2 2" xfId="415" xr:uid="{B7C9D59A-FBA6-4F5E-8E57-1D90A5FFF06B}"/>
    <cellStyle name="Normal 38 3 2 3 2 3" xfId="4095" xr:uid="{84D94425-4CCD-41B5-9ADA-F52AE4C2706D}"/>
    <cellStyle name="Normal 38 3 2 3 3" xfId="5731" xr:uid="{54F891F4-D97D-4AE9-96DB-E5A16CC09437}"/>
    <cellStyle name="Normal 38 3 2 3 4" xfId="5732" xr:uid="{D186101E-88BB-4860-817C-FDB9CCD31DC4}"/>
    <cellStyle name="Normal 38 3 2 3 5" xfId="5733" xr:uid="{52BFAD16-6612-49CF-AD7D-66195176BA08}"/>
    <cellStyle name="Normal 38 3 2 3 6" xfId="5734" xr:uid="{E916E626-8C47-4B77-BEE2-AF8C53D2947C}"/>
    <cellStyle name="Normal 38 3 2 4" xfId="5735" xr:uid="{2D524F4F-F050-4D73-AD9C-47E8B718B1D8}"/>
    <cellStyle name="Normal 38 3 2 4 2" xfId="5736" xr:uid="{48553AF5-DA23-47E2-B79B-A917D7441A66}"/>
    <cellStyle name="Normal 38 3 2 4 3" xfId="5737" xr:uid="{4AF7D5E0-AD22-471E-B347-BF6085DCF9FF}"/>
    <cellStyle name="Normal 38 3 2 5" xfId="5738" xr:uid="{CD97A2ED-50DB-476E-B5D0-D9D928A82E8B}"/>
    <cellStyle name="Normal 38 3 2 6" xfId="5739" xr:uid="{D0D5BA08-334C-4BFB-99D9-1004F1509EE7}"/>
    <cellStyle name="Normal 38 3 2 7" xfId="5740" xr:uid="{E629319E-4F0A-454A-BFCD-EA7C13568FB5}"/>
    <cellStyle name="Normal 38 3 2 8" xfId="5741" xr:uid="{5EF64478-4779-4580-9EFB-C1ECC21052F2}"/>
    <cellStyle name="Normal 38 3 3" xfId="5743" xr:uid="{F97C986A-D31F-44BC-B5B2-340BA1405037}"/>
    <cellStyle name="Normal 38 3 3 2" xfId="5745" xr:uid="{3BA319DE-547A-4F06-B182-4CA8B721737E}"/>
    <cellStyle name="Normal 38 3 3 2 2" xfId="5746" xr:uid="{4DAE66EB-8626-48A3-9B38-1E761CBD62C8}"/>
    <cellStyle name="Normal 38 3 3 2 2 2" xfId="5747" xr:uid="{14A38870-FDDB-455F-9E10-90A62E4E8FBE}"/>
    <cellStyle name="Normal 38 3 3 2 2 3" xfId="5748" xr:uid="{3A6EF159-15F3-4BBD-8DD7-50E4683D581C}"/>
    <cellStyle name="Normal 38 3 3 2 3" xfId="5749" xr:uid="{AEB0A671-1FAE-46D1-9B36-571CFE2DFDED}"/>
    <cellStyle name="Normal 38 3 3 2 4" xfId="5751" xr:uid="{B2E51670-4111-4654-910D-0EF63C288AF3}"/>
    <cellStyle name="Normal 38 3 3 2 5" xfId="5753" xr:uid="{49C13AF7-C931-43A8-B0AD-3D35F30CFF23}"/>
    <cellStyle name="Normal 38 3 3 2 6" xfId="5754" xr:uid="{1461AF84-AB76-484C-8AE1-C85099849E4E}"/>
    <cellStyle name="Normal 38 3 3 3" xfId="5756" xr:uid="{69ECE34E-D0A8-4918-AAC3-CE327E77B18D}"/>
    <cellStyle name="Normal 38 3 3 3 2" xfId="5757" xr:uid="{B5469AE6-2018-45AF-A606-6A6CBC52B5D8}"/>
    <cellStyle name="Normal 38 3 3 3 3" xfId="5758" xr:uid="{681BE7F9-6D22-45B0-80F6-34831B43D1A2}"/>
    <cellStyle name="Normal 38 3 3 4" xfId="5759" xr:uid="{14E7F089-FC0E-4ADA-80E5-E29AEE9BA991}"/>
    <cellStyle name="Normal 38 3 3 5" xfId="5760" xr:uid="{4542E740-1186-49DD-A98A-A5774701326F}"/>
    <cellStyle name="Normal 38 3 3 6" xfId="5761" xr:uid="{BE9D3955-75B3-45FE-BD7E-853275A7009B}"/>
    <cellStyle name="Normal 38 3 3 7" xfId="5762" xr:uid="{CB56552B-8E77-44C9-B399-A645F166DD5D}"/>
    <cellStyle name="Normal 38 3 4" xfId="5764" xr:uid="{9BCBA07C-864F-447D-83FF-89E92EB482EB}"/>
    <cellStyle name="Normal 38 3 4 2" xfId="5765" xr:uid="{AD9BEF47-F56A-493F-873A-22395E62506F}"/>
    <cellStyle name="Normal 38 3 4 2 2" xfId="5766" xr:uid="{BDCC6050-DF19-4F5F-B9AB-BFBDC236472F}"/>
    <cellStyle name="Normal 38 3 4 2 3" xfId="5767" xr:uid="{29D6F10C-746F-4675-AD3A-0B9A0554DF11}"/>
    <cellStyle name="Normal 38 3 4 3" xfId="5768" xr:uid="{CF90B0A3-5FC0-417F-BD2E-A22C0FBEBDF5}"/>
    <cellStyle name="Normal 38 3 4 4" xfId="5769" xr:uid="{19946294-DA28-4C6B-AC89-01E3EE6F952C}"/>
    <cellStyle name="Normal 38 3 4 5" xfId="5770" xr:uid="{671A7C57-429F-44CF-88D6-7FDBF030821E}"/>
    <cellStyle name="Normal 38 3 4 6" xfId="5771" xr:uid="{4490ACFC-D705-463B-B9C6-1DB434DCF7E6}"/>
    <cellStyle name="Normal 38 3 5" xfId="5774" xr:uid="{1A101A9D-DCD1-4F04-9AE8-81372844EA07}"/>
    <cellStyle name="Normal 38 3 5 2" xfId="5775" xr:uid="{D564E41B-2048-428E-AAC1-9F0AE31C2FB2}"/>
    <cellStyle name="Normal 38 3 5 2 2" xfId="5776" xr:uid="{700B5531-950B-4BA0-955B-EBD0E8CAAEEA}"/>
    <cellStyle name="Normal 38 3 5 2 3" xfId="5777" xr:uid="{6EEED87B-223B-4B0A-866B-8077FBC306D6}"/>
    <cellStyle name="Normal 38 3 5 3" xfId="5778" xr:uid="{8CA4C2A6-244A-4360-A6F8-834F4A524CA9}"/>
    <cellStyle name="Normal 38 3 5 4" xfId="1260" xr:uid="{B0EBC379-DA59-4DF9-A1D2-2957EB21CEC0}"/>
    <cellStyle name="Normal 38 3 5 5" xfId="1279" xr:uid="{C1A08E14-72EC-4E47-8ED8-916509572D77}"/>
    <cellStyle name="Normal 38 3 5 6" xfId="1284" xr:uid="{684290CC-060A-456B-9936-A8D815AF71E4}"/>
    <cellStyle name="Normal 38 3 6" xfId="5781" xr:uid="{927211EB-5E8A-42B0-850C-D3A66C2EED2E}"/>
    <cellStyle name="Normal 38 3 6 2" xfId="5782" xr:uid="{5F3313CB-33D5-47AA-A148-3ED2DB49956A}"/>
    <cellStyle name="Normal 38 3 6 2 2" xfId="5783" xr:uid="{E71CEE30-1A88-4D8F-86FD-57FB9F068BE0}"/>
    <cellStyle name="Normal 38 3 6 2 3" xfId="5784" xr:uid="{44001F5F-DAE0-4AEA-AD7E-D94FDD1E5A28}"/>
    <cellStyle name="Normal 38 3 6 3" xfId="5785" xr:uid="{496AE6CE-3B9A-4B54-AF14-315492E975AE}"/>
    <cellStyle name="Normal 38 3 6 4" xfId="1298" xr:uid="{0E2D7730-8627-456A-9BC2-80CBDD793BF5}"/>
    <cellStyle name="Normal 38 3 6 5" xfId="1302" xr:uid="{ACBABA5C-EC80-4946-8A4E-838EC7222A34}"/>
    <cellStyle name="Normal 38 3 7" xfId="5787" xr:uid="{FE887A55-5755-49D1-82AF-79DB7CA36261}"/>
    <cellStyle name="Normal 38 3 7 2" xfId="5788" xr:uid="{3F3E5E9D-227B-432D-A160-D66184351ABC}"/>
    <cellStyle name="Normal 38 3 7 3" xfId="5789" xr:uid="{8F476991-28E0-45C2-B319-5F4A0D91E4E0}"/>
    <cellStyle name="Normal 38 3 8" xfId="4299" xr:uid="{456EC12F-F637-4B9D-B7A8-59258389407D}"/>
    <cellStyle name="Normal 38 3 9" xfId="4333" xr:uid="{FB7FDD54-BCF2-4477-9588-D10D07C4C23C}"/>
    <cellStyle name="Normal 38 4" xfId="5792" xr:uid="{AF33CE10-2AD6-4A5B-B8D5-148FC7C2365D}"/>
    <cellStyle name="Normal 38 4 2" xfId="5793" xr:uid="{12B2F2EB-FADF-47CE-8DE1-7BB4E83A3FA2}"/>
    <cellStyle name="Normal 38 4 2 2" xfId="5794" xr:uid="{B6EC5B0F-C162-45FC-B767-17B6A4868391}"/>
    <cellStyle name="Normal 38 4 2 2 2" xfId="5795" xr:uid="{ACADDF6C-F33F-463A-AE20-216F3D208517}"/>
    <cellStyle name="Normal 38 4 2 2 2 2" xfId="5796" xr:uid="{282C1D2B-F322-4DC0-90E9-3D589E0D809A}"/>
    <cellStyle name="Normal 38 4 2 2 2 3" xfId="5797" xr:uid="{2C9276E3-8EBA-401C-8105-51FEC7CDBAD4}"/>
    <cellStyle name="Normal 38 4 2 2 3" xfId="5798" xr:uid="{087EF78B-2F18-43CB-BC8B-08CD458151EB}"/>
    <cellStyle name="Normal 38 4 2 2 4" xfId="5799" xr:uid="{A12B76F9-E272-4D2F-9F8F-240D3960B106}"/>
    <cellStyle name="Normal 38 4 2 2 5" xfId="5800" xr:uid="{16E792B1-E0F6-42B4-9BD5-1C0BF2AF149D}"/>
    <cellStyle name="Normal 38 4 2 2 6" xfId="5801" xr:uid="{26F23ED0-F31D-4C80-8849-F4E1837CAA9E}"/>
    <cellStyle name="Normal 38 4 2 3" xfId="5802" xr:uid="{55D56619-829D-47A0-B182-52F9921E1622}"/>
    <cellStyle name="Normal 38 4 2 3 2" xfId="5803" xr:uid="{3684BF73-3242-436C-B6A7-7D7262B4CC20}"/>
    <cellStyle name="Normal 38 4 2 3 3" xfId="5804" xr:uid="{9D59AED2-D60D-4C4B-9E1A-84CFB980CA03}"/>
    <cellStyle name="Normal 38 4 2 4" xfId="5805" xr:uid="{1C187C3F-12DA-45C7-ABEA-C6D84A30C80D}"/>
    <cellStyle name="Normal 38 4 2 5" xfId="5806" xr:uid="{304CB335-ADF0-466E-8317-299342719D38}"/>
    <cellStyle name="Normal 38 4 2 6" xfId="5807" xr:uid="{BF0F0482-2048-47E7-8F56-A8D9BE952B18}"/>
    <cellStyle name="Normal 38 4 2 7" xfId="5808" xr:uid="{CA1EA4EB-CF86-49EF-A081-6E4BCEAADB5B}"/>
    <cellStyle name="Normal 38 4 3" xfId="5810" xr:uid="{39C5F6D7-0346-4D74-AC75-F2B815E8A50E}"/>
    <cellStyle name="Normal 38 4 3 2" xfId="5811" xr:uid="{58A96C8D-7766-4361-8EE3-874DE9585EC4}"/>
    <cellStyle name="Normal 38 4 3 2 2" xfId="5812" xr:uid="{1E9755C1-3121-4045-9616-5F0F8AE05D82}"/>
    <cellStyle name="Normal 38 4 3 2 3" xfId="5814" xr:uid="{53149E8E-1AEC-4909-A196-2D5F648734BB}"/>
    <cellStyle name="Normal 38 4 3 3" xfId="5815" xr:uid="{81CF107B-425F-4848-B123-815F1B58E262}"/>
    <cellStyle name="Normal 38 4 3 4" xfId="5816" xr:uid="{69E0CA61-63EA-4A9E-8484-5238CF0A078F}"/>
    <cellStyle name="Normal 38 4 3 5" xfId="5817" xr:uid="{DEA89797-2BD7-4093-8147-85046F07BF87}"/>
    <cellStyle name="Normal 38 4 3 6" xfId="5818" xr:uid="{43105816-0F2A-4E36-9BB8-B8401A4EA354}"/>
    <cellStyle name="Normal 38 4 4" xfId="5820" xr:uid="{55880A60-9A8E-4936-A2DD-D332F19A42A9}"/>
    <cellStyle name="Normal 38 4 4 2" xfId="5821" xr:uid="{40C16485-5AC2-4F77-8F54-BD0607425151}"/>
    <cellStyle name="Normal 38 4 4 3" xfId="5822" xr:uid="{BAE61BA6-DAF6-4A97-B8A5-2BAD81352925}"/>
    <cellStyle name="Normal 38 4 5" xfId="5823" xr:uid="{8E8357A2-434F-4D1F-9874-14735A86FDAB}"/>
    <cellStyle name="Normal 38 4 6" xfId="5824" xr:uid="{35E8FCDF-0405-4E81-9963-F7333D35119B}"/>
    <cellStyle name="Normal 38 4 7" xfId="5825" xr:uid="{F6E71362-ABEE-4145-8885-F5A1C5B2636E}"/>
    <cellStyle name="Normal 38 4 8" xfId="4372" xr:uid="{81C96B2B-F660-450E-BF5C-4096FB823B66}"/>
    <cellStyle name="Normal 38 5" xfId="5828" xr:uid="{416174B0-0429-427D-B21E-A47AFF8EF10C}"/>
    <cellStyle name="Normal 38 5 2" xfId="1104" xr:uid="{CF41DCAC-09D4-4EED-B16B-A55110E215A0}"/>
    <cellStyle name="Normal 38 5 2 2" xfId="5829" xr:uid="{0CDE3C62-5E21-4BA2-9AC8-347554F1A706}"/>
    <cellStyle name="Normal 38 5 2 2 2" xfId="5830" xr:uid="{2851635E-BC39-4C92-AF3A-A5EEE16E46EE}"/>
    <cellStyle name="Normal 38 5 2 2 2 2" xfId="5831" xr:uid="{B8813597-9384-4EE4-A8B6-E1F77BD69AAB}"/>
    <cellStyle name="Normal 38 5 2 2 2 3" xfId="5832" xr:uid="{1E67AE9D-3F2F-4931-B450-40CD150E3177}"/>
    <cellStyle name="Normal 38 5 2 2 3" xfId="5833" xr:uid="{19F79DE0-6F73-48EC-8B98-CD746118E42A}"/>
    <cellStyle name="Normal 38 5 2 2 4" xfId="5835" xr:uid="{1F7ECF13-7356-4F8B-B536-0007562EE7E2}"/>
    <cellStyle name="Normal 38 5 2 2 5" xfId="5837" xr:uid="{688B8045-F25F-466D-B011-76F8FCA28BCC}"/>
    <cellStyle name="Normal 38 5 2 2 6" xfId="5838" xr:uid="{E701D6C8-3ED4-4F3E-AAF2-B4CDE1637673}"/>
    <cellStyle name="Normal 38 5 2 3" xfId="5636" xr:uid="{2B96A597-9F53-4981-9BB6-CD5E27C4E184}"/>
    <cellStyle name="Normal 38 5 2 3 2" xfId="5839" xr:uid="{C3F4A3DD-980A-46E1-9EE4-2B9120E11E93}"/>
    <cellStyle name="Normal 38 5 2 3 3" xfId="5840" xr:uid="{E932EFFC-22CF-44AD-A559-D7DB971CB5D8}"/>
    <cellStyle name="Normal 38 5 2 4" xfId="5638" xr:uid="{B3333C21-7469-47A2-98C5-48A1C1EF97B2}"/>
    <cellStyle name="Normal 38 5 2 5" xfId="5842" xr:uid="{E27F3FE7-262D-4701-9171-F71CF9B6A41F}"/>
    <cellStyle name="Normal 38 5 2 6" xfId="5844" xr:uid="{0E278AB9-FFA0-41BE-A481-29514FC787CF}"/>
    <cellStyle name="Normal 38 5 2 7" xfId="5845" xr:uid="{B255A647-295C-4D16-91BB-A37F0ECE3622}"/>
    <cellStyle name="Normal 38 5 3" xfId="1106" xr:uid="{73A29BFE-D7EE-4655-96D2-EA4AC7603A46}"/>
    <cellStyle name="Normal 38 5 3 2" xfId="343" xr:uid="{829F0EE3-D990-4B39-A757-9E13516B5E37}"/>
    <cellStyle name="Normal 38 5 3 2 2" xfId="429" xr:uid="{F0641F62-E833-4ED7-BE5D-E6E7C43E835F}"/>
    <cellStyle name="Normal 38 5 3 2 3" xfId="5846" xr:uid="{98F9F436-D137-4D05-B3C4-FB81E59AE425}"/>
    <cellStyle name="Normal 38 5 3 3" xfId="5847" xr:uid="{E1F1013D-C6C1-4C4B-B451-A52033FB7276}"/>
    <cellStyle name="Normal 38 5 3 4" xfId="5848" xr:uid="{5D125AA9-DAE6-4D57-B27A-8A1E0A3BDFF8}"/>
    <cellStyle name="Normal 38 5 3 5" xfId="5849" xr:uid="{C649F790-5F8F-4489-8C61-70C60F3504B9}"/>
    <cellStyle name="Normal 38 5 3 6" xfId="5850" xr:uid="{E7F127A4-9513-4E6B-ABF0-5579D3F993AF}"/>
    <cellStyle name="Normal 38 5 4" xfId="5851" xr:uid="{83C72B83-C7F7-46A4-B4A2-F0FE165D06A9}"/>
    <cellStyle name="Normal 38 5 4 2" xfId="432" xr:uid="{C8EA01D3-E835-411F-9640-5CF3BE52D29D}"/>
    <cellStyle name="Normal 38 5 4 3" xfId="5852" xr:uid="{8361E1A1-2639-4412-866F-BD684343B56A}"/>
    <cellStyle name="Normal 38 5 5" xfId="5853" xr:uid="{0566C053-07A3-4643-AB2C-55E05B05CE28}"/>
    <cellStyle name="Normal 38 5 6" xfId="5854" xr:uid="{6C9AC372-C592-48B1-9503-6C36D1FC281E}"/>
    <cellStyle name="Normal 38 5 7" xfId="5855" xr:uid="{B284C5A3-EB37-4F7C-8386-2FFE8859085A}"/>
    <cellStyle name="Normal 38 5 8" xfId="4391" xr:uid="{5B982BC7-25EC-4B48-A180-66935736863D}"/>
    <cellStyle name="Normal 38 6" xfId="5857" xr:uid="{D299AEDC-4120-43C5-8AFE-34DF41FA2617}"/>
    <cellStyle name="Normal 38 6 2" xfId="1114" xr:uid="{CAFAC469-5EA2-4F4E-AA01-EAE73D99C216}"/>
    <cellStyle name="Normal 38 6 2 2" xfId="5858" xr:uid="{A85A62CE-ADF9-4497-9A08-73E346BE24D7}"/>
    <cellStyle name="Normal 38 6 2 2 2" xfId="5859" xr:uid="{B2537FAA-8F02-4BCF-834E-FD43010BE6BA}"/>
    <cellStyle name="Normal 38 6 2 2 2 2" xfId="5860" xr:uid="{8888E9F5-EFCA-43C9-843A-C6D9C1522416}"/>
    <cellStyle name="Normal 38 6 2 2 2 3" xfId="5861" xr:uid="{CA8ACB6D-907D-4981-9149-175D1303B82F}"/>
    <cellStyle name="Normal 38 6 2 2 3" xfId="5862" xr:uid="{DE85BC39-2F65-4F99-816C-5BBAC0933BE5}"/>
    <cellStyle name="Normal 38 6 2 2 4" xfId="5864" xr:uid="{67F86347-3DCE-4F41-AA69-9728CF767E8D}"/>
    <cellStyle name="Normal 38 6 2 2 5" xfId="5867" xr:uid="{DC587AC6-A7C5-4CDA-B379-00FB09E8D757}"/>
    <cellStyle name="Normal 38 6 2 2 6" xfId="5869" xr:uid="{58B81488-BC02-4C8D-B83D-393B4E59314D}"/>
    <cellStyle name="Normal 38 6 2 3" xfId="5870" xr:uid="{23A397AD-D13C-4B54-BDF7-29493CE83E59}"/>
    <cellStyle name="Normal 38 6 2 3 2" xfId="5871" xr:uid="{661134CC-EE42-4239-A8B1-BAC403277B10}"/>
    <cellStyle name="Normal 38 6 2 3 3" xfId="5872" xr:uid="{3980300E-283C-4659-800F-91769416E27C}"/>
    <cellStyle name="Normal 38 6 2 4" xfId="5873" xr:uid="{9754C3FD-3B33-4728-BAD8-B967F3A677A2}"/>
    <cellStyle name="Normal 38 6 2 5" xfId="5874" xr:uid="{C8D16763-4188-4610-98DF-7C13FDCF5028}"/>
    <cellStyle name="Normal 38 6 2 6" xfId="5875" xr:uid="{4D7F7EAC-4D1B-4415-B22B-28DC8FB3636F}"/>
    <cellStyle name="Normal 38 6 2 7" xfId="5876" xr:uid="{A2AA6C1B-1D8A-4FEC-8089-73B8C0E2930B}"/>
    <cellStyle name="Normal 38 6 3" xfId="5877" xr:uid="{771EDEC0-2E37-4493-AC79-AF9D2D643DA7}"/>
    <cellStyle name="Normal 38 6 3 2" xfId="5878" xr:uid="{7638036B-B9AE-460D-802A-8081A9BD54C7}"/>
    <cellStyle name="Normal 38 6 3 2 2" xfId="5879" xr:uid="{E96FAC62-99D6-48FD-9BE4-C9EAE9C05F71}"/>
    <cellStyle name="Normal 38 6 3 2 3" xfId="5880" xr:uid="{26D59BFC-C987-4929-9963-6295746D0651}"/>
    <cellStyle name="Normal 38 6 3 3" xfId="5881" xr:uid="{604D8D13-5980-4A8A-8EA4-B18BBC50B72E}"/>
    <cellStyle name="Normal 38 6 3 4" xfId="5883" xr:uid="{006C6F2F-6BF6-403A-B14E-58DD2B70675C}"/>
    <cellStyle name="Normal 38 6 3 5" xfId="5885" xr:uid="{3D416DFD-0634-4359-8184-16894AD93B92}"/>
    <cellStyle name="Normal 38 6 3 6" xfId="5887" xr:uid="{3D246054-EA52-4A5C-973F-0A7BF89BA369}"/>
    <cellStyle name="Normal 38 6 4" xfId="5888" xr:uid="{70E0D35C-A252-4C44-A8FD-5B58A149888B}"/>
    <cellStyle name="Normal 38 6 4 2" xfId="5889" xr:uid="{34325863-D685-4C2F-8B72-C76B457C091C}"/>
    <cellStyle name="Normal 38 6 4 3" xfId="28" xr:uid="{6F119FA1-3A67-4152-9036-841A696FF0BE}"/>
    <cellStyle name="Normal 38 6 5" xfId="5890" xr:uid="{BB20D9E5-5246-409A-A870-5EDDF02E92BD}"/>
    <cellStyle name="Normal 38 6 6" xfId="5891" xr:uid="{BB816D77-FD9E-43B9-8014-8CF6A013BC93}"/>
    <cellStyle name="Normal 38 6 7" xfId="5892" xr:uid="{FFC3AAE9-81B9-4807-A06D-5083E0195701}"/>
    <cellStyle name="Normal 38 6 8" xfId="1122" xr:uid="{1D9EF3C5-FB01-4EB9-AECA-5688CBB9756D}"/>
    <cellStyle name="Normal 38 7" xfId="5893" xr:uid="{2C9B2204-CF6F-43D6-ADAE-9353E9B880E0}"/>
    <cellStyle name="Normal 38 7 2" xfId="5894" xr:uid="{D78F9DFB-C489-4D7D-9034-C207C62AAB2B}"/>
    <cellStyle name="Normal 38 7 2 2" xfId="5895" xr:uid="{4FBB58CA-B85C-4C5B-9DB7-6923369C7FDA}"/>
    <cellStyle name="Normal 38 7 2 2 2" xfId="5896" xr:uid="{082EB655-ACF9-400B-AD85-F21DF470BEF3}"/>
    <cellStyle name="Normal 38 7 2 2 3" xfId="5897" xr:uid="{F935E369-CED8-4025-B2EB-7249312C99D8}"/>
    <cellStyle name="Normal 38 7 2 3" xfId="5898" xr:uid="{0E3A4BC3-890D-4304-BD71-E573720AC756}"/>
    <cellStyle name="Normal 38 7 2 4" xfId="5899" xr:uid="{1DA8C4E5-47DC-48DE-87E5-9EA0BDA7C511}"/>
    <cellStyle name="Normal 38 7 2 5" xfId="4177" xr:uid="{21544FDD-D259-4BD6-8F18-6DCEEE930809}"/>
    <cellStyle name="Normal 38 7 2 6" xfId="4181" xr:uid="{776D64A6-542F-4E11-B6C9-A728B31D5A2C}"/>
    <cellStyle name="Normal 38 7 3" xfId="5900" xr:uid="{52727717-99EB-4EF0-BA58-C3C5232B2F2F}"/>
    <cellStyle name="Normal 38 7 3 2" xfId="5901" xr:uid="{9DAD9187-7064-49C9-A4ED-F6BE7B4DB3C5}"/>
    <cellStyle name="Normal 38 7 3 3" xfId="5902" xr:uid="{96907B76-3230-405A-9480-F93911965750}"/>
    <cellStyle name="Normal 38 7 4" xfId="5903" xr:uid="{22920CC1-1AF8-4884-A103-19B3A6ECCBED}"/>
    <cellStyle name="Normal 38 7 5" xfId="5904" xr:uid="{90D6FC29-E602-4076-9C8F-F88CEBBB4A0E}"/>
    <cellStyle name="Normal 38 7 6" xfId="5905" xr:uid="{525E07AD-F33E-4A32-9378-3F06C663D18D}"/>
    <cellStyle name="Normal 38 7 7" xfId="5906" xr:uid="{6BB8A467-C7BF-40E6-A545-8A043C106739}"/>
    <cellStyle name="Normal 38 8" xfId="5907" xr:uid="{58E46BA7-61A4-46E5-B5EA-D322D7CE289A}"/>
    <cellStyle name="Normal 38 8 2" xfId="5908" xr:uid="{48BF6A9D-2C9E-4591-BE00-467A5A05616F}"/>
    <cellStyle name="Normal 38 8 2 2" xfId="5909" xr:uid="{E4BA8CE0-B82D-4EFC-8159-C6B5DC04346D}"/>
    <cellStyle name="Normal 38 8 2 3" xfId="5910" xr:uid="{29ED6A3E-237F-4265-9BBB-EB25C126336F}"/>
    <cellStyle name="Normal 38 8 3" xfId="5911" xr:uid="{6D4BB92C-8B21-426A-861C-7E5F10145FA1}"/>
    <cellStyle name="Normal 38 8 4" xfId="5912" xr:uid="{4FADB778-1F88-4BFF-923C-98FC2D89A1CC}"/>
    <cellStyle name="Normal 38 8 5" xfId="5913" xr:uid="{ED859151-B1A4-4032-8260-CBF60D8B55D6}"/>
    <cellStyle name="Normal 38 8 6" xfId="5914" xr:uid="{33ED2A5F-872D-447D-87A2-EFB732941D15}"/>
    <cellStyle name="Normal 38 9" xfId="5915" xr:uid="{4A4345F6-E0D2-4CFA-B201-159B6D6F678D}"/>
    <cellStyle name="Normal 38 9 2" xfId="5916" xr:uid="{7CB5138E-F8F1-4D8E-9628-8D08E7840FF6}"/>
    <cellStyle name="Normal 38 9 2 2" xfId="5917" xr:uid="{EEB47E4D-8D57-4D72-8765-83E5CE7F43D8}"/>
    <cellStyle name="Normal 38 9 2 3" xfId="5918" xr:uid="{D47CB8B2-7C11-4996-BC78-1F8E4A74D8D2}"/>
    <cellStyle name="Normal 38 9 3" xfId="5919" xr:uid="{36C46404-6FEF-4F6E-9E90-3D6607A65CFE}"/>
    <cellStyle name="Normal 38 9 4" xfId="5921" xr:uid="{637ED60D-1062-456B-B2BE-D4F66C9D9F06}"/>
    <cellStyle name="Normal 38 9 5" xfId="5923" xr:uid="{D53C61EC-70A4-41BF-8718-3465A0DC587A}"/>
    <cellStyle name="Normal 38 9 6" xfId="5924" xr:uid="{8849EF91-4761-4623-9A8D-9ACCFBBBAFD7}"/>
    <cellStyle name="Normal 39" xfId="5927" xr:uid="{7F93F947-DFC2-4C8F-8616-6DEE85F4529D}"/>
    <cellStyle name="Normal 39 2" xfId="2840" xr:uid="{E96889D8-D5FE-4C08-A209-A7E32BA74DBF}"/>
    <cellStyle name="Normal 39 2 2" xfId="5929" xr:uid="{7A6CF057-6E7B-43B0-B0A0-84163BD4B977}"/>
    <cellStyle name="Normal 39 3" xfId="5932" xr:uid="{760B870C-2EC2-457D-A46F-5A49391188F4}"/>
    <cellStyle name="Normal 39 4" xfId="5934" xr:uid="{D83A9C2F-6B94-4B46-A2C9-536DE43FAD1D}"/>
    <cellStyle name="Normal 39 5" xfId="5936" xr:uid="{5F6E843D-7444-43CE-8D50-2674C96F6BDB}"/>
    <cellStyle name="Normal 4" xfId="2443" xr:uid="{A695F4D4-271C-4D27-8D02-88B42B313081}"/>
    <cellStyle name="Normal 4 2" xfId="4875" xr:uid="{629BA9F0-456B-4658-B8CF-BFBCFC8751FE}"/>
    <cellStyle name="Normal 4 2 2" xfId="5937" xr:uid="{F615A6E9-6F73-4929-8755-C02B9E42C4D4}"/>
    <cellStyle name="Normal 4 3" xfId="4878" xr:uid="{1A2DCB8E-F8B7-4EA0-A8EF-8FF7803F0BDF}"/>
    <cellStyle name="Normal 4 4" xfId="5938" xr:uid="{F625B6FD-276A-44D7-B1E0-AFA54AF19C8A}"/>
    <cellStyle name="Normal 4 5" xfId="264" xr:uid="{81BA81F0-D1CB-4006-9F9A-A4665D6B8B81}"/>
    <cellStyle name="Normal 40" xfId="5015" xr:uid="{4D2E9CE0-341A-428C-85E8-99D77F03F573}"/>
    <cellStyle name="Normal 40 2" xfId="5017" xr:uid="{77AA62E1-6FB6-4451-A830-75C47DAD3468}"/>
    <cellStyle name="Normal 40 2 2" xfId="4186" xr:uid="{FDA092CA-588A-4057-99E1-42A6A151BD8B}"/>
    <cellStyle name="Normal 40 3" xfId="5019" xr:uid="{1368168A-7C0D-4ECD-BEC7-91EA13F9724D}"/>
    <cellStyle name="Normal 40 4" xfId="5021" xr:uid="{67F269DA-989F-4B49-97C3-C788D6CFD780}"/>
    <cellStyle name="Normal 40 5" xfId="5939" xr:uid="{7F124D36-E998-49D9-87C4-F135A574680F}"/>
    <cellStyle name="Normal 41" xfId="3278" xr:uid="{2C5B027A-E6E0-46AA-BC4C-E7E8148CF57C}"/>
    <cellStyle name="Normal 41 2" xfId="4755" xr:uid="{B64CA097-D766-4DF1-B9A5-F827C8492AB8}"/>
    <cellStyle name="Normal 41 2 2" xfId="1896" xr:uid="{2D41AF03-0852-41A5-B75D-6542458536C1}"/>
    <cellStyle name="Normal 41 3" xfId="4271" xr:uid="{A3071715-512C-4FBD-8A06-2FE583D5004A}"/>
    <cellStyle name="Normal 41 4" xfId="4275" xr:uid="{8891B22A-FA0B-4B57-8DCE-297C2014251C}"/>
    <cellStyle name="Normal 41 5" xfId="5940" xr:uid="{6F620A72-E065-48BC-B498-7014AF549997}"/>
    <cellStyle name="Normal 42" xfId="3282" xr:uid="{FCFCC59B-5A2F-4074-8CA9-EC7FB7C8A0B5}"/>
    <cellStyle name="Normal 42 2" xfId="4762" xr:uid="{519BF9A5-45F5-463A-B503-9DFA71094E7F}"/>
    <cellStyle name="Normal 42 2 2" xfId="5062" xr:uid="{3E5651AA-FF0C-40F7-933C-EA472B0E6AD2}"/>
    <cellStyle name="Normal 42 3" xfId="5220" xr:uid="{82EC9953-C0EB-47D5-B041-94CC9B188AB1}"/>
    <cellStyle name="Normal 42 4" xfId="5315" xr:uid="{7A54AA83-C66E-4E45-A5EA-448355BD6C0E}"/>
    <cellStyle name="Normal 42 5" xfId="5421" xr:uid="{2ACBB435-9004-4ABD-ABF9-98B5FCEC9769}"/>
    <cellStyle name="Normal 43" xfId="5567" xr:uid="{FACA9CB9-A415-4A15-8231-8BDE1948EB1B}"/>
    <cellStyle name="Normal 43 2" xfId="5594" xr:uid="{758A63CA-9075-48F5-96D6-8AEFB85B467C}"/>
    <cellStyle name="Normal 43 2 2" xfId="5599" xr:uid="{5949A043-469D-4DDA-B3FA-4178C06835E1}"/>
    <cellStyle name="Normal 43 3" xfId="5708" xr:uid="{22697368-4030-4693-B6DF-AD48BBCA64AA}"/>
    <cellStyle name="Normal 43 4" xfId="5791" xr:uid="{2F6BE12E-EC56-496C-91F1-551EB052B60F}"/>
    <cellStyle name="Normal 43 5" xfId="5827" xr:uid="{4A1B86B3-E107-4144-A009-A74869208248}"/>
    <cellStyle name="Normal 43 6" xfId="14936" xr:uid="{506BE60A-4641-4380-80CA-43005BC4D99B}"/>
    <cellStyle name="Normal 44" xfId="5926" xr:uid="{48EB5B08-8CD5-484D-A653-58A8CF24B9F5}"/>
    <cellStyle name="Normal 44 2" xfId="2839" xr:uid="{B5A777F4-7362-4FCE-9B75-0237C68E8279}"/>
    <cellStyle name="Normal 44 2 2" xfId="5928" xr:uid="{2B7D0BC3-DD9F-46F9-9357-71C1B0876B5E}"/>
    <cellStyle name="Normal 44 3" xfId="5931" xr:uid="{CB4C50D1-3593-4574-82A9-B24EE8A6F9D2}"/>
    <cellStyle name="Normal 44 4" xfId="5933" xr:uid="{87095698-DC8D-4651-BBE9-0999F9A4F363}"/>
    <cellStyle name="Normal 44 5" xfId="5935" xr:uid="{AB1761AE-D5DC-42A1-8383-FA14BB88E3E5}"/>
    <cellStyle name="Normal 45" xfId="5943" xr:uid="{300C6F1C-9766-426D-9A56-319483F61E98}"/>
    <cellStyle name="Normal 45 2" xfId="5945" xr:uid="{91A8A5D6-395A-48D9-A635-2B77C4C4F0B7}"/>
    <cellStyle name="Normal 45 2 2" xfId="5947" xr:uid="{9ABE4184-4B7A-4EA4-9C47-8FF940F14FC5}"/>
    <cellStyle name="Normal 45 3" xfId="5949" xr:uid="{40B5A20D-706E-4E46-9A27-997B95199996}"/>
    <cellStyle name="Normal 45 4" xfId="5951" xr:uid="{789736FB-1FDC-48B0-B4A4-64F4DBAE64D7}"/>
    <cellStyle name="Normal 45 5" xfId="5954" xr:uid="{4D7F347B-E7ED-43A2-8A3B-37D6521C2A51}"/>
    <cellStyle name="Normal 46" xfId="5957" xr:uid="{153C8D8D-482F-4525-AB32-41144003BEF4}"/>
    <cellStyle name="Normal 46 2" xfId="5960" xr:uid="{54A8DC87-94D7-4505-8A18-07C11DA223C4}"/>
    <cellStyle name="Normal 46 2 2" xfId="5962" xr:uid="{0436BD58-2ED4-4129-901E-EADEB77BA9B7}"/>
    <cellStyle name="Normal 46 3" xfId="5964" xr:uid="{82A25413-DF46-495A-A41B-90A7099E43E1}"/>
    <cellStyle name="Normal 46 4" xfId="5966" xr:uid="{9EF08906-0329-47A0-A03A-7F5DB9195BA1}"/>
    <cellStyle name="Normal 46 5" xfId="5969" xr:uid="{4C9B6F24-F740-4B2F-B058-8D1D2D565D79}"/>
    <cellStyle name="Normal 47" xfId="5972" xr:uid="{0CD71AAF-1D77-47E9-AD00-5680F0F6523C}"/>
    <cellStyle name="Normal 47 2" xfId="5974" xr:uid="{0F3F4F0D-3720-45ED-A6CE-E9963134FB4B}"/>
    <cellStyle name="Normal 47 2 2" xfId="5976" xr:uid="{2D065A87-F730-4F6E-B753-8FDFF7A94268}"/>
    <cellStyle name="Normal 47 3" xfId="5978" xr:uid="{03BB822A-C7D6-47E6-8659-DBE3DF66C3AC}"/>
    <cellStyle name="Normal 47 4" xfId="5980" xr:uid="{6BDCC170-92C9-4B8B-8F63-0343ECC74CA5}"/>
    <cellStyle name="Normal 47 5" xfId="5983" xr:uid="{0D5B6DB5-3BC6-4BD4-8472-11412F819B11}"/>
    <cellStyle name="Normal 48" xfId="5986" xr:uid="{43291344-0F7E-4C66-8271-B0EC51D8B741}"/>
    <cellStyle name="Normal 48 2" xfId="5988" xr:uid="{6EE73FB1-3972-43DA-AA30-AEB1507BA256}"/>
    <cellStyle name="Normal 48 2 2" xfId="5990" xr:uid="{89CB5094-7EC4-4746-9E2B-83F4F9D37E01}"/>
    <cellStyle name="Normal 48 3" xfId="5992" xr:uid="{26D1C330-DB7E-4D0B-B5A3-8968D480D3F2}"/>
    <cellStyle name="Normal 48 4" xfId="5994" xr:uid="{50F1908A-630D-492B-BDD4-F4DEFD8581F7}"/>
    <cellStyle name="Normal 48 5" xfId="5996" xr:uid="{C9196EF1-8192-4C48-84FB-1203AAB8DD5F}"/>
    <cellStyle name="Normal 49" xfId="5998" xr:uid="{5D83E3F6-7588-4C6F-9D93-AED8A0658679}"/>
    <cellStyle name="Normal 49 2" xfId="6000" xr:uid="{7ED47F7C-D9C2-4AC8-B307-BD8261BFA2D6}"/>
    <cellStyle name="Normal 49 2 2" xfId="6002" xr:uid="{D6A877ED-DE2D-4A5F-A739-E791D2406AEA}"/>
    <cellStyle name="Normal 49 3" xfId="6004" xr:uid="{E28B5068-DBCC-42F5-97F2-9F5E7C98AFEB}"/>
    <cellStyle name="Normal 49 4" xfId="6007" xr:uid="{300A105C-D1FE-4B75-8867-8697F7F2F7C1}"/>
    <cellStyle name="Normal 49 5" xfId="6010" xr:uid="{E1D9173F-8812-4F63-A540-AFDB9E3F3FE0}"/>
    <cellStyle name="Normal 5" xfId="2450" xr:uid="{29B4640F-AC72-408C-B84B-6864837D8B21}"/>
    <cellStyle name="Normal 5 10" xfId="6011" xr:uid="{BEC18B15-349C-4003-947C-F33CFF6D498F}"/>
    <cellStyle name="Normal 5 10 2" xfId="6012" xr:uid="{3F74F18E-55B3-4162-B3EB-687C3BA3D074}"/>
    <cellStyle name="Normal 5 10 2 2" xfId="6013" xr:uid="{9212D31A-5B4D-4856-80B0-6B687A67302C}"/>
    <cellStyle name="Normal 5 10 2 2 2" xfId="6014" xr:uid="{589D2CB3-6B4B-4AFC-AF2E-4E13D81D4893}"/>
    <cellStyle name="Normal 5 10 2 2 3" xfId="6015" xr:uid="{7850B992-2270-4D01-A280-E7AA3CD7B7D7}"/>
    <cellStyle name="Normal 5 10 2 3" xfId="6016" xr:uid="{1F2270C1-568D-4261-9041-2272E1F37A15}"/>
    <cellStyle name="Normal 5 10 2 4" xfId="6017" xr:uid="{B3507983-0E20-44C3-8EF8-527E0EF0AE9A}"/>
    <cellStyle name="Normal 5 10 2 5" xfId="6018" xr:uid="{5E5FAFFA-5CED-4D0E-8EFF-15D34D2AEDA5}"/>
    <cellStyle name="Normal 5 10 2 6" xfId="6019" xr:uid="{2BE76219-83D8-444F-A8F2-E3BE03E5B174}"/>
    <cellStyle name="Normal 5 10 3" xfId="6020" xr:uid="{BDFEC792-74D1-46D8-92F4-5746826BF5C7}"/>
    <cellStyle name="Normal 5 10 3 2" xfId="6021" xr:uid="{4D92E7F9-8D57-43FA-B4CB-91AB64FFD890}"/>
    <cellStyle name="Normal 5 10 3 3" xfId="6022" xr:uid="{89EC2219-7029-4D96-B6AA-D6AAF3FA70FC}"/>
    <cellStyle name="Normal 5 10 4" xfId="6023" xr:uid="{FBC5BAC6-D121-4748-A51A-C2C1CCE09B7F}"/>
    <cellStyle name="Normal 5 10 5" xfId="6025" xr:uid="{3BB85204-0732-44B7-8FDF-25391A8E7F83}"/>
    <cellStyle name="Normal 5 10 6" xfId="6027" xr:uid="{8731711F-CF2D-4C16-941C-276AB4890142}"/>
    <cellStyle name="Normal 5 10 7" xfId="6030" xr:uid="{5C428932-3686-4AC6-98D3-2E96F3A3501E}"/>
    <cellStyle name="Normal 5 11" xfId="6031" xr:uid="{28CD2B34-09F1-4910-9489-359233854BC1}"/>
    <cellStyle name="Normal 5 11 2" xfId="5656" xr:uid="{AA9A9D3E-01EE-4800-B006-210D04097A19}"/>
    <cellStyle name="Normal 5 11 2 2" xfId="6032" xr:uid="{7EF8A7B6-3B44-4B8C-9E64-7C883001F272}"/>
    <cellStyle name="Normal 5 11 2 3" xfId="6033" xr:uid="{6B6C3A88-7DE5-4B0A-B297-1237E33AA073}"/>
    <cellStyle name="Normal 5 11 3" xfId="5658" xr:uid="{F778A9DF-3F73-48B4-A02C-D7A916FF410C}"/>
    <cellStyle name="Normal 5 11 4" xfId="5660" xr:uid="{5DAA7FAC-B7D2-4D35-92B4-600DD16963C2}"/>
    <cellStyle name="Normal 5 11 5" xfId="5663" xr:uid="{0A7D595B-BB6A-4C97-B7C3-E9C58810E033}"/>
    <cellStyle name="Normal 5 11 6" xfId="6035" xr:uid="{0B8FB667-E293-4C48-9EA6-20982007AACD}"/>
    <cellStyle name="Normal 5 12" xfId="6036" xr:uid="{0C4D9004-13C7-4156-A0F2-40C309EF2FCE}"/>
    <cellStyle name="Normal 5 12 2" xfId="5668" xr:uid="{DAF5B349-2085-44F5-AED4-67D0FEE929B3}"/>
    <cellStyle name="Normal 5 12 2 2" xfId="6037" xr:uid="{5C5C3262-19EF-43B3-B995-DD175BC96BC3}"/>
    <cellStyle name="Normal 5 12 2 3" xfId="6038" xr:uid="{91115E76-723B-44CC-A238-881BA132AD1C}"/>
    <cellStyle name="Normal 5 12 3" xfId="6039" xr:uid="{0281BFB4-1118-4C8F-B741-0EB8BA803FCA}"/>
    <cellStyle name="Normal 5 12 4" xfId="6040" xr:uid="{5C875FA1-63FB-4EB5-8C6F-6C918A3106AC}"/>
    <cellStyle name="Normal 5 12 5" xfId="6041" xr:uid="{E5F905C0-E283-449B-81F4-EF62810C043E}"/>
    <cellStyle name="Normal 5 12 6" xfId="6042" xr:uid="{E0854D13-DA7C-4FAB-B285-5B7F0942BDF7}"/>
    <cellStyle name="Normal 5 13" xfId="6043" xr:uid="{079C2D53-1442-46CA-8F12-6649F0159634}"/>
    <cellStyle name="Normal 5 14" xfId="6044" xr:uid="{B0FDE571-07D0-4DAF-A48B-630CD2BF9E5F}"/>
    <cellStyle name="Normal 5 14 2" xfId="5882" xr:uid="{6CF759CB-ECEA-424F-893E-DC625054145B}"/>
    <cellStyle name="Normal 5 14 2 2" xfId="6045" xr:uid="{25CB0B64-1B8F-481A-AAF5-29BDD693CB35}"/>
    <cellStyle name="Normal 5 14 2 3" xfId="6046" xr:uid="{DFE26636-9529-4A62-B745-A1675ECC0C3F}"/>
    <cellStyle name="Normal 5 14 3" xfId="5884" xr:uid="{8C507D5D-59F2-414A-BC17-ED684BBF70F9}"/>
    <cellStyle name="Normal 5 14 4" xfId="5886" xr:uid="{5A46B71A-8868-4940-B00B-2A4DBDC4F803}"/>
    <cellStyle name="Normal 5 14 5" xfId="6047" xr:uid="{D4B3C627-B161-4BE9-95F8-6CBA80DDEFE8}"/>
    <cellStyle name="Normal 5 14 6" xfId="6048" xr:uid="{C074C1C4-010D-4376-8A85-91BDB17D125E}"/>
    <cellStyle name="Normal 5 15" xfId="6051" xr:uid="{BA2C3865-6537-4241-BE19-F3E34C3A5192}"/>
    <cellStyle name="Normal 5 15 2" xfId="6052" xr:uid="{5A30F5F6-0738-4CEB-BA0B-74B383873BDA}"/>
    <cellStyle name="Normal 5 15 2 2" xfId="6053" xr:uid="{DED4B1DF-C2DF-4699-9C21-D0AC8C7167E0}"/>
    <cellStyle name="Normal 5 15 2 3" xfId="6054" xr:uid="{98C47C5A-2950-4715-9A71-3EA5AAFFD3BB}"/>
    <cellStyle name="Normal 5 15 3" xfId="6055" xr:uid="{4111E94C-E889-4754-ACFF-47C8032498C2}"/>
    <cellStyle name="Normal 5 15 4" xfId="6056" xr:uid="{D3DEF4B2-5182-4882-A931-9BF37A8DD1D2}"/>
    <cellStyle name="Normal 5 15 5" xfId="6057" xr:uid="{7D5F2BD2-5E95-45B9-BC57-113AEF9F7793}"/>
    <cellStyle name="Normal 5 16" xfId="1377" xr:uid="{A83E2060-A39F-4476-BF06-08F28C066F15}"/>
    <cellStyle name="Normal 5 16 2" xfId="1379" xr:uid="{0B2C4BDE-B398-40DB-955E-7C0B70F1A333}"/>
    <cellStyle name="Normal 5 16 3" xfId="1381" xr:uid="{3723389E-047B-4BFE-83A0-7AD440B8B72A}"/>
    <cellStyle name="Normal 5 16 4" xfId="6058" xr:uid="{1FDB6D71-2479-4E80-9B9A-E1BA688E7F2E}"/>
    <cellStyle name="Normal 5 17" xfId="1385" xr:uid="{564F696E-A58D-4CB6-BE8E-61A5DAA5D53A}"/>
    <cellStyle name="Normal 5 18" xfId="1389" xr:uid="{C414726E-1E8A-4DC2-A083-F3FEDC24AAD6}"/>
    <cellStyle name="Normal 5 19" xfId="1393" xr:uid="{CAE104EE-1F2E-415B-80AD-61001B5F1B6D}"/>
    <cellStyle name="Normal 5 2" xfId="3109" xr:uid="{79C3A8EA-3A22-4980-88CC-698296CE6031}"/>
    <cellStyle name="Normal 5 2 10" xfId="6059" xr:uid="{93BFF3DC-EC4A-40F5-A762-29129256AA0E}"/>
    <cellStyle name="Normal 5 2 10 2" xfId="6060" xr:uid="{BB94DC72-8E33-4FE0-BE5B-33F7417067C9}"/>
    <cellStyle name="Normal 5 2 10 2 2" xfId="6061" xr:uid="{D111AF4F-9702-48D5-BB44-441EA9B440D9}"/>
    <cellStyle name="Normal 5 2 10 2 3" xfId="6062" xr:uid="{90651464-D46D-40D6-BEF5-DFC1D46BF26B}"/>
    <cellStyle name="Normal 5 2 10 3" xfId="6063" xr:uid="{F84CECF1-C654-4F24-A395-E9641C009D0E}"/>
    <cellStyle name="Normal 5 2 10 4" xfId="6064" xr:uid="{A03DD649-817C-4466-8EE4-64E777B38E75}"/>
    <cellStyle name="Normal 5 2 10 5" xfId="6065" xr:uid="{95265E75-D4FA-4494-974E-8965F5CA6917}"/>
    <cellStyle name="Normal 5 2 10 6" xfId="6066" xr:uid="{F828BC7A-362A-454A-9033-E348DB4481ED}"/>
    <cellStyle name="Normal 5 2 11" xfId="6067" xr:uid="{5021E14D-8C1F-49CF-A058-E6E820A3DE0F}"/>
    <cellStyle name="Normal 5 2 11 2" xfId="6068" xr:uid="{67A00C53-BBE3-4928-A058-F69284D8C9E5}"/>
    <cellStyle name="Normal 5 2 11 2 2" xfId="6071" xr:uid="{5F5B5F0A-817E-4C02-9B86-0D270F8916FD}"/>
    <cellStyle name="Normal 5 2 11 2 3" xfId="6074" xr:uid="{A52A3B70-19CD-423E-93E2-3452FBF0D133}"/>
    <cellStyle name="Normal 5 2 11 3" xfId="6075" xr:uid="{0A380B02-375C-442D-85B3-78973E573CB8}"/>
    <cellStyle name="Normal 5 2 11 4" xfId="6076" xr:uid="{896397D6-4619-46E9-B4B1-EC69E76321C6}"/>
    <cellStyle name="Normal 5 2 11 5" xfId="6077" xr:uid="{5A1D54D2-B144-43A1-BB94-03BD7D9D9CDB}"/>
    <cellStyle name="Normal 5 2 11 6" xfId="6078" xr:uid="{25FB3D9F-5BE7-4C9F-AF4E-8BC593D212E6}"/>
    <cellStyle name="Normal 5 2 12" xfId="6079" xr:uid="{7634CD1A-D81F-446E-BBF7-FB6926AFBA8E}"/>
    <cellStyle name="Normal 5 2 12 2" xfId="6080" xr:uid="{15056925-CFA1-4C92-82B4-1C4F90CF552F}"/>
    <cellStyle name="Normal 5 2 12 2 2" xfId="6081" xr:uid="{CD23EFF9-6E0D-4973-9B3A-B0F30686A757}"/>
    <cellStyle name="Normal 5 2 12 2 3" xfId="6082" xr:uid="{B778CFF4-B259-4B70-91FA-7584F877F72F}"/>
    <cellStyle name="Normal 5 2 12 3" xfId="6083" xr:uid="{2D4BB40E-3B94-4B23-99B2-B64C4E18DBF7}"/>
    <cellStyle name="Normal 5 2 12 4" xfId="6084" xr:uid="{1F1883B8-9BDD-475D-8B39-3908391B80CB}"/>
    <cellStyle name="Normal 5 2 12 5" xfId="6085" xr:uid="{AF1ED8C9-8D4E-4D30-B338-C7586FD5ECD2}"/>
    <cellStyle name="Normal 5 2 12 6" xfId="6086" xr:uid="{33DD56AE-3226-48F6-950C-A0F0F883AD15}"/>
    <cellStyle name="Normal 5 2 13" xfId="6087" xr:uid="{344ABA20-7926-4A91-8950-7C6A7640EFD7}"/>
    <cellStyle name="Normal 5 2 13 2" xfId="6088" xr:uid="{E4B00A3C-E6D0-47CE-9B4C-5B480CCEF6AC}"/>
    <cellStyle name="Normal 5 2 13 2 2" xfId="6089" xr:uid="{E34EAD75-230B-42C1-8B58-6A4C8DD96E33}"/>
    <cellStyle name="Normal 5 2 13 2 3" xfId="6090" xr:uid="{E4C43BCD-89B4-4A20-B0F4-91E6A217BF5F}"/>
    <cellStyle name="Normal 5 2 13 3" xfId="6091" xr:uid="{ABA31D7C-8852-4B70-A99C-15653C55CA77}"/>
    <cellStyle name="Normal 5 2 13 4" xfId="6093" xr:uid="{E81EA531-F04E-4D80-ABAC-1B9C13AF4658}"/>
    <cellStyle name="Normal 5 2 13 5" xfId="6095" xr:uid="{C8EF0F18-D6B1-46DD-94FC-1C59E8F97B56}"/>
    <cellStyle name="Normal 5 2 14" xfId="6096" xr:uid="{0F289274-DB0D-4A3B-BA0D-3AA24D413F7E}"/>
    <cellStyle name="Normal 5 2 14 2" xfId="6097" xr:uid="{11764C84-8957-4A37-A25D-E1B804D73FD4}"/>
    <cellStyle name="Normal 5 2 14 3" xfId="6098" xr:uid="{526DC764-69A4-4B9B-9B92-9125E1FD677B}"/>
    <cellStyle name="Normal 5 2 14 4" xfId="6100" xr:uid="{878E4F5A-167F-4876-8E4D-6819E9100494}"/>
    <cellStyle name="Normal 5 2 15" xfId="6101" xr:uid="{EDA208AA-3D67-434D-A49A-948872A0547B}"/>
    <cellStyle name="Normal 5 2 15 2" xfId="6102" xr:uid="{C5969001-833D-4F56-87E7-927CFDD285EA}"/>
    <cellStyle name="Normal 5 2 15 3" xfId="6103" xr:uid="{C0A135DA-DC50-4941-B716-562CB825C987}"/>
    <cellStyle name="Normal 5 2 16" xfId="6104" xr:uid="{663B9DB9-81DF-4988-BA5B-D7E89D9A5FC9}"/>
    <cellStyle name="Normal 5 2 17" xfId="6105" xr:uid="{74AACA26-0115-459F-ABCF-8D99A228E114}"/>
    <cellStyle name="Normal 5 2 18" xfId="6107" xr:uid="{B81C89E4-0789-4CDC-9E53-DD8456B1CB53}"/>
    <cellStyle name="Normal 5 2 2" xfId="6110" xr:uid="{7C55A525-C668-4DCB-B436-5B50C60C09EB}"/>
    <cellStyle name="Normal 5 2 2 10" xfId="6111" xr:uid="{D00386FF-5783-44BC-8CC7-77E47ECB8583}"/>
    <cellStyle name="Normal 5 2 2 10 2" xfId="6112" xr:uid="{C0D952B5-07E6-4383-A916-1350C2647B84}"/>
    <cellStyle name="Normal 5 2 2 10 2 2" xfId="6114" xr:uid="{64EDB48B-14E6-422E-BF6E-5F054DEA7720}"/>
    <cellStyle name="Normal 5 2 2 10 2 3" xfId="6116" xr:uid="{52FB7FC5-FADE-4DD1-9AA0-99C1976F63A4}"/>
    <cellStyle name="Normal 5 2 2 10 3" xfId="6117" xr:uid="{7263518C-C05F-4D5F-B6C6-3EC7A343D91B}"/>
    <cellStyle name="Normal 5 2 2 10 4" xfId="6118" xr:uid="{67D36C31-592D-4E82-8F40-FB342864618D}"/>
    <cellStyle name="Normal 5 2 2 10 5" xfId="6119" xr:uid="{FCDACCDA-C6C5-466F-BAA7-7C4E557E9D9E}"/>
    <cellStyle name="Normal 5 2 2 10 6" xfId="6120" xr:uid="{D098C261-32E3-4649-AA6A-E7C173807839}"/>
    <cellStyle name="Normal 5 2 2 11" xfId="6121" xr:uid="{40FB492F-D181-450C-B621-9FA019D8FFEC}"/>
    <cellStyle name="Normal 5 2 2 11 2" xfId="6122" xr:uid="{9A5D63B8-B085-4412-AB07-3A2916C4EE84}"/>
    <cellStyle name="Normal 5 2 2 11 2 2" xfId="6124" xr:uid="{D305A8B7-79CA-4B8F-B291-A50EF675E7CC}"/>
    <cellStyle name="Normal 5 2 2 11 2 3" xfId="6125" xr:uid="{6D949504-1EAC-4282-A2B7-A624C405DE1F}"/>
    <cellStyle name="Normal 5 2 2 11 3" xfId="6126" xr:uid="{70514EF9-9E8C-4805-BA0D-E5A781A522B0}"/>
    <cellStyle name="Normal 5 2 2 11 4" xfId="6127" xr:uid="{F6C8FFB1-B41F-4800-89DD-294A8A6B7DF9}"/>
    <cellStyle name="Normal 5 2 2 11 5" xfId="6128" xr:uid="{66B7E850-8B84-4B9C-B9EA-70630B54DCD7}"/>
    <cellStyle name="Normal 5 2 2 12" xfId="6129" xr:uid="{0E67674F-C923-4F0C-9CB1-533C0AD66CAD}"/>
    <cellStyle name="Normal 5 2 2 12 2" xfId="6130" xr:uid="{73C7006F-1231-4BFC-AE73-F8A66317695F}"/>
    <cellStyle name="Normal 5 2 2 12 3" xfId="6131" xr:uid="{FF46E956-6906-468A-B72A-F1724E4CE78F}"/>
    <cellStyle name="Normal 5 2 2 12 4" xfId="6132" xr:uid="{E10F4BCC-D19B-4877-B0E4-9E302137E928}"/>
    <cellStyle name="Normal 5 2 2 13" xfId="6133" xr:uid="{323FE97E-2712-4127-83D4-80A26744B7FC}"/>
    <cellStyle name="Normal 5 2 2 14" xfId="6134" xr:uid="{40F560E7-1E5C-4B66-AA4F-E85E4CEDBA69}"/>
    <cellStyle name="Normal 5 2 2 15" xfId="6135" xr:uid="{88E35F68-EFB3-43EB-8869-9383CCD84346}"/>
    <cellStyle name="Normal 5 2 2 16" xfId="6136" xr:uid="{39F30FC6-7DC2-4E69-80AC-11F73796AFD3}"/>
    <cellStyle name="Normal 5 2 2 2" xfId="6138" xr:uid="{8FE59054-F39F-4B8C-B325-33248A0E4F8C}"/>
    <cellStyle name="Normal 5 2 2 2 10" xfId="6140" xr:uid="{393943F2-B739-42EE-9C6F-6B7517AC34A3}"/>
    <cellStyle name="Normal 5 2 2 2 11" xfId="6142" xr:uid="{0386526C-FFF8-4093-BE35-D70375F72759}"/>
    <cellStyle name="Normal 5 2 2 2 2" xfId="6145" xr:uid="{8F43A03A-643B-4EA5-BDFD-B1118728F3F5}"/>
    <cellStyle name="Normal 5 2 2 2 2 2" xfId="1348" xr:uid="{E1FCC574-BB01-4D0D-992B-230A6ADFB69E}"/>
    <cellStyle name="Normal 5 2 2 2 2 2 2" xfId="6146" xr:uid="{C2EB25ED-882E-40A5-8229-18E44486DFF9}"/>
    <cellStyle name="Normal 5 2 2 2 2 2 2 2" xfId="6147" xr:uid="{E94A8A11-D9C6-4C74-BF4F-A2D3D0E1DCFE}"/>
    <cellStyle name="Normal 5 2 2 2 2 2 2 2 2" xfId="34" xr:uid="{B77DB491-885C-498B-9CB0-2215EECA8090}"/>
    <cellStyle name="Normal 5 2 2 2 2 2 2 2 3" xfId="6148" xr:uid="{4401A87A-141B-419A-8FB0-9AF63F7D962A}"/>
    <cellStyle name="Normal 5 2 2 2 2 2 2 3" xfId="6149" xr:uid="{510BBAE0-780B-4979-A5E6-9750B5A9541A}"/>
    <cellStyle name="Normal 5 2 2 2 2 2 2 4" xfId="6150" xr:uid="{A7CA9263-BA9E-4E59-B628-91CF22096B3E}"/>
    <cellStyle name="Normal 5 2 2 2 2 2 2 5" xfId="6151" xr:uid="{ED214B66-D584-4415-BCED-44D52819CA59}"/>
    <cellStyle name="Normal 5 2 2 2 2 2 2 6" xfId="6152" xr:uid="{2D9CC70D-4A51-4ABA-9FFA-C3E59EC8EB7D}"/>
    <cellStyle name="Normal 5 2 2 2 2 2 3" xfId="6153" xr:uid="{9E6765A4-428C-471A-A0EC-39315AE6C7AB}"/>
    <cellStyle name="Normal 5 2 2 2 2 2 3 2" xfId="6154" xr:uid="{801828B0-461A-4021-BA1F-BD48771C7147}"/>
    <cellStyle name="Normal 5 2 2 2 2 2 3 3" xfId="6155" xr:uid="{79B0D046-79D9-4653-9DBF-C83E265C0BC6}"/>
    <cellStyle name="Normal 5 2 2 2 2 2 4" xfId="6156" xr:uid="{FBB5B73D-6715-4B9F-949B-2FB3DDB5F96F}"/>
    <cellStyle name="Normal 5 2 2 2 2 2 5" xfId="6157" xr:uid="{205A5A84-4CEE-4CDD-A5ED-43A83EE2D621}"/>
    <cellStyle name="Normal 5 2 2 2 2 2 6" xfId="6158" xr:uid="{FBE98642-F261-4FE5-AFEA-AB80D3E9CE88}"/>
    <cellStyle name="Normal 5 2 2 2 2 2 7" xfId="6159" xr:uid="{CE1098FE-074F-497E-A8BE-A2B89AAF9122}"/>
    <cellStyle name="Normal 5 2 2 2 2 3" xfId="1354" xr:uid="{FB60D234-65C3-4607-8243-1FD899F34F68}"/>
    <cellStyle name="Normal 5 2 2 2 2 3 2" xfId="6160" xr:uid="{CE743F01-0BB4-47A1-8253-6297F0317083}"/>
    <cellStyle name="Normal 5 2 2 2 2 3 2 2" xfId="6161" xr:uid="{F5EF9788-9339-4938-A417-33780DF25BDE}"/>
    <cellStyle name="Normal 5 2 2 2 2 3 2 3" xfId="6162" xr:uid="{C720317E-5C41-4D04-97BF-9245027BCF4F}"/>
    <cellStyle name="Normal 5 2 2 2 2 3 3" xfId="6163" xr:uid="{0D861ACF-9210-4A23-8CA9-C4458568847C}"/>
    <cellStyle name="Normal 5 2 2 2 2 3 4" xfId="6164" xr:uid="{88C4AEEA-22F4-42A7-B752-02995435E070}"/>
    <cellStyle name="Normal 5 2 2 2 2 3 5" xfId="6165" xr:uid="{7CBAAC56-22BE-44EE-90AA-A534AE1845FB}"/>
    <cellStyle name="Normal 5 2 2 2 2 3 6" xfId="6166" xr:uid="{AAC735F6-2E60-4F13-B026-E45E2C571043}"/>
    <cellStyle name="Normal 5 2 2 2 2 4" xfId="1358" xr:uid="{CF7B53FA-11E1-4ADC-B583-20E55A165390}"/>
    <cellStyle name="Normal 5 2 2 2 2 4 2" xfId="6167" xr:uid="{362E1367-93E1-45E9-9F67-7414519E9DFC}"/>
    <cellStyle name="Normal 5 2 2 2 2 4 3" xfId="6168" xr:uid="{E7CFC584-9652-4E13-8E18-045750BA070C}"/>
    <cellStyle name="Normal 5 2 2 2 2 5" xfId="1362" xr:uid="{45AF0874-FBCC-4DA6-8901-3D16C3DE25CA}"/>
    <cellStyle name="Normal 5 2 2 2 2 6" xfId="6169" xr:uid="{6622A2D0-B518-416E-9597-22E98E9B201A}"/>
    <cellStyle name="Normal 5 2 2 2 2 7" xfId="6170" xr:uid="{54A11333-33F3-408A-8BAA-DD50B61A2213}"/>
    <cellStyle name="Normal 5 2 2 2 2 8" xfId="6171" xr:uid="{EB8D8CC3-C3F1-4BEA-AD9F-D5714805EA4D}"/>
    <cellStyle name="Normal 5 2 2 2 3" xfId="1368" xr:uid="{8EBE9DF0-EF1E-4542-9026-E709B509E37A}"/>
    <cellStyle name="Normal 5 2 2 2 3 2" xfId="1374" xr:uid="{5FE1BC58-C33E-43FD-B9A2-F4A73F815063}"/>
    <cellStyle name="Normal 5 2 2 2 3 2 2" xfId="6172" xr:uid="{78646995-F3BD-4ABC-8F36-A04EB71443EF}"/>
    <cellStyle name="Normal 5 2 2 2 3 2 2 2" xfId="6173" xr:uid="{A0C93185-5281-4A5D-9A9A-129042D5D91A}"/>
    <cellStyle name="Normal 5 2 2 2 3 2 2 3" xfId="6174" xr:uid="{AF99CDFF-E8DF-4E58-A4C7-A4FF687C677F}"/>
    <cellStyle name="Normal 5 2 2 2 3 2 3" xfId="6175" xr:uid="{7014EC7B-6B40-40E0-AEE2-E4F4DCE1C417}"/>
    <cellStyle name="Normal 5 2 2 2 3 2 4" xfId="6176" xr:uid="{C33BD4C7-BD14-47B4-9727-F0B900F9CE29}"/>
    <cellStyle name="Normal 5 2 2 2 3 2 5" xfId="6177" xr:uid="{0D75C76A-B4D9-4029-806F-2A3BB62E1ED6}"/>
    <cellStyle name="Normal 5 2 2 2 3 2 6" xfId="6178" xr:uid="{003D6C66-2A57-451C-831A-8F34001745ED}"/>
    <cellStyle name="Normal 5 2 2 2 3 3" xfId="1383" xr:uid="{F0B224A7-A6A4-4A89-A1D7-42762977B6CD}"/>
    <cellStyle name="Normal 5 2 2 2 3 3 2" xfId="6179" xr:uid="{0FCF638A-23C5-4CDA-BF8F-3A78A0AD0394}"/>
    <cellStyle name="Normal 5 2 2 2 3 3 3" xfId="6180" xr:uid="{6A13756A-3C56-4E9D-A335-C807DE6DEDF0}"/>
    <cellStyle name="Normal 5 2 2 2 3 4" xfId="1387" xr:uid="{1C57A7EF-265D-4DC9-AB16-06B6E7F7BCA7}"/>
    <cellStyle name="Normal 5 2 2 2 3 5" xfId="1391" xr:uid="{615AB18A-4E7B-4BE7-9EB3-CFC36E0A4578}"/>
    <cellStyle name="Normal 5 2 2 2 3 6" xfId="1395" xr:uid="{3C8282D9-F67D-4B2B-8BE8-81CBBE043965}"/>
    <cellStyle name="Normal 5 2 2 2 3 7" xfId="6181" xr:uid="{783AC0EC-A12A-4341-BD77-0ACCA277581D}"/>
    <cellStyle name="Normal 5 2 2 2 4" xfId="1398" xr:uid="{1CB1D66E-5438-4B8A-83BA-B98543F8EADA}"/>
    <cellStyle name="Normal 5 2 2 2 4 2" xfId="1407" xr:uid="{50D2EE3D-F014-4923-AC72-B7DE99DFD6AC}"/>
    <cellStyle name="Normal 5 2 2 2 4 2 2" xfId="6182" xr:uid="{05AD5C02-2573-4257-8789-75397A12D0D0}"/>
    <cellStyle name="Normal 5 2 2 2 4 2 3" xfId="6183" xr:uid="{D905F828-3617-49D5-A11C-1DB07A5341F7}"/>
    <cellStyle name="Normal 5 2 2 2 4 3" xfId="1412" xr:uid="{1D4F7D5A-0D61-4B0F-AC24-10A533E181F9}"/>
    <cellStyle name="Normal 5 2 2 2 4 4" xfId="6184" xr:uid="{DB3D7BA4-54EE-42DA-A85F-B0D50348A8BE}"/>
    <cellStyle name="Normal 5 2 2 2 4 5" xfId="6185" xr:uid="{2161F912-039C-4B8D-826D-54A8A711F5FB}"/>
    <cellStyle name="Normal 5 2 2 2 4 6" xfId="6186" xr:uid="{C4B289CD-DD1D-4374-9D5A-1109F2B2FECF}"/>
    <cellStyle name="Normal 5 2 2 2 5" xfId="6187" xr:uid="{51D7A836-8553-459B-B54C-46E21D9F7B4C}"/>
    <cellStyle name="Normal 5 2 2 2 5 2" xfId="6188" xr:uid="{EAFEA87D-9970-47EA-B4C0-123AEEA23A3D}"/>
    <cellStyle name="Normal 5 2 2 2 5 2 2" xfId="6189" xr:uid="{5004B596-3AE0-452E-AF1D-52CEDC5F11E5}"/>
    <cellStyle name="Normal 5 2 2 2 5 2 3" xfId="6190" xr:uid="{D82C4957-CEED-45B4-B052-86A3F14ACD6E}"/>
    <cellStyle name="Normal 5 2 2 2 5 3" xfId="6191" xr:uid="{3F98BA71-15A7-4C69-8139-B185AC9E9875}"/>
    <cellStyle name="Normal 5 2 2 2 5 4" xfId="6193" xr:uid="{3A7917D5-8662-45F1-8108-BC0C4E9DF835}"/>
    <cellStyle name="Normal 5 2 2 2 5 5" xfId="6195" xr:uid="{B956C575-9670-4B84-8CFD-F6EE14001951}"/>
    <cellStyle name="Normal 5 2 2 2 5 6" xfId="6197" xr:uid="{84AFA0FA-4741-4428-9DB4-C3AA2193F281}"/>
    <cellStyle name="Normal 5 2 2 2 6" xfId="6198" xr:uid="{754055E9-B17C-4052-AE1D-FB9EA6A075B0}"/>
    <cellStyle name="Normal 5 2 2 2 6 2" xfId="6199" xr:uid="{799529FA-0007-49F4-B0EE-813C20AA77B0}"/>
    <cellStyle name="Normal 5 2 2 2 6 2 2" xfId="6200" xr:uid="{31121847-2076-48D5-9EE9-8A526F127611}"/>
    <cellStyle name="Normal 5 2 2 2 6 2 3" xfId="6201" xr:uid="{5D9D09A3-9ED9-4E70-A79A-762252857782}"/>
    <cellStyle name="Normal 5 2 2 2 6 3" xfId="837" xr:uid="{B4D8E991-6208-49B9-A3DE-E10CC7170DFC}"/>
    <cellStyle name="Normal 5 2 2 2 6 4" xfId="844" xr:uid="{ED21D9DF-2E85-4D1B-A25C-E9AEBA039F59}"/>
    <cellStyle name="Normal 5 2 2 2 6 5" xfId="6203" xr:uid="{8D2F16DB-4406-46BC-B1EC-7FB034A120CF}"/>
    <cellStyle name="Normal 5 2 2 2 7" xfId="6204" xr:uid="{D1977B40-0B73-42AC-8327-562451777610}"/>
    <cellStyle name="Normal 5 2 2 2 7 2" xfId="6205" xr:uid="{6DF7BE14-8A7A-4F51-A9F2-A3805C6AF087}"/>
    <cellStyle name="Normal 5 2 2 2 7 3" xfId="6206" xr:uid="{4B0B360F-6EDD-40F8-B373-E973B7F4F15B}"/>
    <cellStyle name="Normal 5 2 2 2 8" xfId="6207" xr:uid="{F9253FC6-1E83-4A80-BF6A-59CF4B872D40}"/>
    <cellStyle name="Normal 5 2 2 2 9" xfId="6208" xr:uid="{6CA4200B-00B5-4C21-8D87-27D102DFA733}"/>
    <cellStyle name="Normal 5 2 2 3" xfId="6210" xr:uid="{DF6168B8-0D9F-4D9F-8E78-E5FBD3D7D3CD}"/>
    <cellStyle name="Normal 5 2 2 3 10" xfId="1749" xr:uid="{B9742742-4614-4030-8BD5-4945C31523C9}"/>
    <cellStyle name="Normal 5 2 2 3 11" xfId="6211" xr:uid="{27C63EE9-B8DC-4556-A37B-2BCB3DC9345F}"/>
    <cellStyle name="Normal 5 2 2 3 2" xfId="6212" xr:uid="{77EC5308-2231-4AEC-BED8-A0160FAEF5D2}"/>
    <cellStyle name="Normal 5 2 2 3 2 2" xfId="6214" xr:uid="{16344E6E-A337-4911-82F1-EFE08B220150}"/>
    <cellStyle name="Normal 5 2 2 3 2 2 2" xfId="6215" xr:uid="{2E388AC0-75E6-46C6-AADA-CDD83DA8CDA6}"/>
    <cellStyle name="Normal 5 2 2 3 2 2 2 2" xfId="6216" xr:uid="{E7B11586-B903-4803-A117-ADD284AC47E0}"/>
    <cellStyle name="Normal 5 2 2 3 2 2 2 2 2" xfId="6217" xr:uid="{78911155-1E95-47FA-9893-94F96A2C3745}"/>
    <cellStyle name="Normal 5 2 2 3 2 2 2 2 3" xfId="6218" xr:uid="{E5EFC49C-22E2-4CC0-BC82-EB4CFE8310C5}"/>
    <cellStyle name="Normal 5 2 2 3 2 2 2 3" xfId="6219" xr:uid="{6AFAD18F-2040-4D66-A757-B82682AEAD21}"/>
    <cellStyle name="Normal 5 2 2 3 2 2 2 4" xfId="6220" xr:uid="{448B99E0-2CFC-4715-9C7A-FB741BFB4D4F}"/>
    <cellStyle name="Normal 5 2 2 3 2 2 2 5" xfId="6221" xr:uid="{32A3F966-C44B-4B59-B6A2-3FFD52093391}"/>
    <cellStyle name="Normal 5 2 2 3 2 2 2 6" xfId="6222" xr:uid="{DEED15B5-7F42-4513-A3B4-A672C4BE6E80}"/>
    <cellStyle name="Normal 5 2 2 3 2 2 3" xfId="6223" xr:uid="{5F01128D-AB19-4AA4-B2FB-6A9B977C0222}"/>
    <cellStyle name="Normal 5 2 2 3 2 2 3 2" xfId="6224" xr:uid="{F2773EC4-EBAA-4689-9487-603E20AA7AFD}"/>
    <cellStyle name="Normal 5 2 2 3 2 2 3 3" xfId="6225" xr:uid="{ACF024E8-EB71-43ED-947D-DA1971538DA5}"/>
    <cellStyle name="Normal 5 2 2 3 2 2 4" xfId="6226" xr:uid="{C64B0774-205F-4C49-91E9-BFD5E6A7E318}"/>
    <cellStyle name="Normal 5 2 2 3 2 2 5" xfId="6227" xr:uid="{F7350743-38C1-4EB0-801F-54FF2FD8A4FC}"/>
    <cellStyle name="Normal 5 2 2 3 2 2 6" xfId="6228" xr:uid="{2B5F368E-EA54-4605-838D-24E93C7FEBDE}"/>
    <cellStyle name="Normal 5 2 2 3 2 2 7" xfId="5348" xr:uid="{C2DEFAA7-2A36-4F54-BF0C-483C69C124C1}"/>
    <cellStyle name="Normal 5 2 2 3 2 3" xfId="6230" xr:uid="{4521045F-EDF5-4AAD-A8E5-964AD7BDA8E0}"/>
    <cellStyle name="Normal 5 2 2 3 2 3 2" xfId="6231" xr:uid="{2378E547-6F79-4CAD-9D27-C16BF662A23C}"/>
    <cellStyle name="Normal 5 2 2 3 2 3 2 2" xfId="6232" xr:uid="{DDA89C6A-D2A1-47D9-8A34-01E3FF87CD11}"/>
    <cellStyle name="Normal 5 2 2 3 2 3 2 3" xfId="6233" xr:uid="{FC33601F-C425-41FB-B48F-C4D0C8F8E731}"/>
    <cellStyle name="Normal 5 2 2 3 2 3 3" xfId="6234" xr:uid="{BF13D894-5576-4943-A50F-524A8ECE2815}"/>
    <cellStyle name="Normal 5 2 2 3 2 3 4" xfId="6235" xr:uid="{3E1F0479-8FFD-4A3D-9A4E-B2B021FB51DB}"/>
    <cellStyle name="Normal 5 2 2 3 2 3 5" xfId="6236" xr:uid="{03D6BA99-927D-423E-A7F5-EE1F4E32DBBD}"/>
    <cellStyle name="Normal 5 2 2 3 2 3 6" xfId="6237" xr:uid="{C9CB31ED-5923-4BF2-9CC2-67ED33662582}"/>
    <cellStyle name="Normal 5 2 2 3 2 4" xfId="6239" xr:uid="{DC8E2C59-7799-49C4-A883-4BA6F0E27567}"/>
    <cellStyle name="Normal 5 2 2 3 2 4 2" xfId="6240" xr:uid="{F62BED9F-2693-4E1A-815C-7966FF585931}"/>
    <cellStyle name="Normal 5 2 2 3 2 4 3" xfId="6241" xr:uid="{6653C07B-3598-4D75-9A3C-F0A5CA742CA6}"/>
    <cellStyle name="Normal 5 2 2 3 2 5" xfId="6242" xr:uid="{5869F7F1-C946-4C44-9552-9308021BD99D}"/>
    <cellStyle name="Normal 5 2 2 3 2 6" xfId="6244" xr:uid="{4B160574-D830-4FC9-BE6E-D082E2A8A915}"/>
    <cellStyle name="Normal 5 2 2 3 2 7" xfId="6246" xr:uid="{6F701AC8-2384-4856-B578-484D0A6469DD}"/>
    <cellStyle name="Normal 5 2 2 3 2 8" xfId="6248" xr:uid="{684D378D-5ADC-4BA4-9FB3-A228082B28F1}"/>
    <cellStyle name="Normal 5 2 2 3 3" xfId="1575" xr:uid="{349003B2-CCC9-45EE-B8E4-97B27EB47B9D}"/>
    <cellStyle name="Normal 5 2 2 3 3 2" xfId="1580" xr:uid="{713F82A1-2D60-41E6-9020-B8EB69658C1A}"/>
    <cellStyle name="Normal 5 2 2 3 3 2 2" xfId="6249" xr:uid="{F3A9143F-17A9-4796-A995-BF9CE1EAE631}"/>
    <cellStyle name="Normal 5 2 2 3 3 2 2 2" xfId="6250" xr:uid="{DE81816A-A5E3-47D2-B537-C3E17C23FFDB}"/>
    <cellStyle name="Normal 5 2 2 3 3 2 2 3" xfId="6251" xr:uid="{34CDE0D9-0398-4852-A794-C9769FD83FD1}"/>
    <cellStyle name="Normal 5 2 2 3 3 2 3" xfId="6252" xr:uid="{26E330CC-8AEE-48D8-B33E-3CE1BE9C8890}"/>
    <cellStyle name="Normal 5 2 2 3 3 2 4" xfId="6253" xr:uid="{F5F51B30-1CB1-470A-AB6E-834BC660FDBB}"/>
    <cellStyle name="Normal 5 2 2 3 3 2 5" xfId="6254" xr:uid="{BCD1F8A3-0586-4E77-9714-36D92E09AB60}"/>
    <cellStyle name="Normal 5 2 2 3 3 2 6" xfId="6255" xr:uid="{58E63E93-81FC-4D76-BD94-69C18A429147}"/>
    <cellStyle name="Normal 5 2 2 3 3 3" xfId="1587" xr:uid="{66B63EE9-73A6-4EFF-88CB-BC9BFBAC50F1}"/>
    <cellStyle name="Normal 5 2 2 3 3 3 2" xfId="6256" xr:uid="{D4623095-ADEF-473C-84E0-83A4E76E68E4}"/>
    <cellStyle name="Normal 5 2 2 3 3 3 3" xfId="6257" xr:uid="{545C0666-EECD-4A05-843D-6424707CEB82}"/>
    <cellStyle name="Normal 5 2 2 3 3 4" xfId="6259" xr:uid="{7C81E394-E867-436E-9CEA-CA647E11BBC6}"/>
    <cellStyle name="Normal 5 2 2 3 3 5" xfId="6260" xr:uid="{2DB3D5FE-016F-4C5D-BE89-E02C3C870FDB}"/>
    <cellStyle name="Normal 5 2 2 3 3 6" xfId="6262" xr:uid="{046D28D0-8820-4C67-8257-303D0EBD0977}"/>
    <cellStyle name="Normal 5 2 2 3 3 7" xfId="6263" xr:uid="{E3A91391-D7AA-406C-A70D-AD7C00808198}"/>
    <cellStyle name="Normal 5 2 2 3 4" xfId="1598" xr:uid="{14256B38-5674-4802-9C6D-10AF9E599FDD}"/>
    <cellStyle name="Normal 5 2 2 3 4 2" xfId="6266" xr:uid="{2C87A48D-C887-424C-880B-E3564F48BCC6}"/>
    <cellStyle name="Normal 5 2 2 3 4 2 2" xfId="6267" xr:uid="{46975967-7C1C-4144-B0B8-F16D4395F639}"/>
    <cellStyle name="Normal 5 2 2 3 4 2 3" xfId="6268" xr:uid="{7F0383FF-021B-4990-ABD7-6998A5D24BB8}"/>
    <cellStyle name="Normal 5 2 2 3 4 3" xfId="6270" xr:uid="{3FD19916-81BC-40F1-9F30-C265967BAFF9}"/>
    <cellStyle name="Normal 5 2 2 3 4 4" xfId="6271" xr:uid="{A686F265-0107-4E4C-9767-CDEA96D6A380}"/>
    <cellStyle name="Normal 5 2 2 3 4 5" xfId="6272" xr:uid="{F846B1AE-C747-43F1-9657-7E578F172B89}"/>
    <cellStyle name="Normal 5 2 2 3 4 6" xfId="6273" xr:uid="{3C95CC86-96F6-448D-9D98-61827825C2F5}"/>
    <cellStyle name="Normal 5 2 2 3 5" xfId="1244" xr:uid="{D389032C-3886-4875-A6C6-8C882446F552}"/>
    <cellStyle name="Normal 5 2 2 3 5 2" xfId="6275" xr:uid="{CB6CA2CC-117B-46D3-A127-0E9F5D6549FA}"/>
    <cellStyle name="Normal 5 2 2 3 5 2 2" xfId="6276" xr:uid="{18C467D2-2434-4C87-85FB-ABFCFC5CD621}"/>
    <cellStyle name="Normal 5 2 2 3 5 2 3" xfId="6277" xr:uid="{4BD13D52-1718-4CE9-9F80-C59E5151BE7A}"/>
    <cellStyle name="Normal 5 2 2 3 5 3" xfId="6278" xr:uid="{AB4E691E-D33E-4C78-9D4D-371E3A788970}"/>
    <cellStyle name="Normal 5 2 2 3 5 4" xfId="6280" xr:uid="{8346DB57-80C5-45E8-82CE-3D3CD0A312B3}"/>
    <cellStyle name="Normal 5 2 2 3 5 5" xfId="6282" xr:uid="{604F18C1-EC29-48F5-8224-FF5461A6DD05}"/>
    <cellStyle name="Normal 5 2 2 3 5 6" xfId="6284" xr:uid="{D05CF3A3-C7F5-4336-96DE-E2C8A3F3C833}"/>
    <cellStyle name="Normal 5 2 2 3 6" xfId="1417" xr:uid="{EA8D1CD2-C000-4CF7-8BFF-6586BAE87B5D}"/>
    <cellStyle name="Normal 5 2 2 3 6 2" xfId="6286" xr:uid="{68DB719B-C0CA-4B38-9FC7-5E96C6144627}"/>
    <cellStyle name="Normal 5 2 2 3 6 2 2" xfId="6287" xr:uid="{68E1C4BE-D452-474D-B5A6-8B3BCB98992C}"/>
    <cellStyle name="Normal 5 2 2 3 6 2 3" xfId="6288" xr:uid="{16F2C87F-9F7F-4C51-B6E0-6486CFCD40F0}"/>
    <cellStyle name="Normal 5 2 2 3 6 3" xfId="1512" xr:uid="{2EE28D90-BC27-40FF-99FC-B86201A0A31B}"/>
    <cellStyle name="Normal 5 2 2 3 6 4" xfId="1560" xr:uid="{EB387A5D-BBE9-4FD8-8798-71E5A88BEC5D}"/>
    <cellStyle name="Normal 5 2 2 3 6 5" xfId="6290" xr:uid="{F3164C76-2147-4880-9A92-ABC51A35C0F7}"/>
    <cellStyle name="Normal 5 2 2 3 7" xfId="1607" xr:uid="{D3479DD7-8AD4-4A54-91FF-BAF6EB7C1C94}"/>
    <cellStyle name="Normal 5 2 2 3 7 2" xfId="6292" xr:uid="{C6235036-F334-4960-A89A-66D3F0281E28}"/>
    <cellStyle name="Normal 5 2 2 3 7 3" xfId="6293" xr:uid="{A4B0ED46-9565-4697-80DE-4C972BCB4D18}"/>
    <cellStyle name="Normal 5 2 2 3 8" xfId="6296" xr:uid="{FA69F418-BE12-4F26-8F66-749A20E38B2A}"/>
    <cellStyle name="Normal 5 2 2 3 9" xfId="6299" xr:uid="{B6BF6672-4256-4496-A51C-EFC3376F4AF4}"/>
    <cellStyle name="Normal 5 2 2 4" xfId="6301" xr:uid="{6CB6EDF5-5CE7-4F34-8691-C14EFDC1233F}"/>
    <cellStyle name="Normal 5 2 2 4 2" xfId="6302" xr:uid="{6E716BED-26D6-49EE-AE33-22708ABA5397}"/>
    <cellStyle name="Normal 5 2 2 4 2 2" xfId="6303" xr:uid="{E808AA74-DA31-44E8-9236-2BE662939808}"/>
    <cellStyle name="Normal 5 2 2 4 2 2 2" xfId="6092" xr:uid="{4CD5F72D-F57E-4BC1-AF67-EA3B64B80C9F}"/>
    <cellStyle name="Normal 5 2 2 4 2 2 2 2" xfId="6304" xr:uid="{4BFE829A-1DAB-4B0A-8F72-2F759DA2FCAA}"/>
    <cellStyle name="Normal 5 2 2 4 2 2 2 3" xfId="6305" xr:uid="{08CBFDE8-8484-40A4-B2D2-EDBA17E9DF6D}"/>
    <cellStyle name="Normal 5 2 2 4 2 2 3" xfId="6094" xr:uid="{F0E06575-EDBE-4BA3-A3C5-EF548F9A3328}"/>
    <cellStyle name="Normal 5 2 2 4 2 2 4" xfId="6306" xr:uid="{CB593C89-340B-4676-B16C-64C9D639C55C}"/>
    <cellStyle name="Normal 5 2 2 4 2 2 5" xfId="6307" xr:uid="{8A25EC8E-0CC5-485A-A2A3-D20118A55E99}"/>
    <cellStyle name="Normal 5 2 2 4 2 2 6" xfId="6308" xr:uid="{73C22529-8CE4-4C27-8A68-E78C5D06F1A6}"/>
    <cellStyle name="Normal 5 2 2 4 2 3" xfId="6309" xr:uid="{E6FB0C22-9EAC-463B-97EB-BF2CFB414DAD}"/>
    <cellStyle name="Normal 5 2 2 4 2 3 2" xfId="6099" xr:uid="{8AEF99ED-A55A-471D-8216-E65D7A1FF9A3}"/>
    <cellStyle name="Normal 5 2 2 4 2 3 3" xfId="6310" xr:uid="{72F3BF90-53A2-438F-A846-BD8E4213E65D}"/>
    <cellStyle name="Normal 5 2 2 4 2 4" xfId="6311" xr:uid="{BE56F208-3979-4B7B-972E-890861C98ED0}"/>
    <cellStyle name="Normal 5 2 2 4 2 5" xfId="6312" xr:uid="{F9484892-B786-4CC6-8706-125669A1BF77}"/>
    <cellStyle name="Normal 5 2 2 4 2 6" xfId="6314" xr:uid="{7D525623-5181-4DE0-81D5-C75E3F36470D}"/>
    <cellStyle name="Normal 5 2 2 4 2 7" xfId="6316" xr:uid="{93DB51AC-05AE-42CC-91F3-A552E37DFA0F}"/>
    <cellStyle name="Normal 5 2 2 4 3" xfId="1662" xr:uid="{D38530DC-003E-4CFD-ABA4-DEC3796DF103}"/>
    <cellStyle name="Normal 5 2 2 4 3 2" xfId="6317" xr:uid="{77383E0B-EEB7-4266-8AFD-847FDF767979}"/>
    <cellStyle name="Normal 5 2 2 4 3 2 2" xfId="6318" xr:uid="{947DD02B-75D2-4C0D-910F-44DCCF967368}"/>
    <cellStyle name="Normal 5 2 2 4 3 2 3" xfId="6319" xr:uid="{34D17F48-2465-4B5E-99DD-B5E00AC47E81}"/>
    <cellStyle name="Normal 5 2 2 4 3 3" xfId="6320" xr:uid="{0082D3D1-A1AB-420E-96F3-2D2CD1BE2014}"/>
    <cellStyle name="Normal 5 2 2 4 3 4" xfId="6321" xr:uid="{D859E633-DF02-4AB7-8246-0821617B7036}"/>
    <cellStyle name="Normal 5 2 2 4 3 5" xfId="6322" xr:uid="{65792AA5-AAB8-428E-91C7-CD207C885F3A}"/>
    <cellStyle name="Normal 5 2 2 4 3 6" xfId="6324" xr:uid="{50828623-D737-4219-86FA-F3ECD737D55C}"/>
    <cellStyle name="Normal 5 2 2 4 4" xfId="1665" xr:uid="{CC110D49-B587-406F-B5A0-120609E4E40D}"/>
    <cellStyle name="Normal 5 2 2 4 4 2" xfId="6325" xr:uid="{F65E9341-2EA7-4E36-BC30-C7AF9EFDA69B}"/>
    <cellStyle name="Normal 5 2 2 4 4 3" xfId="6326" xr:uid="{1C156363-4CC5-4BD5-81ED-23DA1AB1696C}"/>
    <cellStyle name="Normal 5 2 2 4 5" xfId="6327" xr:uid="{778D570C-4173-48F6-8643-E14B56DE8056}"/>
    <cellStyle name="Normal 5 2 2 4 6" xfId="6328" xr:uid="{0FF394CC-0CA5-4633-9B04-755DF846E0CF}"/>
    <cellStyle name="Normal 5 2 2 4 7" xfId="6329" xr:uid="{B483DC1A-6511-4A17-BB79-AEC75C385133}"/>
    <cellStyle name="Normal 5 2 2 4 8" xfId="6331" xr:uid="{7F1F9CCB-C325-4E0D-976E-939D733D8BC8}"/>
    <cellStyle name="Normal 5 2 2 5" xfId="6333" xr:uid="{ACFD8FB5-AA86-4C86-8A39-5E8707268AB0}"/>
    <cellStyle name="Normal 5 2 2 5 2" xfId="6334" xr:uid="{80A1DF5A-AF0E-4756-B3C7-D2E2D6840812}"/>
    <cellStyle name="Normal 5 2 2 5 2 2" xfId="6336" xr:uid="{973A2E20-8F7D-49D2-A224-3B001C351D20}"/>
    <cellStyle name="Normal 5 2 2 5 2 2 2" xfId="1593" xr:uid="{6484BB45-191A-4717-8E22-DF01D03FE0B8}"/>
    <cellStyle name="Normal 5 2 2 5 2 2 2 2" xfId="6337" xr:uid="{EA182CFF-CC0F-4C59-8608-6943304A95B3}"/>
    <cellStyle name="Normal 5 2 2 5 2 2 2 3" xfId="6338" xr:uid="{6A77EDD7-EB77-419A-951E-12CC552AA344}"/>
    <cellStyle name="Normal 5 2 2 5 2 2 3" xfId="6339" xr:uid="{85A906BC-3246-42FB-BB30-864B475EBC95}"/>
    <cellStyle name="Normal 5 2 2 5 2 2 4" xfId="6340" xr:uid="{6C5C4719-60C5-4B38-91EB-839244126DFE}"/>
    <cellStyle name="Normal 5 2 2 5 2 2 5" xfId="6341" xr:uid="{D3350184-153B-4A74-A835-7917995CF160}"/>
    <cellStyle name="Normal 5 2 2 5 2 2 6" xfId="6342" xr:uid="{9E119D8B-2EE4-4E0D-9716-D2884C15F2DE}"/>
    <cellStyle name="Normal 5 2 2 5 2 3" xfId="6344" xr:uid="{6F3B7604-F2AF-48A1-B4D6-DEE08968D088}"/>
    <cellStyle name="Normal 5 2 2 5 2 3 2" xfId="6345" xr:uid="{12F8F26E-DCE3-489B-B0EC-E86958B4E08A}"/>
    <cellStyle name="Normal 5 2 2 5 2 3 3" xfId="6346" xr:uid="{47D9A7D5-4519-456E-8E68-6E9B62A361E4}"/>
    <cellStyle name="Normal 5 2 2 5 2 4" xfId="6348" xr:uid="{525DB570-3DF4-4E56-A230-64DD3D3F4AB0}"/>
    <cellStyle name="Normal 5 2 2 5 2 5" xfId="6349" xr:uid="{5BDEC1C6-79CB-4FA0-9EAF-55064DDDC0B0}"/>
    <cellStyle name="Normal 5 2 2 5 2 6" xfId="6351" xr:uid="{AB79C233-A204-44A7-9FD0-22903A120851}"/>
    <cellStyle name="Normal 5 2 2 5 2 7" xfId="6353" xr:uid="{6F742974-1553-4CC4-A1FF-2122FA5FF735}"/>
    <cellStyle name="Normal 5 2 2 5 3" xfId="6354" xr:uid="{CCB91138-21D3-4FD4-A94E-DDFC8B9151C2}"/>
    <cellStyle name="Normal 5 2 2 5 3 2" xfId="6356" xr:uid="{5E6774E6-65F4-47BF-8762-248782C53B73}"/>
    <cellStyle name="Normal 5 2 2 5 3 2 2" xfId="6357" xr:uid="{5B7A9E90-7E48-4D8F-987A-2FDC9BB5D511}"/>
    <cellStyle name="Normal 5 2 2 5 3 2 3" xfId="6358" xr:uid="{2D1F3C08-82C8-4BF5-9319-AA423A962B81}"/>
    <cellStyle name="Normal 5 2 2 5 3 3" xfId="6360" xr:uid="{4E064053-3EFC-4E5B-BDB8-0689FD8175B1}"/>
    <cellStyle name="Normal 5 2 2 5 3 4" xfId="6361" xr:uid="{0FA4E1E7-604D-4A4F-8179-017CB52A182A}"/>
    <cellStyle name="Normal 5 2 2 5 3 5" xfId="6362" xr:uid="{DC733783-7A97-4275-9AB6-1899C052E5AE}"/>
    <cellStyle name="Normal 5 2 2 5 3 6" xfId="6364" xr:uid="{FC248F64-661B-42DD-B882-DDF855875DBB}"/>
    <cellStyle name="Normal 5 2 2 5 4" xfId="6365" xr:uid="{E9332716-5BEF-4BF0-8F1C-4E371B1ECB46}"/>
    <cellStyle name="Normal 5 2 2 5 4 2" xfId="6367" xr:uid="{1339AC02-C0DF-40D7-95E6-26B71623759C}"/>
    <cellStyle name="Normal 5 2 2 5 4 3" xfId="6368" xr:uid="{7716F004-BDFA-4FEA-89F0-1B13AB3B9EC1}"/>
    <cellStyle name="Normal 5 2 2 5 5" xfId="6369" xr:uid="{EB8A0056-ABD2-4F70-BEF8-D2D6ED0E7DC9}"/>
    <cellStyle name="Normal 5 2 2 5 6" xfId="6370" xr:uid="{F7C149BB-DFF4-477C-9C88-83BFCAA0BB9F}"/>
    <cellStyle name="Normal 5 2 2 5 7" xfId="6371" xr:uid="{5A9760E9-9DEC-41AA-A177-B7A9A200EC9C}"/>
    <cellStyle name="Normal 5 2 2 5 8" xfId="6372" xr:uid="{24AD0B4C-8E02-4F87-AEB3-367679C03A8B}"/>
    <cellStyle name="Normal 5 2 2 6" xfId="3339" xr:uid="{0A36695A-21BC-42E8-A5C4-35DF9D5AB078}"/>
    <cellStyle name="Normal 5 2 2 6 2" xfId="705" xr:uid="{F7E99960-D892-4EA5-AC0C-0DB1A77FE335}"/>
    <cellStyle name="Normal 5 2 2 6 2 2" xfId="1780" xr:uid="{38F8100F-1273-4588-8E4B-FC8B2BDB4EF3}"/>
    <cellStyle name="Normal 5 2 2 6 2 2 2" xfId="6373" xr:uid="{BE5E07F6-9ADC-4E2B-8070-2B7701152EB8}"/>
    <cellStyle name="Normal 5 2 2 6 2 2 2 2" xfId="6374" xr:uid="{BF7B3F1D-732B-4672-B0CB-35DC46181D96}"/>
    <cellStyle name="Normal 5 2 2 6 2 2 2 3" xfId="6375" xr:uid="{FC8F1FC7-5FCE-4F3D-8E58-BC2C719DFE06}"/>
    <cellStyle name="Normal 5 2 2 6 2 2 3" xfId="6376" xr:uid="{76910D69-9954-4DA5-AEEA-95C97AA53357}"/>
    <cellStyle name="Normal 5 2 2 6 2 2 4" xfId="6377" xr:uid="{BAACCA25-AAC9-4163-8836-1ED5A3ED2212}"/>
    <cellStyle name="Normal 5 2 2 6 2 2 5" xfId="6378" xr:uid="{127F0A0A-39D5-4267-81D3-A1CA91FFA9CC}"/>
    <cellStyle name="Normal 5 2 2 6 2 2 6" xfId="6379" xr:uid="{99713151-9B40-4CD9-B064-1EF26AA74FFF}"/>
    <cellStyle name="Normal 5 2 2 6 2 3" xfId="1783" xr:uid="{7855615A-FC08-4AAF-BEE5-FA389A893915}"/>
    <cellStyle name="Normal 5 2 2 6 2 3 2" xfId="6380" xr:uid="{FC8EA491-1A8E-4FE5-9493-96A386B7F809}"/>
    <cellStyle name="Normal 5 2 2 6 2 3 3" xfId="6381" xr:uid="{DA46E89B-4DF5-4C71-BEEE-E85000DB3DD8}"/>
    <cellStyle name="Normal 5 2 2 6 2 4" xfId="6382" xr:uid="{2FAF178D-A241-4332-9358-BE2327E6FB64}"/>
    <cellStyle name="Normal 5 2 2 6 2 5" xfId="6383" xr:uid="{F75EAF62-2E5F-4B39-B7DE-A2B01CA39E65}"/>
    <cellStyle name="Normal 5 2 2 6 2 6" xfId="6384" xr:uid="{99D6F983-1506-488A-82FC-1944EECC8277}"/>
    <cellStyle name="Normal 5 2 2 6 2 7" xfId="6385" xr:uid="{E85257CB-1B0B-4C35-886E-957893A592A2}"/>
    <cellStyle name="Normal 5 2 2 6 3" xfId="713" xr:uid="{DD4F9FD4-9E7D-4480-AA35-7E5793EC7E0C}"/>
    <cellStyle name="Normal 5 2 2 6 3 2" xfId="6387" xr:uid="{81BD55EF-3E57-49DE-A666-8C59C42B6E72}"/>
    <cellStyle name="Normal 5 2 2 6 3 2 2" xfId="6388" xr:uid="{14F85107-423E-4AA4-BE19-417CCD81427D}"/>
    <cellStyle name="Normal 5 2 2 6 3 2 3" xfId="6389" xr:uid="{661B2EA6-EE7D-4D9E-ADEF-2D032C4EE2C9}"/>
    <cellStyle name="Normal 5 2 2 6 3 3" xfId="6390" xr:uid="{355ADD78-B660-4C02-B6F4-5E5CE525E98E}"/>
    <cellStyle name="Normal 5 2 2 6 3 4" xfId="6391" xr:uid="{59D98D73-829E-4EE2-B504-E9530FF53E7E}"/>
    <cellStyle name="Normal 5 2 2 6 3 5" xfId="6392" xr:uid="{0EB67C72-CFA6-47A4-94B6-02BAC01A5B22}"/>
    <cellStyle name="Normal 5 2 2 6 3 6" xfId="6393" xr:uid="{2EC59F58-0186-4A30-8CFF-215192E343D6}"/>
    <cellStyle name="Normal 5 2 2 6 4" xfId="720" xr:uid="{1078B5AE-B6E0-4C73-958D-C1A5259048CC}"/>
    <cellStyle name="Normal 5 2 2 6 4 2" xfId="6394" xr:uid="{A21D2CAA-43F7-460F-A976-AE89284B88E5}"/>
    <cellStyle name="Normal 5 2 2 6 4 3" xfId="6395" xr:uid="{B923F6DD-B85C-465B-851F-053771B1C90C}"/>
    <cellStyle name="Normal 5 2 2 6 5" xfId="1786" xr:uid="{7E70D47F-5A2B-4C6C-B221-B26F94F53E7A}"/>
    <cellStyle name="Normal 5 2 2 6 6" xfId="1790" xr:uid="{97421F4B-CBDC-43D7-87FB-FA1691F18E5D}"/>
    <cellStyle name="Normal 5 2 2 6 7" xfId="2982" xr:uid="{B53B712E-E7A7-42A6-A547-4EC848AC7611}"/>
    <cellStyle name="Normal 5 2 2 6 8" xfId="6396" xr:uid="{BF58450C-34FD-4264-BEF6-3034B350EA99}"/>
    <cellStyle name="Normal 5 2 2 7" xfId="3342" xr:uid="{2287F672-41DA-416A-B5C9-93856436BC1E}"/>
    <cellStyle name="Normal 5 2 2 7 2" xfId="1812" xr:uid="{42D4BEB3-BD3C-4CD1-B26F-98C011C63422}"/>
    <cellStyle name="Normal 5 2 2 7 2 2" xfId="3518" xr:uid="{7EC27D36-0EF1-4CA7-84AE-22F144522CC5}"/>
    <cellStyle name="Normal 5 2 2 7 2 2 2" xfId="6397" xr:uid="{CE664599-7209-40F0-AA75-D4231F2F3B75}"/>
    <cellStyle name="Normal 5 2 2 7 2 2 3" xfId="6398" xr:uid="{4008D750-6522-4508-96AC-B18777CBDCC0}"/>
    <cellStyle name="Normal 5 2 2 7 2 3" xfId="3520" xr:uid="{EB76D758-CD61-4F67-9F08-A0FA51362BBE}"/>
    <cellStyle name="Normal 5 2 2 7 2 4" xfId="3522" xr:uid="{0848497F-7CFE-4806-9330-76808D71ACA0}"/>
    <cellStyle name="Normal 5 2 2 7 2 5" xfId="3525" xr:uid="{22CC9086-646D-4B32-89C6-0A8BA5DB61EF}"/>
    <cellStyle name="Normal 5 2 2 7 2 6" xfId="6399" xr:uid="{8DF592C4-8E1F-4261-BF58-D41E9EF25587}"/>
    <cellStyle name="Normal 5 2 2 7 3" xfId="1815" xr:uid="{18B5774A-2D9D-4949-A01B-C8C7113935E8}"/>
    <cellStyle name="Normal 5 2 2 7 3 2" xfId="3089" xr:uid="{CA9C0509-11FC-4D35-942A-163A333B314E}"/>
    <cellStyle name="Normal 5 2 2 7 3 3" xfId="3534" xr:uid="{FF54BF5B-B359-49AA-8EA8-5FB0E3C9C04F}"/>
    <cellStyle name="Normal 5 2 2 7 4" xfId="6400" xr:uid="{E10C7DAD-CF43-42CF-AC32-8883183B76BE}"/>
    <cellStyle name="Normal 5 2 2 7 5" xfId="6401" xr:uid="{019F5666-CED8-4454-B9D2-C7446A7185DA}"/>
    <cellStyle name="Normal 5 2 2 7 6" xfId="6402" xr:uid="{4B84FEA7-B5B8-46DE-A59E-E3030A80CAED}"/>
    <cellStyle name="Normal 5 2 2 7 7" xfId="6403" xr:uid="{9D598F76-7979-488F-A0AA-50C78A45FEDD}"/>
    <cellStyle name="Normal 5 2 2 8" xfId="3345" xr:uid="{334E7976-2EA3-4E2E-BE75-AA346A2439D1}"/>
    <cellStyle name="Normal 5 2 2 8 2" xfId="6404" xr:uid="{43088769-B796-477D-A713-6DB4D1E13C81}"/>
    <cellStyle name="Normal 5 2 2 8 2 2" xfId="6405" xr:uid="{4D41C4E4-1AFC-4D37-9E0A-E241B66FA950}"/>
    <cellStyle name="Normal 5 2 2 8 2 3" xfId="6406" xr:uid="{A990A174-FABB-4F8E-92FF-30909F7D6EE8}"/>
    <cellStyle name="Normal 5 2 2 8 3" xfId="6407" xr:uid="{2E4A3436-9049-42BC-AA0F-ACB8B72E5E19}"/>
    <cellStyle name="Normal 5 2 2 8 4" xfId="6408" xr:uid="{8D786C2B-7A58-40B0-B5E8-FF05FBFE3B46}"/>
    <cellStyle name="Normal 5 2 2 8 5" xfId="6409" xr:uid="{79AC1D7C-C271-4DE4-98E3-0EB71456F556}"/>
    <cellStyle name="Normal 5 2 2 8 6" xfId="6410" xr:uid="{7503F92C-BE4A-44AC-851F-8F73940E6EF8}"/>
    <cellStyle name="Normal 5 2 2 9" xfId="3348" xr:uid="{2EF94459-2D74-4A2F-905B-A7D560CFB8F2}"/>
    <cellStyle name="Normal 5 2 2 9 2" xfId="6411" xr:uid="{13335C6D-A2F3-4D80-A3A6-6E1525214500}"/>
    <cellStyle name="Normal 5 2 2 9 2 2" xfId="6412" xr:uid="{76C5C12D-DD92-4141-BE91-72ECB58E545F}"/>
    <cellStyle name="Normal 5 2 2 9 2 3" xfId="6413" xr:uid="{AD38FF11-7EFF-482E-9ED7-EB3716B2F870}"/>
    <cellStyle name="Normal 5 2 2 9 3" xfId="6414" xr:uid="{FBC69495-612E-46CB-9F23-0C21B673BA9F}"/>
    <cellStyle name="Normal 5 2 2 9 4" xfId="6415" xr:uid="{F849A54C-254F-415C-8C48-B16539876ECE}"/>
    <cellStyle name="Normal 5 2 2 9 5" xfId="6416" xr:uid="{65F7B70D-7D3F-4767-AA10-A4E7E2DC3970}"/>
    <cellStyle name="Normal 5 2 2 9 6" xfId="6417" xr:uid="{88B316B3-FA60-4A26-A817-7DB0EB489C63}"/>
    <cellStyle name="Normal 5 2 3" xfId="6420" xr:uid="{08B64C64-5609-4281-BF57-E0FAF855535D}"/>
    <cellStyle name="Normal 5 2 3 10" xfId="6422" xr:uid="{1EBEA251-CF9B-4A1D-B9AE-C3409E49FF7F}"/>
    <cellStyle name="Normal 5 2 3 10 2" xfId="6423" xr:uid="{8BF471B0-44E4-4572-BE3B-1D117239C666}"/>
    <cellStyle name="Normal 5 2 3 10 2 2" xfId="6424" xr:uid="{5DFB19E9-D118-4AF9-92D8-D361D3516D27}"/>
    <cellStyle name="Normal 5 2 3 10 2 3" xfId="6425" xr:uid="{CD11DECE-33C5-4C72-A9DD-703F66518E13}"/>
    <cellStyle name="Normal 5 2 3 10 3" xfId="6426" xr:uid="{82ACAB8F-CB32-408E-8029-FFAD5C4ED47F}"/>
    <cellStyle name="Normal 5 2 3 10 4" xfId="6427" xr:uid="{B0ED613B-AEC9-4679-BA34-8CD980F81257}"/>
    <cellStyle name="Normal 5 2 3 10 5" xfId="6428" xr:uid="{54F41F0C-A87B-4BDE-BC12-C6790419FAF5}"/>
    <cellStyle name="Normal 5 2 3 10 6" xfId="6429" xr:uid="{B65AD72D-809C-422F-9D52-1A54C6D0AE0D}"/>
    <cellStyle name="Normal 5 2 3 11" xfId="6431" xr:uid="{E3A1110A-62A0-47AE-880C-8DC63A783FD0}"/>
    <cellStyle name="Normal 5 2 3 11 2" xfId="6432" xr:uid="{50E2944E-B135-4956-B26F-932E4E75F22E}"/>
    <cellStyle name="Normal 5 2 3 11 2 2" xfId="6433" xr:uid="{5F06671A-0402-43DA-9981-CB915D8FA074}"/>
    <cellStyle name="Normal 5 2 3 11 2 3" xfId="6434" xr:uid="{125ECD63-ADAF-46A4-8893-C72538BF2FAF}"/>
    <cellStyle name="Normal 5 2 3 11 3" xfId="6435" xr:uid="{7118AB19-4D71-4983-9D3C-3ABF721D774C}"/>
    <cellStyle name="Normal 5 2 3 11 4" xfId="6436" xr:uid="{51C5CD74-BA0E-4A27-8986-37489380C1BC}"/>
    <cellStyle name="Normal 5 2 3 11 5" xfId="6437" xr:uid="{0CF500B9-7695-4F73-9BC2-1AA552752527}"/>
    <cellStyle name="Normal 5 2 3 12" xfId="6439" xr:uid="{DA139B2D-3E40-44AC-B2FF-3506DBB66345}"/>
    <cellStyle name="Normal 5 2 3 12 2" xfId="5813" xr:uid="{09B9D05E-2301-4FCA-8859-1AC6035BA420}"/>
    <cellStyle name="Normal 5 2 3 12 3" xfId="6440" xr:uid="{867453DA-5604-4598-812F-5343A2E936F3}"/>
    <cellStyle name="Normal 5 2 3 12 4" xfId="6441" xr:uid="{5DC40233-9240-4342-B267-2131A2AADD7D}"/>
    <cellStyle name="Normal 5 2 3 13" xfId="6442" xr:uid="{BC1DFAD5-279B-4CA7-9729-1D7CCFED5B39}"/>
    <cellStyle name="Normal 5 2 3 14" xfId="6443" xr:uid="{16515E0F-4651-4384-96ED-355266DEB0B5}"/>
    <cellStyle name="Normal 5 2 3 15" xfId="6444" xr:uid="{A6777A0C-69CE-4F09-9129-376CF0273898}"/>
    <cellStyle name="Normal 5 2 3 16" xfId="6446" xr:uid="{86E03032-68FE-4451-975D-B0C113BEC987}"/>
    <cellStyle name="Normal 5 2 3 2" xfId="6449" xr:uid="{866E4F5C-0900-4106-A7F1-E91679F05E58}"/>
    <cellStyle name="Normal 5 2 3 2 10" xfId="6450" xr:uid="{4D12F563-085B-4217-A812-D0AFE1F8122D}"/>
    <cellStyle name="Normal 5 2 3 2 11" xfId="6451" xr:uid="{276FC144-115D-4F97-B398-0F4EF63FEB6B}"/>
    <cellStyle name="Normal 5 2 3 2 2" xfId="6453" xr:uid="{EB918FF7-15A3-4DA0-8CAC-7408181B2D6F}"/>
    <cellStyle name="Normal 5 2 3 2 2 2" xfId="6454" xr:uid="{3AFD1096-2256-4CB5-A967-1B68EC377E29}"/>
    <cellStyle name="Normal 5 2 3 2 2 2 2" xfId="5953" xr:uid="{DBD042D2-6D02-44D9-9996-60EE90C64635}"/>
    <cellStyle name="Normal 5 2 3 2 2 2 2 2" xfId="885" xr:uid="{BED13A71-3D54-4844-BB56-39440B6CADA1}"/>
    <cellStyle name="Normal 5 2 3 2 2 2 2 2 2" xfId="1010" xr:uid="{716255E7-72F4-48AE-A6B1-02C37546FB9D}"/>
    <cellStyle name="Normal 5 2 3 2 2 2 2 2 3" xfId="113" xr:uid="{3BB5405F-9461-4E68-A739-2035E9D618D3}"/>
    <cellStyle name="Normal 5 2 3 2 2 2 2 3" xfId="1176" xr:uid="{FB071D5F-79C3-4B13-85F7-35B2C93731A7}"/>
    <cellStyle name="Normal 5 2 3 2 2 2 2 4" xfId="6455" xr:uid="{A2AF1270-1C42-4916-96CE-AFA11A5BFE65}"/>
    <cellStyle name="Normal 5 2 3 2 2 2 2 5" xfId="6456" xr:uid="{BD0757FD-DFEC-4CB3-A35C-ED1BA19E523F}"/>
    <cellStyle name="Normal 5 2 3 2 2 2 2 6" xfId="6457" xr:uid="{3A095225-6E73-4005-AF41-CF51093E0F4D}"/>
    <cellStyle name="Normal 5 2 3 2 2 2 3" xfId="6458" xr:uid="{52A8DC5A-05CB-4DBF-9D64-41ADAB65BB1C}"/>
    <cellStyle name="Normal 5 2 3 2 2 2 3 2" xfId="1184" xr:uid="{CC39B025-BCC0-420F-AC53-186825768B38}"/>
    <cellStyle name="Normal 5 2 3 2 2 2 3 3" xfId="6459" xr:uid="{969A93E0-B0FB-40D8-8116-6FD08960E19D}"/>
    <cellStyle name="Normal 5 2 3 2 2 2 4" xfId="6460" xr:uid="{1751D502-7217-4B42-895D-F441F7EEA1DB}"/>
    <cellStyle name="Normal 5 2 3 2 2 2 5" xfId="6461" xr:uid="{C4E8EBF5-C16F-4DBD-B6FA-8CC704900629}"/>
    <cellStyle name="Normal 5 2 3 2 2 2 6" xfId="6462" xr:uid="{B4A90DD3-C800-4566-8CCA-7F65ACB0EFF3}"/>
    <cellStyle name="Normal 5 2 3 2 2 2 7" xfId="6463" xr:uid="{0CAEF8AC-1C3D-4376-9112-231EE667835A}"/>
    <cellStyle name="Normal 5 2 3 2 2 3" xfId="6464" xr:uid="{85B32C09-CA1A-4560-8628-7142B51B769A}"/>
    <cellStyle name="Normal 5 2 3 2 2 3 2" xfId="5968" xr:uid="{6A4636E5-2599-4087-B460-3B53114CC75B}"/>
    <cellStyle name="Normal 5 2 3 2 2 3 2 2" xfId="1204" xr:uid="{31D5B204-81C8-4FA2-AA70-822EDFDA2DC2}"/>
    <cellStyle name="Normal 5 2 3 2 2 3 2 3" xfId="6466" xr:uid="{B6B64413-A617-4CA7-9353-D5CF95CABB2A}"/>
    <cellStyle name="Normal 5 2 3 2 2 3 3" xfId="6467" xr:uid="{4D73BE5A-7E3A-4412-B57D-3835FDFECEE3}"/>
    <cellStyle name="Normal 5 2 3 2 2 3 4" xfId="6469" xr:uid="{C8E2D57C-B140-4265-BA66-AADF885B9B72}"/>
    <cellStyle name="Normal 5 2 3 2 2 3 5" xfId="6471" xr:uid="{4F31D3E6-4CF1-491D-A382-1FD18322022F}"/>
    <cellStyle name="Normal 5 2 3 2 2 3 6" xfId="6473" xr:uid="{A6964981-262F-455E-941B-93C9E9CFEE9D}"/>
    <cellStyle name="Normal 5 2 3 2 2 4" xfId="6474" xr:uid="{82D846DC-D500-43C5-95B4-57E739C1B103}"/>
    <cellStyle name="Normal 5 2 3 2 2 4 2" xfId="5982" xr:uid="{88BDFB02-7F6D-465B-A979-F607CDD31910}"/>
    <cellStyle name="Normal 5 2 3 2 2 4 3" xfId="6475" xr:uid="{4B3554CE-C0F8-4970-BE2F-1271BB4EC798}"/>
    <cellStyle name="Normal 5 2 3 2 2 5" xfId="6476" xr:uid="{BD32CECA-E9B5-4142-B781-78CC61CEA1C2}"/>
    <cellStyle name="Normal 5 2 3 2 2 6" xfId="6477" xr:uid="{E447A9E8-B68B-4E6E-A9A3-E29303737BE8}"/>
    <cellStyle name="Normal 5 2 3 2 2 7" xfId="6478" xr:uid="{EADC0AE6-E0B3-42D7-BE4B-AE41423C6A4C}"/>
    <cellStyle name="Normal 5 2 3 2 2 8" xfId="6479" xr:uid="{592764C7-8850-4025-98BD-D25A29617F41}"/>
    <cellStyle name="Normal 5 2 3 2 3" xfId="1991" xr:uid="{92FFB8B1-3C1F-4A84-BB1D-4D16E7D94F0A}"/>
    <cellStyle name="Normal 5 2 3 2 3 2" xfId="6480" xr:uid="{1D42F89F-2341-41A6-91DB-F1D3381C2948}"/>
    <cellStyle name="Normal 5 2 3 2 3 2 2" xfId="6482" xr:uid="{A398919C-39FE-4B1A-8AB7-C411D7B607B6}"/>
    <cellStyle name="Normal 5 2 3 2 3 2 2 2" xfId="1758" xr:uid="{9DBF1A57-F6C3-4C87-BCBB-69CC2C897EFD}"/>
    <cellStyle name="Normal 5 2 3 2 3 2 2 3" xfId="1764" xr:uid="{E3CCECD5-3EED-444D-8FE7-334436AE7EFC}"/>
    <cellStyle name="Normal 5 2 3 2 3 2 3" xfId="6484" xr:uid="{847FD251-1C1F-4ED3-A031-F96FEBA86816}"/>
    <cellStyle name="Normal 5 2 3 2 3 2 4" xfId="6486" xr:uid="{A2926D40-977D-42D7-BDF6-450D29FFCDAB}"/>
    <cellStyle name="Normal 5 2 3 2 3 2 5" xfId="6488" xr:uid="{4DDB627D-DC82-4C8D-89E8-CD2EAC304743}"/>
    <cellStyle name="Normal 5 2 3 2 3 2 6" xfId="6490" xr:uid="{389A5FA3-69DE-4107-A629-52082E2DF6E2}"/>
    <cellStyle name="Normal 5 2 3 2 3 3" xfId="6491" xr:uid="{08DC4FC0-F67B-416D-8937-ECE6D432E68C}"/>
    <cellStyle name="Normal 5 2 3 2 3 3 2" xfId="6493" xr:uid="{1CC5E4E7-4410-459C-AC44-19387610DDB0}"/>
    <cellStyle name="Normal 5 2 3 2 3 3 3" xfId="6495" xr:uid="{F824FC4E-67F4-4888-8D93-3510D9A333BE}"/>
    <cellStyle name="Normal 5 2 3 2 3 4" xfId="6496" xr:uid="{A716A669-A606-4C54-BEC2-E11F5D968293}"/>
    <cellStyle name="Normal 5 2 3 2 3 5" xfId="1768" xr:uid="{2E532EEE-59D7-4D22-B453-57C25DBE9E1A}"/>
    <cellStyle name="Normal 5 2 3 2 3 6" xfId="1771" xr:uid="{31043F97-85A3-4ECA-AD18-BA3D1422B698}"/>
    <cellStyle name="Normal 5 2 3 2 3 7" xfId="6497" xr:uid="{43C4300D-137C-43A2-80E1-87A579ECDB5D}"/>
    <cellStyle name="Normal 5 2 3 2 4" xfId="2013" xr:uid="{B18547FC-0271-4B52-A931-B87F2E20200A}"/>
    <cellStyle name="Normal 5 2 3 2 4 2" xfId="6499" xr:uid="{EFCCA374-6CFD-4C6F-9D05-0FBC0F99072F}"/>
    <cellStyle name="Normal 5 2 3 2 4 2 2" xfId="6501" xr:uid="{49E77B65-C20D-48E7-ADE9-764375790186}"/>
    <cellStyle name="Normal 5 2 3 2 4 2 3" xfId="6503" xr:uid="{0C5BF983-0E3C-405F-A480-B4362F70466C}"/>
    <cellStyle name="Normal 5 2 3 2 4 3" xfId="6504" xr:uid="{0E95B274-35B7-497B-8F2E-4DB827A31411}"/>
    <cellStyle name="Normal 5 2 3 2 4 4" xfId="6505" xr:uid="{78F63206-B887-4307-B48F-AB67351A0AFB}"/>
    <cellStyle name="Normal 5 2 3 2 4 5" xfId="6506" xr:uid="{66FDDCAB-A39E-40A3-8620-2510BC738F72}"/>
    <cellStyle name="Normal 5 2 3 2 4 6" xfId="6507" xr:uid="{05CAFD41-AC77-4BF1-8C00-E6F814C3BB6D}"/>
    <cellStyle name="Normal 5 2 3 2 5" xfId="6509" xr:uid="{E074B6C5-7FB2-401E-9CB4-9A21EC776E6E}"/>
    <cellStyle name="Normal 5 2 3 2 5 2" xfId="6510" xr:uid="{F0849F33-09E4-49C9-990D-B653A7D9382A}"/>
    <cellStyle name="Normal 5 2 3 2 5 2 2" xfId="6514" xr:uid="{662AD1C9-C5AF-4302-855E-A2C614FD3E0C}"/>
    <cellStyle name="Normal 5 2 3 2 5 2 3" xfId="6517" xr:uid="{C0D703BE-1705-461C-8FB4-A8314D74F8AE}"/>
    <cellStyle name="Normal 5 2 3 2 5 3" xfId="6518" xr:uid="{CAA8856B-935C-4A56-8DA9-EA6EB1CC43FE}"/>
    <cellStyle name="Normal 5 2 3 2 5 4" xfId="6519" xr:uid="{BD446FCF-6F05-44EE-BCBA-8ED966FAEDBD}"/>
    <cellStyle name="Normal 5 2 3 2 5 5" xfId="6520" xr:uid="{522F63A8-0EFC-4D25-9C90-40E62F8AAF4E}"/>
    <cellStyle name="Normal 5 2 3 2 5 6" xfId="6521" xr:uid="{499E9FEE-E7E2-482D-B620-739715D81935}"/>
    <cellStyle name="Normal 5 2 3 2 6" xfId="6523" xr:uid="{D0D540A7-4555-4D32-A17B-E48A69EF3D88}"/>
    <cellStyle name="Normal 5 2 3 2 6 2" xfId="6524" xr:uid="{C5785DE1-04AB-4964-B117-6ED7EF4C69A0}"/>
    <cellStyle name="Normal 5 2 3 2 6 2 2" xfId="6526" xr:uid="{E87670EF-DF18-4BEA-8BF6-7213E77DBE30}"/>
    <cellStyle name="Normal 5 2 3 2 6 2 3" xfId="6528" xr:uid="{9B2A1E62-CBBA-42B6-8E82-1AEA0F9E4585}"/>
    <cellStyle name="Normal 5 2 3 2 6 3" xfId="6529" xr:uid="{69650E70-984C-4D71-BB56-74C3B75EE2B6}"/>
    <cellStyle name="Normal 5 2 3 2 6 4" xfId="6530" xr:uid="{C3259E97-F0D4-4C1D-854C-04DD6328BDEA}"/>
    <cellStyle name="Normal 5 2 3 2 6 5" xfId="6531" xr:uid="{F99430C4-86BA-4E70-A285-E1B6C1C87113}"/>
    <cellStyle name="Normal 5 2 3 2 7" xfId="6532" xr:uid="{324DD2AB-F638-48F9-B71F-CCCC4C65208C}"/>
    <cellStyle name="Normal 5 2 3 2 7 2" xfId="6533" xr:uid="{D4841AA8-696B-4402-B089-F1EAB8593A2D}"/>
    <cellStyle name="Normal 5 2 3 2 7 3" xfId="6534" xr:uid="{98B7ED6D-DDBC-418B-8DA9-AF20280C5D12}"/>
    <cellStyle name="Normal 5 2 3 2 8" xfId="6535" xr:uid="{6D68A7C3-0065-42AB-BA40-EE032C5E9A6F}"/>
    <cellStyle name="Normal 5 2 3 2 9" xfId="6536" xr:uid="{60B60ADD-A9CA-46E1-9F07-CC57941CB2A2}"/>
    <cellStyle name="Normal 5 2 3 3" xfId="6538" xr:uid="{E5B68DFF-3DB7-48A9-9611-2505CCDFD7D9}"/>
    <cellStyle name="Normal 5 2 3 3 10" xfId="6539" xr:uid="{FF740186-B893-4486-A8E3-C738E6FBA6B1}"/>
    <cellStyle name="Normal 5 2 3 3 11" xfId="6540" xr:uid="{A6DEE92E-306C-426F-9AE7-EA01BE4E3539}"/>
    <cellStyle name="Normal 5 2 3 3 2" xfId="6541" xr:uid="{8F0A5D43-78F7-4733-8D99-3DCFE4CAA5EC}"/>
    <cellStyle name="Normal 5 2 3 3 2 2" xfId="6542" xr:uid="{63A1EE26-53DF-4782-975D-3F4A1199B49B}"/>
    <cellStyle name="Normal 5 2 3 3 2 2 2" xfId="6543" xr:uid="{2B0C5963-889C-47A6-8467-DE5697A534C4}"/>
    <cellStyle name="Normal 5 2 3 3 2 2 2 2" xfId="279" xr:uid="{E07C29FA-B15E-41ED-9A9A-8D01AB44B27D}"/>
    <cellStyle name="Normal 5 2 3 3 2 2 2 2 2" xfId="6544" xr:uid="{68536631-1ABF-4F90-97D5-476E6250ED1C}"/>
    <cellStyle name="Normal 5 2 3 3 2 2 2 2 3" xfId="6545" xr:uid="{ACA6690D-54E3-4F35-867B-21AFB731CE8A}"/>
    <cellStyle name="Normal 5 2 3 3 2 2 2 3" xfId="2174" xr:uid="{3A8B98DA-5A5D-4393-A271-B7A09D220032}"/>
    <cellStyle name="Normal 5 2 3 3 2 2 2 4" xfId="6546" xr:uid="{CA714C13-557C-4F38-985A-8E6C132206DB}"/>
    <cellStyle name="Normal 5 2 3 3 2 2 2 5" xfId="6547" xr:uid="{02DF1C5A-17FD-4683-8139-7AEC3DC36114}"/>
    <cellStyle name="Normal 5 2 3 3 2 2 2 6" xfId="1565" xr:uid="{C9CA4A91-8FF3-429F-9190-947881B2FE37}"/>
    <cellStyle name="Normal 5 2 3 3 2 2 3" xfId="6548" xr:uid="{67418B86-5856-4F44-B5A4-1FDC4D277778}"/>
    <cellStyle name="Normal 5 2 3 3 2 2 3 2" xfId="3479" xr:uid="{8904E269-0E68-4DEF-8EC5-C33728E58F9A}"/>
    <cellStyle name="Normal 5 2 3 3 2 2 3 3" xfId="6549" xr:uid="{A29532DB-E152-45D7-9B0F-AA8086F72183}"/>
    <cellStyle name="Normal 5 2 3 3 2 2 4" xfId="6550" xr:uid="{55F4A74A-14A6-47C2-8FC9-F5C243A48A7F}"/>
    <cellStyle name="Normal 5 2 3 3 2 2 5" xfId="6551" xr:uid="{DCA6D805-B3D2-4A5D-B96E-5C8C1C0962D8}"/>
    <cellStyle name="Normal 5 2 3 3 2 2 6" xfId="6552" xr:uid="{BBDBAA20-D211-4C0B-8196-07E8B537BD78}"/>
    <cellStyle name="Normal 5 2 3 3 2 2 7" xfId="6553" xr:uid="{59831E94-8F0C-4447-B640-D2E6E456C209}"/>
    <cellStyle name="Normal 5 2 3 3 2 3" xfId="6554" xr:uid="{2E80B43A-D3DA-4A04-B126-6AE5DF2D00C9}"/>
    <cellStyle name="Normal 5 2 3 3 2 3 2" xfId="6555" xr:uid="{AEC53735-2007-47DD-A9D1-DCD0684FFF80}"/>
    <cellStyle name="Normal 5 2 3 3 2 3 2 2" xfId="3483" xr:uid="{1E8CABD8-9D13-4D43-B8EA-FED894C90B9B}"/>
    <cellStyle name="Normal 5 2 3 3 2 3 2 3" xfId="6556" xr:uid="{47012CCF-1CEC-4110-9774-FFDADF44E6B3}"/>
    <cellStyle name="Normal 5 2 3 3 2 3 3" xfId="6557" xr:uid="{E7A4CF6B-4874-4214-AB14-F11FF1F31897}"/>
    <cellStyle name="Normal 5 2 3 3 2 3 4" xfId="6558" xr:uid="{7815C9CB-AA98-4BAE-8B8B-E5B0ED867DE8}"/>
    <cellStyle name="Normal 5 2 3 3 2 3 5" xfId="6559" xr:uid="{71ABF310-539F-4231-A716-5E218F5A9AAA}"/>
    <cellStyle name="Normal 5 2 3 3 2 3 6" xfId="6560" xr:uid="{A98B2B17-E253-4F4A-97D6-82EAF41B020F}"/>
    <cellStyle name="Normal 5 2 3 3 2 4" xfId="6561" xr:uid="{0123841A-2545-4BAA-9BA6-E310AE7CB3E6}"/>
    <cellStyle name="Normal 5 2 3 3 2 4 2" xfId="6562" xr:uid="{6E48B844-3977-4608-8327-4679B47717A0}"/>
    <cellStyle name="Normal 5 2 3 3 2 4 3" xfId="6563" xr:uid="{73E97324-AAE7-4245-82F5-10D67B7F990D}"/>
    <cellStyle name="Normal 5 2 3 3 2 5" xfId="6564" xr:uid="{E3687772-AF37-4EFA-8FDD-F4EA5CC27050}"/>
    <cellStyle name="Normal 5 2 3 3 2 6" xfId="6565" xr:uid="{369C44A7-BBD6-425D-9BFE-78F06C7D0087}"/>
    <cellStyle name="Normal 5 2 3 3 2 7" xfId="6566" xr:uid="{E13341B1-3D30-40B3-9ADA-1A72DB8BC50C}"/>
    <cellStyle name="Normal 5 2 3 3 2 8" xfId="6567" xr:uid="{E04E8056-179C-43E0-9B30-AD3BCAA9430F}"/>
    <cellStyle name="Normal 5 2 3 3 3" xfId="21" xr:uid="{82BF4112-C9F6-44AE-9392-1821A74428A7}"/>
    <cellStyle name="Normal 5 2 3 3 3 2" xfId="6568" xr:uid="{0263B121-8AF4-4779-848F-2FDC6EA7E6EE}"/>
    <cellStyle name="Normal 5 2 3 3 3 2 2" xfId="6570" xr:uid="{0B9FF762-D37A-4987-ABAF-C9E3045B8203}"/>
    <cellStyle name="Normal 5 2 3 3 3 2 2 2" xfId="3850" xr:uid="{1A2812D2-0764-41C2-98BA-836449D858F9}"/>
    <cellStyle name="Normal 5 2 3 3 3 2 2 3" xfId="3853" xr:uid="{331F09FA-8EB7-4C56-A151-D92D3E8D0086}"/>
    <cellStyle name="Normal 5 2 3 3 3 2 3" xfId="6572" xr:uid="{07A500A3-88CF-41C7-B602-5E50334A1D14}"/>
    <cellStyle name="Normal 5 2 3 3 3 2 4" xfId="6574" xr:uid="{BCF78A40-5A66-412F-9ACD-DA2D80B29CCF}"/>
    <cellStyle name="Normal 5 2 3 3 3 2 5" xfId="6576" xr:uid="{AF8276D8-4ABC-4422-9CBF-CADD8DB3042D}"/>
    <cellStyle name="Normal 5 2 3 3 3 2 6" xfId="6578" xr:uid="{BCA35CBB-5988-4570-B6E8-25EAE3E0E0DE}"/>
    <cellStyle name="Normal 5 2 3 3 3 3" xfId="6579" xr:uid="{5D7E8A47-DEE9-4499-955A-FE24B24EDB95}"/>
    <cellStyle name="Normal 5 2 3 3 3 3 2" xfId="6581" xr:uid="{79AD37CB-7810-4659-8BE9-5B31003305DC}"/>
    <cellStyle name="Normal 5 2 3 3 3 3 3" xfId="6583" xr:uid="{CF3F2D0C-A070-459D-95A7-8BF61F1C1D0B}"/>
    <cellStyle name="Normal 5 2 3 3 3 4" xfId="6584" xr:uid="{2C487FBB-3D8D-4C4D-B343-B70A6E879337}"/>
    <cellStyle name="Normal 5 2 3 3 3 5" xfId="6585" xr:uid="{BB8F0A0A-0B2D-4C2F-AAF7-EB6EEB4D72D4}"/>
    <cellStyle name="Normal 5 2 3 3 3 6" xfId="6586" xr:uid="{520A40C0-96F9-46B0-A006-93AAD13B2FAD}"/>
    <cellStyle name="Normal 5 2 3 3 3 7" xfId="6588" xr:uid="{CD0928ED-3353-41D7-8C3A-424D45CCA6D7}"/>
    <cellStyle name="Normal 5 2 3 3 4" xfId="2218" xr:uid="{E097DE11-079D-4875-A5FC-66E055B6BEBD}"/>
    <cellStyle name="Normal 5 2 3 3 4 2" xfId="6590" xr:uid="{7E8371E5-EA24-4759-8194-D685B88F15EA}"/>
    <cellStyle name="Normal 5 2 3 3 4 2 2" xfId="6592" xr:uid="{47ED88AE-F6AE-4B94-96BF-640DF20DB354}"/>
    <cellStyle name="Normal 5 2 3 3 4 2 3" xfId="6594" xr:uid="{5431DA0E-F117-4CDD-A14A-2DF8E3BABB3B}"/>
    <cellStyle name="Normal 5 2 3 3 4 3" xfId="6595" xr:uid="{A417FAE6-EC08-4B91-966D-B2E4EE8952FF}"/>
    <cellStyle name="Normal 5 2 3 3 4 4" xfId="6596" xr:uid="{EF92C0D0-45D2-4320-9C3B-2552B2AD5869}"/>
    <cellStyle name="Normal 5 2 3 3 4 5" xfId="6597" xr:uid="{E9F15939-B52A-445C-862E-AD8DBEE1DAEA}"/>
    <cellStyle name="Normal 5 2 3 3 4 6" xfId="6598" xr:uid="{01A2F2AE-5746-4917-8798-A8CC53A78A5B}"/>
    <cellStyle name="Normal 5 2 3 3 5" xfId="6599" xr:uid="{6E4BF184-7DBD-42D9-AC5C-CB42A5B878B6}"/>
    <cellStyle name="Normal 5 2 3 3 5 2" xfId="6601" xr:uid="{319C16CE-ABC0-406B-83A4-F5F52B7CD635}"/>
    <cellStyle name="Normal 5 2 3 3 5 2 2" xfId="6603" xr:uid="{5740D9FB-9B79-4A3E-BED6-5058F975DBF1}"/>
    <cellStyle name="Normal 5 2 3 3 5 2 3" xfId="6605" xr:uid="{02182BFE-90EA-44AA-87E5-5D8BE790EBF1}"/>
    <cellStyle name="Normal 5 2 3 3 5 3" xfId="6607" xr:uid="{C5A7B745-7151-471B-809E-377D7465234A}"/>
    <cellStyle name="Normal 5 2 3 3 5 4" xfId="6608" xr:uid="{A62F6C5F-9C5A-4264-8CD8-61FEB462C3E4}"/>
    <cellStyle name="Normal 5 2 3 3 5 5" xfId="6609" xr:uid="{7414820C-7A76-44F6-8B8A-979847EF294E}"/>
    <cellStyle name="Normal 5 2 3 3 5 6" xfId="6610" xr:uid="{5E4FF4EB-AB10-4475-AD4E-286BA57EB292}"/>
    <cellStyle name="Normal 5 2 3 3 6" xfId="6611" xr:uid="{8D92E91A-B50E-476D-9F19-49A51FEABB25}"/>
    <cellStyle name="Normal 5 2 3 3 6 2" xfId="6614" xr:uid="{A5472D89-7224-4CE3-BF45-AA3E1557FFB5}"/>
    <cellStyle name="Normal 5 2 3 3 6 2 2" xfId="6616" xr:uid="{1A7126C5-4F31-4495-B0F0-42B1335E550B}"/>
    <cellStyle name="Normal 5 2 3 3 6 2 3" xfId="6618" xr:uid="{B743DF5D-849C-4959-B7F5-DDF0ABBF61D1}"/>
    <cellStyle name="Normal 5 2 3 3 6 3" xfId="6620" xr:uid="{8FEAFF04-8E93-4418-8BA9-5A0C06E0ECD7}"/>
    <cellStyle name="Normal 5 2 3 3 6 4" xfId="6621" xr:uid="{6A1879D9-AA48-42A2-B8B2-9E391A78AADB}"/>
    <cellStyle name="Normal 5 2 3 3 6 5" xfId="6622" xr:uid="{05963C7C-0AFD-408E-955D-75CBDD498F15}"/>
    <cellStyle name="Normal 5 2 3 3 7" xfId="6623" xr:uid="{D90500B3-37C3-4872-885E-507F530696B9}"/>
    <cellStyle name="Normal 5 2 3 3 7 2" xfId="6625" xr:uid="{110E7230-FA87-4D38-ABCB-972BE4335E99}"/>
    <cellStyle name="Normal 5 2 3 3 7 3" xfId="6626" xr:uid="{EC53F293-07A3-41B9-BBB6-EE8E099E1E5E}"/>
    <cellStyle name="Normal 5 2 3 3 8" xfId="6628" xr:uid="{ADBB4C45-4642-4928-8206-906DCFF4B939}"/>
    <cellStyle name="Normal 5 2 3 3 9" xfId="6630" xr:uid="{B9FA7DAE-FA87-4762-B3E7-2EFDD7BE1B36}"/>
    <cellStyle name="Normal 5 2 3 4" xfId="6631" xr:uid="{20C463D6-A03B-47A3-945F-461A6F3147B4}"/>
    <cellStyle name="Normal 5 2 3 4 2" xfId="6632" xr:uid="{8FF3FF27-BF8D-4877-98B4-C8878A570B0E}"/>
    <cellStyle name="Normal 5 2 3 4 2 2" xfId="6633" xr:uid="{6276A31A-D866-4452-B78E-E9AC9795E4FA}"/>
    <cellStyle name="Normal 5 2 3 4 2 2 2" xfId="6634" xr:uid="{6EE12E44-D185-4E55-8C66-B81F119655F2}"/>
    <cellStyle name="Normal 5 2 3 4 2 2 2 2" xfId="6635" xr:uid="{BB3DB029-91E5-4CC5-9610-0ACB2C2C85D1}"/>
    <cellStyle name="Normal 5 2 3 4 2 2 2 3" xfId="6636" xr:uid="{E4FD75BE-7D43-4477-A3A6-2BDC638824FA}"/>
    <cellStyle name="Normal 5 2 3 4 2 2 3" xfId="6637" xr:uid="{92CFE980-1DBA-4AC9-8E27-51FEAE8C4665}"/>
    <cellStyle name="Normal 5 2 3 4 2 2 4" xfId="6638" xr:uid="{57FC3834-EEF7-400E-8DF7-F66E91594027}"/>
    <cellStyle name="Normal 5 2 3 4 2 2 5" xfId="6639" xr:uid="{1E01CAA4-F8F6-4CA1-A0F6-8FBD840A7A19}"/>
    <cellStyle name="Normal 5 2 3 4 2 2 6" xfId="6640" xr:uid="{3D5136E8-702C-4A56-814C-C638AB41E791}"/>
    <cellStyle name="Normal 5 2 3 4 2 3" xfId="6641" xr:uid="{69D22EE1-D1FD-47BB-A9F6-97057C76BDAA}"/>
    <cellStyle name="Normal 5 2 3 4 2 3 2" xfId="6642" xr:uid="{44BE8C31-795D-4A12-A4A4-A14471006D8B}"/>
    <cellStyle name="Normal 5 2 3 4 2 3 3" xfId="6643" xr:uid="{71CE92AB-5C15-4641-AB8D-37DACA435D9D}"/>
    <cellStyle name="Normal 5 2 3 4 2 4" xfId="6644" xr:uid="{7ADE2B8B-1F83-40E3-B1A6-B654C84A8417}"/>
    <cellStyle name="Normal 5 2 3 4 2 5" xfId="6645" xr:uid="{922AB388-2165-45BC-A72A-D87EA6F3FECA}"/>
    <cellStyle name="Normal 5 2 3 4 2 6" xfId="6646" xr:uid="{CE7431C5-39BC-4F2A-8492-31D739B29C95}"/>
    <cellStyle name="Normal 5 2 3 4 2 7" xfId="6647" xr:uid="{EF2C8610-297F-45C6-8B1A-92A13773E083}"/>
    <cellStyle name="Normal 5 2 3 4 3" xfId="6648" xr:uid="{265DB610-EDE5-4D60-B4D3-E9085E987771}"/>
    <cellStyle name="Normal 5 2 3 4 3 2" xfId="6649" xr:uid="{42DE74D8-CF7E-42B2-96DE-00E9DB775BC6}"/>
    <cellStyle name="Normal 5 2 3 4 3 2 2" xfId="6650" xr:uid="{37BDD49A-EE4C-4CF9-BCA9-1F59FB7054D1}"/>
    <cellStyle name="Normal 5 2 3 4 3 2 3" xfId="6651" xr:uid="{C1D1A198-C76D-49BF-BA13-C40B3A160E46}"/>
    <cellStyle name="Normal 5 2 3 4 3 3" xfId="6652" xr:uid="{DB1D9F66-4EAB-4E7D-9B08-A18EDCA382DB}"/>
    <cellStyle name="Normal 5 2 3 4 3 4" xfId="6653" xr:uid="{AB95C984-94C3-46D0-A5C2-78EDF905F4F3}"/>
    <cellStyle name="Normal 5 2 3 4 3 5" xfId="6654" xr:uid="{E56C962B-B42F-4F55-A79A-76815F7D4DFC}"/>
    <cellStyle name="Normal 5 2 3 4 3 6" xfId="6655" xr:uid="{7493279C-3B16-4397-AECF-996152D6A9C2}"/>
    <cellStyle name="Normal 5 2 3 4 4" xfId="6656" xr:uid="{FA192265-95BA-4320-866C-0AFF23F0422B}"/>
    <cellStyle name="Normal 5 2 3 4 4 2" xfId="6657" xr:uid="{2AD32A09-8EBE-451D-9C91-26E3F24978B3}"/>
    <cellStyle name="Normal 5 2 3 4 4 3" xfId="6658" xr:uid="{A8B90560-6C11-475E-9538-0086116BEDA5}"/>
    <cellStyle name="Normal 5 2 3 4 5" xfId="6659" xr:uid="{78253507-90C1-4822-AD41-50FE85E22EB1}"/>
    <cellStyle name="Normal 5 2 3 4 6" xfId="6660" xr:uid="{F51893AF-B75D-4B77-A31E-79CD0DDC52CC}"/>
    <cellStyle name="Normal 5 2 3 4 7" xfId="6661" xr:uid="{C3AF9E55-2FF0-4AFC-90DC-6968ABD874A9}"/>
    <cellStyle name="Normal 5 2 3 4 8" xfId="6662" xr:uid="{BBF4BDAB-9E8C-4BCC-8ABD-217E761A88F2}"/>
    <cellStyle name="Normal 5 2 3 5" xfId="6663" xr:uid="{5F2EAECC-0338-49CA-BB25-A4FDECD070B9}"/>
    <cellStyle name="Normal 5 2 3 5 2" xfId="6665" xr:uid="{B3D57037-13B5-49A0-B172-B665099BFBF0}"/>
    <cellStyle name="Normal 5 2 3 5 2 2" xfId="6666" xr:uid="{AE251C01-84E6-4BB1-B9EC-43225ADC8BA5}"/>
    <cellStyle name="Normal 5 2 3 5 2 2 2" xfId="6667" xr:uid="{77CC6E9E-86C2-478C-885D-B2E2BB4680FC}"/>
    <cellStyle name="Normal 5 2 3 5 2 2 2 2" xfId="4423" xr:uid="{0AD2AFBC-9363-4ABD-930C-032C49A37F85}"/>
    <cellStyle name="Normal 5 2 3 5 2 2 2 3" xfId="4425" xr:uid="{2FBA9F4B-0068-4925-BA76-DC839546B75F}"/>
    <cellStyle name="Normal 5 2 3 5 2 2 3" xfId="6668" xr:uid="{01DD705E-5F4F-4AE3-803E-3DF95FB34F00}"/>
    <cellStyle name="Normal 5 2 3 5 2 2 4" xfId="6669" xr:uid="{4E1DCCE5-F5D2-40CE-BAB7-09393183F973}"/>
    <cellStyle name="Normal 5 2 3 5 2 2 5" xfId="6670" xr:uid="{2A5FBA9E-8C58-45F5-A635-23D54C8A8CB7}"/>
    <cellStyle name="Normal 5 2 3 5 2 2 6" xfId="6671" xr:uid="{FFCF424F-2588-489B-8297-EE29E91946B2}"/>
    <cellStyle name="Normal 5 2 3 5 2 3" xfId="6672" xr:uid="{5C8DBAC1-5074-428B-A92B-C318AD0F5155}"/>
    <cellStyle name="Normal 5 2 3 5 2 3 2" xfId="6673" xr:uid="{1BF84593-9D55-42E8-BF02-8E16E47B5871}"/>
    <cellStyle name="Normal 5 2 3 5 2 3 3" xfId="6674" xr:uid="{54B181C1-F4DC-4C4F-9754-EFC53D21CEE7}"/>
    <cellStyle name="Normal 5 2 3 5 2 4" xfId="6675" xr:uid="{7A863956-4212-4D8B-BD82-4D3DAB7AAAFB}"/>
    <cellStyle name="Normal 5 2 3 5 2 5" xfId="6676" xr:uid="{EC6CD060-3769-476E-A634-83F74C26C4C5}"/>
    <cellStyle name="Normal 5 2 3 5 2 6" xfId="6677" xr:uid="{931B7F59-022F-4009-B7F1-677B4CAE9404}"/>
    <cellStyle name="Normal 5 2 3 5 2 7" xfId="6678" xr:uid="{79FE50A8-812B-4F07-AD59-D9DDF28ECFF2}"/>
    <cellStyle name="Normal 5 2 3 5 3" xfId="6680" xr:uid="{E389EEAB-3B3D-4345-8D71-F9873BDC61AB}"/>
    <cellStyle name="Normal 5 2 3 5 3 2" xfId="6681" xr:uid="{72284F78-EA8B-4A65-BD5E-A23650F4B8BF}"/>
    <cellStyle name="Normal 5 2 3 5 3 2 2" xfId="6682" xr:uid="{2B12CF5D-13DC-4171-A1EE-B3832979F036}"/>
    <cellStyle name="Normal 5 2 3 5 3 2 3" xfId="6683" xr:uid="{3A74A035-5D53-4B19-9AE0-5E9EF9F53B2A}"/>
    <cellStyle name="Normal 5 2 3 5 3 3" xfId="6684" xr:uid="{44F00187-9443-4AFD-8714-903C2ECE35E5}"/>
    <cellStyle name="Normal 5 2 3 5 3 4" xfId="6685" xr:uid="{0FDD08E8-B6CF-41D4-8335-9417B3151CA1}"/>
    <cellStyle name="Normal 5 2 3 5 3 5" xfId="6686" xr:uid="{191A6B78-85AD-4C10-A629-C6FB84DDC7FE}"/>
    <cellStyle name="Normal 5 2 3 5 3 6" xfId="6687" xr:uid="{40BB955D-482B-4B4E-9C9B-83E38F5B857D}"/>
    <cellStyle name="Normal 5 2 3 5 4" xfId="6688" xr:uid="{7C56F6C7-7707-435F-BF09-01DC05635D87}"/>
    <cellStyle name="Normal 5 2 3 5 4 2" xfId="6689" xr:uid="{CDB1FFC7-1FCD-437C-B079-184B51F61BEE}"/>
    <cellStyle name="Normal 5 2 3 5 4 3" xfId="6690" xr:uid="{F569A2B1-3A43-4B5F-A0AD-5F3BB1C77D49}"/>
    <cellStyle name="Normal 5 2 3 5 5" xfId="6691" xr:uid="{AC7A1B06-6FCF-451D-BB1C-93FBD535A3CD}"/>
    <cellStyle name="Normal 5 2 3 5 6" xfId="6692" xr:uid="{AA2ECAD0-C0F4-4978-9520-C7AB40CAC5D6}"/>
    <cellStyle name="Normal 5 2 3 5 7" xfId="6693" xr:uid="{E8BC086F-68A9-4F8A-BD15-2FE2E9CD3C30}"/>
    <cellStyle name="Normal 5 2 3 5 8" xfId="6694" xr:uid="{656E92BB-F590-49F6-A2D0-9563E1AF84AE}"/>
    <cellStyle name="Normal 5 2 3 6" xfId="18" xr:uid="{C4E3C437-5B55-4FD8-A69E-DF3A4CB902B3}"/>
    <cellStyle name="Normal 5 2 3 6 2" xfId="2429" xr:uid="{B4DB0405-1EAC-46E2-B821-F0A47DAFC4E0}"/>
    <cellStyle name="Normal 5 2 3 6 2 2" xfId="6695" xr:uid="{776CA63D-4641-4220-9415-C4BCAADCBC03}"/>
    <cellStyle name="Normal 5 2 3 6 2 2 2" xfId="2627" xr:uid="{1E06E8E5-6C4A-4EA1-9DF4-4F46B79476BF}"/>
    <cellStyle name="Normal 5 2 3 6 2 2 2 2" xfId="6696" xr:uid="{5BB74EF4-F4E1-425F-81BB-BEBFAAFE26F9}"/>
    <cellStyle name="Normal 5 2 3 6 2 2 2 3" xfId="6697" xr:uid="{367F600A-64CE-4C39-923B-6A5424DEC38D}"/>
    <cellStyle name="Normal 5 2 3 6 2 2 3" xfId="2354" xr:uid="{AFA581B9-68A9-4096-932A-3A1F3640A20D}"/>
    <cellStyle name="Normal 5 2 3 6 2 2 4" xfId="6698" xr:uid="{3D2B42B6-B088-4658-AFD5-1ABD6236A205}"/>
    <cellStyle name="Normal 5 2 3 6 2 2 5" xfId="6664" xr:uid="{37C750F2-5AE8-4864-BF97-B1B0D467F071}"/>
    <cellStyle name="Normal 5 2 3 6 2 2 6" xfId="6679" xr:uid="{BBA511E7-6080-4D39-BAEC-ABAA56579457}"/>
    <cellStyle name="Normal 5 2 3 6 2 3" xfId="6699" xr:uid="{9D64696E-D7B1-4096-8949-C6504A3FAE6F}"/>
    <cellStyle name="Normal 5 2 3 6 2 3 2" xfId="6700" xr:uid="{270605B0-7890-4404-B5D3-C65EB8B4FEB8}"/>
    <cellStyle name="Normal 5 2 3 6 2 3 3" xfId="6701" xr:uid="{F0B9EE52-47A2-42A7-ADA4-5EAA6E9AE66D}"/>
    <cellStyle name="Normal 5 2 3 6 2 4" xfId="6702" xr:uid="{37A20B13-0555-42FB-9C5F-EBD78917766B}"/>
    <cellStyle name="Normal 5 2 3 6 2 5" xfId="352" xr:uid="{7BB24CC4-D5E3-4CB0-86F3-E7C03888DF42}"/>
    <cellStyle name="Normal 5 2 3 6 2 6" xfId="6703" xr:uid="{DA7DB33F-0C1C-4DB0-87E8-01B775EAAF1A}"/>
    <cellStyle name="Normal 5 2 3 6 2 7" xfId="6704" xr:uid="{E71497E3-AD22-4FCC-97ED-63DDF367CF37}"/>
    <cellStyle name="Normal 5 2 3 6 3" xfId="2440" xr:uid="{F3875DDD-04FF-4121-8AC6-8AF97518BE2B}"/>
    <cellStyle name="Normal 5 2 3 6 3 2" xfId="6705" xr:uid="{532FBE20-3D74-4EC4-BD7F-8C9665BEE76A}"/>
    <cellStyle name="Normal 5 2 3 6 3 2 2" xfId="6706" xr:uid="{A4800129-494E-471E-A45A-51CCC7FED94C}"/>
    <cellStyle name="Normal 5 2 3 6 3 2 3" xfId="6707" xr:uid="{704ED6B9-BCCE-42FA-920A-0713C7939001}"/>
    <cellStyle name="Normal 5 2 3 6 3 3" xfId="6708" xr:uid="{287FE814-60AF-4795-9AB9-EE50B8CB8AE8}"/>
    <cellStyle name="Normal 5 2 3 6 3 4" xfId="6709" xr:uid="{DE74D497-96E6-4F98-A99B-B2E6586EE7D1}"/>
    <cellStyle name="Normal 5 2 3 6 3 5" xfId="6710" xr:uid="{C856F778-822B-419E-9E87-BAF0B34582D2}"/>
    <cellStyle name="Normal 5 2 3 6 3 6" xfId="6711" xr:uid="{3EA24352-B8E7-43CE-BD79-CB9B9959761C}"/>
    <cellStyle name="Normal 5 2 3 6 4" xfId="6712" xr:uid="{9A09FA14-FF81-4D8E-92D6-04A77CADB596}"/>
    <cellStyle name="Normal 5 2 3 6 4 2" xfId="6713" xr:uid="{6836C3BF-352C-4817-A8B6-F2D2922CBA50}"/>
    <cellStyle name="Normal 5 2 3 6 4 3" xfId="6714" xr:uid="{40E08902-C82C-485B-8B25-E600BF82A52A}"/>
    <cellStyle name="Normal 5 2 3 6 5" xfId="6715" xr:uid="{AE0374FF-BA77-4EC2-B12C-BC40161B45B1}"/>
    <cellStyle name="Normal 5 2 3 6 6" xfId="6716" xr:uid="{EFFB43F1-104C-4BCA-BCFA-56B2ACC3601B}"/>
    <cellStyle name="Normal 5 2 3 6 7" xfId="6717" xr:uid="{B276043A-6A18-433E-AC97-F2A3066B5258}"/>
    <cellStyle name="Normal 5 2 3 6 8" xfId="6718" xr:uid="{8E78FAEA-D804-4C26-88FE-363CEDF383E5}"/>
    <cellStyle name="Normal 5 2 3 7" xfId="3354" xr:uid="{B116C78B-4B07-4DE3-9050-F33B1BC0F575}"/>
    <cellStyle name="Normal 5 2 3 7 2" xfId="6719" xr:uid="{9D081A5D-80E1-4056-8BE7-99ACA616531A}"/>
    <cellStyle name="Normal 5 2 3 7 2 2" xfId="6720" xr:uid="{38043611-AE99-427A-9246-8CFE7442B5EE}"/>
    <cellStyle name="Normal 5 2 3 7 2 2 2" xfId="6721" xr:uid="{F0BCFD6A-7E2C-41B8-AD1E-DD2D5C272EC5}"/>
    <cellStyle name="Normal 5 2 3 7 2 2 3" xfId="6722" xr:uid="{EB6558D6-B14E-4D60-8DAD-7E4BC01BCB51}"/>
    <cellStyle name="Normal 5 2 3 7 2 3" xfId="6723" xr:uid="{504A6D1F-D27E-4F02-9FA5-C96EC4E06BD9}"/>
    <cellStyle name="Normal 5 2 3 7 2 4" xfId="6724" xr:uid="{77627D1E-040E-4C18-9175-4F94E67E1D08}"/>
    <cellStyle name="Normal 5 2 3 7 2 5" xfId="357" xr:uid="{A9C11F5C-4D40-41AE-A3A9-6AD589363E91}"/>
    <cellStyle name="Normal 5 2 3 7 2 6" xfId="6725" xr:uid="{A09B44A7-912C-4AEF-8ECE-FFB0D559D4D9}"/>
    <cellStyle name="Normal 5 2 3 7 3" xfId="6726" xr:uid="{D9101CCA-9836-49D2-9D18-F1F0BA477228}"/>
    <cellStyle name="Normal 5 2 3 7 3 2" xfId="6727" xr:uid="{011978BE-7C49-45E4-A80D-497344443847}"/>
    <cellStyle name="Normal 5 2 3 7 3 3" xfId="6728" xr:uid="{3A4911D1-F693-4F09-89A4-A218F3B1FAFF}"/>
    <cellStyle name="Normal 5 2 3 7 4" xfId="6729" xr:uid="{7CCB76B3-147A-4BCD-A779-B9FC5375F75B}"/>
    <cellStyle name="Normal 5 2 3 7 5" xfId="2251" xr:uid="{D6BB51AE-8328-4D57-979B-A56423D9B569}"/>
    <cellStyle name="Normal 5 2 3 7 6" xfId="2256" xr:uid="{CCDEE7BD-09D0-4CF0-9011-B41944EA8833}"/>
    <cellStyle name="Normal 5 2 3 7 7" xfId="3590" xr:uid="{2C0D3755-EC86-48EA-86A4-F9C456282273}"/>
    <cellStyle name="Normal 5 2 3 8" xfId="3356" xr:uid="{425C4D54-6C00-4D0B-91EE-2B315DC3AFDD}"/>
    <cellStyle name="Normal 5 2 3 8 2" xfId="6730" xr:uid="{94250F84-8917-406F-BBC8-44CCFB2CF16F}"/>
    <cellStyle name="Normal 5 2 3 8 2 2" xfId="6731" xr:uid="{258A9AEA-EB32-4CF0-AB1E-FBC35E71D23C}"/>
    <cellStyle name="Normal 5 2 3 8 2 3" xfId="6732" xr:uid="{6484FFF3-02FC-40E4-8AE0-4A2B3D8E5FBA}"/>
    <cellStyle name="Normal 5 2 3 8 3" xfId="6733" xr:uid="{2163A195-EFF9-469F-A71B-EC96CA70294F}"/>
    <cellStyle name="Normal 5 2 3 8 4" xfId="6734" xr:uid="{4CB5444D-2107-4E11-8739-EA892561549B}"/>
    <cellStyle name="Normal 5 2 3 8 5" xfId="2576" xr:uid="{B4E1E3D0-38C9-4209-959B-19672269D209}"/>
    <cellStyle name="Normal 5 2 3 8 6" xfId="3613" xr:uid="{84B004C5-5767-40FA-A22A-F318BDC5C17C}"/>
    <cellStyle name="Normal 5 2 3 9" xfId="3358" xr:uid="{10BF0193-2C68-4E44-BD23-8E7AEFB48764}"/>
    <cellStyle name="Normal 5 2 3 9 2" xfId="6735" xr:uid="{A1C278AD-1D91-489C-9F3C-00F2FDA6E97F}"/>
    <cellStyle name="Normal 5 2 3 9 2 2" xfId="6736" xr:uid="{117BCFE1-642C-4513-8E26-43218527A621}"/>
    <cellStyle name="Normal 5 2 3 9 2 3" xfId="6738" xr:uid="{351D50DA-206C-4876-BC27-F605B889400F}"/>
    <cellStyle name="Normal 5 2 3 9 3" xfId="6739" xr:uid="{F977BE08-826A-48E9-A45A-E39ECB400CF1}"/>
    <cellStyle name="Normal 5 2 3 9 4" xfId="6740" xr:uid="{F2C11CF5-EBB4-4309-9DDE-C21396547285}"/>
    <cellStyle name="Normal 5 2 3 9 5" xfId="3632" xr:uid="{F972480C-B0A0-47FC-9DB1-7B71FBC87D9F}"/>
    <cellStyle name="Normal 5 2 3 9 6" xfId="3639" xr:uid="{6B5018DE-6E9F-431E-BFF9-37262E43FA8E}"/>
    <cellStyle name="Normal 5 2 4" xfId="6742" xr:uid="{9903C1A5-61F9-4039-871D-149FF1A6296F}"/>
    <cellStyle name="Normal 5 2 4 10" xfId="6743" xr:uid="{33A9EBE3-DC55-4AF2-B13E-D90812D50809}"/>
    <cellStyle name="Normal 5 2 4 11" xfId="6744" xr:uid="{40262403-FB61-43AF-A6C7-93FDC7F9FD44}"/>
    <cellStyle name="Normal 5 2 4 2" xfId="6745" xr:uid="{302D0182-D320-42A7-A46C-C2F2E1097A60}"/>
    <cellStyle name="Normal 5 2 4 2 2" xfId="6746" xr:uid="{574DF553-D3A5-4FDA-AAC6-98CE970347F4}"/>
    <cellStyle name="Normal 5 2 4 2 2 2" xfId="6747" xr:uid="{5FF680B1-0C45-45C0-A6D7-2EF530493CC7}"/>
    <cellStyle name="Normal 5 2 4 2 2 2 2" xfId="6748" xr:uid="{2D75B817-39EB-4AFF-A183-DB097B4B5AF2}"/>
    <cellStyle name="Normal 5 2 4 2 2 2 2 2" xfId="6749" xr:uid="{2246199F-C6E3-4A48-9D6A-FD25D7FE0F40}"/>
    <cellStyle name="Normal 5 2 4 2 2 2 2 3" xfId="6750" xr:uid="{1FBD79C5-4D28-4FB8-8FC5-7F6B67216BA4}"/>
    <cellStyle name="Normal 5 2 4 2 2 2 3" xfId="6751" xr:uid="{CB3EF760-1288-4671-97FC-63C959CE2BF0}"/>
    <cellStyle name="Normal 5 2 4 2 2 2 4" xfId="6752" xr:uid="{842151EB-68E6-461D-9EAA-FA31CCC151E9}"/>
    <cellStyle name="Normal 5 2 4 2 2 2 5" xfId="6753" xr:uid="{99C62632-7914-4972-A415-A92B185A930E}"/>
    <cellStyle name="Normal 5 2 4 2 2 2 6" xfId="6754" xr:uid="{4A72B9CB-DE3E-4FC5-9CB5-29F535684F90}"/>
    <cellStyle name="Normal 5 2 4 2 2 3" xfId="6755" xr:uid="{91B4025A-B4D6-49B0-9241-38EDA2E8989A}"/>
    <cellStyle name="Normal 5 2 4 2 2 3 2" xfId="6756" xr:uid="{12DD0082-CAE2-4E79-9CCE-E3455B2AA35A}"/>
    <cellStyle name="Normal 5 2 4 2 2 3 3" xfId="6757" xr:uid="{0C3C9B96-8CCC-4224-A976-B573ED5A6EBF}"/>
    <cellStyle name="Normal 5 2 4 2 2 4" xfId="6758" xr:uid="{9231AA15-29F1-4A07-8108-8A7E95333AF7}"/>
    <cellStyle name="Normal 5 2 4 2 2 5" xfId="6759" xr:uid="{51305BC1-7B3F-42C0-B994-3EFDE65403EF}"/>
    <cellStyle name="Normal 5 2 4 2 2 6" xfId="6760" xr:uid="{FFCE54EE-0A0B-4BAB-B0A1-BCABB007E22B}"/>
    <cellStyle name="Normal 5 2 4 2 2 7" xfId="6761" xr:uid="{31B6F0C1-D188-4082-A1B4-15202B39C5EE}"/>
    <cellStyle name="Normal 5 2 4 2 3" xfId="2717" xr:uid="{0E736E6E-91DA-4ED4-B28D-59F20A1069F9}"/>
    <cellStyle name="Normal 5 2 4 2 3 2" xfId="6762" xr:uid="{BB7CA2FF-C9C6-47D8-ABE5-21DA5F8049BE}"/>
    <cellStyle name="Normal 5 2 4 2 3 2 2" xfId="6763" xr:uid="{36E83CEB-AD7C-4E1B-966F-B26D0AE119F0}"/>
    <cellStyle name="Normal 5 2 4 2 3 2 3" xfId="6764" xr:uid="{FA04DB98-4DCA-4AE5-8B4C-6977BE453799}"/>
    <cellStyle name="Normal 5 2 4 2 3 3" xfId="6765" xr:uid="{3BC6D06E-0C07-4C64-8C8F-FEA859210754}"/>
    <cellStyle name="Normal 5 2 4 2 3 4" xfId="6766" xr:uid="{AA9FAB2A-7501-40E5-981A-D3808B8281D3}"/>
    <cellStyle name="Normal 5 2 4 2 3 5" xfId="6767" xr:uid="{8F98A44E-49C5-43B9-B9D5-167A3C32DBE6}"/>
    <cellStyle name="Normal 5 2 4 2 3 6" xfId="6768" xr:uid="{A34471F9-B04A-42FB-97C3-6C617918FF87}"/>
    <cellStyle name="Normal 5 2 4 2 4" xfId="2751" xr:uid="{2F25972A-B9B1-4C47-AD1F-EEE387F9F4C3}"/>
    <cellStyle name="Normal 5 2 4 2 4 2" xfId="6770" xr:uid="{A0E60303-EE20-42DE-8C56-73F12997C8AA}"/>
    <cellStyle name="Normal 5 2 4 2 4 3" xfId="6771" xr:uid="{A689DDDF-2D6B-40CE-8EDB-0E597087199D}"/>
    <cellStyle name="Normal 5 2 4 2 5" xfId="6772" xr:uid="{B6AA393D-9CED-403F-839B-832F7738B48D}"/>
    <cellStyle name="Normal 5 2 4 2 6" xfId="6773" xr:uid="{9A13DD0C-5EBF-4672-9FA5-79D7FB202C1F}"/>
    <cellStyle name="Normal 5 2 4 2 7" xfId="6774" xr:uid="{CC948FA5-9362-4CD8-BE42-8334A30E91B6}"/>
    <cellStyle name="Normal 5 2 4 2 8" xfId="6775" xr:uid="{3356251F-4E8D-4ADB-B0A5-A503A04A088F}"/>
    <cellStyle name="Normal 5 2 4 3" xfId="6776" xr:uid="{9F20147E-C043-4DAC-A8EB-ABF8D43BDEAE}"/>
    <cellStyle name="Normal 5 2 4 3 2" xfId="6777" xr:uid="{99FA1729-65AD-4335-BFCC-85C5B4627863}"/>
    <cellStyle name="Normal 5 2 4 3 2 2" xfId="6778" xr:uid="{2E9A5029-EDD2-4705-B4A8-5D640DE05943}"/>
    <cellStyle name="Normal 5 2 4 3 2 2 2" xfId="6779" xr:uid="{265E7230-BABE-4130-81C7-5D4996A9E789}"/>
    <cellStyle name="Normal 5 2 4 3 2 2 3" xfId="6781" xr:uid="{B019942C-D746-47BF-B994-6C100671FA92}"/>
    <cellStyle name="Normal 5 2 4 3 2 3" xfId="6782" xr:uid="{F9094B0F-674E-43F0-826F-F7DD06BCD717}"/>
    <cellStyle name="Normal 5 2 4 3 2 4" xfId="6783" xr:uid="{FB55DD5F-5C1A-42EB-9E01-F1D7CCE1C3CF}"/>
    <cellStyle name="Normal 5 2 4 3 2 5" xfId="6784" xr:uid="{847D8BA0-42BB-4730-B8F8-BB38E437EB74}"/>
    <cellStyle name="Normal 5 2 4 3 2 6" xfId="6785" xr:uid="{83649573-9C54-4E16-8692-8C9657F825E0}"/>
    <cellStyle name="Normal 5 2 4 3 3" xfId="6786" xr:uid="{F500D68B-5CE0-4BEB-A58F-E4D957DD2774}"/>
    <cellStyle name="Normal 5 2 4 3 3 2" xfId="6787" xr:uid="{F9102C83-1790-45C7-826F-4DED5F4A99EB}"/>
    <cellStyle name="Normal 5 2 4 3 3 3" xfId="6788" xr:uid="{C4318C8E-07DF-4C3A-9FAD-5258D7A89017}"/>
    <cellStyle name="Normal 5 2 4 3 4" xfId="6789" xr:uid="{521BED77-BC94-445B-9CD0-3078EB14A6F7}"/>
    <cellStyle name="Normal 5 2 4 3 5" xfId="6790" xr:uid="{520579D8-D930-478D-B870-BACCF82238C0}"/>
    <cellStyle name="Normal 5 2 4 3 6" xfId="6791" xr:uid="{FFEB4A76-DE8C-45D7-A924-0029C352302A}"/>
    <cellStyle name="Normal 5 2 4 3 7" xfId="6792" xr:uid="{887B4F68-DD14-459C-8FC5-44199728AA42}"/>
    <cellStyle name="Normal 5 2 4 4" xfId="6793" xr:uid="{B0177DB2-36F5-4D3A-A643-33DD4D133F3B}"/>
    <cellStyle name="Normal 5 2 4 4 2" xfId="6794" xr:uid="{AAD511BE-9B82-4302-A9B6-2A93417A85CE}"/>
    <cellStyle name="Normal 5 2 4 4 2 2" xfId="6795" xr:uid="{B01E8979-6059-4C82-97F7-15E854845C55}"/>
    <cellStyle name="Normal 5 2 4 4 2 3" xfId="6796" xr:uid="{DCCF139A-FDCB-4E36-8464-6AE265E8D09A}"/>
    <cellStyle name="Normal 5 2 4 4 3" xfId="6797" xr:uid="{EB6E1194-927B-4A45-BEF4-0CB2538FDBBA}"/>
    <cellStyle name="Normal 5 2 4 4 4" xfId="6798" xr:uid="{9E25ACD1-B4FA-48C1-8C43-E0D5179CDBCC}"/>
    <cellStyle name="Normal 5 2 4 4 5" xfId="6799" xr:uid="{263E0D7C-F3C4-4436-B40D-6C0385A16D7E}"/>
    <cellStyle name="Normal 5 2 4 4 6" xfId="6800" xr:uid="{8C7CFF1C-A0B7-418E-BF9F-FE53F536603A}"/>
    <cellStyle name="Normal 5 2 4 5" xfId="6801" xr:uid="{940B2205-7F1B-4DF0-930B-98F16E284E42}"/>
    <cellStyle name="Normal 5 2 4 5 2" xfId="6802" xr:uid="{F6686705-BB6F-4E0B-8810-84ED59F301F2}"/>
    <cellStyle name="Normal 5 2 4 5 2 2" xfId="6803" xr:uid="{D9397171-9DAE-4F44-A779-4F9310237E21}"/>
    <cellStyle name="Normal 5 2 4 5 2 3" xfId="6804" xr:uid="{8A860BA6-4068-4294-AA29-22A734592D40}"/>
    <cellStyle name="Normal 5 2 4 5 3" xfId="6805" xr:uid="{DBAD986A-9FAF-4AD1-B864-345C0188A141}"/>
    <cellStyle name="Normal 5 2 4 5 4" xfId="6806" xr:uid="{00B8D7A8-BD03-4BBE-9882-9DF9D877F309}"/>
    <cellStyle name="Normal 5 2 4 5 5" xfId="6807" xr:uid="{67F87A35-CE2D-4D53-8505-326497153AEF}"/>
    <cellStyle name="Normal 5 2 4 5 6" xfId="6808" xr:uid="{49E1DA7D-A8BC-4AF7-B3AD-BCF9E396885B}"/>
    <cellStyle name="Normal 5 2 4 6" xfId="3163" xr:uid="{5E63C564-E4C9-4700-938B-EBC9CA304C65}"/>
    <cellStyle name="Normal 5 2 4 6 2" xfId="2918" xr:uid="{C05EA67B-87E2-42D3-8733-B8AA194671F3}"/>
    <cellStyle name="Normal 5 2 4 6 2 2" xfId="6809" xr:uid="{EBD18B27-BEE8-45DA-B6E4-A9F556173EB6}"/>
    <cellStyle name="Normal 5 2 4 6 2 3" xfId="6810" xr:uid="{CB856256-F70E-4F92-AD6F-E9D7B9BA1187}"/>
    <cellStyle name="Normal 5 2 4 6 3" xfId="2921" xr:uid="{CCCD6D77-F2B1-4384-83F3-E629A9B333EE}"/>
    <cellStyle name="Normal 5 2 4 6 4" xfId="6811" xr:uid="{0834E36F-7525-4737-B984-F924672A208E}"/>
    <cellStyle name="Normal 5 2 4 6 5" xfId="6812" xr:uid="{FCFD8B5E-6483-45BA-B773-D9A7E0515380}"/>
    <cellStyle name="Normal 5 2 4 7" xfId="3166" xr:uid="{E15240B0-525B-4C49-9129-B9F526A3BD04}"/>
    <cellStyle name="Normal 5 2 4 7 2" xfId="6813" xr:uid="{E5629AEA-67F7-44A5-B392-9788D0A9DC78}"/>
    <cellStyle name="Normal 5 2 4 7 3" xfId="6814" xr:uid="{118C39B7-9B78-4C54-B8FB-F5047FEAD054}"/>
    <cellStyle name="Normal 5 2 4 8" xfId="3361" xr:uid="{F40FE1AD-CED5-4D12-86AA-5F74F64C0BDD}"/>
    <cellStyle name="Normal 5 2 4 9" xfId="3363" xr:uid="{F9D1B397-5832-41FD-A52F-095A6519243D}"/>
    <cellStyle name="Normal 5 2 5" xfId="6816" xr:uid="{1689CA26-E765-4C3B-A30D-F8F0D68FB880}"/>
    <cellStyle name="Normal 5 2 5 10" xfId="6818" xr:uid="{DB0F43AF-6EDC-4006-BD40-65E7CA2E335E}"/>
    <cellStyle name="Normal 5 2 5 11" xfId="6821" xr:uid="{080B0942-49D1-462E-9426-B29FC50F5BBB}"/>
    <cellStyle name="Normal 5 2 5 2" xfId="6822" xr:uid="{B4587C62-D97D-400C-B8F4-C1EB87B022DC}"/>
    <cellStyle name="Normal 5 2 5 2 2" xfId="6823" xr:uid="{DC5964C8-D7CF-4D5E-A425-A1796376267C}"/>
    <cellStyle name="Normal 5 2 5 2 2 2" xfId="6824" xr:uid="{22B81FA5-B6A8-46BF-966C-7448A8B31A38}"/>
    <cellStyle name="Normal 5 2 5 2 2 2 2" xfId="6825" xr:uid="{F2ABC5DF-D7AC-47FA-B8E2-B59AF647DDD4}"/>
    <cellStyle name="Normal 5 2 5 2 2 2 2 2" xfId="6827" xr:uid="{3017AF9B-4AC3-4DDD-8C67-D23B964706FD}"/>
    <cellStyle name="Normal 5 2 5 2 2 2 2 3" xfId="6829" xr:uid="{B29FD071-31C0-4055-93DF-725C00E9D7A7}"/>
    <cellStyle name="Normal 5 2 5 2 2 2 3" xfId="6830" xr:uid="{879C54D2-2059-4B99-BA70-27CCD7607AFD}"/>
    <cellStyle name="Normal 5 2 5 2 2 2 4" xfId="6831" xr:uid="{787CCFC8-3675-484B-AFA1-0E5816478A28}"/>
    <cellStyle name="Normal 5 2 5 2 2 2 5" xfId="6832" xr:uid="{4352EBBA-15CC-4DCD-A8DB-4B35EE2EDE08}"/>
    <cellStyle name="Normal 5 2 5 2 2 2 6" xfId="6833" xr:uid="{7A4833C0-FCFF-4ACD-8594-CF34BEB34DEC}"/>
    <cellStyle name="Normal 5 2 5 2 2 3" xfId="6834" xr:uid="{E0BCEF76-863A-4E83-B510-165A864DAC73}"/>
    <cellStyle name="Normal 5 2 5 2 2 3 2" xfId="6835" xr:uid="{FB9616A9-03D2-4E4D-A425-7510B375585A}"/>
    <cellStyle name="Normal 5 2 5 2 2 3 3" xfId="6836" xr:uid="{8D68AC3F-565C-4ADB-B789-1B5119D9331A}"/>
    <cellStyle name="Normal 5 2 5 2 2 4" xfId="6837" xr:uid="{442A5A20-8C5A-4201-B895-F4F1210E46D2}"/>
    <cellStyle name="Normal 5 2 5 2 2 5" xfId="6838" xr:uid="{59D72D06-C1E2-4D6C-9048-6716FD9506C9}"/>
    <cellStyle name="Normal 5 2 5 2 2 6" xfId="6839" xr:uid="{A6E58F68-48DE-44CC-AB81-0F5BB7507803}"/>
    <cellStyle name="Normal 5 2 5 2 2 7" xfId="6840" xr:uid="{98008483-4928-4692-99E7-FB4FEC061EE4}"/>
    <cellStyle name="Normal 5 2 5 2 3" xfId="2687" xr:uid="{DAF8E715-F5BD-4F08-92B3-62FD225C311F}"/>
    <cellStyle name="Normal 5 2 5 2 3 2" xfId="2692" xr:uid="{35ABD5BC-CDC2-4E73-B7AD-F95EB16C898A}"/>
    <cellStyle name="Normal 5 2 5 2 3 2 2" xfId="1277" xr:uid="{5F3032BF-3F51-4103-998C-A970B89DE23C}"/>
    <cellStyle name="Normal 5 2 5 2 3 2 3" xfId="6841" xr:uid="{D7EEF0A2-03CE-4BF5-8144-C3B0439DEF85}"/>
    <cellStyle name="Normal 5 2 5 2 3 3" xfId="2695" xr:uid="{8E528C1E-4D6B-4E88-978E-563AB113B629}"/>
    <cellStyle name="Normal 5 2 5 2 3 4" xfId="6842" xr:uid="{3D37B4B2-1C76-42C8-BA31-981191A0940B}"/>
    <cellStyle name="Normal 5 2 5 2 3 5" xfId="6843" xr:uid="{C8B92046-45E1-46CF-98F1-E7B9A8504520}"/>
    <cellStyle name="Normal 5 2 5 2 3 6" xfId="6844" xr:uid="{4DD29F54-72AB-4C15-802D-E433E2BC922A}"/>
    <cellStyle name="Normal 5 2 5 2 4" xfId="2697" xr:uid="{97666501-CDCF-43B0-A341-F044D2CC068E}"/>
    <cellStyle name="Normal 5 2 5 2 4 2" xfId="6845" xr:uid="{0ED4EDB8-9649-41B5-8CBF-A6FE6F917339}"/>
    <cellStyle name="Normal 5 2 5 2 4 3" xfId="6846" xr:uid="{595BE85C-950C-424E-ABB3-1D6A590ECCC5}"/>
    <cellStyle name="Normal 5 2 5 2 5" xfId="2705" xr:uid="{6A602076-BD36-4738-82CC-8043AC62645F}"/>
    <cellStyle name="Normal 5 2 5 2 6" xfId="2708" xr:uid="{8AFB26C5-B6E1-4BE9-A2A7-F2ECBE935E91}"/>
    <cellStyle name="Normal 5 2 5 2 7" xfId="2711" xr:uid="{29B4EFB8-53B3-405B-8163-9048E438A076}"/>
    <cellStyle name="Normal 5 2 5 2 8" xfId="6847" xr:uid="{B3413D57-8995-4284-8761-B54DC4AFFDD2}"/>
    <cellStyle name="Normal 5 2 5 3" xfId="6848" xr:uid="{FE731367-0B00-4EE4-A293-32BCFB0160CB}"/>
    <cellStyle name="Normal 5 2 5 3 2" xfId="6849" xr:uid="{E521D171-A22D-42B4-A69D-D847D8337008}"/>
    <cellStyle name="Normal 5 2 5 3 2 2" xfId="6850" xr:uid="{C5E61A4B-994D-4290-93ED-D7EFE6CED07F}"/>
    <cellStyle name="Normal 5 2 5 3 2 2 2" xfId="6851" xr:uid="{67D02FF1-1E9E-4088-9E9C-C301C88ADFC7}"/>
    <cellStyle name="Normal 5 2 5 3 2 2 3" xfId="6852" xr:uid="{D2A50775-6C5A-4677-8C40-54D17910AFB0}"/>
    <cellStyle name="Normal 5 2 5 3 2 3" xfId="6853" xr:uid="{68B0FD46-3DD4-46B1-86C1-DCDD6C2D5556}"/>
    <cellStyle name="Normal 5 2 5 3 2 4" xfId="6854" xr:uid="{73789DD9-9032-4144-8734-AB53E4B38121}"/>
    <cellStyle name="Normal 5 2 5 3 2 5" xfId="6855" xr:uid="{A904BB60-54CA-42D9-90B5-73A1A07AE2E3}"/>
    <cellStyle name="Normal 5 2 5 3 2 6" xfId="6856" xr:uid="{88F67E6F-137D-4530-B588-4EFFDC2CB55F}"/>
    <cellStyle name="Normal 5 2 5 3 3" xfId="2720" xr:uid="{F45D1E0B-8B8D-443E-93F8-F1E8DE8E1DF2}"/>
    <cellStyle name="Normal 5 2 5 3 3 2" xfId="2725" xr:uid="{5F7592B0-8AD1-49DA-AACB-50C16DC3E101}"/>
    <cellStyle name="Normal 5 2 5 3 3 3" xfId="2731" xr:uid="{0EA2A832-6E8F-47FF-B471-1C0A6106F949}"/>
    <cellStyle name="Normal 5 2 5 3 4" xfId="2734" xr:uid="{1AF83C87-F5EC-4325-A308-6D1EC158BEFE}"/>
    <cellStyle name="Normal 5 2 5 3 5" xfId="2738" xr:uid="{729D0FC2-B3B5-4DA8-A6B0-0A17FF366615}"/>
    <cellStyle name="Normal 5 2 5 3 6" xfId="2742" xr:uid="{E9A6A9B2-C9F6-4CF2-A60A-A68BE9D7BDE7}"/>
    <cellStyle name="Normal 5 2 5 3 7" xfId="2745" xr:uid="{EE7F4DEF-77C7-46A9-9224-F175BEE64C9E}"/>
    <cellStyle name="Normal 5 2 5 4" xfId="6857" xr:uid="{CAC7010B-A485-4003-929B-055173783E45}"/>
    <cellStyle name="Normal 5 2 5 4 2" xfId="6858" xr:uid="{D0A7B1FA-9C66-476B-B7AF-D15F15B59172}"/>
    <cellStyle name="Normal 5 2 5 4 2 2" xfId="6859" xr:uid="{8B2821B8-8F92-4CEA-A647-69075746F579}"/>
    <cellStyle name="Normal 5 2 5 4 2 3" xfId="6860" xr:uid="{C229DBD7-BAA1-4374-8D4D-58FF489F7FC0}"/>
    <cellStyle name="Normal 5 2 5 4 3" xfId="2753" xr:uid="{C4C5D3C0-3AE5-4978-9109-9A972F60FC98}"/>
    <cellStyle name="Normal 5 2 5 4 4" xfId="2757" xr:uid="{DBC5D2FB-0382-4D93-9B5A-1AAD4F8F6656}"/>
    <cellStyle name="Normal 5 2 5 4 5" xfId="2760" xr:uid="{098FC4ED-C645-4FFE-9C50-9722C6E6AF8A}"/>
    <cellStyle name="Normal 5 2 5 4 6" xfId="1250" xr:uid="{D65312C0-7B51-407D-917D-472FDF992FFC}"/>
    <cellStyle name="Normal 5 2 5 5" xfId="6861" xr:uid="{DABADA7B-5742-4DF9-846E-C282FBC3AEE7}"/>
    <cellStyle name="Normal 5 2 5 5 2" xfId="6862" xr:uid="{08B38333-5942-4B28-93A5-178EE505E51F}"/>
    <cellStyle name="Normal 5 2 5 5 2 2" xfId="6863" xr:uid="{A8936E23-E5A9-492B-9A66-C4658BBA3A44}"/>
    <cellStyle name="Normal 5 2 5 5 2 3" xfId="6864" xr:uid="{38E00008-CD74-47C1-B9FA-BFDBAD8824AC}"/>
    <cellStyle name="Normal 5 2 5 5 3" xfId="2765" xr:uid="{FD34242F-5962-4E88-BAEF-5B6FA059AF65}"/>
    <cellStyle name="Normal 5 2 5 5 4" xfId="2767" xr:uid="{6BBDAF5B-70A9-4D20-B7C5-756F7C687562}"/>
    <cellStyle name="Normal 5 2 5 5 5" xfId="6865" xr:uid="{90E43B1B-D4CA-4C7E-B5C7-7BA2D68322D0}"/>
    <cellStyle name="Normal 5 2 5 5 6" xfId="6866" xr:uid="{7738E3D9-75D0-40D7-8B1E-3748A30111A4}"/>
    <cellStyle name="Normal 5 2 5 6" xfId="3368" xr:uid="{E2650419-0CD7-49AF-82AE-F885A3F820DF}"/>
    <cellStyle name="Normal 5 2 5 6 2" xfId="3370" xr:uid="{B45CC09F-0C40-4862-823C-8BC25C8C3FF7}"/>
    <cellStyle name="Normal 5 2 5 6 2 2" xfId="6867" xr:uid="{943D8E4C-7F42-4444-9DEF-7B962A7DC04C}"/>
    <cellStyle name="Normal 5 2 5 6 2 3" xfId="6868" xr:uid="{1ED980E3-8F09-4037-BBA4-5D85C96B0843}"/>
    <cellStyle name="Normal 5 2 5 6 3" xfId="3372" xr:uid="{182A8CC1-FBAA-4EB2-B800-7E653843FA2B}"/>
    <cellStyle name="Normal 5 2 5 6 4" xfId="6869" xr:uid="{DE1025B1-4FFF-49A6-B620-45FFF24341AA}"/>
    <cellStyle name="Normal 5 2 5 6 5" xfId="6871" xr:uid="{FCAADCDC-3963-46F8-84CD-B2BD2C8B4961}"/>
    <cellStyle name="Normal 5 2 5 7" xfId="3375" xr:uid="{7EBA7500-3B69-40CC-9F3A-67E93E11B160}"/>
    <cellStyle name="Normal 5 2 5 7 2" xfId="6872" xr:uid="{331E85AC-1D6E-406B-825E-47CE8922D2EF}"/>
    <cellStyle name="Normal 5 2 5 7 3" xfId="6873" xr:uid="{6B886191-EED2-4E82-9B9E-FF4C7E7349A6}"/>
    <cellStyle name="Normal 5 2 5 8" xfId="2542" xr:uid="{99DB50A8-411F-426F-9EB1-A9A426F321A8}"/>
    <cellStyle name="Normal 5 2 5 9" xfId="2550" xr:uid="{4DFA6450-7C53-422E-8C32-C07BCBCC25D0}"/>
    <cellStyle name="Normal 5 2 6" xfId="6875" xr:uid="{56D9B881-649E-4688-B472-12A9014410F8}"/>
    <cellStyle name="Normal 5 2 6 2" xfId="6876" xr:uid="{36DAA3B0-15B8-4549-AD8D-2FD8697E7A68}"/>
    <cellStyle name="Normal 5 2 6 2 2" xfId="6877" xr:uid="{2C2E0E16-CD79-4E3B-A45B-9C20765B8AF5}"/>
    <cellStyle name="Normal 5 2 6 2 2 2" xfId="6878" xr:uid="{966740E7-879D-4454-9731-AC90CA111439}"/>
    <cellStyle name="Normal 5 2 6 2 2 2 2" xfId="6879" xr:uid="{4923D609-F1D2-4B8F-977B-B27518CBF5E0}"/>
    <cellStyle name="Normal 5 2 6 2 2 2 3" xfId="6880" xr:uid="{E2884D2F-40E0-4444-9CD2-13B02F3E4440}"/>
    <cellStyle name="Normal 5 2 6 2 2 3" xfId="6881" xr:uid="{EBFB1700-7113-46F3-BCAC-4D49C627CC78}"/>
    <cellStyle name="Normal 5 2 6 2 2 4" xfId="6882" xr:uid="{EE8100F9-74EA-400C-AE57-74F8CF22FE98}"/>
    <cellStyle name="Normal 5 2 6 2 2 5" xfId="6883" xr:uid="{6C6EB3AD-64C2-40E5-85ED-E4091AD5D3E0}"/>
    <cellStyle name="Normal 5 2 6 2 2 6" xfId="6884" xr:uid="{97B8C3EC-98C5-4215-9EF5-2AD7A176AB45}"/>
    <cellStyle name="Normal 5 2 6 2 3" xfId="2811" xr:uid="{C88C0EF0-3CDA-4513-9611-4F3EB2E5C767}"/>
    <cellStyle name="Normal 5 2 6 2 3 2" xfId="6885" xr:uid="{049A6A90-646C-4BF3-A85F-343075945C75}"/>
    <cellStyle name="Normal 5 2 6 2 3 3" xfId="6886" xr:uid="{7615F1BB-411A-4545-876B-031F6E948456}"/>
    <cellStyle name="Normal 5 2 6 2 4" xfId="2816" xr:uid="{81BF2650-53ED-468B-A59A-DD4D7545BBE7}"/>
    <cellStyle name="Normal 5 2 6 2 5" xfId="6887" xr:uid="{194BB78C-F548-4D72-A6A3-D97206604221}"/>
    <cellStyle name="Normal 5 2 6 2 6" xfId="6888" xr:uid="{6A058166-AFE9-4C71-A796-396AABD8BC2C}"/>
    <cellStyle name="Normal 5 2 6 2 7" xfId="6890" xr:uid="{92236E15-A449-4DBA-BE86-CD67355859CE}"/>
    <cellStyle name="Normal 5 2 6 3" xfId="6891" xr:uid="{47981CB7-486E-4908-BEA8-EF6987EA7B5B}"/>
    <cellStyle name="Normal 5 2 6 3 2" xfId="6892" xr:uid="{74A371C5-42DA-435F-B415-A4598B2FF6A5}"/>
    <cellStyle name="Normal 5 2 6 3 2 2" xfId="6893" xr:uid="{5E3900F8-693E-41F6-9E45-3C70B387DC37}"/>
    <cellStyle name="Normal 5 2 6 3 2 3" xfId="6894" xr:uid="{20C3AC94-779F-4794-93C9-B150668C74F3}"/>
    <cellStyle name="Normal 5 2 6 3 3" xfId="6895" xr:uid="{6FD06760-FA1F-4063-A142-E8EE7A8901DA}"/>
    <cellStyle name="Normal 5 2 6 3 4" xfId="6896" xr:uid="{9801A970-0382-4E53-BF27-D26316AB8DB4}"/>
    <cellStyle name="Normal 5 2 6 3 5" xfId="6897" xr:uid="{7DBAD923-5897-4118-BBAF-67FFB308C115}"/>
    <cellStyle name="Normal 5 2 6 3 6" xfId="6898" xr:uid="{4D26AB0A-46E8-4500-93BF-94DA74B45923}"/>
    <cellStyle name="Normal 5 2 6 4" xfId="6899" xr:uid="{6DE78C89-FE65-4A82-97D0-1FAD338DDAB6}"/>
    <cellStyle name="Normal 5 2 6 4 2" xfId="6900" xr:uid="{6FA848BB-CFF2-4A2D-B4BC-27367A78E056}"/>
    <cellStyle name="Normal 5 2 6 4 3" xfId="6901" xr:uid="{1D6DD5F9-D345-4F9C-9E02-9C52A1DA8DE3}"/>
    <cellStyle name="Normal 5 2 6 5" xfId="6902" xr:uid="{D519DD9A-3DFA-442F-9D74-16DF3D034BB8}"/>
    <cellStyle name="Normal 5 2 6 6" xfId="3378" xr:uid="{05D33889-4850-48FC-8742-BE1DD2DF92B1}"/>
    <cellStyle name="Normal 5 2 6 7" xfId="3382" xr:uid="{34AC4B35-9120-4825-900B-FE9D7D8008D4}"/>
    <cellStyle name="Normal 5 2 6 8" xfId="6903" xr:uid="{AD76EE90-D9F9-4EB8-B8AC-4E07DE3DD3C0}"/>
    <cellStyle name="Normal 5 2 7" xfId="6905" xr:uid="{0BCCA6A9-B564-459A-A923-3A8B1358A424}"/>
    <cellStyle name="Normal 5 2 7 2" xfId="6906" xr:uid="{CE523E67-3BA7-44DF-A317-DD3C9E0FDC98}"/>
    <cellStyle name="Normal 5 2 7 2 2" xfId="6907" xr:uid="{DF9C1874-C0AB-4D46-8E1B-6BC0F93F70CD}"/>
    <cellStyle name="Normal 5 2 7 2 2 2" xfId="6908" xr:uid="{3FE37E9D-C1B6-4DCC-87AA-691ED8D3CC0A}"/>
    <cellStyle name="Normal 5 2 7 2 2 2 2" xfId="6910" xr:uid="{215D4830-0909-4AE1-AE1C-8DD5E63368C5}"/>
    <cellStyle name="Normal 5 2 7 2 2 2 3" xfId="6912" xr:uid="{AFD7A61E-0633-418C-8FE0-B3CA1CD0C73C}"/>
    <cellStyle name="Normal 5 2 7 2 2 3" xfId="6914" xr:uid="{9F53E763-96AA-458B-BBCE-4A2B4A13AFDB}"/>
    <cellStyle name="Normal 5 2 7 2 2 4" xfId="6916" xr:uid="{550179E2-D2ED-4C77-AAB6-0E66E45EE481}"/>
    <cellStyle name="Normal 5 2 7 2 2 5" xfId="6917" xr:uid="{6FBB1B01-5347-4078-8826-1A96AF0421D0}"/>
    <cellStyle name="Normal 5 2 7 2 2 6" xfId="6918" xr:uid="{BCCDD191-EB9A-4B28-BB27-333DCB6877DB}"/>
    <cellStyle name="Normal 5 2 7 2 3" xfId="2882" xr:uid="{1D104B95-88B0-4D6B-8894-BC001A884A65}"/>
    <cellStyle name="Normal 5 2 7 2 3 2" xfId="6919" xr:uid="{C49BE40F-2B10-4CFE-B21C-0C4F52E4E9B3}"/>
    <cellStyle name="Normal 5 2 7 2 3 3" xfId="6920" xr:uid="{BE9C4236-9029-4727-8328-F53BCDBDE042}"/>
    <cellStyle name="Normal 5 2 7 2 4" xfId="2887" xr:uid="{5125A75C-B186-4FA8-ABE5-3C3D938D2EA7}"/>
    <cellStyle name="Normal 5 2 7 2 5" xfId="6921" xr:uid="{1654D029-53C6-44AB-834C-8E70339BB924}"/>
    <cellStyle name="Normal 5 2 7 2 6" xfId="6922" xr:uid="{BE99D750-0A67-49E3-B3C3-957A8AC736B7}"/>
    <cellStyle name="Normal 5 2 7 2 7" xfId="6924" xr:uid="{3BD8FF1E-C39B-4C5C-A7BE-E675031E5C51}"/>
    <cellStyle name="Normal 5 2 7 3" xfId="6925" xr:uid="{E417AC78-BFD2-47CA-8E61-8EF04A87C962}"/>
    <cellStyle name="Normal 5 2 7 3 2" xfId="6926" xr:uid="{20D6522F-344C-4EC0-81B3-C5EC6BCCA991}"/>
    <cellStyle name="Normal 5 2 7 3 2 2" xfId="6927" xr:uid="{1E99F919-251C-4392-BD1A-471002DE638C}"/>
    <cellStyle name="Normal 5 2 7 3 2 3" xfId="6928" xr:uid="{AEBC7B4B-084A-4E3D-B5A9-30E6BD01AF93}"/>
    <cellStyle name="Normal 5 2 7 3 3" xfId="6929" xr:uid="{53047091-839F-4494-B652-7A8184D0C583}"/>
    <cellStyle name="Normal 5 2 7 3 4" xfId="6930" xr:uid="{79EF05AF-A19C-4CF0-AF7F-F86B39AD36AD}"/>
    <cellStyle name="Normal 5 2 7 3 5" xfId="6931" xr:uid="{F51079BA-2A1A-4D3A-BA98-405035627706}"/>
    <cellStyle name="Normal 5 2 7 3 6" xfId="6932" xr:uid="{CA703686-DD26-4C6A-82EC-DD88D2A7C7D1}"/>
    <cellStyle name="Normal 5 2 7 4" xfId="6933" xr:uid="{BE984FA2-09D2-4A62-A427-8754FFDFAFC5}"/>
    <cellStyle name="Normal 5 2 7 4 2" xfId="6934" xr:uid="{E649F53E-2654-4D02-A868-BF29BDDC7DFD}"/>
    <cellStyle name="Normal 5 2 7 4 3" xfId="6935" xr:uid="{280E9D49-886C-4B04-BA80-AAF30AB57CA7}"/>
    <cellStyle name="Normal 5 2 7 5" xfId="6936" xr:uid="{28E3511A-9A03-4575-BB52-BB419DFDD2A4}"/>
    <cellStyle name="Normal 5 2 7 6" xfId="6937" xr:uid="{F83AA973-5F7E-4B2A-8B82-D54A989D6402}"/>
    <cellStyle name="Normal 5 2 7 7" xfId="6938" xr:uid="{018916BE-7174-45C4-A0DE-F64A819E99FA}"/>
    <cellStyle name="Normal 5 2 7 8" xfId="6939" xr:uid="{93B441D3-0D6D-4E76-AD6B-3FB95637CFE9}"/>
    <cellStyle name="Normal 5 2 8" xfId="6942" xr:uid="{2C89B20E-A49D-42FF-A2F8-9143714A7DEB}"/>
    <cellStyle name="Normal 5 2 8 2" xfId="6945" xr:uid="{BB135229-95B4-49F5-B17D-C89F2838B3E1}"/>
    <cellStyle name="Normal 5 2 8 2 2" xfId="6948" xr:uid="{C9A4BC76-AABA-4D92-9499-B3CC99952EA4}"/>
    <cellStyle name="Normal 5 2 8 2 2 2" xfId="6951" xr:uid="{A29A2F66-C7AC-4F9F-B56D-5959BB25D290}"/>
    <cellStyle name="Normal 5 2 8 2 2 2 2" xfId="6953" xr:uid="{E1C38193-704B-4B29-8EF6-6B4793F4F7E6}"/>
    <cellStyle name="Normal 5 2 8 2 2 2 3" xfId="4786" xr:uid="{5AB989FD-4592-454F-BA72-06B5E9749D25}"/>
    <cellStyle name="Normal 5 2 8 2 2 3" xfId="6956" xr:uid="{6A91C0EA-C1C3-4D97-A3B5-7A04857E9F39}"/>
    <cellStyle name="Normal 5 2 8 2 2 4" xfId="6957" xr:uid="{C8AAB17A-2C7C-42A8-BD95-96CCAA3936A5}"/>
    <cellStyle name="Normal 5 2 8 2 2 5" xfId="6958" xr:uid="{C7283D54-D83D-460D-B010-987F4610E12B}"/>
    <cellStyle name="Normal 5 2 8 2 2 6" xfId="6959" xr:uid="{719553EF-1FFA-4319-A66E-A1392E106C20}"/>
    <cellStyle name="Normal 5 2 8 2 3" xfId="6962" xr:uid="{57C72B92-7E4C-465B-B710-9491FF8EA41F}"/>
    <cellStyle name="Normal 5 2 8 2 3 2" xfId="6963" xr:uid="{D00F1B52-BF50-4CDD-A443-538039365D56}"/>
    <cellStyle name="Normal 5 2 8 2 3 3" xfId="6964" xr:uid="{E81712A4-E175-4213-9CB3-55ED47DA51E4}"/>
    <cellStyle name="Normal 5 2 8 2 4" xfId="6966" xr:uid="{CF24C3F7-8C5C-4873-BFA0-691BDE13C0B8}"/>
    <cellStyle name="Normal 5 2 8 2 5" xfId="6968" xr:uid="{6E563C15-1228-40F3-8E2F-DABF4AFCECC2}"/>
    <cellStyle name="Normal 5 2 8 2 6" xfId="6970" xr:uid="{3DAF6222-8950-445D-A2D4-57CC2655F44B}"/>
    <cellStyle name="Normal 5 2 8 2 7" xfId="5959" xr:uid="{C974D689-D915-40A1-94CF-C582E9615691}"/>
    <cellStyle name="Normal 5 2 8 3" xfId="6973" xr:uid="{02A89A0C-F08D-43FE-9C78-2A5429E37289}"/>
    <cellStyle name="Normal 5 2 8 3 2" xfId="6975" xr:uid="{4C575902-2292-47A5-B82F-22FD8873E17D}"/>
    <cellStyle name="Normal 5 2 8 3 2 2" xfId="6976" xr:uid="{E872BA64-3621-4C49-9383-66D1E259E29D}"/>
    <cellStyle name="Normal 5 2 8 3 2 3" xfId="6977" xr:uid="{A8D86C8F-1CCA-4D75-B352-F468C812B40F}"/>
    <cellStyle name="Normal 5 2 8 3 3" xfId="6979" xr:uid="{12655C03-2E73-4F14-8249-0EB583C39ED8}"/>
    <cellStyle name="Normal 5 2 8 3 4" xfId="6980" xr:uid="{128259E8-D8D6-451C-AFD5-E41E8EEC3BB8}"/>
    <cellStyle name="Normal 5 2 8 3 5" xfId="6981" xr:uid="{C316E48E-F2AA-4AA2-841D-8A57E68C71A7}"/>
    <cellStyle name="Normal 5 2 8 3 6" xfId="6982" xr:uid="{BAB138B0-528F-4A4F-8B25-583DCCEF0F43}"/>
    <cellStyle name="Normal 5 2 8 4" xfId="6985" xr:uid="{E6AC7442-3FCA-4859-8A50-E90D9EE28215}"/>
    <cellStyle name="Normal 5 2 8 4 2" xfId="6986" xr:uid="{B1E36D60-BBE6-448A-B9F1-92ABFC8034F3}"/>
    <cellStyle name="Normal 5 2 8 4 3" xfId="6987" xr:uid="{709064B8-1B1A-4FBB-A902-8371A9DAE69E}"/>
    <cellStyle name="Normal 5 2 8 5" xfId="6990" xr:uid="{3CC9B795-EB9B-43F8-A863-356F7ABFF954}"/>
    <cellStyle name="Normal 5 2 8 6" xfId="6993" xr:uid="{78AC1DDD-D793-46E3-A29D-6C4488D31AE6}"/>
    <cellStyle name="Normal 5 2 8 7" xfId="6995" xr:uid="{AA46E876-5153-4548-85FB-B20418F71D05}"/>
    <cellStyle name="Normal 5 2 8 8" xfId="6996" xr:uid="{6908D35D-5890-40D3-954C-0B3255A5BB48}"/>
    <cellStyle name="Normal 5 2 9" xfId="6999" xr:uid="{FD3DAF20-2C0F-440C-BCC6-8225DB992506}"/>
    <cellStyle name="Normal 5 2 9 2" xfId="7002" xr:uid="{3DFACFAA-7AE0-49D9-8089-C91728D38687}"/>
    <cellStyle name="Normal 5 2 9 2 2" xfId="7004" xr:uid="{E913E201-F78A-4CDF-988A-4D720E2E63F1}"/>
    <cellStyle name="Normal 5 2 9 2 2 2" xfId="7006" xr:uid="{345236F0-C9AB-48BA-970F-22559474406E}"/>
    <cellStyle name="Normal 5 2 9 2 2 3" xfId="7008" xr:uid="{51ED149E-F164-4C52-9F39-2CC733CCC506}"/>
    <cellStyle name="Normal 5 2 9 2 3" xfId="7010" xr:uid="{1E08695C-C14F-445E-A78C-B12492AEC74C}"/>
    <cellStyle name="Normal 5 2 9 2 4" xfId="7011" xr:uid="{F6FFCE9D-12DA-42FE-88A5-E9ECCF4A502A}"/>
    <cellStyle name="Normal 5 2 9 2 5" xfId="7012" xr:uid="{4AA05FD5-0E59-450B-A00E-31A732848AAC}"/>
    <cellStyle name="Normal 5 2 9 2 6" xfId="7013" xr:uid="{8C846271-342C-43C6-918F-2B1DF1C9741A}"/>
    <cellStyle name="Normal 5 2 9 3" xfId="7016" xr:uid="{8F613918-BD19-492D-8317-70E1C9C1C5A1}"/>
    <cellStyle name="Normal 5 2 9 3 2" xfId="7017" xr:uid="{EC83AF0A-B0CA-4C59-BEE8-D1CB2C3164E4}"/>
    <cellStyle name="Normal 5 2 9 3 3" xfId="7018" xr:uid="{7AB159DF-B5AC-465D-9E90-E607BCB42FA5}"/>
    <cellStyle name="Normal 5 2 9 4" xfId="7020" xr:uid="{D1A7D8F8-A714-4E51-91D8-22CCC5505661}"/>
    <cellStyle name="Normal 5 2 9 5" xfId="7022" xr:uid="{33633FFA-F237-432C-925A-00C94CC79127}"/>
    <cellStyle name="Normal 5 2 9 6" xfId="7024" xr:uid="{FE9A8FF4-1550-4F50-8EFD-32AAE9823F6A}"/>
    <cellStyle name="Normal 5 2 9 7" xfId="7025" xr:uid="{5C09C1D5-5A4B-4EBD-BB1F-8893E83F99DC}"/>
    <cellStyle name="Normal 5 20" xfId="6050" xr:uid="{6A5A8794-E6B8-47C1-83A2-B4B8256BEA4E}"/>
    <cellStyle name="Normal 5 3" xfId="3117" xr:uid="{B4D259C8-0F89-4AB9-A326-8EE9384C62ED}"/>
    <cellStyle name="Normal 5 3 10" xfId="7026" xr:uid="{581A433B-2B6E-49B6-BF58-09C01C6E25D1}"/>
    <cellStyle name="Normal 5 3 10 2" xfId="1211" xr:uid="{36D0FE0C-662F-47AE-A329-A598F6F2D2A2}"/>
    <cellStyle name="Normal 5 3 10 2 2" xfId="7027" xr:uid="{F52CECD5-2D4B-47E0-9D3F-8A9F88F2462F}"/>
    <cellStyle name="Normal 5 3 10 2 3" xfId="7028" xr:uid="{0D6E26FC-43BB-4872-BFA5-E0E7A61FBFA2}"/>
    <cellStyle name="Normal 5 3 10 3" xfId="7029" xr:uid="{03FB84D4-2590-4FE6-AF8E-88AAC23467AA}"/>
    <cellStyle name="Normal 5 3 10 4" xfId="7030" xr:uid="{E9A44375-9B36-4072-AF39-331C4434AF5D}"/>
    <cellStyle name="Normal 5 3 10 5" xfId="7032" xr:uid="{2CDCBB65-3FC2-4E01-9E3D-D50EA9F20A9B}"/>
    <cellStyle name="Normal 5 3 10 6" xfId="7034" xr:uid="{540DF504-B2C8-40D5-8AF5-C95EAC641D50}"/>
    <cellStyle name="Normal 5 3 11" xfId="7035" xr:uid="{A18DB765-80ED-48FE-868F-7EA739FD42A0}"/>
    <cellStyle name="Normal 5 3 11 2" xfId="7036" xr:uid="{27158983-4509-4CE3-8DED-46FE24A646EC}"/>
    <cellStyle name="Normal 5 3 11 2 2" xfId="7037" xr:uid="{2410F754-0E68-4EC5-971E-AE3B8ABDF19E}"/>
    <cellStyle name="Normal 5 3 11 2 3" xfId="7038" xr:uid="{7A325326-6D4C-40D2-B2AC-EAF962C99AA5}"/>
    <cellStyle name="Normal 5 3 11 3" xfId="7039" xr:uid="{01116191-9257-4148-9119-2ABC5956F8BE}"/>
    <cellStyle name="Normal 5 3 11 4" xfId="7040" xr:uid="{442CAC34-27AF-461A-9EA4-12C7D8E90200}"/>
    <cellStyle name="Normal 5 3 11 5" xfId="7042" xr:uid="{9DFD3A25-0573-4B35-9340-D225498CEEAE}"/>
    <cellStyle name="Normal 5 3 12" xfId="7043" xr:uid="{9350C56F-73B1-4209-8342-5CF1D877859E}"/>
    <cellStyle name="Normal 5 3 12 2" xfId="7044" xr:uid="{867F57AA-A588-47FC-84AB-AE887D5ABDD2}"/>
    <cellStyle name="Normal 5 3 12 3" xfId="7045" xr:uid="{5289C2E5-00A1-4BC7-9510-41740AEAF868}"/>
    <cellStyle name="Normal 5 3 12 4" xfId="7046" xr:uid="{BD97383F-FED5-40ED-A608-58ACB5619339}"/>
    <cellStyle name="Normal 5 3 13" xfId="7047" xr:uid="{1B205C54-79DB-4E67-BC74-F325665A6D18}"/>
    <cellStyle name="Normal 5 3 14" xfId="7048" xr:uid="{079F3B74-BF5C-425F-9F17-26E13F94EC05}"/>
    <cellStyle name="Normal 5 3 15" xfId="7049" xr:uid="{1ECA2E2C-39AE-4EFC-B8E8-BC98C14B7393}"/>
    <cellStyle name="Normal 5 3 16" xfId="7050" xr:uid="{5A5C8C51-F47D-408A-A422-03E437D7E625}"/>
    <cellStyle name="Normal 5 3 2" xfId="7052" xr:uid="{CB0F703F-5625-4766-874C-7BEBCC1D1516}"/>
    <cellStyle name="Normal 5 3 2 10" xfId="7053" xr:uid="{6D167F83-AA6A-4237-BFB5-B31EE3483BB3}"/>
    <cellStyle name="Normal 5 3 2 11" xfId="7054" xr:uid="{5278B7B8-8FB2-4B2B-BACB-6B936A8BB887}"/>
    <cellStyle name="Normal 5 3 2 2" xfId="7056" xr:uid="{65047FD7-2779-4F8E-AD72-A3EDAEC42C49}"/>
    <cellStyle name="Normal 5 3 2 2 2" xfId="7058" xr:uid="{C8EFC134-5596-4493-9320-47CDF9656C23}"/>
    <cellStyle name="Normal 5 3 2 2 2 2" xfId="7061" xr:uid="{A413913F-03DD-4B33-9032-5CB8A1D14406}"/>
    <cellStyle name="Normal 5 3 2 2 2 2 2" xfId="7063" xr:uid="{7FAD74B8-9CC5-4383-9EDC-39611BB685A1}"/>
    <cellStyle name="Normal 5 3 2 2 2 2 2 2" xfId="7065" xr:uid="{D28B6EC9-6DA9-4532-A6C5-65452823182F}"/>
    <cellStyle name="Normal 5 3 2 2 2 2 2 3" xfId="7067" xr:uid="{99507B6A-D57F-48EC-AB22-4E1CD78655C6}"/>
    <cellStyle name="Normal 5 3 2 2 2 2 3" xfId="7069" xr:uid="{7BE1DBA8-0C29-4224-B541-D0D059748C1B}"/>
    <cellStyle name="Normal 5 3 2 2 2 2 4" xfId="7071" xr:uid="{E526C117-E32A-4E1C-8C2D-75495982A4DB}"/>
    <cellStyle name="Normal 5 3 2 2 2 2 5" xfId="7073" xr:uid="{95706DC1-375D-4C49-9DC0-8E720F3998F6}"/>
    <cellStyle name="Normal 5 3 2 2 2 2 6" xfId="7075" xr:uid="{462F7DDE-7F8C-4928-8CC7-228832A66255}"/>
    <cellStyle name="Normal 5 3 2 2 2 3" xfId="7077" xr:uid="{956E6B2C-6E77-4BEA-A29E-59A9DDA34A7F}"/>
    <cellStyle name="Normal 5 3 2 2 2 3 2" xfId="7079" xr:uid="{C6F41177-C1BE-4185-9B5E-C9C5C5996459}"/>
    <cellStyle name="Normal 5 3 2 2 2 3 3" xfId="7081" xr:uid="{B016B0CB-DA9D-4BC9-9812-9096443EFFF8}"/>
    <cellStyle name="Normal 5 3 2 2 2 4" xfId="7083" xr:uid="{755A1724-53B3-4AA2-8D09-10953C8473F7}"/>
    <cellStyle name="Normal 5 3 2 2 2 5" xfId="7085" xr:uid="{F395AF8E-39BB-4B59-AE29-2CC306ABAC55}"/>
    <cellStyle name="Normal 5 3 2 2 2 6" xfId="7087" xr:uid="{A3205D31-6C95-40DF-80DF-67902EB13AC0}"/>
    <cellStyle name="Normal 5 3 2 2 2 7" xfId="7089" xr:uid="{CFE3619B-C991-42E3-BD62-A3A8A819D643}"/>
    <cellStyle name="Normal 5 3 2 2 3" xfId="7091" xr:uid="{165D7C71-0567-402D-B645-94F5ED61C61B}"/>
    <cellStyle name="Normal 5 3 2 2 3 2" xfId="7093" xr:uid="{A26B0873-037F-4CA1-BE65-364B360E5887}"/>
    <cellStyle name="Normal 5 3 2 2 3 2 2" xfId="7095" xr:uid="{F25F6B42-B8F7-4037-9631-7A5067E7A7B6}"/>
    <cellStyle name="Normal 5 3 2 2 3 2 3" xfId="7097" xr:uid="{CC38EB51-7DE3-41F9-B00E-35E616E7D2C5}"/>
    <cellStyle name="Normal 5 3 2 2 3 3" xfId="7099" xr:uid="{83D995E3-85DF-4FAA-99F4-E1EBB314FF91}"/>
    <cellStyle name="Normal 5 3 2 2 3 4" xfId="7101" xr:uid="{BB09848F-9B52-4D91-8A76-6450F565E2B5}"/>
    <cellStyle name="Normal 5 3 2 2 3 5" xfId="2392" xr:uid="{40E0C785-EB30-4C74-A36A-ADF19395456D}"/>
    <cellStyle name="Normal 5 3 2 2 3 6" xfId="2396" xr:uid="{88EB8D3F-C546-4643-9766-5414BF4A5667}"/>
    <cellStyle name="Normal 5 3 2 2 4" xfId="7103" xr:uid="{0E4D8090-8123-4791-B1FD-BC85006CA0BD}"/>
    <cellStyle name="Normal 5 3 2 2 4 2" xfId="7106" xr:uid="{577D76ED-B38A-46E1-82D6-360AFD9E8C7C}"/>
    <cellStyle name="Normal 5 3 2 2 4 3" xfId="7109" xr:uid="{EB19F61F-4DF0-45A2-954A-47C23FFB866B}"/>
    <cellStyle name="Normal 5 3 2 2 5" xfId="7111" xr:uid="{78751A48-6136-41E5-B77F-4D86F1373F51}"/>
    <cellStyle name="Normal 5 3 2 2 6" xfId="7112" xr:uid="{6D29AA56-DCB2-403E-9C4E-529BAE4F43B7}"/>
    <cellStyle name="Normal 5 3 2 2 7" xfId="7113" xr:uid="{0EEA40DD-5B6A-45CC-9D4D-78CC378C0AE1}"/>
    <cellStyle name="Normal 5 3 2 2 8" xfId="3675" xr:uid="{1228AD4F-B014-476F-95FD-F9203E782C73}"/>
    <cellStyle name="Normal 5 3 2 3" xfId="7115" xr:uid="{4CB8C056-0D32-4188-80C3-7A22F1958F65}"/>
    <cellStyle name="Normal 5 3 2 3 2" xfId="7117" xr:uid="{2C299079-D192-4A27-BE8B-DE08B15D4536}"/>
    <cellStyle name="Normal 5 3 2 3 2 2" xfId="7120" xr:uid="{F42C085D-4DC0-4945-AB9E-3D75514EC53E}"/>
    <cellStyle name="Normal 5 3 2 3 2 2 2" xfId="7123" xr:uid="{ED413248-A733-4164-BBAD-63D70AF4D11A}"/>
    <cellStyle name="Normal 5 3 2 3 2 2 3" xfId="7125" xr:uid="{3A41A57D-8101-4541-9F14-21A395BD6C78}"/>
    <cellStyle name="Normal 5 3 2 3 2 3" xfId="7127" xr:uid="{96DAECA5-086C-46DA-A0D2-9A1D91EFCD9F}"/>
    <cellStyle name="Normal 5 3 2 3 2 4" xfId="7129" xr:uid="{66317BA0-8614-40E5-AFB9-B5CF341BB9A8}"/>
    <cellStyle name="Normal 5 3 2 3 2 5" xfId="7131" xr:uid="{83BE609C-6101-4D4A-A1C6-BFE968828ECE}"/>
    <cellStyle name="Normal 5 3 2 3 2 6" xfId="7132" xr:uid="{28AEDFD0-735F-4485-AAFA-68C345E0E5F7}"/>
    <cellStyle name="Normal 5 3 2 3 3" xfId="2474" xr:uid="{2A997E0B-D5E1-43DF-9993-094944568A5D}"/>
    <cellStyle name="Normal 5 3 2 3 3 2" xfId="7134" xr:uid="{4D083D99-32D1-41BC-B3A8-2AF1015235EF}"/>
    <cellStyle name="Normal 5 3 2 3 3 3" xfId="7136" xr:uid="{932398F3-41F3-491B-8FFF-B7D08ABF6C65}"/>
    <cellStyle name="Normal 5 3 2 3 4" xfId="3743" xr:uid="{5AEBF5FA-ACA0-41BE-8BC2-34A2069E773F}"/>
    <cellStyle name="Normal 5 3 2 3 5" xfId="7138" xr:uid="{2DAB505C-4259-43EB-BB91-F6DF4CFBD8AB}"/>
    <cellStyle name="Normal 5 3 2 3 6" xfId="7139" xr:uid="{1A6BFBCE-989D-4C46-89B9-DD5BFFF9958D}"/>
    <cellStyle name="Normal 5 3 2 3 7" xfId="7140" xr:uid="{A76FF01D-F8D6-471D-A1FB-28F124199FD5}"/>
    <cellStyle name="Normal 5 3 2 4" xfId="7141" xr:uid="{CFC31B96-9C34-4F43-BBC3-CF6E573622BE}"/>
    <cellStyle name="Normal 5 3 2 4 2" xfId="3423" xr:uid="{3892E86D-3748-4983-A8BD-488ED68E367D}"/>
    <cellStyle name="Normal 5 3 2 4 2 2" xfId="7144" xr:uid="{F26AEA18-A6FD-4EF3-8AAE-AB571FC1193E}"/>
    <cellStyle name="Normal 5 3 2 4 2 3" xfId="7147" xr:uid="{CF83C38A-3B94-4EE8-B70E-4C71024F4F0A}"/>
    <cellStyle name="Normal 5 3 2 4 3" xfId="3435" xr:uid="{56F04393-1BE1-4F9A-B0D0-0AC548ED672B}"/>
    <cellStyle name="Normal 5 3 2 4 4" xfId="7150" xr:uid="{93FE48C7-0A95-4D71-BBE0-4AE8C31AED6D}"/>
    <cellStyle name="Normal 5 3 2 4 5" xfId="7153" xr:uid="{AAF76805-987D-4DC9-8F0C-DB40A3FAA70C}"/>
    <cellStyle name="Normal 5 3 2 4 6" xfId="7154" xr:uid="{7C4F51C8-C307-49DE-9BB1-2DF5CB9BCCA0}"/>
    <cellStyle name="Normal 5 3 2 5" xfId="7155" xr:uid="{5FE11294-3C5D-4B44-AC00-5458E45B5220}"/>
    <cellStyle name="Normal 5 3 2 5 2" xfId="7158" xr:uid="{707FD558-8D76-4DC0-8194-05C5BDFBDEF4}"/>
    <cellStyle name="Normal 5 3 2 5 2 2" xfId="7161" xr:uid="{932AC3F9-D9DE-453F-85E7-02559A7A12A7}"/>
    <cellStyle name="Normal 5 3 2 5 2 3" xfId="7164" xr:uid="{F5F768CB-72BA-4D66-B7F8-AA0C8538680E}"/>
    <cellStyle name="Normal 5 3 2 5 3" xfId="7167" xr:uid="{C80D6D51-DA76-47F5-8FBA-6176ED546089}"/>
    <cellStyle name="Normal 5 3 2 5 4" xfId="7170" xr:uid="{BA8EE9F4-2A97-442B-8DFE-1CB4DC864FE0}"/>
    <cellStyle name="Normal 5 3 2 5 5" xfId="7172" xr:uid="{386B2E00-8488-41CC-842F-C5D3D9624B8F}"/>
    <cellStyle name="Normal 5 3 2 5 6" xfId="7173" xr:uid="{50E80825-73A9-412A-BBD7-6A47961E2EE7}"/>
    <cellStyle name="Normal 5 3 2 6" xfId="2487" xr:uid="{D951BB23-6BCB-4557-8135-8FA0F77E604A}"/>
    <cellStyle name="Normal 5 3 2 6 2" xfId="1053" xr:uid="{530276ED-3B7E-4644-B41C-551A505C79E0}"/>
    <cellStyle name="Normal 5 3 2 6 2 2" xfId="7175" xr:uid="{F937AF9F-5076-41B9-BA7A-E46BEB1735AC}"/>
    <cellStyle name="Normal 5 3 2 6 2 3" xfId="7177" xr:uid="{644AE3B2-F54A-4541-982D-64775AF80DD3}"/>
    <cellStyle name="Normal 5 3 2 6 3" xfId="1063" xr:uid="{F41549AD-D7A4-4039-BF83-D862FB23D992}"/>
    <cellStyle name="Normal 5 3 2 6 4" xfId="7180" xr:uid="{5B88E866-6E15-4205-A09F-6D848A5CD6B9}"/>
    <cellStyle name="Normal 5 3 2 6 5" xfId="7181" xr:uid="{F941973D-CF4B-468D-8534-818F6952BF88}"/>
    <cellStyle name="Normal 5 3 2 7" xfId="2492" xr:uid="{EC974498-FEC6-476B-BA31-3B249FD49D90}"/>
    <cellStyle name="Normal 5 3 2 7 2" xfId="7184" xr:uid="{AB81A4EA-9937-417B-AB72-B6B97C70BEB1}"/>
    <cellStyle name="Normal 5 3 2 7 3" xfId="7187" xr:uid="{1144BF43-CEA9-4994-83EC-B9CF16545008}"/>
    <cellStyle name="Normal 5 3 2 8" xfId="3410" xr:uid="{DFC16D56-8C9A-4716-B966-04B9DEC15497}"/>
    <cellStyle name="Normal 5 3 2 9" xfId="3414" xr:uid="{C746949F-CE44-4FDA-B2D6-1881B4CE2102}"/>
    <cellStyle name="Normal 5 3 3" xfId="7189" xr:uid="{8F1BC498-224D-41C2-92AC-444707A51CF9}"/>
    <cellStyle name="Normal 5 3 3 10" xfId="7190" xr:uid="{4F9C0912-86ED-45F8-8B04-BB52FE7EB357}"/>
    <cellStyle name="Normal 5 3 3 11" xfId="7191" xr:uid="{A3A25086-FDB5-4B37-901E-0B5617E14B21}"/>
    <cellStyle name="Normal 5 3 3 2" xfId="7192" xr:uid="{2E57D67A-7DE4-41C8-8240-212B22DB2A70}"/>
    <cellStyle name="Normal 5 3 3 2 2" xfId="7193" xr:uid="{1C365253-5F2C-46D3-AD2D-CAAA4AE9D739}"/>
    <cellStyle name="Normal 5 3 3 2 2 2" xfId="7195" xr:uid="{581481F9-978C-41A4-90C7-2039CEB13807}"/>
    <cellStyle name="Normal 5 3 3 2 2 2 2" xfId="7196" xr:uid="{7EA3C002-3BE0-4D7A-AF27-59321D442902}"/>
    <cellStyle name="Normal 5 3 3 2 2 2 2 2" xfId="7197" xr:uid="{6AE1CAF5-9B75-49B0-A08F-887A11E20290}"/>
    <cellStyle name="Normal 5 3 3 2 2 2 2 3" xfId="7198" xr:uid="{F8889757-C3EB-452D-B522-9DB92125A955}"/>
    <cellStyle name="Normal 5 3 3 2 2 2 3" xfId="7199" xr:uid="{79C83647-05C1-4F3F-A9B3-C36D306B6663}"/>
    <cellStyle name="Normal 5 3 3 2 2 2 4" xfId="7200" xr:uid="{9F1D3C57-F5FC-4B47-8B5F-438CB1CE1DED}"/>
    <cellStyle name="Normal 5 3 3 2 2 2 5" xfId="7201" xr:uid="{952411A8-49ED-441D-BFA3-3623377EA96B}"/>
    <cellStyle name="Normal 5 3 3 2 2 2 6" xfId="7202" xr:uid="{D86F6EA0-D90F-4652-8EC3-A1E08927E5B1}"/>
    <cellStyle name="Normal 5 3 3 2 2 3" xfId="7203" xr:uid="{CFED21E6-7723-47BD-B119-9BF019332305}"/>
    <cellStyle name="Normal 5 3 3 2 2 3 2" xfId="7204" xr:uid="{DE03F551-0BB3-4765-B44C-B9878C6BCA38}"/>
    <cellStyle name="Normal 5 3 3 2 2 3 3" xfId="7205" xr:uid="{A72DDF5C-A9CD-4223-8313-318B85B0D1C1}"/>
    <cellStyle name="Normal 5 3 3 2 2 4" xfId="7206" xr:uid="{E28DD32F-D64F-45D3-B55E-AB4C8B6E87F6}"/>
    <cellStyle name="Normal 5 3 3 2 2 5" xfId="7207" xr:uid="{841007C6-CED2-468E-BDBB-B0126F4792D8}"/>
    <cellStyle name="Normal 5 3 3 2 2 6" xfId="1611" xr:uid="{F485FCDE-A117-46A4-B35F-2EAB276FE181}"/>
    <cellStyle name="Normal 5 3 3 2 2 7" xfId="1648" xr:uid="{C2600FC0-ECF5-421A-B33B-8E1F8B80A8E0}"/>
    <cellStyle name="Normal 5 3 3 2 3" xfId="7208" xr:uid="{F01D1795-46A1-4251-82A7-7C705085B370}"/>
    <cellStyle name="Normal 5 3 3 2 3 2" xfId="7209" xr:uid="{B0C44D03-2541-4755-8903-222FA12AF215}"/>
    <cellStyle name="Normal 5 3 3 2 3 2 2" xfId="3211" xr:uid="{94EE3A3E-A800-4DFC-BFCF-0C5DE0F3FC0D}"/>
    <cellStyle name="Normal 5 3 3 2 3 2 3" xfId="7210" xr:uid="{D96EFFCB-50D2-4B1E-A0A2-82DD06157F7B}"/>
    <cellStyle name="Normal 5 3 3 2 3 3" xfId="7211" xr:uid="{12011B7F-96A1-477B-8534-84648790FF4D}"/>
    <cellStyle name="Normal 5 3 3 2 3 4" xfId="7212" xr:uid="{F1595EEE-502A-4E60-9F12-0A8EB64D7CAE}"/>
    <cellStyle name="Normal 5 3 3 2 3 5" xfId="2422" xr:uid="{D9511EA4-8DD7-4DF8-855D-67046104104A}"/>
    <cellStyle name="Normal 5 3 3 2 3 6" xfId="1673" xr:uid="{0E961A39-A495-4E18-8285-54F8B6D3E4B3}"/>
    <cellStyle name="Normal 5 3 3 2 4" xfId="7213" xr:uid="{6A845538-768A-4680-B90F-6EE55C0425C4}"/>
    <cellStyle name="Normal 5 3 3 2 4 2" xfId="7214" xr:uid="{CD5834C6-3990-49E5-887C-A90AF96460FA}"/>
    <cellStyle name="Normal 5 3 3 2 4 3" xfId="7215" xr:uid="{4A203F2F-7B58-474D-919D-9A6B5799CAD5}"/>
    <cellStyle name="Normal 5 3 3 2 5" xfId="7216" xr:uid="{A56D5280-5A0E-42B6-BBB5-C64630C09F3E}"/>
    <cellStyle name="Normal 5 3 3 2 6" xfId="7217" xr:uid="{B6A4BE0E-738B-46F5-AD5F-4DDD8AA6B472}"/>
    <cellStyle name="Normal 5 3 3 2 7" xfId="7218" xr:uid="{B4334198-1515-4192-808E-753419AF1352}"/>
    <cellStyle name="Normal 5 3 3 2 8" xfId="7219" xr:uid="{3F14C798-E398-4F68-AE0C-41A205ED40DE}"/>
    <cellStyle name="Normal 5 3 3 3" xfId="7220" xr:uid="{F2A4803E-12E5-4BE5-A8F3-6E18FD23AABD}"/>
    <cellStyle name="Normal 5 3 3 3 2" xfId="7221" xr:uid="{8D503FCD-FF03-4D63-91BE-2C0F51A20D99}"/>
    <cellStyle name="Normal 5 3 3 3 2 2" xfId="7223" xr:uid="{98A31B38-6B54-4570-9F7C-26189F80A8D9}"/>
    <cellStyle name="Normal 5 3 3 3 2 2 2" xfId="7224" xr:uid="{17294384-3644-4BB0-AAF7-0F7A32F21262}"/>
    <cellStyle name="Normal 5 3 3 3 2 2 3" xfId="7225" xr:uid="{498B670D-0F67-475D-A746-68696BFD1F02}"/>
    <cellStyle name="Normal 5 3 3 3 2 3" xfId="7226" xr:uid="{1CCAD2C3-9034-4C45-94C9-86D910026F66}"/>
    <cellStyle name="Normal 5 3 3 3 2 4" xfId="7227" xr:uid="{012638E8-08D3-4E81-9EEF-3B7F0C347A5A}"/>
    <cellStyle name="Normal 5 3 3 3 2 5" xfId="7228" xr:uid="{781A2DDC-1B51-4AC0-83DC-FC42B3FFACC5}"/>
    <cellStyle name="Normal 5 3 3 3 2 6" xfId="2288" xr:uid="{9C24A1D6-7DF1-439B-826F-D1252CAB27C6}"/>
    <cellStyle name="Normal 5 3 3 3 3" xfId="7229" xr:uid="{6CAE659A-4735-4F15-94EB-F5474360FD7F}"/>
    <cellStyle name="Normal 5 3 3 3 3 2" xfId="7230" xr:uid="{A74FF8F3-4261-4E1B-B05D-8F83B48B8967}"/>
    <cellStyle name="Normal 5 3 3 3 3 3" xfId="7231" xr:uid="{DC1ADFD3-D586-416E-BD15-74DD4E2D90C5}"/>
    <cellStyle name="Normal 5 3 3 3 4" xfId="7232" xr:uid="{B31BAFFE-43D2-4EEA-AA24-2F9512131B97}"/>
    <cellStyle name="Normal 5 3 3 3 5" xfId="7233" xr:uid="{637A4819-9C95-4F89-B0F1-A72D7F384352}"/>
    <cellStyle name="Normal 5 3 3 3 6" xfId="7234" xr:uid="{00D8A67D-349A-4316-BCA8-FEB26D7E8E63}"/>
    <cellStyle name="Normal 5 3 3 3 7" xfId="7235" xr:uid="{5A200FDC-2F4E-4FC5-860A-7C6A2EA1E1D1}"/>
    <cellStyle name="Normal 5 3 3 4" xfId="7236" xr:uid="{1D156EAA-D4C7-4743-B9B6-C903C225C016}"/>
    <cellStyle name="Normal 5 3 3 4 2" xfId="7237" xr:uid="{2BADA5D6-53E6-4B22-9808-41A4C98FE5EC}"/>
    <cellStyle name="Normal 5 3 3 4 2 2" xfId="7238" xr:uid="{05E5AB45-D7C9-4F7F-B41A-00098FE9068F}"/>
    <cellStyle name="Normal 5 3 3 4 2 3" xfId="7239" xr:uid="{CB6CC3A8-65B8-464D-850F-EB611733EFA7}"/>
    <cellStyle name="Normal 5 3 3 4 3" xfId="7240" xr:uid="{C337EC1E-F94A-4BE9-9518-8B153491BC06}"/>
    <cellStyle name="Normal 5 3 3 4 4" xfId="7241" xr:uid="{A3929285-AED7-423F-B62A-880856E21FFF}"/>
    <cellStyle name="Normal 5 3 3 4 5" xfId="7242" xr:uid="{64BCCB72-73D2-4699-9707-D11ADA96C899}"/>
    <cellStyle name="Normal 5 3 3 4 6" xfId="7243" xr:uid="{F47F958A-BC92-4E5A-80A6-4B17EAC44714}"/>
    <cellStyle name="Normal 5 3 3 5" xfId="7244" xr:uid="{FD7F6DFF-91E6-4C04-AAFC-A0BF13CD0785}"/>
    <cellStyle name="Normal 5 3 3 5 2" xfId="7245" xr:uid="{38894296-6F87-43ED-8A6D-C37B1A94D1E3}"/>
    <cellStyle name="Normal 5 3 3 5 2 2" xfId="7246" xr:uid="{3312EE68-92CC-4813-81C3-FDA513DDE5CC}"/>
    <cellStyle name="Normal 5 3 3 5 2 3" xfId="7247" xr:uid="{0D867551-8091-4A8A-936E-ABF6A52CD651}"/>
    <cellStyle name="Normal 5 3 3 5 3" xfId="7248" xr:uid="{0D43D1A5-98E2-42D0-B0B3-7903FDD01F39}"/>
    <cellStyle name="Normal 5 3 3 5 4" xfId="7249" xr:uid="{351DD08B-51F9-4D01-9167-4844687FD03E}"/>
    <cellStyle name="Normal 5 3 3 5 5" xfId="7250" xr:uid="{095875AF-4B00-4A22-BDCD-654929564849}"/>
    <cellStyle name="Normal 5 3 3 5 6" xfId="7251" xr:uid="{EE7CA731-9C80-432E-8908-5B86E82DF7C1}"/>
    <cellStyle name="Normal 5 3 3 6" xfId="477" xr:uid="{FD1CF620-C879-4E08-9FCC-17C19939E456}"/>
    <cellStyle name="Normal 5 3 3 6 2" xfId="7253" xr:uid="{C8EA7367-8769-4CE0-8002-AE7536730D42}"/>
    <cellStyle name="Normal 5 3 3 6 2 2" xfId="7254" xr:uid="{A61B318B-6B9A-4B03-A333-384F793590AC}"/>
    <cellStyle name="Normal 5 3 3 6 2 3" xfId="7255" xr:uid="{51FAFE87-CC73-4C7D-8657-B2D98DDEC373}"/>
    <cellStyle name="Normal 5 3 3 6 3" xfId="7256" xr:uid="{814933D0-6AEC-42D7-8AFC-C8B664588B3A}"/>
    <cellStyle name="Normal 5 3 3 6 4" xfId="7257" xr:uid="{B83A65E2-AD9D-432A-B0FD-E07A6136C6FA}"/>
    <cellStyle name="Normal 5 3 3 6 5" xfId="7258" xr:uid="{ACEC17F9-8975-401B-9F40-5755D12D1079}"/>
    <cellStyle name="Normal 5 3 3 7" xfId="440" xr:uid="{4E898550-5866-449D-82CB-351BA40A0B9F}"/>
    <cellStyle name="Normal 5 3 3 7 2" xfId="7259" xr:uid="{C02CEE8D-A2BB-44F3-AD81-A515D6383733}"/>
    <cellStyle name="Normal 5 3 3 7 3" xfId="7260" xr:uid="{94AE29FE-49CE-4E48-A868-F31A1F9E04B2}"/>
    <cellStyle name="Normal 5 3 3 8" xfId="7261" xr:uid="{D2584671-4FEC-4E1E-BB7A-EE53E620850C}"/>
    <cellStyle name="Normal 5 3 3 9" xfId="7262" xr:uid="{B7B9DF1D-35AF-48DD-907D-D0D477C6B292}"/>
    <cellStyle name="Normal 5 3 4" xfId="7264" xr:uid="{6D6A76AD-90B5-4022-BB8A-D29AE697EC9E}"/>
    <cellStyle name="Normal 5 3 4 2" xfId="7265" xr:uid="{5AFC2DB5-425F-4DAA-B7D2-D0A2D61C2A22}"/>
    <cellStyle name="Normal 5 3 4 2 2" xfId="7266" xr:uid="{32364BF5-E1E5-4F31-8019-C16272261B69}"/>
    <cellStyle name="Normal 5 3 4 2 2 2" xfId="7267" xr:uid="{A47B4A00-9E1D-49FE-A76D-E781D2478FF7}"/>
    <cellStyle name="Normal 5 3 4 2 2 2 2" xfId="2737" xr:uid="{8AD036F4-EB18-4BED-807F-584EB9907377}"/>
    <cellStyle name="Normal 5 3 4 2 2 2 3" xfId="2741" xr:uid="{BB494C3C-6A28-484B-B72A-D3B607928C66}"/>
    <cellStyle name="Normal 5 3 4 2 2 3" xfId="7268" xr:uid="{05A73F51-44A6-4A3F-BEC1-90AC92826ABB}"/>
    <cellStyle name="Normal 5 3 4 2 2 4" xfId="7269" xr:uid="{E3F7A9D2-D289-4F5F-AB30-5DC2B05C8B9B}"/>
    <cellStyle name="Normal 5 3 4 2 2 5" xfId="7271" xr:uid="{CF76BFFE-E2B2-42C6-820B-DE85E56EF1ED}"/>
    <cellStyle name="Normal 5 3 4 2 2 6" xfId="3773" xr:uid="{6E81E41A-1249-4E8C-9C02-FBED73789E44}"/>
    <cellStyle name="Normal 5 3 4 2 3" xfId="7272" xr:uid="{755742D8-EFFC-44D5-8147-93B7F26D9AAC}"/>
    <cellStyle name="Normal 5 3 4 2 3 2" xfId="7273" xr:uid="{8250B2B3-BACF-49D1-B13C-414810C097CD}"/>
    <cellStyle name="Normal 5 3 4 2 3 3" xfId="7274" xr:uid="{723DC1BC-0DA3-470A-A1AA-77127592549E}"/>
    <cellStyle name="Normal 5 3 4 2 4" xfId="7275" xr:uid="{668CB9AB-E84E-474C-9381-D6D2138281DC}"/>
    <cellStyle name="Normal 5 3 4 2 5" xfId="7276" xr:uid="{4E6634C3-7E74-4B54-BA85-0439852E6B8F}"/>
    <cellStyle name="Normal 5 3 4 2 6" xfId="7277" xr:uid="{248E74EF-C8C2-4A7E-94B8-FF8812D8A8D1}"/>
    <cellStyle name="Normal 5 3 4 2 7" xfId="7278" xr:uid="{BB508DC3-A446-44C3-99EB-04B2C9EF2017}"/>
    <cellStyle name="Normal 5 3 4 3" xfId="7279" xr:uid="{FAB9FD4C-A930-4A6E-99FE-5ECCE1EE6E8C}"/>
    <cellStyle name="Normal 5 3 4 3 2" xfId="7280" xr:uid="{B3DF1CC1-7DF2-4F61-B09D-F32BC625B004}"/>
    <cellStyle name="Normal 5 3 4 3 2 2" xfId="7281" xr:uid="{B6072450-A7C1-4240-A659-A8582832C530}"/>
    <cellStyle name="Normal 5 3 4 3 2 3" xfId="7282" xr:uid="{7AD2E613-CAB8-4B84-A35C-A2CC2F976F5A}"/>
    <cellStyle name="Normal 5 3 4 3 3" xfId="7283" xr:uid="{852333D1-DF1D-4140-8041-FB41D2E2F8A6}"/>
    <cellStyle name="Normal 5 3 4 3 4" xfId="7284" xr:uid="{B570E204-F396-422F-8A6B-59D6F12FF169}"/>
    <cellStyle name="Normal 5 3 4 3 5" xfId="7286" xr:uid="{D6C5465A-D6C1-468A-9CCE-47A9A6B8FEB5}"/>
    <cellStyle name="Normal 5 3 4 3 6" xfId="7288" xr:uid="{02550F9C-82E9-4822-8653-3DD5600128E8}"/>
    <cellStyle name="Normal 5 3 4 4" xfId="7289" xr:uid="{00639B64-839E-47F3-B515-B4A2F2C3BA26}"/>
    <cellStyle name="Normal 5 3 4 4 2" xfId="7290" xr:uid="{69DD217E-F3C6-4851-8BCD-E18471321361}"/>
    <cellStyle name="Normal 5 3 4 4 3" xfId="7291" xr:uid="{32796F2E-CE2E-45E6-9EB7-24BCE1312CB2}"/>
    <cellStyle name="Normal 5 3 4 5" xfId="7292" xr:uid="{83AD66C8-0D9A-4E35-B6E0-99C23FBF0E42}"/>
    <cellStyle name="Normal 5 3 4 6" xfId="7293" xr:uid="{06C8F7C5-1012-46E4-9579-B93DBA995F73}"/>
    <cellStyle name="Normal 5 3 4 7" xfId="7294" xr:uid="{33264D52-4B0B-46C5-9328-ACC2B19E8A7D}"/>
    <cellStyle name="Normal 5 3 4 8" xfId="7295" xr:uid="{B8BA8A31-52E0-42D3-BF7F-7E32206075C3}"/>
    <cellStyle name="Normal 5 3 5" xfId="7297" xr:uid="{C34A29A5-11F4-48F3-AE1B-F91344BA5FC7}"/>
    <cellStyle name="Normal 5 3 5 2" xfId="7298" xr:uid="{00DCBB89-8D27-4B99-9D89-FB377AF78119}"/>
    <cellStyle name="Normal 5 3 5 2 2" xfId="7299" xr:uid="{42146C70-C7BB-415A-ADAA-3E91BF921CD0}"/>
    <cellStyle name="Normal 5 3 5 2 2 2" xfId="7300" xr:uid="{3397DE7B-83A4-42D1-BE60-1EA39E6866A2}"/>
    <cellStyle name="Normal 5 3 5 2 2 2 2" xfId="7302" xr:uid="{E0F7D09A-155C-4A6F-8B24-E9438EA9963D}"/>
    <cellStyle name="Normal 5 3 5 2 2 2 3" xfId="7304" xr:uid="{9E902EFC-6DDA-4C8E-85E0-2D15C0FD03A1}"/>
    <cellStyle name="Normal 5 3 5 2 2 3" xfId="7305" xr:uid="{C195CF79-13D7-4019-B05D-A622BDF299DF}"/>
    <cellStyle name="Normal 5 3 5 2 2 4" xfId="7306" xr:uid="{865089C6-BA19-4ECD-A163-0764B12EED18}"/>
    <cellStyle name="Normal 5 3 5 2 2 5" xfId="7308" xr:uid="{6A7EEC1C-4923-4BB1-9B70-E06347D3BA15}"/>
    <cellStyle name="Normal 5 3 5 2 2 6" xfId="7310" xr:uid="{C1B0924D-3352-4D9D-BE69-6BB260CD5E88}"/>
    <cellStyle name="Normal 5 3 5 2 3" xfId="7312" xr:uid="{041AD7F0-8168-48BB-A613-6F710E88C775}"/>
    <cellStyle name="Normal 5 3 5 2 3 2" xfId="7313" xr:uid="{40457486-6447-47E8-90EE-2D8F53756B80}"/>
    <cellStyle name="Normal 5 3 5 2 3 3" xfId="7314" xr:uid="{6593AE3E-72FB-47B5-8EAA-F3F845B34D51}"/>
    <cellStyle name="Normal 5 3 5 2 4" xfId="7316" xr:uid="{9A1588A9-3918-4195-AEAC-C3BAC3C3F606}"/>
    <cellStyle name="Normal 5 3 5 2 5" xfId="7317" xr:uid="{58228F23-3664-4F95-82F7-0736198DF2D6}"/>
    <cellStyle name="Normal 5 3 5 2 6" xfId="7318" xr:uid="{5D98406E-6D05-4926-88ED-DDB0BD09AFF0}"/>
    <cellStyle name="Normal 5 3 5 2 7" xfId="7319" xr:uid="{E1E07D29-9DCE-40C7-8792-0F6E66CDA8B1}"/>
    <cellStyle name="Normal 5 3 5 3" xfId="7320" xr:uid="{109A6189-2775-4706-9C98-6F4A4A6A71FD}"/>
    <cellStyle name="Normal 5 3 5 3 2" xfId="7321" xr:uid="{978D0671-9B90-4543-83DE-E8A41915ED7B}"/>
    <cellStyle name="Normal 5 3 5 3 2 2" xfId="7322" xr:uid="{D730B65D-33D4-47CF-B3F6-6AAD887E33D9}"/>
    <cellStyle name="Normal 5 3 5 3 2 3" xfId="7323" xr:uid="{9C4F175E-6D36-4718-B95C-6CCFEC3CD925}"/>
    <cellStyle name="Normal 5 3 5 3 3" xfId="7324" xr:uid="{51ED8306-4F19-468C-B7F8-20EEB6E652B8}"/>
    <cellStyle name="Normal 5 3 5 3 4" xfId="7325" xr:uid="{D7D563E1-4F74-4692-A110-A213C1805EC7}"/>
    <cellStyle name="Normal 5 3 5 3 5" xfId="7326" xr:uid="{DFAACFAE-7F1C-48A9-BCAD-6D2B6AC67628}"/>
    <cellStyle name="Normal 5 3 5 3 6" xfId="7327" xr:uid="{D6AE889B-4C1D-4F9F-9C59-96D532F49C40}"/>
    <cellStyle name="Normal 5 3 5 4" xfId="7328" xr:uid="{69F48C29-77FA-4BC2-8F93-24001C0509FC}"/>
    <cellStyle name="Normal 5 3 5 4 2" xfId="7329" xr:uid="{D0A72F5D-6BE8-48F7-8702-3E719FE7EA52}"/>
    <cellStyle name="Normal 5 3 5 4 3" xfId="7330" xr:uid="{A55B7106-3050-49D8-B466-6D0EAD8F9A78}"/>
    <cellStyle name="Normal 5 3 5 5" xfId="7331" xr:uid="{C234BB6F-BC6E-4D59-9DF1-C262371625CC}"/>
    <cellStyle name="Normal 5 3 5 6" xfId="7332" xr:uid="{080593E4-7999-4FB8-B2A2-AC2A99D2C6D8}"/>
    <cellStyle name="Normal 5 3 5 7" xfId="7333" xr:uid="{C23A701C-435E-458C-844E-74A04E7D09F2}"/>
    <cellStyle name="Normal 5 3 5 8" xfId="7334" xr:uid="{217C87F0-0471-42E6-A415-B5C35AC05778}"/>
    <cellStyle name="Normal 5 3 6" xfId="7336" xr:uid="{BA053C81-C7E2-4BB6-8DDE-283975638C15}"/>
    <cellStyle name="Normal 5 3 6 2" xfId="7337" xr:uid="{5611B731-8352-423C-8993-7D6E495C2BD9}"/>
    <cellStyle name="Normal 5 3 6 2 2" xfId="7338" xr:uid="{19EE2023-4C60-446B-9810-1D0C48CCCDC9}"/>
    <cellStyle name="Normal 5 3 6 2 2 2" xfId="7340" xr:uid="{71D73167-A66C-487D-968D-2720D6817CD1}"/>
    <cellStyle name="Normal 5 3 6 2 2 2 2" xfId="7341" xr:uid="{2D62321E-82E4-4B4B-B7C9-D7C7A12D7205}"/>
    <cellStyle name="Normal 5 3 6 2 2 2 3" xfId="7342" xr:uid="{E029A7B1-0F0B-46D5-81C2-D80C9E3F2357}"/>
    <cellStyle name="Normal 5 3 6 2 2 3" xfId="7343" xr:uid="{DB17B105-7585-44A1-8E20-A43FC17B7804}"/>
    <cellStyle name="Normal 5 3 6 2 2 4" xfId="7344" xr:uid="{917CDD1D-0C0E-4DC7-90B8-E7D7430C8D04}"/>
    <cellStyle name="Normal 5 3 6 2 2 5" xfId="7345" xr:uid="{331549D1-3BE1-4DB3-AB9B-60AE31EAEC9C}"/>
    <cellStyle name="Normal 5 3 6 2 2 6" xfId="4627" xr:uid="{5C9855AA-8886-4182-ABE5-495E68F766F1}"/>
    <cellStyle name="Normal 5 3 6 2 3" xfId="7346" xr:uid="{17DB59E1-A8DE-49BD-A8E7-36D42C1AF2A6}"/>
    <cellStyle name="Normal 5 3 6 2 3 2" xfId="7347" xr:uid="{63DA0521-5844-411F-A18B-B322DD6E80CB}"/>
    <cellStyle name="Normal 5 3 6 2 3 3" xfId="7348" xr:uid="{B36553A9-CB2E-42AB-AAFA-4FF2BAF35C63}"/>
    <cellStyle name="Normal 5 3 6 2 4" xfId="7349" xr:uid="{12F06284-AAA8-48E9-9737-F621DB2947B4}"/>
    <cellStyle name="Normal 5 3 6 2 5" xfId="7351" xr:uid="{484890E9-1CFC-4B70-A196-35E27474A39B}"/>
    <cellStyle name="Normal 5 3 6 2 6" xfId="7353" xr:uid="{D1F687B7-277E-4136-9E84-17F8A4055499}"/>
    <cellStyle name="Normal 5 3 6 2 7" xfId="7355" xr:uid="{13927CA4-072A-40A4-8B22-13F3A82240D9}"/>
    <cellStyle name="Normal 5 3 6 3" xfId="7356" xr:uid="{1DF5E705-CFFA-456D-B13A-34A49276C661}"/>
    <cellStyle name="Normal 5 3 6 3 2" xfId="7357" xr:uid="{2FD6B845-E361-466A-BA32-9E5C0A1E480F}"/>
    <cellStyle name="Normal 5 3 6 3 2 2" xfId="7360" xr:uid="{19B59481-E525-4FCF-89A3-1EA3DBB6FB09}"/>
    <cellStyle name="Normal 5 3 6 3 2 3" xfId="7362" xr:uid="{3341BA88-47DC-40B2-8FE2-898FDD17C887}"/>
    <cellStyle name="Normal 5 3 6 3 3" xfId="7363" xr:uid="{D99585F5-F7DF-45FF-9740-660699728ADA}"/>
    <cellStyle name="Normal 5 3 6 3 4" xfId="7364" xr:uid="{9274C199-A30B-42D1-96A9-671063E7875B}"/>
    <cellStyle name="Normal 5 3 6 3 5" xfId="7365" xr:uid="{75AF479D-547E-4CC6-9BD3-6363C217C7E5}"/>
    <cellStyle name="Normal 5 3 6 3 6" xfId="7366" xr:uid="{34C7FAFD-CEC4-496A-8A43-E338A2CBD0A8}"/>
    <cellStyle name="Normal 5 3 6 4" xfId="7367" xr:uid="{14186E55-AFE7-40C3-A3C5-C4394773BE7C}"/>
    <cellStyle name="Normal 5 3 6 4 2" xfId="7369" xr:uid="{9FF809F8-B9ED-4303-8704-50F8B42FA8EC}"/>
    <cellStyle name="Normal 5 3 6 4 3" xfId="7371" xr:uid="{EA5F84EF-11E0-4506-AE47-7F46CC806A73}"/>
    <cellStyle name="Normal 5 3 6 5" xfId="7372" xr:uid="{F4A28850-4BC3-4DEC-ADCB-B14357DC1BEF}"/>
    <cellStyle name="Normal 5 3 6 6" xfId="7373" xr:uid="{A116EAEA-1C86-41C3-879E-F51C92B90104}"/>
    <cellStyle name="Normal 5 3 6 7" xfId="7374" xr:uid="{D900CEB9-CD8B-4783-8658-303CFD4A4DBB}"/>
    <cellStyle name="Normal 5 3 6 8" xfId="7375" xr:uid="{7CB7C180-B974-490A-8147-4D2FA181C9F3}"/>
    <cellStyle name="Normal 5 3 7" xfId="7376" xr:uid="{4FB86597-EB42-45CC-95BD-D6704599271F}"/>
    <cellStyle name="Normal 5 3 7 2" xfId="7377" xr:uid="{ECFECB56-8E94-4ED6-95C0-6BD196180895}"/>
    <cellStyle name="Normal 5 3 7 2 2" xfId="7378" xr:uid="{4C27F9A4-71CC-4953-B5C7-0E5B70967326}"/>
    <cellStyle name="Normal 5 3 7 2 2 2" xfId="92" xr:uid="{56DDCA1D-A7A5-4943-9686-F93A2F7F0095}"/>
    <cellStyle name="Normal 5 3 7 2 2 3" xfId="633" xr:uid="{1EF72FA3-FAB7-4E5C-A887-D9ECB3B1E88B}"/>
    <cellStyle name="Normal 5 3 7 2 3" xfId="7379" xr:uid="{26E593B4-528D-4D4D-BA7A-43ECE57ABCBA}"/>
    <cellStyle name="Normal 5 3 7 2 4" xfId="7380" xr:uid="{23858B9A-B7BD-49E9-8C2A-2A1245392FDE}"/>
    <cellStyle name="Normal 5 3 7 2 5" xfId="7382" xr:uid="{18EB0E81-E02D-4514-9C47-D0A72C028773}"/>
    <cellStyle name="Normal 5 3 7 2 6" xfId="7383" xr:uid="{288D27B3-44C8-4A19-9779-533C8A962155}"/>
    <cellStyle name="Normal 5 3 7 3" xfId="7384" xr:uid="{C4A75200-6BE6-4BB2-AE08-6D22AD03D82F}"/>
    <cellStyle name="Normal 5 3 7 3 2" xfId="7385" xr:uid="{87678C67-03A4-41C0-AE6A-77E727307A4D}"/>
    <cellStyle name="Normal 5 3 7 3 3" xfId="7386" xr:uid="{C391A4CF-85D9-4DAB-9CAD-02F07C8F70E1}"/>
    <cellStyle name="Normal 5 3 7 4" xfId="7388" xr:uid="{979EF1E4-B014-4221-B11D-CDDE08C04E27}"/>
    <cellStyle name="Normal 5 3 7 5" xfId="7390" xr:uid="{33D668A6-DE21-412C-B7A4-7118104A0D69}"/>
    <cellStyle name="Normal 5 3 7 6" xfId="7391" xr:uid="{B2FCE79D-AE22-42B2-8073-BFE414EF978B}"/>
    <cellStyle name="Normal 5 3 7 7" xfId="7392" xr:uid="{7D215A98-5ACE-4C26-9E7E-CD4DB2E68DEF}"/>
    <cellStyle name="Normal 5 3 8" xfId="7395" xr:uid="{1B5AFF8E-70FD-4575-AECF-3A45C5766488}"/>
    <cellStyle name="Normal 5 3 8 2" xfId="7398" xr:uid="{76D1DD51-E33D-4D8D-9125-271B4BCEDB7F}"/>
    <cellStyle name="Normal 5 3 8 2 2" xfId="7400" xr:uid="{5E429536-671A-447E-89FA-12DAE3DEFEFA}"/>
    <cellStyle name="Normal 5 3 8 2 3" xfId="7402" xr:uid="{48E74A46-7EA8-4183-9CE8-BDBFFECB0823}"/>
    <cellStyle name="Normal 5 3 8 3" xfId="7405" xr:uid="{060C2BBF-BD57-4A87-B6F0-370BC04FA000}"/>
    <cellStyle name="Normal 5 3 8 4" xfId="7407" xr:uid="{0C4CB6DB-5F24-46B3-9B29-89A196C1BD98}"/>
    <cellStyle name="Normal 5 3 8 5" xfId="7409" xr:uid="{E938C08F-EB15-423E-B6A7-0FD61B44EBEA}"/>
    <cellStyle name="Normal 5 3 8 6" xfId="7411" xr:uid="{6F681A80-BE9E-43F8-BA47-A29103ED25FC}"/>
    <cellStyle name="Normal 5 3 9" xfId="7414" xr:uid="{AD681972-9E45-44AF-9A5C-8EF4225C0AC5}"/>
    <cellStyle name="Normal 5 3 9 2" xfId="7416" xr:uid="{96FEC2F4-68AC-4E6F-98E9-F39DDD3E6724}"/>
    <cellStyle name="Normal 5 3 9 2 2" xfId="7417" xr:uid="{82799C0E-4FFC-4F21-85D9-2E8C39EDF2A9}"/>
    <cellStyle name="Normal 5 3 9 2 3" xfId="7418" xr:uid="{35B7849D-250D-41EE-BB00-2470B6193C5B}"/>
    <cellStyle name="Normal 5 3 9 3" xfId="7420" xr:uid="{27E90FB2-D554-48B2-8793-EBFEF0E434F1}"/>
    <cellStyle name="Normal 5 3 9 4" xfId="7421" xr:uid="{9B1BE303-4B8B-4AF2-AAD9-C448DE93991C}"/>
    <cellStyle name="Normal 5 3 9 5" xfId="7422" xr:uid="{B23292C2-C3C3-4998-A6B8-38BF96309AF1}"/>
    <cellStyle name="Normal 5 3 9 6" xfId="7423" xr:uid="{0D1D88E8-CFB4-4B87-8360-7AB46AA072B1}"/>
    <cellStyle name="Normal 5 4" xfId="3124" xr:uid="{BD3394E4-AD01-4CB4-BF5B-6D592871C60F}"/>
    <cellStyle name="Normal 5 4 10" xfId="7424" xr:uid="{EEC89D6B-5699-41CC-8359-508E00874E0F}"/>
    <cellStyle name="Normal 5 4 10 2" xfId="7425" xr:uid="{49B59B0E-CA8E-43B2-8C2A-2815AC7CCF23}"/>
    <cellStyle name="Normal 5 4 10 2 2" xfId="7426" xr:uid="{BD530BB6-F94A-4B5E-927C-F04099692390}"/>
    <cellStyle name="Normal 5 4 10 2 3" xfId="7427" xr:uid="{A8C7B6CF-947B-4DBB-929A-E9B3ECF894EE}"/>
    <cellStyle name="Normal 5 4 10 3" xfId="7428" xr:uid="{0D458D0A-B9CB-43EE-A9A1-DD7938D62B0F}"/>
    <cellStyle name="Normal 5 4 10 4" xfId="7429" xr:uid="{3A54A8B1-1007-4D6E-BB45-56EEEC6E3986}"/>
    <cellStyle name="Normal 5 4 10 5" xfId="7430" xr:uid="{5FB9F386-4AF6-47E0-95C0-C15240EE2141}"/>
    <cellStyle name="Normal 5 4 10 6" xfId="7431" xr:uid="{ECCF4E8B-49C9-40E1-AAA8-6D745CBCE0C6}"/>
    <cellStyle name="Normal 5 4 11" xfId="7432" xr:uid="{1D9CFB23-CC62-4B1C-8DC5-0C18EAE3108E}"/>
    <cellStyle name="Normal 5 4 11 2" xfId="7433" xr:uid="{2A12B409-3E0F-43CD-A601-EB8DFA4E019F}"/>
    <cellStyle name="Normal 5 4 11 2 2" xfId="7434" xr:uid="{429A13CE-2425-400C-BF57-7579806E318C}"/>
    <cellStyle name="Normal 5 4 11 2 3" xfId="7435" xr:uid="{1B232D1C-FCB4-4B58-9198-318B2D6F0962}"/>
    <cellStyle name="Normal 5 4 11 3" xfId="7436" xr:uid="{9B7EB558-325B-483C-B93A-BBE4FA1E767C}"/>
    <cellStyle name="Normal 5 4 11 4" xfId="7437" xr:uid="{63854E45-592C-44DF-B67C-C8D3D2ADE77E}"/>
    <cellStyle name="Normal 5 4 11 5" xfId="7438" xr:uid="{DB40B715-2627-466A-88C1-9CF466495716}"/>
    <cellStyle name="Normal 5 4 12" xfId="7439" xr:uid="{B222E53B-7AD1-449D-9BF9-A8F910370A21}"/>
    <cellStyle name="Normal 5 4 12 2" xfId="7440" xr:uid="{DA10604C-6A40-437D-BCFA-4D08F973DEE1}"/>
    <cellStyle name="Normal 5 4 12 3" xfId="7441" xr:uid="{F523795D-FE6C-450E-AB39-E601EE311CF6}"/>
    <cellStyle name="Normal 5 4 12 4" xfId="7442" xr:uid="{653048C4-F65E-47F6-9F6A-68E593F09C2A}"/>
    <cellStyle name="Normal 5 4 13" xfId="7443" xr:uid="{A6555565-05AA-4AC4-824C-0A07B51ECA6D}"/>
    <cellStyle name="Normal 5 4 14" xfId="7444" xr:uid="{DEA6FC81-9CBA-4291-8908-AD44D3E5CA18}"/>
    <cellStyle name="Normal 5 4 15" xfId="7445" xr:uid="{62EC3DAE-4243-4DAC-8348-E0273AD62904}"/>
    <cellStyle name="Normal 5 4 16" xfId="7446" xr:uid="{4E8BA2B6-FA47-468E-B1A2-7B14026E692B}"/>
    <cellStyle name="Normal 5 4 2" xfId="7448" xr:uid="{9BCC9E10-815C-45E9-88E4-6975BCC2E734}"/>
    <cellStyle name="Normal 5 4 2 10" xfId="7449" xr:uid="{AD1BF671-2DDF-462B-B342-9DCE70EC929D}"/>
    <cellStyle name="Normal 5 4 2 11" xfId="7450" xr:uid="{08E18A39-2F8D-442D-B560-355D60D0B218}"/>
    <cellStyle name="Normal 5 4 2 2" xfId="7451" xr:uid="{C73949BF-7AB4-4D92-B721-DCE6A0EC47E9}"/>
    <cellStyle name="Normal 5 4 2 2 2" xfId="7452" xr:uid="{8C9B9506-67E6-4B55-8F16-1EFF3CF9AE8F}"/>
    <cellStyle name="Normal 5 4 2 2 2 2" xfId="7453" xr:uid="{1659B264-7B67-4DCE-A4B8-651B119F83E5}"/>
    <cellStyle name="Normal 5 4 2 2 2 2 2" xfId="7454" xr:uid="{F61C8D2E-532A-4CF4-B248-6AD0F901214C}"/>
    <cellStyle name="Normal 5 4 2 2 2 2 2 2" xfId="7455" xr:uid="{BCA6DE25-23C9-41F4-80CB-8E08F7D96D42}"/>
    <cellStyle name="Normal 5 4 2 2 2 2 2 3" xfId="7456" xr:uid="{8F8EA7AC-35D7-4A5B-A350-2EBE1BE5C3D8}"/>
    <cellStyle name="Normal 5 4 2 2 2 2 3" xfId="7457" xr:uid="{D4B8D603-BCA2-4B25-B722-FA54CB44C339}"/>
    <cellStyle name="Normal 5 4 2 2 2 2 4" xfId="7458" xr:uid="{3F8C9B43-C1F7-4EE9-8BB8-AEA483CBB25E}"/>
    <cellStyle name="Normal 5 4 2 2 2 2 5" xfId="7459" xr:uid="{6587ACE9-92BC-496A-94A3-DA04EBA1F409}"/>
    <cellStyle name="Normal 5 4 2 2 2 2 6" xfId="5168" xr:uid="{5005876F-D151-4FA6-9735-362FE0E90A84}"/>
    <cellStyle name="Normal 5 4 2 2 2 3" xfId="7460" xr:uid="{24902238-9015-4071-8E7F-9734126F89BB}"/>
    <cellStyle name="Normal 5 4 2 2 2 3 2" xfId="7461" xr:uid="{C30A81BE-8A53-45ED-BB55-2EB341FC6330}"/>
    <cellStyle name="Normal 5 4 2 2 2 3 3" xfId="7462" xr:uid="{F3E4618C-B34F-48F0-84E4-A15094A37711}"/>
    <cellStyle name="Normal 5 4 2 2 2 4" xfId="7463" xr:uid="{7016F306-8DB8-4533-A427-EA1A9CB7AC12}"/>
    <cellStyle name="Normal 5 4 2 2 2 5" xfId="7464" xr:uid="{D99B9EE6-9642-46DF-A8A7-1F97BD41BE09}"/>
    <cellStyle name="Normal 5 4 2 2 2 6" xfId="7465" xr:uid="{407B5E43-2CAB-472E-AE9F-EF3A40768A23}"/>
    <cellStyle name="Normal 5 4 2 2 2 7" xfId="7466" xr:uid="{BAC4C907-CC31-43AC-A250-B8F190B23A82}"/>
    <cellStyle name="Normal 5 4 2 2 3" xfId="7467" xr:uid="{B8CEAB55-7EC0-4E65-8131-BF6FF23D3DC7}"/>
    <cellStyle name="Normal 5 4 2 2 3 2" xfId="460" xr:uid="{5535D5F7-D447-48F3-8A82-B2F0DE8AE6A5}"/>
    <cellStyle name="Normal 5 4 2 2 3 2 2" xfId="7468" xr:uid="{C364C15B-D961-4AE3-814C-F0B10783CC04}"/>
    <cellStyle name="Normal 5 4 2 2 3 2 3" xfId="7469" xr:uid="{50AEE2E3-CD9D-4406-BB96-D12A6F9F4A01}"/>
    <cellStyle name="Normal 5 4 2 2 3 3" xfId="462" xr:uid="{B0F3BAD2-02BE-45B0-9C53-B12DD1197B07}"/>
    <cellStyle name="Normal 5 4 2 2 3 4" xfId="464" xr:uid="{EAFD6900-9538-42BB-958B-1760F853019B}"/>
    <cellStyle name="Normal 5 4 2 2 3 5" xfId="7470" xr:uid="{0FA9B10D-16DA-4FD5-80F8-8A03C6E3EF3E}"/>
    <cellStyle name="Normal 5 4 2 2 3 6" xfId="7471" xr:uid="{A8375D80-4C2E-4939-AF99-0CEF56C5078C}"/>
    <cellStyle name="Normal 5 4 2 2 4" xfId="7472" xr:uid="{FD807F02-AD9F-432C-90DB-0B6F88CD209F}"/>
    <cellStyle name="Normal 5 4 2 2 4 2" xfId="7473" xr:uid="{C785D331-652A-4634-8744-830A9B4237AF}"/>
    <cellStyle name="Normal 5 4 2 2 4 3" xfId="7475" xr:uid="{AEF166A6-D93D-4817-BC91-C410E1BFA75C}"/>
    <cellStyle name="Normal 5 4 2 2 5" xfId="7476" xr:uid="{4D0CA8F4-6A4A-4E2B-AB29-E7739A05B927}"/>
    <cellStyle name="Normal 5 4 2 2 6" xfId="7477" xr:uid="{9A5E7319-6851-48B0-B6CB-14B01BBC57AD}"/>
    <cellStyle name="Normal 5 4 2 2 7" xfId="7478" xr:uid="{FEAE5803-6622-4E6E-879A-E0B1918B40BA}"/>
    <cellStyle name="Normal 5 4 2 2 8" xfId="7480" xr:uid="{EE99C8C4-7678-427A-B175-816DADF980B6}"/>
    <cellStyle name="Normal 5 4 2 3" xfId="7481" xr:uid="{DE0C2924-8EE7-4219-8335-C2ECD1F01863}"/>
    <cellStyle name="Normal 5 4 2 3 2" xfId="7482" xr:uid="{59551218-65DC-4104-86E8-7A0833A72FA3}"/>
    <cellStyle name="Normal 5 4 2 3 2 2" xfId="7483" xr:uid="{A145ADD9-F855-4445-B657-6DFE8C8F89CB}"/>
    <cellStyle name="Normal 5 4 2 3 2 2 2" xfId="7484" xr:uid="{4F0D4DB6-F06B-441C-ACD3-6A0310C10244}"/>
    <cellStyle name="Normal 5 4 2 3 2 2 3" xfId="7485" xr:uid="{E94A8CC0-9D00-4D27-8D2D-9A5F9FC63756}"/>
    <cellStyle name="Normal 5 4 2 3 2 3" xfId="7486" xr:uid="{3E6D2BF0-C4E0-4916-896A-BF1EF4C37426}"/>
    <cellStyle name="Normal 5 4 2 3 2 4" xfId="7487" xr:uid="{C5BD61BF-917F-4B40-8C87-A4E60F2FBE17}"/>
    <cellStyle name="Normal 5 4 2 3 2 5" xfId="6950" xr:uid="{95FF5920-AC75-4C5E-A03D-124DAA3DEB85}"/>
    <cellStyle name="Normal 5 4 2 3 2 6" xfId="6955" xr:uid="{60D7E8BE-4D77-4869-BEDD-CF871C396441}"/>
    <cellStyle name="Normal 5 4 2 3 3" xfId="7488" xr:uid="{163F1F57-E5F4-40A6-A059-925DE0B2CEDD}"/>
    <cellStyle name="Normal 5 4 2 3 3 2" xfId="4550" xr:uid="{6FBD244B-CBE5-4DFF-80D1-FF96531C72F3}"/>
    <cellStyle name="Normal 5 4 2 3 3 3" xfId="7489" xr:uid="{BBA577CB-213B-4988-926D-BC7B369D6A14}"/>
    <cellStyle name="Normal 5 4 2 3 4" xfId="7490" xr:uid="{2D89D950-1398-4CB0-A0D7-0D5CBB4B3D35}"/>
    <cellStyle name="Normal 5 4 2 3 5" xfId="7491" xr:uid="{CA07E91C-07A0-452E-A86E-A19397C8B243}"/>
    <cellStyle name="Normal 5 4 2 3 6" xfId="7492" xr:uid="{85E9201D-E158-4D27-8D65-E0F105942CBD}"/>
    <cellStyle name="Normal 5 4 2 3 7" xfId="7493" xr:uid="{22B700F5-98AB-492D-A6E5-77EF2AAD6AB3}"/>
    <cellStyle name="Normal 5 4 2 4" xfId="7494" xr:uid="{F82AC11A-5789-4DA7-9B87-80B111A3F25B}"/>
    <cellStyle name="Normal 5 4 2 4 2" xfId="7495" xr:uid="{E50AD929-9E3F-4332-9D18-ED665AD4792D}"/>
    <cellStyle name="Normal 5 4 2 4 2 2" xfId="7496" xr:uid="{C1B12706-796D-46D6-B306-80FE698B5831}"/>
    <cellStyle name="Normal 5 4 2 4 2 3" xfId="7497" xr:uid="{BA4EA5AF-480F-41E9-9598-0C5E301887A7}"/>
    <cellStyle name="Normal 5 4 2 4 3" xfId="7498" xr:uid="{C5A33437-21C2-4C81-9B05-22B3CF01FFA9}"/>
    <cellStyle name="Normal 5 4 2 4 4" xfId="7499" xr:uid="{7C545966-B6D4-4DF0-8880-466A6CB0C286}"/>
    <cellStyle name="Normal 5 4 2 4 5" xfId="7500" xr:uid="{82B1DAFE-E750-4E4D-A753-4B4EABF5F336}"/>
    <cellStyle name="Normal 5 4 2 4 6" xfId="7501" xr:uid="{06D1D6D0-082A-4ABE-9587-A9DBE07FB447}"/>
    <cellStyle name="Normal 5 4 2 5" xfId="7502" xr:uid="{2A9796E3-2C7B-483A-B738-8DAEB2AA4761}"/>
    <cellStyle name="Normal 5 4 2 5 2" xfId="7503" xr:uid="{5DCF7C15-73BA-4551-A75E-5CC046C52C5C}"/>
    <cellStyle name="Normal 5 4 2 5 2 2" xfId="7504" xr:uid="{D7F0FC0A-0ED1-4FCA-92E0-6016B97454DC}"/>
    <cellStyle name="Normal 5 4 2 5 2 3" xfId="7505" xr:uid="{49B0EA05-D924-437C-BA36-375B8000916E}"/>
    <cellStyle name="Normal 5 4 2 5 3" xfId="7506" xr:uid="{C257CB62-2A00-4762-B87F-DFA948199C94}"/>
    <cellStyle name="Normal 5 4 2 5 4" xfId="7507" xr:uid="{5D8E61BC-2E8D-4C18-A4E2-7FE022DF9EFE}"/>
    <cellStyle name="Normal 5 4 2 5 5" xfId="7508" xr:uid="{C5106D68-726C-48D2-9B53-87D59C695164}"/>
    <cellStyle name="Normal 5 4 2 5 6" xfId="7509" xr:uid="{8C2FB37D-6B68-4A2D-B855-5180D498B064}"/>
    <cellStyle name="Normal 5 4 2 6" xfId="3451" xr:uid="{06985E2F-6EBB-4EAD-BA77-1093E66B1D97}"/>
    <cellStyle name="Normal 5 4 2 6 2" xfId="3455" xr:uid="{78B0CCBE-5A01-4E7F-A77A-FAFF6378FC2E}"/>
    <cellStyle name="Normal 5 4 2 6 2 2" xfId="7510" xr:uid="{BC34934B-1BE3-4681-AD46-2637F2002004}"/>
    <cellStyle name="Normal 5 4 2 6 2 3" xfId="7511" xr:uid="{F83B7978-C4B0-4520-B94A-CAD6B2F95C5C}"/>
    <cellStyle name="Normal 5 4 2 6 3" xfId="3459" xr:uid="{79A79172-C658-4CBE-AEF3-5256452FE6F7}"/>
    <cellStyle name="Normal 5 4 2 6 4" xfId="7512" xr:uid="{46F18EC0-9866-463C-8A26-F25A40EAEFD9}"/>
    <cellStyle name="Normal 5 4 2 6 5" xfId="7513" xr:uid="{E64846AE-E203-4163-A87F-EE6BDC900DFF}"/>
    <cellStyle name="Normal 5 4 2 7" xfId="3463" xr:uid="{84A4BB38-AEA8-47DB-9ADA-545DAB02F9BC}"/>
    <cellStyle name="Normal 5 4 2 7 2" xfId="7514" xr:uid="{CC2780B9-18A1-4967-B00D-7C382201AB0C}"/>
    <cellStyle name="Normal 5 4 2 7 3" xfId="7515" xr:uid="{98851DEF-0A91-460D-9D6B-1F8C6FCEDAE2}"/>
    <cellStyle name="Normal 5 4 2 8" xfId="3466" xr:uid="{EE699AFE-BED1-4083-995B-BA3AA0256DD5}"/>
    <cellStyle name="Normal 5 4 2 9" xfId="3469" xr:uid="{63F68C71-45BD-46DC-9A61-00D8ECFFD9A0}"/>
    <cellStyle name="Normal 5 4 3" xfId="7517" xr:uid="{4F485767-FC85-4D24-8713-59DA1E2A1D63}"/>
    <cellStyle name="Normal 5 4 3 10" xfId="7518" xr:uid="{B77B5FE1-64DE-4B71-B9EA-C0209A0F87D8}"/>
    <cellStyle name="Normal 5 4 3 11" xfId="7519" xr:uid="{CCB26234-2B82-42F4-B8CE-C9A029C5DE44}"/>
    <cellStyle name="Normal 5 4 3 2" xfId="7520" xr:uid="{1DF66BD2-C9D5-4DA6-9518-54C979F30032}"/>
    <cellStyle name="Normal 5 4 3 2 2" xfId="7521" xr:uid="{B0E72FAF-E60C-40AE-8950-7E19858704F4}"/>
    <cellStyle name="Normal 5 4 3 2 2 2" xfId="7522" xr:uid="{3BFD26DD-39C2-4E47-944A-EB21A5E4D36D}"/>
    <cellStyle name="Normal 5 4 3 2 2 2 2" xfId="7523" xr:uid="{5A1B66AB-9C33-472F-8CDC-4A2F45521988}"/>
    <cellStyle name="Normal 5 4 3 2 2 2 2 2" xfId="7524" xr:uid="{CF087652-34B9-42FB-8FD3-AC0B93F08BB8}"/>
    <cellStyle name="Normal 5 4 3 2 2 2 2 3" xfId="7525" xr:uid="{C173F7D6-127E-459A-8436-D54E88BAB8C5}"/>
    <cellStyle name="Normal 5 4 3 2 2 2 3" xfId="7526" xr:uid="{7050B10B-9FD8-4F09-8B31-5AE7049E23FD}"/>
    <cellStyle name="Normal 5 4 3 2 2 2 4" xfId="7527" xr:uid="{B70F4F4E-9305-469B-8846-0BC38286915B}"/>
    <cellStyle name="Normal 5 4 3 2 2 2 5" xfId="7528" xr:uid="{B2A60B8B-0477-4B3B-A7AB-3B895FFC65FF}"/>
    <cellStyle name="Normal 5 4 3 2 2 2 6" xfId="7529" xr:uid="{89CB1BAA-ABD0-4F96-B606-06FEB0871295}"/>
    <cellStyle name="Normal 5 4 3 2 2 3" xfId="7531" xr:uid="{24204998-5E85-4CC2-ABC3-68CBB8251283}"/>
    <cellStyle name="Normal 5 4 3 2 2 3 2" xfId="7533" xr:uid="{AEFBAB40-2C0E-49A8-973B-A8A99CD73D3A}"/>
    <cellStyle name="Normal 5 4 3 2 2 3 3" xfId="7535" xr:uid="{E76EDB75-1F45-4223-B2B7-7DE91201F572}"/>
    <cellStyle name="Normal 5 4 3 2 2 4" xfId="7537" xr:uid="{676E9D99-6DD1-4F68-9150-02636E0E6305}"/>
    <cellStyle name="Normal 5 4 3 2 2 5" xfId="7539" xr:uid="{1B75CDEC-3C76-4062-868C-A756FB2D2014}"/>
    <cellStyle name="Normal 5 4 3 2 2 6" xfId="7541" xr:uid="{144188EF-4C2D-4A8F-8EEB-AD5FA3E43E7A}"/>
    <cellStyle name="Normal 5 4 3 2 2 7" xfId="7543" xr:uid="{5CB5E6C8-A1BA-4475-929E-FAD6F549C63C}"/>
    <cellStyle name="Normal 5 4 3 2 3" xfId="7544" xr:uid="{313ECEDA-0F20-4739-A3D3-BA4FB1E5B986}"/>
    <cellStyle name="Normal 5 4 3 2 3 2" xfId="7545" xr:uid="{BFD26785-88A9-4C83-B2B6-0F93D1132296}"/>
    <cellStyle name="Normal 5 4 3 2 3 2 2" xfId="3315" xr:uid="{4BED64D6-486C-4D19-B07D-0AFE775310ED}"/>
    <cellStyle name="Normal 5 4 3 2 3 2 3" xfId="7546" xr:uid="{A0045B86-9C29-46DB-8A4F-1ABAD91E8C4C}"/>
    <cellStyle name="Normal 5 4 3 2 3 3" xfId="7548" xr:uid="{6E59A812-F59C-4021-8F74-DAF663D41184}"/>
    <cellStyle name="Normal 5 4 3 2 3 4" xfId="7550" xr:uid="{DBA73CF6-981E-4F36-9A62-EC5C62054D0C}"/>
    <cellStyle name="Normal 5 4 3 2 3 5" xfId="7552" xr:uid="{27D4EAD3-6042-4E89-9512-D4B74E146608}"/>
    <cellStyle name="Normal 5 4 3 2 3 6" xfId="7554" xr:uid="{DE044886-F1F7-4632-A4E4-796D14524B14}"/>
    <cellStyle name="Normal 5 4 3 2 4" xfId="7555" xr:uid="{C9DFAE36-E781-4181-B56B-D0331BBEFB0C}"/>
    <cellStyle name="Normal 5 4 3 2 4 2" xfId="7556" xr:uid="{F06BC7CC-D719-4B66-B1F6-80CDAE94A310}"/>
    <cellStyle name="Normal 5 4 3 2 4 3" xfId="7558" xr:uid="{88CFC90E-1521-4C19-80BA-E3BE62829940}"/>
    <cellStyle name="Normal 5 4 3 2 5" xfId="7559" xr:uid="{2EDB4BA9-E5CA-4ECF-9882-7C06F76AEE77}"/>
    <cellStyle name="Normal 5 4 3 2 6" xfId="7560" xr:uid="{D9595DD3-291B-4F64-8C24-047008B02D23}"/>
    <cellStyle name="Normal 5 4 3 2 7" xfId="7561" xr:uid="{5830459F-944B-4147-8833-573AA456E4BA}"/>
    <cellStyle name="Normal 5 4 3 2 8" xfId="7563" xr:uid="{F7F20871-3275-4E0D-81B3-57B0A43AB615}"/>
    <cellStyle name="Normal 5 4 3 3" xfId="7564" xr:uid="{03BE19D8-5CEF-4880-BA46-56C3FFD1A0CF}"/>
    <cellStyle name="Normal 5 4 3 3 2" xfId="7565" xr:uid="{7EFDE40C-944C-410E-828E-DD975FD5F3B9}"/>
    <cellStyle name="Normal 5 4 3 3 2 2" xfId="153" xr:uid="{AAFCCF64-38A8-4636-8D71-5F0B2188D82B}"/>
    <cellStyle name="Normal 5 4 3 3 2 2 2" xfId="7566" xr:uid="{708F2AC9-D170-48AA-909B-4B6553EC9B17}"/>
    <cellStyle name="Normal 5 4 3 3 2 2 3" xfId="7567" xr:uid="{BBC75D3B-2DF4-4A97-98EC-4FF8E3764E8C}"/>
    <cellStyle name="Normal 5 4 3 3 2 3" xfId="160" xr:uid="{61370663-488F-4279-A81A-4E0AA916D4DB}"/>
    <cellStyle name="Normal 5 4 3 3 2 4" xfId="7568" xr:uid="{67A0C9B6-89F6-4FA4-8B7A-252CBF3CE73D}"/>
    <cellStyle name="Normal 5 4 3 3 2 5" xfId="7005" xr:uid="{CC8B74FA-CE01-423F-B64A-5359B51CA40D}"/>
    <cellStyle name="Normal 5 4 3 3 2 6" xfId="7007" xr:uid="{4DBD24A2-FA86-4D9A-85F0-013D80665F77}"/>
    <cellStyle name="Normal 5 4 3 3 3" xfId="7569" xr:uid="{E4781637-B026-49C0-8592-BA1B6EA489CF}"/>
    <cellStyle name="Normal 5 4 3 3 3 2" xfId="755" xr:uid="{0AD8D57A-DD73-46DD-96CA-168999530FB9}"/>
    <cellStyle name="Normal 5 4 3 3 3 3" xfId="759" xr:uid="{67E78C72-1577-4FA3-A3D2-F79B81D0CEE8}"/>
    <cellStyle name="Normal 5 4 3 3 4" xfId="7570" xr:uid="{F5A31AB9-8CCA-42BA-81C2-C8DFD5ECC355}"/>
    <cellStyle name="Normal 5 4 3 3 5" xfId="7571" xr:uid="{A19FD3C1-43BA-480D-B50D-F78B1C2F51DD}"/>
    <cellStyle name="Normal 5 4 3 3 6" xfId="7572" xr:uid="{AAA551BF-F368-4FA7-AF10-31DD985537A3}"/>
    <cellStyle name="Normal 5 4 3 3 7" xfId="7573" xr:uid="{355F3D82-939E-4E67-9BF4-06D435E4A9E3}"/>
    <cellStyle name="Normal 5 4 3 4" xfId="7574" xr:uid="{4FA4F1A6-CFAA-430A-8B1E-D7BA2928ED04}"/>
    <cellStyle name="Normal 5 4 3 4 2" xfId="7575" xr:uid="{9444E473-161E-4460-A6E3-390AAC67BB7B}"/>
    <cellStyle name="Normal 5 4 3 4 2 2" xfId="7576" xr:uid="{5752FBDD-1121-4358-9B19-66A06695D258}"/>
    <cellStyle name="Normal 5 4 3 4 2 3" xfId="7577" xr:uid="{37853357-D230-433C-9D00-D3FFD84680F0}"/>
    <cellStyle name="Normal 5 4 3 4 3" xfId="7578" xr:uid="{B72B1DFC-C358-4986-827A-8B9F1355DA67}"/>
    <cellStyle name="Normal 5 4 3 4 4" xfId="7579" xr:uid="{3CEA3D88-A6A6-4593-8756-B39C3BD3C947}"/>
    <cellStyle name="Normal 5 4 3 4 5" xfId="7580" xr:uid="{D5F7A4FA-A722-4BD7-A405-6A4D46A7D304}"/>
    <cellStyle name="Normal 5 4 3 4 6" xfId="7581" xr:uid="{D4B01F09-6B61-4724-913B-54C5B7EAC99B}"/>
    <cellStyle name="Normal 5 4 3 5" xfId="7582" xr:uid="{F702955B-4B1D-4E18-A83A-061CC3B5DDB2}"/>
    <cellStyle name="Normal 5 4 3 5 2" xfId="7583" xr:uid="{0EBBC604-9ADD-4CCC-8E3F-C5D0EA240968}"/>
    <cellStyle name="Normal 5 4 3 5 2 2" xfId="7584" xr:uid="{B065D44D-401B-44CE-BDD5-25A0432022F6}"/>
    <cellStyle name="Normal 5 4 3 5 2 3" xfId="7585" xr:uid="{4DA94C07-2F3B-4DEE-8AFD-5604626DF7F4}"/>
    <cellStyle name="Normal 5 4 3 5 3" xfId="7586" xr:uid="{846D5B3E-E26D-4292-8039-9A25A8352F6A}"/>
    <cellStyle name="Normal 5 4 3 5 4" xfId="7587" xr:uid="{5EE6952D-9F79-4D18-AA6A-171AA1AA1131}"/>
    <cellStyle name="Normal 5 4 3 5 5" xfId="7588" xr:uid="{FEC0EFC8-AEF6-4C07-AC0D-D727C7FA3F68}"/>
    <cellStyle name="Normal 5 4 3 5 6" xfId="7589" xr:uid="{C6299EAC-6C8D-4421-BFA1-294597C94F26}"/>
    <cellStyle name="Normal 5 4 3 6" xfId="1049" xr:uid="{CBBE6B8B-76AF-436C-A711-E5B8BBFAFBA5}"/>
    <cellStyle name="Normal 5 4 3 6 2" xfId="7590" xr:uid="{B1248635-3C21-4D98-9480-839195EDEEB6}"/>
    <cellStyle name="Normal 5 4 3 6 2 2" xfId="7591" xr:uid="{07A2CA53-9ADD-42AF-B0C1-6D14908A31FD}"/>
    <cellStyle name="Normal 5 4 3 6 2 3" xfId="7592" xr:uid="{E459C650-731F-482B-B943-7B3602A35039}"/>
    <cellStyle name="Normal 5 4 3 6 3" xfId="7593" xr:uid="{756CD287-A9DE-44DC-A094-A5368303E56C}"/>
    <cellStyle name="Normal 5 4 3 6 4" xfId="7594" xr:uid="{F5060C3C-952C-47F2-986B-57A28143C7D1}"/>
    <cellStyle name="Normal 5 4 3 6 5" xfId="7595" xr:uid="{75420ED3-5943-40BF-A83A-B10A43935692}"/>
    <cellStyle name="Normal 5 4 3 7" xfId="1059" xr:uid="{B341E795-3B7B-4BA9-A955-9937A7A113AA}"/>
    <cellStyle name="Normal 5 4 3 7 2" xfId="7596" xr:uid="{9F73FC51-9301-49CC-9643-988EEAF8361C}"/>
    <cellStyle name="Normal 5 4 3 7 3" xfId="7597" xr:uid="{BACEB71B-D387-473D-8417-62030B36276C}"/>
    <cellStyle name="Normal 5 4 3 8" xfId="7598" xr:uid="{E0058E2E-152C-44FA-9AF8-0D2D3641F12E}"/>
    <cellStyle name="Normal 5 4 3 9" xfId="7599" xr:uid="{92244B8F-420C-45F2-ABEA-344B1E93668A}"/>
    <cellStyle name="Normal 5 4 4" xfId="7600" xr:uid="{1E23E374-1F0D-42E6-ADAB-C2CB7AC4789F}"/>
    <cellStyle name="Normal 5 4 4 2" xfId="7601" xr:uid="{85698E27-06AC-4EA1-8727-7166699FDD9C}"/>
    <cellStyle name="Normal 5 4 4 2 2" xfId="7602" xr:uid="{C58A00BE-4B35-4C62-B8B4-4088B86775F2}"/>
    <cellStyle name="Normal 5 4 4 2 2 2" xfId="7603" xr:uid="{01808E4D-E8D2-4CCD-A8E0-9031783D72A1}"/>
    <cellStyle name="Normal 5 4 4 2 2 2 2" xfId="7604" xr:uid="{73FAB9F6-B290-4880-8CCF-9A1BE25920BD}"/>
    <cellStyle name="Normal 5 4 4 2 2 2 3" xfId="7605" xr:uid="{E9F0E3D5-77C0-424D-A000-A46DFC6825DE}"/>
    <cellStyle name="Normal 5 4 4 2 2 3" xfId="7606" xr:uid="{D562364D-DE9E-421B-A753-426F47142271}"/>
    <cellStyle name="Normal 5 4 4 2 2 4" xfId="424" xr:uid="{B46E9A85-ADCC-4AA7-8647-8BB5CFC3D81F}"/>
    <cellStyle name="Normal 5 4 4 2 2 5" xfId="7607" xr:uid="{F9705B54-620D-445C-A705-5F8AF3425067}"/>
    <cellStyle name="Normal 5 4 4 2 2 6" xfId="7609" xr:uid="{EA870636-E3D8-4908-B102-98B3A754E14E}"/>
    <cellStyle name="Normal 5 4 4 2 3" xfId="7610" xr:uid="{A1E89C72-6A56-45DE-B6AB-A56C13C59C6C}"/>
    <cellStyle name="Normal 5 4 4 2 3 2" xfId="7611" xr:uid="{EEC36E14-6A79-4EB0-9CB8-C886187A49D1}"/>
    <cellStyle name="Normal 5 4 4 2 3 3" xfId="7612" xr:uid="{E8365502-C99A-4616-8EB9-D8D09469B945}"/>
    <cellStyle name="Normal 5 4 4 2 4" xfId="7613" xr:uid="{079FBA03-5012-42F7-AB23-B6AB3AF96045}"/>
    <cellStyle name="Normal 5 4 4 2 5" xfId="7614" xr:uid="{96C1C0AA-EE6F-442F-B06D-69347D0F1358}"/>
    <cellStyle name="Normal 5 4 4 2 6" xfId="7615" xr:uid="{C1047BBD-37DB-42DA-9E2A-30434A6285C7}"/>
    <cellStyle name="Normal 5 4 4 2 7" xfId="7616" xr:uid="{C4538481-C0DF-4FD2-8CBE-268FEF496D51}"/>
    <cellStyle name="Normal 5 4 4 3" xfId="7617" xr:uid="{6F0213AC-731C-40E8-B8C9-1543663E66A9}"/>
    <cellStyle name="Normal 5 4 4 3 2" xfId="7618" xr:uid="{569DEDE9-0437-47DD-926F-A0F4A048BB16}"/>
    <cellStyle name="Normal 5 4 4 3 2 2" xfId="7620" xr:uid="{4DB55730-9E70-45DC-809C-9986A70E501C}"/>
    <cellStyle name="Normal 5 4 4 3 2 3" xfId="7621" xr:uid="{3022C5B0-8D26-48D2-BEB9-D85B9A72AFD6}"/>
    <cellStyle name="Normal 5 4 4 3 3" xfId="7622" xr:uid="{26DA41D1-C07D-4545-8816-DA1E33C2D677}"/>
    <cellStyle name="Normal 5 4 4 3 4" xfId="7623" xr:uid="{AC8AB9EF-0761-407A-A588-3E12FA3A58DD}"/>
    <cellStyle name="Normal 5 4 4 3 5" xfId="7624" xr:uid="{48803E0E-C8D5-4A68-B6C0-F2778FFD1766}"/>
    <cellStyle name="Normal 5 4 4 3 6" xfId="7625" xr:uid="{8F38C00A-09AA-4B1B-A0E3-CE0975372C68}"/>
    <cellStyle name="Normal 5 4 4 4" xfId="7626" xr:uid="{02B27652-51C4-4D82-BE4D-64F04830AC41}"/>
    <cellStyle name="Normal 5 4 4 4 2" xfId="7627" xr:uid="{228B91AF-3D1C-40B3-AA10-0627654EBACB}"/>
    <cellStyle name="Normal 5 4 4 4 3" xfId="7628" xr:uid="{58314D5F-965E-4AF1-A7AA-BA58B423DD5B}"/>
    <cellStyle name="Normal 5 4 4 5" xfId="7629" xr:uid="{74532EDD-D878-48B1-83F5-0FC03FD96F6C}"/>
    <cellStyle name="Normal 5 4 4 6" xfId="7630" xr:uid="{107F013B-663D-4CE0-A295-D9F8494E6425}"/>
    <cellStyle name="Normal 5 4 4 7" xfId="7631" xr:uid="{94B09210-DDF9-487A-950D-1F11BB65C49E}"/>
    <cellStyle name="Normal 5 4 4 8" xfId="7632" xr:uid="{596F904D-4ACE-43D7-9CE4-D97A3B1E17D0}"/>
    <cellStyle name="Normal 5 4 5" xfId="7633" xr:uid="{866F5BBB-6163-48A4-A24C-931014E46C0E}"/>
    <cellStyle name="Normal 5 4 5 2" xfId="7634" xr:uid="{05598D3D-951F-4882-81F7-3E0F5B194F1A}"/>
    <cellStyle name="Normal 5 4 5 2 2" xfId="7635" xr:uid="{ACBA8C1C-8590-4B11-93FA-A819717B9C9E}"/>
    <cellStyle name="Normal 5 4 5 2 2 2" xfId="7636" xr:uid="{EFBD6796-E630-4D57-9A66-D66A77A93408}"/>
    <cellStyle name="Normal 5 4 5 2 2 2 2" xfId="7637" xr:uid="{635329FA-07F3-4680-BF73-3BC254BD6848}"/>
    <cellStyle name="Normal 5 4 5 2 2 2 3" xfId="7638" xr:uid="{F25E1F92-3E88-4556-8B24-85A7A438748E}"/>
    <cellStyle name="Normal 5 4 5 2 2 3" xfId="7639" xr:uid="{BDE8320F-F7E7-4829-847D-A24E7F964AA9}"/>
    <cellStyle name="Normal 5 4 5 2 2 4" xfId="7640" xr:uid="{AAB148F4-751F-4A97-8A27-EFC7E6EB12E3}"/>
    <cellStyle name="Normal 5 4 5 2 2 5" xfId="7641" xr:uid="{A802BA7A-D498-483F-9082-44FD3497F73A}"/>
    <cellStyle name="Normal 5 4 5 2 2 6" xfId="7642" xr:uid="{0D6DE5F8-CB61-4D51-AD70-2DBA7F618E49}"/>
    <cellStyle name="Normal 5 4 5 2 3" xfId="7643" xr:uid="{5E8B9235-023F-4975-8B6B-C1017E360A33}"/>
    <cellStyle name="Normal 5 4 5 2 3 2" xfId="7644" xr:uid="{F3846973-A743-4CEB-ACC2-F04EB1FB7AA0}"/>
    <cellStyle name="Normal 5 4 5 2 3 3" xfId="7645" xr:uid="{A17D2C99-0AEF-4667-B356-56D14D8CEBF9}"/>
    <cellStyle name="Normal 5 4 5 2 4" xfId="7646" xr:uid="{FFFAE69A-8DF4-462C-A4BD-994A8FB5CFBA}"/>
    <cellStyle name="Normal 5 4 5 2 5" xfId="7648" xr:uid="{E4432E98-0329-4242-9486-DF1483112BA4}"/>
    <cellStyle name="Normal 5 4 5 2 6" xfId="7649" xr:uid="{C0BE1832-7704-47FC-B8FD-D317DFA27F62}"/>
    <cellStyle name="Normal 5 4 5 2 7" xfId="7650" xr:uid="{653EF5EA-7C51-4D7A-B43C-4F2A962BAF18}"/>
    <cellStyle name="Normal 5 4 5 3" xfId="7651" xr:uid="{E6C4C320-C06B-4A30-894C-020EBDEBD02E}"/>
    <cellStyle name="Normal 5 4 5 3 2" xfId="7652" xr:uid="{EE788B55-B43B-4A3C-B07C-51C76F871844}"/>
    <cellStyle name="Normal 5 4 5 3 2 2" xfId="7653" xr:uid="{E7DA0D80-405E-4257-A88B-B564FE2EBE1E}"/>
    <cellStyle name="Normal 5 4 5 3 2 3" xfId="7654" xr:uid="{0B820E64-DE54-4238-8FA4-B787389D4A71}"/>
    <cellStyle name="Normal 5 4 5 3 3" xfId="7655" xr:uid="{878FD7F6-BE7D-4352-BEE4-6D95C57976F7}"/>
    <cellStyle name="Normal 5 4 5 3 4" xfId="7656" xr:uid="{2C74BA14-0E4F-4371-882D-695B8DFD0AE4}"/>
    <cellStyle name="Normal 5 4 5 3 5" xfId="7657" xr:uid="{05C54D12-1C77-43D9-9142-45F98B679998}"/>
    <cellStyle name="Normal 5 4 5 3 6" xfId="7658" xr:uid="{9EC97F39-E8BD-4A0C-A6F2-EADF8869FEFC}"/>
    <cellStyle name="Normal 5 4 5 4" xfId="7659" xr:uid="{3F69EAAA-E1B4-4359-A57E-AB09D8806973}"/>
    <cellStyle name="Normal 5 4 5 4 2" xfId="7660" xr:uid="{D0F917AC-9496-47E7-B725-00FE5CAA1A3F}"/>
    <cellStyle name="Normal 5 4 5 4 3" xfId="7661" xr:uid="{3E8B7C8C-99A1-4593-938B-AC7BCD37F7DF}"/>
    <cellStyle name="Normal 5 4 5 5" xfId="7662" xr:uid="{6DDBA0FA-AE41-41E7-81D0-79B789ADC1FF}"/>
    <cellStyle name="Normal 5 4 5 6" xfId="7663" xr:uid="{9018DA8F-A638-4F35-AB90-903EAF020D04}"/>
    <cellStyle name="Normal 5 4 5 7" xfId="7664" xr:uid="{EF408F8C-FE9A-4DB2-9C7D-F37ED005C504}"/>
    <cellStyle name="Normal 5 4 5 8" xfId="7665" xr:uid="{4D10ADBC-85FA-4FEB-93E5-7A376BD01E60}"/>
    <cellStyle name="Normal 5 4 6" xfId="7666" xr:uid="{BA7B1E25-760C-4268-BDEF-414C0C4F40B5}"/>
    <cellStyle name="Normal 5 4 6 2" xfId="7667" xr:uid="{049E2253-E717-4455-BA45-D2B0C112C2EA}"/>
    <cellStyle name="Normal 5 4 6 2 2" xfId="7668" xr:uid="{439D5D89-E353-4BE6-9691-B9DDEAF4614B}"/>
    <cellStyle name="Normal 5 4 6 2 2 2" xfId="7669" xr:uid="{D9600AD5-72B1-48AA-BAF3-5B3DD30C0038}"/>
    <cellStyle name="Normal 5 4 6 2 2 2 2" xfId="7670" xr:uid="{3B3828E8-EFF0-49D3-A72A-536A9429BA31}"/>
    <cellStyle name="Normal 5 4 6 2 2 2 3" xfId="7671" xr:uid="{91C52D40-8778-4B6A-8A88-2CC9D2557382}"/>
    <cellStyle name="Normal 5 4 6 2 2 3" xfId="7672" xr:uid="{A2CB1F5F-AC0F-43A0-8DBC-D0623BCF882A}"/>
    <cellStyle name="Normal 5 4 6 2 2 4" xfId="7673" xr:uid="{CEBC8BE7-1C17-4461-8CD7-C6576A6D4912}"/>
    <cellStyle name="Normal 5 4 6 2 2 5" xfId="7674" xr:uid="{E9459F5C-DBAA-4C6B-9195-D4F48144036E}"/>
    <cellStyle name="Normal 5 4 6 2 2 6" xfId="7676" xr:uid="{185F639D-06A7-4F23-ABFF-76D6F610C63E}"/>
    <cellStyle name="Normal 5 4 6 2 3" xfId="7677" xr:uid="{84A276C3-33A6-4D2A-93B9-758D10B4EEBB}"/>
    <cellStyle name="Normal 5 4 6 2 3 2" xfId="7678" xr:uid="{41627224-F689-40FF-B4BD-C797290CDDF2}"/>
    <cellStyle name="Normal 5 4 6 2 3 3" xfId="7679" xr:uid="{8606263C-E7CF-4D48-9217-A30F923F0BA7}"/>
    <cellStyle name="Normal 5 4 6 2 4" xfId="7680" xr:uid="{859338C0-A6A0-434D-ACE7-E20635CDF49D}"/>
    <cellStyle name="Normal 5 4 6 2 5" xfId="7681" xr:uid="{1C810E48-6FE8-4D7F-A415-F8E86D993595}"/>
    <cellStyle name="Normal 5 4 6 2 6" xfId="7682" xr:uid="{B48F1AF6-4CED-4296-8AF3-2623CA1A8EC6}"/>
    <cellStyle name="Normal 5 4 6 2 7" xfId="7683" xr:uid="{672204F9-861E-4D01-AB1D-721AAF676378}"/>
    <cellStyle name="Normal 5 4 6 3" xfId="7684" xr:uid="{6C4C2C25-2954-4D8B-A2D2-7B7ACEF38364}"/>
    <cellStyle name="Normal 5 4 6 3 2" xfId="7685" xr:uid="{376021F1-B16F-40BF-AC7C-F2C51C752AC8}"/>
    <cellStyle name="Normal 5 4 6 3 2 2" xfId="5586" xr:uid="{319DAFAE-DC90-4660-8829-E8A0CA6A9831}"/>
    <cellStyle name="Normal 5 4 6 3 2 3" xfId="7687" xr:uid="{0EB265D7-6C71-4972-A95B-E9EAC2355E48}"/>
    <cellStyle name="Normal 5 4 6 3 3" xfId="7688" xr:uid="{D9ECB0C9-5FA4-4BAC-8D24-B1BA4F7CF8D1}"/>
    <cellStyle name="Normal 5 4 6 3 4" xfId="7689" xr:uid="{6E45BD0F-96B3-4DF1-8FA5-4B28B9422E13}"/>
    <cellStyle name="Normal 5 4 6 3 5" xfId="7690" xr:uid="{2CF1C257-2634-408F-B252-16EB2DA10E08}"/>
    <cellStyle name="Normal 5 4 6 3 6" xfId="7691" xr:uid="{D47BA22A-DC5D-4850-9B75-F71115CFD1F3}"/>
    <cellStyle name="Normal 5 4 6 4" xfId="7692" xr:uid="{E8C27B0C-EE87-4B5C-8410-214A55EB7073}"/>
    <cellStyle name="Normal 5 4 6 4 2" xfId="7693" xr:uid="{D729F1F5-EB19-4A50-AA70-161693ED9525}"/>
    <cellStyle name="Normal 5 4 6 4 3" xfId="7694" xr:uid="{8B2B04B6-64B8-414F-9800-92B7B0C8893B}"/>
    <cellStyle name="Normal 5 4 6 5" xfId="7695" xr:uid="{EEF5FFA9-465F-4BCF-8CC6-64EED2735617}"/>
    <cellStyle name="Normal 5 4 6 6" xfId="7696" xr:uid="{EC96425B-E941-491D-B3EB-1CE1F5E89138}"/>
    <cellStyle name="Normal 5 4 6 7" xfId="7697" xr:uid="{E1FFFED8-B8CA-47B8-B89B-A08022572306}"/>
    <cellStyle name="Normal 5 4 6 8" xfId="7698" xr:uid="{D9827812-53AC-4F94-B762-279466C2BA4E}"/>
    <cellStyle name="Normal 5 4 7" xfId="7699" xr:uid="{4AEA304C-0D25-46A8-805C-DD5C02E0D69B}"/>
    <cellStyle name="Normal 5 4 7 2" xfId="7701" xr:uid="{DF620FFF-4F61-43C9-A202-6052112DB88B}"/>
    <cellStyle name="Normal 5 4 7 2 2" xfId="7702" xr:uid="{33B7D570-9419-4B71-B565-6B81499A0903}"/>
    <cellStyle name="Normal 5 4 7 2 2 2" xfId="7704" xr:uid="{69BDD0CE-932C-48BD-9701-E47752ED2DDC}"/>
    <cellStyle name="Normal 5 4 7 2 2 3" xfId="7706" xr:uid="{72C95D7F-933C-4FBF-B4EC-9EB40DE24EF6}"/>
    <cellStyle name="Normal 5 4 7 2 3" xfId="7707" xr:uid="{DFD45336-9248-4B41-886A-011D7CB88058}"/>
    <cellStyle name="Normal 5 4 7 2 4" xfId="7708" xr:uid="{430CC95A-3F3F-4879-BBCD-88FAC94B297F}"/>
    <cellStyle name="Normal 5 4 7 2 5" xfId="7709" xr:uid="{4536206C-C975-4CFE-9727-71C64267EFC0}"/>
    <cellStyle name="Normal 5 4 7 2 6" xfId="7710" xr:uid="{2E019258-424B-43C0-BDFB-DC0C55371178}"/>
    <cellStyle name="Normal 5 4 7 3" xfId="7712" xr:uid="{DBBC3330-DDF3-45E5-9E3A-F54744D39B4E}"/>
    <cellStyle name="Normal 5 4 7 3 2" xfId="7713" xr:uid="{EB342306-9FEE-4F52-9D56-0D569D24B35B}"/>
    <cellStyle name="Normal 5 4 7 3 3" xfId="7714" xr:uid="{1C492DA1-989A-490C-BEA5-0259A2BBEA15}"/>
    <cellStyle name="Normal 5 4 7 4" xfId="7715" xr:uid="{03FDD136-D47E-4C5A-B76D-17D4996C3BED}"/>
    <cellStyle name="Normal 5 4 7 5" xfId="7716" xr:uid="{FC125A0A-A050-4955-8136-A09E0DD5FE4E}"/>
    <cellStyle name="Normal 5 4 7 6" xfId="7717" xr:uid="{1AF71B60-EC6F-403D-BAA8-6F7B6EC216B9}"/>
    <cellStyle name="Normal 5 4 7 7" xfId="7718" xr:uid="{F5576FF8-454A-415A-AEBA-AC5B19ED50F6}"/>
    <cellStyle name="Normal 5 4 8" xfId="7721" xr:uid="{52AA1736-982B-4974-8C30-F1F5A257B321}"/>
    <cellStyle name="Normal 5 4 8 2" xfId="7723" xr:uid="{3470DD3A-9E29-4280-B756-E1DCA0CE3A4B}"/>
    <cellStyle name="Normal 5 4 8 2 2" xfId="7725" xr:uid="{ABBE64BA-9919-45A1-84F6-605FF33874F4}"/>
    <cellStyle name="Normal 5 4 8 2 3" xfId="7726" xr:uid="{9BCA0FC5-8A19-4E09-A832-5AEA29750653}"/>
    <cellStyle name="Normal 5 4 8 3" xfId="7728" xr:uid="{689AD1F2-940A-42C0-A3C4-CD28D666B347}"/>
    <cellStyle name="Normal 5 4 8 4" xfId="7729" xr:uid="{4F33FE3F-2D11-4996-A816-31C5BB46C3AA}"/>
    <cellStyle name="Normal 5 4 8 5" xfId="7730" xr:uid="{FBC0585C-BD36-44C2-8598-B0D89CFCFDA2}"/>
    <cellStyle name="Normal 5 4 8 6" xfId="7731" xr:uid="{69D1596B-7C40-44BC-A814-C5A93F03A655}"/>
    <cellStyle name="Normal 5 4 9" xfId="7734" xr:uid="{FEB4639B-43A2-430F-9F5D-1183BA7A4034}"/>
    <cellStyle name="Normal 5 4 9 2" xfId="7735" xr:uid="{8BDB0A53-7AC8-4CD6-8865-94039EFD6730}"/>
    <cellStyle name="Normal 5 4 9 2 2" xfId="7736" xr:uid="{06999EDA-D90F-42FC-8331-88DE2B60B75A}"/>
    <cellStyle name="Normal 5 4 9 2 3" xfId="7737" xr:uid="{DC99D799-2548-48B9-8FCD-510999AB64D2}"/>
    <cellStyle name="Normal 5 4 9 3" xfId="7739" xr:uid="{378F958D-C48A-40F9-AE65-DA5F997EAC20}"/>
    <cellStyle name="Normal 5 4 9 4" xfId="7741" xr:uid="{C455AF34-4F25-4FEE-87E2-01C1FE6B41AF}"/>
    <cellStyle name="Normal 5 4 9 5" xfId="7743" xr:uid="{E987A8D5-29F7-4C7E-9085-186D00DA5E93}"/>
    <cellStyle name="Normal 5 4 9 6" xfId="7745" xr:uid="{B141FE25-3F49-4F5E-8E23-7A7F61EA82B4}"/>
    <cellStyle name="Normal 5 5" xfId="4066" xr:uid="{5661B18E-5532-4C81-8AAB-401E89ADF790}"/>
    <cellStyle name="Normal 5 5 10" xfId="7746" xr:uid="{F0FB63B0-5782-4AD3-9097-62F6B522BC85}"/>
    <cellStyle name="Normal 5 5 11" xfId="7747" xr:uid="{4DCB5716-B237-4ACC-8753-C9300808CA42}"/>
    <cellStyle name="Normal 5 5 2" xfId="7749" xr:uid="{6A9E814F-FE26-43E3-BB6B-BA114E837C03}"/>
    <cellStyle name="Normal 5 5 2 2" xfId="7750" xr:uid="{C01B5074-D0E5-49E3-9F5C-7AA6D3CD011C}"/>
    <cellStyle name="Normal 5 5 2 2 2" xfId="7751" xr:uid="{37BE0540-514B-4F0D-B778-F56389204431}"/>
    <cellStyle name="Normal 5 5 2 2 2 2" xfId="7752" xr:uid="{59E3CCBF-79C6-40E2-A7F2-FEBEB7369180}"/>
    <cellStyle name="Normal 5 5 2 2 2 2 2" xfId="7754" xr:uid="{D64B0A68-C1EE-4854-B338-406C66805140}"/>
    <cellStyle name="Normal 5 5 2 2 2 2 3" xfId="7755" xr:uid="{C36552B1-D85F-4416-9B10-1F6510C9F0F9}"/>
    <cellStyle name="Normal 5 5 2 2 2 3" xfId="7757" xr:uid="{961620C7-2571-4112-817F-3CB7B283B988}"/>
    <cellStyle name="Normal 5 5 2 2 2 4" xfId="7759" xr:uid="{ED76560F-40DB-4DFF-956F-F6DD5FC2E0A6}"/>
    <cellStyle name="Normal 5 5 2 2 2 5" xfId="7761" xr:uid="{9914244D-CA28-413C-B726-BB324F1DE493}"/>
    <cellStyle name="Normal 5 5 2 2 2 6" xfId="7763" xr:uid="{9E99684C-CFAF-4DBF-8C2C-44A623E72475}"/>
    <cellStyle name="Normal 5 5 2 2 3" xfId="7764" xr:uid="{A384F1F3-CEF5-430B-B814-5C1C9B0B5D3D}"/>
    <cellStyle name="Normal 5 5 2 2 3 2" xfId="2311" xr:uid="{2BFE0EDA-663E-49AD-A6E1-2F93801DB626}"/>
    <cellStyle name="Normal 5 5 2 2 3 3" xfId="2315" xr:uid="{876F24F9-55B4-4EC3-876C-ED6027DF6197}"/>
    <cellStyle name="Normal 5 5 2 2 4" xfId="7765" xr:uid="{62D688EF-C722-470F-82C3-905C5F409F0C}"/>
    <cellStyle name="Normal 5 5 2 2 5" xfId="7766" xr:uid="{A80C7546-1E03-4941-838E-53825F3FC829}"/>
    <cellStyle name="Normal 5 5 2 2 6" xfId="7767" xr:uid="{B209D2D6-5DFF-4A1E-869D-62D40E439316}"/>
    <cellStyle name="Normal 5 5 2 2 7" xfId="7768" xr:uid="{DC4AA1C4-C9BF-49FD-B216-C349514BB76B}"/>
    <cellStyle name="Normal 5 5 2 3" xfId="7769" xr:uid="{10263378-CB76-4FE5-A75B-826BC1EFA318}"/>
    <cellStyle name="Normal 5 5 2 3 2" xfId="7770" xr:uid="{1F12CAAE-6BA9-4EDF-8EFF-F0F42F7A7879}"/>
    <cellStyle name="Normal 5 5 2 3 2 2" xfId="7771" xr:uid="{E422BB70-833B-4CAC-8143-AB1E3EAE6FB5}"/>
    <cellStyle name="Normal 5 5 2 3 2 3" xfId="7773" xr:uid="{CAB8494A-73C5-46E6-894E-5F254FBEC9FC}"/>
    <cellStyle name="Normal 5 5 2 3 3" xfId="7774" xr:uid="{B5C2ABB6-BBD6-4D30-9C05-E000E32E03A4}"/>
    <cellStyle name="Normal 5 5 2 3 4" xfId="7775" xr:uid="{07DE1DCF-FD97-4ECD-8352-F489C9665FAE}"/>
    <cellStyle name="Normal 5 5 2 3 5" xfId="7776" xr:uid="{00262CA5-B5BD-462F-A08F-248617BAECC3}"/>
    <cellStyle name="Normal 5 5 2 3 6" xfId="7777" xr:uid="{B99F6AA3-1F3D-4825-BEE9-70D89C32787E}"/>
    <cellStyle name="Normal 5 5 2 4" xfId="7778" xr:uid="{8607374E-3F06-4A6E-81DC-28A8272A4D7F}"/>
    <cellStyle name="Normal 5 5 2 4 2" xfId="7779" xr:uid="{A25EC084-52C1-4D1A-B7D4-81EFC2DD132D}"/>
    <cellStyle name="Normal 5 5 2 4 3" xfId="7780" xr:uid="{0765873E-A03E-4D46-BFA5-0BBB2C7E2375}"/>
    <cellStyle name="Normal 5 5 2 5" xfId="247" xr:uid="{10A216DB-B88A-4AA7-AB48-CB3D4CE2D307}"/>
    <cellStyle name="Normal 5 5 2 6" xfId="202" xr:uid="{6A3466A3-BBB8-408B-B2CB-B77DFE241CCE}"/>
    <cellStyle name="Normal 5 5 2 7" xfId="1000" xr:uid="{D3538948-A0E7-4E14-BAA4-3AD1C68D9674}"/>
    <cellStyle name="Normal 5 5 2 8" xfId="2649" xr:uid="{A95E01D8-0AA4-4D0C-B985-3E5D6D8D4DCD}"/>
    <cellStyle name="Normal 5 5 3" xfId="7783" xr:uid="{AF499775-2EDE-4808-98A6-AC723FD7DCD3}"/>
    <cellStyle name="Normal 5 5 3 2" xfId="7785" xr:uid="{3F8BCE12-4253-4A3B-8F2A-485E8F59DD3D}"/>
    <cellStyle name="Normal 5 5 3 2 2" xfId="7787" xr:uid="{28930F2B-F319-402C-92FC-325C5F1B7A93}"/>
    <cellStyle name="Normal 5 5 3 2 2 2" xfId="7788" xr:uid="{82F20BC1-C17F-4998-81FC-58199449F261}"/>
    <cellStyle name="Normal 5 5 3 2 2 3" xfId="7790" xr:uid="{CBD5FDA8-EF0A-4BB3-BBFD-988753C49AAB}"/>
    <cellStyle name="Normal 5 5 3 2 3" xfId="7792" xr:uid="{2FCD2D93-F59E-481C-882C-0090D5CE16E5}"/>
    <cellStyle name="Normal 5 5 3 2 4" xfId="7793" xr:uid="{815C96A2-73C7-4E2B-8B4B-16727FB9643D}"/>
    <cellStyle name="Normal 5 5 3 2 5" xfId="7794" xr:uid="{8B21FB9B-1E42-4082-81FB-031FF045FCAD}"/>
    <cellStyle name="Normal 5 5 3 2 6" xfId="7795" xr:uid="{D716582E-6A21-4A38-A2FD-A833E9A6E5A9}"/>
    <cellStyle name="Normal 5 5 3 3" xfId="7798" xr:uid="{CD0A3166-5C19-40F1-A06C-34DB92452509}"/>
    <cellStyle name="Normal 5 5 3 3 2" xfId="7800" xr:uid="{CF84EF71-1220-456B-8E49-6967FCA2EB7C}"/>
    <cellStyle name="Normal 5 5 3 3 3" xfId="7802" xr:uid="{D015A75E-B3E1-40FE-A653-C763EB386F42}"/>
    <cellStyle name="Normal 5 5 3 4" xfId="7806" xr:uid="{5026E9A0-1745-4D85-A093-6152D0EA345E}"/>
    <cellStyle name="Normal 5 5 3 5" xfId="7810" xr:uid="{ACCA45B1-88F2-4379-AD7C-3C08AE6D4782}"/>
    <cellStyle name="Normal 5 5 3 6" xfId="212" xr:uid="{35169181-E641-46FB-AF2E-D76EE15A0DDE}"/>
    <cellStyle name="Normal 5 5 3 7" xfId="3393" xr:uid="{493A07C8-8020-4458-B65B-699578FB2B64}"/>
    <cellStyle name="Normal 5 5 4" xfId="7812" xr:uid="{B3955BA6-8A7A-4B9A-86F4-18107D2393CC}"/>
    <cellStyle name="Normal 5 5 4 2" xfId="7814" xr:uid="{B250440F-DD0D-4056-9F94-49AE98864071}"/>
    <cellStyle name="Normal 5 5 4 2 2" xfId="7815" xr:uid="{1A1C98BC-6CCF-44B8-AF03-752CD9FC79B4}"/>
    <cellStyle name="Normal 5 5 4 2 3" xfId="7816" xr:uid="{730087B6-D3EE-4DEE-88EE-99E5AF9FAADE}"/>
    <cellStyle name="Normal 5 5 4 3" xfId="7819" xr:uid="{017ACB7D-FCF9-4B63-A4D5-1584C854AF2D}"/>
    <cellStyle name="Normal 5 5 4 4" xfId="7822" xr:uid="{A4F7F028-2135-48CF-B8B3-0B872001FAC7}"/>
    <cellStyle name="Normal 5 5 4 5" xfId="7825" xr:uid="{22F3D545-240D-4377-AF6A-AA8492CDEB26}"/>
    <cellStyle name="Normal 5 5 4 6" xfId="7828" xr:uid="{CA53F745-61E3-43A2-9847-33A09B2E7ED3}"/>
    <cellStyle name="Normal 5 5 5" xfId="7830" xr:uid="{68CF0351-1836-4C60-9A07-052EEA5F6DC9}"/>
    <cellStyle name="Normal 5 5 5 2" xfId="915" xr:uid="{177F7BB6-C2BF-4912-AF99-9987273CE28B}"/>
    <cellStyle name="Normal 5 5 5 2 2" xfId="7831" xr:uid="{9252BB2A-210F-421E-A6C9-471590906704}"/>
    <cellStyle name="Normal 5 5 5 2 3" xfId="7832" xr:uid="{F9969120-8A2A-40E1-9DB9-8834D239312C}"/>
    <cellStyle name="Normal 5 5 5 3" xfId="921" xr:uid="{C25D338B-E507-4041-9484-AFE51D4BC0DD}"/>
    <cellStyle name="Normal 5 5 5 4" xfId="7835" xr:uid="{6D68DC67-170E-4554-AE99-245DBF2C4F98}"/>
    <cellStyle name="Normal 5 5 5 5" xfId="7838" xr:uid="{A9F97C55-7041-421C-B4BE-ECB6E6B31BD5}"/>
    <cellStyle name="Normal 5 5 5 6" xfId="7840" xr:uid="{45C4B30D-7CA8-405E-AA34-526835C916C4}"/>
    <cellStyle name="Normal 5 5 6" xfId="7842" xr:uid="{A1CB1EFE-F804-4EA5-A90F-E2F454E2E686}"/>
    <cellStyle name="Normal 5 5 6 2" xfId="68" xr:uid="{D78A1C31-ACB1-4CE8-80CC-15E14A11FEF4}"/>
    <cellStyle name="Normal 5 5 6 2 2" xfId="7843" xr:uid="{7928DCB4-7F8F-461C-9CC6-AB2C59C4B491}"/>
    <cellStyle name="Normal 5 5 6 2 3" xfId="7844" xr:uid="{CF2D52AC-2EE7-4995-81F0-FE5852DDF9B5}"/>
    <cellStyle name="Normal 5 5 6 3" xfId="7846" xr:uid="{0A712814-FDD8-4076-85DF-64180B95F7CF}"/>
    <cellStyle name="Normal 5 5 6 4" xfId="7848" xr:uid="{68CA2D09-B643-4995-9ACB-67BD98586DD2}"/>
    <cellStyle name="Normal 5 5 6 5" xfId="7850" xr:uid="{05BE3694-62FB-4FCA-B9E2-B0E5092DC9A8}"/>
    <cellStyle name="Normal 5 5 7" xfId="7852" xr:uid="{D0EDB921-7741-4164-B72D-7268E6CF5D62}"/>
    <cellStyle name="Normal 5 5 7 2" xfId="7853" xr:uid="{0BF8D1A4-3835-4876-A914-CF371869240B}"/>
    <cellStyle name="Normal 5 5 7 3" xfId="7855" xr:uid="{C97CF137-A1D5-45D6-AA7D-C0A3B63B05C5}"/>
    <cellStyle name="Normal 5 5 8" xfId="7858" xr:uid="{349941DA-084B-4750-825A-8CC7D5716091}"/>
    <cellStyle name="Normal 5 5 9" xfId="7860" xr:uid="{A5A1023F-36AE-4351-B7BA-917759B20A26}"/>
    <cellStyle name="Normal 5 6" xfId="4072" xr:uid="{9E6FC868-8607-46F4-BFCE-9450E75A341B}"/>
    <cellStyle name="Normal 5 6 10" xfId="7861" xr:uid="{BD639AA3-3547-453C-AB75-3B526E353E06}"/>
    <cellStyle name="Normal 5 6 11" xfId="7862" xr:uid="{9F4BA3AD-6B4D-4691-AFD7-98720F9E6DE1}"/>
    <cellStyle name="Normal 5 6 2" xfId="7863" xr:uid="{04B2953E-EACD-45E5-9924-1D91497590BF}"/>
    <cellStyle name="Normal 5 6 2 2" xfId="5126" xr:uid="{A3098B0F-B7A9-4CFC-BA2A-6A480CCC021B}"/>
    <cellStyle name="Normal 5 6 2 2 2" xfId="5128" xr:uid="{EEC759DA-FF0E-454B-A158-C5AFEAD596E5}"/>
    <cellStyle name="Normal 5 6 2 2 2 2" xfId="4361" xr:uid="{B3E0947C-D1A0-48EE-80E6-0D14445DAD7C}"/>
    <cellStyle name="Normal 5 6 2 2 2 2 2" xfId="1846" xr:uid="{8CDFA558-601E-47C1-94E8-B09344E070E0}"/>
    <cellStyle name="Normal 5 6 2 2 2 2 3" xfId="1852" xr:uid="{8B14E21A-7F0F-4DEE-9986-E576445C1E5D}"/>
    <cellStyle name="Normal 5 6 2 2 2 3" xfId="4365" xr:uid="{0495DFED-0633-4114-9170-C871B8DB48C4}"/>
    <cellStyle name="Normal 5 6 2 2 2 4" xfId="4369" xr:uid="{FB035C36-E231-47BF-86B5-0C8A18658182}"/>
    <cellStyle name="Normal 5 6 2 2 2 5" xfId="3142" xr:uid="{B467E79A-7606-4EEB-9E2F-EF5C567E7C04}"/>
    <cellStyle name="Normal 5 6 2 2 2 6" xfId="3146" xr:uid="{0E30A49E-D712-47FB-B9B0-5E653333CA7F}"/>
    <cellStyle name="Normal 5 6 2 2 3" xfId="5134" xr:uid="{4119BB63-08C0-464C-9A22-BB504C916565}"/>
    <cellStyle name="Normal 5 6 2 2 3 2" xfId="4387" xr:uid="{C6C633C4-069E-4BDE-9FDB-3D49D4EBDA7D}"/>
    <cellStyle name="Normal 5 6 2 2 3 3" xfId="2609" xr:uid="{4A27C1F8-394F-4612-BB99-1E50CF1D4B7C}"/>
    <cellStyle name="Normal 5 6 2 2 4" xfId="5141" xr:uid="{34256121-C11C-4DAB-AE20-4BEB455765BE}"/>
    <cellStyle name="Normal 5 6 2 2 5" xfId="5144" xr:uid="{40D730B0-C48F-492F-99E5-29C41FECD65F}"/>
    <cellStyle name="Normal 5 6 2 2 6" xfId="5001" xr:uid="{08BFA5D1-E252-431D-AF75-9A1D412111E2}"/>
    <cellStyle name="Normal 5 6 2 2 7" xfId="5007" xr:uid="{F447724C-A54A-4B15-84F7-3BD8D7557E67}"/>
    <cellStyle name="Normal 5 6 2 3" xfId="5148" xr:uid="{E9BCFEC3-B858-4DEE-8889-91A72C4AEB72}"/>
    <cellStyle name="Normal 5 6 2 3 2" xfId="2071" xr:uid="{30CDCFA2-462E-4ABF-8870-31951DEF322F}"/>
    <cellStyle name="Normal 5 6 2 3 2 2" xfId="4611" xr:uid="{44C5CA6A-B2FA-48C5-816C-72FDBD9A085E}"/>
    <cellStyle name="Normal 5 6 2 3 2 3" xfId="4621" xr:uid="{DF00C47D-46B1-40BE-9F44-BC183D563AD6}"/>
    <cellStyle name="Normal 5 6 2 3 3" xfId="5159" xr:uid="{8746AC9B-30DA-4DAB-A4F9-E6D53C5885C2}"/>
    <cellStyle name="Normal 5 6 2 3 4" xfId="5162" xr:uid="{F9D494E2-BF1E-4574-BC57-E1B3E7191B5C}"/>
    <cellStyle name="Normal 5 6 2 3 5" xfId="5164" xr:uid="{19D0BC30-08CC-4F45-AA70-6A9B7CDB7C5E}"/>
    <cellStyle name="Normal 5 6 2 3 6" xfId="4873" xr:uid="{9AE80896-5EC5-45B7-9925-FF1C791B7A42}"/>
    <cellStyle name="Normal 5 6 2 4" xfId="4039" xr:uid="{C8F8E4DC-9CCC-42DF-B197-E12774D01025}"/>
    <cellStyle name="Normal 5 6 2 4 2" xfId="667" xr:uid="{3A4BA78D-9469-4BC6-8260-EC84A1C1CC31}"/>
    <cellStyle name="Normal 5 6 2 4 3" xfId="673" xr:uid="{417756C2-A8E0-46F7-870F-B658BF0AAD8F}"/>
    <cellStyle name="Normal 5 6 2 5" xfId="4043" xr:uid="{8C7B2425-6729-4D3F-B096-2AA281E82BA9}"/>
    <cellStyle name="Normal 5 6 2 6" xfId="3485" xr:uid="{E4BB9FC9-0215-4DBB-A94C-C059AE419FC7}"/>
    <cellStyle name="Normal 5 6 2 7" xfId="3489" xr:uid="{1CCC3320-71CE-4FD2-A662-C9831755C3EB}"/>
    <cellStyle name="Normal 5 6 2 8" xfId="4046" xr:uid="{CC9D008D-A426-4407-825E-B0F5F4A2AF68}"/>
    <cellStyle name="Normal 5 6 3" xfId="7865" xr:uid="{02AEA782-6F0A-405C-8FB2-4A59291C8F3E}"/>
    <cellStyle name="Normal 5 6 3 2" xfId="5244" xr:uid="{C27BFE61-4F92-4DB8-A95C-259F16210090}"/>
    <cellStyle name="Normal 5 6 3 2 2" xfId="5247" xr:uid="{863BB0DF-29CD-49E9-9BFF-ECACA2FA2932}"/>
    <cellStyle name="Normal 5 6 3 2 2 2" xfId="5249" xr:uid="{804A0F2F-A65C-4853-9742-1344BD1FDBD7}"/>
    <cellStyle name="Normal 5 6 3 2 2 3" xfId="5254" xr:uid="{CFDA21AD-1F2D-483A-9AE1-BF7755106B4D}"/>
    <cellStyle name="Normal 5 6 3 2 3" xfId="5260" xr:uid="{FA67CD54-8065-42F9-B58E-E52831CF22ED}"/>
    <cellStyle name="Normal 5 6 3 2 4" xfId="5264" xr:uid="{1C7E04A7-552A-4D2A-9E70-33B43B7E9E5A}"/>
    <cellStyle name="Normal 5 6 3 2 5" xfId="5266" xr:uid="{9E8906C9-9DA9-47F9-96DF-ED422C1F85BE}"/>
    <cellStyle name="Normal 5 6 3 2 6" xfId="5268" xr:uid="{2CF5536E-8923-42FD-9B78-E7570628D0EB}"/>
    <cellStyle name="Normal 5 6 3 3" xfId="5272" xr:uid="{09575653-F974-4359-B006-8F3B9735CA91}"/>
    <cellStyle name="Normal 5 6 3 3 2" xfId="5274" xr:uid="{3EFB8941-ED12-4215-946B-236B672C6925}"/>
    <cellStyle name="Normal 5 6 3 3 3" xfId="5278" xr:uid="{6DDA2C65-D719-4240-9E6F-4E4A3F0FABF1}"/>
    <cellStyle name="Normal 5 6 3 4" xfId="5284" xr:uid="{034A140C-6641-4FA5-821F-E8A8E1A6C35B}"/>
    <cellStyle name="Normal 5 6 3 5" xfId="5296" xr:uid="{789CB925-5B4B-4448-9D7D-926E3FFF00D4}"/>
    <cellStyle name="Normal 5 6 3 6" xfId="5305" xr:uid="{040A80A1-FDC5-4B76-9411-99614D36C295}"/>
    <cellStyle name="Normal 5 6 3 7" xfId="5310" xr:uid="{F8D4AF60-852F-4832-808A-64239A2FC747}"/>
    <cellStyle name="Normal 5 6 4" xfId="7867" xr:uid="{1130EC73-9983-4A4B-AC35-C3B23799CBE0}"/>
    <cellStyle name="Normal 5 6 4 2" xfId="5364" xr:uid="{EF70C7BD-803B-42B7-847B-54EAF7AA3834}"/>
    <cellStyle name="Normal 5 6 4 2 2" xfId="5366" xr:uid="{3260A9C9-3888-41E1-A735-CD9877648555}"/>
    <cellStyle name="Normal 5 6 4 2 3" xfId="5379" xr:uid="{313B8241-5EC0-4BF9-8F62-103A28467DB1}"/>
    <cellStyle name="Normal 5 6 4 3" xfId="5387" xr:uid="{FA8FDEA3-463D-444C-9A40-5749667BC474}"/>
    <cellStyle name="Normal 5 6 4 4" xfId="5397" xr:uid="{CA7A4237-F147-416A-866A-47B210285833}"/>
    <cellStyle name="Normal 5 6 4 5" xfId="5407" xr:uid="{E96B6562-EB48-495D-BF52-D6A36EF7924C}"/>
    <cellStyle name="Normal 5 6 4 6" xfId="5415" xr:uid="{463D7D95-3D05-4507-B88A-9B64AAFF3D94}"/>
    <cellStyle name="Normal 5 6 5" xfId="7869" xr:uid="{053DDBA9-D639-4B81-8D5A-CE256F1C3FA5}"/>
    <cellStyle name="Normal 5 6 5 2" xfId="142" xr:uid="{DB407405-547B-48BA-B6AA-FC7F30E0DD2E}"/>
    <cellStyle name="Normal 5 6 5 2 2" xfId="5441" xr:uid="{95088A3F-30CE-48F9-A49E-A70353C98867}"/>
    <cellStyle name="Normal 5 6 5 2 3" xfId="5445" xr:uid="{2E283BEC-ABA0-46C7-9503-F548C06B3160}"/>
    <cellStyle name="Normal 5 6 5 3" xfId="150" xr:uid="{5D336EDD-7E18-4B0A-B437-E69FB6834246}"/>
    <cellStyle name="Normal 5 6 5 4" xfId="5452" xr:uid="{CFED88EA-6318-4D00-BAF5-5E859C8E0A50}"/>
    <cellStyle name="Normal 5 6 5 5" xfId="5454" xr:uid="{EC88CCA2-62FE-4883-AB1A-6E4CB46EF5CF}"/>
    <cellStyle name="Normal 5 6 5 6" xfId="5456" xr:uid="{E43BC273-28C2-4C06-B342-D3F8A3C03B57}"/>
    <cellStyle name="Normal 5 6 6" xfId="7871" xr:uid="{EB54174A-3CF6-49EE-BCE6-E5B909777627}"/>
    <cellStyle name="Normal 5 6 6 2" xfId="750" xr:uid="{612BD085-8823-4A39-B08F-A736D841D7B5}"/>
    <cellStyle name="Normal 5 6 6 2 2" xfId="5478" xr:uid="{B4C01768-9726-4720-BB16-EDC8B0D44347}"/>
    <cellStyle name="Normal 5 6 6 2 3" xfId="5483" xr:uid="{0DA24E35-E139-4FA0-A4E3-CA34862A5ECB}"/>
    <cellStyle name="Normal 5 6 6 3" xfId="5488" xr:uid="{F0AE409C-60D6-4F5D-B05D-184CD1D40E6A}"/>
    <cellStyle name="Normal 5 6 6 4" xfId="5492" xr:uid="{F8CE0A30-20E3-4BA0-BA1B-EB62D5793BF4}"/>
    <cellStyle name="Normal 5 6 6 5" xfId="5494" xr:uid="{9E28C639-49CE-47F3-AFB8-4F9985AD7961}"/>
    <cellStyle name="Normal 5 6 7" xfId="7873" xr:uid="{33098AEB-84EF-47C9-96DC-5D7E07F9F0E1}"/>
    <cellStyle name="Normal 5 6 7 2" xfId="5519" xr:uid="{E8B2D2E1-5497-4092-AAB8-9AE00B324807}"/>
    <cellStyle name="Normal 5 6 7 3" xfId="5529" xr:uid="{5FBDFA21-5A2C-43A9-8456-54E42BC19772}"/>
    <cellStyle name="Normal 5 6 8" xfId="7160" xr:uid="{894DA250-51BE-4F6A-87C6-53A9A024917A}"/>
    <cellStyle name="Normal 5 6 9" xfId="7163" xr:uid="{D05682EE-2F32-45E2-B9B8-425B27D149D9}"/>
    <cellStyle name="Normal 5 7" xfId="4078" xr:uid="{68116760-7D7D-4636-808D-F190FF0ED161}"/>
    <cellStyle name="Normal 5 7 2" xfId="5606" xr:uid="{209A728B-6885-40A9-A565-A3F4023D4DCF}"/>
    <cellStyle name="Normal 5 7 2 2" xfId="5646" xr:uid="{4478A046-B141-4E53-8946-560F98FC7B87}"/>
    <cellStyle name="Normal 5 7 2 2 2" xfId="5648" xr:uid="{FAB0B6FA-662E-4C8E-99F4-6459FABC95BC}"/>
    <cellStyle name="Normal 5 7 2 2 2 2" xfId="5650" xr:uid="{B8700B70-9912-40C2-B4FD-81C9F2315B64}"/>
    <cellStyle name="Normal 5 7 2 2 2 3" xfId="5655" xr:uid="{7F1E40C7-A099-43A2-A78A-87F0C62BBD27}"/>
    <cellStyle name="Normal 5 7 2 2 3" xfId="5665" xr:uid="{83EDAFE0-489C-45B8-912B-FC23189FB0B6}"/>
    <cellStyle name="Normal 5 7 2 2 4" xfId="5670" xr:uid="{0A281152-834B-40A1-94E5-3411DF75BA38}"/>
    <cellStyle name="Normal 5 7 2 2 5" xfId="5672" xr:uid="{C6FBD98B-2499-422F-953F-0E4B79DEFF29}"/>
    <cellStyle name="Normal 5 7 2 2 6" xfId="78" xr:uid="{F5C6C206-83E1-4B99-A47D-F5D462B3A57F}"/>
    <cellStyle name="Normal 5 7 2 3" xfId="5675" xr:uid="{6C7290AC-3D59-49CA-8452-D8C54918CFBF}"/>
    <cellStyle name="Normal 5 7 2 3 2" xfId="5677" xr:uid="{5A9DA8F8-A01F-4208-8999-F325B4AA06B0}"/>
    <cellStyle name="Normal 5 7 2 3 3" xfId="5681" xr:uid="{1EC10CD3-5A21-4D8B-AE1E-922D29A9A461}"/>
    <cellStyle name="Normal 5 7 2 4" xfId="5686" xr:uid="{9AED94D7-8EC0-4108-A963-316E06FA7476}"/>
    <cellStyle name="Normal 5 7 2 5" xfId="5695" xr:uid="{8C5CAF19-84F6-478E-B4F6-C845EBB64285}"/>
    <cellStyle name="Normal 5 7 2 6" xfId="5703" xr:uid="{26B29297-6A69-49A8-8E67-E8F4970B3330}"/>
    <cellStyle name="Normal 5 7 2 7" xfId="4210" xr:uid="{7A8A0FB7-1D90-4366-90FE-A6AF628EFAFB}"/>
    <cellStyle name="Normal 5 7 3" xfId="5609" xr:uid="{BB1D9771-0316-47B9-B2BF-16F109F09395}"/>
    <cellStyle name="Normal 5 7 3 2" xfId="5742" xr:uid="{A8C2E982-2C84-4CDE-97C5-F56BF61620FA}"/>
    <cellStyle name="Normal 5 7 3 2 2" xfId="5744" xr:uid="{B4064750-940C-4121-A2DE-3FCB25ABC202}"/>
    <cellStyle name="Normal 5 7 3 2 3" xfId="5755" xr:uid="{9E809205-1CCD-4619-815F-86C733CF090E}"/>
    <cellStyle name="Normal 5 7 3 3" xfId="5763" xr:uid="{34BD406C-BDF4-40A7-B712-C8F3EA8643AF}"/>
    <cellStyle name="Normal 5 7 3 4" xfId="5773" xr:uid="{BFF1E052-E480-4838-AF14-21D19FE49B49}"/>
    <cellStyle name="Normal 5 7 3 5" xfId="5780" xr:uid="{726045A1-73B4-4E6B-B771-7391FEFD0765}"/>
    <cellStyle name="Normal 5 7 3 6" xfId="5786" xr:uid="{4008BC9F-11D9-4EAC-B88A-BFF473680F23}"/>
    <cellStyle name="Normal 5 7 4" xfId="5612" xr:uid="{C3D20CAF-233B-4DC3-9823-C773BA376AE7}"/>
    <cellStyle name="Normal 5 7 4 2" xfId="5809" xr:uid="{F666B8C7-A1A2-46A3-95DB-5365E0C71590}"/>
    <cellStyle name="Normal 5 7 4 3" xfId="5819" xr:uid="{67D2EA5D-D0CC-47D0-97C7-52D847102970}"/>
    <cellStyle name="Normal 5 7 5" xfId="5614" xr:uid="{4D9C4154-8E15-4FBF-A04B-DD9C35A8C75C}"/>
    <cellStyle name="Normal 5 7 6" xfId="7874" xr:uid="{6085A773-D837-44EF-BE07-B8F4BEE3C968}"/>
    <cellStyle name="Normal 5 7 7" xfId="7875" xr:uid="{E11F3E28-AE7B-46E1-9930-01901F881529}"/>
    <cellStyle name="Normal 5 7 8" xfId="7877" xr:uid="{05E2D955-6673-460C-A345-22A502BEA8A9}"/>
    <cellStyle name="Normal 5 8" xfId="4132" xr:uid="{E542FC20-4662-4349-B6BE-280D1E107A2A}"/>
    <cellStyle name="Normal 5 8 2" xfId="5618" xr:uid="{9DC3A0F0-4BED-4FF8-A3E9-245CAD8C146B}"/>
    <cellStyle name="Normal 5 8 2 2" xfId="7878" xr:uid="{E0D8E0F7-CD43-4020-A2A1-1543889C01A0}"/>
    <cellStyle name="Normal 5 8 2 2 2" xfId="7879" xr:uid="{AABD226B-0C43-4D64-B6E9-BFBC34CC2BDD}"/>
    <cellStyle name="Normal 5 8 2 2 2 2" xfId="7880" xr:uid="{87B43C08-8D38-4E61-9E61-D4D147A4F0FB}"/>
    <cellStyle name="Normal 5 8 2 2 2 3" xfId="7881" xr:uid="{DBF92269-DBE3-4CBC-90DC-80B73A8191F4}"/>
    <cellStyle name="Normal 5 8 2 2 3" xfId="7882" xr:uid="{E13CB0C1-7F60-4D07-89CA-A98259A26C74}"/>
    <cellStyle name="Normal 5 8 2 2 4" xfId="7883" xr:uid="{B84E5CE1-E098-4A8C-A6C5-5BC34AE2FA9C}"/>
    <cellStyle name="Normal 5 8 2 2 5" xfId="7884" xr:uid="{A5BD8755-1E27-4FAA-90B0-ED97FF55446C}"/>
    <cellStyle name="Normal 5 8 2 2 6" xfId="7885" xr:uid="{E782C977-489B-4E3E-9572-CB634032C0CB}"/>
    <cellStyle name="Normal 5 8 2 3" xfId="7886" xr:uid="{3565A1E9-56DF-41AD-BE5A-F610AAC8E535}"/>
    <cellStyle name="Normal 5 8 2 3 2" xfId="7887" xr:uid="{EF9C7ABE-0E17-4655-BA47-6E2C5AF20559}"/>
    <cellStyle name="Normal 5 8 2 3 3" xfId="7888" xr:uid="{C78CA214-0037-451B-88F3-5FD8A8077165}"/>
    <cellStyle name="Normal 5 8 2 4" xfId="7889" xr:uid="{41A838A5-E210-4F55-ACA8-EEAE57786232}"/>
    <cellStyle name="Normal 5 8 2 5" xfId="7890" xr:uid="{5303D66F-E331-45B6-846E-67981AE41FAF}"/>
    <cellStyle name="Normal 5 8 2 6" xfId="7891" xr:uid="{E25E32D3-F65B-47BF-8EBC-D50788B034DA}"/>
    <cellStyle name="Normal 5 8 2 7" xfId="3556" xr:uid="{BBC01387-561D-4BFB-B892-59416A3C50A5}"/>
    <cellStyle name="Normal 5 8 3" xfId="7892" xr:uid="{A3EE34D2-2457-43CC-8714-7D54460B3896}"/>
    <cellStyle name="Normal 5 8 3 2" xfId="7894" xr:uid="{7DD228D8-D7B2-436B-95DC-5877F2A0DA7A}"/>
    <cellStyle name="Normal 5 8 3 2 2" xfId="7895" xr:uid="{79FEE9A0-A5F0-4075-B217-BC9BE5A968B3}"/>
    <cellStyle name="Normal 5 8 3 2 3" xfId="7896" xr:uid="{B99DC3FE-6F06-4EB0-A473-B2EAEB11C57B}"/>
    <cellStyle name="Normal 5 8 3 3" xfId="7897" xr:uid="{63E3C149-BE65-4D12-970C-34801143F3F7}"/>
    <cellStyle name="Normal 5 8 3 4" xfId="7899" xr:uid="{EBEC23ED-F1A0-4E0C-A499-2927D6436D2A}"/>
    <cellStyle name="Normal 5 8 3 5" xfId="7901" xr:uid="{C57B9673-BECA-4C88-A51E-5D31050F592F}"/>
    <cellStyle name="Normal 5 8 3 6" xfId="7902" xr:uid="{F52471AB-E7C8-4083-975C-4CD2FE902239}"/>
    <cellStyle name="Normal 5 8 4" xfId="7903" xr:uid="{64EC1E3E-F1F1-45C8-9203-D9FBE416F876}"/>
    <cellStyle name="Normal 5 8 4 2" xfId="7904" xr:uid="{6B17DFA6-C63D-4636-ABF3-06985EE06538}"/>
    <cellStyle name="Normal 5 8 4 3" xfId="7339" xr:uid="{F4EF0F33-9EC3-4596-BD25-DDFC5AEFEF39}"/>
    <cellStyle name="Normal 5 8 5" xfId="7905" xr:uid="{541D7DC9-0BB3-4248-94C4-862A4B416B2F}"/>
    <cellStyle name="Normal 5 8 6" xfId="7906" xr:uid="{0D6A1465-EFD2-49BF-BB37-EBDB7CBBBDBB}"/>
    <cellStyle name="Normal 5 8 7" xfId="7907" xr:uid="{A6F95A85-F019-445D-9D10-28748464CBC5}"/>
    <cellStyle name="Normal 5 8 8" xfId="7908" xr:uid="{62683748-1AAD-437A-92EA-FDB3C270D318}"/>
    <cellStyle name="Normal 5 9" xfId="4136" xr:uid="{97795179-731B-4295-8487-71A178A75B55}"/>
    <cellStyle name="Normal 5 9 2" xfId="7910" xr:uid="{9BDDA55B-120B-4F37-846D-1DBB41FB928B}"/>
    <cellStyle name="Normal 5 9 2 2" xfId="7912" xr:uid="{C8C4F33D-31C0-4143-B4AF-A94F6C80E5A8}"/>
    <cellStyle name="Normal 5 9 2 2 2" xfId="7914" xr:uid="{2BE5E8CB-4981-4356-9762-D40F65783392}"/>
    <cellStyle name="Normal 5 9 2 2 2 2" xfId="7915" xr:uid="{77559FF7-D946-485F-802B-3F98C938A951}"/>
    <cellStyle name="Normal 5 9 2 2 2 3" xfId="7916" xr:uid="{E988B692-B03E-4EBD-B6D1-DF190D8EFFC0}"/>
    <cellStyle name="Normal 5 9 2 2 3" xfId="7918" xr:uid="{ED187F30-F714-4DA7-AD64-CB64C3A99AC0}"/>
    <cellStyle name="Normal 5 9 2 2 4" xfId="7919" xr:uid="{CBBBEE6E-77D0-488A-B853-F88B6E210B11}"/>
    <cellStyle name="Normal 5 9 2 2 5" xfId="7920" xr:uid="{F1C66771-842F-4EB8-BAB7-992304DE4E65}"/>
    <cellStyle name="Normal 5 9 2 2 6" xfId="7921" xr:uid="{5D6D12FB-C56B-41E8-8ADF-4CA4F7FA4C94}"/>
    <cellStyle name="Normal 5 9 2 3" xfId="7923" xr:uid="{917E29B3-3D64-4497-AAA9-62CFFFD42022}"/>
    <cellStyle name="Normal 5 9 2 3 2" xfId="7924" xr:uid="{FB011507-1215-4CB2-88B4-12C11D646E0F}"/>
    <cellStyle name="Normal 5 9 2 3 3" xfId="7925" xr:uid="{D4D26FBC-9137-479A-91F6-7865D48E36C9}"/>
    <cellStyle name="Normal 5 9 2 4" xfId="7927" xr:uid="{C7A6C76E-5869-48A1-9F33-607B5F351B88}"/>
    <cellStyle name="Normal 5 9 2 5" xfId="7929" xr:uid="{0DE1B0EB-1E95-4BD1-AB21-75107A6BA3A7}"/>
    <cellStyle name="Normal 5 9 2 6" xfId="7931" xr:uid="{90893E92-E631-47F1-9438-A6D9ACAB0619}"/>
    <cellStyle name="Normal 5 9 2 7" xfId="4731" xr:uid="{E8A8DD2C-6F63-48BF-A16D-834E2BCB9164}"/>
    <cellStyle name="Normal 5 9 3" xfId="7933" xr:uid="{20FAD888-BB85-4C6E-B6BF-0E65D94332AA}"/>
    <cellStyle name="Normal 5 9 3 2" xfId="7935" xr:uid="{8C11C740-A263-45EC-A295-26FEBED12280}"/>
    <cellStyle name="Normal 5 9 3 2 2" xfId="7937" xr:uid="{88A3F493-F60A-4472-83F7-F93FC1B78D1E}"/>
    <cellStyle name="Normal 5 9 3 2 3" xfId="7939" xr:uid="{CFC3FBAA-AD45-4D56-914A-DD7BD26E8768}"/>
    <cellStyle name="Normal 5 9 3 3" xfId="7941" xr:uid="{AAEF6429-94A9-4BB2-B087-DF949A07951F}"/>
    <cellStyle name="Normal 5 9 3 4" xfId="7944" xr:uid="{B09CA230-235C-4180-9438-2446A003D925}"/>
    <cellStyle name="Normal 5 9 3 5" xfId="7947" xr:uid="{A42C1E80-7EF1-4C92-A0E1-A569DF4DA221}"/>
    <cellStyle name="Normal 5 9 3 6" xfId="7948" xr:uid="{4AC44791-A95E-4509-A570-6E888738050E}"/>
    <cellStyle name="Normal 5 9 4" xfId="7950" xr:uid="{B471526F-1C48-45E8-8927-40588BF0776E}"/>
    <cellStyle name="Normal 5 9 4 2" xfId="7952" xr:uid="{2E994FF1-684D-437F-92A1-03FED850E39D}"/>
    <cellStyle name="Normal 5 9 4 3" xfId="7359" xr:uid="{0F624991-2018-41D5-8DB4-8827A4CDA792}"/>
    <cellStyle name="Normal 5 9 5" xfId="7954" xr:uid="{5039A09D-DA97-4D8B-A118-B4508F3E829B}"/>
    <cellStyle name="Normal 5 9 6" xfId="7956" xr:uid="{E47A98DD-F675-4942-B1A2-6130810D5470}"/>
    <cellStyle name="Normal 5 9 7" xfId="7958" xr:uid="{80D9FE1E-91AE-4D43-B143-9444D62FB375}"/>
    <cellStyle name="Normal 5 9 8" xfId="7960" xr:uid="{2ACFA4C3-4E81-4A11-870F-2D0473BB1B23}"/>
    <cellStyle name="Normal 50" xfId="5942" xr:uid="{B47CAF16-22B2-41E9-B409-1E303C98652F}"/>
    <cellStyle name="Normal 50 2" xfId="5944" xr:uid="{B4C660F2-C707-4F3C-AA19-5B072F54491F}"/>
    <cellStyle name="Normal 50 2 2" xfId="5946" xr:uid="{B2BFB5B1-F982-4835-8D22-D0C2EC473BA7}"/>
    <cellStyle name="Normal 50 3" xfId="5948" xr:uid="{DE163617-5E1F-4451-9F48-4816F04DD551}"/>
    <cellStyle name="Normal 50 4" xfId="5950" xr:uid="{1BBCBF08-25F5-42AB-A223-BFF5CF6A5575}"/>
    <cellStyle name="Normal 50 5" xfId="5952" xr:uid="{755B2B76-0F66-4B82-B4EB-D060D53E26BC}"/>
    <cellStyle name="Normal 51" xfId="5956" xr:uid="{A14A672A-9099-4201-A6F9-77592934ACB2}"/>
    <cellStyle name="Normal 51 2" xfId="5958" xr:uid="{DD7438CD-ED71-4A93-863F-682C4D2EA63D}"/>
    <cellStyle name="Normal 51 2 2" xfId="5961" xr:uid="{514536E7-A6C2-4823-9B50-87E4E500B9BE}"/>
    <cellStyle name="Normal 51 3" xfId="5963" xr:uid="{D82629DF-8821-4C2F-9F21-E50358CD8922}"/>
    <cellStyle name="Normal 51 4" xfId="5965" xr:uid="{6FC12A1B-EB89-49F5-B117-3C8F1CD3BE60}"/>
    <cellStyle name="Normal 51 5" xfId="5967" xr:uid="{2B8844F8-11C4-4FF4-BC6B-51D8A7BA5092}"/>
    <cellStyle name="Normal 52" xfId="5971" xr:uid="{7C996F83-3F9F-46B5-B1AD-02523B5086F2}"/>
    <cellStyle name="Normal 52 2" xfId="5973" xr:uid="{F1ED515C-7961-4EFC-BA5C-DEC0B85F1AD9}"/>
    <cellStyle name="Normal 52 2 2" xfId="5975" xr:uid="{7D104866-53E6-4126-B135-5E3E9D9DE1CC}"/>
    <cellStyle name="Normal 52 3" xfId="5977" xr:uid="{555776E7-315F-48BE-83D7-2D2FA98FB10D}"/>
    <cellStyle name="Normal 52 4" xfId="5979" xr:uid="{B795CF1F-E5CC-489F-9508-D3E4260A13EA}"/>
    <cellStyle name="Normal 52 5" xfId="5981" xr:uid="{33AC9EE4-25D2-417C-BDCF-30CC83076ED3}"/>
    <cellStyle name="Normal 53" xfId="5985" xr:uid="{AF618C91-6BB4-4905-A39E-BE5A4A9B1A1E}"/>
    <cellStyle name="Normal 53 2" xfId="5987" xr:uid="{515DB8BA-B95D-4836-A3CF-1EB9E12CF90D}"/>
    <cellStyle name="Normal 53 2 2" xfId="5989" xr:uid="{9D1D8F47-E890-4F4B-81C3-021B3900132D}"/>
    <cellStyle name="Normal 53 3" xfId="5991" xr:uid="{3C34FB7C-DF06-428C-AD27-46284BB23351}"/>
    <cellStyle name="Normal 53 4" xfId="5993" xr:uid="{4D8BCEDF-C6F3-41C3-A90D-EBD159AE7E97}"/>
    <cellStyle name="Normal 53 5" xfId="5995" xr:uid="{56D03983-515A-4DAC-B5A3-3E2F08E0747E}"/>
    <cellStyle name="Normal 54" xfId="5997" xr:uid="{EB858FAF-15DF-4078-99EC-2CD55F476722}"/>
    <cellStyle name="Normal 54 2" xfId="5999" xr:uid="{64D4F1F5-1105-42E7-B7DC-231FED07D116}"/>
    <cellStyle name="Normal 54 2 2" xfId="6001" xr:uid="{80FE5A3F-C4A9-486F-A4B8-E19F2A7FFCA0}"/>
    <cellStyle name="Normal 54 3" xfId="6003" xr:uid="{E21F365E-B96C-41B4-BCD2-0F830C8752E4}"/>
    <cellStyle name="Normal 54 4" xfId="6006" xr:uid="{4EC5C3AB-A4BE-429E-8697-1DB042A3F60A}"/>
    <cellStyle name="Normal 54 5" xfId="6009" xr:uid="{F3DF7FC6-9051-4306-AC47-3FF947A2BCBA}"/>
    <cellStyle name="Normal 55" xfId="7962" xr:uid="{EE646847-A8EC-4240-B7FB-74BB035DB75A}"/>
    <cellStyle name="Normal 55 2" xfId="7964" xr:uid="{774AFB3B-1FAC-47E6-89CD-329E0BDC4DE3}"/>
    <cellStyle name="Normal 55 2 2" xfId="7966" xr:uid="{1312CCB4-67A6-47AB-A49B-0DAFFA96F075}"/>
    <cellStyle name="Normal 55 3" xfId="7968" xr:uid="{B9C84192-2387-4DBF-800B-46D8E3247752}"/>
    <cellStyle name="Normal 55 4" xfId="7971" xr:uid="{0D5E0B17-5948-4E70-9593-E75C8B356AD8}"/>
    <cellStyle name="Normal 55 5" xfId="7974" xr:uid="{90CF4521-180A-454F-819B-2FAFE8C2D46A}"/>
    <cellStyle name="Normal 56" xfId="7976" xr:uid="{3533F8F7-3D02-4FFC-AD17-4C9DA3DA00EB}"/>
    <cellStyle name="Normal 56 2" xfId="3876" xr:uid="{0881391D-E5F3-414D-AFC2-F05A3CA841E6}"/>
    <cellStyle name="Normal 56 2 2" xfId="7978" xr:uid="{05AFB0AA-BBE2-43B3-841D-F8C945A18D79}"/>
    <cellStyle name="Normal 56 3" xfId="3879" xr:uid="{0DC4B33F-474C-4905-A76D-D942A3716763}"/>
    <cellStyle name="Normal 56 4" xfId="3883" xr:uid="{36512861-7D9A-4C86-A457-E6C8DAE840A2}"/>
    <cellStyle name="Normal 56 5" xfId="7981" xr:uid="{802B3051-B247-4B1A-8CF2-8AD8D91DC531}"/>
    <cellStyle name="Normal 57" xfId="7983" xr:uid="{CF0F845C-61FE-40A6-BCFA-6E584E6DC518}"/>
    <cellStyle name="Normal 57 2" xfId="7986" xr:uid="{7CD68BB5-BAC2-41CE-97DF-9FE258FB7060}"/>
    <cellStyle name="Normal 57 2 2" xfId="7989" xr:uid="{184E47EB-6CBB-4034-BEC3-372705B00CCE}"/>
    <cellStyle name="Normal 57 3" xfId="7991" xr:uid="{3E3C0A8F-2E08-4150-8FC9-790ED4298FB4}"/>
    <cellStyle name="Normal 57 4" xfId="7993" xr:uid="{7FA433BA-DDE3-4F2F-9D65-BA1411EF5C8E}"/>
    <cellStyle name="Normal 57 5" xfId="7995" xr:uid="{BFBD6C06-A64A-4243-B8C8-CDC136496796}"/>
    <cellStyle name="Normal 58" xfId="7997" xr:uid="{2C488A6B-9969-4F2C-A828-504222DA0737}"/>
    <cellStyle name="Normal 58 2" xfId="7999" xr:uid="{9C060AF8-DDDB-4D35-913F-7D629E4FC06E}"/>
    <cellStyle name="Normal 58 2 2" xfId="8002" xr:uid="{730A0A11-B95B-42BF-B999-85E0373DDFCF}"/>
    <cellStyle name="Normal 58 3" xfId="8004" xr:uid="{FDCC1C7E-F83E-4DFE-BA7C-7E1718819BD7}"/>
    <cellStyle name="Normal 58 4" xfId="8006" xr:uid="{063C57CB-92D0-4368-98D8-045A81F394B0}"/>
    <cellStyle name="Normal 58 5" xfId="8008" xr:uid="{AD5ED537-4E5A-493E-A790-B165D26D8584}"/>
    <cellStyle name="Normal 59" xfId="8010" xr:uid="{0F3B61CC-8D26-464A-98E3-AB0FF0FC1577}"/>
    <cellStyle name="Normal 59 2" xfId="8012" xr:uid="{AFC60C65-F9C0-49A5-81F3-944A9B303B93}"/>
    <cellStyle name="Normal 59 2 2" xfId="8014" xr:uid="{2FF253AF-BE5A-4C25-AA10-A46C8D724C7E}"/>
    <cellStyle name="Normal 59 3" xfId="8016" xr:uid="{46DA03BC-4EFC-4623-9997-B8C5158B6950}"/>
    <cellStyle name="Normal 59 4" xfId="8018" xr:uid="{D7C1420E-0ADB-477D-97B5-7661C38E2127}"/>
    <cellStyle name="Normal 59 5" xfId="8020" xr:uid="{D8C52F57-B6EC-41F1-856C-2C022CB8148D}"/>
    <cellStyle name="Normal 6" xfId="2458" xr:uid="{6B9267B3-B836-4A5C-9390-4A0F60C7C6AD}"/>
    <cellStyle name="Normal 6 10" xfId="8021" xr:uid="{D2393BE0-C5A4-4047-AE7D-B3171C61E322}"/>
    <cellStyle name="Normal 6 10 2" xfId="8022" xr:uid="{93A8C023-08FE-4241-A1C1-B8D7E4CE635A}"/>
    <cellStyle name="Normal 6 10 2 2" xfId="8024" xr:uid="{1BD12B74-0334-4A86-B44F-B54AB97954CB}"/>
    <cellStyle name="Normal 6 10 2 2 2" xfId="7270" xr:uid="{8A6275B3-8346-4FE9-8E8B-04CC9808664C}"/>
    <cellStyle name="Normal 6 10 2 2 2 2" xfId="6870" xr:uid="{572C68C4-6956-45C3-B727-AB60CDB52D14}"/>
    <cellStyle name="Normal 6 10 2 2 2 3" xfId="8025" xr:uid="{5D4D3340-47A4-493A-A9BB-66D514106AE0}"/>
    <cellStyle name="Normal 6 10 2 2 3" xfId="3772" xr:uid="{FE928C1C-5073-430F-A65A-50F78C143A01}"/>
    <cellStyle name="Normal 6 10 2 2 4" xfId="3793" xr:uid="{C8B49F2E-2685-4E83-9E45-29CEBA854970}"/>
    <cellStyle name="Normal 6 10 2 2 5" xfId="3425" xr:uid="{9F46274A-9381-43DD-9F4E-7BAAC4E083CE}"/>
    <cellStyle name="Normal 6 10 2 2 6" xfId="3437" xr:uid="{0A5D6651-BAA6-4524-82BD-95DA6FBD4511}"/>
    <cellStyle name="Normal 6 10 2 3" xfId="2508" xr:uid="{46E86E34-252C-4410-AC38-FB938E65789D}"/>
    <cellStyle name="Normal 6 10 2 3 2" xfId="2510" xr:uid="{57602B8C-C851-4E6A-82CC-4291965285BD}"/>
    <cellStyle name="Normal 6 10 2 3 3" xfId="2512" xr:uid="{E6521A34-C759-4FED-9838-91785065E8CA}"/>
    <cellStyle name="Normal 6 10 2 4" xfId="2515" xr:uid="{E0495A71-615C-4376-AE1A-48228DC1AFFF}"/>
    <cellStyle name="Normal 6 10 2 5" xfId="2517" xr:uid="{54E32501-DFFF-48B8-811A-1FE0708EAAF1}"/>
    <cellStyle name="Normal 6 10 2 6" xfId="2519" xr:uid="{1BCCC006-AF39-48EC-9574-C40E57E2D44F}"/>
    <cellStyle name="Normal 6 10 2 7" xfId="2521" xr:uid="{20AC11B5-365E-4476-9321-9DD3F0140E34}"/>
    <cellStyle name="Normal 6 10 3" xfId="8026" xr:uid="{0FA8BCAC-1DC0-49E8-8BC8-87F64B6DC76C}"/>
    <cellStyle name="Normal 6 10 3 2" xfId="8027" xr:uid="{53828F11-D50E-4B08-A869-CB281ECF23DC}"/>
    <cellStyle name="Normal 6 10 3 2 2" xfId="8028" xr:uid="{50EB7054-E690-4DC9-846E-952C6FE6E624}"/>
    <cellStyle name="Normal 6 10 3 2 3" xfId="556" xr:uid="{86878BDE-6BC6-43B2-AE6F-DEF6C462A0C6}"/>
    <cellStyle name="Normal 6 10 3 3" xfId="2526" xr:uid="{3BC99A2C-0E14-4345-A21B-33413D87EEF0}"/>
    <cellStyle name="Normal 6 10 3 4" xfId="2531" xr:uid="{BA582774-F161-49BF-916A-594EF60510CE}"/>
    <cellStyle name="Normal 6 10 3 5" xfId="8029" xr:uid="{0106D014-DE96-4680-B89F-880B3BC84D7F}"/>
    <cellStyle name="Normal 6 10 3 6" xfId="8030" xr:uid="{385C297B-8E54-48F9-B61F-937D350C20B8}"/>
    <cellStyle name="Normal 6 10 4" xfId="8031" xr:uid="{293C0026-5D46-45F3-BD65-B527328074A2}"/>
    <cellStyle name="Normal 6 10 4 2" xfId="8032" xr:uid="{7426D133-9DF2-455A-AFF1-B7B272A76098}"/>
    <cellStyle name="Normal 6 10 4 3" xfId="8033" xr:uid="{1E9A69E8-0D49-46F3-8EC0-842C181313EE}"/>
    <cellStyle name="Normal 6 10 5" xfId="8034" xr:uid="{45E02132-58AD-4E01-9E46-76EA5D6D3330}"/>
    <cellStyle name="Normal 6 10 6" xfId="8035" xr:uid="{9B034681-8513-4B0F-8579-B6E15F5495A7}"/>
    <cellStyle name="Normal 6 10 7" xfId="8036" xr:uid="{EAD9B023-439B-422F-8C15-2E14DC6BA8BF}"/>
    <cellStyle name="Normal 6 10 8" xfId="8037" xr:uid="{59A0342D-879F-45E0-9D0B-387F058BC0C9}"/>
    <cellStyle name="Normal 6 11" xfId="8038" xr:uid="{0C0AE1A1-F722-4C16-AD3A-52F2C76CD20E}"/>
    <cellStyle name="Normal 6 11 2" xfId="4218" xr:uid="{8CD9691E-1D22-4DE4-888A-EF91C5AA8DAD}"/>
    <cellStyle name="Normal 6 11 2 2" xfId="3380" xr:uid="{4B2F5FF9-6A8D-431B-B420-65FA9600F6BF}"/>
    <cellStyle name="Normal 6 11 2 2 2" xfId="7307" xr:uid="{6BE27E67-0269-4AB5-B712-28D9E78996E1}"/>
    <cellStyle name="Normal 6 11 2 2 3" xfId="7309" xr:uid="{ED4E9090-1DD4-4AFB-BDAE-8DB10E2F0C58}"/>
    <cellStyle name="Normal 6 11 2 3" xfId="2563" xr:uid="{FAD10605-34FA-4855-A26E-DC7D8A634494}"/>
    <cellStyle name="Normal 6 11 2 4" xfId="2566" xr:uid="{417B44DD-D3E3-4AC7-840E-7701F1F58B30}"/>
    <cellStyle name="Normal 6 11 2 5" xfId="8039" xr:uid="{FA6B1416-D481-4D72-9AD4-75B23CE9E5A6}"/>
    <cellStyle name="Normal 6 11 2 6" xfId="8040" xr:uid="{2D2D1B87-5BD3-465A-B062-48DCCCFFE0AD}"/>
    <cellStyle name="Normal 6 11 3" xfId="4220" xr:uid="{D70D1A2E-4E42-4933-96A9-AB0D38A63144}"/>
    <cellStyle name="Normal 6 11 3 2" xfId="8041" xr:uid="{C50C8987-E53A-41A6-8DD7-29CB3C1C3EDE}"/>
    <cellStyle name="Normal 6 11 3 3" xfId="8043" xr:uid="{F1AC37D1-FF7B-4228-A372-FF6CCFD43BA2}"/>
    <cellStyle name="Normal 6 11 4" xfId="4222" xr:uid="{BB1748C9-CEA1-42C5-B4B0-06869DA3A4AE}"/>
    <cellStyle name="Normal 6 11 5" xfId="4224" xr:uid="{B49E96AB-F030-432A-BA5E-5FD4764C09E6}"/>
    <cellStyle name="Normal 6 11 6" xfId="4226" xr:uid="{0C5283B7-2EDD-474B-8110-2C208275BDC2}"/>
    <cellStyle name="Normal 6 11 7" xfId="8044" xr:uid="{E2A9654F-0FAA-4BFF-BC9D-793242FDCABD}"/>
    <cellStyle name="Normal 6 12" xfId="8045" xr:uid="{26B0AE45-9893-42D6-B205-7532C06B3781}"/>
    <cellStyle name="Normal 6 12 2" xfId="4230" xr:uid="{57211892-4BF7-4E74-AF12-D71FD0BC3645}"/>
    <cellStyle name="Normal 6 12 2 2" xfId="3503" xr:uid="{F3570831-4D64-43E8-81EB-6CC47A9D5BF5}"/>
    <cellStyle name="Normal 6 12 2 3" xfId="3505" xr:uid="{DAFE44D1-4744-465B-BD54-89F9BF288AD9}"/>
    <cellStyle name="Normal 6 12 3" xfId="3310" xr:uid="{12859EB0-AE9F-485F-92EC-A6EE7BE78C4D}"/>
    <cellStyle name="Normal 6 12 4" xfId="3313" xr:uid="{DE17268D-E59E-48DF-88F0-E326CA0F8A37}"/>
    <cellStyle name="Normal 6 12 5" xfId="4232" xr:uid="{46908D5F-2757-40CD-A31C-CA4D34941727}"/>
    <cellStyle name="Normal 6 12 6" xfId="8046" xr:uid="{EAC0CC8E-2EC1-4D66-B194-67E5D67DA93F}"/>
    <cellStyle name="Normal 6 13" xfId="8047" xr:uid="{9E9D1B42-E977-4B30-81F2-EC9AEE64DCA4}"/>
    <cellStyle name="Normal 6 13 2" xfId="4236" xr:uid="{D86AE16D-4C8E-44DD-9664-DB5DD15E7030}"/>
    <cellStyle name="Normal 6 13 2 2" xfId="3915" xr:uid="{7A21C93A-0EEA-43FE-8D95-B4EE41096419}"/>
    <cellStyle name="Normal 6 13 2 3" xfId="3917" xr:uid="{991C99BA-4413-4209-AF9B-A0D84D3B50AB}"/>
    <cellStyle name="Normal 6 13 3" xfId="8048" xr:uid="{D1CA3C2B-B619-45A6-92B7-CA0301208B3E}"/>
    <cellStyle name="Normal 6 13 4" xfId="8049" xr:uid="{245C2A15-7B05-4E37-9B9E-6227DAE9C45E}"/>
    <cellStyle name="Normal 6 13 5" xfId="380" xr:uid="{2AAD369D-BCA4-4D32-8B06-CB10C5774E9D}"/>
    <cellStyle name="Normal 6 13 6" xfId="8050" xr:uid="{354D3BEB-654A-4D29-8F40-A92A0DEBCC97}"/>
    <cellStyle name="Normal 6 14" xfId="8051" xr:uid="{D66C21AA-A74C-413A-96AB-BBDB76EFA1EF}"/>
    <cellStyle name="Normal 6 14 2" xfId="8052" xr:uid="{BBC8F8EB-D852-4A05-B738-D5AC595C74AB}"/>
    <cellStyle name="Normal 6 14 2 2" xfId="8054" xr:uid="{5D7DAC97-5CAA-4CC7-BD08-FE04491A5E6F}"/>
    <cellStyle name="Normal 6 14 2 3" xfId="8055" xr:uid="{D2D59616-5FA1-4D26-ABF7-4191A986405D}"/>
    <cellStyle name="Normal 6 14 3" xfId="8056" xr:uid="{D4A8221D-6BEE-4E05-9AA3-F1DA5EEEB66A}"/>
    <cellStyle name="Normal 6 14 4" xfId="8057" xr:uid="{A7CE4AB5-21B2-4729-AB7A-3624D856426E}"/>
    <cellStyle name="Normal 6 14 5" xfId="8058" xr:uid="{717FB02F-6902-4941-B183-03A9627C5D72}"/>
    <cellStyle name="Normal 6 14 6" xfId="8059" xr:uid="{C3B5977A-73B8-4109-98B7-0E4E819459AC}"/>
    <cellStyle name="Normal 6 15" xfId="8062" xr:uid="{14D52E84-E6C7-4B58-AFCD-557A4AA6408C}"/>
    <cellStyle name="Normal 6 15 2" xfId="8063" xr:uid="{73A2AE86-962A-4626-9338-B77BCB7F74CC}"/>
    <cellStyle name="Normal 6 15 2 2" xfId="8064" xr:uid="{AB7A0E4C-B0B5-44D5-96C1-D59F607E31EC}"/>
    <cellStyle name="Normal 6 15 2 3" xfId="8065" xr:uid="{8A8C1C14-B577-4490-842C-BB3B7B9A3AFB}"/>
    <cellStyle name="Normal 6 15 3" xfId="2413" xr:uid="{D2A3B017-CDA1-47A8-BD95-AE5C6AF3CD33}"/>
    <cellStyle name="Normal 6 15 4" xfId="5113" xr:uid="{68AEE7F8-F1BC-4750-8EBC-FC4B2A0E676C}"/>
    <cellStyle name="Normal 6 15 5" xfId="8066" xr:uid="{3882E542-F024-4BF8-AA61-0D48ACF7D70B}"/>
    <cellStyle name="Normal 6 16" xfId="8068" xr:uid="{903D2DD5-13A1-4146-AC33-980C18AB4C0E}"/>
    <cellStyle name="Normal 6 16 2" xfId="8069" xr:uid="{D168691B-31F9-4796-9E75-DE57535826A3}"/>
    <cellStyle name="Normal 6 16 2 2" xfId="8070" xr:uid="{8A70586D-FCA9-40D3-846A-A160473F2A4D}"/>
    <cellStyle name="Normal 6 16 2 3" xfId="8071" xr:uid="{78C48135-9FE4-4F21-9A78-9167E2AC98DC}"/>
    <cellStyle name="Normal 6 16 3" xfId="8072" xr:uid="{55477D6A-F590-472A-BA68-9C3FB0693F87}"/>
    <cellStyle name="Normal 6 16 4" xfId="8073" xr:uid="{A994CB51-5730-4C7E-8B70-99D998BFB651}"/>
    <cellStyle name="Normal 6 17" xfId="8074" xr:uid="{B982B29D-0DAF-4805-A4B5-6E21E3B328E2}"/>
    <cellStyle name="Normal 6 17 2" xfId="8075" xr:uid="{EC715027-4741-4E0A-B7DB-EABD1DDBEE9F}"/>
    <cellStyle name="Normal 6 17 3" xfId="8076" xr:uid="{44D8D486-B92A-4BBB-BCD3-54714EC2EFDE}"/>
    <cellStyle name="Normal 6 18" xfId="8077" xr:uid="{627D8860-57A3-4AF0-ACBE-EC7E41F18DD6}"/>
    <cellStyle name="Normal 6 19" xfId="8078" xr:uid="{2C3CB55A-CC17-4322-B443-7B671D4C2E9F}"/>
    <cellStyle name="Normal 6 2" xfId="8081" xr:uid="{57933C92-9F0D-4780-80D5-67FB80E28B7B}"/>
    <cellStyle name="Normal 6 2 10" xfId="3269" xr:uid="{9115A159-D4DB-4192-A1EB-5144924F5B75}"/>
    <cellStyle name="Normal 6 2 10 2" xfId="8082" xr:uid="{BF6828CC-10F3-4165-A27D-D707C46F38CD}"/>
    <cellStyle name="Normal 6 2 10 2 2" xfId="8083" xr:uid="{23996C7C-8225-4E0F-9E60-68A0652005A0}"/>
    <cellStyle name="Normal 6 2 10 2 2 2" xfId="8084" xr:uid="{876DEAED-486C-4973-905B-D3D67EB7624B}"/>
    <cellStyle name="Normal 6 2 10 2 2 3" xfId="8085" xr:uid="{65DC55F1-5720-4A91-ACDB-279CCFEC3E25}"/>
    <cellStyle name="Normal 6 2 10 2 3" xfId="8086" xr:uid="{59D37AA3-0FF1-4C86-958F-5F45AB2CC083}"/>
    <cellStyle name="Normal 6 2 10 2 4" xfId="8087" xr:uid="{151DFB8E-8000-4C42-8A5B-73EBAF93407A}"/>
    <cellStyle name="Normal 6 2 10 2 5" xfId="8089" xr:uid="{8EABB820-3C44-4303-AE64-600492260EDA}"/>
    <cellStyle name="Normal 6 2 10 2 6" xfId="8091" xr:uid="{E5655998-D672-4824-8356-BE6E19BB7183}"/>
    <cellStyle name="Normal 6 2 10 3" xfId="8092" xr:uid="{B4517642-7628-4772-916D-C41A89C44564}"/>
    <cellStyle name="Normal 6 2 10 3 2" xfId="8093" xr:uid="{5172A874-4320-4CD1-8625-FA4F89EC3BD2}"/>
    <cellStyle name="Normal 6 2 10 3 3" xfId="8094" xr:uid="{D8C2BB8E-FAB9-4759-9A8F-814CCCCABC07}"/>
    <cellStyle name="Normal 6 2 10 4" xfId="8095" xr:uid="{AAAC004A-EA32-47C0-A52F-37599F32A2CC}"/>
    <cellStyle name="Normal 6 2 10 5" xfId="8097" xr:uid="{ED530A64-ED4E-46D6-BA81-96B8EE001612}"/>
    <cellStyle name="Normal 6 2 10 6" xfId="8099" xr:uid="{DF8D7CCE-B13E-45F6-817D-6532397EBB94}"/>
    <cellStyle name="Normal 6 2 10 7" xfId="8101" xr:uid="{CA2C3DC6-6D5B-4A17-8718-EB36C0552CAB}"/>
    <cellStyle name="Normal 6 2 11" xfId="497" xr:uid="{3C0C9D80-BE3F-4387-B14C-686CAD774E37}"/>
    <cellStyle name="Normal 6 2 11 2" xfId="8102" xr:uid="{3E71267B-C12D-4A73-BD93-1CF0237B57A9}"/>
    <cellStyle name="Normal 6 2 11 2 2" xfId="8103" xr:uid="{BCA079CE-EA2F-4F57-ADCE-2AC20FAE9497}"/>
    <cellStyle name="Normal 6 2 11 2 3" xfId="8104" xr:uid="{0169E10E-66B4-4AA8-859C-820E19C341EF}"/>
    <cellStyle name="Normal 6 2 11 3" xfId="8105" xr:uid="{E22F0247-6DC9-408C-99D4-080A1F51033E}"/>
    <cellStyle name="Normal 6 2 11 4" xfId="8106" xr:uid="{C24C8017-8562-4597-BE8B-F1DCBBA99BA7}"/>
    <cellStyle name="Normal 6 2 11 5" xfId="8107" xr:uid="{A2DDC924-91E6-4BF6-9735-BD8A8EA574FB}"/>
    <cellStyle name="Normal 6 2 11 6" xfId="8108" xr:uid="{A4F3BA8A-92FC-4EE1-856F-468DCF1318DE}"/>
    <cellStyle name="Normal 6 2 12" xfId="3274" xr:uid="{946252E7-B5B7-4EEB-99DD-6E41F47B0F27}"/>
    <cellStyle name="Normal 6 2 12 2" xfId="8109" xr:uid="{15AF6A41-887A-4270-B0FA-C38442B6472E}"/>
    <cellStyle name="Normal 6 2 12 2 2" xfId="6049" xr:uid="{C6AE4786-6272-479D-B123-ECD69C08F449}"/>
    <cellStyle name="Normal 6 2 12 2 3" xfId="1376" xr:uid="{E7B38A2E-5D4C-4A3D-A91F-13C176C968D1}"/>
    <cellStyle name="Normal 6 2 12 3" xfId="8110" xr:uid="{33F07C21-4388-463D-A1D8-193644F85E80}"/>
    <cellStyle name="Normal 6 2 12 4" xfId="8111" xr:uid="{19C17843-AE3A-468E-923D-AC49B3C8FE52}"/>
    <cellStyle name="Normal 6 2 12 5" xfId="8112" xr:uid="{82575BF4-65B4-428D-9337-B70192CF9CCD}"/>
    <cellStyle name="Normal 6 2 12 6" xfId="8113" xr:uid="{7500BB66-4385-4701-AE60-A592D053127B}"/>
    <cellStyle name="Normal 6 2 13" xfId="8114" xr:uid="{6EB2BB6D-9BBA-48B2-A998-605B761A4DCB}"/>
    <cellStyle name="Normal 6 2 13 2" xfId="8115" xr:uid="{7ABFC8C3-5D24-4EC6-A3AF-E60A698B8F71}"/>
    <cellStyle name="Normal 6 2 13 2 2" xfId="8116" xr:uid="{7BB4D4A9-3535-48A7-96DB-FEA69A85E024}"/>
    <cellStyle name="Normal 6 2 13 2 3" xfId="1582" xr:uid="{C712064E-6EFF-4F84-AACE-954838529187}"/>
    <cellStyle name="Normal 6 2 13 3" xfId="8117" xr:uid="{FF805F8A-2196-461F-B245-0620490BDACF}"/>
    <cellStyle name="Normal 6 2 13 4" xfId="8118" xr:uid="{E9323056-A291-40E5-A916-2799D4F0C680}"/>
    <cellStyle name="Normal 6 2 13 5" xfId="8119" xr:uid="{20119ED8-6517-4DAA-BF27-033447D92647}"/>
    <cellStyle name="Normal 6 2 13 6" xfId="8120" xr:uid="{C2D04529-2B55-476E-914D-1ACAE2514073}"/>
    <cellStyle name="Normal 6 2 14" xfId="8121" xr:uid="{96B650B4-065B-44BB-8F4B-01B2FCE9990E}"/>
    <cellStyle name="Normal 6 2 14 2" xfId="8122" xr:uid="{1CAFD3DA-CEA3-44BF-BE2B-27C5D372761E}"/>
    <cellStyle name="Normal 6 2 14 2 2" xfId="6445" xr:uid="{08285949-7B6B-43F7-9967-9844E40275E0}"/>
    <cellStyle name="Normal 6 2 14 2 3" xfId="8123" xr:uid="{E7B19D28-8E44-429C-A733-8D94FCE2F35F}"/>
    <cellStyle name="Normal 6 2 14 3" xfId="8124" xr:uid="{F5F489D9-37E2-4F8D-A039-261922B9DC6C}"/>
    <cellStyle name="Normal 6 2 14 4" xfId="8125" xr:uid="{2219757C-0E6E-4D7D-8589-0D54D846385F}"/>
    <cellStyle name="Normal 6 2 14 5" xfId="8126" xr:uid="{B52C1E8B-31E0-4320-B0B3-7D6F2569B9B0}"/>
    <cellStyle name="Normal 6 2 15" xfId="8127" xr:uid="{31110CF5-E1F4-442A-BB4F-9445F3BA8C99}"/>
    <cellStyle name="Normal 6 2 15 2" xfId="8128" xr:uid="{3B872938-379A-4D99-AE36-2DC355AF55BF}"/>
    <cellStyle name="Normal 6 2 15 3" xfId="8129" xr:uid="{71933274-09C2-40F7-A97E-8F7C5484FB64}"/>
    <cellStyle name="Normal 6 2 15 4" xfId="8130" xr:uid="{EBC4980E-B8D4-40CA-A1C5-1D92F1892335}"/>
    <cellStyle name="Normal 6 2 16" xfId="8131" xr:uid="{F8BAC0AE-BC33-4549-BFCF-E05691C0714C}"/>
    <cellStyle name="Normal 6 2 17" xfId="8132" xr:uid="{BDF72A94-DBCE-44BA-A9D9-82CF4A015F2C}"/>
    <cellStyle name="Normal 6 2 18" xfId="8134" xr:uid="{D34C81A7-2A04-47B1-A4CE-49B0BEE251F7}"/>
    <cellStyle name="Normal 6 2 19" xfId="8135" xr:uid="{802C5FD8-7D60-4C55-A6BA-C811A1AF0152}"/>
    <cellStyle name="Normal 6 2 2" xfId="8137" xr:uid="{F3777DC6-B977-44E7-882F-1121A53CEC42}"/>
    <cellStyle name="Normal 6 2 2 10" xfId="8138" xr:uid="{11F25830-F7F5-42A6-9DB8-C528F2024001}"/>
    <cellStyle name="Normal 6 2 2 10 2" xfId="2095" xr:uid="{60D52353-B394-404C-A35F-96A04DB4B41E}"/>
    <cellStyle name="Normal 6 2 2 10 2 2" xfId="8139" xr:uid="{1C2F32D8-5011-419A-882C-D034D26B8975}"/>
    <cellStyle name="Normal 6 2 2 10 2 3" xfId="8140" xr:uid="{5480EF15-CA7F-4FE6-9C05-7E9E6EBDBB5E}"/>
    <cellStyle name="Normal 6 2 2 10 3" xfId="8141" xr:uid="{F03BD34D-45BF-448A-B5BE-C5331DC43893}"/>
    <cellStyle name="Normal 6 2 2 10 4" xfId="8142" xr:uid="{BB358FA2-C2D3-43D4-A39F-16F41358F9EF}"/>
    <cellStyle name="Normal 6 2 2 10 5" xfId="8143" xr:uid="{BFC7985C-6843-4E6E-B5E6-02C88993CA5E}"/>
    <cellStyle name="Normal 6 2 2 10 6" xfId="8144" xr:uid="{1C9A310D-94DE-4C6F-9F9F-B08598D50B90}"/>
    <cellStyle name="Normal 6 2 2 11" xfId="8145" xr:uid="{4EBF7C57-A9E1-4791-9F43-AC758E2A5E6C}"/>
    <cellStyle name="Normal 6 2 2 11 2" xfId="8146" xr:uid="{E1642A8E-A6CF-4BCF-B47B-786921104339}"/>
    <cellStyle name="Normal 6 2 2 11 2 2" xfId="8147" xr:uid="{E92967EA-A505-4A46-BCB6-FACFF0E21CCA}"/>
    <cellStyle name="Normal 6 2 2 11 2 3" xfId="8148" xr:uid="{D5F7E940-1813-4356-BE0B-A37752A8F44B}"/>
    <cellStyle name="Normal 6 2 2 11 3" xfId="8149" xr:uid="{5129B267-A46E-480C-B0C2-44E02950AF20}"/>
    <cellStyle name="Normal 6 2 2 11 4" xfId="8150" xr:uid="{7852B4F0-44BB-4460-8B0D-9A9F3208597B}"/>
    <cellStyle name="Normal 6 2 2 11 5" xfId="8151" xr:uid="{5FFA0952-9D8E-4DFC-9F87-0CCC3FF176D4}"/>
    <cellStyle name="Normal 6 2 2 11 6" xfId="8152" xr:uid="{D3AB38E2-5D1A-4F43-89A3-7856A57376B6}"/>
    <cellStyle name="Normal 6 2 2 12" xfId="8153" xr:uid="{64F05984-8B01-438F-833A-D7DBADA7295A}"/>
    <cellStyle name="Normal 6 2 2 12 2" xfId="8154" xr:uid="{39CA9D4E-7521-48B1-9239-05A5E154E226}"/>
    <cellStyle name="Normal 6 2 2 12 2 2" xfId="8155" xr:uid="{C0713C34-4C59-4DF1-B68C-F8CD43E146C4}"/>
    <cellStyle name="Normal 6 2 2 12 2 3" xfId="8156" xr:uid="{26E1CBFD-DFD1-4E82-A929-186DE5EAA2E3}"/>
    <cellStyle name="Normal 6 2 2 12 3" xfId="8157" xr:uid="{0DC93759-883D-4CC3-BF63-7C19528F8846}"/>
    <cellStyle name="Normal 6 2 2 12 4" xfId="8158" xr:uid="{088C769C-2FAA-4882-836F-B37F3341B174}"/>
    <cellStyle name="Normal 6 2 2 12 5" xfId="8159" xr:uid="{028CD0AB-200B-434A-8B0C-4ED402881C0B}"/>
    <cellStyle name="Normal 6 2 2 12 6" xfId="8160" xr:uid="{2D05FDE2-B0AB-4764-9ABD-28BE97694659}"/>
    <cellStyle name="Normal 6 2 2 13" xfId="8161" xr:uid="{F5C70326-50E8-4AF4-BE68-6FC234B2366F}"/>
    <cellStyle name="Normal 6 2 2 13 2" xfId="8162" xr:uid="{73B41DC8-E5A6-4873-BCFB-F1968D8CF446}"/>
    <cellStyle name="Normal 6 2 2 13 2 2" xfId="8163" xr:uid="{00B1CE28-689A-4A32-82C6-61B1B9E5C23D}"/>
    <cellStyle name="Normal 6 2 2 13 2 3" xfId="8164" xr:uid="{5672CA3C-1C1B-45A0-8954-D1AE3C96C768}"/>
    <cellStyle name="Normal 6 2 2 13 3" xfId="8165" xr:uid="{555E231F-70C6-4CB4-BD38-63FDAB760624}"/>
    <cellStyle name="Normal 6 2 2 13 4" xfId="8166" xr:uid="{A80BD9FD-7897-4044-A85E-2B563C20077E}"/>
    <cellStyle name="Normal 6 2 2 13 5" xfId="3271" xr:uid="{900505D7-CD9F-4622-A5E2-99011D52BCA1}"/>
    <cellStyle name="Normal 6 2 2 14" xfId="8167" xr:uid="{601E8164-9D11-4C7C-8E0C-5E794920A79F}"/>
    <cellStyle name="Normal 6 2 2 14 2" xfId="8168" xr:uid="{DC70C23D-9E2D-4C58-AD67-C08225D4C397}"/>
    <cellStyle name="Normal 6 2 2 14 3" xfId="8169" xr:uid="{D9F3814D-175E-44CB-B251-C1189E0AD269}"/>
    <cellStyle name="Normal 6 2 2 14 4" xfId="8170" xr:uid="{FAA6A517-BE84-4594-A73C-B966CB2601E7}"/>
    <cellStyle name="Normal 6 2 2 15" xfId="8172" xr:uid="{5A262B79-691F-4CF0-ADD9-494312785828}"/>
    <cellStyle name="Normal 6 2 2 16" xfId="8174" xr:uid="{689437A2-84BD-4A1F-AFC1-3CF26C0E4756}"/>
    <cellStyle name="Normal 6 2 2 17" xfId="8176" xr:uid="{A7D1B3B6-58FC-44E1-A420-DB89EC9221AB}"/>
    <cellStyle name="Normal 6 2 2 18" xfId="8178" xr:uid="{2DA207EE-EBFA-41E9-A1D0-C7EDB0C63422}"/>
    <cellStyle name="Normal 6 2 2 2" xfId="8180" xr:uid="{FAE545D2-B509-4F4C-AE74-F00DC79FA54C}"/>
    <cellStyle name="Normal 6 2 2 2 10" xfId="8181" xr:uid="{313A7FF5-3A84-429A-926E-9D60E1254954}"/>
    <cellStyle name="Normal 6 2 2 2 10 2" xfId="8182" xr:uid="{4B81A6F8-C76A-4140-A4B8-2C869F2FC7F1}"/>
    <cellStyle name="Normal 6 2 2 2 10 2 2" xfId="8183" xr:uid="{E632F3CF-2B7F-4E2E-8124-45E2D269E9B2}"/>
    <cellStyle name="Normal 6 2 2 2 10 2 3" xfId="8184" xr:uid="{E5C6CDB2-FEB3-4EA7-AF45-84A549D1EC4B}"/>
    <cellStyle name="Normal 6 2 2 2 10 3" xfId="8185" xr:uid="{4B312AA0-F09A-42D0-A9E4-C7036E3FD006}"/>
    <cellStyle name="Normal 6 2 2 2 10 4" xfId="8186" xr:uid="{8DE6D602-7BFF-4481-B583-88D44A80F956}"/>
    <cellStyle name="Normal 6 2 2 2 10 5" xfId="8187" xr:uid="{08968DB9-C88A-4479-B110-40D812A56672}"/>
    <cellStyle name="Normal 6 2 2 2 10 6" xfId="8188" xr:uid="{0D62AFB7-F274-450F-BDE8-BF18C473C885}"/>
    <cellStyle name="Normal 6 2 2 2 11" xfId="8189" xr:uid="{2A3962F0-BA61-4EC4-A7A0-F8D47645C543}"/>
    <cellStyle name="Normal 6 2 2 2 11 2" xfId="8190" xr:uid="{2675FFFB-4ACA-4D1D-A707-6FFA90EF8EDB}"/>
    <cellStyle name="Normal 6 2 2 2 11 2 2" xfId="8191" xr:uid="{C2367FA4-F577-4AFC-B7C4-74CAFC76A4AE}"/>
    <cellStyle name="Normal 6 2 2 2 11 2 3" xfId="8192" xr:uid="{F1E7A18F-971B-4E90-A097-9B84C79A5976}"/>
    <cellStyle name="Normal 6 2 2 2 11 3" xfId="8193" xr:uid="{6292D270-628F-4EC8-8F91-AF0FC9A0C287}"/>
    <cellStyle name="Normal 6 2 2 2 11 4" xfId="8194" xr:uid="{693904F0-1F67-4F87-84E7-4612A5BE9553}"/>
    <cellStyle name="Normal 6 2 2 2 11 5" xfId="8195" xr:uid="{AFB69383-8325-4CE8-9D55-8499B46D0D77}"/>
    <cellStyle name="Normal 6 2 2 2 12" xfId="8196" xr:uid="{4DA542B8-7FC5-4EAE-A408-6DD1B2D39B01}"/>
    <cellStyle name="Normal 6 2 2 2 12 2" xfId="8197" xr:uid="{4893BDBA-1633-46B9-85CC-69CFF5D02B66}"/>
    <cellStyle name="Normal 6 2 2 2 12 3" xfId="8198" xr:uid="{1A04F1C0-111C-467B-AB7E-A1BF146CD003}"/>
    <cellStyle name="Normal 6 2 2 2 12 4" xfId="8199" xr:uid="{B8BA32F0-8CE4-41ED-BF2B-EAFF0E065801}"/>
    <cellStyle name="Normal 6 2 2 2 13" xfId="8201" xr:uid="{BFA4C945-4AE8-4428-A159-1182DCB695EE}"/>
    <cellStyle name="Normal 6 2 2 2 14" xfId="8203" xr:uid="{5863FD0D-E173-447D-BD6B-CDF3B9718BBB}"/>
    <cellStyle name="Normal 6 2 2 2 15" xfId="8206" xr:uid="{E602646D-2D14-48FF-9256-9AA2CDA8B37C}"/>
    <cellStyle name="Normal 6 2 2 2 16" xfId="8209" xr:uid="{A78750B5-85AC-4E8B-813A-C2D5AFF2445B}"/>
    <cellStyle name="Normal 6 2 2 2 2" xfId="8210" xr:uid="{C9F7B0CB-1CF7-420A-ACF6-046C20A21E22}"/>
    <cellStyle name="Normal 6 2 2 2 2 10" xfId="8211" xr:uid="{1A491489-6B34-4861-9C53-FF6D5EB13F37}"/>
    <cellStyle name="Normal 6 2 2 2 2 11" xfId="8212" xr:uid="{6C45BC21-520F-419E-B8B5-7EA0EED719DA}"/>
    <cellStyle name="Normal 6 2 2 2 2 2" xfId="8213" xr:uid="{01B5B099-570B-481E-87B7-1F91861A466E}"/>
    <cellStyle name="Normal 6 2 2 2 2 2 2" xfId="8215" xr:uid="{51FB98BF-19E6-4277-AE53-6B39834575C1}"/>
    <cellStyle name="Normal 6 2 2 2 2 2 2 2" xfId="8216" xr:uid="{E0F3B0DA-E300-48CA-890D-666A0103FBF6}"/>
    <cellStyle name="Normal 6 2 2 2 2 2 2 2 2" xfId="8217" xr:uid="{ABEA713B-4BE5-4403-A0A9-AC6E0A5ECBD8}"/>
    <cellStyle name="Normal 6 2 2 2 2 2 2 2 2 2" xfId="8218" xr:uid="{BC962B94-AC9E-4D57-A87D-D8AAF7020892}"/>
    <cellStyle name="Normal 6 2 2 2 2 2 2 2 2 3" xfId="8219" xr:uid="{56144841-FA50-4E6F-866C-0788F28E68E2}"/>
    <cellStyle name="Normal 6 2 2 2 2 2 2 2 3" xfId="8220" xr:uid="{ADB8DBE2-3D26-4DF8-B698-602E4259959D}"/>
    <cellStyle name="Normal 6 2 2 2 2 2 2 2 4" xfId="8221" xr:uid="{0FE4EC75-B852-4938-B263-97DA1E4C7EF9}"/>
    <cellStyle name="Normal 6 2 2 2 2 2 2 2 5" xfId="8222" xr:uid="{57C6F1C2-9E10-4989-B3E8-852E446FE957}"/>
    <cellStyle name="Normal 6 2 2 2 2 2 2 2 6" xfId="8223" xr:uid="{F1910DEC-A9D5-48E2-B663-D2F419CD8998}"/>
    <cellStyle name="Normal 6 2 2 2 2 2 2 3" xfId="2546" xr:uid="{D8290F44-E7DA-4845-B096-4CCBCC59C055}"/>
    <cellStyle name="Normal 6 2 2 2 2 2 2 3 2" xfId="8224" xr:uid="{03593F54-DB97-4E52-AE62-8B982E2A4631}"/>
    <cellStyle name="Normal 6 2 2 2 2 2 2 3 3" xfId="8225" xr:uid="{DDC7ADE9-D6D3-477A-9812-5B123A7B9400}"/>
    <cellStyle name="Normal 6 2 2 2 2 2 2 4" xfId="2552" xr:uid="{F698DDEA-B58C-43EB-BC38-ADF6F9AF4866}"/>
    <cellStyle name="Normal 6 2 2 2 2 2 2 5" xfId="8226" xr:uid="{0B7729F4-85DA-41B0-B961-6817B40BCB8C}"/>
    <cellStyle name="Normal 6 2 2 2 2 2 2 6" xfId="8227" xr:uid="{74B71B10-C2A7-4692-AFE5-D642FD4CB743}"/>
    <cellStyle name="Normal 6 2 2 2 2 2 2 7" xfId="8228" xr:uid="{84E5C1BC-7BA8-49B1-A687-F2876E419834}"/>
    <cellStyle name="Normal 6 2 2 2 2 2 3" xfId="8229" xr:uid="{8E24A4B3-01A1-4ADD-B7D4-BCFE6E897755}"/>
    <cellStyle name="Normal 6 2 2 2 2 2 3 2" xfId="8230" xr:uid="{15765A90-ED85-44CD-8A80-7783F0271E64}"/>
    <cellStyle name="Normal 6 2 2 2 2 2 3 2 2" xfId="8232" xr:uid="{23E14C28-26BC-4311-88D4-BFE92B849E89}"/>
    <cellStyle name="Normal 6 2 2 2 2 2 3 2 3" xfId="8233" xr:uid="{FDBF96AD-1A9A-4D0A-A77D-C5DDAD302179}"/>
    <cellStyle name="Normal 6 2 2 2 2 2 3 3" xfId="8234" xr:uid="{AD71D5E7-3D03-4547-9AB2-7E9C406A63A1}"/>
    <cellStyle name="Normal 6 2 2 2 2 2 3 4" xfId="8235" xr:uid="{AAC1EC8F-FAE4-4429-A570-9255952761B7}"/>
    <cellStyle name="Normal 6 2 2 2 2 2 3 5" xfId="8236" xr:uid="{B5DDA031-BF83-464E-9B4F-52DE9142562E}"/>
    <cellStyle name="Normal 6 2 2 2 2 2 3 6" xfId="8237" xr:uid="{E2564C01-396D-41F0-BCCA-1954C7B6449C}"/>
    <cellStyle name="Normal 6 2 2 2 2 2 4" xfId="8238" xr:uid="{5CBAD5B3-3B94-4668-BA7F-12E2B5D484A0}"/>
    <cellStyle name="Normal 6 2 2 2 2 2 4 2" xfId="8239" xr:uid="{DD1A292D-CCC9-400F-A1DB-68810F491680}"/>
    <cellStyle name="Normal 6 2 2 2 2 2 4 3" xfId="8240" xr:uid="{A6B64AE7-F63A-4F72-842B-395024160197}"/>
    <cellStyle name="Normal 6 2 2 2 2 2 5" xfId="8241" xr:uid="{A1928CA1-22E0-42DC-92C2-039CF13E191A}"/>
    <cellStyle name="Normal 6 2 2 2 2 2 6" xfId="8242" xr:uid="{D052F2BA-5A91-4E59-91CF-85C6E478021A}"/>
    <cellStyle name="Normal 6 2 2 2 2 2 7" xfId="8244" xr:uid="{31BA30A1-91D2-4328-820C-9B0DE9191C70}"/>
    <cellStyle name="Normal 6 2 2 2 2 2 8" xfId="8246" xr:uid="{3BB36089-8618-4ACE-85ED-6DB22DBCC04B}"/>
    <cellStyle name="Normal 6 2 2 2 2 3" xfId="8247" xr:uid="{2F4F2830-59B4-4C45-8DCE-BB50A0DF8CAD}"/>
    <cellStyle name="Normal 6 2 2 2 2 3 2" xfId="8248" xr:uid="{0FEA7598-9125-486D-B1AA-B3FB0DD23E69}"/>
    <cellStyle name="Normal 6 2 2 2 2 3 2 2" xfId="8249" xr:uid="{7DAB3B7F-7237-4382-94FE-D6BD0AC7E586}"/>
    <cellStyle name="Normal 6 2 2 2 2 3 2 2 2" xfId="8250" xr:uid="{32E6AF3F-CC54-4FB2-ABEE-0FCFFC15255C}"/>
    <cellStyle name="Normal 6 2 2 2 2 3 2 2 3" xfId="8251" xr:uid="{B68581F9-DD2D-4977-ACF8-2746DDAEA870}"/>
    <cellStyle name="Normal 6 2 2 2 2 3 2 3" xfId="8252" xr:uid="{D19F6510-A7DA-4C81-996B-3F34290182D9}"/>
    <cellStyle name="Normal 6 2 2 2 2 3 2 4" xfId="8253" xr:uid="{A2E935BB-1AE0-4BC7-8B5B-5E805EDA82D3}"/>
    <cellStyle name="Normal 6 2 2 2 2 3 2 5" xfId="8254" xr:uid="{5C29CB30-E8A9-4F14-8DA5-6A232CF63A9E}"/>
    <cellStyle name="Normal 6 2 2 2 2 3 2 6" xfId="8255" xr:uid="{E6E58731-C19E-490C-8798-687E9F88FF08}"/>
    <cellStyle name="Normal 6 2 2 2 2 3 3" xfId="8256" xr:uid="{34364F51-EEF3-4E32-BED0-5A0C91ECB750}"/>
    <cellStyle name="Normal 6 2 2 2 2 3 3 2" xfId="8257" xr:uid="{6246008C-A8B7-4D57-84DE-A53ADF43328E}"/>
    <cellStyle name="Normal 6 2 2 2 2 3 3 3" xfId="8258" xr:uid="{185636A4-57E2-4684-AA6B-3552EA50AF52}"/>
    <cellStyle name="Normal 6 2 2 2 2 3 4" xfId="8259" xr:uid="{34CD22B8-F144-4C66-A146-4ABAC7E462E1}"/>
    <cellStyle name="Normal 6 2 2 2 2 3 5" xfId="8260" xr:uid="{F9CB7C87-FB94-4F1F-9612-BCE8659B4F7D}"/>
    <cellStyle name="Normal 6 2 2 2 2 3 6" xfId="8261" xr:uid="{89E14EAE-D17F-4047-8451-130F288E15CA}"/>
    <cellStyle name="Normal 6 2 2 2 2 3 7" xfId="7060" xr:uid="{BCCA9189-D9CF-4034-A219-05CE6A5E5219}"/>
    <cellStyle name="Normal 6 2 2 2 2 4" xfId="8262" xr:uid="{0F8A8C10-FFA5-49AD-949C-FBE5A426F2C2}"/>
    <cellStyle name="Normal 6 2 2 2 2 4 2" xfId="8263" xr:uid="{4D0DD6C0-9722-4257-9462-3C3F81351C5E}"/>
    <cellStyle name="Normal 6 2 2 2 2 4 2 2" xfId="8264" xr:uid="{4FCDD4C4-EB04-424D-B651-FF2AD20C5EEA}"/>
    <cellStyle name="Normal 6 2 2 2 2 4 2 3" xfId="8265" xr:uid="{3D0B3CF5-A7B0-4287-960E-4AF680FB27BC}"/>
    <cellStyle name="Normal 6 2 2 2 2 4 3" xfId="8266" xr:uid="{44319CC1-8ACA-4B5D-922E-EEEA17CBC685}"/>
    <cellStyle name="Normal 6 2 2 2 2 4 4" xfId="8267" xr:uid="{BA41C486-E79D-4D67-958C-C74479A1CCE6}"/>
    <cellStyle name="Normal 6 2 2 2 2 4 5" xfId="8268" xr:uid="{7C355A5E-CEB1-4454-A82E-BFFCAB4A8957}"/>
    <cellStyle name="Normal 6 2 2 2 2 4 6" xfId="8269" xr:uid="{6F2D5AC6-047C-40BD-9A38-999C1192D8A0}"/>
    <cellStyle name="Normal 6 2 2 2 2 5" xfId="8271" xr:uid="{F5F86228-B726-4C35-82E6-08AADC2201D1}"/>
    <cellStyle name="Normal 6 2 2 2 2 5 2" xfId="1529" xr:uid="{7F74E539-9625-4049-8BEA-10CE81EA2000}"/>
    <cellStyle name="Normal 6 2 2 2 2 5 2 2" xfId="8273" xr:uid="{7FCC1F74-1DEA-4446-A081-190D2958FCE3}"/>
    <cellStyle name="Normal 6 2 2 2 2 5 2 3" xfId="8275" xr:uid="{3AEC2994-E39B-4EC1-837D-5D594D24C3CE}"/>
    <cellStyle name="Normal 6 2 2 2 2 5 3" xfId="4895" xr:uid="{7CFBADD8-9450-41DE-8FBA-74E91B4C416D}"/>
    <cellStyle name="Normal 6 2 2 2 2 5 4" xfId="4690" xr:uid="{159F1FB1-3F10-47BE-8872-C8BD04279F91}"/>
    <cellStyle name="Normal 6 2 2 2 2 5 5" xfId="4694" xr:uid="{7F273D2B-BCE4-4069-8999-F1BFA05FC8A7}"/>
    <cellStyle name="Normal 6 2 2 2 2 5 6" xfId="8276" xr:uid="{25F70477-6324-4528-A1B4-78F14F15347F}"/>
    <cellStyle name="Normal 6 2 2 2 2 6" xfId="8278" xr:uid="{2BEBABFC-18F4-482F-AADB-266DEE94A7DD}"/>
    <cellStyle name="Normal 6 2 2 2 2 6 2" xfId="4901" xr:uid="{DFDFFC7A-814F-49BE-9739-741EBFC7E6A9}"/>
    <cellStyle name="Normal 6 2 2 2 2 6 2 2" xfId="8280" xr:uid="{15308D52-A71A-4219-AAE6-F0D240827343}"/>
    <cellStyle name="Normal 6 2 2 2 2 6 2 3" xfId="8282" xr:uid="{AE3CF6AE-1E41-47BF-8044-2F182C6309A1}"/>
    <cellStyle name="Normal 6 2 2 2 2 6 3" xfId="4903" xr:uid="{CB5FE88C-648B-49BE-88E6-03617B85D756}"/>
    <cellStyle name="Normal 6 2 2 2 2 6 4" xfId="4905" xr:uid="{9476B4A8-E292-4A24-959B-7BB0EA28F86A}"/>
    <cellStyle name="Normal 6 2 2 2 2 6 5" xfId="8283" xr:uid="{62B5088E-9734-4401-8768-BD7A3C5A1344}"/>
    <cellStyle name="Normal 6 2 2 2 2 7" xfId="8285" xr:uid="{BB76DF5F-9F67-4DD8-B76E-96086CC74853}"/>
    <cellStyle name="Normal 6 2 2 2 2 7 2" xfId="8286" xr:uid="{ACAE285B-A00F-48E0-B34D-7D0D48C23276}"/>
    <cellStyle name="Normal 6 2 2 2 2 7 3" xfId="8287" xr:uid="{178B2DA4-83A3-48F3-930C-6CD9079C64DB}"/>
    <cellStyle name="Normal 6 2 2 2 2 8" xfId="8289" xr:uid="{D6981F0E-90EC-49ED-8BC1-CC3B71099785}"/>
    <cellStyle name="Normal 6 2 2 2 2 9" xfId="8291" xr:uid="{0A19349B-ED5F-4CAF-B9E5-356C795CAF8B}"/>
    <cellStyle name="Normal 6 2 2 2 3" xfId="8292" xr:uid="{87CF1B5A-7E09-40BA-9FA7-61801B2FB425}"/>
    <cellStyle name="Normal 6 2 2 2 3 10" xfId="7474" xr:uid="{7F0B6CB9-FAA5-451E-82D3-AE7930ABCF83}"/>
    <cellStyle name="Normal 6 2 2 2 3 11" xfId="8293" xr:uid="{5DA0A327-31FB-4B61-9B64-D5C3DBA95B17}"/>
    <cellStyle name="Normal 6 2 2 2 3 2" xfId="8294" xr:uid="{9B9B5770-2331-4C6D-A5CB-C35B9E7D0CE0}"/>
    <cellStyle name="Normal 6 2 2 2 3 2 2" xfId="8295" xr:uid="{5B18A291-F94E-4C23-917E-FC44697CCE95}"/>
    <cellStyle name="Normal 6 2 2 2 3 2 2 2" xfId="8296" xr:uid="{C10698DD-6519-4E09-8A48-D4B9300A35FF}"/>
    <cellStyle name="Normal 6 2 2 2 3 2 2 2 2" xfId="8297" xr:uid="{32D835C3-AA60-4704-81CB-8C64D10A761B}"/>
    <cellStyle name="Normal 6 2 2 2 3 2 2 2 2 2" xfId="8299" xr:uid="{6A1B9DD8-C79A-47A1-8A06-49EE040662FB}"/>
    <cellStyle name="Normal 6 2 2 2 3 2 2 2 2 3" xfId="8300" xr:uid="{FC6E3B87-D9D2-4253-98F2-FAC3E4517391}"/>
    <cellStyle name="Normal 6 2 2 2 3 2 2 2 3" xfId="8301" xr:uid="{9AB1BDD7-F72C-42D9-9154-ECB45D4D9B47}"/>
    <cellStyle name="Normal 6 2 2 2 3 2 2 2 4" xfId="8302" xr:uid="{9083D976-7149-4B9E-9BE3-B422B6274C51}"/>
    <cellStyle name="Normal 6 2 2 2 3 2 2 2 5" xfId="7700" xr:uid="{E9F6A272-BB09-46F2-A9AD-C01165B25750}"/>
    <cellStyle name="Normal 6 2 2 2 3 2 2 2 6" xfId="7711" xr:uid="{31248C5F-D77D-4488-9658-DC4EE675B6DE}"/>
    <cellStyle name="Normal 6 2 2 2 3 2 2 3" xfId="8303" xr:uid="{F884C3A9-0995-40FA-9126-C67CEDE4C7A1}"/>
    <cellStyle name="Normal 6 2 2 2 3 2 2 3 2" xfId="8304" xr:uid="{E491BC46-CD5E-4B81-A799-442E5B771D55}"/>
    <cellStyle name="Normal 6 2 2 2 3 2 2 3 3" xfId="8305" xr:uid="{E8B2A7DF-F183-4F47-A94B-BDA8B30F99DF}"/>
    <cellStyle name="Normal 6 2 2 2 3 2 2 4" xfId="8306" xr:uid="{AC5FDB5D-AE20-425B-88AD-1F216EA14EE1}"/>
    <cellStyle name="Normal 6 2 2 2 3 2 2 5" xfId="8307" xr:uid="{70DECDF6-2E90-4A2A-A572-EF9875D0BF85}"/>
    <cellStyle name="Normal 6 2 2 2 3 2 2 6" xfId="8308" xr:uid="{BFED38FF-FD36-40DA-A01D-E4FFEEDF5213}"/>
    <cellStyle name="Normal 6 2 2 2 3 2 2 7" xfId="8309" xr:uid="{B017E7BD-A8AF-4A8C-9EAE-1B80E13F2B09}"/>
    <cellStyle name="Normal 6 2 2 2 3 2 3" xfId="8310" xr:uid="{213D0443-8C97-4076-A1C6-DF446668AB7E}"/>
    <cellStyle name="Normal 6 2 2 2 3 2 3 2" xfId="8311" xr:uid="{00361BA0-15AF-4531-B179-7DB8E8CE97C0}"/>
    <cellStyle name="Normal 6 2 2 2 3 2 3 2 2" xfId="938" xr:uid="{BF43D53F-FE27-4393-9873-61A24CAA5738}"/>
    <cellStyle name="Normal 6 2 2 2 3 2 3 2 3" xfId="453" xr:uid="{A4D549BE-79B5-4A3C-9563-F7601106B52B}"/>
    <cellStyle name="Normal 6 2 2 2 3 2 3 3" xfId="8312" xr:uid="{49CBE54E-D31C-4674-AF7E-CE32C515350A}"/>
    <cellStyle name="Normal 6 2 2 2 3 2 3 4" xfId="8313" xr:uid="{75636D4B-8C36-4D47-80FE-CA858A5C2728}"/>
    <cellStyle name="Normal 6 2 2 2 3 2 3 5" xfId="8314" xr:uid="{C428ED19-9C23-48D9-9E18-A7858105947B}"/>
    <cellStyle name="Normal 6 2 2 2 3 2 3 6" xfId="8315" xr:uid="{9E1FB49E-304C-4ADE-8A65-4109DA985A32}"/>
    <cellStyle name="Normal 6 2 2 2 3 2 4" xfId="8316" xr:uid="{CBB3058A-978C-46D7-988D-8AD1328CC301}"/>
    <cellStyle name="Normal 6 2 2 2 3 2 4 2" xfId="8317" xr:uid="{7E22FE9C-D6CC-467B-B83C-8E9AEF343214}"/>
    <cellStyle name="Normal 6 2 2 2 3 2 4 3" xfId="8318" xr:uid="{BEA69EFB-E971-4571-9A9C-76B295EAC2F1}"/>
    <cellStyle name="Normal 6 2 2 2 3 2 5" xfId="8319" xr:uid="{FD147E15-1AD3-42E6-A143-94B9B14A3022}"/>
    <cellStyle name="Normal 6 2 2 2 3 2 6" xfId="8320" xr:uid="{51DD29B7-F43E-4687-B87E-37337B92E488}"/>
    <cellStyle name="Normal 6 2 2 2 3 2 7" xfId="8322" xr:uid="{CB1416B4-85EA-4A9D-B416-A977F1325BFB}"/>
    <cellStyle name="Normal 6 2 2 2 3 2 8" xfId="8324" xr:uid="{C12DABAF-6414-495E-A137-7D2AD790A17F}"/>
    <cellStyle name="Normal 6 2 2 2 3 3" xfId="8325" xr:uid="{ED3176BF-411B-4DD7-9559-8B6509FA4D95}"/>
    <cellStyle name="Normal 6 2 2 2 3 3 2" xfId="8326" xr:uid="{7A041340-8A44-4D0A-AFC5-274B7C25AD2E}"/>
    <cellStyle name="Normal 6 2 2 2 3 3 2 2" xfId="8328" xr:uid="{968E42FA-EF68-420F-A3CB-A5D97F266B65}"/>
    <cellStyle name="Normal 6 2 2 2 3 3 2 2 2" xfId="8330" xr:uid="{37EC4FE7-802C-488C-8BC6-338BB2DD3A33}"/>
    <cellStyle name="Normal 6 2 2 2 3 3 2 2 3" xfId="8332" xr:uid="{74E40AD6-DFD2-4C98-BDA1-E4CCCA883F18}"/>
    <cellStyle name="Normal 6 2 2 2 3 3 2 3" xfId="8334" xr:uid="{9783715B-D9FB-49FA-B17A-327EEED6224F}"/>
    <cellStyle name="Normal 6 2 2 2 3 3 2 4" xfId="8336" xr:uid="{EB1D22AB-F0BD-428A-BBEE-07E6D33BB5CA}"/>
    <cellStyle name="Normal 6 2 2 2 3 3 2 5" xfId="8338" xr:uid="{BE4ED83A-DBBA-4DAD-9E1B-2C415BE09DBE}"/>
    <cellStyle name="Normal 6 2 2 2 3 3 2 6" xfId="8340" xr:uid="{71012D5B-FBD3-47C1-882F-54302D508113}"/>
    <cellStyle name="Normal 6 2 2 2 3 3 3" xfId="8341" xr:uid="{F2D55DDB-082C-4A2B-BEBB-07CBAAC74FFA}"/>
    <cellStyle name="Normal 6 2 2 2 3 3 3 2" xfId="8343" xr:uid="{F32ED4E0-9BF7-4AF3-BD40-6C7C1E6C00BA}"/>
    <cellStyle name="Normal 6 2 2 2 3 3 3 3" xfId="8345" xr:uid="{A4569559-139F-4191-9DF6-4E1FECBE12DF}"/>
    <cellStyle name="Normal 6 2 2 2 3 3 4" xfId="8346" xr:uid="{48022A23-B326-4F34-949C-CBFD6771AC02}"/>
    <cellStyle name="Normal 6 2 2 2 3 3 5" xfId="8347" xr:uid="{B6214A9A-1C87-47A4-B2CA-0CE17D4B6A3D}"/>
    <cellStyle name="Normal 6 2 2 2 3 3 6" xfId="8348" xr:uid="{DB1994E9-E288-4C78-8757-7F2ADB62C725}"/>
    <cellStyle name="Normal 6 2 2 2 3 3 7" xfId="7119" xr:uid="{EAC51471-EB02-44F8-8171-B17D1DDD8279}"/>
    <cellStyle name="Normal 6 2 2 2 3 4" xfId="8349" xr:uid="{A4823D06-F0D2-4D7B-A4C1-C02ED195B5DE}"/>
    <cellStyle name="Normal 6 2 2 2 3 4 2" xfId="8350" xr:uid="{0AA1C96A-D4BC-461A-BC4F-3DFF2A239E62}"/>
    <cellStyle name="Normal 6 2 2 2 3 4 2 2" xfId="8352" xr:uid="{E33AE0D2-C1AF-41D7-8DB9-843C5C0FDDA9}"/>
    <cellStyle name="Normal 6 2 2 2 3 4 2 3" xfId="8354" xr:uid="{FF44527E-3B94-43DD-AB51-97CCDDAC0028}"/>
    <cellStyle name="Normal 6 2 2 2 3 4 3" xfId="8355" xr:uid="{DE197F94-1FC3-4973-BA36-2ED408C4DF71}"/>
    <cellStyle name="Normal 6 2 2 2 3 4 4" xfId="8356" xr:uid="{36F896A4-61DA-4619-8E91-A1F891004A2D}"/>
    <cellStyle name="Normal 6 2 2 2 3 4 5" xfId="8357" xr:uid="{BDB6098E-3DA8-4127-A337-26A507D618C6}"/>
    <cellStyle name="Normal 6 2 2 2 3 4 6" xfId="8358" xr:uid="{727FB068-A6EB-4988-BF3F-6B7727BDDB49}"/>
    <cellStyle name="Normal 6 2 2 2 3 5" xfId="3832" xr:uid="{B9DB62E1-DE98-490E-ACA3-E945952F79C3}"/>
    <cellStyle name="Normal 6 2 2 2 3 5 2" xfId="4142" xr:uid="{4BCE88AD-E62C-4D90-8D28-0FAEDBD47373}"/>
    <cellStyle name="Normal 6 2 2 2 3 5 2 2" xfId="8361" xr:uid="{05BC7DA2-03D6-4B50-A925-EAFC7EC242DF}"/>
    <cellStyle name="Normal 6 2 2 2 3 5 2 3" xfId="8364" xr:uid="{465D38AF-2B66-4C4E-BE6F-A9FA0C69A52D}"/>
    <cellStyle name="Normal 6 2 2 2 3 5 3" xfId="4153" xr:uid="{EF5B6C4B-E19C-4B12-9C26-53511C217DBC}"/>
    <cellStyle name="Normal 6 2 2 2 3 5 4" xfId="172" xr:uid="{969E5FBD-9377-4241-9553-9701FA17DE20}"/>
    <cellStyle name="Normal 6 2 2 2 3 5 5" xfId="8365" xr:uid="{AC5EA370-8676-49F6-83BB-49DA41B033B7}"/>
    <cellStyle name="Normal 6 2 2 2 3 5 6" xfId="8366" xr:uid="{33F0055D-CC46-4209-B8B9-EFC2801660C7}"/>
    <cellStyle name="Normal 6 2 2 2 3 6" xfId="3836" xr:uid="{DB5DFC31-B1DE-4051-8285-1F96A0F3AF00}"/>
    <cellStyle name="Normal 6 2 2 2 3 6 2" xfId="8368" xr:uid="{DC3616A3-AF06-47DF-A0BA-9CB301AA444D}"/>
    <cellStyle name="Normal 6 2 2 2 3 6 2 2" xfId="8372" xr:uid="{BAD01990-A569-4798-ABF9-B3E415FAABFB}"/>
    <cellStyle name="Normal 6 2 2 2 3 6 2 3" xfId="8374" xr:uid="{2C56FDC3-D3BB-4777-B983-6B2D681A683B}"/>
    <cellStyle name="Normal 6 2 2 2 3 6 3" xfId="8376" xr:uid="{61825562-9EEB-4937-A018-EC9AA08E0ADE}"/>
    <cellStyle name="Normal 6 2 2 2 3 6 4" xfId="8378" xr:uid="{C35FCF83-B322-41CE-B431-5480CCE4EFB6}"/>
    <cellStyle name="Normal 6 2 2 2 3 6 5" xfId="8380" xr:uid="{3600440D-931E-4E5B-B815-BDB8D0C96C16}"/>
    <cellStyle name="Normal 6 2 2 2 3 7" xfId="8383" xr:uid="{BD7EDBDF-195B-4474-8C9E-ED1BBABBFA8F}"/>
    <cellStyle name="Normal 6 2 2 2 3 7 2" xfId="8385" xr:uid="{029D6F4E-D88B-42C9-8240-A8FC6FD55774}"/>
    <cellStyle name="Normal 6 2 2 2 3 7 3" xfId="8387" xr:uid="{4B37A38C-5CDC-4A5E-A9C9-9EE7CEA9BC0A}"/>
    <cellStyle name="Normal 6 2 2 2 3 8" xfId="8390" xr:uid="{595B262C-D093-4D2E-9944-801A8C831501}"/>
    <cellStyle name="Normal 6 2 2 2 3 9" xfId="8392" xr:uid="{9B68DC9A-0ABC-4697-A12C-3C1AAA590FAE}"/>
    <cellStyle name="Normal 6 2 2 2 4" xfId="8393" xr:uid="{40D9D634-534B-41C5-83D2-0498DFADEEA8}"/>
    <cellStyle name="Normal 6 2 2 2 4 2" xfId="8394" xr:uid="{6DDFE33C-AEA6-4D7B-B417-8A365CBED613}"/>
    <cellStyle name="Normal 6 2 2 2 4 2 2" xfId="8395" xr:uid="{E04FBE44-6964-4BCC-A83A-EE38852AD5CC}"/>
    <cellStyle name="Normal 6 2 2 2 4 2 2 2" xfId="8396" xr:uid="{E744CEA0-D523-4970-994F-3A3289948A6B}"/>
    <cellStyle name="Normal 6 2 2 2 4 2 2 2 2" xfId="8100" xr:uid="{83304AF9-5306-452C-BA2C-387DF93AD330}"/>
    <cellStyle name="Normal 6 2 2 2 4 2 2 2 3" xfId="8397" xr:uid="{E95A9F0E-4B25-40B9-BFBB-6BD5E7D8BBDE}"/>
    <cellStyle name="Normal 6 2 2 2 4 2 2 3" xfId="8398" xr:uid="{2DEFC626-6EA2-4539-B440-38F455E9387E}"/>
    <cellStyle name="Normal 6 2 2 2 4 2 2 4" xfId="8400" xr:uid="{2127FA19-8C49-4BE4-B9A2-B3BC470A2C81}"/>
    <cellStyle name="Normal 6 2 2 2 4 2 2 5" xfId="8402" xr:uid="{1A7DA2E4-FD9D-4E07-AE0A-276BFAA28357}"/>
    <cellStyle name="Normal 6 2 2 2 4 2 2 6" xfId="8404" xr:uid="{E009834E-422E-4F9F-BEAE-CE7C154F99B0}"/>
    <cellStyle name="Normal 6 2 2 2 4 2 3" xfId="8405" xr:uid="{CF06A564-2F6C-467B-8115-44037DB40213}"/>
    <cellStyle name="Normal 6 2 2 2 4 2 3 2" xfId="8406" xr:uid="{48735FD7-98EA-47A8-BC7F-56716655E437}"/>
    <cellStyle name="Normal 6 2 2 2 4 2 3 3" xfId="8407" xr:uid="{88624E8C-B22B-470B-9905-9D3E901CE4C4}"/>
    <cellStyle name="Normal 6 2 2 2 4 2 4" xfId="8408" xr:uid="{9E725A11-762D-49A9-95A8-B5EDDD378125}"/>
    <cellStyle name="Normal 6 2 2 2 4 2 5" xfId="8409" xr:uid="{15C15132-B7E5-4642-B5AB-BD5BE2C42D28}"/>
    <cellStyle name="Normal 6 2 2 2 4 2 6" xfId="8410" xr:uid="{5F1E8314-A21B-4FDA-ABF5-417FCDDD6375}"/>
    <cellStyle name="Normal 6 2 2 2 4 2 7" xfId="8413" xr:uid="{767EF553-C8AE-49B4-91AF-75B7A456A182}"/>
    <cellStyle name="Normal 6 2 2 2 4 3" xfId="8414" xr:uid="{D89CBA33-1DDF-4B85-8039-79DBD8FEDD18}"/>
    <cellStyle name="Normal 6 2 2 2 4 3 2" xfId="8415" xr:uid="{9E674CE3-6B06-4D6B-87CB-813E0D949C14}"/>
    <cellStyle name="Normal 6 2 2 2 4 3 2 2" xfId="8417" xr:uid="{3C2AECDE-0403-4396-A9D5-A818A82BD44A}"/>
    <cellStyle name="Normal 6 2 2 2 4 3 2 3" xfId="8419" xr:uid="{CF239E6F-99AE-4ED3-BE54-D3B08E198FC0}"/>
    <cellStyle name="Normal 6 2 2 2 4 3 3" xfId="8420" xr:uid="{4D768E4B-E236-4EB0-A9D6-0E4B73190DC6}"/>
    <cellStyle name="Normal 6 2 2 2 4 3 4" xfId="8422" xr:uid="{D6DF8355-756E-4C2A-B30B-11E6C09A4955}"/>
    <cellStyle name="Normal 6 2 2 2 4 3 5" xfId="8424" xr:uid="{E7BF131D-A1CE-4902-BF87-22A5C53E7918}"/>
    <cellStyle name="Normal 6 2 2 2 4 3 6" xfId="8425" xr:uid="{6F5F87B4-533A-4FB2-BC0F-B60D7E9F2C2D}"/>
    <cellStyle name="Normal 6 2 2 2 4 4" xfId="8426" xr:uid="{2F5A4FE6-1D2D-46C7-9A0C-BAF94B1D3D35}"/>
    <cellStyle name="Normal 6 2 2 2 4 4 2" xfId="8427" xr:uid="{D17FE87A-08BF-46BF-B15C-A019ACE6630D}"/>
    <cellStyle name="Normal 6 2 2 2 4 4 3" xfId="8428" xr:uid="{E0781517-8693-4D18-9A82-DDA217848E46}"/>
    <cellStyle name="Normal 6 2 2 2 4 5" xfId="8430" xr:uid="{447FDC9C-0AE8-49A4-B2EF-BE697198D2D9}"/>
    <cellStyle name="Normal 6 2 2 2 4 6" xfId="8433" xr:uid="{03F36F25-F632-45A0-946D-ACAFEDD799D6}"/>
    <cellStyle name="Normal 6 2 2 2 4 7" xfId="8435" xr:uid="{1C9800B5-B06A-4430-BB48-9FFAA75BA634}"/>
    <cellStyle name="Normal 6 2 2 2 4 8" xfId="8437" xr:uid="{497D03CF-C894-491F-97BF-9D6CB97C51FF}"/>
    <cellStyle name="Normal 6 2 2 2 5" xfId="8438" xr:uid="{39C1716D-B8B6-4C21-87A4-DD3F48900EB0}"/>
    <cellStyle name="Normal 6 2 2 2 5 2" xfId="8439" xr:uid="{43119B65-F4D5-4E31-8D2C-B15D94943E5B}"/>
    <cellStyle name="Normal 6 2 2 2 5 2 2" xfId="7782" xr:uid="{511B758A-2C2E-4348-850A-54A8DEBE3145}"/>
    <cellStyle name="Normal 6 2 2 2 5 2 2 2" xfId="7784" xr:uid="{F114DC17-D378-453D-99C9-46A907B9A00E}"/>
    <cellStyle name="Normal 6 2 2 2 5 2 2 2 2" xfId="7786" xr:uid="{AD4821D1-B2D8-4D27-8C42-BC8F2C7E083A}"/>
    <cellStyle name="Normal 6 2 2 2 5 2 2 2 3" xfId="7791" xr:uid="{A09DA27C-2013-45CC-834C-DAE96361604F}"/>
    <cellStyle name="Normal 6 2 2 2 5 2 2 3" xfId="7797" xr:uid="{1629E1F6-346E-4979-AA0B-2EA47C9BA01B}"/>
    <cellStyle name="Normal 6 2 2 2 5 2 2 4" xfId="7805" xr:uid="{D7D63410-313E-4041-81BB-79A4C08FAB4E}"/>
    <cellStyle name="Normal 6 2 2 2 5 2 2 5" xfId="7809" xr:uid="{D4CBF1F7-8EBE-43E1-8561-CC9013ABE098}"/>
    <cellStyle name="Normal 6 2 2 2 5 2 2 6" xfId="211" xr:uid="{2723D23B-B09D-4E10-84DF-E3AE106758AF}"/>
    <cellStyle name="Normal 6 2 2 2 5 2 3" xfId="7811" xr:uid="{5D6B1608-F7F0-4DE0-AEB9-0DAD9CE381A8}"/>
    <cellStyle name="Normal 6 2 2 2 5 2 3 2" xfId="7813" xr:uid="{D4D96DF0-FA09-47CB-9716-56A208CBF9FB}"/>
    <cellStyle name="Normal 6 2 2 2 5 2 3 3" xfId="7818" xr:uid="{CD9B4F2C-1970-4478-AA74-6532187700AB}"/>
    <cellStyle name="Normal 6 2 2 2 5 2 4" xfId="7829" xr:uid="{EB42F000-C5F0-44BC-A77C-389B107A8568}"/>
    <cellStyle name="Normal 6 2 2 2 5 2 5" xfId="7841" xr:uid="{143A2165-58B0-46FF-BB11-A2263AAA1701}"/>
    <cellStyle name="Normal 6 2 2 2 5 2 6" xfId="7851" xr:uid="{47358FD8-12B8-466F-87EE-ACC39BC51E72}"/>
    <cellStyle name="Normal 6 2 2 2 5 2 7" xfId="7857" xr:uid="{AD023278-A712-4742-B796-9B17669CB0C5}"/>
    <cellStyle name="Normal 6 2 2 2 5 3" xfId="8440" xr:uid="{3FEB0296-23BE-45F8-80C5-EBA7D7A19ED9}"/>
    <cellStyle name="Normal 6 2 2 2 5 3 2" xfId="7864" xr:uid="{E2CD55EB-F596-4B1E-A613-8D22CE0AEA52}"/>
    <cellStyle name="Normal 6 2 2 2 5 3 2 2" xfId="5243" xr:uid="{EC1D4B3D-0B88-46B2-98EE-4B5190BE410F}"/>
    <cellStyle name="Normal 6 2 2 2 5 3 2 3" xfId="5271" xr:uid="{3F85C154-E3A5-42E5-8DC8-A32D2AE80D1E}"/>
    <cellStyle name="Normal 6 2 2 2 5 3 3" xfId="7866" xr:uid="{9699DCDD-8EEE-4742-9AA4-65188BAD7087}"/>
    <cellStyle name="Normal 6 2 2 2 5 3 4" xfId="7868" xr:uid="{8539570A-D9BF-43AA-8510-2611908D5886}"/>
    <cellStyle name="Normal 6 2 2 2 5 3 5" xfId="7870" xr:uid="{956FF4AD-7A59-493C-9C90-668999C76246}"/>
    <cellStyle name="Normal 6 2 2 2 5 3 6" xfId="7872" xr:uid="{3378500B-13C4-4D7E-9C6A-109B7C3E58EE}"/>
    <cellStyle name="Normal 6 2 2 2 5 4" xfId="8441" xr:uid="{F6BFF6E9-A92A-420C-82CA-6C8C9DDC9890}"/>
    <cellStyle name="Normal 6 2 2 2 5 4 2" xfId="5608" xr:uid="{95B96B7D-C42E-43C8-8E41-9E6D6ABE3CF3}"/>
    <cellStyle name="Normal 6 2 2 2 5 4 3" xfId="5611" xr:uid="{94FABD0F-7081-4369-A0BC-593D894B64F1}"/>
    <cellStyle name="Normal 6 2 2 2 5 5" xfId="8442" xr:uid="{36CC2CAD-945A-4138-A27F-3E53E08FCFF0}"/>
    <cellStyle name="Normal 6 2 2 2 5 6" xfId="8443" xr:uid="{67FF33D5-119C-463F-B342-BBA5C3965037}"/>
    <cellStyle name="Normal 6 2 2 2 5 7" xfId="8444" xr:uid="{44970FB1-F747-45E1-AEE4-283E19B1C48B}"/>
    <cellStyle name="Normal 6 2 2 2 5 8" xfId="8445" xr:uid="{4F7D3371-9D37-4B14-942E-DA9EAFF9884F}"/>
    <cellStyle name="Normal 6 2 2 2 6" xfId="8446" xr:uid="{2533C5E3-4ACD-4B50-9963-420E7C2A4188}"/>
    <cellStyle name="Normal 6 2 2 2 6 2" xfId="8447" xr:uid="{06A12888-101A-4270-97EA-CADCDD627553}"/>
    <cellStyle name="Normal 6 2 2 2 6 2 2" xfId="8449" xr:uid="{955BA09E-A7EB-4793-83C3-3CD2F45EC2F7}"/>
    <cellStyle name="Normal 6 2 2 2 6 2 2 2" xfId="8451" xr:uid="{2C262716-C5AC-483C-ACF2-96607F896D87}"/>
    <cellStyle name="Normal 6 2 2 2 6 2 2 2 2" xfId="8453" xr:uid="{69DC7187-5772-45B2-A077-FAC7DB555010}"/>
    <cellStyle name="Normal 6 2 2 2 6 2 2 2 3" xfId="8455" xr:uid="{8E151374-D75F-49E8-BF61-8645680FAC08}"/>
    <cellStyle name="Normal 6 2 2 2 6 2 2 3" xfId="8457" xr:uid="{E4DD93A9-9659-4F37-8910-AAF5B6C68A43}"/>
    <cellStyle name="Normal 6 2 2 2 6 2 2 4" xfId="8460" xr:uid="{2A4E800E-4A0F-4D99-B364-65F9A71E81A6}"/>
    <cellStyle name="Normal 6 2 2 2 6 2 2 5" xfId="8463" xr:uid="{466F390C-2773-47CF-BB3D-2F9C5C615454}"/>
    <cellStyle name="Normal 6 2 2 2 6 2 2 6" xfId="3866" xr:uid="{0C550763-0869-4DEE-BF6B-D39F398AE77B}"/>
    <cellStyle name="Normal 6 2 2 2 6 2 3" xfId="8465" xr:uid="{9B70F57C-2F11-48B5-9B26-5FCFF12B0AF9}"/>
    <cellStyle name="Normal 6 2 2 2 6 2 3 2" xfId="8467" xr:uid="{EBC3881F-6DE3-4EF1-87BF-770B06E981D3}"/>
    <cellStyle name="Normal 6 2 2 2 6 2 3 3" xfId="8469" xr:uid="{1C46A60C-325E-4476-B074-8E4A43310BD2}"/>
    <cellStyle name="Normal 6 2 2 2 6 2 4" xfId="8471" xr:uid="{9E8AEC2F-229F-4E05-80C6-CEADE1279B01}"/>
    <cellStyle name="Normal 6 2 2 2 6 2 5" xfId="8473" xr:uid="{4021F95E-6F08-48B0-A29F-1212EF356436}"/>
    <cellStyle name="Normal 6 2 2 2 6 2 6" xfId="8475" xr:uid="{75A52B80-FD4A-4CBE-AF3A-28E676A89FFE}"/>
    <cellStyle name="Normal 6 2 2 2 6 2 7" xfId="8477" xr:uid="{F5BF3C10-5BB5-42E0-B968-0F586E1C32A8}"/>
    <cellStyle name="Normal 6 2 2 2 6 3" xfId="8478" xr:uid="{827340F0-D0E4-4AC4-A4D5-E16B8DEC2695}"/>
    <cellStyle name="Normal 6 2 2 2 6 3 2" xfId="8480" xr:uid="{CFEDCB83-F461-4A1B-9F5B-F1DD3D48F0BF}"/>
    <cellStyle name="Normal 6 2 2 2 6 3 2 2" xfId="8484" xr:uid="{FC3CDB21-7C42-49ED-87E6-D254B5312FAF}"/>
    <cellStyle name="Normal 6 2 2 2 6 3 2 3" xfId="8487" xr:uid="{B199A3D9-E9F4-4F61-9104-F5A8D7A74DB5}"/>
    <cellStyle name="Normal 6 2 2 2 6 3 3" xfId="8489" xr:uid="{8FD8EFB1-52D2-4687-885D-989DEDD6A951}"/>
    <cellStyle name="Normal 6 2 2 2 6 3 4" xfId="8491" xr:uid="{19BD8EBC-B0DE-4D7E-A187-2AF9DBFDD8F6}"/>
    <cellStyle name="Normal 6 2 2 2 6 3 5" xfId="8493" xr:uid="{0EEB7762-1C12-4109-A05D-1A0C7A8C0F1F}"/>
    <cellStyle name="Normal 6 2 2 2 6 3 6" xfId="8495" xr:uid="{4847D101-2C58-4886-B5C9-6C0F262A8BBE}"/>
    <cellStyle name="Normal 6 2 2 2 6 4" xfId="8496" xr:uid="{77725ECF-61E9-4ED3-B68B-B68094E9E99E}"/>
    <cellStyle name="Normal 6 2 2 2 6 4 2" xfId="8498" xr:uid="{8E08AE94-E379-4B24-9634-E27A6D308A0C}"/>
    <cellStyle name="Normal 6 2 2 2 6 4 3" xfId="8500" xr:uid="{6B0F6D80-11DA-4E37-9F5D-E010F9075216}"/>
    <cellStyle name="Normal 6 2 2 2 6 5" xfId="8501" xr:uid="{65298199-BF2A-471E-B6A3-2EC2B5FC37D3}"/>
    <cellStyle name="Normal 6 2 2 2 6 6" xfId="8503" xr:uid="{5440DC04-E6B8-46CC-96EF-37755D7F99C1}"/>
    <cellStyle name="Normal 6 2 2 2 6 7" xfId="8505" xr:uid="{3106EB2E-01B8-4CEF-8273-F2E814697F2B}"/>
    <cellStyle name="Normal 6 2 2 2 6 8" xfId="8506" xr:uid="{30AF93C5-2FB5-49D2-B988-15FD5A8FC4DA}"/>
    <cellStyle name="Normal 6 2 2 2 7" xfId="8507" xr:uid="{B41B6B50-9F21-482D-B955-7CD9D5872347}"/>
    <cellStyle name="Normal 6 2 2 2 7 2" xfId="8508" xr:uid="{78ADD716-51B0-4EC7-ABB7-8F3251EE3A85}"/>
    <cellStyle name="Normal 6 2 2 2 7 2 2" xfId="8509" xr:uid="{6D04A012-66CE-461A-ADAF-838112627B19}"/>
    <cellStyle name="Normal 6 2 2 2 7 2 2 2" xfId="8510" xr:uid="{B4399122-AAD5-475F-9756-D6B8AE284718}"/>
    <cellStyle name="Normal 6 2 2 2 7 2 2 3" xfId="8511" xr:uid="{9FEC2907-E962-4CE7-BB92-43BABDA4F998}"/>
    <cellStyle name="Normal 6 2 2 2 7 2 3" xfId="8512" xr:uid="{7AACF99D-441E-4B4E-A39A-51C8C36E0015}"/>
    <cellStyle name="Normal 6 2 2 2 7 2 4" xfId="8513" xr:uid="{772D94FE-1D5D-4371-929F-5359F1BF04A6}"/>
    <cellStyle name="Normal 6 2 2 2 7 2 5" xfId="8514" xr:uid="{12BD7445-C246-4A9F-A62E-DC4A5EBC5576}"/>
    <cellStyle name="Normal 6 2 2 2 7 2 6" xfId="8515" xr:uid="{DAD9B625-A2FC-4BA2-A125-1F552432C66C}"/>
    <cellStyle name="Normal 6 2 2 2 7 3" xfId="8516" xr:uid="{0877F3C0-FE3C-4B3E-9BDB-775832851725}"/>
    <cellStyle name="Normal 6 2 2 2 7 3 2" xfId="5834" xr:uid="{3A0DF22A-32D2-47B8-BBB6-CD71D61FE677}"/>
    <cellStyle name="Normal 6 2 2 2 7 3 3" xfId="5836" xr:uid="{6D225875-69BC-4811-9066-3FA788C4F859}"/>
    <cellStyle name="Normal 6 2 2 2 7 4" xfId="8517" xr:uid="{17411DA5-FDE2-4117-893E-EC6E855B5872}"/>
    <cellStyle name="Normal 6 2 2 2 7 5" xfId="8518" xr:uid="{38214F03-5A8D-4784-BAC9-66D6053274D3}"/>
    <cellStyle name="Normal 6 2 2 2 7 6" xfId="8520" xr:uid="{B299266F-06A8-4157-8C21-925273DB5EF7}"/>
    <cellStyle name="Normal 6 2 2 2 7 7" xfId="8522" xr:uid="{C1BAEECA-94DC-4505-A100-E0A306143A83}"/>
    <cellStyle name="Normal 6 2 2 2 8" xfId="8523" xr:uid="{CC0876FF-D520-4DE7-9058-808812F316D7}"/>
    <cellStyle name="Normal 6 2 2 2 8 2" xfId="8524" xr:uid="{A3356EF0-D661-4619-99F2-568AD879FC9E}"/>
    <cellStyle name="Normal 6 2 2 2 8 2 2" xfId="8525" xr:uid="{F4A4318B-649E-40F4-A9AE-01BB09BD549A}"/>
    <cellStyle name="Normal 6 2 2 2 8 2 3" xfId="8527" xr:uid="{552F34A5-4EDC-44EE-BB03-7D6214514505}"/>
    <cellStyle name="Normal 6 2 2 2 8 3" xfId="8528" xr:uid="{365DA39A-0979-4F68-A514-3825A9FC2C81}"/>
    <cellStyle name="Normal 6 2 2 2 8 4" xfId="8529" xr:uid="{C0FEFC69-012C-4F21-B462-9C459B8FA0B4}"/>
    <cellStyle name="Normal 6 2 2 2 8 5" xfId="8530" xr:uid="{9042B3DF-1AED-41EB-93FF-689A1E607EA4}"/>
    <cellStyle name="Normal 6 2 2 2 8 6" xfId="8532" xr:uid="{A2BA3AAC-B2C2-4620-8189-64874072C477}"/>
    <cellStyle name="Normal 6 2 2 2 9" xfId="8533" xr:uid="{2AD45FAD-6178-4704-8165-1F0BF2416228}"/>
    <cellStyle name="Normal 6 2 2 2 9 2" xfId="8534" xr:uid="{F19DA991-E4AE-46C1-92C7-E2BE108B267E}"/>
    <cellStyle name="Normal 6 2 2 2 9 2 2" xfId="8535" xr:uid="{289938D4-8847-4043-A00D-1A9E213C138D}"/>
    <cellStyle name="Normal 6 2 2 2 9 2 3" xfId="8537" xr:uid="{FBCDEEA7-9BF4-4A97-9E85-4B2804949333}"/>
    <cellStyle name="Normal 6 2 2 2 9 3" xfId="8538" xr:uid="{67460385-2E12-4043-B617-E8DB60C942B3}"/>
    <cellStyle name="Normal 6 2 2 2 9 4" xfId="8539" xr:uid="{F363BF95-6316-4F19-8F49-4BD9CDAFF335}"/>
    <cellStyle name="Normal 6 2 2 2 9 5" xfId="8540" xr:uid="{D787C412-5D9E-42B8-9B69-E547D7C3AA1C}"/>
    <cellStyle name="Normal 6 2 2 2 9 6" xfId="8542" xr:uid="{0974D53D-21E3-4234-A7D5-617DCDBB1E21}"/>
    <cellStyle name="Normal 6 2 2 3" xfId="8544" xr:uid="{39E6A6AD-9DFF-442A-ADC5-A0502E70471D}"/>
    <cellStyle name="Normal 6 2 2 3 10" xfId="8545" xr:uid="{F55FD3D7-514A-4A52-8CAB-617A5A01C39D}"/>
    <cellStyle name="Normal 6 2 2 3 10 2" xfId="8546" xr:uid="{5461E4AF-BD77-497D-9D80-2CC10362A248}"/>
    <cellStyle name="Normal 6 2 2 3 10 2 2" xfId="8548" xr:uid="{AC0F76CD-677F-42DB-B3ED-5B9217AAE3A9}"/>
    <cellStyle name="Normal 6 2 2 3 10 2 3" xfId="8550" xr:uid="{CED3EF1A-285D-4D1B-BE8C-0509C95D6C93}"/>
    <cellStyle name="Normal 6 2 2 3 10 3" xfId="8551" xr:uid="{6E990C7B-EA62-4BB1-B8EC-94A266724DAF}"/>
    <cellStyle name="Normal 6 2 2 3 10 4" xfId="8552" xr:uid="{83A7006A-ED40-4817-B8DA-AD03B905455F}"/>
    <cellStyle name="Normal 6 2 2 3 10 5" xfId="8553" xr:uid="{B02ADB6F-316C-48A5-BD91-FFF0C822FB5C}"/>
    <cellStyle name="Normal 6 2 2 3 10 6" xfId="8554" xr:uid="{730C7D8E-C1B2-4066-9E5C-678CFCCADE65}"/>
    <cellStyle name="Normal 6 2 2 3 11" xfId="8555" xr:uid="{D92A7160-80F5-4B33-BCD7-88F585FF76FC}"/>
    <cellStyle name="Normal 6 2 2 3 11 2" xfId="8556" xr:uid="{0A1FB8DC-F18E-4898-B1F5-58F03BD5213B}"/>
    <cellStyle name="Normal 6 2 2 3 11 2 2" xfId="8557" xr:uid="{F6501B01-25B0-46C1-9FEC-C691FD4B03CB}"/>
    <cellStyle name="Normal 6 2 2 3 11 2 3" xfId="8558" xr:uid="{F07479B7-269A-48A2-8FB7-BA3D90FF17A0}"/>
    <cellStyle name="Normal 6 2 2 3 11 3" xfId="8559" xr:uid="{A55E6374-EDA0-45A1-8741-DBB5D54830A7}"/>
    <cellStyle name="Normal 6 2 2 3 11 4" xfId="8560" xr:uid="{0288D336-077A-433E-89D0-BB443C201324}"/>
    <cellStyle name="Normal 6 2 2 3 11 5" xfId="8561" xr:uid="{B8346079-03BA-42AC-BD60-8B53C3519B3F}"/>
    <cellStyle name="Normal 6 2 2 3 12" xfId="8562" xr:uid="{76DE2CDE-C5D3-4EDD-91E9-2FE37926E2FD}"/>
    <cellStyle name="Normal 6 2 2 3 12 2" xfId="8563" xr:uid="{4BE3DA44-E04C-4B0D-B0DF-A309A168E823}"/>
    <cellStyle name="Normal 6 2 2 3 12 3" xfId="8564" xr:uid="{31C2D1AA-D8B6-47D5-AF0F-F2BFF07A1E7A}"/>
    <cellStyle name="Normal 6 2 2 3 12 4" xfId="8565" xr:uid="{D3F7E4BB-71FA-46FD-B1E9-02BE98EAD05E}"/>
    <cellStyle name="Normal 6 2 2 3 13" xfId="8566" xr:uid="{7C1EE2D8-99EB-43FF-95AB-3B793964F459}"/>
    <cellStyle name="Normal 6 2 2 3 14" xfId="8567" xr:uid="{072F0E9C-ED02-47F2-8350-DD6A65F92515}"/>
    <cellStyle name="Normal 6 2 2 3 15" xfId="8568" xr:uid="{5C5A80E7-1856-4E9C-9569-A5910302F177}"/>
    <cellStyle name="Normal 6 2 2 3 16" xfId="8569" xr:uid="{D83BD948-6750-4662-BB7E-76B476C6F3FE}"/>
    <cellStyle name="Normal 6 2 2 3 2" xfId="8570" xr:uid="{D53D0F08-0808-4022-A986-43AEC81FC127}"/>
    <cellStyle name="Normal 6 2 2 3 2 10" xfId="8571" xr:uid="{D66751D6-72C2-4A5A-BB03-88740AF6A82D}"/>
    <cellStyle name="Normal 6 2 2 3 2 11" xfId="8572" xr:uid="{AE2A8609-58C9-431D-B55A-AFA4DE98E2F3}"/>
    <cellStyle name="Normal 6 2 2 3 2 2" xfId="8573" xr:uid="{B2AAADBD-3882-4E3B-B1C2-3AF3A51086E6}"/>
    <cellStyle name="Normal 6 2 2 3 2 2 2" xfId="8574" xr:uid="{D773E012-CAEF-41BE-A2F3-99EAADFBCC9D}"/>
    <cellStyle name="Normal 6 2 2 3 2 2 2 2" xfId="8575" xr:uid="{838602A7-9C08-44CA-9DD2-A6D16A226379}"/>
    <cellStyle name="Normal 6 2 2 3 2 2 2 2 2" xfId="2481" xr:uid="{64E31C25-6B53-43A5-9C02-93110B046BC6}"/>
    <cellStyle name="Normal 6 2 2 3 2 2 2 2 2 2" xfId="3450" xr:uid="{A7F1C220-DBD4-4C59-A379-AF444B7AA5FD}"/>
    <cellStyle name="Normal 6 2 2 3 2 2 2 2 2 3" xfId="3462" xr:uid="{15AC422B-491E-4247-9DFC-E13FFE2CFB89}"/>
    <cellStyle name="Normal 6 2 2 3 2 2 2 2 3" xfId="2484" xr:uid="{43D770FD-03CB-4F28-855D-C5B2CBAAE4DE}"/>
    <cellStyle name="Normal 6 2 2 3 2 2 2 2 4" xfId="2489" xr:uid="{5871415C-C1DF-4731-BBA6-E46C18CAC585}"/>
    <cellStyle name="Normal 6 2 2 3 2 2 2 2 5" xfId="3408" xr:uid="{409A6EBF-2D80-4C27-BE39-B250BD02E022}"/>
    <cellStyle name="Normal 6 2 2 3 2 2 2 2 6" xfId="3412" xr:uid="{E99A4F1C-79E9-447B-B63D-B261F7EA9C3D}"/>
    <cellStyle name="Normal 6 2 2 3 2 2 2 3" xfId="4306" xr:uid="{FFCFE3F7-983E-4712-A5F8-3F04ACEC6733}"/>
    <cellStyle name="Normal 6 2 2 3 2 2 2 3 2" xfId="995" xr:uid="{A527B303-17E4-428D-81B7-FF93EF3948A0}"/>
    <cellStyle name="Normal 6 2 2 3 2 2 2 3 3" xfId="475" xr:uid="{354AA10F-0467-4B34-964D-30190B5685AF}"/>
    <cellStyle name="Normal 6 2 2 3 2 2 2 4" xfId="4309" xr:uid="{0C8B3B0C-28E9-4DFD-A527-C2EEDC2EE6A6}"/>
    <cellStyle name="Normal 6 2 2 3 2 2 2 5" xfId="8576" xr:uid="{80E038CC-254E-41AF-98F1-6E3A610D583C}"/>
    <cellStyle name="Normal 6 2 2 3 2 2 2 6" xfId="8577" xr:uid="{435ECFAC-AE01-4C99-83BA-07B4878057BF}"/>
    <cellStyle name="Normal 6 2 2 3 2 2 2 7" xfId="8578" xr:uid="{82F2720D-CABB-4BB7-B626-506BCCEB620C}"/>
    <cellStyle name="Normal 6 2 2 3 2 2 3" xfId="8579" xr:uid="{11D769F0-3C3A-42C5-9EAE-B716316502FD}"/>
    <cellStyle name="Normal 6 2 2 3 2 2 3 2" xfId="8580" xr:uid="{10544AEC-DA2B-4380-B092-996A0BD03F0E}"/>
    <cellStyle name="Normal 6 2 2 3 2 2 3 2 2" xfId="3827" xr:uid="{4A5BD5E0-8B34-4568-8870-57B0E0127B41}"/>
    <cellStyle name="Normal 6 2 2 3 2 2 3 2 3" xfId="3448" xr:uid="{64379BD0-CC1B-4500-82A7-75020DC1616D}"/>
    <cellStyle name="Normal 6 2 2 3 2 2 3 3" xfId="8581" xr:uid="{A78AA796-382C-4539-82C4-619448196F39}"/>
    <cellStyle name="Normal 6 2 2 3 2 2 3 4" xfId="8582" xr:uid="{19FA5159-1581-486F-8E08-1388609D71BF}"/>
    <cellStyle name="Normal 6 2 2 3 2 2 3 5" xfId="8583" xr:uid="{7F4359A6-1DCE-418D-9E19-214D0313C10B}"/>
    <cellStyle name="Normal 6 2 2 3 2 2 3 6" xfId="8584" xr:uid="{CE736A38-CA49-4E19-BFA1-045045F2BBDF}"/>
    <cellStyle name="Normal 6 2 2 3 2 2 4" xfId="8585" xr:uid="{F29A39D7-05AF-4E8D-85BF-B837A85502DE}"/>
    <cellStyle name="Normal 6 2 2 3 2 2 4 2" xfId="8586" xr:uid="{50CF5983-8BA7-4423-A73C-898EF9A0E86A}"/>
    <cellStyle name="Normal 6 2 2 3 2 2 4 3" xfId="8587" xr:uid="{BA07ECD2-B440-4055-937E-FE2355F27CF6}"/>
    <cellStyle name="Normal 6 2 2 3 2 2 5" xfId="8588" xr:uid="{B2C76EC8-658C-4F00-BE01-6FE792C230B8}"/>
    <cellStyle name="Normal 6 2 2 3 2 2 6" xfId="8272" xr:uid="{A1CE0951-F9DE-4E94-9919-23156BBFBF22}"/>
    <cellStyle name="Normal 6 2 2 3 2 2 7" xfId="8274" xr:uid="{604EBB40-480E-4798-9CFE-00DA91920B9F}"/>
    <cellStyle name="Normal 6 2 2 3 2 2 8" xfId="8589" xr:uid="{A74364F9-2A81-44F8-87B3-068B99B297FA}"/>
    <cellStyle name="Normal 6 2 2 3 2 3" xfId="8590" xr:uid="{BD5B1CA5-D491-42A5-AC04-A12643D9D560}"/>
    <cellStyle name="Normal 6 2 2 3 2 3 2" xfId="8591" xr:uid="{1D7D7FCA-1237-4106-A8D6-9ED05E2022D8}"/>
    <cellStyle name="Normal 6 2 2 3 2 3 2 2" xfId="8592" xr:uid="{99117C2F-7ADE-4940-A8D2-169C1711C685}"/>
    <cellStyle name="Normal 6 2 2 3 2 3 2 2 2" xfId="8593" xr:uid="{F0626D5D-524D-476A-8460-4F4895BAB9D0}"/>
    <cellStyle name="Normal 6 2 2 3 2 3 2 2 3" xfId="8594" xr:uid="{37A4C927-8300-4A55-AA31-27D561D6EE21}"/>
    <cellStyle name="Normal 6 2 2 3 2 3 2 3" xfId="8595" xr:uid="{C769412F-932F-4C09-BEFB-46870E646DCC}"/>
    <cellStyle name="Normal 6 2 2 3 2 3 2 4" xfId="8596" xr:uid="{58591838-DE88-4975-8FD5-93B32943BD7A}"/>
    <cellStyle name="Normal 6 2 2 3 2 3 2 5" xfId="8597" xr:uid="{9D86FCFA-96F5-4227-8FFD-8436A81BC466}"/>
    <cellStyle name="Normal 6 2 2 3 2 3 2 6" xfId="8598" xr:uid="{ECB6322B-D5AE-42C9-96C0-356C096B7915}"/>
    <cellStyle name="Normal 6 2 2 3 2 3 3" xfId="8599" xr:uid="{49811867-E941-4CFF-B7E4-46BAC0BFF3FB}"/>
    <cellStyle name="Normal 6 2 2 3 2 3 3 2" xfId="8600" xr:uid="{EC282EF6-1656-4F00-B7AC-A5D379F72475}"/>
    <cellStyle name="Normal 6 2 2 3 2 3 3 3" xfId="8601" xr:uid="{1E933966-F522-45F5-BE64-7F1AD7206845}"/>
    <cellStyle name="Normal 6 2 2 3 2 3 4" xfId="8602" xr:uid="{EE167F77-880A-4055-866F-9C860CB2AC62}"/>
    <cellStyle name="Normal 6 2 2 3 2 3 5" xfId="8603" xr:uid="{735E9C79-B1D6-41AB-855C-59A726B1F436}"/>
    <cellStyle name="Normal 6 2 2 3 2 3 6" xfId="8604" xr:uid="{7996BCA9-041E-4CB8-A628-FD3F4CBAA711}"/>
    <cellStyle name="Normal 6 2 2 3 2 3 7" xfId="7194" xr:uid="{129E8E2A-8BA6-44C2-9052-E0A0CDA52100}"/>
    <cellStyle name="Normal 6 2 2 3 2 4" xfId="8605" xr:uid="{0F60087C-1CD1-46A2-9D77-D8EEDE41675E}"/>
    <cellStyle name="Normal 6 2 2 3 2 4 2" xfId="8606" xr:uid="{15C0148C-2121-4084-9146-A059BFFD9A2C}"/>
    <cellStyle name="Normal 6 2 2 3 2 4 2 2" xfId="8607" xr:uid="{4926EBBB-AFFE-47E7-AAEF-C9F0D715F107}"/>
    <cellStyle name="Normal 6 2 2 3 2 4 2 3" xfId="8608" xr:uid="{54EFE146-56FB-4132-83F9-96587861AA41}"/>
    <cellStyle name="Normal 6 2 2 3 2 4 3" xfId="8609" xr:uid="{DD3BC8DB-A3AB-47CF-B768-B360D892BF44}"/>
    <cellStyle name="Normal 6 2 2 3 2 4 4" xfId="8610" xr:uid="{C775254E-CE9C-4935-84C1-DECE0FC16EC2}"/>
    <cellStyle name="Normal 6 2 2 3 2 4 5" xfId="8611" xr:uid="{BA338A49-7A49-4DBC-B973-B402D8F80803}"/>
    <cellStyle name="Normal 6 2 2 3 2 4 6" xfId="8612" xr:uid="{C0FED24D-CCDB-4714-8DDB-90C143C76E4C}"/>
    <cellStyle name="Normal 6 2 2 3 2 5" xfId="8614" xr:uid="{47573A1C-C469-42AF-B249-58D1B176C8B2}"/>
    <cellStyle name="Normal 6 2 2 3 2 5 2" xfId="8616" xr:uid="{A746F0D1-46FF-4BA1-96F1-0A094D8B3C64}"/>
    <cellStyle name="Normal 6 2 2 3 2 5 2 2" xfId="8618" xr:uid="{364458F0-D5DB-49A0-A8CA-72E15B066D8A}"/>
    <cellStyle name="Normal 6 2 2 3 2 5 2 3" xfId="8620" xr:uid="{6C409FDD-7E0B-44EA-9C7F-B40F5E45C30D}"/>
    <cellStyle name="Normal 6 2 2 3 2 5 3" xfId="8622" xr:uid="{D1B94E29-6C4E-419F-A8EC-1AC1A96E011D}"/>
    <cellStyle name="Normal 6 2 2 3 2 5 4" xfId="8623" xr:uid="{348CCF45-C976-4ECF-AB3F-3BDC11FB58C1}"/>
    <cellStyle name="Normal 6 2 2 3 2 5 5" xfId="8624" xr:uid="{526DBB37-528E-42E0-824B-ABEE025A4A6F}"/>
    <cellStyle name="Normal 6 2 2 3 2 5 6" xfId="8625" xr:uid="{813CA8D0-BD95-4F05-AD0B-804E3ED85230}"/>
    <cellStyle name="Normal 6 2 2 3 2 6" xfId="8627" xr:uid="{EA66FD22-AB96-42F1-AB66-9C5A49E3BF6B}"/>
    <cellStyle name="Normal 6 2 2 3 2 6 2" xfId="8628" xr:uid="{C6F0FA16-304B-41D4-8D72-E2840ED30ADB}"/>
    <cellStyle name="Normal 6 2 2 3 2 6 2 2" xfId="711" xr:uid="{E1211330-1697-4E41-BBC7-88F69ACCADE2}"/>
    <cellStyle name="Normal 6 2 2 3 2 6 2 3" xfId="718" xr:uid="{BD02989B-489D-4017-BFAF-980F986E4C0E}"/>
    <cellStyle name="Normal 6 2 2 3 2 6 3" xfId="8629" xr:uid="{2A8133B3-D3CC-4E30-A833-0FA84DFCFF04}"/>
    <cellStyle name="Normal 6 2 2 3 2 6 4" xfId="8630" xr:uid="{DFE4021D-7FC6-4D16-ACB7-725A5B96F749}"/>
    <cellStyle name="Normal 6 2 2 3 2 6 5" xfId="8631" xr:uid="{99F1E81A-BD9E-4732-A4B2-7A07BBA99A3F}"/>
    <cellStyle name="Normal 6 2 2 3 2 7" xfId="8633" xr:uid="{C64438A9-C667-4DB8-A38F-200A7C72A4CF}"/>
    <cellStyle name="Normal 6 2 2 3 2 7 2" xfId="8634" xr:uid="{3AEA0EF4-FF53-4529-953A-19471763A617}"/>
    <cellStyle name="Normal 6 2 2 3 2 7 3" xfId="8635" xr:uid="{F1579285-9675-41BA-AA28-09D8A4B3ACEC}"/>
    <cellStyle name="Normal 6 2 2 3 2 8" xfId="8637" xr:uid="{F4038F7A-735A-4E20-9EF8-8186826DD3B1}"/>
    <cellStyle name="Normal 6 2 2 3 2 9" xfId="8639" xr:uid="{81DC06EE-BBDB-4566-8E36-4738BE04CDC4}"/>
    <cellStyle name="Normal 6 2 2 3 3" xfId="5150" xr:uid="{86813930-5AF8-41D2-A23D-23996AB9DAAA}"/>
    <cellStyle name="Normal 6 2 2 3 3 10" xfId="8640" xr:uid="{A9BE557B-E948-4EBA-8D8D-4B76ED9005D4}"/>
    <cellStyle name="Normal 6 2 2 3 3 11" xfId="8641" xr:uid="{12070918-8169-4BF0-88C7-BBA97AA5133E}"/>
    <cellStyle name="Normal 6 2 2 3 3 2" xfId="8642" xr:uid="{2040E439-B39B-4E5F-9C00-79506625D479}"/>
    <cellStyle name="Normal 6 2 2 3 3 2 2" xfId="8643" xr:uid="{461548BC-D1DE-41FF-B148-12427D3014B7}"/>
    <cellStyle name="Normal 6 2 2 3 3 2 2 2" xfId="8644" xr:uid="{480A31A3-A359-4039-B2DF-E7C7D112D8BC}"/>
    <cellStyle name="Normal 6 2 2 3 3 2 2 2 2" xfId="8645" xr:uid="{468CB1F5-D3DB-4445-B82A-90CF1AEA5549}"/>
    <cellStyle name="Normal 6 2 2 3 3 2 2 2 2 2" xfId="8647" xr:uid="{99400874-9A56-4440-8FC0-2F1A3D3E5B94}"/>
    <cellStyle name="Normal 6 2 2 3 3 2 2 2 2 3" xfId="8649" xr:uid="{8FB2FCC1-BF21-42CC-8497-6882A4383D67}"/>
    <cellStyle name="Normal 6 2 2 3 3 2 2 2 3" xfId="8650" xr:uid="{D930AFA9-E9F1-4BFE-93BF-E3B2CB166FB7}"/>
    <cellStyle name="Normal 6 2 2 3 3 2 2 2 4" xfId="8651" xr:uid="{29827C48-8328-4A57-8F6F-C28E05DD9BB1}"/>
    <cellStyle name="Normal 6 2 2 3 3 2 2 2 5" xfId="8652" xr:uid="{319888C1-627F-4B16-99C4-A3D2754B9207}"/>
    <cellStyle name="Normal 6 2 2 3 3 2 2 2 6" xfId="8653" xr:uid="{1DEBE9A4-FC44-4209-B63D-688DCA94A07D}"/>
    <cellStyle name="Normal 6 2 2 3 3 2 2 3" xfId="8654" xr:uid="{3A32B95F-430D-411A-B932-373DC1B8639B}"/>
    <cellStyle name="Normal 6 2 2 3 3 2 2 3 2" xfId="8655" xr:uid="{6166B228-66C5-4C60-8099-21AA3DC142E4}"/>
    <cellStyle name="Normal 6 2 2 3 3 2 2 3 3" xfId="8656" xr:uid="{725000EC-168B-4CEA-85D6-027478F87605}"/>
    <cellStyle name="Normal 6 2 2 3 3 2 2 4" xfId="8657" xr:uid="{EE4F1F8C-FA95-42D0-8D3B-A9794B203A25}"/>
    <cellStyle name="Normal 6 2 2 3 3 2 2 5" xfId="8658" xr:uid="{F5E76FBF-176C-4AD0-85E9-AB38A910BBB3}"/>
    <cellStyle name="Normal 6 2 2 3 3 2 2 6" xfId="8659" xr:uid="{6E498563-EE92-4BCB-B69B-AC5FA1740B3C}"/>
    <cellStyle name="Normal 6 2 2 3 3 2 2 7" xfId="8660" xr:uid="{35B00748-3A0B-4647-BBE0-0A36C50DE5C1}"/>
    <cellStyle name="Normal 6 2 2 3 3 2 3" xfId="8661" xr:uid="{B684584B-9835-489F-8B0D-432CDF5D0982}"/>
    <cellStyle name="Normal 6 2 2 3 3 2 3 2" xfId="8662" xr:uid="{AF07F95E-2D58-4154-AF97-7AAB8DF01B51}"/>
    <cellStyle name="Normal 6 2 2 3 3 2 3 2 2" xfId="8663" xr:uid="{B078CC77-C84B-4930-AE76-0A3669385B73}"/>
    <cellStyle name="Normal 6 2 2 3 3 2 3 2 3" xfId="8664" xr:uid="{28FCE248-9E27-4FEB-BD88-430EEDC3509E}"/>
    <cellStyle name="Normal 6 2 2 3 3 2 3 3" xfId="8665" xr:uid="{DD329624-E6C4-4405-BBBD-4DF2A68F4492}"/>
    <cellStyle name="Normal 6 2 2 3 3 2 3 4" xfId="8666" xr:uid="{926ED5E9-4443-4F9A-9106-448FA07500C0}"/>
    <cellStyle name="Normal 6 2 2 3 3 2 3 5" xfId="8667" xr:uid="{5107895E-9FE4-41BF-B152-7C8D68922378}"/>
    <cellStyle name="Normal 6 2 2 3 3 2 3 6" xfId="8668" xr:uid="{9CE73EE4-3D1F-4F34-9BAC-2AFC6B32B145}"/>
    <cellStyle name="Normal 6 2 2 3 3 2 4" xfId="8669" xr:uid="{C8339C8F-86A8-46E1-91E8-9E683E846287}"/>
    <cellStyle name="Normal 6 2 2 3 3 2 4 2" xfId="8671" xr:uid="{7F7A406B-E220-41A5-90DB-1BA1D46DA179}"/>
    <cellStyle name="Normal 6 2 2 3 3 2 4 3" xfId="8673" xr:uid="{5E9A586B-AB02-46C1-B941-71D2EB49A4F5}"/>
    <cellStyle name="Normal 6 2 2 3 3 2 5" xfId="8674" xr:uid="{6DD9953A-78D9-4CDD-A490-55D63AA3320B}"/>
    <cellStyle name="Normal 6 2 2 3 3 2 6" xfId="8279" xr:uid="{29842601-03BA-4CC4-A57F-1A16485D4822}"/>
    <cellStyle name="Normal 6 2 2 3 3 2 7" xfId="8281" xr:uid="{242BFE93-0931-4970-B8AC-05B225CE1CCC}"/>
    <cellStyle name="Normal 6 2 2 3 3 2 8" xfId="8675" xr:uid="{462D295E-8033-4DC4-8034-83F74B6098BB}"/>
    <cellStyle name="Normal 6 2 2 3 3 3" xfId="8676" xr:uid="{65CCBDDF-94D5-41D0-B38F-AB6D346DC266}"/>
    <cellStyle name="Normal 6 2 2 3 3 3 2" xfId="8677" xr:uid="{C4F5829B-E866-4B61-9C08-7A7994268F86}"/>
    <cellStyle name="Normal 6 2 2 3 3 3 2 2" xfId="8679" xr:uid="{887F7A2C-9D4F-475D-BA5E-DF03E50AE5F9}"/>
    <cellStyle name="Normal 6 2 2 3 3 3 2 2 2" xfId="4990" xr:uid="{74AB3717-1A5E-4E27-BF57-1E4218CBA196}"/>
    <cellStyle name="Normal 6 2 2 3 3 3 2 2 3" xfId="8681" xr:uid="{1C48BACF-F6A5-4AA9-BC16-A89C4AC5B3DA}"/>
    <cellStyle name="Normal 6 2 2 3 3 3 2 3" xfId="8683" xr:uid="{599D32D5-6BDB-4C09-A921-E8E8F5A36871}"/>
    <cellStyle name="Normal 6 2 2 3 3 3 2 4" xfId="8685" xr:uid="{5B80CEB1-0F17-4760-A381-DDFC4AD5740C}"/>
    <cellStyle name="Normal 6 2 2 3 3 3 2 5" xfId="8687" xr:uid="{78DD1F75-A54A-4155-A651-EB94515700A9}"/>
    <cellStyle name="Normal 6 2 2 3 3 3 2 6" xfId="8688" xr:uid="{CC032D34-F976-42D5-9C65-3E642B6B374C}"/>
    <cellStyle name="Normal 6 2 2 3 3 3 3" xfId="8689" xr:uid="{407F1A4A-6698-416B-A81C-FEBEB28E57D8}"/>
    <cellStyle name="Normal 6 2 2 3 3 3 3 2" xfId="8691" xr:uid="{F0A4F1AA-A2CE-44E0-A095-7B9D7B8F0507}"/>
    <cellStyle name="Normal 6 2 2 3 3 3 3 3" xfId="8692" xr:uid="{F46C2D9E-D2D0-4E2D-8177-A74EADCD7DD3}"/>
    <cellStyle name="Normal 6 2 2 3 3 3 4" xfId="8693" xr:uid="{B9DFF2A6-94ED-48C4-8CD8-ED71144C6964}"/>
    <cellStyle name="Normal 6 2 2 3 3 3 5" xfId="8694" xr:uid="{731E6208-85B7-42EE-8197-CDD350D04A39}"/>
    <cellStyle name="Normal 6 2 2 3 3 3 6" xfId="8695" xr:uid="{67D7D508-F7F0-4322-A709-CE00DD1FCE6F}"/>
    <cellStyle name="Normal 6 2 2 3 3 3 7" xfId="7222" xr:uid="{DFC81D68-6402-472F-8303-208AA024C957}"/>
    <cellStyle name="Normal 6 2 2 3 3 4" xfId="8696" xr:uid="{AF90C67F-3C98-4203-8826-F1C81199CB61}"/>
    <cellStyle name="Normal 6 2 2 3 3 4 2" xfId="8697" xr:uid="{A0632319-15C6-474C-A294-5DA35B3C1D24}"/>
    <cellStyle name="Normal 6 2 2 3 3 4 2 2" xfId="8699" xr:uid="{593DB7E5-E5AC-42EB-850E-730B657DBE33}"/>
    <cellStyle name="Normal 6 2 2 3 3 4 2 3" xfId="8700" xr:uid="{D3E9FCCD-F522-4E58-BF6D-9E643AA87E45}"/>
    <cellStyle name="Normal 6 2 2 3 3 4 3" xfId="8701" xr:uid="{3CFC6660-5BAC-4714-85AB-44BFE453109A}"/>
    <cellStyle name="Normal 6 2 2 3 3 4 4" xfId="8702" xr:uid="{38371DF7-8212-43BF-BC28-78B5B208BAC5}"/>
    <cellStyle name="Normal 6 2 2 3 3 4 5" xfId="8703" xr:uid="{A992C0A9-7C67-4D8D-8C4C-C0FA75AC3F48}"/>
    <cellStyle name="Normal 6 2 2 3 3 4 6" xfId="8704" xr:uid="{5EFAF404-ED28-4BDC-BA3A-6A01A37A64BC}"/>
    <cellStyle name="Normal 6 2 2 3 3 5" xfId="8706" xr:uid="{1C0F1B2D-84C5-424F-B32C-CC400CEB9E34}"/>
    <cellStyle name="Normal 6 2 2 3 3 5 2" xfId="8708" xr:uid="{F4EADA6E-F17B-46D5-8761-B8F8010A6E7E}"/>
    <cellStyle name="Normal 6 2 2 3 3 5 2 2" xfId="8710" xr:uid="{FB5F10F2-5864-482C-8D7B-6BD3A5FB73A7}"/>
    <cellStyle name="Normal 6 2 2 3 3 5 2 3" xfId="8711" xr:uid="{EB360222-806B-4CDF-B18B-AB3FF6CAAA4E}"/>
    <cellStyle name="Normal 6 2 2 3 3 5 3" xfId="8713" xr:uid="{37379E5E-0788-4DCD-91B0-4B2046D92E8F}"/>
    <cellStyle name="Normal 6 2 2 3 3 5 4" xfId="8714" xr:uid="{5754EFC1-F833-411A-8B86-FD421D20B7D8}"/>
    <cellStyle name="Normal 6 2 2 3 3 5 5" xfId="8715" xr:uid="{846F0CE4-3CFE-4418-ABA0-DE15F46EA25B}"/>
    <cellStyle name="Normal 6 2 2 3 3 5 6" xfId="8716" xr:uid="{3FC8E0C5-512B-4151-AC4A-86C404363D6A}"/>
    <cellStyle name="Normal 6 2 2 3 3 6" xfId="8718" xr:uid="{1AC19D28-2382-4923-8335-DE670C36189E}"/>
    <cellStyle name="Normal 6 2 2 3 3 6 2" xfId="8719" xr:uid="{CDDF3942-D220-4D21-ABF7-4A0625EB5D46}"/>
    <cellStyle name="Normal 6 2 2 3 3 6 2 2" xfId="8720" xr:uid="{FE023E95-535F-46FC-B5E4-50EA76E35738}"/>
    <cellStyle name="Normal 6 2 2 3 3 6 2 3" xfId="8721" xr:uid="{C26B7CCC-060C-4AE8-95A8-CEF2729CA7F0}"/>
    <cellStyle name="Normal 6 2 2 3 3 6 3" xfId="8723" xr:uid="{DE36134D-D12D-4F57-BD3B-4CD0D5793692}"/>
    <cellStyle name="Normal 6 2 2 3 3 6 4" xfId="8725" xr:uid="{5A00B0C5-B162-4DAB-89DF-52881E0F4C14}"/>
    <cellStyle name="Normal 6 2 2 3 3 6 5" xfId="8727" xr:uid="{F6A72F0D-382D-4769-AAAB-AEF76C7B6E9D}"/>
    <cellStyle name="Normal 6 2 2 3 3 7" xfId="8729" xr:uid="{6CEDE1DA-7BCF-41D6-B1E4-0E813EE66DB9}"/>
    <cellStyle name="Normal 6 2 2 3 3 7 2" xfId="8730" xr:uid="{4CF61630-AD81-4C98-B488-4F4C8BA5E25B}"/>
    <cellStyle name="Normal 6 2 2 3 3 7 3" xfId="8732" xr:uid="{C0FD5887-F08D-4FE3-A93D-D4611BFDE7A3}"/>
    <cellStyle name="Normal 6 2 2 3 3 8" xfId="8734" xr:uid="{8D0E68FB-5DD8-4521-AD9B-8698A5FD9E14}"/>
    <cellStyle name="Normal 6 2 2 3 3 9" xfId="8735" xr:uid="{4A4ABD9B-C7EE-41BD-AB2C-CE32DF5F7E47}"/>
    <cellStyle name="Normal 6 2 2 3 4" xfId="4982" xr:uid="{ACCA47B1-6879-48D3-8DE1-852420BDC437}"/>
    <cellStyle name="Normal 6 2 2 3 4 2" xfId="8736" xr:uid="{118BF429-4B64-4367-840E-051584937F68}"/>
    <cellStyle name="Normal 6 2 2 3 4 2 2" xfId="8737" xr:uid="{5E119C83-4CE9-403D-A415-9C552A749A83}"/>
    <cellStyle name="Normal 6 2 2 3 4 2 2 2" xfId="8738" xr:uid="{76283D75-F170-4961-9011-37681C7F7C95}"/>
    <cellStyle name="Normal 6 2 2 3 4 2 2 2 2" xfId="8740" xr:uid="{CA4CAFE3-D663-4728-A027-1DD53EDA1B67}"/>
    <cellStyle name="Normal 6 2 2 3 4 2 2 2 3" xfId="8741" xr:uid="{3491E4F9-6EC7-4D2D-B94C-743506351F94}"/>
    <cellStyle name="Normal 6 2 2 3 4 2 2 3" xfId="8742" xr:uid="{BD728E30-74A2-4DBF-8E8E-E013EEB04F45}"/>
    <cellStyle name="Normal 6 2 2 3 4 2 2 4" xfId="8744" xr:uid="{AFD36B98-B71F-40FB-A167-01F507560CDD}"/>
    <cellStyle name="Normal 6 2 2 3 4 2 2 5" xfId="8747" xr:uid="{3B8D6A50-BC2B-411B-B092-AB6D62ABD903}"/>
    <cellStyle name="Normal 6 2 2 3 4 2 2 6" xfId="8750" xr:uid="{C8DC80DC-FFBE-4945-888F-E7F25431628D}"/>
    <cellStyle name="Normal 6 2 2 3 4 2 3" xfId="8751" xr:uid="{F42A7A42-C4D8-490F-9AE9-2594DDB640E9}"/>
    <cellStyle name="Normal 6 2 2 3 4 2 3 2" xfId="8752" xr:uid="{D3C2AEB3-6FB7-4020-8D3D-36FD2371ACB6}"/>
    <cellStyle name="Normal 6 2 2 3 4 2 3 3" xfId="8753" xr:uid="{C37E593D-A2FF-4A07-8066-4D19F7DC8BFE}"/>
    <cellStyle name="Normal 6 2 2 3 4 2 4" xfId="8754" xr:uid="{ACB8FD8A-D125-481A-A645-6677FC6EF248}"/>
    <cellStyle name="Normal 6 2 2 3 4 2 5" xfId="8755" xr:uid="{866E991C-F580-4FDE-89FB-82F306927139}"/>
    <cellStyle name="Normal 6 2 2 3 4 2 6" xfId="8756" xr:uid="{6E680E23-4BD7-4D6B-B1E7-CE9059EE1EFA}"/>
    <cellStyle name="Normal 6 2 2 3 4 2 7" xfId="8757" xr:uid="{116FA3E0-0E78-434D-BFF6-B43ADF75007C}"/>
    <cellStyle name="Normal 6 2 2 3 4 3" xfId="8758" xr:uid="{9595AEB8-795C-43CD-BC16-03449A65691F}"/>
    <cellStyle name="Normal 6 2 2 3 4 3 2" xfId="8759" xr:uid="{F1EA73A8-F48D-4A83-9140-A08584975F0F}"/>
    <cellStyle name="Normal 6 2 2 3 4 3 2 2" xfId="8761" xr:uid="{053C9DC7-5612-4C8C-A507-458D4AE6875D}"/>
    <cellStyle name="Normal 6 2 2 3 4 3 2 3" xfId="8762" xr:uid="{EEDB3364-5B4F-42FA-9895-7157775260F2}"/>
    <cellStyle name="Normal 6 2 2 3 4 3 3" xfId="8763" xr:uid="{A15CECC4-5219-4959-A162-5BB568DE5DC7}"/>
    <cellStyle name="Normal 6 2 2 3 4 3 4" xfId="8764" xr:uid="{98383892-A0B1-4477-89EF-CDBBAD3CF200}"/>
    <cellStyle name="Normal 6 2 2 3 4 3 5" xfId="8765" xr:uid="{E85B50A3-AB28-42B8-B15E-48BB433128BC}"/>
    <cellStyle name="Normal 6 2 2 3 4 3 6" xfId="8766" xr:uid="{FBE03711-ECC1-443A-A817-C7F5AB797646}"/>
    <cellStyle name="Normal 6 2 2 3 4 4" xfId="8767" xr:uid="{1A3EB601-270B-412D-8586-13122FF2ABC0}"/>
    <cellStyle name="Normal 6 2 2 3 4 4 2" xfId="8768" xr:uid="{4FF956C1-F68C-42C1-9A58-6A552F6F4B51}"/>
    <cellStyle name="Normal 6 2 2 3 4 4 3" xfId="8769" xr:uid="{8C98DFF5-330E-4D14-9510-26A5CE628A90}"/>
    <cellStyle name="Normal 6 2 2 3 4 5" xfId="8771" xr:uid="{B92D4FFF-4D1A-4A38-BB87-288DA2195AED}"/>
    <cellStyle name="Normal 6 2 2 3 4 6" xfId="8773" xr:uid="{7559145D-6B3C-45C3-A257-0AD0E394ED6C}"/>
    <cellStyle name="Normal 6 2 2 3 4 7" xfId="8774" xr:uid="{B5BFBA20-96DC-488F-B5E5-BF5FFFAB51BC}"/>
    <cellStyle name="Normal 6 2 2 3 4 8" xfId="8775" xr:uid="{0ED5FA7D-8E26-4FE0-A1A3-A93E42DBFFCA}"/>
    <cellStyle name="Normal 6 2 2 3 5" xfId="8776" xr:uid="{B339A190-D822-426A-AA20-C287F92EA19B}"/>
    <cellStyle name="Normal 6 2 2 3 5 2" xfId="8777" xr:uid="{009F55E0-09FB-4BD8-977A-86E7FF35D527}"/>
    <cellStyle name="Normal 6 2 2 3 5 2 2" xfId="8778" xr:uid="{E93B0A69-92FF-44FA-A249-73E41D6D7EFB}"/>
    <cellStyle name="Normal 6 2 2 3 5 2 2 2" xfId="8779" xr:uid="{CE2CBE4A-1E1C-418F-A878-AE1A21671FBF}"/>
    <cellStyle name="Normal 6 2 2 3 5 2 2 2 2" xfId="8780" xr:uid="{93F76B62-7585-495B-98D3-08D125D1C81B}"/>
    <cellStyle name="Normal 6 2 2 3 5 2 2 2 3" xfId="8781" xr:uid="{039DAA19-F923-4801-8B24-71368C74D874}"/>
    <cellStyle name="Normal 6 2 2 3 5 2 2 3" xfId="8782" xr:uid="{9EA56A38-65D1-4BC5-98AD-3747D7F98BEC}"/>
    <cellStyle name="Normal 6 2 2 3 5 2 2 4" xfId="8784" xr:uid="{7AE6FD6D-C7AB-4253-BAA1-133DFDF493A9}"/>
    <cellStyle name="Normal 6 2 2 3 5 2 2 5" xfId="8786" xr:uid="{C4975974-00D4-4F14-B6AE-CBFBE61E452F}"/>
    <cellStyle name="Normal 6 2 2 3 5 2 2 6" xfId="8787" xr:uid="{4C263C74-5580-4917-BFE5-CB5C661CB967}"/>
    <cellStyle name="Normal 6 2 2 3 5 2 3" xfId="8788" xr:uid="{20CC59A9-976E-4679-9906-FDD36BBEFB6D}"/>
    <cellStyle name="Normal 6 2 2 3 5 2 3 2" xfId="8789" xr:uid="{CBC3F3A7-10B4-45E6-92F7-C8DDDD5FE950}"/>
    <cellStyle name="Normal 6 2 2 3 5 2 3 3" xfId="8790" xr:uid="{FE1CECD1-AE9D-4884-B861-069FFB5A7658}"/>
    <cellStyle name="Normal 6 2 2 3 5 2 4" xfId="58" xr:uid="{69D6B1DC-C73F-4EE5-A3A1-FEF47193DEAF}"/>
    <cellStyle name="Normal 6 2 2 3 5 2 5" xfId="8791" xr:uid="{C00D044F-CD45-4D3F-8BD7-94D1608D1773}"/>
    <cellStyle name="Normal 6 2 2 3 5 2 6" xfId="8792" xr:uid="{BA7505AB-DAEE-4E28-86AA-6BBA17B004EE}"/>
    <cellStyle name="Normal 6 2 2 3 5 2 7" xfId="8793" xr:uid="{50233DC1-44AF-4C6E-99FA-A3A0543D2CFF}"/>
    <cellStyle name="Normal 6 2 2 3 5 3" xfId="8794" xr:uid="{8BE3B57C-4574-471A-A1A0-CBA316C565CA}"/>
    <cellStyle name="Normal 6 2 2 3 5 3 2" xfId="8795" xr:uid="{7B69FEF2-DFAC-4667-A9F3-8861A2475F60}"/>
    <cellStyle name="Normal 6 2 2 3 5 3 2 2" xfId="8797" xr:uid="{386DABA7-EB14-497F-A3B9-C51798827477}"/>
    <cellStyle name="Normal 6 2 2 3 5 3 2 3" xfId="8798" xr:uid="{259697DB-33F8-4CAC-A196-5A5A67F8696B}"/>
    <cellStyle name="Normal 6 2 2 3 5 3 3" xfId="8799" xr:uid="{CDC77072-9D11-4FA0-B154-ACE4B42433B2}"/>
    <cellStyle name="Normal 6 2 2 3 5 3 4" xfId="8800" xr:uid="{E3938287-F600-42B0-94D3-F97F4AC5FE7B}"/>
    <cellStyle name="Normal 6 2 2 3 5 3 5" xfId="8801" xr:uid="{14BAC527-ABBE-4D10-8E9C-AA08214907D7}"/>
    <cellStyle name="Normal 6 2 2 3 5 3 6" xfId="8802" xr:uid="{F52518EC-B97C-4A98-89EE-9BCB6D36F382}"/>
    <cellStyle name="Normal 6 2 2 3 5 4" xfId="8803" xr:uid="{9C53BA2E-7879-47FB-AB2F-CCAE9D0EAA63}"/>
    <cellStyle name="Normal 6 2 2 3 5 4 2" xfId="6139" xr:uid="{F43CB6CB-DA09-4F70-9C6D-68204DF95B64}"/>
    <cellStyle name="Normal 6 2 2 3 5 4 3" xfId="6141" xr:uid="{546CA3DE-F92C-4DF4-88E2-8A57847A456B}"/>
    <cellStyle name="Normal 6 2 2 3 5 5" xfId="8804" xr:uid="{15EB4870-CCA5-43E2-9039-7C87CF3BA0C4}"/>
    <cellStyle name="Normal 6 2 2 3 5 6" xfId="8805" xr:uid="{49AEC84F-189C-4D7D-A2C8-5A540AF53550}"/>
    <cellStyle name="Normal 6 2 2 3 5 7" xfId="8806" xr:uid="{8AFFA547-C39B-4477-8390-CF4C3A9E6997}"/>
    <cellStyle name="Normal 6 2 2 3 5 8" xfId="8807" xr:uid="{11EEE38F-B33F-41E8-9E40-67ECB3E7E7B8}"/>
    <cellStyle name="Normal 6 2 2 3 6" xfId="8808" xr:uid="{90DA00C9-A479-4C17-8D7D-92406FABF877}"/>
    <cellStyle name="Normal 6 2 2 3 6 2" xfId="8809" xr:uid="{1C8D3A21-11B6-46ED-899D-3BF1F21A0D2B}"/>
    <cellStyle name="Normal 6 2 2 3 6 2 2" xfId="8810" xr:uid="{485EB52D-9048-4BF2-8C3E-EBF84C7D6D9B}"/>
    <cellStyle name="Normal 6 2 2 3 6 2 2 2" xfId="8811" xr:uid="{0ABBCABF-8B0C-45CC-9201-BBE6E66EC1C8}"/>
    <cellStyle name="Normal 6 2 2 3 6 2 2 2 2" xfId="8812" xr:uid="{B861A7F5-EA00-4C51-8CA0-4EFED1AD0D5C}"/>
    <cellStyle name="Normal 6 2 2 3 6 2 2 2 3" xfId="8813" xr:uid="{E2025660-1BD2-4599-AD96-2F34A7065B01}"/>
    <cellStyle name="Normal 6 2 2 3 6 2 2 3" xfId="8814" xr:uid="{F82BF5F3-EE54-4C89-8CFC-4CF4228CBEED}"/>
    <cellStyle name="Normal 6 2 2 3 6 2 2 4" xfId="8815" xr:uid="{20321FC8-E227-40BA-8FF6-089E83DF9839}"/>
    <cellStyle name="Normal 6 2 2 3 6 2 2 5" xfId="8816" xr:uid="{1ADDD53D-E7A1-49B1-B5C8-B6405B0ABBD3}"/>
    <cellStyle name="Normal 6 2 2 3 6 2 2 6" xfId="8817" xr:uid="{092476B0-9DA4-4671-995A-EE07B161045F}"/>
    <cellStyle name="Normal 6 2 2 3 6 2 3" xfId="8818" xr:uid="{DB650FDA-1CC6-4378-8502-4D58F55B2992}"/>
    <cellStyle name="Normal 6 2 2 3 6 2 3 2" xfId="8819" xr:uid="{8169AF90-8C93-4D1D-BD53-4AEA18523735}"/>
    <cellStyle name="Normal 6 2 2 3 6 2 3 3" xfId="8820" xr:uid="{E4AB8272-B56D-461F-A657-2ABDECCBBAAA}"/>
    <cellStyle name="Normal 6 2 2 3 6 2 4" xfId="8821" xr:uid="{23D57097-F5D9-4B20-A400-E3171BD91FC7}"/>
    <cellStyle name="Normal 6 2 2 3 6 2 5" xfId="8822" xr:uid="{2B9A3D5A-25FF-44E8-A6FC-4CEA65C74CF8}"/>
    <cellStyle name="Normal 6 2 2 3 6 2 6" xfId="8823" xr:uid="{E7E155A2-2C31-4A28-9265-D5D6EC253CB8}"/>
    <cellStyle name="Normal 6 2 2 3 6 2 7" xfId="8824" xr:uid="{84FAC1B5-99D1-4DAC-900A-E2019A794EAD}"/>
    <cellStyle name="Normal 6 2 2 3 6 3" xfId="8825" xr:uid="{B95C722E-5222-4D18-B868-2007B9F953EF}"/>
    <cellStyle name="Normal 6 2 2 3 6 3 2" xfId="8826" xr:uid="{8D6E3C9C-D535-4C08-AB04-518EFE6E1EF4}"/>
    <cellStyle name="Normal 6 2 2 3 6 3 2 2" xfId="8828" xr:uid="{481E367F-8841-46F7-810B-5057A0B4A031}"/>
    <cellStyle name="Normal 6 2 2 3 6 3 2 3" xfId="8830" xr:uid="{91F12F77-F4C1-4B82-A60F-067C3B8ED9DD}"/>
    <cellStyle name="Normal 6 2 2 3 6 3 3" xfId="8831" xr:uid="{AA0CA9A6-058C-41BD-913D-1524EE431B00}"/>
    <cellStyle name="Normal 6 2 2 3 6 3 4" xfId="8832" xr:uid="{13632746-BF1E-4B75-B48A-22F2DF7CAF06}"/>
    <cellStyle name="Normal 6 2 2 3 6 3 5" xfId="8833" xr:uid="{5AE47B87-7D49-4B92-B538-24499D9E6F88}"/>
    <cellStyle name="Normal 6 2 2 3 6 3 6" xfId="8834" xr:uid="{0AB2437E-33D2-4775-8316-BA5BD00AD8CF}"/>
    <cellStyle name="Normal 6 2 2 3 6 4" xfId="8835" xr:uid="{C7509364-258A-4429-9C89-F6A76C8EBFE4}"/>
    <cellStyle name="Normal 6 2 2 3 6 4 2" xfId="8836" xr:uid="{19678A66-FB20-4408-8F0C-0D6EB9525B2E}"/>
    <cellStyle name="Normal 6 2 2 3 6 4 3" xfId="8837" xr:uid="{F98116B1-0A82-43A9-A8D5-22E37ED1A3C1}"/>
    <cellStyle name="Normal 6 2 2 3 6 5" xfId="8838" xr:uid="{E3942BDD-B2AC-46C3-BDDB-ED29F4166A2E}"/>
    <cellStyle name="Normal 6 2 2 3 6 6" xfId="8839" xr:uid="{14C5C491-B1EB-4984-AD2B-59AA309B6421}"/>
    <cellStyle name="Normal 6 2 2 3 6 7" xfId="8840" xr:uid="{F138986F-BEB8-451E-A9DD-D7FA7C43E807}"/>
    <cellStyle name="Normal 6 2 2 3 6 8" xfId="8841" xr:uid="{2DA8CF4D-ECD2-430B-81E5-1A8583ED7A72}"/>
    <cellStyle name="Normal 6 2 2 3 7" xfId="8842" xr:uid="{3B677C41-B157-4D82-A396-3824D6A588C9}"/>
    <cellStyle name="Normal 6 2 2 3 7 2" xfId="8843" xr:uid="{6B9CC2F0-6787-41AD-9A8C-279C8BF7C38C}"/>
    <cellStyle name="Normal 6 2 2 3 7 2 2" xfId="8844" xr:uid="{E5674CEC-A10B-45D1-8B50-653945F56CCE}"/>
    <cellStyle name="Normal 6 2 2 3 7 2 2 2" xfId="8845" xr:uid="{22E26D86-026F-4D85-AC01-63D661668892}"/>
    <cellStyle name="Normal 6 2 2 3 7 2 2 3" xfId="8846" xr:uid="{69A520B3-923A-4D2C-9F5E-D6426A420288}"/>
    <cellStyle name="Normal 6 2 2 3 7 2 3" xfId="8847" xr:uid="{4FE21BF8-542D-4A99-874E-C7D8C3CBA6FF}"/>
    <cellStyle name="Normal 6 2 2 3 7 2 4" xfId="8848" xr:uid="{F808DE8E-4D82-4228-95E5-97E7D60EB8C3}"/>
    <cellStyle name="Normal 6 2 2 3 7 2 5" xfId="8849" xr:uid="{A603C6B3-D64C-4220-ADD1-425F6CD6038E}"/>
    <cellStyle name="Normal 6 2 2 3 7 2 6" xfId="8850" xr:uid="{63B5A9B0-A9FD-4E56-9E96-6227EAA38F4A}"/>
    <cellStyle name="Normal 6 2 2 3 7 3" xfId="8851" xr:uid="{20B57674-8BF1-4748-8033-8D60ACFCFC2E}"/>
    <cellStyle name="Normal 6 2 2 3 7 3 2" xfId="5863" xr:uid="{E331A130-8E10-4FBE-8A6D-55CCCE81FA90}"/>
    <cellStyle name="Normal 6 2 2 3 7 3 3" xfId="5866" xr:uid="{B366E9DE-0B8B-438A-BEE2-26414463EE8F}"/>
    <cellStyle name="Normal 6 2 2 3 7 4" xfId="8852" xr:uid="{B0AFF87A-5B62-47FF-BEC4-676FBD9A37BE}"/>
    <cellStyle name="Normal 6 2 2 3 7 5" xfId="8853" xr:uid="{31899801-7007-478B-BD71-218180CF9205}"/>
    <cellStyle name="Normal 6 2 2 3 7 6" xfId="8854" xr:uid="{CCE50BCA-D4F7-42F0-AA63-881CEE451AF9}"/>
    <cellStyle name="Normal 6 2 2 3 7 7" xfId="8855" xr:uid="{A60770AA-A1DE-45E1-9590-388F43C8F43E}"/>
    <cellStyle name="Normal 6 2 2 3 8" xfId="8856" xr:uid="{1D1E79AF-AD13-4565-954D-591E4C712D59}"/>
    <cellStyle name="Normal 6 2 2 3 8 2" xfId="8857" xr:uid="{5B0D896B-9BB5-42A3-A05B-D11A4E9BDCFA}"/>
    <cellStyle name="Normal 6 2 2 3 8 2 2" xfId="8858" xr:uid="{45097EDA-6672-4DDD-95A9-C6C13971ABD6}"/>
    <cellStyle name="Normal 6 2 2 3 8 2 3" xfId="8860" xr:uid="{FD18CB6E-581E-43D2-8855-7DD6E730BF37}"/>
    <cellStyle name="Normal 6 2 2 3 8 3" xfId="8861" xr:uid="{2523ABF3-FF95-4164-8D77-C913568B2749}"/>
    <cellStyle name="Normal 6 2 2 3 8 4" xfId="8862" xr:uid="{AEB8557F-2D58-4A8B-92C3-FD9C5B60B10C}"/>
    <cellStyle name="Normal 6 2 2 3 8 5" xfId="8863" xr:uid="{34C9D94D-9DD9-469A-BB88-DA7BE3E7FE61}"/>
    <cellStyle name="Normal 6 2 2 3 8 6" xfId="8864" xr:uid="{58F5C1A0-6FA3-4A6D-8F93-660F8D4B6A13}"/>
    <cellStyle name="Normal 6 2 2 3 9" xfId="8865" xr:uid="{A76DCFC7-100A-4EA8-8F13-46A82704D13E}"/>
    <cellStyle name="Normal 6 2 2 3 9 2" xfId="8866" xr:uid="{5629C9E2-47DD-48AF-83B0-D1992A3C48BB}"/>
    <cellStyle name="Normal 6 2 2 3 9 2 2" xfId="8867" xr:uid="{7AD24733-CA40-40D8-B5D4-F733A44ED039}"/>
    <cellStyle name="Normal 6 2 2 3 9 2 3" xfId="8869" xr:uid="{52696A4A-E294-49FF-9CA7-D819D8B44ADE}"/>
    <cellStyle name="Normal 6 2 2 3 9 3" xfId="8870" xr:uid="{857D6B7D-93C7-4B9D-9841-D0E2282D2907}"/>
    <cellStyle name="Normal 6 2 2 3 9 4" xfId="8871" xr:uid="{741F3ACF-CBD5-4A4D-A015-08025B4F71BA}"/>
    <cellStyle name="Normal 6 2 2 3 9 5" xfId="8872" xr:uid="{B485DEA5-3059-4290-BEAF-FE8DB872C940}"/>
    <cellStyle name="Normal 6 2 2 3 9 6" xfId="8873" xr:uid="{41E3AB9B-9773-41DD-B7E6-0AB2D95740FC}"/>
    <cellStyle name="Normal 6 2 2 4" xfId="8874" xr:uid="{B80AEAA6-22CE-40C7-B6A8-1D686F5AE3A9}"/>
    <cellStyle name="Normal 6 2 2 4 10" xfId="8875" xr:uid="{D2EE594B-910F-452C-BC64-6CD5DDCE23BB}"/>
    <cellStyle name="Normal 6 2 2 4 11" xfId="5522" xr:uid="{C404FDCF-4B5A-429B-9640-1E8E0BC1F524}"/>
    <cellStyle name="Normal 6 2 2 4 2" xfId="8876" xr:uid="{F98215A4-E49D-4266-AC57-B305EF9A6494}"/>
    <cellStyle name="Normal 6 2 2 4 2 2" xfId="8877" xr:uid="{949BB762-88E2-49BF-BE11-63741B24ABDA}"/>
    <cellStyle name="Normal 6 2 2 4 2 2 2" xfId="8878" xr:uid="{0A687CEB-BF1C-478B-89E2-10AFAD92FCD4}"/>
    <cellStyle name="Normal 6 2 2 4 2 2 2 2" xfId="8879" xr:uid="{7B19EA65-73D9-4FD2-8825-CC238D4943D6}"/>
    <cellStyle name="Normal 6 2 2 4 2 2 2 2 2" xfId="8880" xr:uid="{6F4024E3-A2F1-4CB2-9E46-6B6CD4B8DC76}"/>
    <cellStyle name="Normal 6 2 2 4 2 2 2 2 3" xfId="8881" xr:uid="{0427DB16-859E-4A70-B605-412E2554D4B6}"/>
    <cellStyle name="Normal 6 2 2 4 2 2 2 3" xfId="8882" xr:uid="{B1D1951D-74DF-49D5-B237-2C9FCA8A87B7}"/>
    <cellStyle name="Normal 6 2 2 4 2 2 2 4" xfId="8883" xr:uid="{B5D63CFF-2F41-4F0C-A604-A8317CDD88E7}"/>
    <cellStyle name="Normal 6 2 2 4 2 2 2 5" xfId="8884" xr:uid="{FC696D95-479A-4887-AC3F-3F7FDF868BD5}"/>
    <cellStyle name="Normal 6 2 2 4 2 2 2 6" xfId="8885" xr:uid="{90D32DB1-6835-4A50-8F87-1F86D6E39B64}"/>
    <cellStyle name="Normal 6 2 2 4 2 2 3" xfId="8886" xr:uid="{D119CF6A-56C2-4B04-B1E3-9DA6D42DACAC}"/>
    <cellStyle name="Normal 6 2 2 4 2 2 3 2" xfId="8887" xr:uid="{CC2E8ACC-C041-47DA-BE9C-4CF2633A7B44}"/>
    <cellStyle name="Normal 6 2 2 4 2 2 3 3" xfId="8888" xr:uid="{5BD81261-ED14-4750-BD01-959D5568B488}"/>
    <cellStyle name="Normal 6 2 2 4 2 2 4" xfId="8889" xr:uid="{88997D38-2FB6-45F3-A14D-D25BE4EDC9F8}"/>
    <cellStyle name="Normal 6 2 2 4 2 2 5" xfId="8891" xr:uid="{BDE39625-7849-4113-8228-698C741DAD10}"/>
    <cellStyle name="Normal 6 2 2 4 2 2 6" xfId="8360" xr:uid="{C95FCAEB-245F-444E-8FF2-2022F88691EE}"/>
    <cellStyle name="Normal 6 2 2 4 2 2 7" xfId="8363" xr:uid="{9DEFF33A-7A63-486A-803B-53A0A9836FB2}"/>
    <cellStyle name="Normal 6 2 2 4 2 3" xfId="8892" xr:uid="{899453BB-633D-4F54-A469-9AD449808B71}"/>
    <cellStyle name="Normal 6 2 2 4 2 3 2" xfId="8893" xr:uid="{209E2372-DD4D-462B-A50B-6EC51B14E28D}"/>
    <cellStyle name="Normal 6 2 2 4 2 3 2 2" xfId="8894" xr:uid="{58B4CD90-D410-46A9-8365-CABC8B56DEEE}"/>
    <cellStyle name="Normal 6 2 2 4 2 3 2 3" xfId="8895" xr:uid="{2314C69B-FF19-4FEF-8C20-A8F03811782D}"/>
    <cellStyle name="Normal 6 2 2 4 2 3 3" xfId="8896" xr:uid="{9200B45B-CEB1-4C5D-8595-511BA24896AC}"/>
    <cellStyle name="Normal 6 2 2 4 2 3 4" xfId="8897" xr:uid="{9C50D724-2670-4059-B7DF-5D5003419139}"/>
    <cellStyle name="Normal 6 2 2 4 2 3 5" xfId="8899" xr:uid="{E234625B-99AC-4D50-8D90-43F1DF1681BF}"/>
    <cellStyle name="Normal 6 2 2 4 2 3 6" xfId="8901" xr:uid="{71BF171F-84EA-437E-91A0-09A12680EF13}"/>
    <cellStyle name="Normal 6 2 2 4 2 4" xfId="8902" xr:uid="{50AF5B3F-ABBE-49FE-9645-9FEB63D7A299}"/>
    <cellStyle name="Normal 6 2 2 4 2 4 2" xfId="8903" xr:uid="{851542CF-B439-44E1-817F-3B068D1850E8}"/>
    <cellStyle name="Normal 6 2 2 4 2 4 3" xfId="8904" xr:uid="{21787D95-4D01-4B65-9C89-475A1D9FF93F}"/>
    <cellStyle name="Normal 6 2 2 4 2 5" xfId="8905" xr:uid="{3F58E168-2C2D-4833-8B3C-84044222A864}"/>
    <cellStyle name="Normal 6 2 2 4 2 6" xfId="8906" xr:uid="{F943AE00-E4F7-45D0-AAE0-D36949AC9BFD}"/>
    <cellStyle name="Normal 6 2 2 4 2 7" xfId="8907" xr:uid="{F4BB13A4-72B2-4C15-B139-2246C529D2FE}"/>
    <cellStyle name="Normal 6 2 2 4 2 8" xfId="8908" xr:uid="{F85AF049-29B4-4213-B12D-BD747DD12D12}"/>
    <cellStyle name="Normal 6 2 2 4 3" xfId="8909" xr:uid="{ADC8284B-EB93-4099-9FA8-8876F8BA9C92}"/>
    <cellStyle name="Normal 6 2 2 4 3 2" xfId="8910" xr:uid="{73895AD5-49BE-4F94-838D-E9EEAD1766CE}"/>
    <cellStyle name="Normal 6 2 2 4 3 2 2" xfId="8911" xr:uid="{0E02E4C9-FC2E-44EA-A8B4-06B2566D510B}"/>
    <cellStyle name="Normal 6 2 2 4 3 2 2 2" xfId="8912" xr:uid="{646E5742-FB12-44D1-B62B-64FA2054B49C}"/>
    <cellStyle name="Normal 6 2 2 4 3 2 2 3" xfId="8913" xr:uid="{FE6C9228-559A-4E5B-8AD0-4CFF632CF3FE}"/>
    <cellStyle name="Normal 6 2 2 4 3 2 3" xfId="8914" xr:uid="{B0AC449A-C5CB-4238-90D5-68B474DA7275}"/>
    <cellStyle name="Normal 6 2 2 4 3 2 4" xfId="8915" xr:uid="{CBF62C34-BEC9-45D4-854D-D4381AF83EA6}"/>
    <cellStyle name="Normal 6 2 2 4 3 2 5" xfId="8917" xr:uid="{B6CDC21E-6075-4979-A75C-ECF51BC6A346}"/>
    <cellStyle name="Normal 6 2 2 4 3 2 6" xfId="8371" xr:uid="{27E32434-2B15-4A10-BF9B-C7D0BB728D02}"/>
    <cellStyle name="Normal 6 2 2 4 3 3" xfId="8918" xr:uid="{B15E1474-3FBC-4001-ACA4-66E7DEBFF24D}"/>
    <cellStyle name="Normal 6 2 2 4 3 3 2" xfId="8919" xr:uid="{8F4100A3-D103-41DE-9148-581D8EC69A6A}"/>
    <cellStyle name="Normal 6 2 2 4 3 3 3" xfId="8920" xr:uid="{6D220C60-2131-4073-80EE-741F96C2D4E7}"/>
    <cellStyle name="Normal 6 2 2 4 3 4" xfId="8921" xr:uid="{1E8283D3-505B-447D-AC23-6CC3612A7B54}"/>
    <cellStyle name="Normal 6 2 2 4 3 5" xfId="8922" xr:uid="{EE7B99BE-B445-49CC-93A4-4A8DBFE5795B}"/>
    <cellStyle name="Normal 6 2 2 4 3 6" xfId="8923" xr:uid="{739A4CD1-48C0-4D5D-B1D2-345085228FF8}"/>
    <cellStyle name="Normal 6 2 2 4 3 7" xfId="8924" xr:uid="{537C7421-59E6-420D-958D-0476D480746F}"/>
    <cellStyle name="Normal 6 2 2 4 4" xfId="8925" xr:uid="{FF2712FE-1ED6-4DA7-A2FA-CE997153E2D5}"/>
    <cellStyle name="Normal 6 2 2 4 4 2" xfId="8926" xr:uid="{E68A8B57-1295-4C8F-9E3F-858FBA9E0B5E}"/>
    <cellStyle name="Normal 6 2 2 4 4 2 2" xfId="8927" xr:uid="{50F8DBD6-03A4-445C-813D-7BB9F0C6D524}"/>
    <cellStyle name="Normal 6 2 2 4 4 2 3" xfId="8928" xr:uid="{AA3A0049-F4C0-4016-B8F4-F341FBA627FE}"/>
    <cellStyle name="Normal 6 2 2 4 4 3" xfId="8929" xr:uid="{F064D313-9D9F-46FA-BFE1-09CFD659DEA1}"/>
    <cellStyle name="Normal 6 2 2 4 4 4" xfId="8930" xr:uid="{95897BF1-FFCE-4845-9DB7-6A1801689485}"/>
    <cellStyle name="Normal 6 2 2 4 4 5" xfId="8931" xr:uid="{CD762D1D-F603-46E4-A2EB-7B90E99783B7}"/>
    <cellStyle name="Normal 6 2 2 4 4 6" xfId="8932" xr:uid="{D485EA0E-EC59-4A10-8643-717D3156F469}"/>
    <cellStyle name="Normal 6 2 2 4 5" xfId="8933" xr:uid="{477080FD-2BF0-4085-8EAF-2A3A83905F21}"/>
    <cellStyle name="Normal 6 2 2 4 5 2" xfId="8934" xr:uid="{586A6231-8E8A-4E06-BA16-35271E0EA613}"/>
    <cellStyle name="Normal 6 2 2 4 5 2 2" xfId="8935" xr:uid="{C8547262-81EF-4672-8853-1028B14618D8}"/>
    <cellStyle name="Normal 6 2 2 4 5 2 3" xfId="8936" xr:uid="{8F48673A-D1FC-4A10-90C1-2C00E8EFF842}"/>
    <cellStyle name="Normal 6 2 2 4 5 3" xfId="8937" xr:uid="{64E83CCD-A822-4B19-AEDA-D7EC4CCF3A8C}"/>
    <cellStyle name="Normal 6 2 2 4 5 4" xfId="8938" xr:uid="{DD068452-B5CB-4690-A1A4-78DE520D116C}"/>
    <cellStyle name="Normal 6 2 2 4 5 5" xfId="8939" xr:uid="{42C48B7F-4889-4150-88F9-F030D26E3DE3}"/>
    <cellStyle name="Normal 6 2 2 4 5 6" xfId="8940" xr:uid="{15A5F411-2B04-4EF5-AC7A-234CAAFE7178}"/>
    <cellStyle name="Normal 6 2 2 4 6" xfId="8941" xr:uid="{9B05DA9F-4362-426F-BD8E-78522C3EB0DF}"/>
    <cellStyle name="Normal 6 2 2 4 6 2" xfId="8942" xr:uid="{E3491DD5-8993-4052-A33C-A9CEF9E34DA2}"/>
    <cellStyle name="Normal 6 2 2 4 6 2 2" xfId="8943" xr:uid="{B88BBD99-E7A4-4C7C-AA98-BD4004F3190B}"/>
    <cellStyle name="Normal 6 2 2 4 6 2 3" xfId="8944" xr:uid="{9B1A95C4-C14D-46F9-ABED-DDD5F464D52F}"/>
    <cellStyle name="Normal 6 2 2 4 6 3" xfId="8945" xr:uid="{05021544-1BE3-4EC0-89AA-CB4FC72B12A9}"/>
    <cellStyle name="Normal 6 2 2 4 6 4" xfId="8946" xr:uid="{1B9A6A43-30EA-4E59-9563-34737B6B7624}"/>
    <cellStyle name="Normal 6 2 2 4 6 5" xfId="8947" xr:uid="{D1397B7E-833D-4714-B6B7-6075C474BFAC}"/>
    <cellStyle name="Normal 6 2 2 4 7" xfId="8948" xr:uid="{EAB1E1AF-F06D-476D-8AF9-8493ADBAF0C3}"/>
    <cellStyle name="Normal 6 2 2 4 7 2" xfId="8949" xr:uid="{ABB8AEA4-5931-4D21-8A72-0C3DA5169ACA}"/>
    <cellStyle name="Normal 6 2 2 4 7 3" xfId="8950" xr:uid="{F610D1C8-576E-44E4-82B3-65594BC33BC9}"/>
    <cellStyle name="Normal 6 2 2 4 8" xfId="8951" xr:uid="{6CA2A018-8EF9-4F7C-83A2-3EB1CD364AE0}"/>
    <cellStyle name="Normal 6 2 2 4 9" xfId="8952" xr:uid="{A5802F10-E0D5-42FB-9F36-AE58903D20B9}"/>
    <cellStyle name="Normal 6 2 2 5" xfId="8953" xr:uid="{2B2D894D-F3C5-4E2B-82AB-226D409EE946}"/>
    <cellStyle name="Normal 6 2 2 5 10" xfId="8954" xr:uid="{96E97A23-589F-44FA-B7D2-25D4A7096541}"/>
    <cellStyle name="Normal 6 2 2 5 11" xfId="8955" xr:uid="{4E694543-A678-48B1-AB1D-002800FCA465}"/>
    <cellStyle name="Normal 6 2 2 5 2" xfId="8956" xr:uid="{E90DCD71-C322-4E7F-A9AD-5796E0B2969B}"/>
    <cellStyle name="Normal 6 2 2 5 2 2" xfId="8957" xr:uid="{97DA4E27-A995-42D9-BE6C-2AC39D857EC5}"/>
    <cellStyle name="Normal 6 2 2 5 2 2 2" xfId="8958" xr:uid="{D84A46B4-822D-434A-84EA-421BFEC4D2F9}"/>
    <cellStyle name="Normal 6 2 2 5 2 2 2 2" xfId="8959" xr:uid="{0E3C1002-77E9-42C3-9D8F-706A4DFF379C}"/>
    <cellStyle name="Normal 6 2 2 5 2 2 2 2 2" xfId="8960" xr:uid="{C58CDDA3-C4BE-417A-8E2B-8317DCB2A5CE}"/>
    <cellStyle name="Normal 6 2 2 5 2 2 2 2 3" xfId="8961" xr:uid="{C14CBC94-1815-41D7-A5BE-7CF114060CA2}"/>
    <cellStyle name="Normal 6 2 2 5 2 2 2 3" xfId="8962" xr:uid="{7954DC8F-267F-4FBE-AC87-0FB0693372C0}"/>
    <cellStyle name="Normal 6 2 2 5 2 2 2 4" xfId="8963" xr:uid="{25F8982B-EF81-41DB-848A-A5755DB933A3}"/>
    <cellStyle name="Normal 6 2 2 5 2 2 2 5" xfId="8964" xr:uid="{F8460FB9-4B41-450B-BBE9-49D9CF0CF637}"/>
    <cellStyle name="Normal 6 2 2 5 2 2 2 6" xfId="8965" xr:uid="{F955EDB5-E96A-4DDB-9679-23284FD59284}"/>
    <cellStyle name="Normal 6 2 2 5 2 2 3" xfId="8966" xr:uid="{8EAE70D1-DF56-4CA1-8EC1-DBA601F601EB}"/>
    <cellStyle name="Normal 6 2 2 5 2 2 3 2" xfId="8967" xr:uid="{3D58C049-D856-471F-9CBE-AB4899142D8C}"/>
    <cellStyle name="Normal 6 2 2 5 2 2 3 3" xfId="8968" xr:uid="{ECBFBE48-817D-4EF9-B3DE-45B51D661F74}"/>
    <cellStyle name="Normal 6 2 2 5 2 2 4" xfId="8969" xr:uid="{25ACA83C-445B-4320-A923-D6E11531437F}"/>
    <cellStyle name="Normal 6 2 2 5 2 2 5" xfId="8970" xr:uid="{9EA6ED87-AF6E-4F08-B4AA-3212080FDE2B}"/>
    <cellStyle name="Normal 6 2 2 5 2 2 6" xfId="8971" xr:uid="{741FBD85-FDB7-4370-9F55-08E980AD3A53}"/>
    <cellStyle name="Normal 6 2 2 5 2 2 7" xfId="8972" xr:uid="{EA70D8A3-4E4D-43A9-A131-02AA663959F6}"/>
    <cellStyle name="Normal 6 2 2 5 2 3" xfId="8973" xr:uid="{7912AE47-346B-42AB-ABA2-F956C236219C}"/>
    <cellStyle name="Normal 6 2 2 5 2 3 2" xfId="8974" xr:uid="{4E9C684C-A723-4E50-A580-47F493FF2EF4}"/>
    <cellStyle name="Normal 6 2 2 5 2 3 2 2" xfId="8975" xr:uid="{EA264282-5DD8-42AB-96FE-319C05798D64}"/>
    <cellStyle name="Normal 6 2 2 5 2 3 2 3" xfId="8976" xr:uid="{B51D634C-669F-4219-B3AF-A7B72914A59D}"/>
    <cellStyle name="Normal 6 2 2 5 2 3 3" xfId="8977" xr:uid="{08BF7D67-2C18-46F3-87B5-8AC74365C72D}"/>
    <cellStyle name="Normal 6 2 2 5 2 3 4" xfId="8978" xr:uid="{D30FBE16-04F3-443B-A7AD-B5DCE07DB5DD}"/>
    <cellStyle name="Normal 6 2 2 5 2 3 5" xfId="8979" xr:uid="{0061D55F-874B-4E4B-BEA0-633FD5716DC4}"/>
    <cellStyle name="Normal 6 2 2 5 2 3 6" xfId="8980" xr:uid="{D54828EB-5854-4A16-A7FE-D2D86E441D4B}"/>
    <cellStyle name="Normal 6 2 2 5 2 4" xfId="8981" xr:uid="{F5CC0D8C-445B-468B-979E-26B3C0F2BF3A}"/>
    <cellStyle name="Normal 6 2 2 5 2 4 2" xfId="8982" xr:uid="{9C7C96D1-3FC7-46B1-BCDF-2F3DC68B9C90}"/>
    <cellStyle name="Normal 6 2 2 5 2 4 3" xfId="8983" xr:uid="{CE68F363-F4B6-4D1D-8CB2-82A0B21ADB00}"/>
    <cellStyle name="Normal 6 2 2 5 2 5" xfId="8984" xr:uid="{665E00EF-4D3E-4DFA-9080-026CED340466}"/>
    <cellStyle name="Normal 6 2 2 5 2 6" xfId="8986" xr:uid="{93DEB29D-5325-4F30-B081-A5DFF4051F32}"/>
    <cellStyle name="Normal 6 2 2 5 2 7" xfId="8988" xr:uid="{4DE9C390-3D29-461A-80D2-C869DD68E3F5}"/>
    <cellStyle name="Normal 6 2 2 5 2 8" xfId="8989" xr:uid="{366DC7CE-0CE9-4E85-BAD6-C13A929A389E}"/>
    <cellStyle name="Normal 6 2 2 5 3" xfId="8990" xr:uid="{16EDCBF7-E64F-4FCE-82CE-950EEF5BFD59}"/>
    <cellStyle name="Normal 6 2 2 5 3 2" xfId="8991" xr:uid="{8AD6696A-4510-4E99-8984-35A4A0C7796A}"/>
    <cellStyle name="Normal 6 2 2 5 3 2 2" xfId="8992" xr:uid="{8A2C0670-4B4B-4EE2-9F17-C2C657F589D0}"/>
    <cellStyle name="Normal 6 2 2 5 3 2 2 2" xfId="8993" xr:uid="{C2B2028C-3402-4DB0-B0C5-46689EFFA89A}"/>
    <cellStyle name="Normal 6 2 2 5 3 2 2 3" xfId="8994" xr:uid="{5D3AD1AB-8795-4B44-8382-2CB19A54E1CD}"/>
    <cellStyle name="Normal 6 2 2 5 3 2 3" xfId="8995" xr:uid="{A0C37DF5-E043-4264-86BE-62F594188331}"/>
    <cellStyle name="Normal 6 2 2 5 3 2 4" xfId="8996" xr:uid="{73ECB302-3E87-4156-98F1-7B21EDE5D062}"/>
    <cellStyle name="Normal 6 2 2 5 3 2 5" xfId="8997" xr:uid="{08EE3784-AD7D-4F50-AD3C-2AD434B8CB8C}"/>
    <cellStyle name="Normal 6 2 2 5 3 2 6" xfId="8999" xr:uid="{EA90E184-322C-43F1-A5C5-DDF830A0540A}"/>
    <cellStyle name="Normal 6 2 2 5 3 3" xfId="9000" xr:uid="{3727A7B7-FF7C-4963-B346-E94D561C3159}"/>
    <cellStyle name="Normal 6 2 2 5 3 3 2" xfId="9001" xr:uid="{CDEC8AB1-DD17-4869-8FDD-9F01EC61C310}"/>
    <cellStyle name="Normal 6 2 2 5 3 3 3" xfId="9002" xr:uid="{3205644E-1298-42B7-B688-2FAC0C4DF87B}"/>
    <cellStyle name="Normal 6 2 2 5 3 4" xfId="9003" xr:uid="{3D3997FF-1144-49EE-ADB8-2FBBD96F9FD0}"/>
    <cellStyle name="Normal 6 2 2 5 3 5" xfId="9004" xr:uid="{538A9693-D595-4C8E-82B1-B23836B1AA46}"/>
    <cellStyle name="Normal 6 2 2 5 3 6" xfId="9005" xr:uid="{7336D7F4-DEB3-47FB-9B67-44B73EAB3017}"/>
    <cellStyle name="Normal 6 2 2 5 3 7" xfId="9006" xr:uid="{8973CAB0-AE32-4E88-BF0A-88A3B10D150E}"/>
    <cellStyle name="Normal 6 2 2 5 4" xfId="9007" xr:uid="{C4861674-EA68-439C-B7E2-85716A975D57}"/>
    <cellStyle name="Normal 6 2 2 5 4 2" xfId="77" xr:uid="{A1816134-3C96-40E8-9078-89D22E7F517A}"/>
    <cellStyle name="Normal 6 2 2 5 4 2 2" xfId="9009" xr:uid="{9CF66949-36AB-4589-B571-3C783CCD3A5C}"/>
    <cellStyle name="Normal 6 2 2 5 4 2 3" xfId="9010" xr:uid="{F2C68E31-E016-49E6-9C65-581D9E3AE7FD}"/>
    <cellStyle name="Normal 6 2 2 5 4 3" xfId="9011" xr:uid="{1FF09085-B41C-4C56-B575-35FB06C4C20F}"/>
    <cellStyle name="Normal 6 2 2 5 4 4" xfId="9012" xr:uid="{053B01BC-670D-4942-B7DB-A4C68D16269B}"/>
    <cellStyle name="Normal 6 2 2 5 4 5" xfId="9013" xr:uid="{70EDABEB-C5C4-44B5-8592-AC7FEB790774}"/>
    <cellStyle name="Normal 6 2 2 5 4 6" xfId="9014" xr:uid="{37124D13-DD28-4D40-B00A-697967BF7908}"/>
    <cellStyle name="Normal 6 2 2 5 5" xfId="9015" xr:uid="{FF3BD560-2AA1-459D-BE97-0381BD347BB4}"/>
    <cellStyle name="Normal 6 2 2 5 5 2" xfId="9016" xr:uid="{577BF137-50EE-43EB-BC04-DE8C37BF510D}"/>
    <cellStyle name="Normal 6 2 2 5 5 2 2" xfId="9017" xr:uid="{6ADDC0F4-87FE-4030-8963-13F2D92CCD2A}"/>
    <cellStyle name="Normal 6 2 2 5 5 2 3" xfId="9018" xr:uid="{3FDECCC1-9F77-4AB6-92E8-E07CC12C6E0D}"/>
    <cellStyle name="Normal 6 2 2 5 5 3" xfId="9019" xr:uid="{5D259318-DE5B-47B4-9CFC-D4EA6B1EEAEB}"/>
    <cellStyle name="Normal 6 2 2 5 5 4" xfId="9020" xr:uid="{B9F4825A-3173-4A69-8E1D-F3991D7D09B2}"/>
    <cellStyle name="Normal 6 2 2 5 5 5" xfId="9021" xr:uid="{797FA627-498D-444E-A122-BC06283E5644}"/>
    <cellStyle name="Normal 6 2 2 5 5 6" xfId="9022" xr:uid="{5052B50F-68C5-4632-92CD-63C85887D3EC}"/>
    <cellStyle name="Normal 6 2 2 5 6" xfId="9023" xr:uid="{D187D1EA-8FC4-4F29-A224-B963A3225276}"/>
    <cellStyle name="Normal 6 2 2 5 6 2" xfId="9024" xr:uid="{B836B8BD-D837-457F-B343-EC2DE725AA15}"/>
    <cellStyle name="Normal 6 2 2 5 6 2 2" xfId="9025" xr:uid="{10FE6499-F416-4D68-9453-9BDB5076AA9A}"/>
    <cellStyle name="Normal 6 2 2 5 6 2 3" xfId="9026" xr:uid="{20AB37E3-5E55-4C30-80B1-3A32BF8EDABC}"/>
    <cellStyle name="Normal 6 2 2 5 6 3" xfId="9027" xr:uid="{F6EED109-38CC-4F9A-A38D-56655FF13ACB}"/>
    <cellStyle name="Normal 6 2 2 5 6 4" xfId="9028" xr:uid="{ABCE69C1-C2C4-4808-95F0-19BF56536860}"/>
    <cellStyle name="Normal 6 2 2 5 6 5" xfId="9029" xr:uid="{E6B0B596-4C6F-4F15-8917-B3D88B330B67}"/>
    <cellStyle name="Normal 6 2 2 5 7" xfId="9030" xr:uid="{7A1C6063-B5DE-4875-962F-69D891A1DE94}"/>
    <cellStyle name="Normal 6 2 2 5 7 2" xfId="9031" xr:uid="{44D149EE-0A9E-4BEC-884B-6D36C48AC4C7}"/>
    <cellStyle name="Normal 6 2 2 5 7 3" xfId="9032" xr:uid="{93A2B8A4-3A4C-485F-8E41-EB65EF67162B}"/>
    <cellStyle name="Normal 6 2 2 5 8" xfId="9033" xr:uid="{0EDC228A-D711-4FED-80D5-A5497940F9EB}"/>
    <cellStyle name="Normal 6 2 2 5 9" xfId="9034" xr:uid="{BF8C8AC7-CBA9-4A75-87BF-EF3210BBFB27}"/>
    <cellStyle name="Normal 6 2 2 6" xfId="3694" xr:uid="{E7423B66-C2B4-4F76-9CF8-9726F5DDDE3A}"/>
    <cellStyle name="Normal 6 2 2 6 2" xfId="1326" xr:uid="{D381476D-344F-44EF-991D-19A896FA38DE}"/>
    <cellStyle name="Normal 6 2 2 6 2 2" xfId="3317" xr:uid="{F5ADF000-FF95-43D0-B842-3EB8040AC70E}"/>
    <cellStyle name="Normal 6 2 2 6 2 2 2" xfId="9035" xr:uid="{C6EE75A2-8B10-4A3E-828E-3B9147BA11E2}"/>
    <cellStyle name="Normal 6 2 2 6 2 2 2 2" xfId="9036" xr:uid="{6E0E6CAF-C084-48D0-B71B-C2A4C72DC32E}"/>
    <cellStyle name="Normal 6 2 2 6 2 2 2 3" xfId="9037" xr:uid="{54CDEDB6-0261-4A56-9E9A-A7F40D88EEA9}"/>
    <cellStyle name="Normal 6 2 2 6 2 2 3" xfId="9038" xr:uid="{EF687169-4B72-4F3D-A9CC-75C434A544DB}"/>
    <cellStyle name="Normal 6 2 2 6 2 2 4" xfId="9039" xr:uid="{3F84D132-A3D8-4158-898E-C3940534DC8B}"/>
    <cellStyle name="Normal 6 2 2 6 2 2 5" xfId="9040" xr:uid="{3D520597-117E-45A5-A4BD-930F30C21B43}"/>
    <cellStyle name="Normal 6 2 2 6 2 2 6" xfId="7893" xr:uid="{5DD79B76-A222-4CEB-A6F7-4114E668C7CA}"/>
    <cellStyle name="Normal 6 2 2 6 2 3" xfId="3321" xr:uid="{F61EEEA2-148E-487F-8D57-FBA87FA9F1F4}"/>
    <cellStyle name="Normal 6 2 2 6 2 3 2" xfId="2415" xr:uid="{09557B01-30C5-4A51-B1FC-4E268535585C}"/>
    <cellStyle name="Normal 6 2 2 6 2 3 3" xfId="9041" xr:uid="{9EC433E0-12CF-4230-9B8E-F2A99233376F}"/>
    <cellStyle name="Normal 6 2 2 6 2 4" xfId="9042" xr:uid="{EB94C8E3-C22A-4898-A0E2-1CB44A667E58}"/>
    <cellStyle name="Normal 6 2 2 6 2 5" xfId="9043" xr:uid="{80747464-1783-463B-9075-3B57D4146813}"/>
    <cellStyle name="Normal 6 2 2 6 2 6" xfId="9044" xr:uid="{75E99907-8C5F-4728-9265-50DDDE1F4568}"/>
    <cellStyle name="Normal 6 2 2 6 2 7" xfId="9045" xr:uid="{6C7B07DF-75D5-47E9-BECA-FF1C8C792B9A}"/>
    <cellStyle name="Normal 6 2 2 6 3" xfId="1329" xr:uid="{878DD043-3456-482D-ABBD-7B7FD6804489}"/>
    <cellStyle name="Normal 6 2 2 6 3 2" xfId="7479" xr:uid="{2224F268-17EF-4342-873D-FDE09FE7A58F}"/>
    <cellStyle name="Normal 6 2 2 6 3 2 2" xfId="9046" xr:uid="{E4159CC1-98C5-4817-BBF3-983C56459390}"/>
    <cellStyle name="Normal 6 2 2 6 3 2 3" xfId="9047" xr:uid="{343C98B4-37B0-4522-BA7B-C75E2CF91EF8}"/>
    <cellStyle name="Normal 6 2 2 6 3 3" xfId="9048" xr:uid="{8590CC45-9F47-417D-B661-D307545AC8F0}"/>
    <cellStyle name="Normal 6 2 2 6 3 4" xfId="9049" xr:uid="{B4F43E95-F635-4621-86BE-F7002AE07276}"/>
    <cellStyle name="Normal 6 2 2 6 3 5" xfId="9050" xr:uid="{EFAFEC37-6311-454F-934F-C63553683804}"/>
    <cellStyle name="Normal 6 2 2 6 3 6" xfId="9051" xr:uid="{E6EC0256-BFC2-4BC7-ABD6-5B92FAF8677E}"/>
    <cellStyle name="Normal 6 2 2 6 4" xfId="1333" xr:uid="{751E0BED-6283-4BFF-B0D1-76FF7A2668A6}"/>
    <cellStyle name="Normal 6 2 2 6 4 2" xfId="9052" xr:uid="{CB1BD303-EB15-4515-8AF1-5852159C3165}"/>
    <cellStyle name="Normal 6 2 2 6 4 3" xfId="9053" xr:uid="{4AE5AC7E-926B-4CCA-AB2C-FEBA16B046EB}"/>
    <cellStyle name="Normal 6 2 2 6 5" xfId="3697" xr:uid="{4B9FF249-56D9-4CB3-BF59-D97ACE90F684}"/>
    <cellStyle name="Normal 6 2 2 6 6" xfId="3700" xr:uid="{49E449B3-2BC8-41CC-A357-D0B91EBA8EC7}"/>
    <cellStyle name="Normal 6 2 2 6 7" xfId="4661" xr:uid="{2357705B-45F5-4D4C-9884-76AFCFD89E3E}"/>
    <cellStyle name="Normal 6 2 2 6 8" xfId="9055" xr:uid="{3FE5EAC9-FDE0-4CC2-B441-BC7E42323BFD}"/>
    <cellStyle name="Normal 6 2 2 7" xfId="3703" xr:uid="{D227D278-2154-487D-8CBE-21A1BDDB9676}"/>
    <cellStyle name="Normal 6 2 2 7 2" xfId="3705" xr:uid="{9851F41A-FF39-4D1E-B418-861FAB2536E1}"/>
    <cellStyle name="Normal 6 2 2 7 2 2" xfId="9056" xr:uid="{789230A8-53C9-4283-864B-C3F0627DDBA6}"/>
    <cellStyle name="Normal 6 2 2 7 2 2 2" xfId="9057" xr:uid="{CA645894-6DCD-4FA7-BB58-FB43FC71E036}"/>
    <cellStyle name="Normal 6 2 2 7 2 2 2 2" xfId="9058" xr:uid="{530B9108-DAD9-4166-AE7E-194A2F71D270}"/>
    <cellStyle name="Normal 6 2 2 7 2 2 2 3" xfId="9059" xr:uid="{B6B91B81-DEBD-4620-8ACE-500EB73C1D3F}"/>
    <cellStyle name="Normal 6 2 2 7 2 2 3" xfId="9060" xr:uid="{3AA896C8-66AF-4F10-8845-A51607E05C08}"/>
    <cellStyle name="Normal 6 2 2 7 2 2 4" xfId="9061" xr:uid="{331D7918-671A-4A98-9E77-7F2E0A6DB9B3}"/>
    <cellStyle name="Normal 6 2 2 7 2 2 5" xfId="9063" xr:uid="{668974CE-B02C-42BB-930E-AC47BE00191E}"/>
    <cellStyle name="Normal 6 2 2 7 2 2 6" xfId="9066" xr:uid="{52B3B5A9-61F7-4E47-A7D4-D12873561818}"/>
    <cellStyle name="Normal 6 2 2 7 2 3" xfId="9067" xr:uid="{BE690C56-7FF9-4257-9636-F8A7E004D45B}"/>
    <cellStyle name="Normal 6 2 2 7 2 3 2" xfId="599" xr:uid="{D8A983D7-F3DC-4037-9FE4-F70AE2A23470}"/>
    <cellStyle name="Normal 6 2 2 7 2 3 3" xfId="602" xr:uid="{110D6461-5803-4899-B324-1EB9193B33DC}"/>
    <cellStyle name="Normal 6 2 2 7 2 4" xfId="9068" xr:uid="{D612C18B-676B-412A-AC36-1E00DE1A0236}"/>
    <cellStyle name="Normal 6 2 2 7 2 5" xfId="9069" xr:uid="{825745AE-B194-4A78-82BD-6B5F5CE43C4E}"/>
    <cellStyle name="Normal 6 2 2 7 2 6" xfId="9070" xr:uid="{7CCC7116-56F1-4604-8E61-53FC90195B02}"/>
    <cellStyle name="Normal 6 2 2 7 2 7" xfId="9071" xr:uid="{8AA18F61-3AD6-46F5-A617-EDE26B62D2B9}"/>
    <cellStyle name="Normal 6 2 2 7 3" xfId="3707" xr:uid="{5136B66B-3412-456A-B32B-83323CDC7BEA}"/>
    <cellStyle name="Normal 6 2 2 7 3 2" xfId="7562" xr:uid="{B7938172-CBC3-424F-B0EC-7B35B93D6BAA}"/>
    <cellStyle name="Normal 6 2 2 7 3 2 2" xfId="9072" xr:uid="{0E20ED05-CE0D-47C0-BB62-34F32232150F}"/>
    <cellStyle name="Normal 6 2 2 7 3 2 3" xfId="9073" xr:uid="{4DC9D874-4444-424B-AA57-40F599394452}"/>
    <cellStyle name="Normal 6 2 2 7 3 3" xfId="9074" xr:uid="{0B2EDBA9-B3BA-48E4-81DC-6B20B7DAFB59}"/>
    <cellStyle name="Normal 6 2 2 7 3 4" xfId="9075" xr:uid="{C346DB5B-8887-4D49-97E3-FFD226EC2E8D}"/>
    <cellStyle name="Normal 6 2 2 7 3 5" xfId="9076" xr:uid="{F675106B-B747-4A90-BFE0-6C638D934B05}"/>
    <cellStyle name="Normal 6 2 2 7 3 6" xfId="9077" xr:uid="{AD4D048C-FCF1-44CD-8F82-143742E5499B}"/>
    <cellStyle name="Normal 6 2 2 7 4" xfId="9078" xr:uid="{0E5463D4-4FA7-4580-8919-50B3D6ABF1F1}"/>
    <cellStyle name="Normal 6 2 2 7 4 2" xfId="9079" xr:uid="{B1DF410A-58E2-4A8A-A6EF-A4370EB64367}"/>
    <cellStyle name="Normal 6 2 2 7 4 3" xfId="9080" xr:uid="{FB32DC5B-592E-4D41-AD2A-D456B1E9715A}"/>
    <cellStyle name="Normal 6 2 2 7 5" xfId="9081" xr:uid="{4D9A532A-7954-4276-AB14-3862150ABFEA}"/>
    <cellStyle name="Normal 6 2 2 7 6" xfId="9082" xr:uid="{6C175160-9CDA-4BDA-ACA1-977EDBC1B7A5}"/>
    <cellStyle name="Normal 6 2 2 7 7" xfId="9083" xr:uid="{6A84AAD0-F3F2-42E9-B2B4-604E41B4DD3C}"/>
    <cellStyle name="Normal 6 2 2 7 8" xfId="9084" xr:uid="{D812DA6C-E59A-40A2-85CB-25BFBFCECD4E}"/>
    <cellStyle name="Normal 6 2 2 8" xfId="3709" xr:uid="{303A56B8-9335-45EA-B90B-3BAC28DE72F4}"/>
    <cellStyle name="Normal 6 2 2 8 2" xfId="9085" xr:uid="{4FDC2965-9640-43D0-8688-F563CF5B84ED}"/>
    <cellStyle name="Normal 6 2 2 8 2 2" xfId="9086" xr:uid="{82C16402-65A6-46BA-A177-D6361B3D3882}"/>
    <cellStyle name="Normal 6 2 2 8 2 2 2" xfId="9088" xr:uid="{1E9A65CE-50E8-4024-B523-21209BCF26C5}"/>
    <cellStyle name="Normal 6 2 2 8 2 2 2 2" xfId="9089" xr:uid="{91770FF7-A56F-4A25-9584-34CBF0770AAD}"/>
    <cellStyle name="Normal 6 2 2 8 2 2 2 3" xfId="9090" xr:uid="{9DE383F5-2303-40FD-8083-CCDB486C9DA0}"/>
    <cellStyle name="Normal 6 2 2 8 2 2 3" xfId="9092" xr:uid="{28B466CE-FEDA-45B8-A761-30565D7A9DE2}"/>
    <cellStyle name="Normal 6 2 2 8 2 2 4" xfId="9093" xr:uid="{072879F1-20BA-4547-BAEA-371825B6DEB8}"/>
    <cellStyle name="Normal 6 2 2 8 2 2 5" xfId="9095" xr:uid="{B2130BB6-02DE-4D42-91B3-21E79D65E927}"/>
    <cellStyle name="Normal 6 2 2 8 2 2 6" xfId="9097" xr:uid="{FE96A154-A60A-42EF-A366-C96864BF0FA5}"/>
    <cellStyle name="Normal 6 2 2 8 2 3" xfId="9098" xr:uid="{FDC264F6-0F6C-42F9-8B87-74F916F48264}"/>
    <cellStyle name="Normal 6 2 2 8 2 3 2" xfId="9099" xr:uid="{158B1B8B-2584-474E-BEB3-72BA5DD9AA77}"/>
    <cellStyle name="Normal 6 2 2 8 2 3 3" xfId="9100" xr:uid="{E66F1B3E-94D3-4BA5-9CB6-2D59D16AAAE0}"/>
    <cellStyle name="Normal 6 2 2 8 2 4" xfId="9101" xr:uid="{7235805F-508A-4CF8-98A7-AA9A41044873}"/>
    <cellStyle name="Normal 6 2 2 8 2 5" xfId="9102" xr:uid="{4395ABE1-4362-4FE6-B588-323D8C4A20D6}"/>
    <cellStyle name="Normal 6 2 2 8 2 6" xfId="9103" xr:uid="{5C215A39-3D68-42B0-A054-0BC6E21EC7E1}"/>
    <cellStyle name="Normal 6 2 2 8 2 7" xfId="9104" xr:uid="{4E9379F3-312C-4D61-9E4A-483828D0A6CF}"/>
    <cellStyle name="Normal 6 2 2 8 3" xfId="9105" xr:uid="{047CE13B-2D3B-439E-B093-FB4E8434C154}"/>
    <cellStyle name="Normal 6 2 2 8 3 2" xfId="9106" xr:uid="{5E57C987-A2C1-4AB0-9A03-1FE2FBFEB725}"/>
    <cellStyle name="Normal 6 2 2 8 3 2 2" xfId="9107" xr:uid="{FA6131EE-B96F-4AF5-8694-2610DF021485}"/>
    <cellStyle name="Normal 6 2 2 8 3 2 3" xfId="9108" xr:uid="{28C3C305-4F91-4BFD-AF8E-16E6F8EC53A4}"/>
    <cellStyle name="Normal 6 2 2 8 3 3" xfId="9109" xr:uid="{509E776E-5347-4A98-9CC6-1E65C1BDA348}"/>
    <cellStyle name="Normal 6 2 2 8 3 4" xfId="9110" xr:uid="{D89AD00E-B83D-48FB-A145-6822192DE537}"/>
    <cellStyle name="Normal 6 2 2 8 3 5" xfId="9111" xr:uid="{067FE032-0D0F-4342-840B-CB549CAB8E06}"/>
    <cellStyle name="Normal 6 2 2 8 3 6" xfId="9112" xr:uid="{469C844A-3828-4DFC-922D-818C13B14B6B}"/>
    <cellStyle name="Normal 6 2 2 8 4" xfId="9113" xr:uid="{C0760928-D97F-40AD-A23B-B30AA473A3DF}"/>
    <cellStyle name="Normal 6 2 2 8 4 2" xfId="9114" xr:uid="{15A7C2C6-510C-46E4-A1C3-114519B7C745}"/>
    <cellStyle name="Normal 6 2 2 8 4 3" xfId="9115" xr:uid="{9AE09A6B-2A40-4B74-89EE-D44EFBBCFC8F}"/>
    <cellStyle name="Normal 6 2 2 8 5" xfId="9116" xr:uid="{4B34FAF7-DF98-4168-8B7B-45E6A413CB47}"/>
    <cellStyle name="Normal 6 2 2 8 6" xfId="9117" xr:uid="{BFD1AE6F-5FFA-4DB4-990C-000F9BD488A6}"/>
    <cellStyle name="Normal 6 2 2 8 7" xfId="5224" xr:uid="{1B1C2C4B-7FD7-43DA-B84F-EC9977658A57}"/>
    <cellStyle name="Normal 6 2 2 8 8" xfId="5237" xr:uid="{0B2F8687-723B-4481-83E5-A94C45FAA695}"/>
    <cellStyle name="Normal 6 2 2 9" xfId="3711" xr:uid="{1098E5CA-EC92-4532-AE1D-C8C3D118E4C7}"/>
    <cellStyle name="Normal 6 2 2 9 2" xfId="9118" xr:uid="{6EE040F8-F306-42A2-B3B2-464DF2DFEF6F}"/>
    <cellStyle name="Normal 6 2 2 9 2 2" xfId="9119" xr:uid="{35505B37-9C1B-4264-A303-7BB8BEDE93C5}"/>
    <cellStyle name="Normal 6 2 2 9 2 2 2" xfId="9121" xr:uid="{5769ADAE-D704-4564-AAE5-0EADA626C0D1}"/>
    <cellStyle name="Normal 6 2 2 9 2 2 3" xfId="9123" xr:uid="{78B06246-F6BE-4654-8B32-8D5B13586CBA}"/>
    <cellStyle name="Normal 6 2 2 9 2 3" xfId="9124" xr:uid="{4BB34289-22A5-4051-82DF-AB33D49A02DF}"/>
    <cellStyle name="Normal 6 2 2 9 2 4" xfId="9125" xr:uid="{5F64D647-5F52-4EAE-9F03-F9FFF2200952}"/>
    <cellStyle name="Normal 6 2 2 9 2 5" xfId="9126" xr:uid="{7DEBA587-A2CB-4FF0-9BD6-587C8BCF6570}"/>
    <cellStyle name="Normal 6 2 2 9 2 6" xfId="9127" xr:uid="{921F7520-968F-4F92-9341-02A8D3CEEEB0}"/>
    <cellStyle name="Normal 6 2 2 9 3" xfId="9128" xr:uid="{ED2C02D7-AEA7-4F6F-928A-D4AD5DE17E0A}"/>
    <cellStyle name="Normal 6 2 2 9 3 2" xfId="9129" xr:uid="{ACCB937C-13BA-421C-8733-6DEA19D7B5F2}"/>
    <cellStyle name="Normal 6 2 2 9 3 3" xfId="9130" xr:uid="{364A6A34-8531-4533-9DB6-DBF61F5AB966}"/>
    <cellStyle name="Normal 6 2 2 9 4" xfId="9131" xr:uid="{EAABA229-89DA-47C0-8D92-5E9929135830}"/>
    <cellStyle name="Normal 6 2 2 9 5" xfId="9132" xr:uid="{799BEA63-5506-47F3-A815-1B753F2E6528}"/>
    <cellStyle name="Normal 6 2 2 9 6" xfId="9133" xr:uid="{18E6EE41-3CC3-4F30-978A-483AD4E57E6B}"/>
    <cellStyle name="Normal 6 2 2 9 7" xfId="5246" xr:uid="{5219CFBB-5107-447F-90F2-D19C0D73C770}"/>
    <cellStyle name="Normal 6 2 3" xfId="9135" xr:uid="{FB5BCF99-318E-4E5D-A1E3-66FD62DC5531}"/>
    <cellStyle name="Normal 6 2 3 10" xfId="5044" xr:uid="{95E4D5A8-A3C3-43EA-9A2D-1B96BCFA9460}"/>
    <cellStyle name="Normal 6 2 3 10 2" xfId="9136" xr:uid="{92C36243-7CBE-4317-B30B-F01BC8E57007}"/>
    <cellStyle name="Normal 6 2 3 10 2 2" xfId="9137" xr:uid="{FA8BE3C8-73D3-4C99-941D-65AFE0E984A7}"/>
    <cellStyle name="Normal 6 2 3 10 2 3" xfId="9138" xr:uid="{8315C7E7-C283-44EB-BE1C-A633D77931A9}"/>
    <cellStyle name="Normal 6 2 3 10 3" xfId="9139" xr:uid="{1BD32A20-8D67-4706-8672-9A9807317914}"/>
    <cellStyle name="Normal 6 2 3 10 4" xfId="9140" xr:uid="{C5F70444-8FE8-430A-860A-0CA87DA37149}"/>
    <cellStyle name="Normal 6 2 3 10 5" xfId="9141" xr:uid="{048C1085-9790-43AB-971D-454DE01FA8F4}"/>
    <cellStyle name="Normal 6 2 3 10 6" xfId="9142" xr:uid="{5598375B-D587-40C5-B2A2-E0E3A780DA42}"/>
    <cellStyle name="Normal 6 2 3 11" xfId="5046" xr:uid="{47E6A161-CEEE-44CE-9D69-B7C2A1DE4D21}"/>
    <cellStyle name="Normal 6 2 3 11 2" xfId="9143" xr:uid="{02C64B3B-2AF6-4D70-885E-E664E194095E}"/>
    <cellStyle name="Normal 6 2 3 11 2 2" xfId="9144" xr:uid="{D05E3A9B-2546-4017-A35C-45A53A78E1B6}"/>
    <cellStyle name="Normal 6 2 3 11 2 3" xfId="9145" xr:uid="{9B8A2631-E9DB-40A4-AA49-E1D34ABF0644}"/>
    <cellStyle name="Normal 6 2 3 11 3" xfId="9146" xr:uid="{3DBB1530-42D9-462F-9588-B121977174E2}"/>
    <cellStyle name="Normal 6 2 3 11 4" xfId="9147" xr:uid="{EEB3A2EA-C5E9-4646-BE29-781F6B80EFC4}"/>
    <cellStyle name="Normal 6 2 3 11 5" xfId="9148" xr:uid="{B2D11FC2-115A-43A4-8990-86DF6459C46C}"/>
    <cellStyle name="Normal 6 2 3 12" xfId="1535" xr:uid="{174637B5-0BDB-4B5F-A227-DB094516986B}"/>
    <cellStyle name="Normal 6 2 3 12 2" xfId="9149" xr:uid="{7E8ACCD4-74E5-4EAE-B950-39659F33B4E2}"/>
    <cellStyle name="Normal 6 2 3 12 3" xfId="9150" xr:uid="{5FAACB48-C408-47A8-B2B0-CCDCA373A2A1}"/>
    <cellStyle name="Normal 6 2 3 12 4" xfId="9151" xr:uid="{9FCEB260-9B6B-46B5-B25F-E2FB3A57F78F}"/>
    <cellStyle name="Normal 6 2 3 13" xfId="9152" xr:uid="{F286341E-5784-4939-85CF-5B7C1B034413}"/>
    <cellStyle name="Normal 6 2 3 14" xfId="9153" xr:uid="{709052DD-21A2-438D-8F12-40C2C7263528}"/>
    <cellStyle name="Normal 6 2 3 15" xfId="9154" xr:uid="{15EFD828-DE11-45E5-85E9-E24415F68B81}"/>
    <cellStyle name="Normal 6 2 3 16" xfId="9155" xr:uid="{1BFE132B-AA93-468D-B28A-FF9B150B7F38}"/>
    <cellStyle name="Normal 6 2 3 2" xfId="9156" xr:uid="{8DF9E1A5-C4A5-4076-87CD-D945495B3588}"/>
    <cellStyle name="Normal 6 2 3 2 10" xfId="9157" xr:uid="{CC2653AF-44C6-4BEF-A050-85708618AC91}"/>
    <cellStyle name="Normal 6 2 3 2 11" xfId="9158" xr:uid="{B4F20448-A958-4A3F-AD72-0851117690B1}"/>
    <cellStyle name="Normal 6 2 3 2 2" xfId="9160" xr:uid="{19D111F0-3406-4882-83B9-02CF70736BAE}"/>
    <cellStyle name="Normal 6 2 3 2 2 2" xfId="9161" xr:uid="{6462A617-22CE-49B3-AFBF-F82A359F04C2}"/>
    <cellStyle name="Normal 6 2 3 2 2 2 2" xfId="9162" xr:uid="{41F840F8-D639-480B-B477-AFEA5311D23F}"/>
    <cellStyle name="Normal 6 2 3 2 2 2 2 2" xfId="9163" xr:uid="{AC5A08F6-0580-4542-B551-C3D6C9A03227}"/>
    <cellStyle name="Normal 6 2 3 2 2 2 2 2 2" xfId="9164" xr:uid="{E8450E15-FBC7-4F5A-A053-FC1791C9C6F2}"/>
    <cellStyle name="Normal 6 2 3 2 2 2 2 2 3" xfId="9165" xr:uid="{113A1758-1AED-450A-B6B0-7A955C1A3E74}"/>
    <cellStyle name="Normal 6 2 3 2 2 2 2 3" xfId="9166" xr:uid="{991115F5-B149-4431-9D20-E7ECBDDBC1FC}"/>
    <cellStyle name="Normal 6 2 3 2 2 2 2 4" xfId="9167" xr:uid="{2AF794B0-ABE5-478C-9607-E5BB9C3C84E1}"/>
    <cellStyle name="Normal 6 2 3 2 2 2 2 5" xfId="9168" xr:uid="{4C6F921E-89C7-4871-AAAE-05545821EC52}"/>
    <cellStyle name="Normal 6 2 3 2 2 2 2 6" xfId="9169" xr:uid="{8F2E6D60-7D09-427B-B81A-1E1C12E92C47}"/>
    <cellStyle name="Normal 6 2 3 2 2 2 3" xfId="9170" xr:uid="{8FF08B2B-F41D-4CDB-AEC7-796DC2890C4B}"/>
    <cellStyle name="Normal 6 2 3 2 2 2 3 2" xfId="9171" xr:uid="{DE1BF898-218D-4424-BB72-E87264295E53}"/>
    <cellStyle name="Normal 6 2 3 2 2 2 3 3" xfId="9172" xr:uid="{F057919B-3921-46C3-93FF-7A8634AFF6B9}"/>
    <cellStyle name="Normal 6 2 3 2 2 2 4" xfId="9173" xr:uid="{760CF505-15DE-4298-AFC6-D8737D50F2C6}"/>
    <cellStyle name="Normal 6 2 3 2 2 2 5" xfId="9174" xr:uid="{B1422FD2-2966-4555-92D2-DCAC2209CE4E}"/>
    <cellStyle name="Normal 6 2 3 2 2 2 6" xfId="9175" xr:uid="{ED70407A-34EE-4BBC-954C-0C4FC01915A4}"/>
    <cellStyle name="Normal 6 2 3 2 2 2 7" xfId="9176" xr:uid="{4ACD13CF-D3EB-4F58-86F3-EDF063790D19}"/>
    <cellStyle name="Normal 6 2 3 2 2 3" xfId="9177" xr:uid="{58EE3A4D-ED1B-4BD2-9C2D-D79D494266A6}"/>
    <cellStyle name="Normal 6 2 3 2 2 3 2" xfId="9178" xr:uid="{6183FFA3-7960-41FB-B349-75B0DAA77FA0}"/>
    <cellStyle name="Normal 6 2 3 2 2 3 2 2" xfId="9179" xr:uid="{F109DC50-DF9B-4029-8FE5-28FF13FE5370}"/>
    <cellStyle name="Normal 6 2 3 2 2 3 2 3" xfId="9180" xr:uid="{68A4B1C7-B702-4847-B47E-A8FE6E2A5FF2}"/>
    <cellStyle name="Normal 6 2 3 2 2 3 3" xfId="9181" xr:uid="{F6774C02-761C-45CB-8C3E-1D570548E56F}"/>
    <cellStyle name="Normal 6 2 3 2 2 3 4" xfId="9182" xr:uid="{39B95492-5EC3-4954-A76B-A7F92C1A656F}"/>
    <cellStyle name="Normal 6 2 3 2 2 3 5" xfId="9183" xr:uid="{CBC956BF-416F-40A6-B113-83E17BABF152}"/>
    <cellStyle name="Normal 6 2 3 2 2 3 6" xfId="9184" xr:uid="{3403F579-1942-42A0-823E-DD27E9863DF1}"/>
    <cellStyle name="Normal 6 2 3 2 2 4" xfId="9185" xr:uid="{FCDD0191-504F-41F1-8D20-D48CAECE86FF}"/>
    <cellStyle name="Normal 6 2 3 2 2 4 2" xfId="9186" xr:uid="{3D044553-3008-4F90-A65A-86D283A72A7F}"/>
    <cellStyle name="Normal 6 2 3 2 2 4 3" xfId="9187" xr:uid="{5DA21552-ACD4-4863-B217-83BB641D804E}"/>
    <cellStyle name="Normal 6 2 3 2 2 5" xfId="254" xr:uid="{B6E74410-EBD7-4A64-A618-415F0C46A4B4}"/>
    <cellStyle name="Normal 6 2 3 2 2 6" xfId="9189" xr:uid="{D29CCAB8-4525-4A90-BC4A-3CD5E1D49B86}"/>
    <cellStyle name="Normal 6 2 3 2 2 7" xfId="9191" xr:uid="{8721E5E7-E2E6-430F-8EC2-16B78C1A4B87}"/>
    <cellStyle name="Normal 6 2 3 2 2 8" xfId="9193" xr:uid="{55EA32E8-3DE3-4B49-9562-6401F9CE38A5}"/>
    <cellStyle name="Normal 6 2 3 2 3" xfId="9194" xr:uid="{262D5D77-5DA6-463C-B076-84C37E1B4608}"/>
    <cellStyle name="Normal 6 2 3 2 3 2" xfId="9195" xr:uid="{76948025-139F-41CA-933E-40F954D588E7}"/>
    <cellStyle name="Normal 6 2 3 2 3 2 2" xfId="9196" xr:uid="{D2F6683A-DC9B-4DD1-B831-E077258D33E1}"/>
    <cellStyle name="Normal 6 2 3 2 3 2 2 2" xfId="2554" xr:uid="{8E90555D-5D6D-4B02-B774-F919DB07FF4E}"/>
    <cellStyle name="Normal 6 2 3 2 3 2 2 3" xfId="2557" xr:uid="{91C73332-027C-4C22-852D-2E7052D4EDFB}"/>
    <cellStyle name="Normal 6 2 3 2 3 2 3" xfId="9197" xr:uid="{4BD10B82-A90E-461C-9C8C-974662C44E19}"/>
    <cellStyle name="Normal 6 2 3 2 3 2 4" xfId="8547" xr:uid="{E3F1B693-0B40-49E4-A0DB-3B9353288A12}"/>
    <cellStyle name="Normal 6 2 3 2 3 2 5" xfId="8549" xr:uid="{02F7F272-5576-4576-8B04-540299828EE1}"/>
    <cellStyle name="Normal 6 2 3 2 3 2 6" xfId="9198" xr:uid="{7EBCB271-5BAB-4B95-AA20-B383F9A5C0EE}"/>
    <cellStyle name="Normal 6 2 3 2 3 3" xfId="9199" xr:uid="{7AB6000A-4986-49D6-B9BA-80E0EC7EE4F0}"/>
    <cellStyle name="Normal 6 2 3 2 3 3 2" xfId="9200" xr:uid="{7620552B-EE00-4B01-8CF5-A9B88775E94E}"/>
    <cellStyle name="Normal 6 2 3 2 3 3 3" xfId="9201" xr:uid="{64842C45-2732-4C05-AA02-0E16A81CFAB1}"/>
    <cellStyle name="Normal 6 2 3 2 3 4" xfId="9202" xr:uid="{8EEEE050-6674-43C6-BD2D-872462AC2AD8}"/>
    <cellStyle name="Normal 6 2 3 2 3 5" xfId="3856" xr:uid="{046325C3-002A-4870-9537-10E1F8D73DB6}"/>
    <cellStyle name="Normal 6 2 3 2 3 6" xfId="3860" xr:uid="{9D474252-9C78-4ABC-B325-1174E0E4447A}"/>
    <cellStyle name="Normal 6 2 3 2 3 7" xfId="9205" xr:uid="{297E1390-9CBB-44F5-AE0E-B241A000AC98}"/>
    <cellStyle name="Normal 6 2 3 2 4" xfId="9206" xr:uid="{C4102968-450A-40D7-A2A7-CEAE1E357E95}"/>
    <cellStyle name="Normal 6 2 3 2 4 2" xfId="9207" xr:uid="{89B0AF19-9961-4AB1-B9C8-76C58654ACAF}"/>
    <cellStyle name="Normal 6 2 3 2 4 2 2" xfId="9208" xr:uid="{39FF57CD-E5CE-448B-924F-E47EF859AD40}"/>
    <cellStyle name="Normal 6 2 3 2 4 2 3" xfId="9209" xr:uid="{0EB9BC89-AF53-403E-8198-656E682D9E16}"/>
    <cellStyle name="Normal 6 2 3 2 4 3" xfId="9210" xr:uid="{559462F9-CDAF-44A3-AA4B-7758C27DBFC3}"/>
    <cellStyle name="Normal 6 2 3 2 4 4" xfId="9211" xr:uid="{17E44600-B024-4C65-9AF0-FF73E47E62B7}"/>
    <cellStyle name="Normal 6 2 3 2 4 5" xfId="9213" xr:uid="{196DEAEB-40FB-4D4C-B567-C24B6C8FFD00}"/>
    <cellStyle name="Normal 6 2 3 2 4 6" xfId="9215" xr:uid="{61C11D24-F43B-4A17-9BF2-FA48AA7C280E}"/>
    <cellStyle name="Normal 6 2 3 2 5" xfId="9216" xr:uid="{BC5E6872-8C16-47FF-B93F-105EC5FD718F}"/>
    <cellStyle name="Normal 6 2 3 2 5 2" xfId="9217" xr:uid="{CE4C36B9-5159-4832-B4D2-9FA44E973930}"/>
    <cellStyle name="Normal 6 2 3 2 5 2 2" xfId="9219" xr:uid="{6717BC07-9D00-40C1-9874-DCA8658E73B6}"/>
    <cellStyle name="Normal 6 2 3 2 5 2 3" xfId="9220" xr:uid="{F3BF6DD1-E46F-44FC-B68F-EE5FC5B1C3F1}"/>
    <cellStyle name="Normal 6 2 3 2 5 3" xfId="940" xr:uid="{E1E01EE4-4D66-4DBD-80A0-69E4A2F2E5E8}"/>
    <cellStyle name="Normal 6 2 3 2 5 4" xfId="946" xr:uid="{68E9E937-F772-4D79-AE81-DB37F96CED1F}"/>
    <cellStyle name="Normal 6 2 3 2 5 5" xfId="647" xr:uid="{9DBD5E84-8AEE-4BB3-AD0D-06A2EA0E09D1}"/>
    <cellStyle name="Normal 6 2 3 2 5 6" xfId="9221" xr:uid="{E5FB8A2C-18A1-4199-96BF-4EC98A7CB5B4}"/>
    <cellStyle name="Normal 6 2 3 2 6" xfId="9222" xr:uid="{89012F97-78AD-4516-98A0-49905BCFE85F}"/>
    <cellStyle name="Normal 6 2 3 2 6 2" xfId="9223" xr:uid="{48B78AF0-321A-4C8E-9FF9-447D215380D8}"/>
    <cellStyle name="Normal 6 2 3 2 6 2 2" xfId="9224" xr:uid="{4AB6907A-B945-4CF5-BBA4-61B3653EC5B2}"/>
    <cellStyle name="Normal 6 2 3 2 6 2 3" xfId="9225" xr:uid="{A9A51464-6C90-4309-B44D-83B5A2984B37}"/>
    <cellStyle name="Normal 6 2 3 2 6 3" xfId="9226" xr:uid="{9C35B838-ADE7-4F9C-9C7E-91E0599965A2}"/>
    <cellStyle name="Normal 6 2 3 2 6 4" xfId="9227" xr:uid="{6B1D800F-CE71-47C1-A354-C011040F4F6D}"/>
    <cellStyle name="Normal 6 2 3 2 6 5" xfId="9228" xr:uid="{0A375915-9926-4F6F-ABF3-1E1527444F38}"/>
    <cellStyle name="Normal 6 2 3 2 7" xfId="9229" xr:uid="{CD207BA9-DB3A-45EA-A7AF-B258989BC8CC}"/>
    <cellStyle name="Normal 6 2 3 2 7 2" xfId="9230" xr:uid="{9E3E9445-D57A-460F-B920-EC513D35176A}"/>
    <cellStyle name="Normal 6 2 3 2 7 3" xfId="9231" xr:uid="{65140681-2709-44EA-86B0-AF9806895962}"/>
    <cellStyle name="Normal 6 2 3 2 8" xfId="9232" xr:uid="{578D7B1D-B63B-40D2-B1C1-A64E35A0160D}"/>
    <cellStyle name="Normal 6 2 3 2 9" xfId="9233" xr:uid="{DBA7F0EB-32FA-46ED-81F3-3FD4852C707F}"/>
    <cellStyle name="Normal 6 2 3 3" xfId="9234" xr:uid="{FD828963-4B98-4D33-AEC1-567E4EB3849E}"/>
    <cellStyle name="Normal 6 2 3 3 10" xfId="9235" xr:uid="{6C524B6A-5F46-42A3-808C-6A901A25A7D8}"/>
    <cellStyle name="Normal 6 2 3 3 11" xfId="9236" xr:uid="{51EB8427-049D-4D1E-8F9C-0A83CB3CA770}"/>
    <cellStyle name="Normal 6 2 3 3 2" xfId="9237" xr:uid="{552DB4BD-C4FD-41AD-96E9-34D9F547D164}"/>
    <cellStyle name="Normal 6 2 3 3 2 2" xfId="9238" xr:uid="{7AD35804-E8CE-45F3-BD77-0C6938237C08}"/>
    <cellStyle name="Normal 6 2 3 3 2 2 2" xfId="9239" xr:uid="{8BC14CB3-EF26-4FA8-8D4F-0CF6FFA7D4F9}"/>
    <cellStyle name="Normal 6 2 3 3 2 2 2 2" xfId="9240" xr:uid="{1FD9532B-8C2D-4381-AE8A-191D2B2AA46D}"/>
    <cellStyle name="Normal 6 2 3 3 2 2 2 2 2" xfId="9241" xr:uid="{A4CCCFA7-451C-48B6-B471-22178D68D5A5}"/>
    <cellStyle name="Normal 6 2 3 3 2 2 2 2 3" xfId="9243" xr:uid="{9CC4BFDA-BE12-421B-90AD-8483DE81CE0C}"/>
    <cellStyle name="Normal 6 2 3 3 2 2 2 3" xfId="9244" xr:uid="{043FCF6C-5342-4ED4-A46C-FCC4ABC2BF55}"/>
    <cellStyle name="Normal 6 2 3 3 2 2 2 4" xfId="9245" xr:uid="{ECE16282-47EC-4604-9D23-90DC3B127CCE}"/>
    <cellStyle name="Normal 6 2 3 3 2 2 2 5" xfId="9246" xr:uid="{3EA13C66-453F-4DE9-B039-25A25F6B2A9E}"/>
    <cellStyle name="Normal 6 2 3 3 2 2 2 6" xfId="9247" xr:uid="{B02EC43D-F18D-4A93-9343-9F3F98DAE285}"/>
    <cellStyle name="Normal 6 2 3 3 2 2 3" xfId="9248" xr:uid="{3B4E025E-4DB5-4BB1-A5FA-C5CF186E2804}"/>
    <cellStyle name="Normal 6 2 3 3 2 2 3 2" xfId="9250" xr:uid="{3247C180-DD59-4F36-B893-2F042DACFD7B}"/>
    <cellStyle name="Normal 6 2 3 3 2 2 3 3" xfId="9251" xr:uid="{841963C3-A3EB-4115-A1A1-1B42F2240F10}"/>
    <cellStyle name="Normal 6 2 3 3 2 2 4" xfId="9252" xr:uid="{506A2DF0-2A12-4E1C-A0F9-C3292D59E46A}"/>
    <cellStyle name="Normal 6 2 3 3 2 2 5" xfId="9253" xr:uid="{AE7EA607-6C11-4C88-91E2-810257A6FAAD}"/>
    <cellStyle name="Normal 6 2 3 3 2 2 6" xfId="8617" xr:uid="{4C8F8423-850C-4ADD-9325-6D174D56E500}"/>
    <cellStyle name="Normal 6 2 3 3 2 2 7" xfId="8619" xr:uid="{9EED5968-AC88-4E52-8F5D-DFFB7E8158D6}"/>
    <cellStyle name="Normal 6 2 3 3 2 3" xfId="9254" xr:uid="{A1D8486B-82A6-4A83-B294-CC98FAD40B6F}"/>
    <cellStyle name="Normal 6 2 3 3 2 3 2" xfId="9255" xr:uid="{67249CC1-D949-4807-AE10-DD7CEAB35DA8}"/>
    <cellStyle name="Normal 6 2 3 3 2 3 2 2" xfId="9256" xr:uid="{CE025403-FF1D-4569-A71D-A292F28FA70C}"/>
    <cellStyle name="Normal 6 2 3 3 2 3 2 3" xfId="9257" xr:uid="{368AE866-9874-4500-8B70-578F302A4E4E}"/>
    <cellStyle name="Normal 6 2 3 3 2 3 3" xfId="9258" xr:uid="{6628F493-1980-4CD7-973F-928212A2CD89}"/>
    <cellStyle name="Normal 6 2 3 3 2 3 4" xfId="9259" xr:uid="{4E5EF950-96CC-40ED-BFA6-F24FF47E3B1E}"/>
    <cellStyle name="Normal 6 2 3 3 2 3 5" xfId="9260" xr:uid="{75953395-5EA5-42FD-BE45-C101906633F6}"/>
    <cellStyle name="Normal 6 2 3 3 2 3 6" xfId="9261" xr:uid="{4136F6F7-91A2-4A69-8005-B901478A99FE}"/>
    <cellStyle name="Normal 6 2 3 3 2 4" xfId="9262" xr:uid="{7C80C097-B4A0-42EC-9F54-363A7C23EEBE}"/>
    <cellStyle name="Normal 6 2 3 3 2 4 2" xfId="9263" xr:uid="{BE69F84C-1F63-4936-89F7-C8F5A67BBE72}"/>
    <cellStyle name="Normal 6 2 3 3 2 4 3" xfId="9264" xr:uid="{86F98392-D391-451C-9985-38474A495C23}"/>
    <cellStyle name="Normal 6 2 3 3 2 5" xfId="9266" xr:uid="{87DA8980-23E7-44AD-BE09-1122E4177882}"/>
    <cellStyle name="Normal 6 2 3 3 2 6" xfId="9268" xr:uid="{5E00FB7A-8A14-4173-9721-106D4DB3D136}"/>
    <cellStyle name="Normal 6 2 3 3 2 7" xfId="9270" xr:uid="{DC02BEF2-2B22-487F-A614-9734E9CC787A}"/>
    <cellStyle name="Normal 6 2 3 3 2 8" xfId="9272" xr:uid="{3730CAAA-E403-4247-BF2A-3B0977EA4625}"/>
    <cellStyle name="Normal 6 2 3 3 3" xfId="9273" xr:uid="{D7DB3E0C-2FF0-4661-B1D2-4EF5F4890D56}"/>
    <cellStyle name="Normal 6 2 3 3 3 2" xfId="9274" xr:uid="{A2F88C6C-5315-4A66-A2FF-007013443E39}"/>
    <cellStyle name="Normal 6 2 3 3 3 2 2" xfId="9275" xr:uid="{4E39A0C1-7687-4C4A-ADF9-67E75F18926F}"/>
    <cellStyle name="Normal 6 2 3 3 3 2 2 2" xfId="4311" xr:uid="{E038B4B3-AF50-446B-B954-70CA5BE24947}"/>
    <cellStyle name="Normal 6 2 3 3 3 2 2 3" xfId="4313" xr:uid="{72BBCA73-339B-4D2A-9C00-699886B9FC9C}"/>
    <cellStyle name="Normal 6 2 3 3 3 2 3" xfId="9276" xr:uid="{EECDA7E3-73B2-4546-9543-F44E5925AFF8}"/>
    <cellStyle name="Normal 6 2 3 3 3 2 4" xfId="692" xr:uid="{6F6F66B9-A6FF-42E7-B817-E9E2A8DC0329}"/>
    <cellStyle name="Normal 6 2 3 3 3 2 5" xfId="703" xr:uid="{9EA5F3BF-126A-4C4F-B1B0-28E10E8CB45F}"/>
    <cellStyle name="Normal 6 2 3 3 3 2 6" xfId="710" xr:uid="{BA6828F3-0212-4AA9-8C25-22ACA820A0A7}"/>
    <cellStyle name="Normal 6 2 3 3 3 3" xfId="9277" xr:uid="{6F2A5D6C-7CBC-4DDB-82F6-FB311219E113}"/>
    <cellStyle name="Normal 6 2 3 3 3 3 2" xfId="9279" xr:uid="{ACB881EA-DE7D-4496-A9B2-E955407907B5}"/>
    <cellStyle name="Normal 6 2 3 3 3 3 3" xfId="9280" xr:uid="{E7BFBB42-DB87-4D9B-AB77-3FCA0DCC874E}"/>
    <cellStyle name="Normal 6 2 3 3 3 4" xfId="9281" xr:uid="{74BD84AA-F1FE-4FC5-8DC5-2C284A46F8BB}"/>
    <cellStyle name="Normal 6 2 3 3 3 5" xfId="9283" xr:uid="{58195B13-7C06-452A-BCD8-F55F9106FBA9}"/>
    <cellStyle name="Normal 6 2 3 3 3 6" xfId="9285" xr:uid="{4EB20844-6608-493F-AEE1-CB9A02511AFB}"/>
    <cellStyle name="Normal 6 2 3 3 3 7" xfId="9287" xr:uid="{33D08751-6CAF-45CF-9871-0FA9EB866ECB}"/>
    <cellStyle name="Normal 6 2 3 3 4" xfId="9288" xr:uid="{2E636D06-7858-4D27-A311-F0A853FE77CA}"/>
    <cellStyle name="Normal 6 2 3 3 4 2" xfId="9289" xr:uid="{1E6D1EF4-EAB2-4264-A414-E8C649F00E63}"/>
    <cellStyle name="Normal 6 2 3 3 4 2 2" xfId="9290" xr:uid="{9321765C-37D0-4C3C-A300-E549DA3C5ED5}"/>
    <cellStyle name="Normal 6 2 3 3 4 2 3" xfId="9291" xr:uid="{3E2CDDCA-4276-4038-894D-2EFC5C148C9D}"/>
    <cellStyle name="Normal 6 2 3 3 4 3" xfId="9292" xr:uid="{962EC262-4BB5-4EF2-88B4-9380B110C6C8}"/>
    <cellStyle name="Normal 6 2 3 3 4 4" xfId="9293" xr:uid="{92A362A7-D6BD-411A-8BAE-1FE65B8CCAC6}"/>
    <cellStyle name="Normal 6 2 3 3 4 5" xfId="9295" xr:uid="{4C4E689C-1543-47EB-8692-A79701876554}"/>
    <cellStyle name="Normal 6 2 3 3 4 6" xfId="9297" xr:uid="{3F11D6B5-2030-4437-9302-6F7942B092FD}"/>
    <cellStyle name="Normal 6 2 3 3 5" xfId="9298" xr:uid="{3DEE985F-9030-48A0-9480-E1CB1C10F436}"/>
    <cellStyle name="Normal 6 2 3 3 5 2" xfId="9299" xr:uid="{36679551-9E55-4083-AED3-4819ABEA0549}"/>
    <cellStyle name="Normal 6 2 3 3 5 2 2" xfId="9300" xr:uid="{2C8F26CB-C9F5-4901-B0D4-05C91C032F8A}"/>
    <cellStyle name="Normal 6 2 3 3 5 2 3" xfId="9301" xr:uid="{A9A80004-595B-44C7-B225-5918BB993949}"/>
    <cellStyle name="Normal 6 2 3 3 5 3" xfId="1370" xr:uid="{F4C44F39-45A9-48DB-910A-39E504A871FF}"/>
    <cellStyle name="Normal 6 2 3 3 5 4" xfId="1400" xr:uid="{278ECD97-89D8-474C-90B8-69756D111CC9}"/>
    <cellStyle name="Normal 6 2 3 3 5 5" xfId="870" xr:uid="{D947F8AC-C4C7-40B5-906F-B86F0CE4C130}"/>
    <cellStyle name="Normal 6 2 3 3 5 6" xfId="384" xr:uid="{5FF259B5-8A33-49E9-92FE-8EC386B63FE0}"/>
    <cellStyle name="Normal 6 2 3 3 6" xfId="9302" xr:uid="{E384BD8E-AEFA-4E77-B762-42BD0BEC4694}"/>
    <cellStyle name="Normal 6 2 3 3 6 2" xfId="9303" xr:uid="{F83AE86D-B9C3-45FF-B477-C5E367458404}"/>
    <cellStyle name="Normal 6 2 3 3 6 2 2" xfId="9304" xr:uid="{A500A317-89FE-49FC-8F9F-5322B34F58C1}"/>
    <cellStyle name="Normal 6 2 3 3 6 2 3" xfId="9305" xr:uid="{B7A961F3-E280-4F11-956C-0FD6C83979B7}"/>
    <cellStyle name="Normal 6 2 3 3 6 3" xfId="9306" xr:uid="{D7190636-5E21-4ED9-9DEE-983A4FD3E380}"/>
    <cellStyle name="Normal 6 2 3 3 6 4" xfId="9307" xr:uid="{36277C18-D23D-4940-AC16-E4DCCCFC5D47}"/>
    <cellStyle name="Normal 6 2 3 3 6 5" xfId="1247" xr:uid="{80443CD5-CEED-47BF-971E-910D9E1F1994}"/>
    <cellStyle name="Normal 6 2 3 3 7" xfId="9308" xr:uid="{51F5C757-5B58-4A63-9D25-5B120BDCFAAB}"/>
    <cellStyle name="Normal 6 2 3 3 7 2" xfId="9309" xr:uid="{B185438E-036E-4B9C-B88F-49926076575A}"/>
    <cellStyle name="Normal 6 2 3 3 7 3" xfId="9310" xr:uid="{7EE207CA-C8C9-4F5C-9420-B1FF84E2F1C1}"/>
    <cellStyle name="Normal 6 2 3 3 8" xfId="9311" xr:uid="{45ED839D-E7C4-4344-8609-7B2B614F42CD}"/>
    <cellStyle name="Normal 6 2 3 3 9" xfId="9312" xr:uid="{43DED9BB-969C-4CE7-AF72-E73F92556029}"/>
    <cellStyle name="Normal 6 2 3 4" xfId="9313" xr:uid="{97FA0481-FB70-4C93-8008-70C38E002E5B}"/>
    <cellStyle name="Normal 6 2 3 4 2" xfId="9314" xr:uid="{79195FAC-1B99-4616-9219-5BE7FBC9BD4C}"/>
    <cellStyle name="Normal 6 2 3 4 2 2" xfId="9315" xr:uid="{77E35189-3127-4DAC-A7B5-5FEDB1B70E1A}"/>
    <cellStyle name="Normal 6 2 3 4 2 2 2" xfId="9316" xr:uid="{45D2F8EA-0190-4FE6-B22A-EA52664A0490}"/>
    <cellStyle name="Normal 6 2 3 4 2 2 2 2" xfId="9317" xr:uid="{D1D55E1A-5BD1-4CF8-9E17-FDB1E92161B5}"/>
    <cellStyle name="Normal 6 2 3 4 2 2 2 3" xfId="9318" xr:uid="{B625CD8C-DABC-434D-9A95-E04B923153AB}"/>
    <cellStyle name="Normal 6 2 3 4 2 2 3" xfId="9319" xr:uid="{ADDED3B0-AAEB-4FCE-AFDD-FE5DA6AD6D2C}"/>
    <cellStyle name="Normal 6 2 3 4 2 2 4" xfId="9320" xr:uid="{46E98D72-0DBD-4F82-951E-962E5126BE3D}"/>
    <cellStyle name="Normal 6 2 3 4 2 2 5" xfId="9321" xr:uid="{4E03224C-4EAD-42D2-93C0-CE9BAF4094B8}"/>
    <cellStyle name="Normal 6 2 3 4 2 2 6" xfId="8709" xr:uid="{CA89E650-0694-41AE-AA5E-C5C481979C8A}"/>
    <cellStyle name="Normal 6 2 3 4 2 3" xfId="4291" xr:uid="{1E55D93A-03C6-4BC7-A9D8-47B8E0896A8D}"/>
    <cellStyle name="Normal 6 2 3 4 2 3 2" xfId="9322" xr:uid="{82D40074-398F-4CE3-8753-9326FACCB9E5}"/>
    <cellStyle name="Normal 6 2 3 4 2 3 3" xfId="9323" xr:uid="{98E9AB7A-BBE4-4715-9294-BA77A271810D}"/>
    <cellStyle name="Normal 6 2 3 4 2 4" xfId="4293" xr:uid="{C3A9AFF6-AA0A-4B7E-A6CA-3E9D1D947578}"/>
    <cellStyle name="Normal 6 2 3 4 2 5" xfId="9324" xr:uid="{8206E24D-1195-4396-8AFA-FCE042479D79}"/>
    <cellStyle name="Normal 6 2 3 4 2 6" xfId="9325" xr:uid="{6FD9AD06-2FDA-4683-92FC-860CEF3A2419}"/>
    <cellStyle name="Normal 6 2 3 4 2 7" xfId="9326" xr:uid="{B4D15C67-8EC1-4374-9EE8-9F4C8A72A68B}"/>
    <cellStyle name="Normal 6 2 3 4 3" xfId="9327" xr:uid="{680B411B-9FC2-46CE-BFD8-786BAB2BDAE9}"/>
    <cellStyle name="Normal 6 2 3 4 3 2" xfId="9328" xr:uid="{A274A59A-3CDD-4677-AA14-72E3E308C7CD}"/>
    <cellStyle name="Normal 6 2 3 4 3 2 2" xfId="9329" xr:uid="{7FE02D23-A0F5-4EDE-BDEC-8E4568583778}"/>
    <cellStyle name="Normal 6 2 3 4 3 2 3" xfId="9330" xr:uid="{5D1EBB6D-7F82-4834-A014-22A05D6393FF}"/>
    <cellStyle name="Normal 6 2 3 4 3 3" xfId="9331" xr:uid="{36FDEA17-490C-400F-B3CB-6E40B400DFAA}"/>
    <cellStyle name="Normal 6 2 3 4 3 4" xfId="9332" xr:uid="{F5DDF6EA-8E77-4A0A-9F67-1033E46DB358}"/>
    <cellStyle name="Normal 6 2 3 4 3 5" xfId="9333" xr:uid="{1160B516-DB22-43F9-9C34-99EE34D1A505}"/>
    <cellStyle name="Normal 6 2 3 4 3 6" xfId="9334" xr:uid="{3599B16B-9BFA-434A-8C64-41EB478A9DC5}"/>
    <cellStyle name="Normal 6 2 3 4 4" xfId="9335" xr:uid="{A9E88496-F1BF-444E-9AFD-F5B38B2452D6}"/>
    <cellStyle name="Normal 6 2 3 4 4 2" xfId="9336" xr:uid="{C5CF4EE4-7DFB-44C5-89B5-E240256B261E}"/>
    <cellStyle name="Normal 6 2 3 4 4 3" xfId="9337" xr:uid="{0931A4F8-282B-4268-84A2-4CF6D218C702}"/>
    <cellStyle name="Normal 6 2 3 4 5" xfId="9338" xr:uid="{C9F76A43-4018-4F7B-B7DD-1DC2393A86EF}"/>
    <cellStyle name="Normal 6 2 3 4 6" xfId="9339" xr:uid="{C88EC4F1-280B-43CB-8E6A-0008EADACDD6}"/>
    <cellStyle name="Normal 6 2 3 4 7" xfId="9340" xr:uid="{92BB26CD-9A94-41FA-B7B4-4F334ACA77F6}"/>
    <cellStyle name="Normal 6 2 3 4 8" xfId="9341" xr:uid="{542D637A-4B8A-48D2-B9E8-E47147B23D7C}"/>
    <cellStyle name="Normal 6 2 3 5" xfId="9342" xr:uid="{A683EB0D-C9E5-41E7-80F1-219047493680}"/>
    <cellStyle name="Normal 6 2 3 5 2" xfId="9343" xr:uid="{FCF20A66-E981-4016-88C5-C997DA2B8D8F}"/>
    <cellStyle name="Normal 6 2 3 5 2 2" xfId="9344" xr:uid="{7E58350D-5280-4640-B363-2B1FA8C818C8}"/>
    <cellStyle name="Normal 6 2 3 5 2 2 2" xfId="9345" xr:uid="{81A5B112-71D0-450B-BCFC-55191B0BA963}"/>
    <cellStyle name="Normal 6 2 3 5 2 2 2 2" xfId="9346" xr:uid="{8998601D-F6B1-4E16-B625-11A702907F06}"/>
    <cellStyle name="Normal 6 2 3 5 2 2 2 3" xfId="9347" xr:uid="{72288F03-2FB6-44BE-9B69-1D10E4F8C426}"/>
    <cellStyle name="Normal 6 2 3 5 2 2 3" xfId="9348" xr:uid="{15696C6A-764F-4AC0-A1BA-885EF8CBB3C7}"/>
    <cellStyle name="Normal 6 2 3 5 2 2 4" xfId="9349" xr:uid="{5FBB8518-1F7B-4F80-92DA-0D633C483C10}"/>
    <cellStyle name="Normal 6 2 3 5 2 2 5" xfId="9350" xr:uid="{AEAD350D-337D-4557-BDDD-8DE6A062F3EE}"/>
    <cellStyle name="Normal 6 2 3 5 2 2 6" xfId="9351" xr:uid="{085382D6-D53D-464E-8F4D-6632BAFD1F07}"/>
    <cellStyle name="Normal 6 2 3 5 2 3" xfId="1849" xr:uid="{37CE1E13-2EC7-471F-87EB-30DBEFDAD246}"/>
    <cellStyle name="Normal 6 2 3 5 2 3 2" xfId="9352" xr:uid="{C000997C-14B0-4AB2-8AF0-E818C4F00AD1}"/>
    <cellStyle name="Normal 6 2 3 5 2 3 3" xfId="9353" xr:uid="{40FF1AAB-44EC-4041-81D7-3612481FFB65}"/>
    <cellStyle name="Normal 6 2 3 5 2 4" xfId="1855" xr:uid="{F0C8E1FD-21C3-468E-952B-87447A117C5E}"/>
    <cellStyle name="Normal 6 2 3 5 2 5" xfId="9354" xr:uid="{D6CD0A4E-B7E4-4056-BA7B-855B3F6CB1C7}"/>
    <cellStyle name="Normal 6 2 3 5 2 6" xfId="9355" xr:uid="{D43EDF1D-289A-4076-BF80-67726E3C26A3}"/>
    <cellStyle name="Normal 6 2 3 5 2 7" xfId="9356" xr:uid="{97CD8EA8-206A-4F3D-B579-59D639432573}"/>
    <cellStyle name="Normal 6 2 3 5 3" xfId="9357" xr:uid="{654EBC79-EB46-4D4B-A819-DF81B6B3A60D}"/>
    <cellStyle name="Normal 6 2 3 5 3 2" xfId="9358" xr:uid="{51C13662-DF2C-41C6-A776-13B92F9E2C08}"/>
    <cellStyle name="Normal 6 2 3 5 3 2 2" xfId="9359" xr:uid="{436EB29E-3B48-4971-8011-FC63A96ABBCB}"/>
    <cellStyle name="Normal 6 2 3 5 3 2 3" xfId="9360" xr:uid="{52904910-B7B0-4C2D-B852-7FAE582388DC}"/>
    <cellStyle name="Normal 6 2 3 5 3 3" xfId="9361" xr:uid="{30357A3F-21A0-4737-B56E-30117F1FC4CA}"/>
    <cellStyle name="Normal 6 2 3 5 3 4" xfId="9362" xr:uid="{C2C2DB5F-7A57-459C-B430-1FF069AF7EAA}"/>
    <cellStyle name="Normal 6 2 3 5 3 5" xfId="9" xr:uid="{761667A1-AE60-48DD-BE52-2D087A90F0B9}"/>
    <cellStyle name="Normal 6 2 3 5 3 6" xfId="9363" xr:uid="{7C1990CE-FE1E-4A34-A55E-CA5740EB92BF}"/>
    <cellStyle name="Normal 6 2 3 5 4" xfId="9364" xr:uid="{EB29AEB1-BF4F-4265-8809-79C63594B04B}"/>
    <cellStyle name="Normal 6 2 3 5 4 2" xfId="9365" xr:uid="{2F0615E6-EAFD-4E1B-AB33-23EF4B74BBD4}"/>
    <cellStyle name="Normal 6 2 3 5 4 3" xfId="9366" xr:uid="{CB1AFE5E-329F-4906-9439-F5236531FC1E}"/>
    <cellStyle name="Normal 6 2 3 5 5" xfId="9367" xr:uid="{9E443517-91E2-4A05-85BA-5CDD5052B43E}"/>
    <cellStyle name="Normal 6 2 3 5 6" xfId="9368" xr:uid="{FE1B9184-7945-42C1-A520-B9EEA79772A1}"/>
    <cellStyle name="Normal 6 2 3 5 7" xfId="9369" xr:uid="{CD827AB6-02C4-4F5F-8002-52FBB5840102}"/>
    <cellStyle name="Normal 6 2 3 5 8" xfId="9370" xr:uid="{A8521D49-BFDE-4947-81F8-BCB9BEEA4BAD}"/>
    <cellStyle name="Normal 6 2 3 6" xfId="3718" xr:uid="{AFEDEDA5-BE3E-48CB-BDD5-19CBA8DE7576}"/>
    <cellStyle name="Normal 6 2 3 6 2" xfId="3537" xr:uid="{C23A8CF0-6D6A-4AA6-A976-E0D9E344D3F0}"/>
    <cellStyle name="Normal 6 2 3 6 2 2" xfId="9371" xr:uid="{BEF9DA6A-B04D-428B-B58A-E499136BC70E}"/>
    <cellStyle name="Normal 6 2 3 6 2 2 2" xfId="2270" xr:uid="{AEB566DA-44AF-4B1A-9B10-002AF8026744}"/>
    <cellStyle name="Normal 6 2 3 6 2 2 2 2" xfId="9372" xr:uid="{40FCFB09-CF2D-4819-BB30-98FA3D5CD07E}"/>
    <cellStyle name="Normal 6 2 3 6 2 2 2 3" xfId="9373" xr:uid="{387E4751-DD2A-4E37-A97B-19CD984F7CC8}"/>
    <cellStyle name="Normal 6 2 3 6 2 2 3" xfId="9374" xr:uid="{F042BBE7-E7EF-4592-A01B-98A03A4623C9}"/>
    <cellStyle name="Normal 6 2 3 6 2 2 4" xfId="9375" xr:uid="{DC6033D5-0C8F-46C7-BD7F-F26BF6136EC4}"/>
    <cellStyle name="Normal 6 2 3 6 2 2 5" xfId="9376" xr:uid="{53A571B4-6CE8-4306-A8E4-89355F0FA787}"/>
    <cellStyle name="Normal 6 2 3 6 2 2 6" xfId="9377" xr:uid="{F10E0C3E-C573-4F46-998B-57E740C168A5}"/>
    <cellStyle name="Normal 6 2 3 6 2 3" xfId="9378" xr:uid="{2C59CE49-0CA0-4AB4-9984-96E9C2E5C11E}"/>
    <cellStyle name="Normal 6 2 3 6 2 3 2" xfId="2477" xr:uid="{E2E24019-FC03-4EC6-A62A-252F794DCC46}"/>
    <cellStyle name="Normal 6 2 3 6 2 3 3" xfId="9379" xr:uid="{1E349D09-C93E-46BB-A205-2DDEDD158510}"/>
    <cellStyle name="Normal 6 2 3 6 2 4" xfId="9380" xr:uid="{D200BEED-7F0A-42C4-940A-6710AC971871}"/>
    <cellStyle name="Normal 6 2 3 6 2 5" xfId="9381" xr:uid="{4FA76822-D2CF-4875-B36D-0CF3C6BF5C7B}"/>
    <cellStyle name="Normal 6 2 3 6 2 6" xfId="9382" xr:uid="{8E840262-AE33-416A-8B3E-D6173298B254}"/>
    <cellStyle name="Normal 6 2 3 6 2 7" xfId="9383" xr:uid="{3B569A89-4B77-459F-B483-E696617842D4}"/>
    <cellStyle name="Normal 6 2 3 6 3" xfId="3540" xr:uid="{874340BD-1E56-4493-88FD-5809BC609C8E}"/>
    <cellStyle name="Normal 6 2 3 6 3 2" xfId="9384" xr:uid="{43BC0CE3-100C-45A9-8824-44ADED9DE2F7}"/>
    <cellStyle name="Normal 6 2 3 6 3 2 2" xfId="9385" xr:uid="{93B309DE-10BB-4A3D-9AB3-6744D7511EB8}"/>
    <cellStyle name="Normal 6 2 3 6 3 2 3" xfId="9386" xr:uid="{8C64B24D-0268-43B1-90D9-19C7A07DB322}"/>
    <cellStyle name="Normal 6 2 3 6 3 3" xfId="9387" xr:uid="{36E6BE3A-0C07-44A4-981E-23CE689089D5}"/>
    <cellStyle name="Normal 6 2 3 6 3 4" xfId="9388" xr:uid="{B600B143-ACB5-4587-9112-0FA50067E251}"/>
    <cellStyle name="Normal 6 2 3 6 3 5" xfId="9389" xr:uid="{C2FEF447-C28D-4A89-A22E-CCFFC3239A3D}"/>
    <cellStyle name="Normal 6 2 3 6 3 6" xfId="9390" xr:uid="{8E2F3D7C-F979-4D9E-B674-068454038B22}"/>
    <cellStyle name="Normal 6 2 3 6 4" xfId="9392" xr:uid="{E66F29FB-CA3A-4BB7-8B09-CC7696557CC1}"/>
    <cellStyle name="Normal 6 2 3 6 4 2" xfId="9393" xr:uid="{5AF388A9-6318-4D19-AA1E-EF93581400A8}"/>
    <cellStyle name="Normal 6 2 3 6 4 3" xfId="9394" xr:uid="{9D51BA94-8FAE-430E-AA47-3C0C4F3BEB72}"/>
    <cellStyle name="Normal 6 2 3 6 5" xfId="9396" xr:uid="{2F742F36-33AA-4270-AAC8-08DF2AEBA6C8}"/>
    <cellStyle name="Normal 6 2 3 6 6" xfId="9397" xr:uid="{C2F69F0B-687B-48AA-B03E-729B89861A21}"/>
    <cellStyle name="Normal 6 2 3 6 7" xfId="9398" xr:uid="{480A993A-AC7E-4A85-9BAF-00EFFD63B3F2}"/>
    <cellStyle name="Normal 6 2 3 6 8" xfId="9399" xr:uid="{4932BA0A-15A4-4539-BB3F-A14951340054}"/>
    <cellStyle name="Normal 6 2 3 7" xfId="3720" xr:uid="{0F99C605-803F-4989-81A8-2FC12EEB6CF8}"/>
    <cellStyle name="Normal 6 2 3 7 2" xfId="9400" xr:uid="{7369F48F-C382-44B4-AD68-4E508C46487F}"/>
    <cellStyle name="Normal 6 2 3 7 2 2" xfId="9401" xr:uid="{F505A1E1-EA90-4ABE-887F-6642F07965AE}"/>
    <cellStyle name="Normal 6 2 3 7 2 2 2" xfId="9402" xr:uid="{61E53E81-9D40-4F98-9722-C4BF1E39B36A}"/>
    <cellStyle name="Normal 6 2 3 7 2 2 3" xfId="9404" xr:uid="{2980D948-5028-4962-B248-8B3EE73E5EBA}"/>
    <cellStyle name="Normal 6 2 3 7 2 3" xfId="9405" xr:uid="{2214542E-7827-4418-8DE5-D9CDD7F7C200}"/>
    <cellStyle name="Normal 6 2 3 7 2 4" xfId="9406" xr:uid="{DF075FA8-3F24-4BFB-973D-7E1BCA22F857}"/>
    <cellStyle name="Normal 6 2 3 7 2 5" xfId="9407" xr:uid="{E460D4A4-792C-4CEB-A36E-1C00E352DFCC}"/>
    <cellStyle name="Normal 6 2 3 7 2 6" xfId="9408" xr:uid="{09E23EA4-A056-48EA-9CE9-97C0EB6238E5}"/>
    <cellStyle name="Normal 6 2 3 7 3" xfId="9409" xr:uid="{10C290C7-CA53-43F5-A00E-45BAE7B9BA48}"/>
    <cellStyle name="Normal 6 2 3 7 3 2" xfId="9410" xr:uid="{D9ADC15D-747A-4552-ABC1-71E4F38278EE}"/>
    <cellStyle name="Normal 6 2 3 7 3 3" xfId="9411" xr:uid="{010B0497-82C8-41CD-B843-ED9658FB062D}"/>
    <cellStyle name="Normal 6 2 3 7 4" xfId="9412" xr:uid="{6BE8AE57-B9D2-4FDA-A042-BEFC79DF779F}"/>
    <cellStyle name="Normal 6 2 3 7 5" xfId="9413" xr:uid="{640C8A7A-0473-4F22-9997-00DA11ED68B5}"/>
    <cellStyle name="Normal 6 2 3 7 6" xfId="9414" xr:uid="{738D439C-B1B3-43E7-AFBB-9C5130F2CA6A}"/>
    <cellStyle name="Normal 6 2 3 7 7" xfId="9415" xr:uid="{9C691C07-1D3A-47DB-8544-57BBAFE4088D}"/>
    <cellStyle name="Normal 6 2 3 8" xfId="3722" xr:uid="{33DA7E5A-95E3-4EEA-953A-01B2079E86DD}"/>
    <cellStyle name="Normal 6 2 3 8 2" xfId="9416" xr:uid="{EB46BA38-FAAE-42C6-8FF1-9A3F85773015}"/>
    <cellStyle name="Normal 6 2 3 8 2 2" xfId="9417" xr:uid="{688D74A3-1FDE-413C-939B-178789265230}"/>
    <cellStyle name="Normal 6 2 3 8 2 3" xfId="9418" xr:uid="{86605874-2081-4000-A258-702428470974}"/>
    <cellStyle name="Normal 6 2 3 8 3" xfId="9419" xr:uid="{60D4D35B-CE41-4252-81B0-06CE21C4DA12}"/>
    <cellStyle name="Normal 6 2 3 8 4" xfId="9420" xr:uid="{54A38EE1-4031-4B77-A472-9D5272813DB5}"/>
    <cellStyle name="Normal 6 2 3 8 5" xfId="9421" xr:uid="{5FFDC31F-5491-4765-A3E7-6C63F3DF2455}"/>
    <cellStyle name="Normal 6 2 3 8 6" xfId="9422" xr:uid="{AD3AE0F4-8FBE-46AF-AFF8-A84109FC93E9}"/>
    <cellStyle name="Normal 6 2 3 9" xfId="3724" xr:uid="{A340FA6E-7C3F-4AC2-88A2-870738648E30}"/>
    <cellStyle name="Normal 6 2 3 9 2" xfId="9423" xr:uid="{35B394A1-7F15-4750-A77D-B22F3BFC5519}"/>
    <cellStyle name="Normal 6 2 3 9 2 2" xfId="9424" xr:uid="{06FF7FCD-8ACB-49B2-9BD3-A0CE0BB9D5E8}"/>
    <cellStyle name="Normal 6 2 3 9 2 3" xfId="9425" xr:uid="{1A32BFD2-2309-4242-8797-B793B0D07FD2}"/>
    <cellStyle name="Normal 6 2 3 9 3" xfId="9426" xr:uid="{7B7CD324-CD15-4AAC-AF8B-499A245D4D29}"/>
    <cellStyle name="Normal 6 2 3 9 4" xfId="9427" xr:uid="{8E50C08F-D1CB-43A4-844D-00D4545A0E11}"/>
    <cellStyle name="Normal 6 2 3 9 5" xfId="9428" xr:uid="{68CA1AE7-2FCB-445D-A5DB-A21E423D0E5A}"/>
    <cellStyle name="Normal 6 2 3 9 6" xfId="9429" xr:uid="{3E9D543D-11DB-4FA3-8334-E65FB35A52AE}"/>
    <cellStyle name="Normal 6 2 4" xfId="9431" xr:uid="{2043CE11-D885-4249-AA98-2DB4565ABDBC}"/>
    <cellStyle name="Normal 6 2 4 10" xfId="9433" xr:uid="{4B3A4D34-E380-460C-AB5D-B2B9ED2951CE}"/>
    <cellStyle name="Normal 6 2 4 10 2" xfId="9434" xr:uid="{5A36CC19-FD1D-4AE6-BB3B-96323CCAC501}"/>
    <cellStyle name="Normal 6 2 4 10 2 2" xfId="9435" xr:uid="{897B6FD5-6F3B-4013-A82E-7756038D7DA0}"/>
    <cellStyle name="Normal 6 2 4 10 2 3" xfId="9436" xr:uid="{551DC565-461C-46E5-A524-A53B7F849655}"/>
    <cellStyle name="Normal 6 2 4 10 3" xfId="9437" xr:uid="{131FADA2-4711-4596-B0A8-FFA21FF0DC86}"/>
    <cellStyle name="Normal 6 2 4 10 4" xfId="9438" xr:uid="{7C2009D1-6D65-4655-9789-271C15EB0BC5}"/>
    <cellStyle name="Normal 6 2 4 10 5" xfId="9439" xr:uid="{B0788C18-7C76-4585-9377-A2CA47F11E92}"/>
    <cellStyle name="Normal 6 2 4 10 6" xfId="9440" xr:uid="{6E4477F9-E752-49C6-AB82-5818231526A8}"/>
    <cellStyle name="Normal 6 2 4 11" xfId="9443" xr:uid="{F093D317-6C4F-45AA-A84B-CCCD7B1DF2F6}"/>
    <cellStyle name="Normal 6 2 4 11 2" xfId="9445" xr:uid="{4439D933-BE98-4C2A-B870-DC767018C28D}"/>
    <cellStyle name="Normal 6 2 4 11 2 2" xfId="9446" xr:uid="{9CD5899A-9729-4E25-AA97-E4CFC52892D9}"/>
    <cellStyle name="Normal 6 2 4 11 2 3" xfId="9447" xr:uid="{00949AD6-5383-429E-B9CE-57F25810258B}"/>
    <cellStyle name="Normal 6 2 4 11 3" xfId="9449" xr:uid="{2229CF93-398A-4FDE-9C78-52251AE56088}"/>
    <cellStyle name="Normal 6 2 4 11 4" xfId="9450" xr:uid="{90F223F6-05E5-4DE0-AC90-A66164598151}"/>
    <cellStyle name="Normal 6 2 4 11 5" xfId="9451" xr:uid="{E69BE96E-45F9-4A82-A01A-52D70A3F8895}"/>
    <cellStyle name="Normal 6 2 4 12" xfId="9453" xr:uid="{9D0365C1-5548-4A87-BA85-8CC04D912ED8}"/>
    <cellStyle name="Normal 6 2 4 12 2" xfId="9454" xr:uid="{15AE4782-3D1F-41E6-9C3E-C44526329D94}"/>
    <cellStyle name="Normal 6 2 4 12 3" xfId="9455" xr:uid="{D33C0D59-48D2-4563-A903-48EF41E45E8C}"/>
    <cellStyle name="Normal 6 2 4 12 4" xfId="9456" xr:uid="{499E837E-6C07-4848-9805-02102447421D}"/>
    <cellStyle name="Normal 6 2 4 13" xfId="9458" xr:uid="{816A6502-9012-4EAC-9B07-2F7F4342871E}"/>
    <cellStyle name="Normal 6 2 4 14" xfId="9460" xr:uid="{7A08FBC7-0D9E-4FD7-8B0A-8CA369B5CEE2}"/>
    <cellStyle name="Normal 6 2 4 15" xfId="9462" xr:uid="{349BA767-9900-4F9C-A8FB-92373C2A8422}"/>
    <cellStyle name="Normal 6 2 4 16" xfId="9463" xr:uid="{D3DF906C-B433-45A8-906A-D79683570DB2}"/>
    <cellStyle name="Normal 6 2 4 2" xfId="9464" xr:uid="{CA66CAFB-4065-4D25-92B0-403BC8ED9470}"/>
    <cellStyle name="Normal 6 2 4 2 10" xfId="9466" xr:uid="{B36366D3-1068-4A1F-AC4C-3D5BB11BD0FC}"/>
    <cellStyle name="Normal 6 2 4 2 11" xfId="9468" xr:uid="{570D7ADA-743D-47EF-B96A-F74E91A502BC}"/>
    <cellStyle name="Normal 6 2 4 2 2" xfId="9469" xr:uid="{3F923FCB-A98C-4710-B9BD-32BB855E4BB4}"/>
    <cellStyle name="Normal 6 2 4 2 2 2" xfId="9470" xr:uid="{0C16C1A4-ABDC-4E28-811B-8844E58A8033}"/>
    <cellStyle name="Normal 6 2 4 2 2 2 2" xfId="9471" xr:uid="{8F89E983-4C19-4EDB-80C4-0B9F74A8B83E}"/>
    <cellStyle name="Normal 6 2 4 2 2 2 2 2" xfId="7031" xr:uid="{BB755A21-93A2-4535-9916-F67A53167553}"/>
    <cellStyle name="Normal 6 2 4 2 2 2 2 2 2" xfId="2104" xr:uid="{1474357F-438E-46BD-A1F9-3E447A421BBD}"/>
    <cellStyle name="Normal 6 2 4 2 2 2 2 2 3" xfId="2107" xr:uid="{7B216A00-BAB7-4DA0-9A9F-BB70240A87FE}"/>
    <cellStyle name="Normal 6 2 4 2 2 2 2 3" xfId="7033" xr:uid="{8B52C9A9-1A2F-4080-86A6-7FDD029F6E47}"/>
    <cellStyle name="Normal 6 2 4 2 2 2 2 4" xfId="9472" xr:uid="{517DEBEB-5754-4986-82A3-9637ABD3F603}"/>
    <cellStyle name="Normal 6 2 4 2 2 2 2 5" xfId="9473" xr:uid="{A147F8DD-A1DA-4CBE-B0F4-F8314126F76B}"/>
    <cellStyle name="Normal 6 2 4 2 2 2 2 6" xfId="9474" xr:uid="{001B0749-66DE-440E-935C-3D015A20D16A}"/>
    <cellStyle name="Normal 6 2 4 2 2 2 3" xfId="9475" xr:uid="{646192A1-7586-4547-BA1E-C2A91D8D1FD2}"/>
    <cellStyle name="Normal 6 2 4 2 2 2 3 2" xfId="7041" xr:uid="{86E3B997-B116-44F7-A99F-A99C3CBDEEBE}"/>
    <cellStyle name="Normal 6 2 4 2 2 2 3 3" xfId="9476" xr:uid="{AA066EDF-4B68-49C0-802B-85B5C750A3AD}"/>
    <cellStyle name="Normal 6 2 4 2 2 2 4" xfId="9477" xr:uid="{498F9E45-B302-4B8D-AD32-9965B2A363DB}"/>
    <cellStyle name="Normal 6 2 4 2 2 2 5" xfId="9478" xr:uid="{A9559D64-E93D-46DA-AF64-9F388CF4CCCE}"/>
    <cellStyle name="Normal 6 2 4 2 2 2 6" xfId="9479" xr:uid="{09408073-6EA4-4D03-B00E-5DEE1272DC7E}"/>
    <cellStyle name="Normal 6 2 4 2 2 2 7" xfId="9480" xr:uid="{BF147CA5-5AB6-42B4-90BF-5F964AD6B5BC}"/>
    <cellStyle name="Normal 6 2 4 2 2 3" xfId="9481" xr:uid="{A480D89E-C125-4E44-BADA-F80C16FF0C18}"/>
    <cellStyle name="Normal 6 2 4 2 2 3 2" xfId="9482" xr:uid="{E891E068-1F81-4EE0-9EB1-168010AE1637}"/>
    <cellStyle name="Normal 6 2 4 2 2 3 2 2" xfId="9484" xr:uid="{BD91BBC3-4BC3-4664-84A6-AF110F6224E0}"/>
    <cellStyle name="Normal 6 2 4 2 2 3 2 3" xfId="9486" xr:uid="{C8E4A124-1569-4B7E-A112-EB3118897078}"/>
    <cellStyle name="Normal 6 2 4 2 2 3 3" xfId="9487" xr:uid="{F9D01D49-2744-4DC4-91CE-C5B442E82A8B}"/>
    <cellStyle name="Normal 6 2 4 2 2 3 4" xfId="9488" xr:uid="{985564E6-2A80-4691-86D0-FAD39F26BF0B}"/>
    <cellStyle name="Normal 6 2 4 2 2 3 5" xfId="9489" xr:uid="{6799DF0E-B077-41E7-85E9-71CB8DE06BEB}"/>
    <cellStyle name="Normal 6 2 4 2 2 3 6" xfId="9490" xr:uid="{0F988692-9D87-420C-927A-C70FF27E6536}"/>
    <cellStyle name="Normal 6 2 4 2 2 4" xfId="9491" xr:uid="{69919930-AB60-46A3-9EB2-57D95DAB41EF}"/>
    <cellStyle name="Normal 6 2 4 2 2 4 2" xfId="9492" xr:uid="{61442950-FFDC-4F09-9E74-491936D6D073}"/>
    <cellStyle name="Normal 6 2 4 2 2 4 3" xfId="9493" xr:uid="{99B3BA0D-FDE2-4086-974E-3D6D9190C7A2}"/>
    <cellStyle name="Normal 6 2 4 2 2 5" xfId="9494" xr:uid="{8A948163-ED61-4B19-952D-B107C42B8209}"/>
    <cellStyle name="Normal 6 2 4 2 2 6" xfId="9495" xr:uid="{85AF1CAC-D854-44EF-8886-13CB95CC319C}"/>
    <cellStyle name="Normal 6 2 4 2 2 7" xfId="9496" xr:uid="{1E93C2B4-222C-4D15-BB35-252037BC7B68}"/>
    <cellStyle name="Normal 6 2 4 2 2 8" xfId="9497" xr:uid="{FCB44452-A7F6-44A0-A393-EF990B2D1B23}"/>
    <cellStyle name="Normal 6 2 4 2 3" xfId="9498" xr:uid="{F1B311BA-FA7E-4DCF-91AD-090633D8FAFC}"/>
    <cellStyle name="Normal 6 2 4 2 3 2" xfId="9499" xr:uid="{B3F3263D-B63F-4DD6-936B-7DB3D2C2ADFE}"/>
    <cellStyle name="Normal 6 2 4 2 3 2 2" xfId="9500" xr:uid="{717D40F5-EBFA-4FDE-B4DF-D26B79024744}"/>
    <cellStyle name="Normal 6 2 4 2 3 2 2 2" xfId="4490" xr:uid="{F887C3B5-41ED-434D-B9C4-F0611617713E}"/>
    <cellStyle name="Normal 6 2 4 2 3 2 2 3" xfId="4492" xr:uid="{F926E845-5EA5-4032-8CB3-CB1CB1286D04}"/>
    <cellStyle name="Normal 6 2 4 2 3 2 3" xfId="9501" xr:uid="{4E9A0B65-311E-49A3-8B5C-7494A20F4389}"/>
    <cellStyle name="Normal 6 2 4 2 3 2 4" xfId="9502" xr:uid="{C452A4E2-F8A6-4780-BDF5-617BAE0CDD4E}"/>
    <cellStyle name="Normal 6 2 4 2 3 2 5" xfId="9087" xr:uid="{BEB05DBC-BADD-4553-B5D2-37FB9803E632}"/>
    <cellStyle name="Normal 6 2 4 2 3 2 6" xfId="9091" xr:uid="{578E265D-DA31-48CF-99E9-9CA4A337A114}"/>
    <cellStyle name="Normal 6 2 4 2 3 3" xfId="9503" xr:uid="{6972F0AF-A99C-48A9-B562-E465046D006C}"/>
    <cellStyle name="Normal 6 2 4 2 3 3 2" xfId="9504" xr:uid="{33DFFE99-F077-43CE-AC48-9E6CDEB05D83}"/>
    <cellStyle name="Normal 6 2 4 2 3 3 3" xfId="9505" xr:uid="{D079A3C2-4B2D-4AC3-8140-37542CF821B9}"/>
    <cellStyle name="Normal 6 2 4 2 3 4" xfId="9506" xr:uid="{CFA1B5F0-4F7F-454E-A77F-A27E68635577}"/>
    <cellStyle name="Normal 6 2 4 2 3 5" xfId="9507" xr:uid="{2091AF0B-1E7F-442D-99F0-438A48D52C30}"/>
    <cellStyle name="Normal 6 2 4 2 3 6" xfId="9508" xr:uid="{0CAE519F-D70E-461B-81BC-0A11AE121CC6}"/>
    <cellStyle name="Normal 6 2 4 2 3 7" xfId="9509" xr:uid="{06C18C94-C733-4962-A93B-B2BDE3EFE013}"/>
    <cellStyle name="Normal 6 2 4 2 4" xfId="9510" xr:uid="{E966D21B-AE90-4446-A8F3-5B9AD6BEA580}"/>
    <cellStyle name="Normal 6 2 4 2 4 2" xfId="9511" xr:uid="{6EFF3467-D2F2-4EB8-B70A-573406596AD3}"/>
    <cellStyle name="Normal 6 2 4 2 4 2 2" xfId="9512" xr:uid="{15FED1D9-4D48-45CC-A761-3BE6DA59DE43}"/>
    <cellStyle name="Normal 6 2 4 2 4 2 3" xfId="9513" xr:uid="{1FA05ABF-C011-406E-9191-97041D1C2AFD}"/>
    <cellStyle name="Normal 6 2 4 2 4 3" xfId="9514" xr:uid="{920386D4-27F4-4DDB-B440-6839758DA321}"/>
    <cellStyle name="Normal 6 2 4 2 4 4" xfId="9515" xr:uid="{BC105CF4-EF28-4F7D-A0D5-4FF61689DC58}"/>
    <cellStyle name="Normal 6 2 4 2 4 5" xfId="9516" xr:uid="{FD11D6F8-CB06-4BF3-8000-01FA2C7936E5}"/>
    <cellStyle name="Normal 6 2 4 2 4 6" xfId="9517" xr:uid="{B9E9A383-C041-4E52-9581-9AE062611396}"/>
    <cellStyle name="Normal 6 2 4 2 5" xfId="9518" xr:uid="{6E95DE8A-1744-4411-BD06-2010DBFB87FF}"/>
    <cellStyle name="Normal 6 2 4 2 5 2" xfId="9519" xr:uid="{D309488E-7E5B-4048-A4F4-937425E37DFE}"/>
    <cellStyle name="Normal 6 2 4 2 5 2 2" xfId="9520" xr:uid="{0AE7D061-545C-4209-8281-AC5EE06CA512}"/>
    <cellStyle name="Normal 6 2 4 2 5 2 3" xfId="9521" xr:uid="{D3CFAC93-8B94-42FD-BB05-7582DB765107}"/>
    <cellStyle name="Normal 6 2 4 2 5 3" xfId="9522" xr:uid="{26B59863-B38D-4E53-B7CE-E3E0A62456CC}"/>
    <cellStyle name="Normal 6 2 4 2 5 4" xfId="9523" xr:uid="{9CA83378-D0AB-4FDF-9F4E-BFEB9712CFEA}"/>
    <cellStyle name="Normal 6 2 4 2 5 5" xfId="7988" xr:uid="{2411E5FF-2F26-4B3B-AC4E-7A66EC4F1CA9}"/>
    <cellStyle name="Normal 6 2 4 2 5 6" xfId="9524" xr:uid="{0D3C6903-1C25-459F-A7C3-B1431D8E67D5}"/>
    <cellStyle name="Normal 6 2 4 2 6" xfId="9525" xr:uid="{F3A363E6-D3ED-4FE3-B705-931158E92C11}"/>
    <cellStyle name="Normal 6 2 4 2 6 2" xfId="9526" xr:uid="{CD1FA73F-9739-4B36-BFD7-163B9F867ECE}"/>
    <cellStyle name="Normal 6 2 4 2 6 2 2" xfId="9527" xr:uid="{61AA9CAB-46A3-4E73-B082-8F880C5186AB}"/>
    <cellStyle name="Normal 6 2 4 2 6 2 3" xfId="9528" xr:uid="{C3387234-0088-4E19-92F3-A03078A3D349}"/>
    <cellStyle name="Normal 6 2 4 2 6 3" xfId="9529" xr:uid="{0AACE8CE-6737-43A0-AD4D-D4BD7DCCE8E6}"/>
    <cellStyle name="Normal 6 2 4 2 6 4" xfId="9530" xr:uid="{001F7F4F-5C5C-4F0F-974C-3D04201CD15B}"/>
    <cellStyle name="Normal 6 2 4 2 6 5" xfId="9531" xr:uid="{A84B031C-3C86-49C3-8AE4-C06507C080CE}"/>
    <cellStyle name="Normal 6 2 4 2 7" xfId="9532" xr:uid="{28EEB0C2-4CED-4D3A-BDF0-E94BD23AF899}"/>
    <cellStyle name="Normal 6 2 4 2 7 2" xfId="9534" xr:uid="{AED4C3D3-68F4-45BC-9C31-605EC3D8B844}"/>
    <cellStyle name="Normal 6 2 4 2 7 3" xfId="9535" xr:uid="{27FD6585-863E-4E8D-AAE1-7501D7DB48EC}"/>
    <cellStyle name="Normal 6 2 4 2 8" xfId="9536" xr:uid="{9B38CFD3-C8D3-4167-9C21-E41D1E79E407}"/>
    <cellStyle name="Normal 6 2 4 2 9" xfId="9537" xr:uid="{CEFCAA74-D2D1-4E65-A024-D48859FD2211}"/>
    <cellStyle name="Normal 6 2 4 3" xfId="9538" xr:uid="{C19F2400-CF07-4507-8B60-C2AA2C9AB947}"/>
    <cellStyle name="Normal 6 2 4 3 10" xfId="9539" xr:uid="{674D8E88-1078-47B8-920F-58947099130E}"/>
    <cellStyle name="Normal 6 2 4 3 11" xfId="9540" xr:uid="{30A56E39-394C-47D4-A45F-867EB9EDB23C}"/>
    <cellStyle name="Normal 6 2 4 3 2" xfId="9541" xr:uid="{5E2F9820-16BB-49D1-81D6-618391C8F722}"/>
    <cellStyle name="Normal 6 2 4 3 2 2" xfId="2187" xr:uid="{BF265B48-7D7C-4834-AD6A-B1088D4FE3D8}"/>
    <cellStyle name="Normal 6 2 4 3 2 2 2" xfId="9542" xr:uid="{1CA237BA-4AF6-4D23-BDC9-844FB249702D}"/>
    <cellStyle name="Normal 6 2 4 3 2 2 2 2" xfId="9543" xr:uid="{F36B4520-BD9C-4354-9E12-0D0407FA8A84}"/>
    <cellStyle name="Normal 6 2 4 3 2 2 2 2 2" xfId="9544" xr:uid="{BA1EB154-3CEA-4248-8547-F2E21187564F}"/>
    <cellStyle name="Normal 6 2 4 3 2 2 2 2 3" xfId="9545" xr:uid="{35963623-A925-4401-AF42-6963107ABB36}"/>
    <cellStyle name="Normal 6 2 4 3 2 2 2 3" xfId="9546" xr:uid="{5EF6752B-0DD2-452F-B8E6-E065509439A3}"/>
    <cellStyle name="Normal 6 2 4 3 2 2 2 4" xfId="9547" xr:uid="{D626EE5A-65B3-4AE6-920D-088E286C61BB}"/>
    <cellStyle name="Normal 6 2 4 3 2 2 2 5" xfId="1729" xr:uid="{1B379782-3751-48C5-87D9-C0242B729AE0}"/>
    <cellStyle name="Normal 6 2 4 3 2 2 2 6" xfId="1731" xr:uid="{B2F5C04D-CD86-4869-B12C-AF842ABD364E}"/>
    <cellStyle name="Normal 6 2 4 3 2 2 3" xfId="9548" xr:uid="{9B2C5238-7041-4271-BF4B-F5CA0F7A7DA5}"/>
    <cellStyle name="Normal 6 2 4 3 2 2 3 2" xfId="9549" xr:uid="{B3406320-719F-4765-A681-7DE3FDAAC1B1}"/>
    <cellStyle name="Normal 6 2 4 3 2 2 3 3" xfId="9550" xr:uid="{A6A6F275-D5F3-440E-AF48-27A0B0E293AE}"/>
    <cellStyle name="Normal 6 2 4 3 2 2 4" xfId="9551" xr:uid="{EA18697E-CC5A-4ECF-AAB9-BD11D097905D}"/>
    <cellStyle name="Normal 6 2 4 3 2 2 5" xfId="9552" xr:uid="{87B705F5-0955-49AB-B30F-6A810D3725FE}"/>
    <cellStyle name="Normal 6 2 4 3 2 2 6" xfId="9553" xr:uid="{6DB4348E-9F8D-412A-BA12-FE7C8C3438C8}"/>
    <cellStyle name="Normal 6 2 4 3 2 2 7" xfId="9554" xr:uid="{E226A246-3E17-4D61-9EC6-DE74A383EC5D}"/>
    <cellStyle name="Normal 6 2 4 3 2 3" xfId="9555" xr:uid="{ADCB25E8-18C5-4D00-B94C-EB1765A6CCD8}"/>
    <cellStyle name="Normal 6 2 4 3 2 3 2" xfId="9556" xr:uid="{153222CB-C920-4904-BF36-95F2C6CA01A9}"/>
    <cellStyle name="Normal 6 2 4 3 2 3 2 2" xfId="9557" xr:uid="{86927739-D52E-43EC-A768-B3C941590AFB}"/>
    <cellStyle name="Normal 6 2 4 3 2 3 2 3" xfId="9558" xr:uid="{028B0870-5335-4C7F-BD3E-9CA083CDEEA5}"/>
    <cellStyle name="Normal 6 2 4 3 2 3 3" xfId="9559" xr:uid="{1C12AE3F-3804-40D0-BC1F-EA02D95E43B6}"/>
    <cellStyle name="Normal 6 2 4 3 2 3 4" xfId="9560" xr:uid="{AF5F1900-0CD1-4832-880F-3B7762AB13E6}"/>
    <cellStyle name="Normal 6 2 4 3 2 3 5" xfId="9561" xr:uid="{B116CF58-995E-4969-844E-1BC75A1000CD}"/>
    <cellStyle name="Normal 6 2 4 3 2 3 6" xfId="9562" xr:uid="{3CED73A5-834B-43D2-B85D-D91E4E0DC3BF}"/>
    <cellStyle name="Normal 6 2 4 3 2 4" xfId="9563" xr:uid="{C66BE893-5C19-4044-93F8-C522081459D8}"/>
    <cellStyle name="Normal 6 2 4 3 2 4 2" xfId="9564" xr:uid="{A9BE0486-8DAC-43FE-80FC-950FBF6B616E}"/>
    <cellStyle name="Normal 6 2 4 3 2 4 3" xfId="9565" xr:uid="{0F8F0212-A8FA-4BFB-B616-8ECA6470BF0A}"/>
    <cellStyle name="Normal 6 2 4 3 2 5" xfId="9566" xr:uid="{F48137B2-5D6B-4111-921D-9CDF09903507}"/>
    <cellStyle name="Normal 6 2 4 3 2 6" xfId="9567" xr:uid="{9A117DDD-FBE9-4C90-A961-093858B79113}"/>
    <cellStyle name="Normal 6 2 4 3 2 7" xfId="9568" xr:uid="{5AFF84EA-74DC-4BBD-80BB-1A7B868E3EE0}"/>
    <cellStyle name="Normal 6 2 4 3 2 8" xfId="9569" xr:uid="{AC18078C-5D41-4C2C-895E-AD77F11DFF38}"/>
    <cellStyle name="Normal 6 2 4 3 3" xfId="9570" xr:uid="{D555D016-F18C-44AF-8F79-775329182ED4}"/>
    <cellStyle name="Normal 6 2 4 3 3 2" xfId="9571" xr:uid="{5DE05DC6-09CA-46BA-BD06-71AEB5E22FDF}"/>
    <cellStyle name="Normal 6 2 4 3 3 2 2" xfId="9572" xr:uid="{13C5D390-B13F-438B-AD56-EE6595518580}"/>
    <cellStyle name="Normal 6 2 4 3 3 2 2 2" xfId="4557" xr:uid="{6D504A33-06C3-4A4E-A6CD-6BD84D0C7FC1}"/>
    <cellStyle name="Normal 6 2 4 3 3 2 2 3" xfId="4559" xr:uid="{96E7C783-5A88-40B1-8393-1AF0F79E23DF}"/>
    <cellStyle name="Normal 6 2 4 3 3 2 3" xfId="9573" xr:uid="{0D6F0F36-0C74-4AD2-AA9E-9FC6E620762D}"/>
    <cellStyle name="Normal 6 2 4 3 3 2 4" xfId="9574" xr:uid="{72373852-699C-4325-8A1D-27119F2EBCC5}"/>
    <cellStyle name="Normal 6 2 4 3 3 2 5" xfId="9120" xr:uid="{604D3D39-C04B-4B8F-9635-0CA69A2C4EB1}"/>
    <cellStyle name="Normal 6 2 4 3 3 2 6" xfId="9122" xr:uid="{4C759DF5-ED08-48FC-A68D-C32DF03B0F31}"/>
    <cellStyle name="Normal 6 2 4 3 3 3" xfId="9575" xr:uid="{C991DBAE-D267-4504-9024-532A84C48B4C}"/>
    <cellStyle name="Normal 6 2 4 3 3 3 2" xfId="9576" xr:uid="{A2FC7EE4-AE71-43DC-8750-62474751A1D2}"/>
    <cellStyle name="Normal 6 2 4 3 3 3 3" xfId="9577" xr:uid="{AC423FD4-C879-48DC-A009-60B4966125A5}"/>
    <cellStyle name="Normal 6 2 4 3 3 4" xfId="9578" xr:uid="{63F459AD-D9B3-499F-8C27-F69AD63E535C}"/>
    <cellStyle name="Normal 6 2 4 3 3 5" xfId="9579" xr:uid="{AAB288BA-CDC0-4DC0-88A7-3BF9BC8C97BB}"/>
    <cellStyle name="Normal 6 2 4 3 3 6" xfId="9580" xr:uid="{3A505D4E-000A-4A4B-868C-F7776C0DEA97}"/>
    <cellStyle name="Normal 6 2 4 3 3 7" xfId="9581" xr:uid="{FA46A205-9317-4404-8315-025279D145C4}"/>
    <cellStyle name="Normal 6 2 4 3 4" xfId="9582" xr:uid="{B6B89A6F-11E7-4E5B-B778-B8EEA53D8F45}"/>
    <cellStyle name="Normal 6 2 4 3 4 2" xfId="9583" xr:uid="{2F8DB383-5903-4994-9CA6-AB893EADFAFD}"/>
    <cellStyle name="Normal 6 2 4 3 4 2 2" xfId="9584" xr:uid="{A7A2FE23-E931-403C-803D-F7B32D5B9FD6}"/>
    <cellStyle name="Normal 6 2 4 3 4 2 3" xfId="9585" xr:uid="{52B7DD39-99E1-4775-963B-E2D9E92B2C1D}"/>
    <cellStyle name="Normal 6 2 4 3 4 3" xfId="9586" xr:uid="{D87EA38A-A849-4B18-A01D-0E956E9EFA78}"/>
    <cellStyle name="Normal 6 2 4 3 4 4" xfId="9587" xr:uid="{50602734-73BE-4407-8A55-C178EA80D3B5}"/>
    <cellStyle name="Normal 6 2 4 3 4 5" xfId="9588" xr:uid="{1FAF55FC-2000-4F5A-9CE8-CBFABAFB6103}"/>
    <cellStyle name="Normal 6 2 4 3 4 6" xfId="9589" xr:uid="{1384A4E4-7FE3-480D-80C2-52A0900135D4}"/>
    <cellStyle name="Normal 6 2 4 3 5" xfId="9590" xr:uid="{9FD471E4-C515-4C57-896C-5BE7D19FA005}"/>
    <cellStyle name="Normal 6 2 4 3 5 2" xfId="9591" xr:uid="{49962D4C-C9F9-4739-9A3B-1889E2BCEEF1}"/>
    <cellStyle name="Normal 6 2 4 3 5 2 2" xfId="9592" xr:uid="{4A1FA213-F5B3-47E6-8248-7E5A48E52CD6}"/>
    <cellStyle name="Normal 6 2 4 3 5 2 3" xfId="9593" xr:uid="{56151A3F-ADE3-4D3F-AF02-A7580362E528}"/>
    <cellStyle name="Normal 6 2 4 3 5 3" xfId="9594" xr:uid="{DA14CD74-2118-445D-8FFC-A4296508866F}"/>
    <cellStyle name="Normal 6 2 4 3 5 4" xfId="9595" xr:uid="{B3B99195-53F0-4561-9F4C-8BEF1A127ACB}"/>
    <cellStyle name="Normal 6 2 4 3 5 5" xfId="8001" xr:uid="{73D2E617-7306-441C-9CAE-CB3240956675}"/>
    <cellStyle name="Normal 6 2 4 3 5 6" xfId="9596" xr:uid="{F3A1B79B-202A-4609-9927-4DECB1DF109D}"/>
    <cellStyle name="Normal 6 2 4 3 6" xfId="9597" xr:uid="{F602B261-2326-4A73-A503-53194BB9556C}"/>
    <cellStyle name="Normal 6 2 4 3 6 2" xfId="9598" xr:uid="{1FA5C1E0-F2E3-4A98-9B0A-8C3499CE15AF}"/>
    <cellStyle name="Normal 6 2 4 3 6 2 2" xfId="9599" xr:uid="{2C91FF89-F196-4D4D-BF91-7EE570845EF6}"/>
    <cellStyle name="Normal 6 2 4 3 6 2 3" xfId="9600" xr:uid="{DBDE0DC0-904E-4167-8777-BCDC12A4218C}"/>
    <cellStyle name="Normal 6 2 4 3 6 3" xfId="9601" xr:uid="{53BC5CE1-F0A0-4F57-926C-8598DED1DD27}"/>
    <cellStyle name="Normal 6 2 4 3 6 4" xfId="9602" xr:uid="{86E8F187-EFB3-4035-B4C8-784C4FAF825F}"/>
    <cellStyle name="Normal 6 2 4 3 6 5" xfId="9603" xr:uid="{3DCD351B-C53C-48CF-87F4-069C3DF8AC4D}"/>
    <cellStyle name="Normal 6 2 4 3 7" xfId="9604" xr:uid="{3A7D513D-8B64-4CC3-B13D-311056835AFE}"/>
    <cellStyle name="Normal 6 2 4 3 7 2" xfId="9605" xr:uid="{045DFE4C-5CE9-4D38-89F0-E87F61431540}"/>
    <cellStyle name="Normal 6 2 4 3 7 3" xfId="9606" xr:uid="{02B37D42-7216-42FB-9F60-B1A54113A075}"/>
    <cellStyle name="Normal 6 2 4 3 8" xfId="9607" xr:uid="{8AC1AB18-B76F-4F3C-89F5-91CF7E0E7833}"/>
    <cellStyle name="Normal 6 2 4 3 9" xfId="9608" xr:uid="{26B6F5EC-005D-4DA7-B630-259E5248B697}"/>
    <cellStyle name="Normal 6 2 4 4" xfId="9609" xr:uid="{98BF2043-5B01-46C4-81B6-E667C5A16C01}"/>
    <cellStyle name="Normal 6 2 4 4 2" xfId="9610" xr:uid="{5AF6DD19-F715-4773-BFE9-9B1F6EFB61D7}"/>
    <cellStyle name="Normal 6 2 4 4 2 2" xfId="9611" xr:uid="{93167681-73AA-4E0C-864C-69C333C1F399}"/>
    <cellStyle name="Normal 6 2 4 4 2 2 2" xfId="9612" xr:uid="{00714580-77A0-437A-910F-32E8193B40C9}"/>
    <cellStyle name="Normal 6 2 4 4 2 2 2 2" xfId="9614" xr:uid="{1DC25FA9-7CCB-4625-910E-C4AF72CF000D}"/>
    <cellStyle name="Normal 6 2 4 4 2 2 2 3" xfId="9616" xr:uid="{B498CDB1-5CD0-4701-8754-E987DCF877AC}"/>
    <cellStyle name="Normal 6 2 4 4 2 2 3" xfId="9617" xr:uid="{B8D57BB4-BB6F-49F1-95C5-25FC345CB8BB}"/>
    <cellStyle name="Normal 6 2 4 4 2 2 4" xfId="9618" xr:uid="{C54FCCF5-5710-4C4E-B397-5935C7286AE3}"/>
    <cellStyle name="Normal 6 2 4 4 2 2 5" xfId="9619" xr:uid="{6DDAE61A-BBE4-41B5-8C36-C457A753FF79}"/>
    <cellStyle name="Normal 6 2 4 4 2 2 6" xfId="9620" xr:uid="{A0323CD3-3B39-43E9-83AE-DCCFC41B74D9}"/>
    <cellStyle name="Normal 6 2 4 4 2 3" xfId="4502" xr:uid="{EAF1FB44-AB1B-4D00-B2B6-E04DE0506E69}"/>
    <cellStyle name="Normal 6 2 4 4 2 3 2" xfId="9621" xr:uid="{89EA7732-40CD-45EE-958F-5F81BEE56E9E}"/>
    <cellStyle name="Normal 6 2 4 4 2 3 3" xfId="9622" xr:uid="{AACF9561-DA8E-4EDE-BDC1-581FF58A5D04}"/>
    <cellStyle name="Normal 6 2 4 4 2 4" xfId="4505" xr:uid="{AA250BAD-4B25-4505-BD85-E9196DCA9F85}"/>
    <cellStyle name="Normal 6 2 4 4 2 5" xfId="9623" xr:uid="{612CA6AE-DE56-4EEC-998C-7B8295592507}"/>
    <cellStyle name="Normal 6 2 4 4 2 6" xfId="9624" xr:uid="{0436ED60-C816-4594-A241-A0574722DF5E}"/>
    <cellStyle name="Normal 6 2 4 4 2 7" xfId="9625" xr:uid="{E840C939-B9E3-4160-8F97-8AD838DCDE87}"/>
    <cellStyle name="Normal 6 2 4 4 3" xfId="9626" xr:uid="{DEB7017A-ECEB-4E05-A4EF-DCD2E3C2B68A}"/>
    <cellStyle name="Normal 6 2 4 4 3 2" xfId="9627" xr:uid="{911B9906-58A6-4BC2-BA1F-346925D6900C}"/>
    <cellStyle name="Normal 6 2 4 4 3 2 2" xfId="9628" xr:uid="{B3DCBADE-DDB5-453F-8FDE-BD8E8868EED2}"/>
    <cellStyle name="Normal 6 2 4 4 3 2 3" xfId="9629" xr:uid="{B7781154-B471-41AA-9D91-FA8F88E5B3F4}"/>
    <cellStyle name="Normal 6 2 4 4 3 3" xfId="9630" xr:uid="{0BE36648-3DD0-4953-83A3-3007910BB526}"/>
    <cellStyle name="Normal 6 2 4 4 3 4" xfId="9631" xr:uid="{A590927A-BE6E-492D-A67C-3B2B6A618D27}"/>
    <cellStyle name="Normal 6 2 4 4 3 5" xfId="9632" xr:uid="{A490D188-1B5F-48B1-A8F8-2CA261DEE23F}"/>
    <cellStyle name="Normal 6 2 4 4 3 6" xfId="9633" xr:uid="{E08A153E-2CEB-411C-8F82-5EEC9AAA114D}"/>
    <cellStyle name="Normal 6 2 4 4 4" xfId="9634" xr:uid="{7C57C19D-3330-401C-A4DB-D3F122C2B114}"/>
    <cellStyle name="Normal 6 2 4 4 4 2" xfId="9635" xr:uid="{963A36C8-177A-49C7-AD0B-F1439C05ACAA}"/>
    <cellStyle name="Normal 6 2 4 4 4 3" xfId="9636" xr:uid="{9B18AE79-62FD-4917-92E4-3EAF6E7DBC7A}"/>
    <cellStyle name="Normal 6 2 4 4 5" xfId="9637" xr:uid="{34285195-FDFF-46B0-A132-05956A6A48F2}"/>
    <cellStyle name="Normal 6 2 4 4 6" xfId="9638" xr:uid="{540BCD7C-62C9-4BF7-AEDA-4FC23360153F}"/>
    <cellStyle name="Normal 6 2 4 4 7" xfId="972" xr:uid="{7D2B8D34-6FA3-4CD9-9286-6B8763DE5D5E}"/>
    <cellStyle name="Normal 6 2 4 4 8" xfId="997" xr:uid="{32674352-8E01-44AD-902B-775E5AC5266E}"/>
    <cellStyle name="Normal 6 2 4 5" xfId="9639" xr:uid="{9DB39889-C739-42E7-ABD3-30164F1008DE}"/>
    <cellStyle name="Normal 6 2 4 5 2" xfId="9640" xr:uid="{C2BD8852-B53C-4436-9E46-720D65631260}"/>
    <cellStyle name="Normal 6 2 4 5 2 2" xfId="9641" xr:uid="{4CBCD004-12C9-41CD-853A-DB433E43E13F}"/>
    <cellStyle name="Normal 6 2 4 5 2 2 2" xfId="9643" xr:uid="{93960A3F-4AB1-47C9-A135-B8F520741F84}"/>
    <cellStyle name="Normal 6 2 4 5 2 2 2 2" xfId="9644" xr:uid="{FF86D0F0-4A2D-4B79-B351-EC11B83EC125}"/>
    <cellStyle name="Normal 6 2 4 5 2 2 2 3" xfId="9645" xr:uid="{2B29CD55-7131-4897-96E2-0E118D49DB54}"/>
    <cellStyle name="Normal 6 2 4 5 2 2 3" xfId="9646" xr:uid="{EDE2C0CC-CF9C-4D53-B2BC-9E87B44277F6}"/>
    <cellStyle name="Normal 6 2 4 5 2 2 4" xfId="9647" xr:uid="{66E64C4B-60DE-4318-AB8D-DD96B5555306}"/>
    <cellStyle name="Normal 6 2 4 5 2 2 5" xfId="9648" xr:uid="{806AC977-6915-4F2B-A4C5-EABDB1575DD2}"/>
    <cellStyle name="Normal 6 2 4 5 2 2 6" xfId="9649" xr:uid="{A1D4FF38-4480-4EC2-ADF5-F42D0154AC22}"/>
    <cellStyle name="Normal 6 2 4 5 2 3" xfId="4615" xr:uid="{77D702C7-57B3-49E7-A2B3-CB7BE1E6B3C9}"/>
    <cellStyle name="Normal 6 2 4 5 2 3 2" xfId="9650" xr:uid="{8520A4F5-B8DA-452D-9526-5E8F8C3BFE4A}"/>
    <cellStyle name="Normal 6 2 4 5 2 3 3" xfId="8298" xr:uid="{C02FE33E-6A9A-4AAE-8E85-DFABD94F4F73}"/>
    <cellStyle name="Normal 6 2 4 5 2 4" xfId="4618" xr:uid="{5A06E5C8-ED09-4291-ABDA-F61B55F4752B}"/>
    <cellStyle name="Normal 6 2 4 5 2 5" xfId="9651" xr:uid="{F184DE21-343A-4550-8325-AC5105C70650}"/>
    <cellStyle name="Normal 6 2 4 5 2 6" xfId="9652" xr:uid="{026F2653-250A-465D-A6CC-0D131E6CF679}"/>
    <cellStyle name="Normal 6 2 4 5 2 7" xfId="9653" xr:uid="{B90D314C-69B6-4AA5-A686-9BC7F3559690}"/>
    <cellStyle name="Normal 6 2 4 5 3" xfId="9654" xr:uid="{2139DBA5-ED13-4CB8-B6F8-83ADE6D7164A}"/>
    <cellStyle name="Normal 6 2 4 5 3 2" xfId="9655" xr:uid="{996CEAF5-F6E6-4ABD-875A-1962C953DF11}"/>
    <cellStyle name="Normal 6 2 4 5 3 2 2" xfId="9656" xr:uid="{0A86BA74-A254-4999-9260-0475E965355A}"/>
    <cellStyle name="Normal 6 2 4 5 3 2 3" xfId="9657" xr:uid="{35275F4A-0A1B-4616-A233-3F4598F9B35D}"/>
    <cellStyle name="Normal 6 2 4 5 3 3" xfId="9658" xr:uid="{0FA9915E-B685-4A08-907C-25AF42467F0E}"/>
    <cellStyle name="Normal 6 2 4 5 3 4" xfId="9659" xr:uid="{EAD45E20-07FF-45BD-B72B-195C3544A0CC}"/>
    <cellStyle name="Normal 6 2 4 5 3 5" xfId="9660" xr:uid="{0548CD2B-E89E-4E06-A014-48D700205014}"/>
    <cellStyle name="Normal 6 2 4 5 3 6" xfId="9661" xr:uid="{2B418D8A-C04D-458F-BD0C-446F04225EC7}"/>
    <cellStyle name="Normal 6 2 4 5 4" xfId="9662" xr:uid="{4FBFE2B7-953A-446A-BE6C-42EB9F2ECE97}"/>
    <cellStyle name="Normal 6 2 4 5 4 2" xfId="9663" xr:uid="{F61CCC1C-A5E6-442C-95DF-20F5F1120B5C}"/>
    <cellStyle name="Normal 6 2 4 5 4 3" xfId="9664" xr:uid="{6914B01F-0FF2-4066-BF59-F88634442EB3}"/>
    <cellStyle name="Normal 6 2 4 5 5" xfId="9665" xr:uid="{F1A5BEA5-6307-44F1-9C83-5FCC13FD43A5}"/>
    <cellStyle name="Normal 6 2 4 5 6" xfId="9666" xr:uid="{7EF09C75-5855-4989-94E4-D06B507351C7}"/>
    <cellStyle name="Normal 6 2 4 5 7" xfId="1015" xr:uid="{57E2A2B3-EB6C-4D6D-8829-73FE2677FF9A}"/>
    <cellStyle name="Normal 6 2 4 5 8" xfId="1026" xr:uid="{AC27DC72-DBB7-437B-8F00-C11FA37DC4F3}"/>
    <cellStyle name="Normal 6 2 4 6" xfId="3728" xr:uid="{05A7950C-AAD3-42BD-A362-D8CE0FE87B76}"/>
    <cellStyle name="Normal 6 2 4 6 2" xfId="3730" xr:uid="{5481E36A-EDAB-443D-89EE-1022F9837561}"/>
    <cellStyle name="Normal 6 2 4 6 2 2" xfId="4533" xr:uid="{6FED3DF3-5EAB-4244-A255-FAD3F20862A5}"/>
    <cellStyle name="Normal 6 2 4 6 2 2 2" xfId="8171" xr:uid="{F90EDD04-A24C-4001-B0A5-94F8B84FF63C}"/>
    <cellStyle name="Normal 6 2 4 6 2 2 2 2" xfId="9667" xr:uid="{CE32B357-C42D-48DC-A208-B8F82825AEF7}"/>
    <cellStyle name="Normal 6 2 4 6 2 2 2 3" xfId="9668" xr:uid="{F6E05F71-9637-442E-A1A8-FF97B3BDD220}"/>
    <cellStyle name="Normal 6 2 4 6 2 2 3" xfId="8173" xr:uid="{950E1B6D-D42E-4220-BC8B-719928E6FADF}"/>
    <cellStyle name="Normal 6 2 4 6 2 2 4" xfId="8175" xr:uid="{BE5A30BA-A6EB-4942-BF0F-2CCDAB9B467A}"/>
    <cellStyle name="Normal 6 2 4 6 2 2 5" xfId="8177" xr:uid="{537CFD9C-5BF6-4A87-B89C-A80E50B8F625}"/>
    <cellStyle name="Normal 6 2 4 6 2 2 6" xfId="9669" xr:uid="{F9ADFA84-5453-4B24-8334-B5760D658487}"/>
    <cellStyle name="Normal 6 2 4 6 2 3" xfId="350" xr:uid="{446AAF0A-A699-43C7-A24B-8A7C09FFBEFF}"/>
    <cellStyle name="Normal 6 2 4 6 2 3 2" xfId="9670" xr:uid="{221D2899-54F2-4CDF-BF4A-1AE15650DF61}"/>
    <cellStyle name="Normal 6 2 4 6 2 3 3" xfId="2537" xr:uid="{570EACC2-EC51-428A-89AA-638D13BDA656}"/>
    <cellStyle name="Normal 6 2 4 6 2 4" xfId="9671" xr:uid="{B8586E25-7CE6-484D-9A7C-A2B34940AC32}"/>
    <cellStyle name="Normal 6 2 4 6 2 5" xfId="9672" xr:uid="{7DF69A47-0094-45B9-89CA-698937884916}"/>
    <cellStyle name="Normal 6 2 4 6 2 6" xfId="9673" xr:uid="{9E39510E-5F18-4F67-8DA6-3E1F2D7B11CD}"/>
    <cellStyle name="Normal 6 2 4 6 2 7" xfId="9674" xr:uid="{1D1387FC-DE7B-4DA9-9ABA-058C0C42C04B}"/>
    <cellStyle name="Normal 6 2 4 6 3" xfId="3732" xr:uid="{045B2852-F8A1-4D9F-A130-D5C72A2BA6DB}"/>
    <cellStyle name="Normal 6 2 4 6 3 2" xfId="5010" xr:uid="{B452D02C-8D03-4A87-8075-8E88E9DB4EDD}"/>
    <cellStyle name="Normal 6 2 4 6 3 2 2" xfId="9675" xr:uid="{4400DC29-B37C-40AB-A4C6-4D8B3DF35D3F}"/>
    <cellStyle name="Normal 6 2 4 6 3 2 3" xfId="9676" xr:uid="{3447ADE6-58B0-4559-BFD0-FFDA494956CE}"/>
    <cellStyle name="Normal 6 2 4 6 3 3" xfId="2960" xr:uid="{5A0BC574-ECA5-4D4D-9850-51DB258587E6}"/>
    <cellStyle name="Normal 6 2 4 6 3 4" xfId="9677" xr:uid="{7456761D-A2FE-4CC8-BC4A-9D4A105DC2D7}"/>
    <cellStyle name="Normal 6 2 4 6 3 5" xfId="9678" xr:uid="{ED4F8641-E66C-495F-8724-2AE992C71D00}"/>
    <cellStyle name="Normal 6 2 4 6 3 6" xfId="9679" xr:uid="{6C91ECF1-5E4C-454B-91B2-796FE41D08A7}"/>
    <cellStyle name="Normal 6 2 4 6 4" xfId="9680" xr:uid="{21B736CE-17CB-4202-92F7-F1BF37461901}"/>
    <cellStyle name="Normal 6 2 4 6 4 2" xfId="5166" xr:uid="{272A4757-1A82-4614-9144-1D1FC41D4B55}"/>
    <cellStyle name="Normal 6 2 4 6 4 3" xfId="9681" xr:uid="{2AB83C01-8A8E-4111-A0EA-30A8031EF0A0}"/>
    <cellStyle name="Normal 6 2 4 6 5" xfId="9682" xr:uid="{00E496CB-59AE-4B03-8DCB-6E71590637D6}"/>
    <cellStyle name="Normal 6 2 4 6 6" xfId="9683" xr:uid="{820F44B4-0E09-4FCD-A82E-0B8EDF6F3261}"/>
    <cellStyle name="Normal 6 2 4 6 7" xfId="1034" xr:uid="{56B09DA6-CCD5-486C-84AA-C6CDF64E9285}"/>
    <cellStyle name="Normal 6 2 4 6 8" xfId="1037" xr:uid="{1FE81633-82EB-418E-8A98-F3AAD22A0E8E}"/>
    <cellStyle name="Normal 6 2 4 7" xfId="3734" xr:uid="{534879DE-8EEF-432D-B1E4-A14A74D30555}"/>
    <cellStyle name="Normal 6 2 4 7 2" xfId="9684" xr:uid="{0D0391BB-7FB7-44C2-87B4-5EF3F97D2FBF}"/>
    <cellStyle name="Normal 6 2 4 7 2 2" xfId="4540" xr:uid="{11438253-4C96-4AC8-B7D1-14D23513A694}"/>
    <cellStyle name="Normal 6 2 4 7 2 2 2" xfId="9686" xr:uid="{BA7F4BCD-4427-44A7-A7CB-2D984BC06CC0}"/>
    <cellStyle name="Normal 6 2 4 7 2 2 3" xfId="9687" xr:uid="{48CCFF70-7A97-45A0-806A-E1C5691EE52C}"/>
    <cellStyle name="Normal 6 2 4 7 2 3" xfId="9688" xr:uid="{B86A9C91-BE8E-448C-B735-EC770F12ED5B}"/>
    <cellStyle name="Normal 6 2 4 7 2 4" xfId="9689" xr:uid="{32A30B65-A218-4167-9A71-0BAEC86289C5}"/>
    <cellStyle name="Normal 6 2 4 7 2 5" xfId="9690" xr:uid="{4B3F7692-9C1D-4593-9589-50AA940BC160}"/>
    <cellStyle name="Normal 6 2 4 7 2 6" xfId="9691" xr:uid="{01DFB390-2BA1-44C0-814C-86BEE22385C0}"/>
    <cellStyle name="Normal 6 2 4 7 3" xfId="9692" xr:uid="{BA0EFB2F-9FDD-40BA-83B9-6F253526AACC}"/>
    <cellStyle name="Normal 6 2 4 7 3 2" xfId="9693" xr:uid="{E647E3AF-059F-454A-8924-6CFAB3ECBDCF}"/>
    <cellStyle name="Normal 6 2 4 7 3 3" xfId="9694" xr:uid="{7668DFEE-434F-4FC9-96B6-57FBF6DF4B50}"/>
    <cellStyle name="Normal 6 2 4 7 4" xfId="9695" xr:uid="{F01F5023-F84E-4867-AC60-1AB43453247B}"/>
    <cellStyle name="Normal 6 2 4 7 5" xfId="9696" xr:uid="{7C0412C5-7C9B-4BBB-9206-278066127BAB}"/>
    <cellStyle name="Normal 6 2 4 7 6" xfId="9697" xr:uid="{9F0EBBF2-1D6C-4888-944F-A084412D2EDC}"/>
    <cellStyle name="Normal 6 2 4 7 7" xfId="9698" xr:uid="{525F1C9D-E34F-47CE-A750-41CBB59AA9D5}"/>
    <cellStyle name="Normal 6 2 4 8" xfId="3736" xr:uid="{C806E86C-F144-4205-8999-5ADF442FD763}"/>
    <cellStyle name="Normal 6 2 4 8 2" xfId="9699" xr:uid="{FE0196BA-678A-4929-AD25-8A6993AFCF5E}"/>
    <cellStyle name="Normal 6 2 4 8 2 2" xfId="5362" xr:uid="{B4AE7C0C-9A60-4178-A8C5-110D9D36DB7B}"/>
    <cellStyle name="Normal 6 2 4 8 2 3" xfId="9700" xr:uid="{DC407E45-F782-4A48-9A32-C0A438FFB887}"/>
    <cellStyle name="Normal 6 2 4 8 3" xfId="9701" xr:uid="{05EC4E77-F2AA-418F-AAF5-1FA3A56E8819}"/>
    <cellStyle name="Normal 6 2 4 8 4" xfId="9702" xr:uid="{F002C664-DAAB-4CFF-AF35-5BA9D0AF0BBB}"/>
    <cellStyle name="Normal 6 2 4 8 5" xfId="9703" xr:uid="{EDEB924B-F0B8-4C4C-B069-82C387F5E5B9}"/>
    <cellStyle name="Normal 6 2 4 8 6" xfId="9704" xr:uid="{F8FD9114-D182-47D3-B34F-E79B0B882799}"/>
    <cellStyle name="Normal 6 2 4 9" xfId="3738" xr:uid="{30930732-88C4-4225-A95B-CC6855363740}"/>
    <cellStyle name="Normal 6 2 4 9 2" xfId="9705" xr:uid="{5F9DF160-F234-41F9-BAEB-ACA9BAC07C83}"/>
    <cellStyle name="Normal 6 2 4 9 2 2" xfId="9706" xr:uid="{628BF30A-5318-4FAA-BDC5-4646E05C2267}"/>
    <cellStyle name="Normal 6 2 4 9 2 3" xfId="9707" xr:uid="{13F34CC8-007B-4416-9A43-B9C40D8BFC87}"/>
    <cellStyle name="Normal 6 2 4 9 3" xfId="9708" xr:uid="{20B1A61B-8B53-46CB-966F-A2DBEDE763FB}"/>
    <cellStyle name="Normal 6 2 4 9 4" xfId="9709" xr:uid="{EFC78A1C-E30B-4FDF-8092-2247ED0E2C71}"/>
    <cellStyle name="Normal 6 2 4 9 5" xfId="9710" xr:uid="{52CBE5BB-12D9-4193-847C-2935A5E07ACA}"/>
    <cellStyle name="Normal 6 2 4 9 6" xfId="9711" xr:uid="{8F68EF56-C5C3-4545-A21E-A3F9C8DCD22C}"/>
    <cellStyle name="Normal 6 2 5" xfId="9713" xr:uid="{7D7CCC66-E5A1-4F09-87B1-32EAF2E84D0F}"/>
    <cellStyle name="Normal 6 2 5 10" xfId="7311" xr:uid="{9E90594A-3583-44E0-96B4-6EE88C271D14}"/>
    <cellStyle name="Normal 6 2 5 11" xfId="7315" xr:uid="{5A908C11-276B-4DBE-9A89-17A1BC4B4AA0}"/>
    <cellStyle name="Normal 6 2 5 2" xfId="9714" xr:uid="{594DCD48-ECFF-490E-9505-1E9DF5C1BA9C}"/>
    <cellStyle name="Normal 6 2 5 2 2" xfId="9715" xr:uid="{BE0D1B83-6BDC-4715-BB7A-111DD9DECEDF}"/>
    <cellStyle name="Normal 6 2 5 2 2 2" xfId="2703" xr:uid="{8C58B723-E318-496F-B6DE-FCB42C8422AA}"/>
    <cellStyle name="Normal 6 2 5 2 2 2 2" xfId="9716" xr:uid="{90BCD928-23A7-418B-9388-510FBBF4BA54}"/>
    <cellStyle name="Normal 6 2 5 2 2 2 2 2" xfId="9717" xr:uid="{8712461F-5058-4BD5-A91D-026490DD5CFF}"/>
    <cellStyle name="Normal 6 2 5 2 2 2 2 3" xfId="9718" xr:uid="{BF45EFA1-3311-4842-8EDF-EBDBEBA67B0F}"/>
    <cellStyle name="Normal 6 2 5 2 2 2 3" xfId="9719" xr:uid="{17020E16-D0F8-4614-AD70-4DABB1D9C37C}"/>
    <cellStyle name="Normal 6 2 5 2 2 2 4" xfId="9720" xr:uid="{59D39F1B-5AE2-48F3-B594-78A4AD0E18E6}"/>
    <cellStyle name="Normal 6 2 5 2 2 2 5" xfId="9721" xr:uid="{DC52E38C-E129-4F3F-8AAD-4CFFD0AA3322}"/>
    <cellStyle name="Normal 6 2 5 2 2 2 6" xfId="9722" xr:uid="{870D78BD-1AA4-47C7-A510-7C2E84C8A8CE}"/>
    <cellStyle name="Normal 6 2 5 2 2 3" xfId="9723" xr:uid="{DFDD9A9A-8B84-40DC-91EA-D0983471A4A3}"/>
    <cellStyle name="Normal 6 2 5 2 2 3 2" xfId="9724" xr:uid="{1ADC7F01-2113-4B38-940D-DB41BA92D251}"/>
    <cellStyle name="Normal 6 2 5 2 2 3 3" xfId="9725" xr:uid="{65E5A71B-C843-4AD8-9609-B94E7F76C972}"/>
    <cellStyle name="Normal 6 2 5 2 2 4" xfId="9726" xr:uid="{8BBB5AC1-3A7B-4A19-B6BA-958B93B120C0}"/>
    <cellStyle name="Normal 6 2 5 2 2 5" xfId="9727" xr:uid="{CF17A9F4-41EB-4A6C-A0E5-8DF9AFA22FC7}"/>
    <cellStyle name="Normal 6 2 5 2 2 6" xfId="9728" xr:uid="{0C833CA8-80AA-4E86-9580-32765BFCC686}"/>
    <cellStyle name="Normal 6 2 5 2 2 7" xfId="9729" xr:uid="{74FA4C18-6FD7-4046-91BE-A04277C5EFE8}"/>
    <cellStyle name="Normal 6 2 5 2 3" xfId="4009" xr:uid="{00803757-1493-4D67-BA30-57096BB4E3D9}"/>
    <cellStyle name="Normal 6 2 5 2 3 2" xfId="9730" xr:uid="{1D9B9EE8-3F74-4D6F-BA2B-0943AF087273}"/>
    <cellStyle name="Normal 6 2 5 2 3 2 2" xfId="3559" xr:uid="{DA2535BD-8C80-4B26-8F34-18F158F1715F}"/>
    <cellStyle name="Normal 6 2 5 2 3 2 3" xfId="9731" xr:uid="{3EAF4152-8DB0-439A-B898-92BC2129CA2E}"/>
    <cellStyle name="Normal 6 2 5 2 3 3" xfId="9732" xr:uid="{087F79DE-7CC5-432B-AA31-C1261BF97666}"/>
    <cellStyle name="Normal 6 2 5 2 3 4" xfId="9733" xr:uid="{4E8AA7E9-F1EB-4848-BCC4-0C3CBA423A7D}"/>
    <cellStyle name="Normal 6 2 5 2 3 5" xfId="9734" xr:uid="{A75FA36C-D2D3-4148-9094-10EC3D7213A5}"/>
    <cellStyle name="Normal 6 2 5 2 3 6" xfId="9735" xr:uid="{AF1EF9CE-9380-44BC-844D-627CEDDF50B9}"/>
    <cellStyle name="Normal 6 2 5 2 4" xfId="4014" xr:uid="{F279081A-039F-4FEA-B85A-853B823213FA}"/>
    <cellStyle name="Normal 6 2 5 2 4 2" xfId="9736" xr:uid="{C4914259-D032-402F-B496-20FA82E2DAA5}"/>
    <cellStyle name="Normal 6 2 5 2 4 3" xfId="9737" xr:uid="{0B890108-2CE7-4DB2-9ADB-E10A1FDA7878}"/>
    <cellStyle name="Normal 6 2 5 2 5" xfId="9738" xr:uid="{02C2DB32-9232-483C-97F9-61115219BA85}"/>
    <cellStyle name="Normal 6 2 5 2 6" xfId="9739" xr:uid="{E019D5D2-2ACC-479F-BB02-24673E7CD93E}"/>
    <cellStyle name="Normal 6 2 5 2 7" xfId="9740" xr:uid="{12437C29-8810-49AD-A8A9-954CAFAE0594}"/>
    <cellStyle name="Normal 6 2 5 2 8" xfId="9741" xr:uid="{290DDA2F-BF94-4AEA-811C-D0B3DAA60EB2}"/>
    <cellStyle name="Normal 6 2 5 3" xfId="9742" xr:uid="{2D8A6407-80B7-4A32-B649-BE74D48064CB}"/>
    <cellStyle name="Normal 6 2 5 3 2" xfId="9743" xr:uid="{7F48025C-FF4D-451D-BA39-0A298A5BFE20}"/>
    <cellStyle name="Normal 6 2 5 3 2 2" xfId="3015" xr:uid="{E5A7A313-8CE2-420B-A36F-48183A4BE91B}"/>
    <cellStyle name="Normal 6 2 5 3 2 2 2" xfId="9744" xr:uid="{666A7A87-CA9D-4124-A941-D71FBBF24B1B}"/>
    <cellStyle name="Normal 6 2 5 3 2 2 3" xfId="9745" xr:uid="{A4DACADD-2181-412A-BE17-9C6BFF879F79}"/>
    <cellStyle name="Normal 6 2 5 3 2 3" xfId="9746" xr:uid="{39E20358-461F-468A-95A1-ED88FB9C1437}"/>
    <cellStyle name="Normal 6 2 5 3 2 4" xfId="9747" xr:uid="{19C5F935-21BC-4673-B9EF-69F781868205}"/>
    <cellStyle name="Normal 6 2 5 3 2 5" xfId="9748" xr:uid="{2F22C8DE-C719-4706-835F-B8570F9A25D2}"/>
    <cellStyle name="Normal 6 2 5 3 2 6" xfId="9749" xr:uid="{C482B4B3-D60E-44A3-8271-0A769AE6B66D}"/>
    <cellStyle name="Normal 6 2 5 3 3" xfId="9750" xr:uid="{C753560A-84B4-4FA1-88F0-D1D500ADC26F}"/>
    <cellStyle name="Normal 6 2 5 3 3 2" xfId="9751" xr:uid="{06C8D51B-E39C-4895-A1C6-A25224E4F2F7}"/>
    <cellStyle name="Normal 6 2 5 3 3 3" xfId="9752" xr:uid="{A1306502-7956-4549-B003-92FA49442C8E}"/>
    <cellStyle name="Normal 6 2 5 3 4" xfId="9753" xr:uid="{55BB54E5-306B-42A2-92AF-21B7D0241082}"/>
    <cellStyle name="Normal 6 2 5 3 5" xfId="7301" xr:uid="{204B92CA-8A16-4991-956D-68753E228D5E}"/>
    <cellStyle name="Normal 6 2 5 3 6" xfId="7303" xr:uid="{AB7F707D-A85E-49FC-B27C-943A7AEE9F32}"/>
    <cellStyle name="Normal 6 2 5 3 7" xfId="9754" xr:uid="{83AFC1DC-8089-42D2-AAC1-53E9AAFA677F}"/>
    <cellStyle name="Normal 6 2 5 4" xfId="9755" xr:uid="{84B70D57-EEC3-4BE2-B356-D24A650C2C94}"/>
    <cellStyle name="Normal 6 2 5 4 2" xfId="9756" xr:uid="{56A882BC-78F1-4493-8E08-A664BCFA746D}"/>
    <cellStyle name="Normal 6 2 5 4 2 2" xfId="3049" xr:uid="{60F27BEF-DBB8-4D51-8F1D-083EADFED176}"/>
    <cellStyle name="Normal 6 2 5 4 2 3" xfId="9757" xr:uid="{3B750A97-A767-42BC-8B72-B937DD07BDF2}"/>
    <cellStyle name="Normal 6 2 5 4 3" xfId="9758" xr:uid="{A05625CD-0996-4EC3-9741-DBEAE2E0187F}"/>
    <cellStyle name="Normal 6 2 5 4 4" xfId="9759" xr:uid="{F498499E-9DCC-4808-AB06-7315445B562D}"/>
    <cellStyle name="Normal 6 2 5 4 5" xfId="9760" xr:uid="{339E56B0-FE27-4199-BB20-531D2FCD287F}"/>
    <cellStyle name="Normal 6 2 5 4 6" xfId="9761" xr:uid="{CC9692C0-90D1-405E-81A5-5856238F7671}"/>
    <cellStyle name="Normal 6 2 5 5" xfId="9762" xr:uid="{A4F526E6-229D-4302-A30A-56408B27EC3E}"/>
    <cellStyle name="Normal 6 2 5 5 2" xfId="9763" xr:uid="{0F5850E8-C2A3-4067-9ED6-58813B4893CC}"/>
    <cellStyle name="Normal 6 2 5 5 2 2" xfId="9764" xr:uid="{FBB52358-D7AE-48F9-A884-A9B950116FE2}"/>
    <cellStyle name="Normal 6 2 5 5 2 3" xfId="9765" xr:uid="{51261507-91A5-4E4F-8D02-E10D81A166D7}"/>
    <cellStyle name="Normal 6 2 5 5 3" xfId="9766" xr:uid="{8A3D63EF-790C-4B2F-B21A-8FCF3C7445BF}"/>
    <cellStyle name="Normal 6 2 5 5 4" xfId="9767" xr:uid="{DD23244E-6904-4529-AEF8-0E7A875F5252}"/>
    <cellStyle name="Normal 6 2 5 5 5" xfId="9768" xr:uid="{AE172AFE-E6A4-4E21-9AFD-3A8AD8D62970}"/>
    <cellStyle name="Normal 6 2 5 5 6" xfId="9769" xr:uid="{98A656F5-BC61-4522-B9A9-42B22B92B372}"/>
    <cellStyle name="Normal 6 2 5 6" xfId="3748" xr:uid="{A7E6D3EA-8325-45DE-98BF-65083C080E47}"/>
    <cellStyle name="Normal 6 2 5 6 2" xfId="3752" xr:uid="{B951E5A1-F8C6-496D-80AF-0BFF843AED02}"/>
    <cellStyle name="Normal 6 2 5 6 2 2" xfId="5643" xr:uid="{54266BE3-7F3A-4D84-B7C3-65786806CBAD}"/>
    <cellStyle name="Normal 6 2 5 6 2 3" xfId="9770" xr:uid="{442BF567-9E15-4E74-A6E8-6CDCB25B9D27}"/>
    <cellStyle name="Normal 6 2 5 6 3" xfId="3757" xr:uid="{B423DE04-1B72-4FF9-86F3-79BD80B858EE}"/>
    <cellStyle name="Normal 6 2 5 6 4" xfId="9771" xr:uid="{23DFF314-BFA8-448F-83BA-D4D089792E55}"/>
    <cellStyle name="Normal 6 2 5 6 5" xfId="9772" xr:uid="{8992535C-CB5E-48AC-BDD5-ED572F140F51}"/>
    <cellStyle name="Normal 6 2 5 7" xfId="3762" xr:uid="{E714EF8B-B10A-449C-A8EA-1D92DF408BB7}"/>
    <cellStyle name="Normal 6 2 5 7 2" xfId="9773" xr:uid="{A81A42E5-8EA4-46B5-BD3D-3DFF9ECE3C74}"/>
    <cellStyle name="Normal 6 2 5 7 3" xfId="9774" xr:uid="{53FFDEBF-86DD-4955-8845-5C9AE423C50D}"/>
    <cellStyle name="Normal 6 2 5 8" xfId="2941" xr:uid="{CF215C4E-F7EF-4184-A894-B3B5E5B4AF9E}"/>
    <cellStyle name="Normal 6 2 5 9" xfId="2946" xr:uid="{92779522-1422-4EDC-AF54-E4EA979C1420}"/>
    <cellStyle name="Normal 6 2 6" xfId="3201" xr:uid="{B652D084-9805-4663-8740-D29FABF700F9}"/>
    <cellStyle name="Normal 6 2 6 10" xfId="9775" xr:uid="{8950B077-C33E-4DDA-ACD8-48FB14E82C0B}"/>
    <cellStyle name="Normal 6 2 6 11" xfId="9776" xr:uid="{DE60AF0A-B2E6-4943-8A92-A423022C5D4F}"/>
    <cellStyle name="Normal 6 2 6 2" xfId="9777" xr:uid="{8DEBA217-E282-43EA-BD9B-E480E81BF2FA}"/>
    <cellStyle name="Normal 6 2 6 2 2" xfId="9778" xr:uid="{7F30C5AF-DD42-4692-A7A7-D0814ACC4B3A}"/>
    <cellStyle name="Normal 6 2 6 2 2 2" xfId="4081" xr:uid="{A1073D24-5CD6-4B52-859E-BB1FCB6C99FF}"/>
    <cellStyle name="Normal 6 2 6 2 2 2 2" xfId="9780" xr:uid="{994B2F22-75D9-467E-A9F3-04BE04A965CB}"/>
    <cellStyle name="Normal 6 2 6 2 2 2 2 2" xfId="9781" xr:uid="{6D07A73D-CDCF-425A-B8FC-FBB9C7B4A231}"/>
    <cellStyle name="Normal 6 2 6 2 2 2 2 3" xfId="9782" xr:uid="{336BE291-AB29-4219-BAC4-79DE4375ECDF}"/>
    <cellStyle name="Normal 6 2 6 2 2 2 3" xfId="9784" xr:uid="{B481F461-8869-41C5-BFF0-DD8342FBD08B}"/>
    <cellStyle name="Normal 6 2 6 2 2 2 4" xfId="9786" xr:uid="{4A0509C9-DFAC-4C45-9E05-3F25509DBDE9}"/>
    <cellStyle name="Normal 6 2 6 2 2 2 5" xfId="9788" xr:uid="{8D3AC2CC-2112-4181-9152-CDE57E56348A}"/>
    <cellStyle name="Normal 6 2 6 2 2 2 6" xfId="9789" xr:uid="{E590F3BA-E973-4D94-90A5-C06B122D1CDD}"/>
    <cellStyle name="Normal 6 2 6 2 2 3" xfId="9790" xr:uid="{61B56AD7-6D47-479C-9F9A-03B857F7125F}"/>
    <cellStyle name="Normal 6 2 6 2 2 3 2" xfId="9792" xr:uid="{B2D8B198-D6F3-4821-9FE5-7DADCB2C5F5F}"/>
    <cellStyle name="Normal 6 2 6 2 2 3 3" xfId="9794" xr:uid="{3F322B9B-AF69-4EB3-9F8C-85528F68AD93}"/>
    <cellStyle name="Normal 6 2 6 2 2 4" xfId="9795" xr:uid="{9CAEC3A9-AF5A-4E76-B9DC-FCB405533979}"/>
    <cellStyle name="Normal 6 2 6 2 2 5" xfId="9796" xr:uid="{DC599029-0A5A-4DA2-BFEC-96B8DB22F6FC}"/>
    <cellStyle name="Normal 6 2 6 2 2 6" xfId="9797" xr:uid="{734D8D48-C4FD-4C15-ADEE-EFD783C3D585}"/>
    <cellStyle name="Normal 6 2 6 2 2 7" xfId="9798" xr:uid="{327AEEDC-72EB-4842-B118-3A57CE2065DB}"/>
    <cellStyle name="Normal 6 2 6 2 3" xfId="9799" xr:uid="{09C470EE-5193-4992-BBB4-6D9056E4A113}"/>
    <cellStyle name="Normal 6 2 6 2 3 2" xfId="9800" xr:uid="{013D8533-DBD4-46A3-B725-7D6DB517D202}"/>
    <cellStyle name="Normal 6 2 6 2 3 2 2" xfId="3673" xr:uid="{9AB60ED4-0E83-4290-B23A-0AC471308755}"/>
    <cellStyle name="Normal 6 2 6 2 3 2 3" xfId="9801" xr:uid="{D8BF9463-F9C5-4976-8D65-C75DEABB81BF}"/>
    <cellStyle name="Normal 6 2 6 2 3 3" xfId="9802" xr:uid="{21BD9F46-D7F5-44DF-B779-792C41F4D461}"/>
    <cellStyle name="Normal 6 2 6 2 3 4" xfId="9803" xr:uid="{DF157BA2-6879-465D-AF4E-AD402E4991B8}"/>
    <cellStyle name="Normal 6 2 6 2 3 5" xfId="9804" xr:uid="{3D4B98E1-7A4E-46A2-A26A-2B88BDE99B47}"/>
    <cellStyle name="Normal 6 2 6 2 3 6" xfId="9805" xr:uid="{E94DEC4A-BA79-48E2-9021-E271BD5CA868}"/>
    <cellStyle name="Normal 6 2 6 2 4" xfId="9806" xr:uid="{43DE2972-D969-4DBD-B243-D89879D0CD23}"/>
    <cellStyle name="Normal 6 2 6 2 4 2" xfId="9807" xr:uid="{5CFEDC34-6014-428A-BF19-424C34ABBA86}"/>
    <cellStyle name="Normal 6 2 6 2 4 3" xfId="4462" xr:uid="{F59D85A0-2E51-48C2-AFF3-DA34089554DC}"/>
    <cellStyle name="Normal 6 2 6 2 5" xfId="9808" xr:uid="{F0D26055-CF92-495A-A514-B123FD4F65D8}"/>
    <cellStyle name="Normal 6 2 6 2 6" xfId="9809" xr:uid="{4085624A-D3AD-466C-9F73-4AF4D75E1C4F}"/>
    <cellStyle name="Normal 6 2 6 2 7" xfId="9810" xr:uid="{A86B62DE-E4EE-400F-9879-02F0E035FB19}"/>
    <cellStyle name="Normal 6 2 6 2 8" xfId="9811" xr:uid="{682923FA-0A56-4324-8580-8BD372ED70D2}"/>
    <cellStyle name="Normal 6 2 6 3" xfId="9812" xr:uid="{BA39A1D1-9A2A-4754-AF10-C728AF6422A5}"/>
    <cellStyle name="Normal 6 2 6 3 2" xfId="1891" xr:uid="{DF387DA3-A3D4-4622-B63A-DEC15598D039}"/>
    <cellStyle name="Normal 6 2 6 3 2 2" xfId="3576" xr:uid="{3F6BB32B-E858-4DBD-8344-48D4D9AF4BC4}"/>
    <cellStyle name="Normal 6 2 6 3 2 2 2" xfId="8985" xr:uid="{591C07D5-4A9C-4BD3-9E84-E5C65BC36165}"/>
    <cellStyle name="Normal 6 2 6 3 2 2 3" xfId="8987" xr:uid="{F642546F-9A06-4A87-87D2-268C527A2A72}"/>
    <cellStyle name="Normal 6 2 6 3 2 3" xfId="9813" xr:uid="{495C243B-DCCE-4888-95B3-4F1E3B740120}"/>
    <cellStyle name="Normal 6 2 6 3 2 4" xfId="9814" xr:uid="{585FC9C1-044F-42DD-B5C4-0F5D67F46C62}"/>
    <cellStyle name="Normal 6 2 6 3 2 5" xfId="9815" xr:uid="{A2974325-5A21-4658-A5B5-C58098AD557E}"/>
    <cellStyle name="Normal 6 2 6 3 2 6" xfId="9816" xr:uid="{64F06A87-B140-4033-A7C9-701517B061F4}"/>
    <cellStyle name="Normal 6 2 6 3 3" xfId="1894" xr:uid="{05E3FEB4-2DA0-4B01-87B9-6E553368F54D}"/>
    <cellStyle name="Normal 6 2 6 3 3 2" xfId="9817" xr:uid="{3AE8F2BF-E615-4B3B-8B6C-73EDA732FC84}"/>
    <cellStyle name="Normal 6 2 6 3 3 3" xfId="9818" xr:uid="{4C6B32F8-91E0-4E65-8167-22FF7628215C}"/>
    <cellStyle name="Normal 6 2 6 3 4" xfId="1899" xr:uid="{1DF76F86-3AF6-42DE-883D-EF585FD2DFB3}"/>
    <cellStyle name="Normal 6 2 6 3 5" xfId="1901" xr:uid="{03B96E70-1296-470D-BE92-81517CB60CE8}"/>
    <cellStyle name="Normal 6 2 6 3 6" xfId="9819" xr:uid="{A7374F9A-B8D9-49EF-A506-FD25835545E0}"/>
    <cellStyle name="Normal 6 2 6 3 7" xfId="9820" xr:uid="{6236DE68-0691-459D-BA95-512414993826}"/>
    <cellStyle name="Normal 6 2 6 4" xfId="9821" xr:uid="{4C13601D-C65D-4413-B191-BCB5A210BFC3}"/>
    <cellStyle name="Normal 6 2 6 4 2" xfId="1905" xr:uid="{A487F308-0B9C-49F0-A228-8FE328BFB902}"/>
    <cellStyle name="Normal 6 2 6 4 2 2" xfId="4108" xr:uid="{5E63E481-200D-49A6-9709-38F2F6D44073}"/>
    <cellStyle name="Normal 6 2 6 4 2 3" xfId="9822" xr:uid="{C6266BEC-7BE4-4D42-A2DD-934BF007FC37}"/>
    <cellStyle name="Normal 6 2 6 4 3" xfId="9823" xr:uid="{B32973CC-59D6-4753-9C97-E84B85AE0283}"/>
    <cellStyle name="Normal 6 2 6 4 4" xfId="9824" xr:uid="{29853080-F37E-4F33-8AF5-983C3C610193}"/>
    <cellStyle name="Normal 6 2 6 4 5" xfId="9825" xr:uid="{8063271E-2314-4BAC-831C-49754F18148C}"/>
    <cellStyle name="Normal 6 2 6 4 6" xfId="9826" xr:uid="{603CC67E-0010-43EE-87F7-123E6147A2DF}"/>
    <cellStyle name="Normal 6 2 6 5" xfId="9827" xr:uid="{785A8C06-EB80-45BB-8F83-91FEEC6EDFCB}"/>
    <cellStyle name="Normal 6 2 6 5 2" xfId="9828" xr:uid="{D2683776-CBB9-4BE4-B554-77D04B21D1D5}"/>
    <cellStyle name="Normal 6 2 6 5 2 2" xfId="9829" xr:uid="{FE72019F-54EF-4E7B-8877-545050F98D5D}"/>
    <cellStyle name="Normal 6 2 6 5 2 3" xfId="9830" xr:uid="{9C0682D6-A8E3-413F-B401-06111C37645F}"/>
    <cellStyle name="Normal 6 2 6 5 3" xfId="9831" xr:uid="{C7B0BEDD-DC30-4CB0-8D24-5D856F08F15D}"/>
    <cellStyle name="Normal 6 2 6 5 4" xfId="9832" xr:uid="{5B7E9740-B6E1-49D6-A429-5FE2FD71C330}"/>
    <cellStyle name="Normal 6 2 6 5 5" xfId="9833" xr:uid="{1ACC8E97-4064-4CD3-A7A1-2ECD7A2FFF49}"/>
    <cellStyle name="Normal 6 2 6 5 6" xfId="9685" xr:uid="{6C6C01A3-B051-471F-B798-D387409D4E7B}"/>
    <cellStyle name="Normal 6 2 6 6" xfId="3765" xr:uid="{C6251267-033C-4E6D-8BBA-034C8BDC628E}"/>
    <cellStyle name="Normal 6 2 6 6 2" xfId="9834" xr:uid="{1B2AB9B8-3103-447B-B066-66DAC7441571}"/>
    <cellStyle name="Normal 6 2 6 6 2 2" xfId="9835" xr:uid="{48BCE8AB-7940-4AF0-AE6E-ADD8B490427A}"/>
    <cellStyle name="Normal 6 2 6 6 2 3" xfId="9836" xr:uid="{73E66D35-D8BC-4997-A1E0-61D434E7D25E}"/>
    <cellStyle name="Normal 6 2 6 6 3" xfId="9837" xr:uid="{E5CE29A1-A0E3-45A5-9106-3B384BBBB44B}"/>
    <cellStyle name="Normal 6 2 6 6 4" xfId="9838" xr:uid="{348CF117-7CAD-4A8F-8B47-F813F2094748}"/>
    <cellStyle name="Normal 6 2 6 6 5" xfId="9839" xr:uid="{75017069-E72B-49C4-A88E-66E8865ACD5F}"/>
    <cellStyle name="Normal 6 2 6 7" xfId="3767" xr:uid="{9316728E-FDA3-4F9A-92F6-19B021F72ECE}"/>
    <cellStyle name="Normal 6 2 6 7 2" xfId="9841" xr:uid="{077CDBF3-7185-46B5-9A19-8E272BE72BEB}"/>
    <cellStyle name="Normal 6 2 6 7 3" xfId="9843" xr:uid="{6D479C34-D4F8-4955-B2C8-491FA7823DE6}"/>
    <cellStyle name="Normal 6 2 6 8" xfId="9844" xr:uid="{65C0082D-B892-4B42-B64E-26857DC80D0D}"/>
    <cellStyle name="Normal 6 2 6 9" xfId="9642" xr:uid="{DFF42A9A-69CC-4F72-ACDC-CBAF9432CB2B}"/>
    <cellStyle name="Normal 6 2 7" xfId="3203" xr:uid="{FB587DA1-C962-4E32-B469-652E589C399D}"/>
    <cellStyle name="Normal 6 2 7 2" xfId="9845" xr:uid="{0925EB25-44F1-4536-98BE-4940E626821B}"/>
    <cellStyle name="Normal 6 2 7 2 2" xfId="9846" xr:uid="{72C913F3-BF28-4F5E-A68F-FA0ED8FF3396}"/>
    <cellStyle name="Normal 6 2 7 2 2 2" xfId="9847" xr:uid="{3FE8FDEC-2985-4738-9BCD-9C575EB0D47A}"/>
    <cellStyle name="Normal 6 2 7 2 2 2 2" xfId="2989" xr:uid="{A91B4191-478A-41F3-9BA0-AC401853C04F}"/>
    <cellStyle name="Normal 6 2 7 2 2 2 3" xfId="949" xr:uid="{91190290-6E2B-47C3-9E16-163B6FC229C1}"/>
    <cellStyle name="Normal 6 2 7 2 2 3" xfId="9848" xr:uid="{A79AC132-9438-4BB1-B924-3568E095AE55}"/>
    <cellStyle name="Normal 6 2 7 2 2 4" xfId="9849" xr:uid="{80EFBD10-94AB-4697-BFD6-D6E8E8B9F0B2}"/>
    <cellStyle name="Normal 6 2 7 2 2 5" xfId="9850" xr:uid="{642253AB-D787-4073-B48F-69F5925A621A}"/>
    <cellStyle name="Normal 6 2 7 2 2 6" xfId="9851" xr:uid="{4DBE6829-2CC9-495D-A1F6-FF31C7AC9C95}"/>
    <cellStyle name="Normal 6 2 7 2 3" xfId="9852" xr:uid="{C4328E15-0935-4CD1-BA7C-AF0ED6F1E6AB}"/>
    <cellStyle name="Normal 6 2 7 2 3 2" xfId="9853" xr:uid="{3D40E823-F887-4A60-95FB-1A37BE63BDAE}"/>
    <cellStyle name="Normal 6 2 7 2 3 3" xfId="9854" xr:uid="{DB13DCB0-E0AC-4192-8E45-8A9EC1AAB661}"/>
    <cellStyle name="Normal 6 2 7 2 4" xfId="9855" xr:uid="{CFEB80B9-F0CF-4E29-9459-4893E727813A}"/>
    <cellStyle name="Normal 6 2 7 2 5" xfId="9856" xr:uid="{D4C57641-18AF-4009-9E87-16DBD81A23D4}"/>
    <cellStyle name="Normal 6 2 7 2 6" xfId="9857" xr:uid="{CBF5EE4F-2F30-4D5E-8D6B-7AC367F4CC84}"/>
    <cellStyle name="Normal 6 2 7 2 7" xfId="9858" xr:uid="{56C07159-D128-4CDB-B3E9-70290A3D53C7}"/>
    <cellStyle name="Normal 6 2 7 3" xfId="9859" xr:uid="{9663A2A8-2301-451B-9983-1F78EFF62ADD}"/>
    <cellStyle name="Normal 6 2 7 3 2" xfId="1170" xr:uid="{A647368C-D8F9-4020-A027-C86F7B537C6D}"/>
    <cellStyle name="Normal 6 2 7 3 2 2" xfId="3186" xr:uid="{89229207-8243-4DEE-9B16-728218E9B82E}"/>
    <cellStyle name="Normal 6 2 7 3 2 3" xfId="3194" xr:uid="{985A5D15-7CC7-4614-8A9B-73BC47651E74}"/>
    <cellStyle name="Normal 6 2 7 3 3" xfId="9860" xr:uid="{F0039292-513A-4671-A6AA-1D66F40640CC}"/>
    <cellStyle name="Normal 6 2 7 3 4" xfId="9861" xr:uid="{CF1EFBC4-7181-4848-B279-A1A0422A6F47}"/>
    <cellStyle name="Normal 6 2 7 3 5" xfId="9862" xr:uid="{38E719DC-C52E-45CF-93C0-BA375E4B350A}"/>
    <cellStyle name="Normal 6 2 7 3 6" xfId="9863" xr:uid="{2B8C5871-73AF-4CA9-9F9B-27CEC6274756}"/>
    <cellStyle name="Normal 6 2 7 4" xfId="9864" xr:uid="{268CF3F7-AF3C-4E3C-9878-AAB78E87EA94}"/>
    <cellStyle name="Normal 6 2 7 4 2" xfId="9865" xr:uid="{D2649A15-F738-41FB-B030-E449CC280B3B}"/>
    <cellStyle name="Normal 6 2 7 4 3" xfId="9866" xr:uid="{899CB0C3-7318-43E2-9E3D-9DFCB42D6BED}"/>
    <cellStyle name="Normal 6 2 7 5" xfId="9867" xr:uid="{E022B869-8265-4CA9-B7E1-74F2481E6607}"/>
    <cellStyle name="Normal 6 2 7 6" xfId="9868" xr:uid="{FF1894BF-3685-4CFD-A1BE-854BD76AAF3C}"/>
    <cellStyle name="Normal 6 2 7 7" xfId="9869" xr:uid="{30893548-2464-4DDF-AB9E-9258DEB951AE}"/>
    <cellStyle name="Normal 6 2 7 8" xfId="9870" xr:uid="{3DB08536-F50F-4F93-B4B4-72ADFB592F62}"/>
    <cellStyle name="Normal 6 2 8" xfId="9873" xr:uid="{5FD4D216-2F28-45E2-BE04-5F6C7F6AE082}"/>
    <cellStyle name="Normal 6 2 8 2" xfId="9876" xr:uid="{5CDA3D04-A921-469F-B81B-0F2D8374A65E}"/>
    <cellStyle name="Normal 6 2 8 2 2" xfId="9879" xr:uid="{D5EA05C7-1D86-4354-B0F5-5F7E01C37F6E}"/>
    <cellStyle name="Normal 6 2 8 2 2 2" xfId="4856" xr:uid="{BA828DEB-F555-44AC-A853-898924579C27}"/>
    <cellStyle name="Normal 6 2 8 2 2 2 2" xfId="9880" xr:uid="{432DD7EB-F924-44C0-B459-0137EBF8371F}"/>
    <cellStyle name="Normal 6 2 8 2 2 2 3" xfId="9881" xr:uid="{2758E457-AD07-4989-87F7-FBACF30271CE}"/>
    <cellStyle name="Normal 6 2 8 2 2 3" xfId="9883" xr:uid="{177407C0-AA4F-4B53-BB62-7DE410A65326}"/>
    <cellStyle name="Normal 6 2 8 2 2 4" xfId="9884" xr:uid="{C6FE6D92-C4D3-4792-9823-D538A41DCC27}"/>
    <cellStyle name="Normal 6 2 8 2 2 5" xfId="9885" xr:uid="{301953FE-4F1A-4448-AD1F-CC8F01A404E7}"/>
    <cellStyle name="Normal 6 2 8 2 2 6" xfId="9886" xr:uid="{BE4CF86F-93D7-40EA-BB4F-3B1C1F7AC3C0}"/>
    <cellStyle name="Normal 6 2 8 2 3" xfId="9889" xr:uid="{613E1464-1AC6-431D-8805-F0895369E3A5}"/>
    <cellStyle name="Normal 6 2 8 2 3 2" xfId="9890" xr:uid="{19A66999-102A-4384-B7BB-9A307517D60C}"/>
    <cellStyle name="Normal 6 2 8 2 3 3" xfId="9891" xr:uid="{DF63FEA8-CA22-4474-9CBF-D486AD098895}"/>
    <cellStyle name="Normal 6 2 8 2 4" xfId="9892" xr:uid="{F691E5C5-8C03-498C-9E18-3B22463853E2}"/>
    <cellStyle name="Normal 6 2 8 2 5" xfId="9893" xr:uid="{1EDE18EA-D0C6-48DD-B970-75FFA4BFBE72}"/>
    <cellStyle name="Normal 6 2 8 2 6" xfId="9894" xr:uid="{7F55CE2D-E187-49B7-8F48-874A49929A84}"/>
    <cellStyle name="Normal 6 2 8 2 7" xfId="9895" xr:uid="{F42B39DA-559B-4558-B731-1590677C0C0E}"/>
    <cellStyle name="Normal 6 2 8 3" xfId="9898" xr:uid="{3F33C33A-C6F0-4B8C-8380-DC6882B735E0}"/>
    <cellStyle name="Normal 6 2 8 3 2" xfId="9899" xr:uid="{5EEB8640-28E5-4E6F-8C1E-15F4B447DA76}"/>
    <cellStyle name="Normal 6 2 8 3 2 2" xfId="4675" xr:uid="{8C2815CB-066A-41F1-8F21-D012522121F9}"/>
    <cellStyle name="Normal 6 2 8 3 2 3" xfId="9900" xr:uid="{BFE87041-4838-48A0-B75D-4823C006C4EC}"/>
    <cellStyle name="Normal 6 2 8 3 3" xfId="9901" xr:uid="{DFD386F2-B190-4A39-966D-FA5A5BC2E115}"/>
    <cellStyle name="Normal 6 2 8 3 4" xfId="9902" xr:uid="{203F9974-0F7A-4CFB-8E0B-D37757E18C93}"/>
    <cellStyle name="Normal 6 2 8 3 5" xfId="9903" xr:uid="{F7EA394F-72FB-42FE-9BFC-0D985397D217}"/>
    <cellStyle name="Normal 6 2 8 3 6" xfId="9904" xr:uid="{F35C43FE-BDF9-4754-B290-8EC15BC89FC5}"/>
    <cellStyle name="Normal 6 2 8 4" xfId="9907" xr:uid="{12E2D0BB-24F9-41BF-B09D-C03E835DC797}"/>
    <cellStyle name="Normal 6 2 8 4 2" xfId="9908" xr:uid="{878DC481-4193-409F-90A0-4F099A21A884}"/>
    <cellStyle name="Normal 6 2 8 4 3" xfId="9909" xr:uid="{889499E5-AFF0-451C-9FBA-6FA0E9A10CA6}"/>
    <cellStyle name="Normal 6 2 8 5" xfId="9912" xr:uid="{2E1C2C38-3C46-4270-8E51-9E47998EB089}"/>
    <cellStyle name="Normal 6 2 8 6" xfId="9915" xr:uid="{1AF926BB-D89C-416D-8F34-803DE28806E9}"/>
    <cellStyle name="Normal 6 2 8 7" xfId="9916" xr:uid="{33EBDA3D-5F39-4FB5-A48E-F348D434A5FF}"/>
    <cellStyle name="Normal 6 2 8 8" xfId="9917" xr:uid="{92F7ED05-32C9-4B31-B23E-FEB5512888E2}"/>
    <cellStyle name="Normal 6 2 9" xfId="9920" xr:uid="{10DC3ACF-B7FE-4C72-95EB-FE05DE3F3F38}"/>
    <cellStyle name="Normal 6 2 9 2" xfId="9923" xr:uid="{84117444-1BE2-43A4-8C60-5A066D21AB18}"/>
    <cellStyle name="Normal 6 2 9 2 2" xfId="9925" xr:uid="{D5FAD27E-AE62-4A2D-91A3-C4183F950759}"/>
    <cellStyle name="Normal 6 2 9 2 2 2" xfId="9927" xr:uid="{0A06A4D8-35C1-4B8A-8157-8FE7F49C90E5}"/>
    <cellStyle name="Normal 6 2 9 2 2 2 2" xfId="9928" xr:uid="{6B9F6A2B-4525-44A0-BD7C-4F9F17ED422A}"/>
    <cellStyle name="Normal 6 2 9 2 2 2 3" xfId="9929" xr:uid="{1425BA14-9262-4652-BDFD-57702DD43728}"/>
    <cellStyle name="Normal 6 2 9 2 2 3" xfId="9931" xr:uid="{4A9D730B-0866-4736-AFBE-3F95E26A013D}"/>
    <cellStyle name="Normal 6 2 9 2 2 4" xfId="9932" xr:uid="{41CD810B-A125-47B4-8015-562AFC11B9E9}"/>
    <cellStyle name="Normal 6 2 9 2 2 5" xfId="9933" xr:uid="{FE585058-9679-46F9-9835-99C5DA21EE6B}"/>
    <cellStyle name="Normal 6 2 9 2 2 6" xfId="9934" xr:uid="{F621DF4F-E36A-4B5F-BAAE-EFCFCC7E7106}"/>
    <cellStyle name="Normal 6 2 9 2 3" xfId="9936" xr:uid="{538782A5-5EB0-404E-BFB5-BB50BD64C6E1}"/>
    <cellStyle name="Normal 6 2 9 2 3 2" xfId="9937" xr:uid="{687BF300-171F-4E88-8987-617D7203BA42}"/>
    <cellStyle name="Normal 6 2 9 2 3 3" xfId="9938" xr:uid="{1C480E46-3B00-41CF-80C6-5BD79E97E731}"/>
    <cellStyle name="Normal 6 2 9 2 4" xfId="9940" xr:uid="{7A8BD98C-48C3-4F61-A4B6-A3CCFB9ADFAE}"/>
    <cellStyle name="Normal 6 2 9 2 5" xfId="9942" xr:uid="{EEA54DD6-A007-4437-A92D-DD243ACF3C8F}"/>
    <cellStyle name="Normal 6 2 9 2 6" xfId="9943" xr:uid="{12F195C1-2EF7-4EDA-910F-1365CE7F1937}"/>
    <cellStyle name="Normal 6 2 9 2 7" xfId="9944" xr:uid="{D01551CB-1B28-4D05-9A86-E1492108B5EE}"/>
    <cellStyle name="Normal 6 2 9 3" xfId="9947" xr:uid="{D6E49382-D270-402F-BBC8-1138CC8A903F}"/>
    <cellStyle name="Normal 6 2 9 3 2" xfId="9949" xr:uid="{001C68E0-C056-4B81-974F-035FBBBDF795}"/>
    <cellStyle name="Normal 6 2 9 3 2 2" xfId="9950" xr:uid="{45A826C7-A5ED-4F42-8E41-D8023D404961}"/>
    <cellStyle name="Normal 6 2 9 3 2 3" xfId="9951" xr:uid="{136BDBD2-6AA5-423B-8788-8D9B07762D8F}"/>
    <cellStyle name="Normal 6 2 9 3 3" xfId="9952" xr:uid="{A1E72503-4949-4109-966E-A6597590FAA9}"/>
    <cellStyle name="Normal 6 2 9 3 4" xfId="9953" xr:uid="{E574043C-C1A6-4A20-8FFE-9B864C4CB6C2}"/>
    <cellStyle name="Normal 6 2 9 3 5" xfId="9954" xr:uid="{4BBB28E0-7D39-402E-8374-F1057313F356}"/>
    <cellStyle name="Normal 6 2 9 3 6" xfId="9955" xr:uid="{CD01749E-CD76-4F8D-B58A-A6747FC240EA}"/>
    <cellStyle name="Normal 6 2 9 4" xfId="9956" xr:uid="{4D5EE962-73B9-4ED5-8D06-16C0ED51682C}"/>
    <cellStyle name="Normal 6 2 9 4 2" xfId="9957" xr:uid="{53AF7FC0-A0DB-48CA-BF54-E4FBB8E29013}"/>
    <cellStyle name="Normal 6 2 9 4 3" xfId="9958" xr:uid="{546AF430-74B7-4709-AAA5-7245620866DC}"/>
    <cellStyle name="Normal 6 2 9 5" xfId="9959" xr:uid="{53F4497D-6E72-458C-8804-04F807A7DB52}"/>
    <cellStyle name="Normal 6 2 9 6" xfId="9960" xr:uid="{08158328-FDB8-4542-A206-F8C360C92444}"/>
    <cellStyle name="Normal 6 2 9 7" xfId="9961" xr:uid="{C424AD90-89C8-4074-A90E-6864ED6291D8}"/>
    <cellStyle name="Normal 6 2 9 8" xfId="9962" xr:uid="{4297D7C1-4AED-49DA-B4F9-552C5C3D0101}"/>
    <cellStyle name="Normal 6 20" xfId="8061" xr:uid="{DFB047FC-CAA5-4F01-923C-D30E4A73C1FA}"/>
    <cellStyle name="Normal 6 3" xfId="9965" xr:uid="{68CE3DEE-9A0B-4DFF-AB3C-63A7AADB1F36}"/>
    <cellStyle name="Normal 6 3 10" xfId="2529" xr:uid="{4153FCCF-0699-4F70-ADE9-959F117C6DB5}"/>
    <cellStyle name="Normal 6 3 10 2" xfId="7796" xr:uid="{4F3A0A67-5383-4288-B925-F3CF3D4EC619}"/>
    <cellStyle name="Normal 6 3 10 2 2" xfId="7799" xr:uid="{FE996A32-50E8-45C5-B32F-37F202EC5672}"/>
    <cellStyle name="Normal 6 3 10 2 3" xfId="7801" xr:uid="{EFC5D0EB-9729-49BD-8D3C-F9F456634FD3}"/>
    <cellStyle name="Normal 6 3 10 3" xfId="7804" xr:uid="{3F4A2D55-4C16-4877-B26D-14AA3416FD3C}"/>
    <cellStyle name="Normal 6 3 10 4" xfId="7808" xr:uid="{D4643126-4407-47F4-921C-350F1414B4E3}"/>
    <cellStyle name="Normal 6 3 10 5" xfId="210" xr:uid="{37718814-8F70-4133-8DC5-30AEDB95F0BB}"/>
    <cellStyle name="Normal 6 3 10 6" xfId="3392" xr:uid="{44B1CB73-0738-46BD-B364-C00EA12286D5}"/>
    <cellStyle name="Normal 6 3 11" xfId="4542" xr:uid="{4E572097-CA22-4666-A243-9151BF217332}"/>
    <cellStyle name="Normal 6 3 11 2" xfId="7817" xr:uid="{BDDF2C29-4791-4A34-B0CD-DEB294ED7B86}"/>
    <cellStyle name="Normal 6 3 11 2 2" xfId="822" xr:uid="{94F04139-F367-4389-9E4C-E81F50DB113B}"/>
    <cellStyle name="Normal 6 3 11 2 3" xfId="827" xr:uid="{96E1AC92-2129-4884-B956-FDBCE95C7A93}"/>
    <cellStyle name="Normal 6 3 11 3" xfId="7821" xr:uid="{12A8C52D-8373-4574-8C1E-74F56494CC45}"/>
    <cellStyle name="Normal 6 3 11 4" xfId="7824" xr:uid="{25952035-0664-44CE-8F70-23305D0D18CB}"/>
    <cellStyle name="Normal 6 3 11 5" xfId="7827" xr:uid="{39DA3026-EE68-4344-BF56-8784DCF07A90}"/>
    <cellStyle name="Normal 6 3 11 6" xfId="9967" xr:uid="{D4B4968A-9245-4B56-9B23-701255505E52}"/>
    <cellStyle name="Normal 6 3 12" xfId="9968" xr:uid="{976AD768-8D23-46E4-A8F4-032571B0482D}"/>
    <cellStyle name="Normal 6 3 12 2" xfId="920" xr:uid="{F0933037-D168-4E42-935E-5A2A38EFB1DB}"/>
    <cellStyle name="Normal 6 3 12 2 2" xfId="9969" xr:uid="{525CF5D6-5BA8-43E9-A982-1604B920B040}"/>
    <cellStyle name="Normal 6 3 12 2 3" xfId="9970" xr:uid="{97924C18-352E-42A4-A900-362492F69B17}"/>
    <cellStyle name="Normal 6 3 12 3" xfId="7834" xr:uid="{3C814690-1B68-4817-809E-E1B157047696}"/>
    <cellStyle name="Normal 6 3 12 4" xfId="7837" xr:uid="{7968B382-F1CE-419F-8BC0-13A1C44C543A}"/>
    <cellStyle name="Normal 6 3 12 5" xfId="7839" xr:uid="{2CA0CDE7-3E0F-4A8C-A339-607AD135990E}"/>
    <cellStyle name="Normal 6 3 12 6" xfId="9971" xr:uid="{9F7BEB76-C14B-4447-8B4A-659FF5D24FDE}"/>
    <cellStyle name="Normal 6 3 13" xfId="9972" xr:uid="{6F532A5D-CBB2-4B64-BB75-E906974E1830}"/>
    <cellStyle name="Normal 6 3 13 2" xfId="7845" xr:uid="{4DCF378B-FDC6-4FC4-A1E7-1CD2D62FB6E4}"/>
    <cellStyle name="Normal 6 3 13 2 2" xfId="9973" xr:uid="{85125DBC-7F88-4DA0-B927-A24083B41180}"/>
    <cellStyle name="Normal 6 3 13 2 3" xfId="9974" xr:uid="{891EC336-0646-4F3B-9922-2D74B40AF367}"/>
    <cellStyle name="Normal 6 3 13 3" xfId="7847" xr:uid="{9A4035F7-C6D5-4AEE-9BEF-788F2C4DCEEF}"/>
    <cellStyle name="Normal 6 3 13 4" xfId="7849" xr:uid="{33601E31-28AF-4E37-84A5-77BE2B4BE5BE}"/>
    <cellStyle name="Normal 6 3 13 5" xfId="9975" xr:uid="{9EB77143-0224-4E47-95D3-36B46959E8EC}"/>
    <cellStyle name="Normal 6 3 14" xfId="9976" xr:uid="{5B8EE0B1-27C7-4FD5-964F-7E31614DBFD0}"/>
    <cellStyle name="Normal 6 3 14 2" xfId="7854" xr:uid="{D0992D4A-C45C-48B7-8D84-4DC955265713}"/>
    <cellStyle name="Normal 6 3 14 3" xfId="9977" xr:uid="{C478043C-0D41-4FE6-9917-21DEEFF62ABB}"/>
    <cellStyle name="Normal 6 3 14 4" xfId="9978" xr:uid="{C82F8750-6434-4F41-9132-00C281585E0B}"/>
    <cellStyle name="Normal 6 3 15" xfId="9979" xr:uid="{42B8533A-9DE0-4F89-8A90-6A2C95748A51}"/>
    <cellStyle name="Normal 6 3 16" xfId="9981" xr:uid="{A6973AFD-AD3D-4EE9-AFCA-4D076C38B1AF}"/>
    <cellStyle name="Normal 6 3 17" xfId="9983" xr:uid="{25AB3C87-3AD3-438D-A8BA-018274DDD055}"/>
    <cellStyle name="Normal 6 3 18" xfId="9985" xr:uid="{7BF56A07-230A-46A4-962D-9C6864727432}"/>
    <cellStyle name="Normal 6 3 2" xfId="9987" xr:uid="{9495CCA1-C057-477F-9320-26C66BC9B451}"/>
    <cellStyle name="Normal 6 3 2 10" xfId="9989" xr:uid="{CEB33CAD-A3A2-4737-B70F-DE34B8002EC0}"/>
    <cellStyle name="Normal 6 3 2 10 2" xfId="9990" xr:uid="{D0D89CAE-4E97-44F4-A12B-BB3CF955079C}"/>
    <cellStyle name="Normal 6 3 2 10 2 2" xfId="9991" xr:uid="{A6E7F1D3-B984-441E-8911-43966EE1DA0E}"/>
    <cellStyle name="Normal 6 3 2 10 2 3" xfId="9992" xr:uid="{51F4120D-1C01-408E-B8A6-7D6A5C0878A1}"/>
    <cellStyle name="Normal 6 3 2 10 3" xfId="9993" xr:uid="{26504F9C-9129-4992-A249-BD4D31342B0A}"/>
    <cellStyle name="Normal 6 3 2 10 4" xfId="2724" xr:uid="{766250E4-C2C5-48B9-8B92-110B3E210D48}"/>
    <cellStyle name="Normal 6 3 2 10 5" xfId="2730" xr:uid="{ADA11122-8043-4B2E-A0D5-2848A2B31E39}"/>
    <cellStyle name="Normal 6 3 2 10 6" xfId="9994" xr:uid="{E666A585-7D56-42A6-9174-2696F527823E}"/>
    <cellStyle name="Normal 6 3 2 11" xfId="9996" xr:uid="{1D9F3FD7-B17F-4250-89AF-2F465A2C83A2}"/>
    <cellStyle name="Normal 6 3 2 11 2" xfId="9997" xr:uid="{B3727946-850B-4B14-88B4-E4C979AF51FD}"/>
    <cellStyle name="Normal 6 3 2 11 2 2" xfId="9998" xr:uid="{993F5B97-04AB-4BC7-9C73-ECCEEC8A4327}"/>
    <cellStyle name="Normal 6 3 2 11 2 3" xfId="9999" xr:uid="{37868971-BCB4-4034-ACC9-B7BB70FF3947}"/>
    <cellStyle name="Normal 6 3 2 11 3" xfId="10000" xr:uid="{B8F07E0F-E1BA-4C10-AB51-1461B35432F9}"/>
    <cellStyle name="Normal 6 3 2 11 4" xfId="10001" xr:uid="{DD4CFBBB-DCDE-4111-9DF8-FD7074856FC2}"/>
    <cellStyle name="Normal 6 3 2 11 5" xfId="10002" xr:uid="{A5FD981C-1AF4-4771-8A8C-1B3A7A7B6B30}"/>
    <cellStyle name="Normal 6 3 2 12" xfId="10003" xr:uid="{D7BB3D9C-E4AB-428B-96DC-D43680B554CC}"/>
    <cellStyle name="Normal 6 3 2 12 2" xfId="10005" xr:uid="{0CE582A8-0F03-4C07-AD71-A32F720C5097}"/>
    <cellStyle name="Normal 6 3 2 12 3" xfId="10007" xr:uid="{24B246AE-CF3F-4C3E-82E1-5864B9080373}"/>
    <cellStyle name="Normal 6 3 2 12 4" xfId="10009" xr:uid="{356A2FAE-25BE-4722-8B2A-B123E63E0BC1}"/>
    <cellStyle name="Normal 6 3 2 13" xfId="10010" xr:uid="{31DB47DE-AAF7-443D-B2B9-82F06100D0C1}"/>
    <cellStyle name="Normal 6 3 2 14" xfId="10011" xr:uid="{9C2DCA64-4562-47F4-A85A-81EA650F6201}"/>
    <cellStyle name="Normal 6 3 2 15" xfId="10012" xr:uid="{1C89551B-432E-4DC4-958C-E948B10D4E0B}"/>
    <cellStyle name="Normal 6 3 2 16" xfId="10013" xr:uid="{4D1BCA76-5376-4ACA-BF57-DC0B6A2D21A6}"/>
    <cellStyle name="Normal 6 3 2 2" xfId="10014" xr:uid="{C367389B-E646-4B96-80AC-0E050284B067}"/>
    <cellStyle name="Normal 6 3 2 2 10" xfId="10015" xr:uid="{0E137492-F3A0-40E0-836F-E4AA2459ADBB}"/>
    <cellStyle name="Normal 6 3 2 2 11" xfId="10016" xr:uid="{8657F39D-71E4-4639-A1EB-2B4909D37C87}"/>
    <cellStyle name="Normal 6 3 2 2 2" xfId="10017" xr:uid="{AC416E3D-0336-430C-BEE8-D1D9A516722B}"/>
    <cellStyle name="Normal 6 3 2 2 2 2" xfId="10018" xr:uid="{99FB4A52-F18B-4B52-8C61-3A21A4081355}"/>
    <cellStyle name="Normal 6 3 2 2 2 2 2" xfId="10019" xr:uid="{C0831578-2E68-4159-B4E7-F59E663EE152}"/>
    <cellStyle name="Normal 6 3 2 2 2 2 2 2" xfId="10021" xr:uid="{110BF470-2940-4C19-8B85-D184812754D6}"/>
    <cellStyle name="Normal 6 3 2 2 2 2 2 2 2" xfId="10022" xr:uid="{1CFF0420-9137-4730-8292-324688373569}"/>
    <cellStyle name="Normal 6 3 2 2 2 2 2 2 3" xfId="10023" xr:uid="{CA74D20B-7629-4AA7-821E-8D01524E07DE}"/>
    <cellStyle name="Normal 6 3 2 2 2 2 2 3" xfId="10024" xr:uid="{34C782F9-A880-44F2-8F37-AB323CC0357F}"/>
    <cellStyle name="Normal 6 3 2 2 2 2 2 4" xfId="10025" xr:uid="{7CF61710-BDF9-4BBD-A8BE-0E5BB890F74F}"/>
    <cellStyle name="Normal 6 3 2 2 2 2 2 5" xfId="10026" xr:uid="{AB908797-554B-459A-9E7A-F864EDC7BEA7}"/>
    <cellStyle name="Normal 6 3 2 2 2 2 2 6" xfId="10027" xr:uid="{24E9F88C-542B-4A53-8131-AC653A17B64F}"/>
    <cellStyle name="Normal 6 3 2 2 2 2 3" xfId="10028" xr:uid="{34AD5148-E0D6-4FB0-912B-E414AE63CD48}"/>
    <cellStyle name="Normal 6 3 2 2 2 2 3 2" xfId="10030" xr:uid="{93ACE702-F562-44B7-BF54-436D17342C49}"/>
    <cellStyle name="Normal 6 3 2 2 2 2 3 3" xfId="10031" xr:uid="{3C397321-05FE-4F36-81B5-19898B50B2C8}"/>
    <cellStyle name="Normal 6 3 2 2 2 2 4" xfId="10032" xr:uid="{6B7B0741-AA8D-47DD-8D6D-75B76E14CBB4}"/>
    <cellStyle name="Normal 6 3 2 2 2 2 5" xfId="10033" xr:uid="{FDFA4324-803F-4B85-ACB1-2D2B93CD5FEA}"/>
    <cellStyle name="Normal 6 3 2 2 2 2 6" xfId="10034" xr:uid="{01174FE0-849B-44CC-B650-D9CE20EF0533}"/>
    <cellStyle name="Normal 6 3 2 2 2 2 7" xfId="10035" xr:uid="{81BE122B-CD01-4605-82B0-5EDEF85B88FC}"/>
    <cellStyle name="Normal 6 3 2 2 2 3" xfId="10036" xr:uid="{A2B1AD44-75C0-473C-AC00-62AEB5BD9EE7}"/>
    <cellStyle name="Normal 6 3 2 2 2 3 2" xfId="10037" xr:uid="{763FA9A2-FE24-4BD9-ABAF-C6E5DF1C74EB}"/>
    <cellStyle name="Normal 6 3 2 2 2 3 2 2" xfId="10038" xr:uid="{414162A7-FD77-4380-BC43-BC38CD49910A}"/>
    <cellStyle name="Normal 6 3 2 2 2 3 2 3" xfId="10039" xr:uid="{6B98562A-7CA2-4CEA-AB86-6EB9461BFC58}"/>
    <cellStyle name="Normal 6 3 2 2 2 3 3" xfId="10040" xr:uid="{E096D00C-8B87-420D-85E6-10FC2972A334}"/>
    <cellStyle name="Normal 6 3 2 2 2 3 4" xfId="6909" xr:uid="{0CBF022F-2182-45DC-97DB-121F441A0817}"/>
    <cellStyle name="Normal 6 3 2 2 2 3 5" xfId="6911" xr:uid="{5A0639E8-0BE5-4D24-8E1B-19A912B897CD}"/>
    <cellStyle name="Normal 6 3 2 2 2 3 6" xfId="10041" xr:uid="{011C2F2D-8F61-44B2-B882-32F3EE32014F}"/>
    <cellStyle name="Normal 6 3 2 2 2 4" xfId="10042" xr:uid="{D4615933-58F6-4BB3-8C8F-694915B30643}"/>
    <cellStyle name="Normal 6 3 2 2 2 4 2" xfId="10043" xr:uid="{FE25BF7A-1036-4364-8A86-1CA86A9308E4}"/>
    <cellStyle name="Normal 6 3 2 2 2 4 3" xfId="10044" xr:uid="{EC6EBB13-16B8-40F1-8AE1-ADE8AF5330D5}"/>
    <cellStyle name="Normal 6 3 2 2 2 5" xfId="10045" xr:uid="{19F44BED-308E-42F5-B590-4F2A0E4F32BA}"/>
    <cellStyle name="Normal 6 3 2 2 2 6" xfId="10046" xr:uid="{9444D384-DA40-43FB-9129-3D1301060B74}"/>
    <cellStyle name="Normal 6 3 2 2 2 7" xfId="10047" xr:uid="{FF7EE830-90AC-42EF-BE3B-36ADD0A5F106}"/>
    <cellStyle name="Normal 6 3 2 2 2 8" xfId="10049" xr:uid="{947B6C89-C560-4BDE-A0EE-9A3C8F975EBE}"/>
    <cellStyle name="Normal 6 3 2 2 3" xfId="10050" xr:uid="{A1E0AB12-41F3-4040-9DC5-7D02FC0E9B79}"/>
    <cellStyle name="Normal 6 3 2 2 3 2" xfId="10051" xr:uid="{0176CBDA-7F33-4E0D-B357-64DBF4E07490}"/>
    <cellStyle name="Normal 6 3 2 2 3 2 2" xfId="10052" xr:uid="{07BA29EE-C537-480D-B63F-7E50EB235AD8}"/>
    <cellStyle name="Normal 6 3 2 2 3 2 2 2" xfId="1562" xr:uid="{AAEBB796-AC18-4519-B479-3C4087896C20}"/>
    <cellStyle name="Normal 6 3 2 2 3 2 2 3" xfId="1577" xr:uid="{5966D3F1-4038-4FA4-A3B7-9B8BBC429E6C}"/>
    <cellStyle name="Normal 6 3 2 2 3 2 3" xfId="10053" xr:uid="{B4C15974-FB26-42E8-B582-2ED38F81BE8D}"/>
    <cellStyle name="Normal 6 3 2 2 3 2 4" xfId="10054" xr:uid="{33CC6796-161E-41FD-8254-AFF8AB51D667}"/>
    <cellStyle name="Normal 6 3 2 2 3 2 5" xfId="10055" xr:uid="{6FAB63BB-F540-4B47-9623-0A293EFE41EF}"/>
    <cellStyle name="Normal 6 3 2 2 3 2 6" xfId="10056" xr:uid="{8E37EB3C-6798-47EA-B1C3-AB796E715B72}"/>
    <cellStyle name="Normal 6 3 2 2 3 3" xfId="10057" xr:uid="{E58C156A-A2BF-4C1D-BDF6-7D3648C35C70}"/>
    <cellStyle name="Normal 6 3 2 2 3 3 2" xfId="10058" xr:uid="{F656AA91-26AE-41EE-A726-EF41870DA252}"/>
    <cellStyle name="Normal 6 3 2 2 3 3 3" xfId="10059" xr:uid="{E1D62165-A421-402F-B1EA-6282BE179C2A}"/>
    <cellStyle name="Normal 6 3 2 2 3 4" xfId="10060" xr:uid="{D6503381-89DF-4A4F-A2FD-BB52B7E5ED49}"/>
    <cellStyle name="Normal 6 3 2 2 3 5" xfId="10061" xr:uid="{C2460E6B-E0D5-42B0-B3D1-B3D57FBD7B01}"/>
    <cellStyle name="Normal 6 3 2 2 3 6" xfId="10062" xr:uid="{37DDFE13-E490-407C-8735-F7729B861148}"/>
    <cellStyle name="Normal 6 3 2 2 3 7" xfId="10063" xr:uid="{391F7172-FBA9-47A9-9FDC-9D5B3D7611BC}"/>
    <cellStyle name="Normal 6 3 2 2 4" xfId="10064" xr:uid="{071A5CE4-1A9F-429F-8261-BE44C52BFC30}"/>
    <cellStyle name="Normal 6 3 2 2 4 2" xfId="10065" xr:uid="{C3F16F3C-6D32-435B-A53C-26C55AB3CFCC}"/>
    <cellStyle name="Normal 6 3 2 2 4 2 2" xfId="10066" xr:uid="{E6CBF54E-8B9C-46DD-9A21-8A120C85AB97}"/>
    <cellStyle name="Normal 6 3 2 2 4 2 3" xfId="10067" xr:uid="{3B5E7CA3-088E-4335-BDAA-F19554D78909}"/>
    <cellStyle name="Normal 6 3 2 2 4 3" xfId="10068" xr:uid="{F2165A24-FCE6-41DA-845B-9A03A3417FF4}"/>
    <cellStyle name="Normal 6 3 2 2 4 4" xfId="10069" xr:uid="{CDA666B2-7FA5-4B4D-931C-231D8B47078B}"/>
    <cellStyle name="Normal 6 3 2 2 4 5" xfId="10070" xr:uid="{8FE43C16-5694-483C-877A-DD5AEC4F2616}"/>
    <cellStyle name="Normal 6 3 2 2 4 6" xfId="10071" xr:uid="{BF9D7ECC-2257-4192-AC78-596D599C51DA}"/>
    <cellStyle name="Normal 6 3 2 2 5" xfId="10072" xr:uid="{1BC2A8CA-9C28-431B-BF42-0F9E91E2B9E7}"/>
    <cellStyle name="Normal 6 3 2 2 5 2" xfId="10073" xr:uid="{E1DBDBE0-C0FA-4686-973F-A51639A3E475}"/>
    <cellStyle name="Normal 6 3 2 2 5 2 2" xfId="10074" xr:uid="{843765B8-67BF-41FD-8D23-811DF20CD397}"/>
    <cellStyle name="Normal 6 3 2 2 5 2 3" xfId="10075" xr:uid="{1320D552-543C-4407-9345-8CCD339E21DB}"/>
    <cellStyle name="Normal 6 3 2 2 5 3" xfId="10076" xr:uid="{4F9A1FCE-4AAD-4CEF-A5D6-5F42908AA8C7}"/>
    <cellStyle name="Normal 6 3 2 2 5 4" xfId="10077" xr:uid="{451E1439-8FCC-4290-8ED5-4675FE444BF1}"/>
    <cellStyle name="Normal 6 3 2 2 5 5" xfId="10078" xr:uid="{B17D2FD3-D3E7-47B2-9306-E1FBD34B6845}"/>
    <cellStyle name="Normal 6 3 2 2 5 6" xfId="10079" xr:uid="{9D154D8F-947B-4C51-B7CF-360AD2ACF043}"/>
    <cellStyle name="Normal 6 3 2 2 6" xfId="10080" xr:uid="{57C1BCE4-87CF-40F0-8202-787C987AC088}"/>
    <cellStyle name="Normal 6 3 2 2 6 2" xfId="10081" xr:uid="{48BCB73D-78C4-498E-94AC-4845A3E67FDE}"/>
    <cellStyle name="Normal 6 3 2 2 6 2 2" xfId="10082" xr:uid="{BBA76C95-383F-4F8B-91E5-35A2B0E21727}"/>
    <cellStyle name="Normal 6 3 2 2 6 2 3" xfId="10083" xr:uid="{727F4883-9099-4814-94F5-B1628DE35BBE}"/>
    <cellStyle name="Normal 6 3 2 2 6 3" xfId="10084" xr:uid="{147F85B9-8306-43DC-9007-6AAB6FC9532F}"/>
    <cellStyle name="Normal 6 3 2 2 6 4" xfId="10085" xr:uid="{A2C74DAE-4A3B-4374-91BB-B28539EED590}"/>
    <cellStyle name="Normal 6 3 2 2 6 5" xfId="10086" xr:uid="{7CFE8DBB-86A7-4133-9253-576EE5089543}"/>
    <cellStyle name="Normal 6 3 2 2 7" xfId="10087" xr:uid="{BE2DCC01-0F55-48E6-9227-3692B9C4E130}"/>
    <cellStyle name="Normal 6 3 2 2 7 2" xfId="10088" xr:uid="{D44D0D57-126B-4FFD-B691-10BC4A08CDBA}"/>
    <cellStyle name="Normal 6 3 2 2 7 3" xfId="10089" xr:uid="{FC4AEF6C-1E3C-4AD6-B98C-F71845968922}"/>
    <cellStyle name="Normal 6 3 2 2 8" xfId="10090" xr:uid="{8FAAA4D1-45C3-47D4-870B-41FC353D6B97}"/>
    <cellStyle name="Normal 6 3 2 2 9" xfId="2249" xr:uid="{237CF51A-0B25-4161-8FAE-59CAA4E8FEEC}"/>
    <cellStyle name="Normal 6 3 2 3" xfId="10091" xr:uid="{33A4C553-8E03-45D3-9D4D-25B5F0C71395}"/>
    <cellStyle name="Normal 6 3 2 3 10" xfId="10092" xr:uid="{50A8A828-3517-4586-8213-1C4538E79A46}"/>
    <cellStyle name="Normal 6 3 2 3 11" xfId="10093" xr:uid="{4076AA1B-BBA2-47B3-95D6-18D2F723E5B2}"/>
    <cellStyle name="Normal 6 3 2 3 2" xfId="10094" xr:uid="{F3FBD76B-C60A-4CDA-AD32-E8788995C223}"/>
    <cellStyle name="Normal 6 3 2 3 2 2" xfId="10095" xr:uid="{D8CBC4D6-CCCC-41B1-8849-FB93A226606D}"/>
    <cellStyle name="Normal 6 3 2 3 2 2 2" xfId="2568" xr:uid="{A7E7E286-B391-4A71-AD7F-22FE34A0E07D}"/>
    <cellStyle name="Normal 6 3 2 3 2 2 2 2" xfId="8042" xr:uid="{5EB602C9-912F-4503-A6BB-41142F8496EC}"/>
    <cellStyle name="Normal 6 3 2 3 2 2 2 2 2" xfId="10096" xr:uid="{AD1B8A52-E5A3-4501-A219-338E38B2F7D3}"/>
    <cellStyle name="Normal 6 3 2 3 2 2 2 2 3" xfId="10097" xr:uid="{4AAC1B8B-CD83-40DD-B126-3698D43BDEB9}"/>
    <cellStyle name="Normal 6 3 2 3 2 2 2 3" xfId="10098" xr:uid="{8054FBDA-87C3-4E63-9644-94EEBA4EE6D5}"/>
    <cellStyle name="Normal 6 3 2 3 2 2 2 4" xfId="10099" xr:uid="{758ED97D-97A7-4CF1-9F7B-5EE22DD65886}"/>
    <cellStyle name="Normal 6 3 2 3 2 2 2 5" xfId="10100" xr:uid="{396067D3-694B-403E-9A04-25DCAE1340E7}"/>
    <cellStyle name="Normal 6 3 2 3 2 2 2 6" xfId="10101" xr:uid="{9D064EE0-EF29-413A-A77E-1B714D23200D}"/>
    <cellStyle name="Normal 6 3 2 3 2 2 3" xfId="2570" xr:uid="{2352B715-516A-41F4-8B81-D0831A3E830C}"/>
    <cellStyle name="Normal 6 3 2 3 2 2 3 2" xfId="10102" xr:uid="{F6E45B3F-D031-47B6-8C78-6DBCAA4265C5}"/>
    <cellStyle name="Normal 6 3 2 3 2 2 3 3" xfId="30" xr:uid="{E104D732-2532-4776-B4B9-9A75FF2F0FB3}"/>
    <cellStyle name="Normal 6 3 2 3 2 2 4" xfId="2572" xr:uid="{ABE581A8-4959-41EB-A3BD-DD0904EA7875}"/>
    <cellStyle name="Normal 6 3 2 3 2 2 5" xfId="2578" xr:uid="{89E2DD93-FB85-43DB-8F70-7776FB9C6916}"/>
    <cellStyle name="Normal 6 3 2 3 2 2 6" xfId="10103" xr:uid="{ED486F53-37CB-4380-B34E-6E2AA050C6E6}"/>
    <cellStyle name="Normal 6 3 2 3 2 2 7" xfId="10104" xr:uid="{64705D03-E7C1-404C-81AC-5BFC157474E8}"/>
    <cellStyle name="Normal 6 3 2 3 2 3" xfId="10105" xr:uid="{FB063C59-DBD6-4D8C-B268-DF26A039E824}"/>
    <cellStyle name="Normal 6 3 2 3 2 3 2" xfId="2587" xr:uid="{2BCE2E08-29AC-4271-B052-D28C4D820E09}"/>
    <cellStyle name="Normal 6 3 2 3 2 3 2 2" xfId="10106" xr:uid="{C57B940A-F855-4C05-963C-518655E07CA4}"/>
    <cellStyle name="Normal 6 3 2 3 2 3 2 3" xfId="10107" xr:uid="{005054EA-B2A9-4DE3-9B5C-A5D76BF4DA0D}"/>
    <cellStyle name="Normal 6 3 2 3 2 3 3" xfId="2589" xr:uid="{8EBC2F97-A31D-4272-8DD1-74DD3410E258}"/>
    <cellStyle name="Normal 6 3 2 3 2 3 4" xfId="2591" xr:uid="{BEEA8829-EA3B-4004-9C68-7B233E69AB97}"/>
    <cellStyle name="Normal 6 3 2 3 2 3 5" xfId="10108" xr:uid="{3AE97F19-CE20-4D42-9CBC-A927CF1DC72E}"/>
    <cellStyle name="Normal 6 3 2 3 2 3 6" xfId="10109" xr:uid="{250B75B3-BE08-4C03-80CB-28B0479A4CF4}"/>
    <cellStyle name="Normal 6 3 2 3 2 4" xfId="10110" xr:uid="{53AFBE35-DA31-48CC-81ED-A2300759231C}"/>
    <cellStyle name="Normal 6 3 2 3 2 4 2" xfId="10111" xr:uid="{72F9B67E-6B81-4A23-BD0E-A328EF42AD50}"/>
    <cellStyle name="Normal 6 3 2 3 2 4 3" xfId="10112" xr:uid="{73EE1CB4-F2F6-4658-B129-811BD6F79EE9}"/>
    <cellStyle name="Normal 6 3 2 3 2 5" xfId="10113" xr:uid="{7E090CB9-6754-4D8A-BF1D-9297FC7B0567}"/>
    <cellStyle name="Normal 6 3 2 3 2 6" xfId="10114" xr:uid="{09BAE405-05CD-4D0A-B782-EAE9F0EEB007}"/>
    <cellStyle name="Normal 6 3 2 3 2 7" xfId="10115" xr:uid="{E1E5EBC2-D440-4C7D-9673-165B288EEC23}"/>
    <cellStyle name="Normal 6 3 2 3 2 8" xfId="10116" xr:uid="{05A96D2C-6599-42CA-BE2F-CC3092945FEC}"/>
    <cellStyle name="Normal 6 3 2 3 3" xfId="10117" xr:uid="{92E46F8D-E281-4224-B201-1A26AD4E5F7A}"/>
    <cellStyle name="Normal 6 3 2 3 3 2" xfId="10118" xr:uid="{7526C0C6-D319-46B4-BEBC-9A8BA5391BD6}"/>
    <cellStyle name="Normal 6 3 2 3 3 2 2" xfId="2949" xr:uid="{8B5C38F3-4999-43AF-9B73-8772CE46052D}"/>
    <cellStyle name="Normal 6 3 2 3 3 2 2 2" xfId="10119" xr:uid="{2C0AB9B7-89CC-4F01-84F9-B294943EF213}"/>
    <cellStyle name="Normal 6 3 2 3 3 2 2 3" xfId="10120" xr:uid="{981137B6-A4FE-4025-878E-CFF0A64F8D9C}"/>
    <cellStyle name="Normal 6 3 2 3 3 2 3" xfId="2951" xr:uid="{5B8611FE-BFF5-4AC0-9A52-B27657FB292C}"/>
    <cellStyle name="Normal 6 3 2 3 3 2 4" xfId="10121" xr:uid="{2C08104D-8034-466A-8FFF-E61D4B2E21EF}"/>
    <cellStyle name="Normal 6 3 2 3 3 2 5" xfId="10122" xr:uid="{497FE837-2A91-4684-9B12-F564560B8182}"/>
    <cellStyle name="Normal 6 3 2 3 3 2 6" xfId="10123" xr:uid="{BDBF24E0-DA27-4870-BEFA-65E47B6CAF58}"/>
    <cellStyle name="Normal 6 3 2 3 3 3" xfId="10124" xr:uid="{AB6410C9-F0BD-4BDF-BD2B-7004BF1F2E86}"/>
    <cellStyle name="Normal 6 3 2 3 3 3 2" xfId="10125" xr:uid="{4FD8371A-A3C8-494D-8F8F-4CCC6F7AFB82}"/>
    <cellStyle name="Normal 6 3 2 3 3 3 3" xfId="10126" xr:uid="{3B9DC6C2-B4BD-4F34-89CD-48376EC7B764}"/>
    <cellStyle name="Normal 6 3 2 3 3 4" xfId="10127" xr:uid="{88B6879B-C48F-40CD-9394-F1C4EBB7B83F}"/>
    <cellStyle name="Normal 6 3 2 3 3 5" xfId="10128" xr:uid="{7940766A-29E4-4C90-80DE-FFE2B548B905}"/>
    <cellStyle name="Normal 6 3 2 3 3 6" xfId="10129" xr:uid="{0C79B954-5288-439E-997C-D3C3B9C6CF48}"/>
    <cellStyle name="Normal 6 3 2 3 3 7" xfId="10130" xr:uid="{43FD25A9-19D6-49A3-B3B1-1F9C346A6ECC}"/>
    <cellStyle name="Normal 6 3 2 3 4" xfId="10131" xr:uid="{5D08B8AB-0023-4498-9FB1-A46C9AED9465}"/>
    <cellStyle name="Normal 6 3 2 3 4 2" xfId="10132" xr:uid="{76B1452B-9D48-4153-93DA-E1400BE95F3F}"/>
    <cellStyle name="Normal 6 3 2 3 4 2 2" xfId="10133" xr:uid="{923F9414-255D-4E5D-85E0-1E9891C5781C}"/>
    <cellStyle name="Normal 6 3 2 3 4 2 3" xfId="10134" xr:uid="{590BD5F0-994F-4798-91FC-2522CDA23CB7}"/>
    <cellStyle name="Normal 6 3 2 3 4 3" xfId="10135" xr:uid="{9798C681-1F89-4695-9CA8-379FC3B142A1}"/>
    <cellStyle name="Normal 6 3 2 3 4 4" xfId="10136" xr:uid="{3CA50C48-CA80-4F4D-AC1F-A9751792A510}"/>
    <cellStyle name="Normal 6 3 2 3 4 5" xfId="10137" xr:uid="{3E4DEE71-5A24-433B-AE4B-E4F630265B90}"/>
    <cellStyle name="Normal 6 3 2 3 4 6" xfId="10138" xr:uid="{21765758-F5D4-459C-A7EF-5FE11E9A0E3B}"/>
    <cellStyle name="Normal 6 3 2 3 5" xfId="10139" xr:uid="{7384BA64-C3FF-4D3E-9376-C8652ECFDF38}"/>
    <cellStyle name="Normal 6 3 2 3 5 2" xfId="10140" xr:uid="{30C79D93-34A9-4D42-95FA-2F20AC612146}"/>
    <cellStyle name="Normal 6 3 2 3 5 2 2" xfId="10141" xr:uid="{919F5E3C-5E35-4BD4-B5D9-33013DED8E53}"/>
    <cellStyle name="Normal 6 3 2 3 5 2 3" xfId="10142" xr:uid="{7C71C2E0-6ECD-4323-B2A9-9F67742F2AD6}"/>
    <cellStyle name="Normal 6 3 2 3 5 3" xfId="10143" xr:uid="{15F5A625-2A07-4CFE-9BCC-021DB0245B93}"/>
    <cellStyle name="Normal 6 3 2 3 5 4" xfId="10144" xr:uid="{EC0BDD57-29CE-430B-AA79-61C9786ADEF2}"/>
    <cellStyle name="Normal 6 3 2 3 5 5" xfId="10145" xr:uid="{568896D4-C534-4312-A313-7B5E50E63224}"/>
    <cellStyle name="Normal 6 3 2 3 5 6" xfId="10146" xr:uid="{1F2BF3EF-7773-4D7D-AAAF-C29E4F1EE968}"/>
    <cellStyle name="Normal 6 3 2 3 6" xfId="10147" xr:uid="{74281AC8-FC54-4A59-9016-95DDB32EEAF6}"/>
    <cellStyle name="Normal 6 3 2 3 6 2" xfId="10148" xr:uid="{7962DABB-68A0-4EE0-ABAA-842BC429C0AD}"/>
    <cellStyle name="Normal 6 3 2 3 6 2 2" xfId="10149" xr:uid="{8B713FBE-C2CC-41E5-9F36-553C957AA003}"/>
    <cellStyle name="Normal 6 3 2 3 6 2 3" xfId="10150" xr:uid="{DC695F40-6611-41D6-ABB9-408469196AB4}"/>
    <cellStyle name="Normal 6 3 2 3 6 3" xfId="10151" xr:uid="{1354945D-DF6A-4A55-A6AF-10A0217EA0D0}"/>
    <cellStyle name="Normal 6 3 2 3 6 4" xfId="10152" xr:uid="{47A6C5D8-74F6-4A47-B831-B5A38F079C31}"/>
    <cellStyle name="Normal 6 3 2 3 6 5" xfId="10153" xr:uid="{550D6B94-3D68-4076-8B5A-3841B5BB0694}"/>
    <cellStyle name="Normal 6 3 2 3 7" xfId="10154" xr:uid="{D2F6A57F-F61A-492E-AE8A-18D3168A208C}"/>
    <cellStyle name="Normal 6 3 2 3 7 2" xfId="10155" xr:uid="{D3F3BA27-D83F-496E-B1CB-54C86B97870C}"/>
    <cellStyle name="Normal 6 3 2 3 7 3" xfId="10156" xr:uid="{AA950FD7-7022-42E5-B575-776FA0F94C8D}"/>
    <cellStyle name="Normal 6 3 2 3 8" xfId="10157" xr:uid="{345BFEBC-F647-4F02-BFA9-13AE3AB49F8F}"/>
    <cellStyle name="Normal 6 3 2 3 9" xfId="2574" xr:uid="{4DB5BC7C-227E-4A4F-8001-529CFD8BC35E}"/>
    <cellStyle name="Normal 6 3 2 4" xfId="10158" xr:uid="{48EAEB7C-5F90-4360-A042-22BE05C7B027}"/>
    <cellStyle name="Normal 6 3 2 4 2" xfId="10160" xr:uid="{37AE8DEF-53BF-4B59-8E67-4C0CD24BBF7B}"/>
    <cellStyle name="Normal 6 3 2 4 2 2" xfId="10161" xr:uid="{30B86618-1D05-40D5-BB1E-A72F5426D4E3}"/>
    <cellStyle name="Normal 6 3 2 4 2 2 2" xfId="10162" xr:uid="{0F903F40-49D5-4A8A-8ACA-6373C6DB97E4}"/>
    <cellStyle name="Normal 6 3 2 4 2 2 2 2" xfId="10164" xr:uid="{ADCB90F8-C2C4-4C44-8C5B-6F749FB2CE57}"/>
    <cellStyle name="Normal 6 3 2 4 2 2 2 3" xfId="10166" xr:uid="{69039114-6653-4805-83FC-69EB92D11D1A}"/>
    <cellStyle name="Normal 6 3 2 4 2 2 3" xfId="10167" xr:uid="{678FCF95-8275-4692-8211-90D9BC1DEBFA}"/>
    <cellStyle name="Normal 6 3 2 4 2 2 4" xfId="10168" xr:uid="{17BFF8AF-6C6C-47DC-B2D4-26550EA5C73E}"/>
    <cellStyle name="Normal 6 3 2 4 2 2 5" xfId="10169" xr:uid="{46D733DE-E63A-4772-97F7-50B628474E3B}"/>
    <cellStyle name="Normal 6 3 2 4 2 2 6" xfId="10170" xr:uid="{73D4B939-A711-4357-B615-A106F005BC5F}"/>
    <cellStyle name="Normal 6 3 2 4 2 3" xfId="10171" xr:uid="{68402453-2E31-4B97-9FFF-4C283DF8E3AD}"/>
    <cellStyle name="Normal 6 3 2 4 2 3 2" xfId="10172" xr:uid="{E44C6152-1FF1-4097-B7CD-ECFA823ED1E3}"/>
    <cellStyle name="Normal 6 3 2 4 2 3 3" xfId="8053" xr:uid="{919742BA-C15F-4C24-9484-EBEC189B344F}"/>
    <cellStyle name="Normal 6 3 2 4 2 4" xfId="10173" xr:uid="{317A2A21-C889-4237-82C7-F96F8629EF98}"/>
    <cellStyle name="Normal 6 3 2 4 2 5" xfId="10174" xr:uid="{0C15D7B6-F517-4EF5-AA11-E6E9D1F6D045}"/>
    <cellStyle name="Normal 6 3 2 4 2 6" xfId="10175" xr:uid="{20ABBCDE-2068-4421-A245-09E5FE0F0B02}"/>
    <cellStyle name="Normal 6 3 2 4 2 7" xfId="10176" xr:uid="{D52F1968-AAF6-42AB-80A2-AE79ED855AF3}"/>
    <cellStyle name="Normal 6 3 2 4 3" xfId="10178" xr:uid="{93BD94A9-2A97-4A20-8BBC-CA7CCE748E65}"/>
    <cellStyle name="Normal 6 3 2 4 3 2" xfId="10179" xr:uid="{A67D71EB-9219-412F-9FEE-11D3CA29FDBF}"/>
    <cellStyle name="Normal 6 3 2 4 3 2 2" xfId="10180" xr:uid="{F964C50C-164B-494E-B8C6-5733D75896FB}"/>
    <cellStyle name="Normal 6 3 2 4 3 2 3" xfId="10181" xr:uid="{66A27524-086A-4EFA-93F7-6A486168A24B}"/>
    <cellStyle name="Normal 6 3 2 4 3 3" xfId="10182" xr:uid="{6BE7216F-B2DC-4F56-9C0B-B059482D9CC2}"/>
    <cellStyle name="Normal 6 3 2 4 3 4" xfId="10183" xr:uid="{397F642D-C2AE-45C4-8CF2-1892663123AC}"/>
    <cellStyle name="Normal 6 3 2 4 3 5" xfId="10184" xr:uid="{6C089C13-799C-43A4-8E93-66D9E96860E9}"/>
    <cellStyle name="Normal 6 3 2 4 3 6" xfId="10185" xr:uid="{CA92FE55-4268-4D98-98AE-4412106C4828}"/>
    <cellStyle name="Normal 6 3 2 4 4" xfId="10187" xr:uid="{4075F0C1-6D5E-4B77-832B-C8B6C8B000AB}"/>
    <cellStyle name="Normal 6 3 2 4 4 2" xfId="10188" xr:uid="{A10719CC-DE60-47C1-9BFE-E93693F7A020}"/>
    <cellStyle name="Normal 6 3 2 4 4 3" xfId="10189" xr:uid="{AE2378D7-67E5-4F81-A808-B23212A62C75}"/>
    <cellStyle name="Normal 6 3 2 4 5" xfId="10190" xr:uid="{62CF5942-4B3E-4EF2-B9C6-AEAC91A98338}"/>
    <cellStyle name="Normal 6 3 2 4 6" xfId="10191" xr:uid="{02445B8C-759E-4600-BF95-67FEE67D8D19}"/>
    <cellStyle name="Normal 6 3 2 4 7" xfId="10192" xr:uid="{A626E486-863B-4055-8602-81DA5E1DA88A}"/>
    <cellStyle name="Normal 6 3 2 4 8" xfId="10193" xr:uid="{9345EC94-1CEE-431F-BCA4-46934AB39C5B}"/>
    <cellStyle name="Normal 6 3 2 5" xfId="10194" xr:uid="{8E66873B-58C3-42E9-9C85-E6213ADDAA6C}"/>
    <cellStyle name="Normal 6 3 2 5 2" xfId="10196" xr:uid="{DCF02CD1-A3B0-4941-BB27-4A4995D26F0C}"/>
    <cellStyle name="Normal 6 3 2 5 2 2" xfId="10197" xr:uid="{8597103A-6E1B-4275-97C5-5062A891DE98}"/>
    <cellStyle name="Normal 6 3 2 5 2 2 2" xfId="10198" xr:uid="{C0CDF22B-4172-4F71-B2E1-E0F0487F1799}"/>
    <cellStyle name="Normal 6 3 2 5 2 2 2 2" xfId="10200" xr:uid="{BF0D3503-C32C-408D-BBD5-456385AFDFD8}"/>
    <cellStyle name="Normal 6 3 2 5 2 2 2 3" xfId="10202" xr:uid="{D648C61B-A85A-4C25-944F-4F3947B69B63}"/>
    <cellStyle name="Normal 6 3 2 5 2 2 3" xfId="10203" xr:uid="{507BD451-7F52-417B-9A8B-85957CF06044}"/>
    <cellStyle name="Normal 6 3 2 5 2 2 4" xfId="10204" xr:uid="{8551F787-6866-4B7A-8FB4-5BB3C1F587CE}"/>
    <cellStyle name="Normal 6 3 2 5 2 2 5" xfId="10205" xr:uid="{4F9A96A7-F9BF-4168-BBA3-65DF377352E4}"/>
    <cellStyle name="Normal 6 3 2 5 2 2 6" xfId="10206" xr:uid="{A250BD06-BC3F-4382-AF15-773CDB07EF4D}"/>
    <cellStyle name="Normal 6 3 2 5 2 3" xfId="10207" xr:uid="{6C46288C-4696-4063-B360-27B5231FACDA}"/>
    <cellStyle name="Normal 6 3 2 5 2 3 2" xfId="10208" xr:uid="{A91A7B08-BA40-42E3-891C-4D2B87032613}"/>
    <cellStyle name="Normal 6 3 2 5 2 3 3" xfId="10209" xr:uid="{4F7EF8FF-A482-4961-B8A3-D45185709929}"/>
    <cellStyle name="Normal 6 3 2 5 2 4" xfId="10210" xr:uid="{C14BCF3E-7EC9-41CC-A53A-C98C53E97B4C}"/>
    <cellStyle name="Normal 6 3 2 5 2 5" xfId="10211" xr:uid="{8D0600EC-3FDA-4A3F-9A5E-2FFF42FFF826}"/>
    <cellStyle name="Normal 6 3 2 5 2 6" xfId="3190" xr:uid="{61294F16-4F23-4CC1-8CEC-F657C6BBDD3F}"/>
    <cellStyle name="Normal 6 3 2 5 2 7" xfId="1406" xr:uid="{CF9C716F-8B9D-4D58-9004-0B619F5D60A6}"/>
    <cellStyle name="Normal 6 3 2 5 3" xfId="10213" xr:uid="{10216A8F-DA57-4F8D-9143-51FF3D1A980B}"/>
    <cellStyle name="Normal 6 3 2 5 3 2" xfId="10214" xr:uid="{41DFB305-AD11-4DAA-B3DD-9F4573F55319}"/>
    <cellStyle name="Normal 6 3 2 5 3 2 2" xfId="10215" xr:uid="{E8231CFB-0C28-4165-81C5-2B8DB7D14E19}"/>
    <cellStyle name="Normal 6 3 2 5 3 2 3" xfId="10216" xr:uid="{3B7C711C-2BAA-4A8F-A87B-C7EA9C7D0DB5}"/>
    <cellStyle name="Normal 6 3 2 5 3 3" xfId="10217" xr:uid="{0FC7C024-6172-413D-9370-0A3FC60C10D0}"/>
    <cellStyle name="Normal 6 3 2 5 3 4" xfId="10218" xr:uid="{DF21401C-FD40-46BA-B20D-2C9B0D4BCC52}"/>
    <cellStyle name="Normal 6 3 2 5 3 5" xfId="10219" xr:uid="{78222D08-7DE7-4369-A8FB-86E4C828F9E3}"/>
    <cellStyle name="Normal 6 3 2 5 3 6" xfId="10220" xr:uid="{E941BA3E-F97B-4796-B07D-035D40D540B5}"/>
    <cellStyle name="Normal 6 3 2 5 4" xfId="10221" xr:uid="{2330D2F8-6AE9-466A-BAA9-AC360E759690}"/>
    <cellStyle name="Normal 6 3 2 5 4 2" xfId="10222" xr:uid="{F3F231E3-DB2B-4F15-AF89-777FCDA53C97}"/>
    <cellStyle name="Normal 6 3 2 5 4 3" xfId="10223" xr:uid="{B8F30DC9-8059-454A-A6ED-F4CE1D1314B8}"/>
    <cellStyle name="Normal 6 3 2 5 5" xfId="10224" xr:uid="{4B994903-F558-476F-B9F7-487837BB5E8E}"/>
    <cellStyle name="Normal 6 3 2 5 6" xfId="10225" xr:uid="{E1BDA479-7448-4403-B419-EC777D607747}"/>
    <cellStyle name="Normal 6 3 2 5 7" xfId="10226" xr:uid="{3DFCAABB-3BFC-47FB-A2A2-A2CA7AC3060F}"/>
    <cellStyle name="Normal 6 3 2 5 8" xfId="4673" xr:uid="{4D827A43-12D7-43AC-A00A-2A2E7FBE91DD}"/>
    <cellStyle name="Normal 6 3 2 6" xfId="3796" xr:uid="{09519F50-29B3-4256-9193-B7585975AD6D}"/>
    <cellStyle name="Normal 6 3 2 6 2" xfId="1521" xr:uid="{9103477F-B5F3-4118-80E5-E45D64642EF4}"/>
    <cellStyle name="Normal 6 3 2 6 2 2" xfId="10228" xr:uid="{3FCE7718-CCB0-43C0-B7E1-DD54C7F498CA}"/>
    <cellStyle name="Normal 6 3 2 6 2 2 2" xfId="10229" xr:uid="{F2579AB3-B15A-4723-9850-8468B46C586D}"/>
    <cellStyle name="Normal 6 3 2 6 2 2 2 2" xfId="6029" xr:uid="{2FE8A985-91AD-4A8B-8E17-AEBE99BCCFF7}"/>
    <cellStyle name="Normal 6 3 2 6 2 2 2 3" xfId="10231" xr:uid="{A6D8B1E0-67F1-4564-A40F-66E3E4EECF95}"/>
    <cellStyle name="Normal 6 3 2 6 2 2 3" xfId="10233" xr:uid="{0DBBE39B-AD21-406B-BA75-1D297C2C4DCB}"/>
    <cellStyle name="Normal 6 3 2 6 2 2 4" xfId="10236" xr:uid="{7100781C-D4E8-445D-ACEC-AEEEF7234433}"/>
    <cellStyle name="Normal 6 3 2 6 2 2 5" xfId="10238" xr:uid="{F6ECB137-9B90-468C-B404-487E0E0871B9}"/>
    <cellStyle name="Normal 6 3 2 6 2 2 6" xfId="10240" xr:uid="{3FB58C91-E380-4678-AB33-CE4022ECC48A}"/>
    <cellStyle name="Normal 6 3 2 6 2 3" xfId="10243" xr:uid="{70DFAA52-35A9-44CB-903A-21463C200683}"/>
    <cellStyle name="Normal 6 3 2 6 2 3 2" xfId="10246" xr:uid="{B3F93740-8509-4134-8B41-4437CE9C6C7E}"/>
    <cellStyle name="Normal 6 3 2 6 2 3 3" xfId="10249" xr:uid="{F472C070-1929-4C67-A70F-CE378DCB157B}"/>
    <cellStyle name="Normal 6 3 2 6 2 4" xfId="10252" xr:uid="{52CA821A-EC7C-4A49-985C-079FBDEACA90}"/>
    <cellStyle name="Normal 6 3 2 6 2 5" xfId="10255" xr:uid="{CD47648B-7FF2-4CBC-8337-AA7422B0272C}"/>
    <cellStyle name="Normal 6 3 2 6 2 6" xfId="10258" xr:uid="{19969BD3-C1E8-4377-A4B7-925E90D33216}"/>
    <cellStyle name="Normal 6 3 2 6 2 7" xfId="6265" xr:uid="{55AD0A60-4F8C-441E-99B2-F3231B3D43AB}"/>
    <cellStyle name="Normal 6 3 2 6 3" xfId="1525" xr:uid="{BBF6F00C-0293-4491-93DE-9AEE623C9190}"/>
    <cellStyle name="Normal 6 3 2 6 3 2" xfId="10260" xr:uid="{48A42C86-B248-4F8A-9202-182808CD7BB8}"/>
    <cellStyle name="Normal 6 3 2 6 3 2 2" xfId="10261" xr:uid="{4469C593-BC04-4A4C-8AC4-1806FF42A217}"/>
    <cellStyle name="Normal 6 3 2 6 3 2 3" xfId="10262" xr:uid="{675BF55E-A0C5-4B89-B3D1-3A639EC4847A}"/>
    <cellStyle name="Normal 6 3 2 6 3 3" xfId="10264" xr:uid="{35EAC249-224E-4536-A30E-75052AF98CE6}"/>
    <cellStyle name="Normal 6 3 2 6 3 4" xfId="10266" xr:uid="{49CAC297-005D-43A8-B4E8-33DB1B0C3451}"/>
    <cellStyle name="Normal 6 3 2 6 3 5" xfId="10268" xr:uid="{80417E0D-5E51-450A-BAEF-2C15EBE1DAD8}"/>
    <cellStyle name="Normal 6 3 2 6 3 6" xfId="10270" xr:uid="{1C690763-5182-49D1-A806-C29FA15EBE40}"/>
    <cellStyle name="Normal 6 3 2 6 4" xfId="10271" xr:uid="{9095C519-4E02-46EC-BC03-8222FC474C1C}"/>
    <cellStyle name="Normal 6 3 2 6 4 2" xfId="10272" xr:uid="{77D5CED1-3C76-48C9-AB41-DCF44B9D0E1F}"/>
    <cellStyle name="Normal 6 3 2 6 4 3" xfId="10274" xr:uid="{932BAD28-2BEA-4833-A87B-5BCF851D225A}"/>
    <cellStyle name="Normal 6 3 2 6 5" xfId="10275" xr:uid="{E539321D-B972-4408-98D1-34956CA431E1}"/>
    <cellStyle name="Normal 6 3 2 6 6" xfId="4692" xr:uid="{DB117E35-2D44-4273-9838-EB2E20E861A2}"/>
    <cellStyle name="Normal 6 3 2 6 7" xfId="4696" xr:uid="{4FB23815-BC68-4451-8EB7-0378598539EE}"/>
    <cellStyle name="Normal 6 3 2 6 8" xfId="10276" xr:uid="{D2EDEC10-D4F7-405B-B473-ADFF367630D5}"/>
    <cellStyle name="Normal 6 3 2 7" xfId="3799" xr:uid="{3080AAC3-BF16-43C1-94D2-10A7EEBA4C72}"/>
    <cellStyle name="Normal 6 3 2 7 2" xfId="10277" xr:uid="{D48B88B0-24B8-40D0-B729-34D4CD31E7A8}"/>
    <cellStyle name="Normal 6 3 2 7 2 2" xfId="10279" xr:uid="{154DA9B0-3B64-40B2-A2D0-A265DA650A5A}"/>
    <cellStyle name="Normal 6 3 2 7 2 2 2" xfId="10280" xr:uid="{269CE180-336D-4451-B869-A90C90F41C5A}"/>
    <cellStyle name="Normal 6 3 2 7 2 2 3" xfId="10281" xr:uid="{33F62737-7C13-4A8E-A1F9-64EF72D7C079}"/>
    <cellStyle name="Normal 6 3 2 7 2 3" xfId="10283" xr:uid="{1A53FD3C-DA9D-4317-9011-B9766CA29526}"/>
    <cellStyle name="Normal 6 3 2 7 2 4" xfId="10284" xr:uid="{512D1DBA-80A7-46D8-9F75-2C0F05152D5E}"/>
    <cellStyle name="Normal 6 3 2 7 2 5" xfId="10285" xr:uid="{61AC0EA2-CF10-4585-B005-A00E284A8753}"/>
    <cellStyle name="Normal 6 3 2 7 2 6" xfId="10286" xr:uid="{1F3B25A3-196D-4CA5-920A-BAB36F08CAC4}"/>
    <cellStyle name="Normal 6 3 2 7 3" xfId="10287" xr:uid="{CABB3F55-102A-4425-BCCD-BFDB8278EE80}"/>
    <cellStyle name="Normal 6 3 2 7 3 2" xfId="10289" xr:uid="{A3217CE8-2192-4E85-AA80-332AA8697230}"/>
    <cellStyle name="Normal 6 3 2 7 3 3" xfId="10290" xr:uid="{2A79999E-7A17-4DAE-B5F4-52540B5B1D3B}"/>
    <cellStyle name="Normal 6 3 2 7 4" xfId="10291" xr:uid="{2EE8E38E-299E-4792-9CFC-1C593102DCCC}"/>
    <cellStyle name="Normal 6 3 2 7 5" xfId="10292" xr:uid="{10A45B6A-C293-44BD-A4C1-721D6AB60ABE}"/>
    <cellStyle name="Normal 6 3 2 7 6" xfId="10293" xr:uid="{96489840-B06E-4218-B9F9-8968A3B83012}"/>
    <cellStyle name="Normal 6 3 2 7 7" xfId="10294" xr:uid="{5E7CDA3A-BDDF-444E-9BF5-BAC2E7119B38}"/>
    <cellStyle name="Normal 6 3 2 8" xfId="3802" xr:uid="{EC5F9A75-7CBC-4AD1-98E2-0CB48AE4B238}"/>
    <cellStyle name="Normal 6 3 2 8 2" xfId="10295" xr:uid="{3D3D990D-834A-418E-A716-D6E49F150E8D}"/>
    <cellStyle name="Normal 6 3 2 8 2 2" xfId="10296" xr:uid="{FB3795C9-DBF5-45AC-8B53-A62D83B62F22}"/>
    <cellStyle name="Normal 6 3 2 8 2 3" xfId="10298" xr:uid="{09B5C657-E4F0-4C60-AB7F-FC7BF99086D6}"/>
    <cellStyle name="Normal 6 3 2 8 3" xfId="10300" xr:uid="{6AB1F206-695D-44B9-BFAA-7625079E2CAD}"/>
    <cellStyle name="Normal 6 3 2 8 4" xfId="10302" xr:uid="{E1EFCD13-1B26-434C-B571-3931481D8B61}"/>
    <cellStyle name="Normal 6 3 2 8 5" xfId="10303" xr:uid="{7A9D4F7C-32FF-43B7-880D-65DC827813EF}"/>
    <cellStyle name="Normal 6 3 2 8 6" xfId="10304" xr:uid="{D91146E9-592A-4BE5-8C69-8D596E5C685B}"/>
    <cellStyle name="Normal 6 3 2 9" xfId="3805" xr:uid="{5D1E517C-85C1-4872-AC76-79739F57F3FA}"/>
    <cellStyle name="Normal 6 3 2 9 2" xfId="10305" xr:uid="{CD571192-BBFB-49D1-8CB5-0DB157BCD2D2}"/>
    <cellStyle name="Normal 6 3 2 9 2 2" xfId="10306" xr:uid="{9D2669D3-579D-45EB-8527-530F4C64CD48}"/>
    <cellStyle name="Normal 6 3 2 9 2 3" xfId="10307" xr:uid="{A26022DD-7F54-4820-8068-419FBF08C241}"/>
    <cellStyle name="Normal 6 3 2 9 3" xfId="10308" xr:uid="{8997391D-AA28-40E2-9E8F-7D7C459DC68E}"/>
    <cellStyle name="Normal 6 3 2 9 4" xfId="10309" xr:uid="{E97D5113-6278-425C-B435-46C456698445}"/>
    <cellStyle name="Normal 6 3 2 9 5" xfId="10310" xr:uid="{6068E6EC-3834-4752-8682-B0E4F951501B}"/>
    <cellStyle name="Normal 6 3 2 9 6" xfId="10311" xr:uid="{2A9FB75E-90C3-43E9-A366-AC0B0EACF8DA}"/>
    <cellStyle name="Normal 6 3 3" xfId="10313" xr:uid="{6510E97B-C108-4328-A3BB-346800CD4861}"/>
    <cellStyle name="Normal 6 3 3 10" xfId="5583" xr:uid="{DE546871-12F2-436E-B71B-C7F35CF8221E}"/>
    <cellStyle name="Normal 6 3 3 10 2" xfId="10314" xr:uid="{483F646E-119C-4E6E-9C91-C1F363A2CD68}"/>
    <cellStyle name="Normal 6 3 3 10 2 2" xfId="10315" xr:uid="{AA8A8392-9A90-461C-B6E1-E6921B59E039}"/>
    <cellStyle name="Normal 6 3 3 10 2 3" xfId="10316" xr:uid="{BB819647-2E10-46E7-AC32-6B3F5770746D}"/>
    <cellStyle name="Normal 6 3 3 10 3" xfId="10317" xr:uid="{7F323FDD-9BDA-4B10-A993-14766CC3A296}"/>
    <cellStyle name="Normal 6 3 3 10 4" xfId="10159" xr:uid="{1A69D403-0757-4DDF-89DE-8E021B37A7EF}"/>
    <cellStyle name="Normal 6 3 3 10 5" xfId="10177" xr:uid="{C17BB6B0-D0E2-4B8C-9A00-8002BFB0300F}"/>
    <cellStyle name="Normal 6 3 3 10 6" xfId="10186" xr:uid="{2B2E4B57-BB31-4235-B371-87F45C423B21}"/>
    <cellStyle name="Normal 6 3 3 11" xfId="5585" xr:uid="{4C4348D2-8431-41A5-8951-B6548346A8B1}"/>
    <cellStyle name="Normal 6 3 3 11 2" xfId="10318" xr:uid="{F8FDC711-D5B1-4C79-9021-B433CFD7D76B}"/>
    <cellStyle name="Normal 6 3 3 11 2 2" xfId="10319" xr:uid="{8702E77A-F5A2-4964-8A6D-CD137991A33F}"/>
    <cellStyle name="Normal 6 3 3 11 2 3" xfId="10320" xr:uid="{5E82947D-BA6E-4AEE-9331-E522F5F1C2B4}"/>
    <cellStyle name="Normal 6 3 3 11 3" xfId="10321" xr:uid="{794F05EE-1042-443E-BF58-EFAC2ACE5B0C}"/>
    <cellStyle name="Normal 6 3 3 11 4" xfId="10195" xr:uid="{8B34AD8E-12D3-4838-BC3F-7A66AC726C24}"/>
    <cellStyle name="Normal 6 3 3 11 5" xfId="10212" xr:uid="{FEE43C5F-6B01-4E2E-8BC9-66C094471994}"/>
    <cellStyle name="Normal 6 3 3 12" xfId="7686" xr:uid="{FE87E48C-EAD8-4FBB-AA06-916DE7960965}"/>
    <cellStyle name="Normal 6 3 3 12 2" xfId="10322" xr:uid="{608BF6ED-A84B-4FA2-ACB7-104DFDEC69BF}"/>
    <cellStyle name="Normal 6 3 3 12 3" xfId="10323" xr:uid="{E6F03852-AA1C-457B-9B14-086D36361C86}"/>
    <cellStyle name="Normal 6 3 3 12 4" xfId="1520" xr:uid="{3CF1475C-39AF-41CD-9E32-1A741613C3DE}"/>
    <cellStyle name="Normal 6 3 3 13" xfId="1532" xr:uid="{34C54E29-3257-4BCA-8108-7D5C72335261}"/>
    <cellStyle name="Normal 6 3 3 14" xfId="1541" xr:uid="{DBCE2A50-0C91-4F04-8537-27F233E3B135}"/>
    <cellStyle name="Normal 6 3 3 15" xfId="1546" xr:uid="{D3A94027-23EE-4954-BC66-815E449BF118}"/>
    <cellStyle name="Normal 6 3 3 16" xfId="1551" xr:uid="{A0783351-EC80-4236-9264-CB541769952C}"/>
    <cellStyle name="Normal 6 3 3 2" xfId="10324" xr:uid="{D9797A85-5A49-4773-BAEA-4852566D538C}"/>
    <cellStyle name="Normal 6 3 3 2 10" xfId="10325" xr:uid="{F57173F5-4B34-4A24-BF2A-0B997A14D303}"/>
    <cellStyle name="Normal 6 3 3 2 11" xfId="10326" xr:uid="{DF706C08-A9B8-4D0C-9771-9DBC489A5C23}"/>
    <cellStyle name="Normal 6 3 3 2 2" xfId="10327" xr:uid="{389CFB53-7762-4BE2-9956-43E8F4567D66}"/>
    <cellStyle name="Normal 6 3 3 2 2 2" xfId="10328" xr:uid="{99E1CE4B-2E8F-4A7F-9D82-4344DD71C6C6}"/>
    <cellStyle name="Normal 6 3 3 2 2 2 2" xfId="10329" xr:uid="{AD4FA917-C06B-4948-A181-20274725998E}"/>
    <cellStyle name="Normal 6 3 3 2 2 2 2 2" xfId="10330" xr:uid="{B4C95BBE-121E-48E8-BF3E-0F8A674AC434}"/>
    <cellStyle name="Normal 6 3 3 2 2 2 2 2 2" xfId="10331" xr:uid="{1E7DDF76-C419-408A-BCFB-7D305C860307}"/>
    <cellStyle name="Normal 6 3 3 2 2 2 2 2 3" xfId="10332" xr:uid="{7A3D9302-5409-41A8-A00C-5B0418334888}"/>
    <cellStyle name="Normal 6 3 3 2 2 2 2 3" xfId="10333" xr:uid="{1DE26CD4-D504-49BE-9DC9-BAFEE2A47993}"/>
    <cellStyle name="Normal 6 3 3 2 2 2 2 4" xfId="10334" xr:uid="{0305EF6D-5B7A-444E-AC54-06C6C43FA71C}"/>
    <cellStyle name="Normal 6 3 3 2 2 2 2 5" xfId="10336" xr:uid="{3DABDC1C-8C74-4942-B508-D916062258C6}"/>
    <cellStyle name="Normal 6 3 3 2 2 2 2 6" xfId="10337" xr:uid="{123908F2-EBE6-4183-B729-83B2DFE0E7A7}"/>
    <cellStyle name="Normal 6 3 3 2 2 2 3" xfId="10338" xr:uid="{14FA911A-FC0F-4931-8620-9D9612B51916}"/>
    <cellStyle name="Normal 6 3 3 2 2 2 3 2" xfId="10048" xr:uid="{D85C4E07-6816-4E6C-BCFB-129A57B7FE41}"/>
    <cellStyle name="Normal 6 3 3 2 2 2 3 3" xfId="10339" xr:uid="{726EE04F-7714-434B-A2B9-0A057FF3F0BE}"/>
    <cellStyle name="Normal 6 3 3 2 2 2 4" xfId="10340" xr:uid="{1335AC80-5A58-4A27-BAF0-DAAA31082765}"/>
    <cellStyle name="Normal 6 3 3 2 2 2 5" xfId="10341" xr:uid="{999EFE7D-C4A4-4114-8C49-35C43624F161}"/>
    <cellStyle name="Normal 6 3 3 2 2 2 6" xfId="304" xr:uid="{9D24B523-DBFD-42B6-8B69-D37E92D69445}"/>
    <cellStyle name="Normal 6 3 3 2 2 2 7" xfId="10342" xr:uid="{697E1644-27C9-4FF5-80E5-313F71076343}"/>
    <cellStyle name="Normal 6 3 3 2 2 3" xfId="10343" xr:uid="{E2AC5FB9-A7F7-4D53-9A2C-747834C2F12A}"/>
    <cellStyle name="Normal 6 3 3 2 2 3 2" xfId="10344" xr:uid="{85CB72FD-2B59-4129-B611-A296D59D791E}"/>
    <cellStyle name="Normal 6 3 3 2 2 3 2 2" xfId="10345" xr:uid="{FCADB644-5185-4317-9A6B-433B605F8FBC}"/>
    <cellStyle name="Normal 6 3 3 2 2 3 2 3" xfId="10346" xr:uid="{926EF333-50B0-481D-9A09-6DC62106E75C}"/>
    <cellStyle name="Normal 6 3 3 2 2 3 3" xfId="10347" xr:uid="{9E0863D4-FEB8-407D-9C97-BC32AEFDCADE}"/>
    <cellStyle name="Normal 6 3 3 2 2 3 4" xfId="6952" xr:uid="{E6FDDBFD-4DEA-4091-A08E-EAFBD4327349}"/>
    <cellStyle name="Normal 6 3 3 2 2 3 5" xfId="4785" xr:uid="{B93A3AC9-9112-4407-8FF4-C93AFE6D1345}"/>
    <cellStyle name="Normal 6 3 3 2 2 3 6" xfId="4795" xr:uid="{ED3B9B17-233E-42BC-83C5-055ACE171A4A}"/>
    <cellStyle name="Normal 6 3 3 2 2 4" xfId="10349" xr:uid="{9ABDE649-7853-47F8-B1DD-6A3144847A89}"/>
    <cellStyle name="Normal 6 3 3 2 2 4 2" xfId="10351" xr:uid="{EF95E5BD-A9CA-428D-A765-62C21F0F6820}"/>
    <cellStyle name="Normal 6 3 3 2 2 4 3" xfId="10353" xr:uid="{CC8E370C-CBB6-4593-A32F-D1EF8E3338D1}"/>
    <cellStyle name="Normal 6 3 3 2 2 5" xfId="10355" xr:uid="{F8BC50BD-077C-496D-9DAA-416FF5600B53}"/>
    <cellStyle name="Normal 6 3 3 2 2 6" xfId="10356" xr:uid="{95D19B97-A7F4-4696-94B3-A0861CB57D51}"/>
    <cellStyle name="Normal 6 3 3 2 2 7" xfId="10357" xr:uid="{DA7A87D4-5791-442F-B47C-F7BE2B8228B6}"/>
    <cellStyle name="Normal 6 3 3 2 2 8" xfId="10358" xr:uid="{460BF7B6-8F80-411B-8BB1-EC9B46E30DE6}"/>
    <cellStyle name="Normal 6 3 3 2 3" xfId="10359" xr:uid="{6E998AF2-27A2-4DC5-9624-CF41C788699D}"/>
    <cellStyle name="Normal 6 3 3 2 3 2" xfId="10360" xr:uid="{EAEA721E-209A-411D-AC14-CE4313947FC5}"/>
    <cellStyle name="Normal 6 3 3 2 3 2 2" xfId="3548" xr:uid="{480BBDEA-E63D-4B97-A6A8-E1C913F27159}"/>
    <cellStyle name="Normal 6 3 3 2 3 2 2 2" xfId="10361" xr:uid="{6E277DF1-F36D-4622-92AC-2F247F96EAEE}"/>
    <cellStyle name="Normal 6 3 3 2 3 2 2 3" xfId="10362" xr:uid="{37892044-0D03-484C-8C9A-3A1697EB270B}"/>
    <cellStyle name="Normal 6 3 3 2 3 2 3" xfId="10363" xr:uid="{8B71CA55-3A89-4D9E-8C65-01013F87D928}"/>
    <cellStyle name="Normal 6 3 3 2 3 2 4" xfId="10364" xr:uid="{2BE8D138-28D1-4CC6-8F59-0F108CBFCC27}"/>
    <cellStyle name="Normal 6 3 3 2 3 2 5" xfId="10365" xr:uid="{645E3B12-ED75-4C84-8CE2-D038EA8F27BD}"/>
    <cellStyle name="Normal 6 3 3 2 3 2 6" xfId="319" xr:uid="{0A0CFD69-C000-446A-A379-5B7289F5E558}"/>
    <cellStyle name="Normal 6 3 3 2 3 3" xfId="2388" xr:uid="{A083B723-040A-41F5-9D06-F8701AD4BE34}"/>
    <cellStyle name="Normal 6 3 3 2 3 3 2" xfId="10366" xr:uid="{E1562C39-EE3A-4D61-ADF2-724F27B38F20}"/>
    <cellStyle name="Normal 6 3 3 2 3 3 3" xfId="10367" xr:uid="{46B1AEAC-608F-4659-A168-23991EAEBD08}"/>
    <cellStyle name="Normal 6 3 3 2 3 4" xfId="10368" xr:uid="{5B4C4E76-93FA-45B8-A3E8-376383E7E056}"/>
    <cellStyle name="Normal 6 3 3 2 3 5" xfId="10369" xr:uid="{881B7EC9-BB4B-4696-814C-DA812073BA31}"/>
    <cellStyle name="Normal 6 3 3 2 3 6" xfId="10370" xr:uid="{C295FA78-0711-47B3-91BD-A9E84B65BFE3}"/>
    <cellStyle name="Normal 6 3 3 2 3 7" xfId="10371" xr:uid="{D9BD07F8-D9D0-4E69-BCF1-2A478D12C92F}"/>
    <cellStyle name="Normal 6 3 3 2 4" xfId="10372" xr:uid="{A4B802D2-E9EA-48E1-8803-73F6019642FA}"/>
    <cellStyle name="Normal 6 3 3 2 4 2" xfId="10373" xr:uid="{2F30AEBE-B752-4357-85FD-FA7A12C4F3F9}"/>
    <cellStyle name="Normal 6 3 3 2 4 2 2" xfId="10374" xr:uid="{CD72E2AC-5B63-47B2-A88E-5361848B80F7}"/>
    <cellStyle name="Normal 6 3 3 2 4 2 3" xfId="10375" xr:uid="{431A5DDC-3CF0-42BF-84CC-818F42637446}"/>
    <cellStyle name="Normal 6 3 3 2 4 3" xfId="10376" xr:uid="{7BC86FE9-77A3-4191-98C2-7E3E5F6AB4CB}"/>
    <cellStyle name="Normal 6 3 3 2 4 4" xfId="10377" xr:uid="{E499591A-0416-4BF3-BB09-C843DE540D14}"/>
    <cellStyle name="Normal 6 3 3 2 4 5" xfId="10378" xr:uid="{20259799-E8E2-4D9A-8DDB-55D00EA0C500}"/>
    <cellStyle name="Normal 6 3 3 2 4 6" xfId="10379" xr:uid="{3B7BC1F5-0FAA-4534-B9E0-C49B6A0F8A54}"/>
    <cellStyle name="Normal 6 3 3 2 5" xfId="10380" xr:uid="{F39B3AFC-93DE-4B44-9279-2699A01E8AF3}"/>
    <cellStyle name="Normal 6 3 3 2 5 2" xfId="10381" xr:uid="{05902239-49B3-4060-8A18-623374BC0A7A}"/>
    <cellStyle name="Normal 6 3 3 2 5 2 2" xfId="10382" xr:uid="{44B71A94-B927-4033-8E79-8FF2175FCB4A}"/>
    <cellStyle name="Normal 6 3 3 2 5 2 3" xfId="10383" xr:uid="{70C5A7DC-085F-40D4-8068-38EBAD512788}"/>
    <cellStyle name="Normal 6 3 3 2 5 3" xfId="10384" xr:uid="{FE8A4659-9844-4982-B199-D0476F597FC5}"/>
    <cellStyle name="Normal 6 3 3 2 5 4" xfId="10385" xr:uid="{CDE1A659-B0D7-4929-8D03-93C3F31B5AE3}"/>
    <cellStyle name="Normal 6 3 3 2 5 5" xfId="10386" xr:uid="{4A174546-B638-4B56-BADC-DA7FF6F1C3FE}"/>
    <cellStyle name="Normal 6 3 3 2 5 6" xfId="10387" xr:uid="{2262C769-80BF-43AA-AD13-3C630CA1C8F2}"/>
    <cellStyle name="Normal 6 3 3 2 6" xfId="10388" xr:uid="{1D9B5FEB-E90B-4F1D-BF32-1F4DE88D16A2}"/>
    <cellStyle name="Normal 6 3 3 2 6 2" xfId="10389" xr:uid="{D634D816-6B43-4328-BA2E-EBE98DEECA94}"/>
    <cellStyle name="Normal 6 3 3 2 6 2 2" xfId="10390" xr:uid="{CF7D8135-55E7-4B9C-8097-8B457ECA9231}"/>
    <cellStyle name="Normal 6 3 3 2 6 2 3" xfId="10391" xr:uid="{3F7216DA-7353-4EA8-8FE9-DC55A5C9B36D}"/>
    <cellStyle name="Normal 6 3 3 2 6 3" xfId="10392" xr:uid="{2D453E80-3CA8-411E-AF87-8E958B97FB2B}"/>
    <cellStyle name="Normal 6 3 3 2 6 4" xfId="10393" xr:uid="{B6526359-34C7-4D68-BEBC-18F59926A709}"/>
    <cellStyle name="Normal 6 3 3 2 6 5" xfId="10394" xr:uid="{F6814F6E-BBE6-43B1-B2D9-BD25CFF30A36}"/>
    <cellStyle name="Normal 6 3 3 2 7" xfId="10395" xr:uid="{B51E7330-A382-4D2A-B2A2-E02BA43D79C8}"/>
    <cellStyle name="Normal 6 3 3 2 7 2" xfId="10396" xr:uid="{FD536D73-833E-4D2E-9441-EFF05B7B1E46}"/>
    <cellStyle name="Normal 6 3 3 2 7 3" xfId="10397" xr:uid="{3D73A455-BA8F-4939-A406-880CEA96ADF3}"/>
    <cellStyle name="Normal 6 3 3 2 8" xfId="10398" xr:uid="{6405A18E-ED76-44FF-B477-12D6B318EACA}"/>
    <cellStyle name="Normal 6 3 3 2 9" xfId="10399" xr:uid="{60C726AF-6691-484F-A153-155FEF4892EC}"/>
    <cellStyle name="Normal 6 3 3 3" xfId="10400" xr:uid="{CFBFC1E1-29CB-40DA-9C77-B421F0AD64E1}"/>
    <cellStyle name="Normal 6 3 3 3 10" xfId="2445" xr:uid="{FE26028F-5812-4794-8FA6-AE1C159EFADD}"/>
    <cellStyle name="Normal 6 3 3 3 11" xfId="2452" xr:uid="{E4748E07-FE07-4ED0-AD36-56A21C15E3D3}"/>
    <cellStyle name="Normal 6 3 3 3 2" xfId="10401" xr:uid="{DA10EA97-2A59-48CC-9FA0-73673AFF4660}"/>
    <cellStyle name="Normal 6 3 3 3 2 2" xfId="10402" xr:uid="{34CAFBD4-7F2D-4A2F-9A36-89956682F0BE}"/>
    <cellStyle name="Normal 6 3 3 3 2 2 2" xfId="10403" xr:uid="{7DF064B2-667A-4B37-8889-0BCBDE03B69E}"/>
    <cellStyle name="Normal 6 3 3 3 2 2 2 2" xfId="4470" xr:uid="{E6A68540-6990-4B9F-A250-618919AC4830}"/>
    <cellStyle name="Normal 6 3 3 3 2 2 2 2 2" xfId="10404" xr:uid="{EF9C8582-CF51-427F-B2B3-296E9D6D0246}"/>
    <cellStyle name="Normal 6 3 3 3 2 2 2 2 3" xfId="10405" xr:uid="{D028359C-A3BE-4A55-98EE-9AEA55710CC3}"/>
    <cellStyle name="Normal 6 3 3 3 2 2 2 3" xfId="4473" xr:uid="{1D337170-A89A-40C2-A317-98E09EB6C31F}"/>
    <cellStyle name="Normal 6 3 3 3 2 2 2 4" xfId="4476" xr:uid="{10AF841B-AD9E-444F-A89B-47B075B0D8BB}"/>
    <cellStyle name="Normal 6 3 3 3 2 2 2 5" xfId="10406" xr:uid="{274A6CA8-2EC3-4937-8190-1B71C1CC4C04}"/>
    <cellStyle name="Normal 6 3 3 3 2 2 2 6" xfId="10407" xr:uid="{ACDB83C0-44F8-4CE3-BFA3-B58FB4230E3A}"/>
    <cellStyle name="Normal 6 3 3 3 2 2 3" xfId="10408" xr:uid="{8C0BA400-B5FB-49B9-8120-FC38A8734289}"/>
    <cellStyle name="Normal 6 3 3 3 2 2 3 2" xfId="4480" xr:uid="{463CCEC0-2125-4869-8DED-442378F55211}"/>
    <cellStyle name="Normal 6 3 3 3 2 2 3 3" xfId="2829" xr:uid="{91D17025-F02A-4071-849A-1163F85B0E1A}"/>
    <cellStyle name="Normal 6 3 3 3 2 2 4" xfId="10409" xr:uid="{B0C92571-363E-4E3C-B2EC-0060387BBE98}"/>
    <cellStyle name="Normal 6 3 3 3 2 2 5" xfId="10410" xr:uid="{AEB63E1C-FFC4-43C6-B395-AD8F8D501858}"/>
    <cellStyle name="Normal 6 3 3 3 2 2 6" xfId="10411" xr:uid="{2311E52B-8DBA-4DB6-AB85-7F16AAC8939F}"/>
    <cellStyle name="Normal 6 3 3 3 2 2 7" xfId="10412" xr:uid="{EA0F1E43-8E9D-4C31-AC4C-4475D44B6A2A}"/>
    <cellStyle name="Normal 6 3 3 3 2 3" xfId="10413" xr:uid="{5C6B477A-8011-41C7-9533-93A688DA3283}"/>
    <cellStyle name="Normal 6 3 3 3 2 3 2" xfId="10414" xr:uid="{EA9B56CC-ABDC-4D91-AB87-F05C1A2CF0A9}"/>
    <cellStyle name="Normal 6 3 3 3 2 3 2 2" xfId="10415" xr:uid="{94ADEE8C-CFD7-4CD4-9031-16F6411E28FF}"/>
    <cellStyle name="Normal 6 3 3 3 2 3 2 3" xfId="10416" xr:uid="{0526733F-0460-4507-8F39-80FA8CB6206E}"/>
    <cellStyle name="Normal 6 3 3 3 2 3 3" xfId="10417" xr:uid="{1E0603A2-C7BD-4F83-8605-9086ABD48B67}"/>
    <cellStyle name="Normal 6 3 3 3 2 3 4" xfId="10418" xr:uid="{DCD71DCC-3E71-4BA5-A8F9-0A2DEEC2730F}"/>
    <cellStyle name="Normal 6 3 3 3 2 3 5" xfId="10419" xr:uid="{5EFE776A-D329-49C2-9349-D82E5AC56E20}"/>
    <cellStyle name="Normal 6 3 3 3 2 3 6" xfId="10420" xr:uid="{9A7DF6B7-1367-4055-9050-7640DB7BA088}"/>
    <cellStyle name="Normal 6 3 3 3 2 4" xfId="10421" xr:uid="{31C8F412-8FCB-48AF-BE89-0C2455FAEB2E}"/>
    <cellStyle name="Normal 6 3 3 3 2 4 2" xfId="2599" xr:uid="{A9BA7206-1817-437E-8B7F-F5560DAF5E75}"/>
    <cellStyle name="Normal 6 3 3 3 2 4 3" xfId="2602" xr:uid="{3BBEB128-AA16-4F22-AB16-1C18AF79348E}"/>
    <cellStyle name="Normal 6 3 3 3 2 5" xfId="10422" xr:uid="{F462DAA9-224C-4404-84E2-62C70EB8E51F}"/>
    <cellStyle name="Normal 6 3 3 3 2 6" xfId="10423" xr:uid="{7986E280-40A9-496A-AE26-B212D85449FA}"/>
    <cellStyle name="Normal 6 3 3 3 2 7" xfId="10424" xr:uid="{5DCA0676-ADAB-4B74-A711-8662C82B4061}"/>
    <cellStyle name="Normal 6 3 3 3 2 8" xfId="10425" xr:uid="{93802103-882D-4951-B424-16A5C8746A07}"/>
    <cellStyle name="Normal 6 3 3 3 3" xfId="10426" xr:uid="{E61086AB-6183-4D7E-9E66-1A4FBCBE7822}"/>
    <cellStyle name="Normal 6 3 3 3 3 2" xfId="10427" xr:uid="{6ABA7047-9813-4706-8824-E49ABDFD21AC}"/>
    <cellStyle name="Normal 6 3 3 3 3 2 2" xfId="10428" xr:uid="{537F6E67-C636-4C31-BBED-73980DE2062B}"/>
    <cellStyle name="Normal 6 3 3 3 3 2 2 2" xfId="10429" xr:uid="{B5FAC394-0C11-4021-8C8B-A29106B5E14D}"/>
    <cellStyle name="Normal 6 3 3 3 3 2 2 3" xfId="10430" xr:uid="{183274B3-F2A5-4381-90F3-25D0DF9F473F}"/>
    <cellStyle name="Normal 6 3 3 3 3 2 3" xfId="10431" xr:uid="{6226FA81-3E48-411D-BAF4-CDA8311F98B4}"/>
    <cellStyle name="Normal 6 3 3 3 3 2 4" xfId="10432" xr:uid="{E9476D03-E8CF-4A64-8615-F50F722EF96C}"/>
    <cellStyle name="Normal 6 3 3 3 3 2 5" xfId="10433" xr:uid="{F143E4F4-A5E0-4733-8BA1-AEDEDD3C3A94}"/>
    <cellStyle name="Normal 6 3 3 3 3 2 6" xfId="10434" xr:uid="{13B6BBCA-EA2A-481D-AC45-62BC0C2245FC}"/>
    <cellStyle name="Normal 6 3 3 3 3 3" xfId="10435" xr:uid="{AF8B428E-95A1-4C8C-AEC2-B477171E0207}"/>
    <cellStyle name="Normal 6 3 3 3 3 3 2" xfId="10436" xr:uid="{9B3D30CE-61BA-4BC3-82B4-5F019958B008}"/>
    <cellStyle name="Normal 6 3 3 3 3 3 3" xfId="10437" xr:uid="{8C94A259-2092-44E8-A154-CE6D56501607}"/>
    <cellStyle name="Normal 6 3 3 3 3 4" xfId="10438" xr:uid="{1F35DFCC-5798-492E-8E4E-711CB43B65ED}"/>
    <cellStyle name="Normal 6 3 3 3 3 5" xfId="10439" xr:uid="{55C1D653-8767-4B0D-B3E3-2F8FBEB85877}"/>
    <cellStyle name="Normal 6 3 3 3 3 6" xfId="10440" xr:uid="{3E8FEB23-9DF2-4159-8721-1FD2BF0DA1E2}"/>
    <cellStyle name="Normal 6 3 3 3 3 7" xfId="10441" xr:uid="{49F980ED-D99D-467A-A524-7015A43926E0}"/>
    <cellStyle name="Normal 6 3 3 3 4" xfId="10442" xr:uid="{CDF312C0-85A9-47A8-B5CE-334BAAA4F91E}"/>
    <cellStyle name="Normal 6 3 3 3 4 2" xfId="10443" xr:uid="{4CC6EFA2-5F33-4007-AA87-2BC1AC6324D6}"/>
    <cellStyle name="Normal 6 3 3 3 4 2 2" xfId="10444" xr:uid="{CFA261C9-96A6-4FB2-91BF-005B50BB291E}"/>
    <cellStyle name="Normal 6 3 3 3 4 2 3" xfId="10445" xr:uid="{3AC1DC08-A8A7-4C91-A3A5-ED1D5776ADC9}"/>
    <cellStyle name="Normal 6 3 3 3 4 3" xfId="10446" xr:uid="{F74DE478-98D9-40E8-B8EF-5BCFEE81F912}"/>
    <cellStyle name="Normal 6 3 3 3 4 4" xfId="10447" xr:uid="{06A63D2E-9C76-4300-A490-BE65176F1AE3}"/>
    <cellStyle name="Normal 6 3 3 3 4 5" xfId="10448" xr:uid="{C35451DA-E056-4C8B-A0F0-FB6C12CFB62E}"/>
    <cellStyle name="Normal 6 3 3 3 4 6" xfId="10449" xr:uid="{5B27F697-8209-4BFE-B33C-E193058E236C}"/>
    <cellStyle name="Normal 6 3 3 3 5" xfId="10450" xr:uid="{9B99F666-05A3-4715-A09A-B41BCB5629B4}"/>
    <cellStyle name="Normal 6 3 3 3 5 2" xfId="10451" xr:uid="{0646EF3B-E366-498E-B756-58119D318ACE}"/>
    <cellStyle name="Normal 6 3 3 3 5 2 2" xfId="10453" xr:uid="{DADF670C-A549-4BCE-8880-4CD8BAB237E3}"/>
    <cellStyle name="Normal 6 3 3 3 5 2 3" xfId="10455" xr:uid="{4DD50B59-DD11-4F00-9511-9883F5130A13}"/>
    <cellStyle name="Normal 6 3 3 3 5 3" xfId="10456" xr:uid="{7DA05E06-3A5E-4DB4-8918-0A08076BF0EF}"/>
    <cellStyle name="Normal 6 3 3 3 5 4" xfId="10457" xr:uid="{FC292619-64C8-458F-8664-3A82CF7A604D}"/>
    <cellStyle name="Normal 6 3 3 3 5 5" xfId="10458" xr:uid="{6A7338CA-E195-46B6-9D26-C5341677CBCC}"/>
    <cellStyle name="Normal 6 3 3 3 5 6" xfId="10459" xr:uid="{1AC35760-3D5D-428E-9BE0-986210A4828D}"/>
    <cellStyle name="Normal 6 3 3 3 6" xfId="10460" xr:uid="{460BDC52-8576-486F-A050-B719F8FDA34E}"/>
    <cellStyle name="Normal 6 3 3 3 6 2" xfId="10461" xr:uid="{2EAB8F7C-6E91-4B42-A525-30959C8624CF}"/>
    <cellStyle name="Normal 6 3 3 3 6 2 2" xfId="10463" xr:uid="{BD2FFAF9-B2DD-4183-91EC-10A753F0432D}"/>
    <cellStyle name="Normal 6 3 3 3 6 2 3" xfId="10465" xr:uid="{C9D7F66C-8A74-4672-AAE7-7C2753B5DF28}"/>
    <cellStyle name="Normal 6 3 3 3 6 3" xfId="10466" xr:uid="{F5E81DE5-2401-4819-A741-2FF27AC80195}"/>
    <cellStyle name="Normal 6 3 3 3 6 4" xfId="10467" xr:uid="{ACABFAAD-C389-4172-B342-EFE6327E6D28}"/>
    <cellStyle name="Normal 6 3 3 3 6 5" xfId="10468" xr:uid="{65C8A578-BDC1-4D47-9BF9-1AA08C6A01AD}"/>
    <cellStyle name="Normal 6 3 3 3 7" xfId="10469" xr:uid="{99629C7E-D93B-497B-A9BE-420806AAEFBF}"/>
    <cellStyle name="Normal 6 3 3 3 7 2" xfId="10470" xr:uid="{0E6F7802-CE3F-494E-BF54-60F08BE264FD}"/>
    <cellStyle name="Normal 6 3 3 3 7 3" xfId="10471" xr:uid="{DFABD2D7-327C-4B17-9D28-A9D191DBA08A}"/>
    <cellStyle name="Normal 6 3 3 3 8" xfId="10472" xr:uid="{F26F69B2-D4CC-46B8-9739-04B23C6F4CA7}"/>
    <cellStyle name="Normal 6 3 3 3 9" xfId="10473" xr:uid="{8EDEAF6C-8CAB-4068-AFC1-3EC9637E93E0}"/>
    <cellStyle name="Normal 6 3 3 4" xfId="10474" xr:uid="{22232FB6-8685-424B-A3F2-5CD42DB12089}"/>
    <cellStyle name="Normal 6 3 3 4 2" xfId="10475" xr:uid="{B7A00AD2-4E05-4D4C-8943-C64D693FBD73}"/>
    <cellStyle name="Normal 6 3 3 4 2 2" xfId="10476" xr:uid="{5E2DB512-A37A-47C5-BD87-D05A76BA087E}"/>
    <cellStyle name="Normal 6 3 3 4 2 2 2" xfId="10477" xr:uid="{B9E8FA49-2BB1-4B9E-91E5-D65DA230F1BB}"/>
    <cellStyle name="Normal 6 3 3 4 2 2 2 2" xfId="10478" xr:uid="{48290FE0-BB2D-4BE2-9DA7-4A7E96DB962A}"/>
    <cellStyle name="Normal 6 3 3 4 2 2 2 3" xfId="10479" xr:uid="{64D3FBF2-75F2-442E-8AF7-55E03BDC3549}"/>
    <cellStyle name="Normal 6 3 3 4 2 2 3" xfId="10480" xr:uid="{52949C8D-26DD-445E-8AE6-B30C678E387B}"/>
    <cellStyle name="Normal 6 3 3 4 2 2 4" xfId="10481" xr:uid="{B902155F-145B-4D60-B5D8-E3B3D8C7C6BA}"/>
    <cellStyle name="Normal 6 3 3 4 2 2 5" xfId="10482" xr:uid="{1B00430B-9EFF-423A-B4D7-0B6C09440F2E}"/>
    <cellStyle name="Normal 6 3 3 4 2 2 6" xfId="10483" xr:uid="{740BDB03-ED0C-4137-B29F-F66B35E14ABB}"/>
    <cellStyle name="Normal 6 3 3 4 2 3" xfId="10484" xr:uid="{DB9387B2-1FE6-4063-A1DB-049FAF425B8C}"/>
    <cellStyle name="Normal 6 3 3 4 2 3 2" xfId="10485" xr:uid="{57871205-6F29-4BE4-96C4-229DF6B961D2}"/>
    <cellStyle name="Normal 6 3 3 4 2 3 3" xfId="10486" xr:uid="{EE3E3ABC-F661-4714-9078-9BE0A7897D0A}"/>
    <cellStyle name="Normal 6 3 3 4 2 4" xfId="10487" xr:uid="{D7493D67-77B9-4686-8814-111517E08103}"/>
    <cellStyle name="Normal 6 3 3 4 2 5" xfId="10488" xr:uid="{A1EC1C4E-B2A4-44F6-B1BE-F56E1C606D6C}"/>
    <cellStyle name="Normal 6 3 3 4 2 6" xfId="10489" xr:uid="{FF181D11-CCEF-4B89-B686-5A79F1036933}"/>
    <cellStyle name="Normal 6 3 3 4 2 7" xfId="10490" xr:uid="{996F7ED3-310C-4B1E-B8C8-3B980EB492B7}"/>
    <cellStyle name="Normal 6 3 3 4 3" xfId="10491" xr:uid="{DFC0AA05-F7AC-4EFD-9C48-3ECD13562312}"/>
    <cellStyle name="Normal 6 3 3 4 3 2" xfId="10492" xr:uid="{F20ECD0E-FFD1-4E7B-A4FB-3766D2F955B3}"/>
    <cellStyle name="Normal 6 3 3 4 3 2 2" xfId="10493" xr:uid="{04DDAFED-489C-4EB8-98D6-C5B42C110EE7}"/>
    <cellStyle name="Normal 6 3 3 4 3 2 3" xfId="10494" xr:uid="{09D58BCC-020C-4CA1-B963-ED2643643100}"/>
    <cellStyle name="Normal 6 3 3 4 3 3" xfId="10495" xr:uid="{D24511D9-928F-44B2-80BD-A1D51100BF23}"/>
    <cellStyle name="Normal 6 3 3 4 3 4" xfId="10496" xr:uid="{E209982D-E8C1-4131-B5EB-B9291889AF8F}"/>
    <cellStyle name="Normal 6 3 3 4 3 5" xfId="10497" xr:uid="{E4F83D20-B412-4C35-8EBA-940771FC795C}"/>
    <cellStyle name="Normal 6 3 3 4 3 6" xfId="10498" xr:uid="{A7AF2847-8353-4DC1-B76B-91B589B73EAE}"/>
    <cellStyle name="Normal 6 3 3 4 4" xfId="10499" xr:uid="{15A72BF4-D180-4246-A24D-5D7AFFEDC702}"/>
    <cellStyle name="Normal 6 3 3 4 4 2" xfId="10500" xr:uid="{97273C0A-B757-4230-A99B-2ECA46215625}"/>
    <cellStyle name="Normal 6 3 3 4 4 3" xfId="10501" xr:uid="{299478D4-2AD7-4FF1-8CC6-0D495492C38F}"/>
    <cellStyle name="Normal 6 3 3 4 5" xfId="10502" xr:uid="{68B82142-0395-4009-9FCF-D189AA8762A7}"/>
    <cellStyle name="Normal 6 3 3 4 6" xfId="10503" xr:uid="{8C551794-E61F-413A-9851-A58D03E6088F}"/>
    <cellStyle name="Normal 6 3 3 4 7" xfId="10504" xr:uid="{46EB757C-B8E4-4106-BD22-FD44B987F558}"/>
    <cellStyle name="Normal 6 3 3 4 8" xfId="10505" xr:uid="{45A3B748-7A30-49BD-BABE-A2806370263B}"/>
    <cellStyle name="Normal 6 3 3 5" xfId="10506" xr:uid="{A789814F-25D0-43DF-ACA5-76C216B06FF6}"/>
    <cellStyle name="Normal 6 3 3 5 2" xfId="10507" xr:uid="{238848B8-3768-487F-970C-2E3B3FCC4E78}"/>
    <cellStyle name="Normal 6 3 3 5 2 2" xfId="10508" xr:uid="{00FC31BF-0E90-421D-AF56-342C2A668EC0}"/>
    <cellStyle name="Normal 6 3 3 5 2 2 2" xfId="10509" xr:uid="{2FA4C036-6FBA-4663-B543-FEDEE32A9087}"/>
    <cellStyle name="Normal 6 3 3 5 2 2 2 2" xfId="10510" xr:uid="{C4735A93-1984-401E-ABE9-C6381DDC5B9B}"/>
    <cellStyle name="Normal 6 3 3 5 2 2 2 3" xfId="10511" xr:uid="{CDF887EA-6B54-4D00-BC54-545E2C31E0DF}"/>
    <cellStyle name="Normal 6 3 3 5 2 2 3" xfId="10512" xr:uid="{BCCCB166-1AF2-472C-8ED2-BF62B17A3ECF}"/>
    <cellStyle name="Normal 6 3 3 5 2 2 4" xfId="10513" xr:uid="{B34A2D16-34C9-427A-BCF5-2ACA6A83FAC9}"/>
    <cellStyle name="Normal 6 3 3 5 2 2 5" xfId="10514" xr:uid="{74A7C2BF-1BCA-4EE7-9237-DD0498F048B8}"/>
    <cellStyle name="Normal 6 3 3 5 2 2 6" xfId="10515" xr:uid="{21C4BFB4-E577-4620-B38D-25AD6744AD71}"/>
    <cellStyle name="Normal 6 3 3 5 2 3" xfId="10516" xr:uid="{0CEA5FA2-0DA4-4A47-B1B5-C1B6156FA5EE}"/>
    <cellStyle name="Normal 6 3 3 5 2 3 2" xfId="10517" xr:uid="{3AD3DD65-412C-48B3-BE83-BB547FF46F8A}"/>
    <cellStyle name="Normal 6 3 3 5 2 3 3" xfId="10518" xr:uid="{0B85C472-7211-42D4-ACD5-214D19581FBF}"/>
    <cellStyle name="Normal 6 3 3 5 2 4" xfId="10519" xr:uid="{7B1FC4B7-9762-4235-876E-781BFD38B171}"/>
    <cellStyle name="Normal 6 3 3 5 2 5" xfId="10520" xr:uid="{5DBA64CB-768A-4B13-977E-35CEDC607F8E}"/>
    <cellStyle name="Normal 6 3 3 5 2 6" xfId="10521" xr:uid="{AA87D3C7-0879-4DEE-A76C-80870D656F3A}"/>
    <cellStyle name="Normal 6 3 3 5 2 7" xfId="6498" xr:uid="{90B0DB96-FE22-4B34-943B-4B3C07ED854D}"/>
    <cellStyle name="Normal 6 3 3 5 3" xfId="10522" xr:uid="{44A2572C-06E8-4921-8DC4-7166CC57A4FD}"/>
    <cellStyle name="Normal 6 3 3 5 3 2" xfId="10523" xr:uid="{953A5C35-BA93-444F-8C1D-ADF7AA099E92}"/>
    <cellStyle name="Normal 6 3 3 5 3 2 2" xfId="10524" xr:uid="{C4B6C30C-8F03-4AD8-B2CC-B6597DAABA0E}"/>
    <cellStyle name="Normal 6 3 3 5 3 2 3" xfId="10525" xr:uid="{F39752A5-DB5C-4111-8AC9-99117A467005}"/>
    <cellStyle name="Normal 6 3 3 5 3 3" xfId="10526" xr:uid="{5FECD997-56FD-4A95-B55F-410BFD897DB5}"/>
    <cellStyle name="Normal 6 3 3 5 3 4" xfId="10527" xr:uid="{17194EF1-52B1-46CD-9839-8FA8F6C01A0F}"/>
    <cellStyle name="Normal 6 3 3 5 3 5" xfId="10528" xr:uid="{D35D62DC-C32D-4ADD-8131-3C083F365ED5}"/>
    <cellStyle name="Normal 6 3 3 5 3 6" xfId="10529" xr:uid="{B131043C-C74A-4526-A7C6-4643A72EEC17}"/>
    <cellStyle name="Normal 6 3 3 5 4" xfId="10530" xr:uid="{6C85CD45-D493-46AD-A82F-1CBAD8AC7E13}"/>
    <cellStyle name="Normal 6 3 3 5 4 2" xfId="10531" xr:uid="{F0A0C5F7-24CA-42AA-AC6D-8A85C8CA1A04}"/>
    <cellStyle name="Normal 6 3 3 5 4 3" xfId="10532" xr:uid="{34535E87-14C0-47B4-8DE4-E536E9F45F6A}"/>
    <cellStyle name="Normal 6 3 3 5 5" xfId="10533" xr:uid="{3D516284-B2CA-41F9-B929-81C6580850DB}"/>
    <cellStyle name="Normal 6 3 3 5 6" xfId="10534" xr:uid="{029FD596-FDC0-4009-9E8E-F04628BCB3F9}"/>
    <cellStyle name="Normal 6 3 3 5 7" xfId="10535" xr:uid="{7ACC9F59-B572-4DDE-9B9D-EEC4FAAC7EF4}"/>
    <cellStyle name="Normal 6 3 3 5 8" xfId="10536" xr:uid="{ECB961FC-C940-4B17-937F-3F5046FEEBC5}"/>
    <cellStyle name="Normal 6 3 3 6" xfId="491" xr:uid="{E57566BE-A266-4105-836E-97BE7D346E56}"/>
    <cellStyle name="Normal 6 3 3 6 2" xfId="10537" xr:uid="{E6D8F031-9DF7-4609-8A4A-7369C09FC714}"/>
    <cellStyle name="Normal 6 3 3 6 2 2" xfId="10538" xr:uid="{55D807E1-7B82-4392-9FEC-1A7DC364640F}"/>
    <cellStyle name="Normal 6 3 3 6 2 2 2" xfId="10539" xr:uid="{44E88083-023F-4436-81F0-FD32780E9D34}"/>
    <cellStyle name="Normal 6 3 3 6 2 2 2 2" xfId="10540" xr:uid="{C9A605D7-721C-4C05-B371-3578EFBA3490}"/>
    <cellStyle name="Normal 6 3 3 6 2 2 2 3" xfId="10541" xr:uid="{AB078D03-FF03-4093-A8D4-8ABB0652FA7F}"/>
    <cellStyle name="Normal 6 3 3 6 2 2 3" xfId="10542" xr:uid="{712F31DA-FC6A-4805-9015-C8C6FE27E321}"/>
    <cellStyle name="Normal 6 3 3 6 2 2 4" xfId="10543" xr:uid="{7340C578-91E5-48D0-8E41-726916A4F880}"/>
    <cellStyle name="Normal 6 3 3 6 2 2 5" xfId="10544" xr:uid="{F06CE967-1494-4166-A7A4-021464758921}"/>
    <cellStyle name="Normal 6 3 3 6 2 2 6" xfId="531" xr:uid="{2AACA30B-BFC1-4C69-9F38-9508A8E61B24}"/>
    <cellStyle name="Normal 6 3 3 6 2 3" xfId="10545" xr:uid="{B56EC4DB-C60D-4D6B-93F8-1567379F6BB5}"/>
    <cellStyle name="Normal 6 3 3 6 2 3 2" xfId="10546" xr:uid="{ACE26A78-09D3-4512-BFF1-58E635C5E77C}"/>
    <cellStyle name="Normal 6 3 3 6 2 3 3" xfId="10547" xr:uid="{CDB520CF-CFD2-40B9-8B9E-D457D47DF479}"/>
    <cellStyle name="Normal 6 3 3 6 2 4" xfId="10548" xr:uid="{16D09EE4-D763-4974-B907-F7D8AFD9149A}"/>
    <cellStyle name="Normal 6 3 3 6 2 5" xfId="10549" xr:uid="{50B0A2F9-B83F-4912-8BC4-25FC07F13FFA}"/>
    <cellStyle name="Normal 6 3 3 6 2 6" xfId="10550" xr:uid="{F5D9D3BC-AB31-4F7B-A3C1-B0AABF84142E}"/>
    <cellStyle name="Normal 6 3 3 6 2 7" xfId="6589" xr:uid="{576554F4-E52B-4042-9D3A-9FCD2A4B0232}"/>
    <cellStyle name="Normal 6 3 3 6 3" xfId="10551" xr:uid="{E047312D-F42C-43DC-B2A0-1311B6CBF5E6}"/>
    <cellStyle name="Normal 6 3 3 6 3 2" xfId="10553" xr:uid="{A8D45EA7-8DE8-4AC4-BB55-40DBA8BC7C7E}"/>
    <cellStyle name="Normal 6 3 3 6 3 2 2" xfId="10554" xr:uid="{A9627621-B271-475B-ADAB-847FDC9FBBB6}"/>
    <cellStyle name="Normal 6 3 3 6 3 2 3" xfId="10555" xr:uid="{F8CBF31B-2301-4541-B778-32BF508DBA89}"/>
    <cellStyle name="Normal 6 3 3 6 3 3" xfId="10557" xr:uid="{B9660FA4-24F8-487F-B9CB-BA0B56B2AC04}"/>
    <cellStyle name="Normal 6 3 3 6 3 4" xfId="10559" xr:uid="{E4E6EFDD-68ED-4885-9DE9-665E7A89669B}"/>
    <cellStyle name="Normal 6 3 3 6 3 5" xfId="10561" xr:uid="{73502F44-909C-46DF-9ACB-36D220636521}"/>
    <cellStyle name="Normal 6 3 3 6 3 6" xfId="10563" xr:uid="{997E0A17-8504-49EE-A306-F389FBBFBC22}"/>
    <cellStyle name="Normal 6 3 3 6 4" xfId="10564" xr:uid="{6CB1D750-B848-4911-AA75-2E7C533206C8}"/>
    <cellStyle name="Normal 6 3 3 6 4 2" xfId="10565" xr:uid="{2DB150AA-D223-4371-A735-67B040DF834C}"/>
    <cellStyle name="Normal 6 3 3 6 4 3" xfId="10567" xr:uid="{31F2133E-07FE-42C7-A349-F18DF7E3C5CF}"/>
    <cellStyle name="Normal 6 3 3 6 5" xfId="10568" xr:uid="{8CC9F151-8F74-435B-A803-6F71273081DE}"/>
    <cellStyle name="Normal 6 3 3 6 6" xfId="10569" xr:uid="{A5A811FD-D666-404B-9F8B-7E8273FC7090}"/>
    <cellStyle name="Normal 6 3 3 6 7" xfId="10570" xr:uid="{28E9DAD4-5DAC-4106-8FFC-85DBF5F544A5}"/>
    <cellStyle name="Normal 6 3 3 6 8" xfId="10571" xr:uid="{FE921F29-45DE-4F3C-A2E9-8190E2E9D30D}"/>
    <cellStyle name="Normal 6 3 3 7" xfId="294" xr:uid="{8BC36E12-0DB4-4BFB-A902-21ABD196347D}"/>
    <cellStyle name="Normal 6 3 3 7 2" xfId="10572" xr:uid="{FD133C3C-F9C9-4566-B4ED-6788CD255F95}"/>
    <cellStyle name="Normal 6 3 3 7 2 2" xfId="10573" xr:uid="{D011FA80-5D2E-4B58-B72B-17BD0D852E73}"/>
    <cellStyle name="Normal 6 3 3 7 2 2 2" xfId="10574" xr:uid="{1D7110A1-F06B-4BFA-84D4-B7AEB3FD83F9}"/>
    <cellStyle name="Normal 6 3 3 7 2 2 3" xfId="10575" xr:uid="{A4F31832-0C3E-4D95-A3F3-56FA68B5E64B}"/>
    <cellStyle name="Normal 6 3 3 7 2 3" xfId="10576" xr:uid="{9B2FFC7A-D3DA-4CA6-935C-A7CC9D3D0594}"/>
    <cellStyle name="Normal 6 3 3 7 2 4" xfId="10577" xr:uid="{42B07B78-B2AA-41DF-8E2D-228BC225E025}"/>
    <cellStyle name="Normal 6 3 3 7 2 5" xfId="10578" xr:uid="{A1058D10-804E-45DA-A8B5-E9F4FEE601CB}"/>
    <cellStyle name="Normal 6 3 3 7 2 6" xfId="10579" xr:uid="{6F8462EF-2F75-4E96-B715-AFFE82DB4C21}"/>
    <cellStyle name="Normal 6 3 3 7 3" xfId="10580" xr:uid="{513C517C-06B0-4EFE-B951-4AB09A3394BC}"/>
    <cellStyle name="Normal 6 3 3 7 3 2" xfId="10582" xr:uid="{43A698D3-6E35-4E03-A0C2-ADE17B2D7086}"/>
    <cellStyle name="Normal 6 3 3 7 3 3" xfId="10584" xr:uid="{4EACD34B-475C-4210-B152-B017EC58977E}"/>
    <cellStyle name="Normal 6 3 3 7 4" xfId="10585" xr:uid="{33676BB4-1AB3-4FCD-B4DA-CBE8A1C776B0}"/>
    <cellStyle name="Normal 6 3 3 7 5" xfId="10586" xr:uid="{EF492B65-E03D-451A-BD21-0ECBF3CD98D2}"/>
    <cellStyle name="Normal 6 3 3 7 6" xfId="10587" xr:uid="{2340D143-4547-428C-95C6-28D8AE39B2F7}"/>
    <cellStyle name="Normal 6 3 3 7 7" xfId="10588" xr:uid="{4A650D90-7062-46A9-AA8B-7D3FB04EC0BD}"/>
    <cellStyle name="Normal 6 3 3 8" xfId="10589" xr:uid="{1092A8E1-C521-4991-8768-6E06B9E3A4B5}"/>
    <cellStyle name="Normal 6 3 3 8 2" xfId="10590" xr:uid="{3AFA615E-9FAF-45A2-A189-E808EA41A01D}"/>
    <cellStyle name="Normal 6 3 3 8 2 2" xfId="10591" xr:uid="{9AAC26FE-199D-492B-A66A-8A7048A39E51}"/>
    <cellStyle name="Normal 6 3 3 8 2 3" xfId="10592" xr:uid="{83B19388-42B9-4899-86FC-72B7C91F23FF}"/>
    <cellStyle name="Normal 6 3 3 8 3" xfId="10593" xr:uid="{2133C3AC-83D2-464A-9C62-F9FEC26CB296}"/>
    <cellStyle name="Normal 6 3 3 8 4" xfId="10594" xr:uid="{481F9F28-2D1D-4B34-A6D5-1F2308A2448C}"/>
    <cellStyle name="Normal 6 3 3 8 5" xfId="10595" xr:uid="{6A6BB2C1-E47E-4BB9-A0A7-E9DA7A642E39}"/>
    <cellStyle name="Normal 6 3 3 8 6" xfId="10596" xr:uid="{3A777695-116C-4665-A4B7-0368EB82E76C}"/>
    <cellStyle name="Normal 6 3 3 9" xfId="10597" xr:uid="{536EA74E-A051-4F62-856E-FC7FFAC4759E}"/>
    <cellStyle name="Normal 6 3 3 9 2" xfId="10598" xr:uid="{15DC6763-815F-42E2-A37A-F0175AB90984}"/>
    <cellStyle name="Normal 6 3 3 9 2 2" xfId="10599" xr:uid="{A6BD9988-0A89-4E5A-B897-2D069260FD64}"/>
    <cellStyle name="Normal 6 3 3 9 2 3" xfId="10600" xr:uid="{839D5228-0BCE-4B1C-B367-A458BBC217E5}"/>
    <cellStyle name="Normal 6 3 3 9 3" xfId="10601" xr:uid="{06833E20-B969-4F76-A8DC-DE6BDC085155}"/>
    <cellStyle name="Normal 6 3 3 9 4" xfId="10602" xr:uid="{E48A6EB5-6A86-4A51-8C75-9FCF5CDD2AF6}"/>
    <cellStyle name="Normal 6 3 3 9 5" xfId="10603" xr:uid="{3B14CE4E-A646-4997-BDCA-D73E59F23CD1}"/>
    <cellStyle name="Normal 6 3 3 9 6" xfId="10604" xr:uid="{62560E07-83EF-46A7-9BA1-4F90CDAF43DD}"/>
    <cellStyle name="Normal 6 3 4" xfId="10605" xr:uid="{A8A69CE8-7C85-4B44-9FB8-1D1B95B585FE}"/>
    <cellStyle name="Normal 6 3 4 10" xfId="10606" xr:uid="{A9DE9D6E-7C2E-4F04-87A0-50563F3BC9B2}"/>
    <cellStyle name="Normal 6 3 4 11" xfId="10607" xr:uid="{A9955E4A-072A-4C22-892D-DE5AFB424617}"/>
    <cellStyle name="Normal 6 3 4 2" xfId="10608" xr:uid="{6DF82CD0-ECB7-4BAF-B06B-E09D1874F849}"/>
    <cellStyle name="Normal 6 3 4 2 2" xfId="10609" xr:uid="{9909E21F-6F69-4F97-905A-CA0769208332}"/>
    <cellStyle name="Normal 6 3 4 2 2 2" xfId="10610" xr:uid="{5D32507A-A51C-4D13-AA0C-3923467C1BFE}"/>
    <cellStyle name="Normal 6 3 4 2 2 2 2" xfId="10611" xr:uid="{2E78B3CD-6060-4C7C-828F-726239317E60}"/>
    <cellStyle name="Normal 6 3 4 2 2 2 2 2" xfId="10612" xr:uid="{A16AA648-8B8F-4622-97AE-722691B1EFBA}"/>
    <cellStyle name="Normal 6 3 4 2 2 2 2 3" xfId="10613" xr:uid="{000ABBF1-6EC9-40CB-9291-04753E33C175}"/>
    <cellStyle name="Normal 6 3 4 2 2 2 3" xfId="10614" xr:uid="{8C95AB12-7CE4-4A72-B093-80BB286C613E}"/>
    <cellStyle name="Normal 6 3 4 2 2 2 4" xfId="10615" xr:uid="{829A4F3B-45C9-44E9-B83C-A71518B0E687}"/>
    <cellStyle name="Normal 6 3 4 2 2 2 5" xfId="10616" xr:uid="{D76D4131-6D70-4C86-B16A-472262F27837}"/>
    <cellStyle name="Normal 6 3 4 2 2 2 6" xfId="10617" xr:uid="{05BE6908-4AD5-43D0-A558-9EF55AC98002}"/>
    <cellStyle name="Normal 6 3 4 2 2 3" xfId="10618" xr:uid="{A3B538EC-E93E-411D-A7C8-CD89E3F11379}"/>
    <cellStyle name="Normal 6 3 4 2 2 3 2" xfId="10619" xr:uid="{C7B66BBF-E504-4EF6-8BFB-497359EFDB08}"/>
    <cellStyle name="Normal 6 3 4 2 2 3 3" xfId="10620" xr:uid="{3A33E018-31F2-4711-8E45-732CFBBF1B5C}"/>
    <cellStyle name="Normal 6 3 4 2 2 4" xfId="10621" xr:uid="{11D528AD-FFB8-42FB-B94E-A2144543767A}"/>
    <cellStyle name="Normal 6 3 4 2 2 5" xfId="10622" xr:uid="{69D04160-9F0F-4C80-AF6C-DBA92BC490BD}"/>
    <cellStyle name="Normal 6 3 4 2 2 6" xfId="10623" xr:uid="{B533FD1E-8607-4D81-B631-F75880BEB0FD}"/>
    <cellStyle name="Normal 6 3 4 2 2 7" xfId="10624" xr:uid="{30384763-00FF-48FA-83D3-79B69E648F49}"/>
    <cellStyle name="Normal 6 3 4 2 3" xfId="10625" xr:uid="{708A01C0-5F28-42AA-B941-7BC173E8A99F}"/>
    <cellStyle name="Normal 6 3 4 2 3 2" xfId="10626" xr:uid="{062F0BDB-50A7-4F45-9076-180AA063EE70}"/>
    <cellStyle name="Normal 6 3 4 2 3 2 2" xfId="10627" xr:uid="{590CF0AE-59B9-4E38-A3D7-FAE82B6C9924}"/>
    <cellStyle name="Normal 6 3 4 2 3 2 3" xfId="10628" xr:uid="{B0089795-0783-419A-AD1D-F913AB9FF53A}"/>
    <cellStyle name="Normal 6 3 4 2 3 3" xfId="10629" xr:uid="{7E41C415-30FB-43BF-A933-E4E22EB03F37}"/>
    <cellStyle name="Normal 6 3 4 2 3 4" xfId="10630" xr:uid="{A60DB3E9-04A0-4DDF-86C6-3A85884357A8}"/>
    <cellStyle name="Normal 6 3 4 2 3 5" xfId="10631" xr:uid="{F9378CA2-EE20-4371-B454-E66C522D273A}"/>
    <cellStyle name="Normal 6 3 4 2 3 6" xfId="10632" xr:uid="{8A2D9B84-E716-4301-906A-58559EDEA282}"/>
    <cellStyle name="Normal 6 3 4 2 4" xfId="10633" xr:uid="{FD515BD9-7E4F-48A0-819B-F551229C25EF}"/>
    <cellStyle name="Normal 6 3 4 2 4 2" xfId="10634" xr:uid="{20BB6172-8AEA-4EE8-B216-5DC993B2E0CA}"/>
    <cellStyle name="Normal 6 3 4 2 4 3" xfId="10635" xr:uid="{5D986E59-8ABF-4E1B-B052-3AAF94BFA1D0}"/>
    <cellStyle name="Normal 6 3 4 2 5" xfId="10636" xr:uid="{4C788A3C-98A4-4575-9001-9870D1602A4D}"/>
    <cellStyle name="Normal 6 3 4 2 6" xfId="10637" xr:uid="{3E80D554-DE8F-4BF1-98C5-9BD3493DE09A}"/>
    <cellStyle name="Normal 6 3 4 2 7" xfId="10638" xr:uid="{81E14D38-7066-4D53-B058-52DFC3956E12}"/>
    <cellStyle name="Normal 6 3 4 2 8" xfId="10639" xr:uid="{7811EDD9-A04B-4D60-A057-C8096C710275}"/>
    <cellStyle name="Normal 6 3 4 3" xfId="10640" xr:uid="{F7498348-1748-45B8-BAD7-EF4610FBE01F}"/>
    <cellStyle name="Normal 6 3 4 3 2" xfId="10641" xr:uid="{67C14D6D-F977-48B3-A5E9-0F836D2BBCEB}"/>
    <cellStyle name="Normal 6 3 4 3 2 2" xfId="10643" xr:uid="{CA1BE6CC-9429-45A7-BB78-50FAB08814A4}"/>
    <cellStyle name="Normal 6 3 4 3 2 2 2" xfId="10645" xr:uid="{5CB194AB-FEFC-467C-8004-44C6B5CADAFD}"/>
    <cellStyle name="Normal 6 3 4 3 2 2 3" xfId="10647" xr:uid="{BCC5B269-5168-46AC-ABD3-F56DAF092BCA}"/>
    <cellStyle name="Normal 6 3 4 3 2 3" xfId="10649" xr:uid="{3E612997-0C9A-409F-BFAD-EC7C8DC14F20}"/>
    <cellStyle name="Normal 6 3 4 3 2 4" xfId="10651" xr:uid="{6948F9F2-CCAE-4F5F-A35A-A18A224122A6}"/>
    <cellStyle name="Normal 6 3 4 3 2 5" xfId="10653" xr:uid="{D9C73472-DE47-44C1-B4C8-EA295FBE0FE2}"/>
    <cellStyle name="Normal 6 3 4 3 2 6" xfId="10655" xr:uid="{BD31A466-C95C-468B-AE74-408225ED8665}"/>
    <cellStyle name="Normal 6 3 4 3 3" xfId="10656" xr:uid="{E20E32E0-B235-4EFC-BD33-486851D39157}"/>
    <cellStyle name="Normal 6 3 4 3 3 2" xfId="10658" xr:uid="{1416DDDE-6414-4543-8ACA-B38C32366A7C}"/>
    <cellStyle name="Normal 6 3 4 3 3 3" xfId="2625" xr:uid="{7A84D6B0-34DA-4FB5-8033-39398E6316A3}"/>
    <cellStyle name="Normal 6 3 4 3 4" xfId="10659" xr:uid="{11A38694-C695-4EDB-A961-9F7D9CDEDC92}"/>
    <cellStyle name="Normal 6 3 4 3 5" xfId="10660" xr:uid="{480F857E-D6B6-4FA5-9420-66BB57AE9925}"/>
    <cellStyle name="Normal 6 3 4 3 6" xfId="10661" xr:uid="{DFEDAE1F-0144-40CE-9FF0-FED85B56DA47}"/>
    <cellStyle name="Normal 6 3 4 3 7" xfId="10662" xr:uid="{E6016ED5-ACD5-45BB-9DF0-6F22C05C8889}"/>
    <cellStyle name="Normal 6 3 4 4" xfId="10663" xr:uid="{6CFBEA96-C17D-41EE-8E73-F427A28BD278}"/>
    <cellStyle name="Normal 6 3 4 4 2" xfId="10664" xr:uid="{32C6A93A-4D4C-4636-80F6-1B3D73B4CBA7}"/>
    <cellStyle name="Normal 6 3 4 4 2 2" xfId="10665" xr:uid="{2C0B7E06-1859-4703-9C06-734585A3F0F9}"/>
    <cellStyle name="Normal 6 3 4 4 2 3" xfId="10666" xr:uid="{61D29FFE-C1AC-4293-9D5A-37E0FE7E2EAB}"/>
    <cellStyle name="Normal 6 3 4 4 3" xfId="10667" xr:uid="{60E53CDE-F3D8-4204-A3A1-460A14FF1787}"/>
    <cellStyle name="Normal 6 3 4 4 4" xfId="10668" xr:uid="{4E755E81-3435-4DDE-B1DB-742AA52F355A}"/>
    <cellStyle name="Normal 6 3 4 4 5" xfId="10669" xr:uid="{E88EF55B-D789-43E3-9544-E9FBC845F86D}"/>
    <cellStyle name="Normal 6 3 4 4 6" xfId="10670" xr:uid="{024C3FA5-E18A-4CD2-8604-BB01503C4510}"/>
    <cellStyle name="Normal 6 3 4 5" xfId="10671" xr:uid="{FB29CEF2-09B9-4DB3-8969-EA08507C5F40}"/>
    <cellStyle name="Normal 6 3 4 5 2" xfId="10672" xr:uid="{725CE2CB-6DD6-4554-A864-24E289B66A12}"/>
    <cellStyle name="Normal 6 3 4 5 2 2" xfId="10673" xr:uid="{A087A2E7-D1EB-4BFA-8490-6934D542F006}"/>
    <cellStyle name="Normal 6 3 4 5 2 3" xfId="10674" xr:uid="{A2202F02-1B02-41C8-ADD8-C1935291D5C9}"/>
    <cellStyle name="Normal 6 3 4 5 3" xfId="10675" xr:uid="{40FD36B2-C072-4EE3-B910-4605418E3949}"/>
    <cellStyle name="Normal 6 3 4 5 4" xfId="10676" xr:uid="{C01ADBB7-EC23-4C52-BC7D-15A6ABA1E915}"/>
    <cellStyle name="Normal 6 3 4 5 5" xfId="10677" xr:uid="{629390F9-E444-4B75-A901-A3EE1391F2E3}"/>
    <cellStyle name="Normal 6 3 4 5 6" xfId="10678" xr:uid="{1D7C92A0-37C9-45DF-9ED9-F432455ECF9A}"/>
    <cellStyle name="Normal 6 3 4 6" xfId="10679" xr:uid="{B1108929-584F-4037-942A-F5AF91F21745}"/>
    <cellStyle name="Normal 6 3 4 6 2" xfId="10680" xr:uid="{AE160099-8987-4659-9A94-B641FE638B28}"/>
    <cellStyle name="Normal 6 3 4 6 2 2" xfId="10681" xr:uid="{78B51256-E93E-4975-A9EF-0DDE7ECC0F46}"/>
    <cellStyle name="Normal 6 3 4 6 2 3" xfId="3104" xr:uid="{D2FC08F9-CF59-4195-8911-8E253EDBEE22}"/>
    <cellStyle name="Normal 6 3 4 6 3" xfId="10682" xr:uid="{15A640F6-C6CE-4A6C-8EF8-733E24614D70}"/>
    <cellStyle name="Normal 6 3 4 6 4" xfId="10683" xr:uid="{E25D5758-F10E-479A-B40C-5DDA38711D86}"/>
    <cellStyle name="Normal 6 3 4 6 5" xfId="10684" xr:uid="{331D828A-4030-40EC-A4FA-75C32FDFB1F2}"/>
    <cellStyle name="Normal 6 3 4 7" xfId="10685" xr:uid="{7C550E43-97D5-4B34-B615-81C0202C5A2D}"/>
    <cellStyle name="Normal 6 3 4 7 2" xfId="10686" xr:uid="{25F127A3-93C3-4E45-B75B-7ED08E00E29E}"/>
    <cellStyle name="Normal 6 3 4 7 3" xfId="10687" xr:uid="{BA8E291F-E285-4D73-81C3-C9506ED08527}"/>
    <cellStyle name="Normal 6 3 4 8" xfId="10688" xr:uid="{8FBD7F2D-9AA5-48D6-8EA7-846824660F45}"/>
    <cellStyle name="Normal 6 3 4 9" xfId="10689" xr:uid="{FF848D9A-6599-4618-959A-D48E1E92EB0D}"/>
    <cellStyle name="Normal 6 3 5" xfId="10690" xr:uid="{0C4C28BB-FB4B-4773-A4A1-EE07F905AFCA}"/>
    <cellStyle name="Normal 6 3 5 10" xfId="10691" xr:uid="{A79273A4-5627-4241-9B64-81F0FFAE54A0}"/>
    <cellStyle name="Normal 6 3 5 11" xfId="10692" xr:uid="{E07B80A0-8B4C-48E7-B25A-847E499A29F7}"/>
    <cellStyle name="Normal 6 3 5 2" xfId="10693" xr:uid="{F2A381B5-EDF7-4D71-849D-C6A7FEB7FD0A}"/>
    <cellStyle name="Normal 6 3 5 2 2" xfId="10694" xr:uid="{7A473921-0295-4DBA-AB06-5403387DC941}"/>
    <cellStyle name="Normal 6 3 5 2 2 2" xfId="10695" xr:uid="{DCD644DF-3BCB-48F3-9070-C959D4F93732}"/>
    <cellStyle name="Normal 6 3 5 2 2 2 2" xfId="10696" xr:uid="{8433DEFA-12EE-412F-8BDF-32EE8F15EB30}"/>
    <cellStyle name="Normal 6 3 5 2 2 2 2 2" xfId="10697" xr:uid="{39BEAE97-FEAC-4CED-9653-D65F7688EBC9}"/>
    <cellStyle name="Normal 6 3 5 2 2 2 2 3" xfId="10698" xr:uid="{5B4E2FD0-D23E-4615-BDAE-AA84DC3EE033}"/>
    <cellStyle name="Normal 6 3 5 2 2 2 3" xfId="10699" xr:uid="{CD3F7561-7B32-4977-BD31-3D463D613BD2}"/>
    <cellStyle name="Normal 6 3 5 2 2 2 4" xfId="10700" xr:uid="{DCE7CBD2-0712-4499-851F-49E5D64A7A8B}"/>
    <cellStyle name="Normal 6 3 5 2 2 2 5" xfId="10701" xr:uid="{D78D8CC9-A86F-41D3-BAC0-1730DD339792}"/>
    <cellStyle name="Normal 6 3 5 2 2 2 6" xfId="10702" xr:uid="{12F5A748-6768-41E8-9154-A51A6014A139}"/>
    <cellStyle name="Normal 6 3 5 2 2 3" xfId="10703" xr:uid="{3A7C300E-CB7F-421B-9B12-34D18D3AE7D8}"/>
    <cellStyle name="Normal 6 3 5 2 2 3 2" xfId="10704" xr:uid="{E7BFCDD6-3949-407D-AE62-1D7F69B2B3C6}"/>
    <cellStyle name="Normal 6 3 5 2 2 3 3" xfId="10705" xr:uid="{ED0F98A0-9C7F-4137-8ED5-8CEBCAB47951}"/>
    <cellStyle name="Normal 6 3 5 2 2 4" xfId="10706" xr:uid="{4E225E46-0D2C-40B2-B669-474E8D6FB3B6}"/>
    <cellStyle name="Normal 6 3 5 2 2 5" xfId="10707" xr:uid="{60690FF8-AC78-49E9-87E4-392FE56FCA07}"/>
    <cellStyle name="Normal 6 3 5 2 2 6" xfId="10708" xr:uid="{CF9C179E-B5C3-45EC-8A85-A29EEA9B3BA3}"/>
    <cellStyle name="Normal 6 3 5 2 2 7" xfId="10709" xr:uid="{965E28D6-ED34-4320-8DED-07337C3B6E50}"/>
    <cellStyle name="Normal 6 3 5 2 3" xfId="10710" xr:uid="{986F0242-575B-4BE4-A5A9-C8619FF4BD95}"/>
    <cellStyle name="Normal 6 3 5 2 3 2" xfId="10711" xr:uid="{E0383441-5434-46C0-925A-57E824728E33}"/>
    <cellStyle name="Normal 6 3 5 2 3 2 2" xfId="10712" xr:uid="{45AD13D9-D8A8-4A95-9EB3-06B8F2D124B3}"/>
    <cellStyle name="Normal 6 3 5 2 3 2 3" xfId="10713" xr:uid="{C65050A6-FD2D-41AC-9028-148126097087}"/>
    <cellStyle name="Normal 6 3 5 2 3 3" xfId="10714" xr:uid="{7F6EE8FF-00D6-4865-9830-B6B48A487AC2}"/>
    <cellStyle name="Normal 6 3 5 2 3 4" xfId="10715" xr:uid="{7A2169BF-FE11-469F-B14C-82AACDC7E9E9}"/>
    <cellStyle name="Normal 6 3 5 2 3 5" xfId="10716" xr:uid="{28A9DD46-61AF-43C8-8388-D900DBB75D98}"/>
    <cellStyle name="Normal 6 3 5 2 3 6" xfId="10717" xr:uid="{B69767C4-4613-40B1-B964-B0A6C893A3F0}"/>
    <cellStyle name="Normal 6 3 5 2 4" xfId="10718" xr:uid="{61FC8A1B-3507-4A1B-B041-A4DE23333211}"/>
    <cellStyle name="Normal 6 3 5 2 4 2" xfId="10719" xr:uid="{08B38200-78A6-4E21-B55B-1801337E7DB5}"/>
    <cellStyle name="Normal 6 3 5 2 4 3" xfId="10720" xr:uid="{BD1D83B1-6F1C-483B-9E97-FF650830AA6F}"/>
    <cellStyle name="Normal 6 3 5 2 5" xfId="10721" xr:uid="{5D713DE9-5870-457C-B5FA-D96992FB9168}"/>
    <cellStyle name="Normal 6 3 5 2 6" xfId="10722" xr:uid="{DE0C6A08-28EF-4A50-B354-F3B582AD0AAB}"/>
    <cellStyle name="Normal 6 3 5 2 7" xfId="10723" xr:uid="{2EB5A65F-A20E-40E4-B1DF-E6474685388C}"/>
    <cellStyle name="Normal 6 3 5 2 8" xfId="10724" xr:uid="{467CE7A7-5CA9-41ED-BA46-42B468BBAD72}"/>
    <cellStyle name="Normal 6 3 5 3" xfId="10725" xr:uid="{E0D0DD72-6F5D-40C2-B312-DC29AF17A1D3}"/>
    <cellStyle name="Normal 6 3 5 3 2" xfId="10726" xr:uid="{828CFCD2-186F-4FB7-B592-F060C78FE4B4}"/>
    <cellStyle name="Normal 6 3 5 3 2 2" xfId="10727" xr:uid="{A12558F6-F0F1-4E89-AA4B-C11A64A904E0}"/>
    <cellStyle name="Normal 6 3 5 3 2 2 2" xfId="10728" xr:uid="{0262ACC7-E335-47A1-AA33-A6D6D989F515}"/>
    <cellStyle name="Normal 6 3 5 3 2 2 3" xfId="10729" xr:uid="{911366A0-15C7-449C-AC94-448B6D2A42B6}"/>
    <cellStyle name="Normal 6 3 5 3 2 3" xfId="10730" xr:uid="{60191D83-E76A-4800-91A0-9A67179C4C64}"/>
    <cellStyle name="Normal 6 3 5 3 2 4" xfId="10731" xr:uid="{3D38BF5B-3D6E-456F-B444-20059A322AB4}"/>
    <cellStyle name="Normal 6 3 5 3 2 5" xfId="10732" xr:uid="{522341AD-54FE-4160-A621-F3C9E5F25B88}"/>
    <cellStyle name="Normal 6 3 5 3 2 6" xfId="10733" xr:uid="{2A5DE47C-3A17-4DA8-B963-26CCD8F68F5A}"/>
    <cellStyle name="Normal 6 3 5 3 3" xfId="10734" xr:uid="{F6020E5D-1AAB-4766-86DA-86F33F967699}"/>
    <cellStyle name="Normal 6 3 5 3 3 2" xfId="10735" xr:uid="{56CF86E3-3826-40EB-8BC1-1A8A08E08A89}"/>
    <cellStyle name="Normal 6 3 5 3 3 3" xfId="10736" xr:uid="{8909CC42-25CC-41F4-8EA8-15809E105B10}"/>
    <cellStyle name="Normal 6 3 5 3 4" xfId="10737" xr:uid="{8223277F-E738-4068-A8BA-300662879173}"/>
    <cellStyle name="Normal 6 3 5 3 5" xfId="10738" xr:uid="{68843816-61AF-4FDF-956D-C711385FC72A}"/>
    <cellStyle name="Normal 6 3 5 3 6" xfId="10739" xr:uid="{AA076C95-DFD9-4FF7-86D7-A1C02FF13FED}"/>
    <cellStyle name="Normal 6 3 5 3 7" xfId="10740" xr:uid="{B6F47B6E-20F3-42FD-B4D0-AA7554CEBD83}"/>
    <cellStyle name="Normal 6 3 5 4" xfId="10741" xr:uid="{2FCEBC8C-93D2-4329-8ACC-E50D9EC838C5}"/>
    <cellStyle name="Normal 6 3 5 4 2" xfId="10742" xr:uid="{AE19AD2E-6C36-465A-8BE3-1473B8A44572}"/>
    <cellStyle name="Normal 6 3 5 4 2 2" xfId="10743" xr:uid="{F81268D1-309C-46AE-BAAE-8D519447903D}"/>
    <cellStyle name="Normal 6 3 5 4 2 3" xfId="10744" xr:uid="{83ECF7EF-F782-418B-91EB-27DC5C5108D5}"/>
    <cellStyle name="Normal 6 3 5 4 3" xfId="10745" xr:uid="{630579B7-3296-429D-A0CB-7B8C87194D62}"/>
    <cellStyle name="Normal 6 3 5 4 4" xfId="10746" xr:uid="{8CF12B86-CD3D-4DFC-8FB2-3608813E9BB7}"/>
    <cellStyle name="Normal 6 3 5 4 5" xfId="10747" xr:uid="{DD56A4CD-9E6B-4485-8903-BD41E9732FEB}"/>
    <cellStyle name="Normal 6 3 5 4 6" xfId="10748" xr:uid="{8BC7D49D-A64F-40F8-B80E-E7421FEA785A}"/>
    <cellStyle name="Normal 6 3 5 5" xfId="10749" xr:uid="{D7C44329-5EDE-431E-AF1D-D4BD645B4857}"/>
    <cellStyle name="Normal 6 3 5 5 2" xfId="10750" xr:uid="{76AD97BD-C7E5-4D6F-941F-DE08783D34F6}"/>
    <cellStyle name="Normal 6 3 5 5 2 2" xfId="10751" xr:uid="{27025051-86B4-4679-9630-D4C970C6BDA3}"/>
    <cellStyle name="Normal 6 3 5 5 2 3" xfId="10752" xr:uid="{5E355F55-F6C0-45A2-A957-4415BC006A33}"/>
    <cellStyle name="Normal 6 3 5 5 3" xfId="9779" xr:uid="{964C52AE-33DC-43BC-85DC-9F860C021E69}"/>
    <cellStyle name="Normal 6 3 5 5 4" xfId="9783" xr:uid="{87616BB0-A35D-4234-92B0-E56B01B7FFD8}"/>
    <cellStyle name="Normal 6 3 5 5 5" xfId="9785" xr:uid="{985A50FE-031B-46A3-9E7E-759C578317AC}"/>
    <cellStyle name="Normal 6 3 5 5 6" xfId="9787" xr:uid="{E616CECD-238C-483A-AA06-7060F5F6FB1E}"/>
    <cellStyle name="Normal 6 3 5 6" xfId="10753" xr:uid="{E470DF46-8C0C-48A3-85CF-A0A6D5AD46ED}"/>
    <cellStyle name="Normal 6 3 5 6 2" xfId="10754" xr:uid="{BC1098C3-D6F6-4EF8-8A25-9F999B233552}"/>
    <cellStyle name="Normal 6 3 5 6 2 2" xfId="10755" xr:uid="{BB79DF03-54EF-4537-81F7-890BACC6DA0E}"/>
    <cellStyle name="Normal 6 3 5 6 2 3" xfId="10756" xr:uid="{A5161DCE-CC24-4865-99FC-8563A506637A}"/>
    <cellStyle name="Normal 6 3 5 6 3" xfId="9791" xr:uid="{9CC54307-1E4D-4518-8875-8497227F82C0}"/>
    <cellStyle name="Normal 6 3 5 6 4" xfId="9793" xr:uid="{864BFB4C-4546-4D38-B25A-8E10058E24B0}"/>
    <cellStyle name="Normal 6 3 5 6 5" xfId="10757" xr:uid="{1B4BC53A-156B-474C-886D-204BB7E72B9C}"/>
    <cellStyle name="Normal 6 3 5 7" xfId="10758" xr:uid="{350751E9-5B17-4FF3-90E3-4824B01F4C12}"/>
    <cellStyle name="Normal 6 3 5 7 2" xfId="10759" xr:uid="{2827CCB2-9FF0-4B0B-A984-CECA3AC6A9D6}"/>
    <cellStyle name="Normal 6 3 5 7 3" xfId="10760" xr:uid="{0A8A6454-22F4-48CE-9DC7-4F82492A0145}"/>
    <cellStyle name="Normal 6 3 5 8" xfId="10761" xr:uid="{2F5D5F0A-CDA8-499E-B45A-B9124734E0D6}"/>
    <cellStyle name="Normal 6 3 5 9" xfId="10762" xr:uid="{CFDEB460-EB95-4F57-B117-3CBB1DC45746}"/>
    <cellStyle name="Normal 6 3 6" xfId="10763" xr:uid="{5CF07367-EFC8-4394-B037-119B6F9D4C69}"/>
    <cellStyle name="Normal 6 3 6 2" xfId="10765" xr:uid="{18362587-C908-47FA-BA8F-9648E7C47E12}"/>
    <cellStyle name="Normal 6 3 6 2 2" xfId="10766" xr:uid="{0BF59F12-2B6A-4A43-9D71-24F6E491499A}"/>
    <cellStyle name="Normal 6 3 6 2 2 2" xfId="10769" xr:uid="{A094CA1C-F88A-41C4-8B03-348DED7F6B3B}"/>
    <cellStyle name="Normal 6 3 6 2 2 2 2" xfId="10772" xr:uid="{1983FE4D-CBB8-415F-B20B-FE931B0562AC}"/>
    <cellStyle name="Normal 6 3 6 2 2 2 3" xfId="10775" xr:uid="{E6C6409E-5E9E-4521-9927-0001ECEEEF29}"/>
    <cellStyle name="Normal 6 3 6 2 2 3" xfId="10778" xr:uid="{1B02B4F4-E34B-49F3-8CF9-976279D9033A}"/>
    <cellStyle name="Normal 6 3 6 2 2 4" xfId="10781" xr:uid="{9850777C-8D0C-4A1D-8079-CE8A4EBEC517}"/>
    <cellStyle name="Normal 6 3 6 2 2 5" xfId="10783" xr:uid="{CFE3A59B-4D42-48B4-A95C-A9F0D27DCB37}"/>
    <cellStyle name="Normal 6 3 6 2 2 6" xfId="10785" xr:uid="{4FCA1DFA-A426-425F-B277-A791116485C6}"/>
    <cellStyle name="Normal 6 3 6 2 3" xfId="10786" xr:uid="{A45817F9-5135-4953-A48D-1C8566B82EFE}"/>
    <cellStyle name="Normal 6 3 6 2 3 2" xfId="10787" xr:uid="{20F06B6E-F762-43F3-96EF-35E7121C5121}"/>
    <cellStyle name="Normal 6 3 6 2 3 3" xfId="8231" xr:uid="{2CC59D01-486E-4C28-87B7-3C5C06A08F8F}"/>
    <cellStyle name="Normal 6 3 6 2 4" xfId="10788" xr:uid="{3F91C9CE-287F-4900-B2CC-E0FF8E1FFBA0}"/>
    <cellStyle name="Normal 6 3 6 2 5" xfId="10789" xr:uid="{EE3339E7-9DB9-46BB-A627-03C84C163784}"/>
    <cellStyle name="Normal 6 3 6 2 6" xfId="10790" xr:uid="{D47E9A5D-B83D-43A1-B521-61925B1B12AE}"/>
    <cellStyle name="Normal 6 3 6 2 7" xfId="10791" xr:uid="{D00A9FD0-FCC1-4D76-963B-9963DED0F9AA}"/>
    <cellStyle name="Normal 6 3 6 3" xfId="10793" xr:uid="{D545BE19-C4B7-4293-AB0A-467A7E805DA7}"/>
    <cellStyle name="Normal 6 3 6 3 2" xfId="1272" xr:uid="{15170C22-7719-44C0-9864-0B1AFC782AC4}"/>
    <cellStyle name="Normal 6 3 6 3 2 2" xfId="10794" xr:uid="{93BD96AE-2EBD-44DA-BECC-04038D88D9A5}"/>
    <cellStyle name="Normal 6 3 6 3 2 3" xfId="10795" xr:uid="{0566B433-B872-4B64-805A-C1B3950033B9}"/>
    <cellStyle name="Normal 6 3 6 3 3" xfId="1275" xr:uid="{8C223BD6-45FB-463A-A461-29A535405F3E}"/>
    <cellStyle name="Normal 6 3 6 3 4" xfId="1928" xr:uid="{308E6D05-A1F5-46EF-ADCA-1B9A229DDF62}"/>
    <cellStyle name="Normal 6 3 6 3 5" xfId="1930" xr:uid="{9A6C574F-714B-47DC-92A8-36B8A4B217FA}"/>
    <cellStyle name="Normal 6 3 6 3 6" xfId="10796" xr:uid="{5B494007-F816-4CF8-AA27-6116416CBCC5}"/>
    <cellStyle name="Normal 6 3 6 4" xfId="10798" xr:uid="{6247FD63-9AF7-439F-86B1-BD855E615AF7}"/>
    <cellStyle name="Normal 6 3 6 4 2" xfId="1934" xr:uid="{4E246511-9376-4E3E-A948-07B811C3B3E0}"/>
    <cellStyle name="Normal 6 3 6 4 3" xfId="10799" xr:uid="{4B0B7BA5-C1DC-4253-A64D-E2C8F14C514D}"/>
    <cellStyle name="Normal 6 3 6 5" xfId="10800" xr:uid="{B8EC7D1F-2404-4CA0-BE28-63D9756EC1F2}"/>
    <cellStyle name="Normal 6 3 6 6" xfId="10801" xr:uid="{A0ACF83B-C4A9-4D6D-8295-8A71BC300D5D}"/>
    <cellStyle name="Normal 6 3 6 7" xfId="10802" xr:uid="{BE6EDFF7-1979-413C-9094-295586F31798}"/>
    <cellStyle name="Normal 6 3 6 8" xfId="10803" xr:uid="{460E74AD-3D1B-411A-A5C0-B1A9B7446125}"/>
    <cellStyle name="Normal 6 3 7" xfId="10804" xr:uid="{DEFA13A2-E082-4D0F-AE55-13FA455F8D7F}"/>
    <cellStyle name="Normal 6 3 7 2" xfId="10806" xr:uid="{9CBCE4C0-3018-4728-BC96-B0EDC3FFFBC3}"/>
    <cellStyle name="Normal 6 3 7 2 2" xfId="10807" xr:uid="{E6F505CA-A7F6-486C-86AC-4DBD7B0C4761}"/>
    <cellStyle name="Normal 6 3 7 2 2 2" xfId="10808" xr:uid="{F16B8900-0FD8-49B4-B00B-902174E4B356}"/>
    <cellStyle name="Normal 6 3 7 2 2 2 2" xfId="10809" xr:uid="{7FB9765B-8AB0-45A2-8FFC-8D110039AC5D}"/>
    <cellStyle name="Normal 6 3 7 2 2 2 3" xfId="10810" xr:uid="{7C46C89C-F710-47BB-9419-303D7377E996}"/>
    <cellStyle name="Normal 6 3 7 2 2 3" xfId="10811" xr:uid="{0C9DC196-B494-42A9-8B17-B1DE61454C56}"/>
    <cellStyle name="Normal 6 3 7 2 2 4" xfId="10812" xr:uid="{E1D2AABD-B28F-4BD4-9921-2EB64B4ACF23}"/>
    <cellStyle name="Normal 6 3 7 2 2 5" xfId="10813" xr:uid="{3D86159D-0E21-47FE-A6C9-CDEB299158E1}"/>
    <cellStyle name="Normal 6 3 7 2 2 6" xfId="10814" xr:uid="{C45826D5-C19A-419B-BDB2-554CAB14C973}"/>
    <cellStyle name="Normal 6 3 7 2 3" xfId="10815" xr:uid="{646124CD-D654-49AE-9FA5-A44657BDC8C0}"/>
    <cellStyle name="Normal 6 3 7 2 3 2" xfId="10816" xr:uid="{B8794876-615D-41BD-853C-F98B6996AB60}"/>
    <cellStyle name="Normal 6 3 7 2 3 3" xfId="10817" xr:uid="{2D4D5174-A1D5-4CFE-B47C-4B3C80EC87E3}"/>
    <cellStyle name="Normal 6 3 7 2 4" xfId="10818" xr:uid="{DA4CCF12-17A6-4C77-9A99-4952227FC1C0}"/>
    <cellStyle name="Normal 6 3 7 2 5" xfId="10819" xr:uid="{70C48E47-2BAB-4926-A38E-73157D0CE0EF}"/>
    <cellStyle name="Normal 6 3 7 2 6" xfId="10820" xr:uid="{B9D06749-48AC-47A1-B994-63A68BECC9C9}"/>
    <cellStyle name="Normal 6 3 7 2 7" xfId="10821" xr:uid="{FAC97062-9531-459B-A69F-0E0FDE04FEEC}"/>
    <cellStyle name="Normal 6 3 7 3" xfId="10823" xr:uid="{0CE6C9B7-1217-4B15-B02F-81625DB68953}"/>
    <cellStyle name="Normal 6 3 7 3 2" xfId="1942" xr:uid="{A68FD284-6198-49B2-994F-A4B8132DDCC8}"/>
    <cellStyle name="Normal 6 3 7 3 2 2" xfId="10824" xr:uid="{46DA02D5-A27A-4F20-9956-C98074F5CE5E}"/>
    <cellStyle name="Normal 6 3 7 3 2 3" xfId="10825" xr:uid="{D1F5BE09-D47C-4410-BBD4-063882D686C1}"/>
    <cellStyle name="Normal 6 3 7 3 3" xfId="10826" xr:uid="{E38478D6-169A-4949-A7E5-FD412D4F6F84}"/>
    <cellStyle name="Normal 6 3 7 3 4" xfId="10827" xr:uid="{5DB2A8D3-EA76-41F9-87E8-347F5C3EE9FC}"/>
    <cellStyle name="Normal 6 3 7 3 5" xfId="10828" xr:uid="{37B7F6A0-9F4D-40A9-B414-431D44B5F80D}"/>
    <cellStyle name="Normal 6 3 7 3 6" xfId="10829" xr:uid="{A40D8FBC-EF5E-4774-99B6-94C41334F2A4}"/>
    <cellStyle name="Normal 6 3 7 4" xfId="10830" xr:uid="{2E04D034-89FC-4EE8-8F84-8A93473FF8BF}"/>
    <cellStyle name="Normal 6 3 7 4 2" xfId="10831" xr:uid="{F900F279-AB85-45A0-9E0E-30DFAFFD1F9D}"/>
    <cellStyle name="Normal 6 3 7 4 3" xfId="10832" xr:uid="{4389CDB1-B7E6-4D7B-9989-D67631D15095}"/>
    <cellStyle name="Normal 6 3 7 5" xfId="10833" xr:uid="{3A97230C-E845-4C8B-8C1F-8CA2C44EBCEB}"/>
    <cellStyle name="Normal 6 3 7 6" xfId="10834" xr:uid="{D7319F7D-2549-4EAF-91BB-40A3B6C15403}"/>
    <cellStyle name="Normal 6 3 7 7" xfId="10835" xr:uid="{DA1BEDED-E252-4B42-B553-1CBA518E0B9D}"/>
    <cellStyle name="Normal 6 3 7 8" xfId="10836" xr:uid="{0E32E46B-E89C-4FE4-8742-4C9437EEFDA5}"/>
    <cellStyle name="Normal 6 3 8" xfId="10839" xr:uid="{091DF203-57CA-4BD7-9365-07B699668596}"/>
    <cellStyle name="Normal 6 3 8 2" xfId="10842" xr:uid="{330006EC-EAE6-4AC2-AC50-5F0D3B524DE1}"/>
    <cellStyle name="Normal 6 3 8 2 2" xfId="10843" xr:uid="{D8C97F60-72E9-4AD0-8C1A-FB3DD8690B63}"/>
    <cellStyle name="Normal 6 3 8 2 2 2" xfId="10845" xr:uid="{06980FBA-02D2-4060-94F1-7F01325BD2AC}"/>
    <cellStyle name="Normal 6 3 8 2 2 2 2" xfId="10846" xr:uid="{F75F8AC4-19FE-419F-A87E-8A2D49835EF6}"/>
    <cellStyle name="Normal 6 3 8 2 2 2 3" xfId="10847" xr:uid="{6DAAE97B-F25A-4654-B389-2160FCD3840E}"/>
    <cellStyle name="Normal 6 3 8 2 2 3" xfId="10849" xr:uid="{E03C6DF7-D84A-40BC-A108-6502896DB51B}"/>
    <cellStyle name="Normal 6 3 8 2 2 4" xfId="10850" xr:uid="{4339B43A-1F48-42A0-AE66-E8E1A2474C14}"/>
    <cellStyle name="Normal 6 3 8 2 2 5" xfId="10851" xr:uid="{39293A54-C955-4FA8-8991-E73ED48534C5}"/>
    <cellStyle name="Normal 6 3 8 2 2 6" xfId="10852" xr:uid="{D7CA7642-504A-451C-A5DF-2A3863F5DBA1}"/>
    <cellStyle name="Normal 6 3 8 2 3" xfId="10853" xr:uid="{5DE17486-468F-4E0D-BE9E-D27E5BC0D797}"/>
    <cellStyle name="Normal 6 3 8 2 3 2" xfId="10854" xr:uid="{E613F2A1-32E7-49E6-A7C1-1B6F1394995F}"/>
    <cellStyle name="Normal 6 3 8 2 3 3" xfId="10855" xr:uid="{D244AD98-88AC-4BE1-8BFA-7C4E6DF79361}"/>
    <cellStyle name="Normal 6 3 8 2 4" xfId="10856" xr:uid="{FD0AC5B1-D07B-4DE8-9C09-6DBAEDA62CD6}"/>
    <cellStyle name="Normal 6 3 8 2 5" xfId="10857" xr:uid="{9519CCF6-C1F0-4681-919A-21498BDA1B4A}"/>
    <cellStyle name="Normal 6 3 8 2 6" xfId="10858" xr:uid="{D9E91622-7524-4FC1-B3F3-8E304487D0A4}"/>
    <cellStyle name="Normal 6 3 8 2 7" xfId="10859" xr:uid="{AEE6A0CE-8298-4902-BBB9-F7945C7D76B9}"/>
    <cellStyle name="Normal 6 3 8 3" xfId="10862" xr:uid="{B074670F-665C-4B32-9511-8D0C9ED341EF}"/>
    <cellStyle name="Normal 6 3 8 3 2" xfId="10863" xr:uid="{3F0C79A4-5DDB-4B5A-AC38-FC5B7B598344}"/>
    <cellStyle name="Normal 6 3 8 3 2 2" xfId="10864" xr:uid="{D63BD7D5-BA15-4FFD-A59E-C88415A27904}"/>
    <cellStyle name="Normal 6 3 8 3 2 3" xfId="10865" xr:uid="{AC80A6A8-FFFF-43E1-B8C4-21D5D943B5D3}"/>
    <cellStyle name="Normal 6 3 8 3 3" xfId="10866" xr:uid="{AC00EB45-EB0A-48B8-95CE-2FA2A982D8D1}"/>
    <cellStyle name="Normal 6 3 8 3 4" xfId="10867" xr:uid="{99B05DFB-9708-42ED-89C7-18C37967C0D1}"/>
    <cellStyle name="Normal 6 3 8 3 5" xfId="10868" xr:uid="{509D9856-6D6A-4639-9091-5F66E5D19270}"/>
    <cellStyle name="Normal 6 3 8 3 6" xfId="10869" xr:uid="{766BA99F-858F-4F41-8248-C3406A0DFC09}"/>
    <cellStyle name="Normal 6 3 8 4" xfId="10870" xr:uid="{0D9D2DB8-F1EC-4A11-952C-8B1CD0850F35}"/>
    <cellStyle name="Normal 6 3 8 4 2" xfId="10871" xr:uid="{3776BF7E-C383-4D40-8B4E-5AFB57F51D15}"/>
    <cellStyle name="Normal 6 3 8 4 3" xfId="10872" xr:uid="{03C62D71-E188-4EEB-B86B-012EE5CEE310}"/>
    <cellStyle name="Normal 6 3 8 5" xfId="10873" xr:uid="{3A009375-6F59-4D17-8BEA-FFEC17C2AF12}"/>
    <cellStyle name="Normal 6 3 8 6" xfId="10874" xr:uid="{8B1B1515-E90A-4D62-B191-6E7921324E22}"/>
    <cellStyle name="Normal 6 3 8 7" xfId="10875" xr:uid="{84C1704B-B718-49F2-959F-C027A3B8E2E1}"/>
    <cellStyle name="Normal 6 3 8 8" xfId="10876" xr:uid="{42FD8E1D-7259-43EC-AA08-E46D4FC1FA36}"/>
    <cellStyle name="Normal 6 3 9" xfId="10879" xr:uid="{DEB30F29-BCCE-42CF-B42B-2FB96799D411}"/>
    <cellStyle name="Normal 6 3 9 2" xfId="10880" xr:uid="{A2BDE16F-2B68-41CB-A303-ACEA5B78BD41}"/>
    <cellStyle name="Normal 6 3 9 2 2" xfId="10882" xr:uid="{3447D315-1D2F-4354-887F-B6D98B8D7A58}"/>
    <cellStyle name="Normal 6 3 9 2 2 2" xfId="10884" xr:uid="{FB420F38-B919-4016-A24C-CFB955BDE899}"/>
    <cellStyle name="Normal 6 3 9 2 2 3" xfId="10886" xr:uid="{F745ADB5-ED7F-46CB-8BC3-063A23FC4205}"/>
    <cellStyle name="Normal 6 3 9 2 3" xfId="10887" xr:uid="{624B2A4C-F455-4672-B2BF-0655E7A8BA3E}"/>
    <cellStyle name="Normal 6 3 9 2 4" xfId="10888" xr:uid="{509EBCAF-FF83-4F3B-8D99-D45D123EE9E8}"/>
    <cellStyle name="Normal 6 3 9 2 5" xfId="10889" xr:uid="{EBCC65A5-4AB4-4C0C-BDB4-103A81334DA1}"/>
    <cellStyle name="Normal 6 3 9 2 6" xfId="10890" xr:uid="{F20C81D7-5657-4BB2-8123-42BA91273C0F}"/>
    <cellStyle name="Normal 6 3 9 3" xfId="10891" xr:uid="{19A3BE0B-F0E7-47F2-AFBF-ABBF03D173F1}"/>
    <cellStyle name="Normal 6 3 9 3 2" xfId="10892" xr:uid="{72D1E202-BDF8-417C-BC46-32FD2A416F2A}"/>
    <cellStyle name="Normal 6 3 9 3 3" xfId="10893" xr:uid="{45A9E533-554D-4EC9-A0CD-B6A9E7694D88}"/>
    <cellStyle name="Normal 6 3 9 4" xfId="10894" xr:uid="{FA21F616-7BA0-4486-8921-B3C8B2FF2F28}"/>
    <cellStyle name="Normal 6 3 9 5" xfId="10895" xr:uid="{930794B6-2245-433A-91D8-9FA9738A57EF}"/>
    <cellStyle name="Normal 6 3 9 6" xfId="10896" xr:uid="{72E59C57-0369-46A1-8DED-B77422BEC288}"/>
    <cellStyle name="Normal 6 3 9 7" xfId="10897" xr:uid="{1CC5982A-F0CC-46A9-9A49-777248F90898}"/>
    <cellStyle name="Normal 6 4" xfId="10899" xr:uid="{9F689D54-5B13-4C29-8789-9A683E90CC97}"/>
    <cellStyle name="Normal 6 4 10" xfId="10900" xr:uid="{D5278DDD-EA51-48B5-B97A-CCE5D7E4438E}"/>
    <cellStyle name="Normal 6 4 10 2" xfId="10901" xr:uid="{4E545805-13B7-4400-8F52-C96D624D349F}"/>
    <cellStyle name="Normal 6 4 10 2 2" xfId="10902" xr:uid="{F3BA916F-E813-451F-B97E-8AFC35035DE0}"/>
    <cellStyle name="Normal 6 4 10 2 3" xfId="10903" xr:uid="{71F34C9B-F704-4D1B-9DB3-B5CED1B2EC41}"/>
    <cellStyle name="Normal 6 4 10 3" xfId="10350" xr:uid="{9DFC5A89-AA2E-43BF-BCB9-7BCE1BE600B9}"/>
    <cellStyle name="Normal 6 4 10 4" xfId="10352" xr:uid="{126D98A8-D23E-4B0C-8DC2-1C5D68D085F9}"/>
    <cellStyle name="Normal 6 4 10 5" xfId="10904" xr:uid="{BD2EDB8A-9EE4-4B6C-95B7-4B9D52D70034}"/>
    <cellStyle name="Normal 6 4 10 6" xfId="807" xr:uid="{5A902AF2-C2DF-4087-8558-2F6C1067B671}"/>
    <cellStyle name="Normal 6 4 11" xfId="7368" xr:uid="{8FBC53D6-4601-46A8-8D7B-7B9EC3627354}"/>
    <cellStyle name="Normal 6 4 11 2" xfId="10905" xr:uid="{E37FF9DB-BAE0-40CF-A5DA-C7AD08202528}"/>
    <cellStyle name="Normal 6 4 11 2 2" xfId="1353" xr:uid="{C64415DF-0E4F-41AF-9900-7E21FEFFFEF3}"/>
    <cellStyle name="Normal 6 4 11 2 3" xfId="1357" xr:uid="{3E3A03EB-69D0-420C-A829-5DFA71420172}"/>
    <cellStyle name="Normal 6 4 11 3" xfId="10906" xr:uid="{0EB583BB-99AD-4019-9FB7-C2AAC7B11FC1}"/>
    <cellStyle name="Normal 6 4 11 4" xfId="10907" xr:uid="{4D4A852E-5C67-4BF1-A0D0-15DC21EB3C5C}"/>
    <cellStyle name="Normal 6 4 11 5" xfId="10908" xr:uid="{682E4FFE-20D4-42AB-A50F-B0BCA3F69A5D}"/>
    <cellStyle name="Normal 6 4 12" xfId="7370" xr:uid="{ECBADAC0-16DC-4781-AF72-016535B0BB5E}"/>
    <cellStyle name="Normal 6 4 12 2" xfId="10909" xr:uid="{925C53C5-170C-4C3D-87C6-636E913380DB}"/>
    <cellStyle name="Normal 6 4 12 3" xfId="10910" xr:uid="{E1C1B330-759A-4203-B64E-7553619BA5B1}"/>
    <cellStyle name="Normal 6 4 12 4" xfId="10911" xr:uid="{0FF82F77-A618-4C4B-8ED0-7375F83FA78E}"/>
    <cellStyle name="Normal 6 4 13" xfId="10912" xr:uid="{1092FB97-3A6F-4012-9709-1CBF2AF307F0}"/>
    <cellStyle name="Normal 6 4 14" xfId="10913" xr:uid="{1D6227BD-4E6B-442A-89F2-D67B5A2BE3F5}"/>
    <cellStyle name="Normal 6 4 15" xfId="10914" xr:uid="{25F6EBA1-C610-4FCF-A718-1BDFD4D93579}"/>
    <cellStyle name="Normal 6 4 16" xfId="10915" xr:uid="{8CA92A35-9F47-43FA-B9E2-E0B2DCFF695B}"/>
    <cellStyle name="Normal 6 4 2" xfId="10916" xr:uid="{2C26A55F-F88E-422A-826C-F6D8AB4B07CE}"/>
    <cellStyle name="Normal 6 4 2 10" xfId="10917" xr:uid="{44E556C3-A2D5-4643-A46E-2ABA6C5E27DB}"/>
    <cellStyle name="Normal 6 4 2 11" xfId="10918" xr:uid="{09F49CA8-A474-4BAC-B178-03B6B68609F6}"/>
    <cellStyle name="Normal 6 4 2 2" xfId="10919" xr:uid="{1E67A95C-BDF0-4175-A061-60539B5FE578}"/>
    <cellStyle name="Normal 6 4 2 2 2" xfId="10920" xr:uid="{0470B477-2E9D-4804-B850-B285A6D796B0}"/>
    <cellStyle name="Normal 6 4 2 2 2 2" xfId="4803" xr:uid="{90D17C9E-241C-4503-AC39-E8963AE20BBB}"/>
    <cellStyle name="Normal 6 4 2 2 2 2 2" xfId="4805" xr:uid="{EF5E5701-A134-4E11-A945-CCE25C949715}"/>
    <cellStyle name="Normal 6 4 2 2 2 2 2 2" xfId="3859" xr:uid="{D3311C4D-42BB-438F-AF80-8E8AD92DCDD1}"/>
    <cellStyle name="Normal 6 4 2 2 2 2 2 3" xfId="9204" xr:uid="{43084536-F2AF-419C-BC41-439974D19476}"/>
    <cellStyle name="Normal 6 4 2 2 2 2 3" xfId="4807" xr:uid="{855BA52E-138A-4F5B-B966-CC45FCD56B5C}"/>
    <cellStyle name="Normal 6 4 2 2 2 2 4" xfId="10921" xr:uid="{8338E9B0-6849-4DC0-8845-0754199F6785}"/>
    <cellStyle name="Normal 6 4 2 2 2 2 5" xfId="10922" xr:uid="{70802B4A-FE89-4849-9D5B-0A267B6D4B9D}"/>
    <cellStyle name="Normal 6 4 2 2 2 2 6" xfId="10923" xr:uid="{CCBF3D26-AA74-46ED-8AFB-03938D052FC5}"/>
    <cellStyle name="Normal 6 4 2 2 2 3" xfId="4809" xr:uid="{AB02066E-05BF-467B-A09D-7EF95DB06192}"/>
    <cellStyle name="Normal 6 4 2 2 2 3 2" xfId="10924" xr:uid="{DFE30453-F7D1-4FFB-A86B-14A3093ECABB}"/>
    <cellStyle name="Normal 6 4 2 2 2 3 3" xfId="10925" xr:uid="{7AF41F7B-3FE6-4AA3-AF36-C02E79B68A86}"/>
    <cellStyle name="Normal 6 4 2 2 2 4" xfId="4811" xr:uid="{A4494E66-CF0A-481B-9F4B-4172F366A1D7}"/>
    <cellStyle name="Normal 6 4 2 2 2 5" xfId="4814" xr:uid="{A3EB2A9C-3F07-474C-B247-3093F5D2EE25}"/>
    <cellStyle name="Normal 6 4 2 2 2 6" xfId="4817" xr:uid="{E7CCEFF0-DE4E-46E2-BE24-AA03E28063AE}"/>
    <cellStyle name="Normal 6 4 2 2 2 7" xfId="4478" xr:uid="{1CBFB1FC-552D-4894-8411-0B11B077A5E8}"/>
    <cellStyle name="Normal 6 4 2 2 3" xfId="10926" xr:uid="{AB8A0FE6-5D2D-4837-A25B-70D6011FBBCA}"/>
    <cellStyle name="Normal 6 4 2 2 3 2" xfId="820" xr:uid="{AF8F14E9-3BF7-4206-A108-F8119208D3BE}"/>
    <cellStyle name="Normal 6 4 2 2 3 2 2" xfId="10927" xr:uid="{F1D27571-2538-4965-A249-732DE0245C15}"/>
    <cellStyle name="Normal 6 4 2 2 3 2 3" xfId="10928" xr:uid="{CA9689CD-601E-43D4-BFDD-DF7D7D9883EF}"/>
    <cellStyle name="Normal 6 4 2 2 3 3" xfId="824" xr:uid="{FDAFFA4F-0918-4A82-9851-B48DA1CA3F8D}"/>
    <cellStyle name="Normal 6 4 2 2 3 4" xfId="829" xr:uid="{70913BEB-7813-4295-80F9-5E69B3C55B1D}"/>
    <cellStyle name="Normal 6 4 2 2 3 5" xfId="4826" xr:uid="{21FF1BF6-4F91-45A5-951A-8291B15D2D07}"/>
    <cellStyle name="Normal 6 4 2 2 3 6" xfId="10929" xr:uid="{81871629-97D0-4FB5-A8DB-E98ABE5C07AF}"/>
    <cellStyle name="Normal 6 4 2 2 4" xfId="10930" xr:uid="{8C0DA945-6644-4FF6-9323-D275CE2B285D}"/>
    <cellStyle name="Normal 6 4 2 2 4 2" xfId="854" xr:uid="{D1879CC6-50B0-49F5-8BB3-9E0FE646C6AA}"/>
    <cellStyle name="Normal 6 4 2 2 4 3" xfId="859" xr:uid="{E3F6D711-A4E5-4B86-B22E-276EE4774304}"/>
    <cellStyle name="Normal 6 4 2 2 5" xfId="10931" xr:uid="{D83FED76-0B71-4B95-B385-4A09750C7576}"/>
    <cellStyle name="Normal 6 4 2 2 6" xfId="10932" xr:uid="{BD4E00DE-C382-4D67-BAA8-2BD3986B7278}"/>
    <cellStyle name="Normal 6 4 2 2 7" xfId="10933" xr:uid="{649C7545-D8CA-49B4-951A-02AF214DDCD3}"/>
    <cellStyle name="Normal 6 4 2 2 8" xfId="10259" xr:uid="{60CADBB5-3FC4-4713-BD14-26B1D9D63C51}"/>
    <cellStyle name="Normal 6 4 2 3" xfId="10934" xr:uid="{4610C933-1CDE-4794-99FB-F56A434CE7BD}"/>
    <cellStyle name="Normal 6 4 2 3 2" xfId="10935" xr:uid="{891BA490-5FAD-4784-86C1-CDD232B5E96C}"/>
    <cellStyle name="Normal 6 4 2 3 2 2" xfId="4849" xr:uid="{344CBC37-E398-45D7-A558-1E90AF282D95}"/>
    <cellStyle name="Normal 6 4 2 3 2 2 2" xfId="10936" xr:uid="{83B84FDE-D6CC-44C1-9BE5-CDE1A38D64BD}"/>
    <cellStyle name="Normal 6 4 2 3 2 2 3" xfId="10937" xr:uid="{546CED17-09E9-4DFD-A0C0-4400CD39A2D3}"/>
    <cellStyle name="Normal 6 4 2 3 2 3" xfId="4851" xr:uid="{0578F799-B4F7-4163-9CFD-1B550FE53444}"/>
    <cellStyle name="Normal 6 4 2 3 2 4" xfId="4853" xr:uid="{9086C8DE-4B3D-4F42-83CD-75F34323AA61}"/>
    <cellStyle name="Normal 6 4 2 3 2 5" xfId="4855" xr:uid="{8429F867-635C-409E-8602-B673A1C412D9}"/>
    <cellStyle name="Normal 6 4 2 3 2 6" xfId="9882" xr:uid="{3E4239AA-BFB7-4A7C-95A9-72FF4D8A50D0}"/>
    <cellStyle name="Normal 6 4 2 3 3" xfId="10938" xr:uid="{7720F997-ADDF-48FE-AE58-2CE34EE28AE5}"/>
    <cellStyle name="Normal 6 4 2 3 3 2" xfId="4863" xr:uid="{598D12C5-4DB7-41DB-AF74-ABE94149CAF5}"/>
    <cellStyle name="Normal 6 4 2 3 3 3" xfId="4865" xr:uid="{A56671E1-8562-453D-8779-46CF2F5FED09}"/>
    <cellStyle name="Normal 6 4 2 3 4" xfId="10939" xr:uid="{E3BA8BE4-112D-43D8-8DD6-FC4B26CD471D}"/>
    <cellStyle name="Normal 6 4 2 3 5" xfId="10940" xr:uid="{A06EB2D3-630D-432D-B7F9-B90B908697E3}"/>
    <cellStyle name="Normal 6 4 2 3 6" xfId="10941" xr:uid="{5E240A27-F833-46AE-918F-4CD9AAAEEE71}"/>
    <cellStyle name="Normal 6 4 2 3 7" xfId="10942" xr:uid="{A015BDE8-424A-4BEE-8FE9-1F38DA03B199}"/>
    <cellStyle name="Normal 6 4 2 4" xfId="10943" xr:uid="{D2E44072-A2C4-4A15-8A80-BE0AF6894723}"/>
    <cellStyle name="Normal 6 4 2 4 2" xfId="10944" xr:uid="{91AEC7E0-0D19-4CF7-B854-92728A6AD8E4}"/>
    <cellStyle name="Normal 6 4 2 4 2 2" xfId="1473" xr:uid="{E38E150B-4A06-4EC7-90C2-D21E3CA69514}"/>
    <cellStyle name="Normal 6 4 2 4 2 3" xfId="1477" xr:uid="{B5A68C44-B001-45D9-AACC-35959EE592F9}"/>
    <cellStyle name="Normal 6 4 2 4 3" xfId="10945" xr:uid="{BE4749EF-88CC-4489-918B-B22125243745}"/>
    <cellStyle name="Normal 6 4 2 4 4" xfId="10946" xr:uid="{88866F7E-43ED-41E7-BBFD-833FD151501C}"/>
    <cellStyle name="Normal 6 4 2 4 5" xfId="10947" xr:uid="{36E9853A-2601-46E0-94A5-618107FA7EA6}"/>
    <cellStyle name="Normal 6 4 2 4 6" xfId="10948" xr:uid="{ECA96273-CC5F-497C-839E-403B5DBDE95C}"/>
    <cellStyle name="Normal 6 4 2 5" xfId="10949" xr:uid="{A5E2687E-C63A-4D4E-B990-E8F383CB8D4E}"/>
    <cellStyle name="Normal 6 4 2 5 2" xfId="8270" xr:uid="{42DDB4C7-5376-4312-A370-0BC03228BCE3}"/>
    <cellStyle name="Normal 6 4 2 5 2 2" xfId="1528" xr:uid="{60E606C3-2BB3-4856-95FE-E6CF22474F66}"/>
    <cellStyle name="Normal 6 4 2 5 2 3" xfId="4894" xr:uid="{202A5306-C1F2-4BC7-9C9A-8E80CA675096}"/>
    <cellStyle name="Normal 6 4 2 5 3" xfId="8277" xr:uid="{54001BFB-AFB5-4F78-B46F-6C0A1FA7963A}"/>
    <cellStyle name="Normal 6 4 2 5 4" xfId="8284" xr:uid="{98D42310-ABA1-48D1-B6E9-41FC0251E61E}"/>
    <cellStyle name="Normal 6 4 2 5 5" xfId="8288" xr:uid="{D35444EA-8731-4BD1-8DCD-54DF3CC4EACE}"/>
    <cellStyle name="Normal 6 4 2 5 6" xfId="8290" xr:uid="{9BFE47AB-4C1F-4D41-A348-AE10B6B2A61E}"/>
    <cellStyle name="Normal 6 4 2 6" xfId="3829" xr:uid="{EAA5D2C7-930C-42F3-9F22-9E067ED1D027}"/>
    <cellStyle name="Normal 6 4 2 6 2" xfId="3831" xr:uid="{8FF0E99C-289A-4855-8A63-39FDF19742D2}"/>
    <cellStyle name="Normal 6 4 2 6 2 2" xfId="4141" xr:uid="{F2C50142-BBBE-47F7-A289-C575E080855D}"/>
    <cellStyle name="Normal 6 4 2 6 2 3" xfId="4152" xr:uid="{56CA2CA0-9521-44A8-BB4D-FDFBBA42B6AF}"/>
    <cellStyle name="Normal 6 4 2 6 3" xfId="3835" xr:uid="{A34FEA06-FAEE-43B1-93AE-B66F54AF468B}"/>
    <cellStyle name="Normal 6 4 2 6 4" xfId="8382" xr:uid="{5B7861A2-5B57-4A00-BAE1-85D837E4991C}"/>
    <cellStyle name="Normal 6 4 2 6 5" xfId="8389" xr:uid="{400A745A-0C39-47F7-9A59-A5906FC20CD5}"/>
    <cellStyle name="Normal 6 4 2 7" xfId="3838" xr:uid="{652B7FB4-E678-4200-BF53-8B9A85AED196}"/>
    <cellStyle name="Normal 6 4 2 7 2" xfId="8429" xr:uid="{11A2A9DA-0D1D-4969-AB6A-74FFB0AA1A88}"/>
    <cellStyle name="Normal 6 4 2 7 3" xfId="8432" xr:uid="{FC086AF7-95DC-4862-B67C-8D43C5C9C915}"/>
    <cellStyle name="Normal 6 4 2 8" xfId="3840" xr:uid="{35910051-A73A-4546-89AF-C5B8F3B589AC}"/>
    <cellStyle name="Normal 6 4 2 9" xfId="3842" xr:uid="{4A49DE73-E76D-459F-ABCE-1C22E7929EE7}"/>
    <cellStyle name="Normal 6 4 3" xfId="10950" xr:uid="{BF561949-8E8A-4C27-8ECE-B4BF75572B65}"/>
    <cellStyle name="Normal 6 4 3 10" xfId="5187" xr:uid="{77AC344D-F461-43F9-80AD-2FD293F8897F}"/>
    <cellStyle name="Normal 6 4 3 11" xfId="10951" xr:uid="{B8AA3BF0-81F9-4186-9675-645E0A4F71BA}"/>
    <cellStyle name="Normal 6 4 3 2" xfId="10952" xr:uid="{BB63C2AC-AB4F-4035-B540-E7C58A4F8A08}"/>
    <cellStyle name="Normal 6 4 3 2 2" xfId="10953" xr:uid="{5AEED0ED-472F-45C8-A6B3-68B3F0FC4C60}"/>
    <cellStyle name="Normal 6 4 3 2 2 2" xfId="10954" xr:uid="{BD741825-60A3-494F-88F0-7B3203AB3830}"/>
    <cellStyle name="Normal 6 4 3 2 2 2 2" xfId="10955" xr:uid="{481E6595-1D5A-48A7-ACBE-B7B6C5D6CCA0}"/>
    <cellStyle name="Normal 6 4 3 2 2 2 2 2" xfId="10956" xr:uid="{7AA286B5-A5FB-4348-8B12-BDFCBAAC1547}"/>
    <cellStyle name="Normal 6 4 3 2 2 2 2 3" xfId="10957" xr:uid="{9081F72F-3227-4504-A6EA-910ED7BEF3A6}"/>
    <cellStyle name="Normal 6 4 3 2 2 2 3" xfId="10959" xr:uid="{A24EF101-AF4C-4B2E-997B-DAF2093223E5}"/>
    <cellStyle name="Normal 6 4 3 2 2 2 4" xfId="10961" xr:uid="{8579877B-142B-49F3-BC5E-CFF9CB86DE79}"/>
    <cellStyle name="Normal 6 4 3 2 2 2 5" xfId="10963" xr:uid="{0D3E9522-A724-4FAA-9AF2-6FA63C546FA5}"/>
    <cellStyle name="Normal 6 4 3 2 2 2 6" xfId="10965" xr:uid="{B84C4700-79D1-4AAB-857D-02C6DBAF454F}"/>
    <cellStyle name="Normal 6 4 3 2 2 3" xfId="10966" xr:uid="{5A30A58A-B572-47A4-A75D-741EA70F4CC4}"/>
    <cellStyle name="Normal 6 4 3 2 2 3 2" xfId="10967" xr:uid="{CFE2F474-8E6A-47A0-B419-F06EBC721919}"/>
    <cellStyle name="Normal 6 4 3 2 2 3 3" xfId="10969" xr:uid="{A28736A2-4FE1-4981-8307-9E512FED585F}"/>
    <cellStyle name="Normal 6 4 3 2 2 4" xfId="10970" xr:uid="{10FA4B58-B423-4F9D-87EC-A247B177E2E7}"/>
    <cellStyle name="Normal 6 4 3 2 2 5" xfId="10971" xr:uid="{C7E6DD52-E824-4123-ABD2-2B667FAD06AA}"/>
    <cellStyle name="Normal 6 4 3 2 2 6" xfId="10972" xr:uid="{DBB31FCE-9AE0-47FD-8519-4F6EF27AF2B6}"/>
    <cellStyle name="Normal 6 4 3 2 2 7" xfId="10973" xr:uid="{24B09BD1-0BD4-4563-871D-BC8D946B982D}"/>
    <cellStyle name="Normal 6 4 3 2 3" xfId="10974" xr:uid="{8688A357-E5F0-432D-B95F-5F2FDF45BC5B}"/>
    <cellStyle name="Normal 6 4 3 2 3 2" xfId="10975" xr:uid="{1F8EB21D-CEE8-400F-9491-5CAA42BFB492}"/>
    <cellStyle name="Normal 6 4 3 2 3 2 2" xfId="3668" xr:uid="{972D89E7-8A0C-4EC3-940B-6CC7AE7EDF20}"/>
    <cellStyle name="Normal 6 4 3 2 3 2 3" xfId="10976" xr:uid="{5CA3551B-42DB-4E10-A275-27C41E8400D2}"/>
    <cellStyle name="Normal 6 4 3 2 3 3" xfId="10977" xr:uid="{B9EBCC29-D22D-422E-8D39-47F9890FACD3}"/>
    <cellStyle name="Normal 6 4 3 2 3 4" xfId="10978" xr:uid="{9F25599C-E09D-4F6C-AD5F-25BF80E7452D}"/>
    <cellStyle name="Normal 6 4 3 2 3 5" xfId="10979" xr:uid="{ED0E7768-6876-4668-AF95-0A6EECB8A16E}"/>
    <cellStyle name="Normal 6 4 3 2 3 6" xfId="10980" xr:uid="{91B12D56-EE5F-42EF-A2FD-E17A5DF9A53F}"/>
    <cellStyle name="Normal 6 4 3 2 4" xfId="10981" xr:uid="{DC4BA7DF-58DC-4016-914C-D4AEA78143CC}"/>
    <cellStyle name="Normal 6 4 3 2 4 2" xfId="10982" xr:uid="{D4DD6779-105C-4EEA-9D1C-5FA4277089F1}"/>
    <cellStyle name="Normal 6 4 3 2 4 3" xfId="10983" xr:uid="{6C6B59AB-9EEE-4C88-AAFD-6450EB8C59B3}"/>
    <cellStyle name="Normal 6 4 3 2 5" xfId="10984" xr:uid="{8F629BB0-C2E5-496C-B735-2B1836FDBC7E}"/>
    <cellStyle name="Normal 6 4 3 2 6" xfId="10985" xr:uid="{E29943B9-D7C1-4AE0-8EEC-B03532DB643C}"/>
    <cellStyle name="Normal 6 4 3 2 7" xfId="10986" xr:uid="{DB5B6993-42C7-4B8E-B5BF-7E924DA7F3F4}"/>
    <cellStyle name="Normal 6 4 3 2 8" xfId="10288" xr:uid="{B45C5C59-FCC6-46D4-A04D-B8ACD3061202}"/>
    <cellStyle name="Normal 6 4 3 3" xfId="9613" xr:uid="{0FB9029F-CF81-4E82-8B42-0D27AD3F5E2B}"/>
    <cellStyle name="Normal 6 4 3 3 2" xfId="10987" xr:uid="{FDF936B2-0715-4F3E-9E46-9EBB13A5B5FF}"/>
    <cellStyle name="Normal 6 4 3 3 2 2" xfId="10988" xr:uid="{277EECF1-ABB9-474F-8923-52701B7D65AB}"/>
    <cellStyle name="Normal 6 4 3 3 2 2 2" xfId="10989" xr:uid="{339F48CA-DE55-4861-B9C4-6A8B4DCAA05E}"/>
    <cellStyle name="Normal 6 4 3 3 2 2 3" xfId="10990" xr:uid="{779A8A3E-DC5C-448C-8794-3F57149CA4D4}"/>
    <cellStyle name="Normal 6 4 3 3 2 3" xfId="10991" xr:uid="{609966A0-DEC5-4DEE-AADA-7C223AB1CC33}"/>
    <cellStyle name="Normal 6 4 3 3 2 4" xfId="10992" xr:uid="{56FFB788-B868-42D2-98F4-DA50D38789E6}"/>
    <cellStyle name="Normal 6 4 3 3 2 5" xfId="9926" xr:uid="{4FDEA665-0C72-4AE3-8A1D-DD631EB8326D}"/>
    <cellStyle name="Normal 6 4 3 3 2 6" xfId="9930" xr:uid="{180266F5-58A1-4DBD-A0DC-58498C5DA40D}"/>
    <cellStyle name="Normal 6 4 3 3 3" xfId="10993" xr:uid="{BC8A399C-D718-4055-B2E8-34B077920EE8}"/>
    <cellStyle name="Normal 6 4 3 3 3 2" xfId="10994" xr:uid="{51C7CBB1-6B29-4397-9881-E170AAE18F89}"/>
    <cellStyle name="Normal 6 4 3 3 3 3" xfId="10995" xr:uid="{CF9E350F-6664-4472-89A9-F9E562AFC58B}"/>
    <cellStyle name="Normal 6 4 3 3 4" xfId="10996" xr:uid="{08751A04-35B2-4C5B-B940-8A45E2C0F7D4}"/>
    <cellStyle name="Normal 6 4 3 3 5" xfId="10997" xr:uid="{4ABE8750-4FD5-4E97-AC8D-22787967D394}"/>
    <cellStyle name="Normal 6 4 3 3 6" xfId="10998" xr:uid="{F96A29FB-1424-45E8-91A2-13F18CC1978C}"/>
    <cellStyle name="Normal 6 4 3 3 7" xfId="10999" xr:uid="{DB247134-3E12-408B-BC45-F180FEDC7B1F}"/>
    <cellStyle name="Normal 6 4 3 4" xfId="9615" xr:uid="{A773EDFB-83D3-4B80-B322-FA699558E90E}"/>
    <cellStyle name="Normal 6 4 3 4 2" xfId="11000" xr:uid="{5DCC6EF5-AEA1-4297-8BEB-92E83E8EBE0B}"/>
    <cellStyle name="Normal 6 4 3 4 2 2" xfId="11001" xr:uid="{5A61E1AD-B814-4458-8599-E2C253A2F19C}"/>
    <cellStyle name="Normal 6 4 3 4 2 3" xfId="11002" xr:uid="{6B753BD8-B4FA-4755-B2F4-410831B2ECE6}"/>
    <cellStyle name="Normal 6 4 3 4 3" xfId="11003" xr:uid="{CE30BB77-B2A1-4A5D-AFFF-8DAE6DAC267F}"/>
    <cellStyle name="Normal 6 4 3 4 4" xfId="11004" xr:uid="{3F8C313B-418A-4573-90F6-96703B00653F}"/>
    <cellStyle name="Normal 6 4 3 4 5" xfId="11005" xr:uid="{E7238279-4F5F-4886-A44A-B3419C389ACA}"/>
    <cellStyle name="Normal 6 4 3 4 6" xfId="11006" xr:uid="{E245300A-7790-4644-B550-86EDCBCFE967}"/>
    <cellStyle name="Normal 6 4 3 5" xfId="11007" xr:uid="{7DC279A3-0E01-4F2F-9CB2-76901064CCCC}"/>
    <cellStyle name="Normal 6 4 3 5 2" xfId="8613" xr:uid="{1877617B-80D5-4D06-B3F1-B8D2326BDA9A}"/>
    <cellStyle name="Normal 6 4 3 5 2 2" xfId="8615" xr:uid="{A978026D-5279-4C22-912B-4469BBD907B7}"/>
    <cellStyle name="Normal 6 4 3 5 2 3" xfId="8621" xr:uid="{6D84972E-D78B-4F3F-85C7-E86773173FD7}"/>
    <cellStyle name="Normal 6 4 3 5 3" xfId="8626" xr:uid="{BA60715B-5D00-46F0-BA28-981C9A4B4FF8}"/>
    <cellStyle name="Normal 6 4 3 5 4" xfId="8632" xr:uid="{C73163E7-8D06-4DF1-AC67-5E052A1BA436}"/>
    <cellStyle name="Normal 6 4 3 5 5" xfId="8636" xr:uid="{6E27B85E-A16D-40B3-8DCA-BC9DE9BB219D}"/>
    <cellStyle name="Normal 6 4 3 5 6" xfId="8638" xr:uid="{21AF6F92-5778-4162-8D8C-9C11AABAD925}"/>
    <cellStyle name="Normal 6 4 3 6" xfId="3453" xr:uid="{F621D056-71C4-403F-B25C-1E84117DA87B}"/>
    <cellStyle name="Normal 6 4 3 6 2" xfId="8705" xr:uid="{F0DF5FE9-8090-4D10-B39B-60FEEEFBFA3F}"/>
    <cellStyle name="Normal 6 4 3 6 2 2" xfId="8707" xr:uid="{FAA37B8B-9506-4564-8110-6079530DC2B3}"/>
    <cellStyle name="Normal 6 4 3 6 2 3" xfId="8712" xr:uid="{3AB49DE1-A543-4738-B97F-02AFFD3C1BD5}"/>
    <cellStyle name="Normal 6 4 3 6 3" xfId="8717" xr:uid="{9F00E6E5-2B61-440C-A24F-FF53171B2F76}"/>
    <cellStyle name="Normal 6 4 3 6 4" xfId="8728" xr:uid="{E515AFB4-D0C8-4D69-9005-F1440570F5A3}"/>
    <cellStyle name="Normal 6 4 3 6 5" xfId="8733" xr:uid="{6C78C7DB-8F35-42B8-8859-008548D317BF}"/>
    <cellStyle name="Normal 6 4 3 7" xfId="3457" xr:uid="{37824101-9A0A-4E34-AABF-10BF25DAB152}"/>
    <cellStyle name="Normal 6 4 3 7 2" xfId="8770" xr:uid="{9B939AA6-E6BB-4A3B-BDA9-6EC9A2EFC638}"/>
    <cellStyle name="Normal 6 4 3 7 3" xfId="8772" xr:uid="{67359E43-0EB2-42DB-A5EC-E8DCDB836795}"/>
    <cellStyle name="Normal 6 4 3 8" xfId="11008" xr:uid="{53D3F813-3472-4954-85E4-9B681A63F154}"/>
    <cellStyle name="Normal 6 4 3 9" xfId="11009" xr:uid="{BAFA406A-FEEE-425F-B166-A34E561EB8BC}"/>
    <cellStyle name="Normal 6 4 4" xfId="11010" xr:uid="{5358A3AB-1B48-46CE-A203-B9829E7D03B1}"/>
    <cellStyle name="Normal 6 4 4 2" xfId="11011" xr:uid="{30D3B227-5AF0-4FA1-8140-CC048A5E0F5B}"/>
    <cellStyle name="Normal 6 4 4 2 2" xfId="11012" xr:uid="{9DF157BC-FECC-4992-852E-6579CF6EE739}"/>
    <cellStyle name="Normal 6 4 4 2 2 2" xfId="11013" xr:uid="{AC3E9869-719E-41AF-A75D-EBC2D776ECDD}"/>
    <cellStyle name="Normal 6 4 4 2 2 2 2" xfId="11014" xr:uid="{9C3F8BB8-E417-42A9-850C-D2E37A7BC08D}"/>
    <cellStyle name="Normal 6 4 4 2 2 2 3" xfId="11015" xr:uid="{BFA47835-574D-497A-A5CA-90B9384F6BA8}"/>
    <cellStyle name="Normal 6 4 4 2 2 3" xfId="11016" xr:uid="{F96C150E-BA7E-46E3-A4B2-1ECA7286C54F}"/>
    <cellStyle name="Normal 6 4 4 2 2 4" xfId="11017" xr:uid="{9CBC0626-DD1E-4506-B660-A91AE6FDD8A6}"/>
    <cellStyle name="Normal 6 4 4 2 2 5" xfId="11018" xr:uid="{32377F4D-382C-4185-8C91-F634855E7A17}"/>
    <cellStyle name="Normal 6 4 4 2 2 6" xfId="11019" xr:uid="{F9E257BD-F09F-4802-8FA6-FD77F5A2C9EB}"/>
    <cellStyle name="Normal 6 4 4 2 3" xfId="11020" xr:uid="{A792F452-981C-4130-8787-D7ED285853EE}"/>
    <cellStyle name="Normal 6 4 4 2 3 2" xfId="36" xr:uid="{B2F58C5B-BA10-4595-837B-9890442B8C80}"/>
    <cellStyle name="Normal 6 4 4 2 3 3" xfId="11021" xr:uid="{2CEB5499-23B4-4A94-8190-D838AEFE536F}"/>
    <cellStyle name="Normal 6 4 4 2 4" xfId="11022" xr:uid="{FEE9A756-AD95-4746-B25D-588426ADA264}"/>
    <cellStyle name="Normal 6 4 4 2 5" xfId="11023" xr:uid="{E806FF2F-3770-492B-B725-67A4E70AE4D2}"/>
    <cellStyle name="Normal 6 4 4 2 6" xfId="11024" xr:uid="{4454A0B2-84DA-4CDD-A138-086A74552185}"/>
    <cellStyle name="Normal 6 4 4 2 7" xfId="11025" xr:uid="{18833A01-225D-4A36-9E4E-BFF5E38CD38F}"/>
    <cellStyle name="Normal 6 4 4 3" xfId="11026" xr:uid="{DFDC6F7B-ECA4-462E-8D43-886AB3583241}"/>
    <cellStyle name="Normal 6 4 4 3 2" xfId="11027" xr:uid="{80BB47DD-186A-483F-B38C-3F18C80F3793}"/>
    <cellStyle name="Normal 6 4 4 3 2 2" xfId="11030" xr:uid="{42C72E4D-FE9F-41DB-860C-FB7FDB95D30C}"/>
    <cellStyle name="Normal 6 4 4 3 2 3" xfId="11031" xr:uid="{79333B4E-4F98-4B4D-A50A-4660A951AD64}"/>
    <cellStyle name="Normal 6 4 4 3 3" xfId="11032" xr:uid="{987FB06C-83D6-4840-A6C0-8F9D1925CE46}"/>
    <cellStyle name="Normal 6 4 4 3 4" xfId="11033" xr:uid="{10034B5B-B52F-4246-94A5-30D2600F8EAD}"/>
    <cellStyle name="Normal 6 4 4 3 5" xfId="11034" xr:uid="{4DE882B7-4F66-4450-9DFC-14D6093CD594}"/>
    <cellStyle name="Normal 6 4 4 3 6" xfId="11035" xr:uid="{68E089C4-9712-44E2-86D3-2F8F78324B93}"/>
    <cellStyle name="Normal 6 4 4 4" xfId="11036" xr:uid="{D3E08CBA-A5C5-4F5C-B024-B5BC794D9355}"/>
    <cellStyle name="Normal 6 4 4 4 2" xfId="11037" xr:uid="{FF89B396-F6EC-4C9C-A808-B8C0743294C8}"/>
    <cellStyle name="Normal 6 4 4 4 3" xfId="11038" xr:uid="{15B9789C-6708-4F28-B301-5F46FB11D3E6}"/>
    <cellStyle name="Normal 6 4 4 5" xfId="11039" xr:uid="{9F1C7E8C-7F21-4CD0-9D89-C472F7FB6B5A}"/>
    <cellStyle name="Normal 6 4 4 6" xfId="11040" xr:uid="{91B9DBCB-ACE0-443E-9607-C12E725131FE}"/>
    <cellStyle name="Normal 6 4 4 7" xfId="11041" xr:uid="{33BDE7BF-2D21-4C8A-94DE-D45FFF71037F}"/>
    <cellStyle name="Normal 6 4 4 8" xfId="11042" xr:uid="{D97740C5-E012-43BD-912F-33E33F027267}"/>
    <cellStyle name="Normal 6 4 5" xfId="11043" xr:uid="{D18F3C9D-5C9C-4C3C-B83A-B20C7F9945B9}"/>
    <cellStyle name="Normal 6 4 5 2" xfId="11044" xr:uid="{980223B7-AD80-4E7D-99D9-806D44A87995}"/>
    <cellStyle name="Normal 6 4 5 2 2" xfId="11045" xr:uid="{D77171D6-6208-43D5-9DBB-D5112C06563C}"/>
    <cellStyle name="Normal 6 4 5 2 2 2" xfId="11046" xr:uid="{BB3D49A2-2683-40FE-8A71-1D0E11C5AC66}"/>
    <cellStyle name="Normal 6 4 5 2 2 2 2" xfId="2042" xr:uid="{5EE89F6E-2E8B-496D-B607-D5A34E77925B}"/>
    <cellStyle name="Normal 6 4 5 2 2 2 3" xfId="11047" xr:uid="{D2D29248-E4DB-4A42-9752-E2EFBE099850}"/>
    <cellStyle name="Normal 6 4 5 2 2 3" xfId="11048" xr:uid="{B50E6D47-62B6-45B9-87D7-B1AA0FE20B9D}"/>
    <cellStyle name="Normal 6 4 5 2 2 4" xfId="11049" xr:uid="{E7FEFBCC-838C-473E-B059-EB8067B7A1C1}"/>
    <cellStyle name="Normal 6 4 5 2 2 5" xfId="11050" xr:uid="{03EE52F9-B983-47EB-9C9A-02464776EEAF}"/>
    <cellStyle name="Normal 6 4 5 2 2 6" xfId="11051" xr:uid="{6992D09E-2B67-420A-AEF6-33F1BC385BB0}"/>
    <cellStyle name="Normal 6 4 5 2 3" xfId="11052" xr:uid="{7183C716-49EE-486D-8A16-C250B701A7E8}"/>
    <cellStyle name="Normal 6 4 5 2 3 2" xfId="6820" xr:uid="{965C429C-9365-440D-BD0E-95D7DEDE9F80}"/>
    <cellStyle name="Normal 6 4 5 2 3 3" xfId="11053" xr:uid="{56A5EC02-EE5F-4218-B42E-105B4581A115}"/>
    <cellStyle name="Normal 6 4 5 2 4" xfId="11054" xr:uid="{86AC8102-EE43-4B6F-8FAD-27DE034013EE}"/>
    <cellStyle name="Normal 6 4 5 2 5" xfId="11055" xr:uid="{5AB75E73-6D10-4F10-A9E1-6E72C951AD10}"/>
    <cellStyle name="Normal 6 4 5 2 6" xfId="11056" xr:uid="{D3A4A763-0BC5-4AD9-BC59-306840862EF5}"/>
    <cellStyle name="Normal 6 4 5 2 7" xfId="11057" xr:uid="{F842801C-FE93-49B2-ABBA-645D13D69A6A}"/>
    <cellStyle name="Normal 6 4 5 3" xfId="11058" xr:uid="{1A187CC2-417D-437E-BFFF-D5B02C7FFCC0}"/>
    <cellStyle name="Normal 6 4 5 3 2" xfId="11059" xr:uid="{60F37FA5-09B9-4B81-85CE-AA2A2E22756E}"/>
    <cellStyle name="Normal 6 4 5 3 2 2" xfId="11060" xr:uid="{9D9544E4-C5B0-4677-B2F8-BEBDB7F327EC}"/>
    <cellStyle name="Normal 6 4 5 3 2 3" xfId="11061" xr:uid="{7480AAC2-F459-4C9F-AAB7-C8EF512F8717}"/>
    <cellStyle name="Normal 6 4 5 3 3" xfId="11062" xr:uid="{C5B54D3B-FB9A-4A17-8D7B-AD17F761AF2E}"/>
    <cellStyle name="Normal 6 4 5 3 4" xfId="11063" xr:uid="{6CE96BCE-974D-4E78-A386-4D53CD6AD569}"/>
    <cellStyle name="Normal 6 4 5 3 5" xfId="11064" xr:uid="{A443537F-F0F1-4B6C-9CEA-F84C489A9900}"/>
    <cellStyle name="Normal 6 4 5 3 6" xfId="11065" xr:uid="{1FF8A996-C7F4-441F-9BBD-9701E4D1391D}"/>
    <cellStyle name="Normal 6 4 5 4" xfId="11066" xr:uid="{5B717562-DB80-432F-BE99-E126DACCB10C}"/>
    <cellStyle name="Normal 6 4 5 4 2" xfId="11067" xr:uid="{0A75BA70-EFAB-4359-922F-B7535B365A9B}"/>
    <cellStyle name="Normal 6 4 5 4 3" xfId="11068" xr:uid="{2B58955A-080C-4394-8BCD-2E3773239906}"/>
    <cellStyle name="Normal 6 4 5 5" xfId="11069" xr:uid="{C30AB033-94E8-472D-8E83-0415E5A90E2C}"/>
    <cellStyle name="Normal 6 4 5 6" xfId="11070" xr:uid="{751F695E-1F74-4CB9-AC73-E0E98AA74EDC}"/>
    <cellStyle name="Normal 6 4 5 7" xfId="11071" xr:uid="{200CCCC0-FFBA-48B7-9DF6-965AE59269A1}"/>
    <cellStyle name="Normal 6 4 5 8" xfId="11072" xr:uid="{908E9058-2C40-4D20-80C4-B1E023662D5C}"/>
    <cellStyle name="Normal 6 4 6" xfId="11073" xr:uid="{9B95CB25-7621-4E65-93AF-BDAE84F25C4F}"/>
    <cellStyle name="Normal 6 4 6 2" xfId="11075" xr:uid="{16B9345A-E04E-4F52-B71A-B41F9741E5DD}"/>
    <cellStyle name="Normal 6 4 6 2 2" xfId="11076" xr:uid="{DB5FC129-B788-43FB-BC6B-AE2C1FEDF19E}"/>
    <cellStyle name="Normal 6 4 6 2 2 2" xfId="726" xr:uid="{E1DA5292-87AE-4777-8948-3299C2067DAF}"/>
    <cellStyle name="Normal 6 4 6 2 2 2 2" xfId="124" xr:uid="{6B9B9C37-A8D2-4D55-BD24-FB3814114D99}"/>
    <cellStyle name="Normal 6 4 6 2 2 2 3" xfId="133" xr:uid="{563188E9-B9F1-4571-A830-BA47B921499A}"/>
    <cellStyle name="Normal 6 4 6 2 2 3" xfId="736" xr:uid="{F74561C3-0443-429D-AB01-6601F6CDBC78}"/>
    <cellStyle name="Normal 6 4 6 2 2 4" xfId="762" xr:uid="{20D833A1-0A57-4662-863F-2788625B3CB5}"/>
    <cellStyle name="Normal 6 4 6 2 2 5" xfId="775" xr:uid="{9389C257-0816-4460-A612-C1B8E54F2F50}"/>
    <cellStyle name="Normal 6 4 6 2 2 6" xfId="67" xr:uid="{0B60B755-0074-4F99-B765-335F7805B25A}"/>
    <cellStyle name="Normal 6 4 6 2 3" xfId="11077" xr:uid="{BBC80B37-95C7-4FA6-95F5-7DC007598B2A}"/>
    <cellStyle name="Normal 6 4 6 2 3 2" xfId="409" xr:uid="{B2841349-BA0C-4698-9AD2-72BB28AC7577}"/>
    <cellStyle name="Normal 6 4 6 2 3 3" xfId="937" xr:uid="{B52CE18C-DC28-4559-871A-BFFAA30728D6}"/>
    <cellStyle name="Normal 6 4 6 2 4" xfId="11078" xr:uid="{6AAF5D5D-F30D-4F31-AC4D-B28611193FE3}"/>
    <cellStyle name="Normal 6 4 6 2 5" xfId="11079" xr:uid="{95EA0C0B-338F-40FD-AFB6-ED86A18E1D6B}"/>
    <cellStyle name="Normal 6 4 6 2 6" xfId="11080" xr:uid="{77214E24-7CE0-45CE-B389-F989506EB6D7}"/>
    <cellStyle name="Normal 6 4 6 2 7" xfId="11081" xr:uid="{7D7C8018-BCEB-446F-B7BD-CA3C60A409F3}"/>
    <cellStyle name="Normal 6 4 6 3" xfId="11083" xr:uid="{B71493CE-1F5D-4F03-BE42-6043CD334029}"/>
    <cellStyle name="Normal 6 4 6 3 2" xfId="1173" xr:uid="{AA6DF5D5-1114-4B2B-A95D-568508223302}"/>
    <cellStyle name="Normal 6 4 6 3 2 2" xfId="1071" xr:uid="{88789C8F-DBA1-482A-BD0B-144E742CE812}"/>
    <cellStyle name="Normal 6 4 6 3 2 3" xfId="1076" xr:uid="{508BDA53-544A-42B6-8CD5-1065C81171EF}"/>
    <cellStyle name="Normal 6 4 6 3 3" xfId="1960" xr:uid="{ACC5EAF6-DA00-4A90-A556-942DD2EC7F30}"/>
    <cellStyle name="Normal 6 4 6 3 4" xfId="1962" xr:uid="{161FC960-E21E-4DAE-A093-30DC10B4BCA2}"/>
    <cellStyle name="Normal 6 4 6 3 5" xfId="1964" xr:uid="{CD27A2DC-8FAF-4C4C-9E54-816E1603283D}"/>
    <cellStyle name="Normal 6 4 6 3 6" xfId="11084" xr:uid="{C41627D0-B208-4CF2-8B93-FE5FC70D6D75}"/>
    <cellStyle name="Normal 6 4 6 4" xfId="11086" xr:uid="{F993D5B1-A7B1-4D97-BB6E-E0B71F9ABDD9}"/>
    <cellStyle name="Normal 6 4 6 4 2" xfId="1967" xr:uid="{7B4F614A-712D-4E08-BF79-073C1A41FC7F}"/>
    <cellStyle name="Normal 6 4 6 4 3" xfId="11087" xr:uid="{C4FB0E08-59C5-46C3-A83A-21B3C4D648B7}"/>
    <cellStyle name="Normal 6 4 6 5" xfId="11088" xr:uid="{98BAA42A-0E67-454F-A1A9-0B3BA4415AE3}"/>
    <cellStyle name="Normal 6 4 6 6" xfId="11089" xr:uid="{CFCCC8A9-03F5-4FAF-851A-0F6AAD90056D}"/>
    <cellStyle name="Normal 6 4 6 7" xfId="11090" xr:uid="{17884D59-C339-4A8B-8C9C-25DEA172166C}"/>
    <cellStyle name="Normal 6 4 6 8" xfId="11091" xr:uid="{0CA44D62-69B8-44E8-A048-DF96FC6976C0}"/>
    <cellStyle name="Normal 6 4 7" xfId="11092" xr:uid="{3C3FC1FD-7052-44FC-B28E-8EA7E81F8021}"/>
    <cellStyle name="Normal 6 4 7 2" xfId="11094" xr:uid="{1A4C4F37-B7D4-4181-AA92-A424F6460C91}"/>
    <cellStyle name="Normal 6 4 7 2 2" xfId="11095" xr:uid="{E22EEE9D-977C-4529-8402-2D8B70AA8C11}"/>
    <cellStyle name="Normal 6 4 7 2 2 2" xfId="500" xr:uid="{A72C91F7-D0BF-417A-BA41-0023C2813216}"/>
    <cellStyle name="Normal 6 4 7 2 2 3" xfId="1338" xr:uid="{9FF40819-72D9-42CF-86D8-2B6BCD57B518}"/>
    <cellStyle name="Normal 6 4 7 2 3" xfId="11096" xr:uid="{4C46062E-663A-47E1-AA23-891BE9EC5EAE}"/>
    <cellStyle name="Normal 6 4 7 2 4" xfId="11097" xr:uid="{D7F8F9A5-6930-4910-B25B-3B185962B301}"/>
    <cellStyle name="Normal 6 4 7 2 5" xfId="11098" xr:uid="{D6D808A0-C4D6-4325-80EA-877AFBB9A3AD}"/>
    <cellStyle name="Normal 6 4 7 2 6" xfId="11099" xr:uid="{01E22312-1966-457C-A6DA-E80F59633566}"/>
    <cellStyle name="Normal 6 4 7 3" xfId="11101" xr:uid="{5C2B90E8-2483-4A6F-91D5-81B299AE1829}"/>
    <cellStyle name="Normal 6 4 7 3 2" xfId="1946" xr:uid="{5759218E-0EA1-4D0F-BBC1-FD34165E133E}"/>
    <cellStyle name="Normal 6 4 7 3 3" xfId="11102" xr:uid="{1C7C33C1-4193-4A93-8807-652DD976164C}"/>
    <cellStyle name="Normal 6 4 7 4" xfId="11103" xr:uid="{C0222266-5223-4402-B925-4403964390C0}"/>
    <cellStyle name="Normal 6 4 7 5" xfId="11104" xr:uid="{22C46F6B-B03E-49D2-B594-F272447A966B}"/>
    <cellStyle name="Normal 6 4 7 6" xfId="11105" xr:uid="{10814278-CDBA-4073-981C-C48C8877C135}"/>
    <cellStyle name="Normal 6 4 7 7" xfId="11106" xr:uid="{9F55FA2F-7501-4502-971C-11AC34801348}"/>
    <cellStyle name="Normal 6 4 8" xfId="470" xr:uid="{62307E8F-E879-4978-B929-428F41F2917E}"/>
    <cellStyle name="Normal 6 4 8 2" xfId="11107" xr:uid="{5891F282-E517-4498-B020-FEE06D66364E}"/>
    <cellStyle name="Normal 6 4 8 2 2" xfId="11109" xr:uid="{1A5940A3-041F-42C8-9282-9A7CA161ADC7}"/>
    <cellStyle name="Normal 6 4 8 2 3" xfId="11110" xr:uid="{11E312C6-2647-4096-90A1-FA97D5B4A196}"/>
    <cellStyle name="Normal 6 4 8 3" xfId="11111" xr:uid="{821B4AA2-D2F4-4BBD-8A21-A06724156E97}"/>
    <cellStyle name="Normal 6 4 8 4" xfId="11112" xr:uid="{B2269345-0F6B-483B-90C7-D25E545E43CE}"/>
    <cellStyle name="Normal 6 4 8 5" xfId="11113" xr:uid="{36AF5EA7-91C4-47D3-8E6B-333EC072E170}"/>
    <cellStyle name="Normal 6 4 8 6" xfId="11114" xr:uid="{FD80C99A-2492-4082-AC27-DBD9EC146F0B}"/>
    <cellStyle name="Normal 6 4 9" xfId="11117" xr:uid="{0144F931-29ED-45C9-BC89-20C5581327A0}"/>
    <cellStyle name="Normal 6 4 9 2" xfId="11118" xr:uid="{C5C57458-5203-4EC8-A141-1BC8D7CCD93C}"/>
    <cellStyle name="Normal 6 4 9 2 2" xfId="11119" xr:uid="{ABAB19E6-80DD-4458-8B49-84E2AECA959A}"/>
    <cellStyle name="Normal 6 4 9 2 3" xfId="11120" xr:uid="{52F3EA10-2819-4865-94E7-46B3FD99806C}"/>
    <cellStyle name="Normal 6 4 9 3" xfId="11122" xr:uid="{C6FA4770-EB23-43DD-938E-5EE4558FF4E3}"/>
    <cellStyle name="Normal 6 4 9 4" xfId="11124" xr:uid="{0ED46073-8914-4DE1-BF83-086E9E0F86EB}"/>
    <cellStyle name="Normal 6 4 9 5" xfId="11126" xr:uid="{EA64A562-1A0F-40BF-A2CC-A11D16A2CE9C}"/>
    <cellStyle name="Normal 6 4 9 6" xfId="11128" xr:uid="{C859345B-7773-463B-BF12-78997FD5A753}"/>
    <cellStyle name="Normal 6 5" xfId="11131" xr:uid="{810C453B-0FF5-4560-8E71-C5D654F6B55D}"/>
    <cellStyle name="Normal 6 5 10" xfId="11132" xr:uid="{4761F1DC-2AA0-4304-89D6-36D0D39D9309}"/>
    <cellStyle name="Normal 6 5 10 2" xfId="11133" xr:uid="{8C8B28A9-66C8-4E0A-90F5-7B2648E0AFE1}"/>
    <cellStyle name="Normal 6 5 10 2 2" xfId="11134" xr:uid="{F1FB14FE-13E0-4F61-9745-7665FE949C49}"/>
    <cellStyle name="Normal 6 5 10 2 3" xfId="11135" xr:uid="{06D093F6-0EEB-48A5-9AA9-15BCB80D038C}"/>
    <cellStyle name="Normal 6 5 10 3" xfId="11136" xr:uid="{9DFE1544-E787-4C25-A27E-B76274299AB4}"/>
    <cellStyle name="Normal 6 5 10 4" xfId="11137" xr:uid="{81152ACE-C64A-43C5-A8AA-1D12B410AC38}"/>
    <cellStyle name="Normal 6 5 10 5" xfId="11138" xr:uid="{BC382D56-35C0-4AE0-A5C3-F29A6C80609C}"/>
    <cellStyle name="Normal 6 5 10 6" xfId="11139" xr:uid="{9C5565E1-0ED8-42ED-BA21-85EC2DF9B603}"/>
    <cellStyle name="Normal 6 5 11" xfId="11140" xr:uid="{1C74C47E-FDF2-418D-A0A2-ADB40BF7745E}"/>
    <cellStyle name="Normal 6 5 11 2" xfId="11141" xr:uid="{01624969-CB8E-4E8C-9504-0F505077A027}"/>
    <cellStyle name="Normal 6 5 11 2 2" xfId="6913" xr:uid="{3AC70086-5814-4285-93A8-91D5383866F7}"/>
    <cellStyle name="Normal 6 5 11 2 3" xfId="6915" xr:uid="{7D32CAC9-4971-46AC-9D35-28F4E25E7A46}"/>
    <cellStyle name="Normal 6 5 11 3" xfId="11142" xr:uid="{EA9EE726-BE4F-451C-9167-ED8EDC88D312}"/>
    <cellStyle name="Normal 6 5 11 4" xfId="11143" xr:uid="{2A00A22D-F318-4F65-9539-B4DC9221717F}"/>
    <cellStyle name="Normal 6 5 11 5" xfId="11144" xr:uid="{92C1367B-B5AB-4947-B103-0C2A1138F37E}"/>
    <cellStyle name="Normal 6 5 12" xfId="11145" xr:uid="{5C321DA0-0C3B-4A3B-924B-7C434E267864}"/>
    <cellStyle name="Normal 6 5 12 2" xfId="11146" xr:uid="{74E13207-4F9A-4DC3-BF04-1569ED99BDED}"/>
    <cellStyle name="Normal 6 5 12 3" xfId="11147" xr:uid="{3BF84BBD-4BBC-406C-8AD7-804FD7308663}"/>
    <cellStyle name="Normal 6 5 12 4" xfId="11148" xr:uid="{6A8BF737-B9ED-4671-9539-E779FBCDE047}"/>
    <cellStyle name="Normal 6 5 13" xfId="11149" xr:uid="{B7F5E068-B660-442A-ABE6-1A96FEE618C4}"/>
    <cellStyle name="Normal 6 5 14" xfId="11150" xr:uid="{9DD9AAEF-DBD6-4DA5-BA63-8AA56EB6939E}"/>
    <cellStyle name="Normal 6 5 15" xfId="11151" xr:uid="{0DA139D9-E8ED-4C43-91EC-C9087D16FFC7}"/>
    <cellStyle name="Normal 6 5 16" xfId="11152" xr:uid="{27FAE884-9BF3-4C6C-960C-C46DA3A54D36}"/>
    <cellStyle name="Normal 6 5 2" xfId="11153" xr:uid="{53F0F439-F686-41CB-BA27-3E0314377611}"/>
    <cellStyle name="Normal 6 5 2 10" xfId="11154" xr:uid="{ECF0D55C-8719-44B4-94CA-DF80C1311BFE}"/>
    <cellStyle name="Normal 6 5 2 11" xfId="6769" xr:uid="{3DB629BD-63A6-406C-A54A-160FAA0E12EC}"/>
    <cellStyle name="Normal 6 5 2 2" xfId="11155" xr:uid="{1AA846B6-08C0-46CA-8820-FEE4EC08CAB0}"/>
    <cellStyle name="Normal 6 5 2 2 2" xfId="11156" xr:uid="{1A875C16-1981-460C-9FC9-345487E0F8E2}"/>
    <cellStyle name="Normal 6 5 2 2 2 2" xfId="11158" xr:uid="{08C97A4C-A6BB-4A17-B549-8532C3340736}"/>
    <cellStyle name="Normal 6 5 2 2 2 2 2" xfId="11159" xr:uid="{95F7B460-9A12-4802-A46F-5DDDC21156F4}"/>
    <cellStyle name="Normal 6 5 2 2 2 2 2 2" xfId="5750" xr:uid="{F2796B64-997F-4130-B359-ED870B9AFCA2}"/>
    <cellStyle name="Normal 6 5 2 2 2 2 2 3" xfId="5752" xr:uid="{679012D3-9265-4969-923F-35E09372E451}"/>
    <cellStyle name="Normal 6 5 2 2 2 2 3" xfId="11160" xr:uid="{5B2E842B-DF49-4B39-A8EB-64D43AF77082}"/>
    <cellStyle name="Normal 6 5 2 2 2 2 4" xfId="11161" xr:uid="{8729885F-A503-420A-86CD-B7532A569869}"/>
    <cellStyle name="Normal 6 5 2 2 2 2 5" xfId="11162" xr:uid="{26A70AA3-987F-4971-88F9-8D04F61A4922}"/>
    <cellStyle name="Normal 6 5 2 2 2 2 6" xfId="11163" xr:uid="{554B6688-1277-4181-B24B-4A496D41E4E2}"/>
    <cellStyle name="Normal 6 5 2 2 2 3" xfId="11165" xr:uid="{537BB8F9-F495-46DE-94AB-C7C0CB0E36D4}"/>
    <cellStyle name="Normal 6 5 2 2 2 3 2" xfId="11166" xr:uid="{744572E0-1925-4C99-8604-A5BD8A4DB4D3}"/>
    <cellStyle name="Normal 6 5 2 2 2 3 3" xfId="11167" xr:uid="{F0E80513-1D91-450D-968F-DA509F565246}"/>
    <cellStyle name="Normal 6 5 2 2 2 4" xfId="11169" xr:uid="{AA301409-1148-4631-827B-D2C4E5842422}"/>
    <cellStyle name="Normal 6 5 2 2 2 5" xfId="11170" xr:uid="{E8DFC3F0-B94B-48F8-A405-669012025ED7}"/>
    <cellStyle name="Normal 6 5 2 2 2 6" xfId="11171" xr:uid="{2D434DA0-47D6-4EA4-A75A-1F88DE367836}"/>
    <cellStyle name="Normal 6 5 2 2 2 7" xfId="11172" xr:uid="{EBB319F4-7D4E-430F-9559-6A983BBEF1AE}"/>
    <cellStyle name="Normal 6 5 2 2 3" xfId="11173" xr:uid="{ABD7263B-7562-41C5-8E96-C5BB21CDC57B}"/>
    <cellStyle name="Normal 6 5 2 2 3 2" xfId="11174" xr:uid="{4F724389-9652-465C-9EB2-0BB2636B9680}"/>
    <cellStyle name="Normal 6 5 2 2 3 2 2" xfId="11175" xr:uid="{0A22FAFF-1E2B-498E-A557-F3D211C194DA}"/>
    <cellStyle name="Normal 6 5 2 2 3 2 3" xfId="11176" xr:uid="{73A76B4D-B88F-497E-9F5E-DDCD61107636}"/>
    <cellStyle name="Normal 6 5 2 2 3 3" xfId="11177" xr:uid="{50926E0E-CCA7-4BF7-AA5E-C7703DA7578A}"/>
    <cellStyle name="Normal 6 5 2 2 3 4" xfId="11178" xr:uid="{CA1EE7AD-162F-4F2B-A327-8F4F2E4EF1E3}"/>
    <cellStyle name="Normal 6 5 2 2 3 5" xfId="11179" xr:uid="{97DEAA88-3D85-40AD-89FD-747941D09F3C}"/>
    <cellStyle name="Normal 6 5 2 2 3 6" xfId="11180" xr:uid="{0FA06B17-916C-4C39-957F-FDFFFE999C7A}"/>
    <cellStyle name="Normal 6 5 2 2 4" xfId="11181" xr:uid="{BFFBD455-299C-4888-B057-18AF50F7C858}"/>
    <cellStyle name="Normal 6 5 2 2 4 2" xfId="11182" xr:uid="{A73182E4-6322-4F77-B640-3E6ADCF97C09}"/>
    <cellStyle name="Normal 6 5 2 2 4 3" xfId="11183" xr:uid="{C1699B1B-71FF-4A1A-AE9D-01D53B6C06E8}"/>
    <cellStyle name="Normal 6 5 2 2 5" xfId="11184" xr:uid="{896FF351-132E-4AC8-B863-24ADDE0ADB07}"/>
    <cellStyle name="Normal 6 5 2 2 6" xfId="11185" xr:uid="{EDD13F9A-CBEA-4E50-B155-4F6341887CB7}"/>
    <cellStyle name="Normal 6 5 2 2 7" xfId="11186" xr:uid="{9865AA98-9BC0-46AB-B1D0-606CF1FFC0F6}"/>
    <cellStyle name="Normal 6 5 2 2 8" xfId="10552" xr:uid="{F4AF7266-5272-4C46-B3E4-5086A09692B2}"/>
    <cellStyle name="Normal 6 5 2 3" xfId="11187" xr:uid="{D0720055-D6B3-49D2-8C39-CA05A533DEEC}"/>
    <cellStyle name="Normal 6 5 2 3 2" xfId="11188" xr:uid="{255C36A5-7631-4927-B855-0F33DAB89A72}"/>
    <cellStyle name="Normal 6 5 2 3 2 2" xfId="11189" xr:uid="{2684D6BF-9893-42BE-ACBF-F44876551214}"/>
    <cellStyle name="Normal 6 5 2 3 2 2 2" xfId="11190" xr:uid="{00B8D440-A155-4D10-BF2A-CE037254185F}"/>
    <cellStyle name="Normal 6 5 2 3 2 2 3" xfId="11191" xr:uid="{D5C13066-FB26-4FBF-A8AA-7259E7EACBD1}"/>
    <cellStyle name="Normal 6 5 2 3 2 3" xfId="11192" xr:uid="{EB34796F-099F-4E80-9C63-D3E0C0F68883}"/>
    <cellStyle name="Normal 6 5 2 3 2 4" xfId="11193" xr:uid="{A34FE63C-B92F-42D7-9A89-B79E1C9EE21E}"/>
    <cellStyle name="Normal 6 5 2 3 2 5" xfId="10844" xr:uid="{B61865CD-2B7A-4200-8702-A00A5ABC46B4}"/>
    <cellStyle name="Normal 6 5 2 3 2 6" xfId="10848" xr:uid="{B711C96A-B9D1-47EF-A376-CC5246E10CB1}"/>
    <cellStyle name="Normal 6 5 2 3 3" xfId="11194" xr:uid="{2212B54B-6255-4084-9300-9F8D66EA9451}"/>
    <cellStyle name="Normal 6 5 2 3 3 2" xfId="11195" xr:uid="{2B062AC8-10B8-40ED-93E3-EF7EB00C939D}"/>
    <cellStyle name="Normal 6 5 2 3 3 3" xfId="11196" xr:uid="{D92A1966-47B4-425D-B79E-7239F03FE4FE}"/>
    <cellStyle name="Normal 6 5 2 3 4" xfId="11197" xr:uid="{0F44B9BE-1CEB-4440-A57E-700285E43F16}"/>
    <cellStyle name="Normal 6 5 2 3 5" xfId="11198" xr:uid="{41DA9BC8-D0EF-4536-A79E-48036C17DA1A}"/>
    <cellStyle name="Normal 6 5 2 3 6" xfId="11199" xr:uid="{2EA2B609-8D18-4FB0-A05C-B81B756B7C14}"/>
    <cellStyle name="Normal 6 5 2 3 7" xfId="11200" xr:uid="{8832DFF2-70BE-4F47-A03B-EAA3E5C30F05}"/>
    <cellStyle name="Normal 6 5 2 4" xfId="11201" xr:uid="{D1549DB6-DF5C-4C30-9EFF-8BBE78669E8D}"/>
    <cellStyle name="Normal 6 5 2 4 2" xfId="11202" xr:uid="{3C337B30-BF4D-4843-B02E-F0D53121048C}"/>
    <cellStyle name="Normal 6 5 2 4 2 2" xfId="11203" xr:uid="{5C2F5174-1E29-4D0F-9241-2BFC7A70EF20}"/>
    <cellStyle name="Normal 6 5 2 4 2 3" xfId="11204" xr:uid="{8432FA6B-C83D-41ED-8C74-0C80B3EB1A80}"/>
    <cellStyle name="Normal 6 5 2 4 3" xfId="11205" xr:uid="{751CCEBC-BDE8-490F-918C-7143B3DD143F}"/>
    <cellStyle name="Normal 6 5 2 4 4" xfId="11206" xr:uid="{31EEEC17-B679-4BFA-9E61-D2AE95C56DCF}"/>
    <cellStyle name="Normal 6 5 2 4 5" xfId="11207" xr:uid="{CDE6E1ED-02CC-4C44-8B2C-3C6DF0F495F1}"/>
    <cellStyle name="Normal 6 5 2 4 6" xfId="11208" xr:uid="{11512CC4-372E-4030-AEE2-507652528C75}"/>
    <cellStyle name="Normal 6 5 2 5" xfId="251" xr:uid="{20205ECD-8242-428E-9D19-D89E4702FCD5}"/>
    <cellStyle name="Normal 6 5 2 5 2" xfId="253" xr:uid="{633CCC49-4AE0-4505-8A6D-960052E80DBF}"/>
    <cellStyle name="Normal 6 5 2 5 2 2" xfId="11209" xr:uid="{C9877CC8-8BC8-4D33-B41A-40697E66EBD8}"/>
    <cellStyle name="Normal 6 5 2 5 2 3" xfId="11210" xr:uid="{8D951AB3-8A54-4806-921A-FEE360A6E1C0}"/>
    <cellStyle name="Normal 6 5 2 5 3" xfId="9188" xr:uid="{0C746258-CAF7-43D6-B670-D67026EC7816}"/>
    <cellStyle name="Normal 6 5 2 5 4" xfId="9190" xr:uid="{4E5B145D-D2DA-4491-B1DE-24A183776534}"/>
    <cellStyle name="Normal 6 5 2 5 5" xfId="9192" xr:uid="{E3F458CD-0995-4690-945B-358F65168917}"/>
    <cellStyle name="Normal 6 5 2 5 6" xfId="11211" xr:uid="{CDE5D4A4-B81F-459B-B1EE-77B9F2971DC8}"/>
    <cellStyle name="Normal 6 5 2 6" xfId="256" xr:uid="{C409911C-6DE2-4656-BDF1-74832AE78773}"/>
    <cellStyle name="Normal 6 5 2 6 2" xfId="3855" xr:uid="{BD395BEC-163D-481D-9769-6908ADB31CD8}"/>
    <cellStyle name="Normal 6 5 2 6 2 2" xfId="11212" xr:uid="{DD9E83B4-9E08-441B-8146-3EE70CBB4C64}"/>
    <cellStyle name="Normal 6 5 2 6 2 3" xfId="11213" xr:uid="{83FE03E4-2411-415C-A59E-887921EF007D}"/>
    <cellStyle name="Normal 6 5 2 6 3" xfId="3858" xr:uid="{8943CCCE-1282-43BE-932B-93AAF37FEB69}"/>
    <cellStyle name="Normal 6 5 2 6 4" xfId="9203" xr:uid="{6CA7F2A3-2E5D-44C2-A0CD-7C6E98609B0B}"/>
    <cellStyle name="Normal 6 5 2 6 5" xfId="11214" xr:uid="{1C67B4D0-2EC5-4E0C-A810-A0AC6C88C36D}"/>
    <cellStyle name="Normal 6 5 2 7" xfId="3862" xr:uid="{5A2FE374-06FF-4BD7-9CCD-D2F1EE32C71A}"/>
    <cellStyle name="Normal 6 5 2 7 2" xfId="9212" xr:uid="{E566B443-D9C4-4A46-9CFD-7D3F82DB0E42}"/>
    <cellStyle name="Normal 6 5 2 7 3" xfId="9214" xr:uid="{BA7BB71F-0F1F-48EA-9A60-FC4B22CE565A}"/>
    <cellStyle name="Normal 6 5 2 8" xfId="644" xr:uid="{3D700D51-3C59-445A-A4CB-3A22DC1B4773}"/>
    <cellStyle name="Normal 6 5 2 9" xfId="650" xr:uid="{A0FAE5E5-929F-4D59-9607-62EE7739FA1F}"/>
    <cellStyle name="Normal 6 5 3" xfId="8448" xr:uid="{D9DCFD39-53E7-4A7A-8D44-036746A464AA}"/>
    <cellStyle name="Normal 6 5 3 10" xfId="8421" xr:uid="{67D1D549-D3CE-40FD-8E1F-08DA23605690}"/>
    <cellStyle name="Normal 6 5 3 11" xfId="8423" xr:uid="{313291DC-D4DD-40D5-9AC4-EFC91055FDB0}"/>
    <cellStyle name="Normal 6 5 3 2" xfId="8450" xr:uid="{45E11E46-3E33-44F7-B886-493EDF4E27C7}"/>
    <cellStyle name="Normal 6 5 3 2 2" xfId="8452" xr:uid="{5530012E-9586-4B8E-9A89-64F48488E3DA}"/>
    <cellStyle name="Normal 6 5 3 2 2 2" xfId="11215" xr:uid="{0D37E824-78E2-4A41-8576-B4AC9C8542EE}"/>
    <cellStyle name="Normal 6 5 3 2 2 2 2" xfId="11216" xr:uid="{295798EC-A0D5-4175-BBFE-F78F37653795}"/>
    <cellStyle name="Normal 6 5 3 2 2 2 2 2" xfId="11217" xr:uid="{D39426D3-AA2A-4554-A167-F852B0519F07}"/>
    <cellStyle name="Normal 6 5 3 2 2 2 2 3" xfId="11218" xr:uid="{5BCA9F37-87B1-414E-B087-C5B65F6EDF65}"/>
    <cellStyle name="Normal 6 5 3 2 2 2 3" xfId="11219" xr:uid="{52EB7339-3C5A-4DE5-8137-A1366F2A308F}"/>
    <cellStyle name="Normal 6 5 3 2 2 2 4" xfId="11220" xr:uid="{64E798CC-57F8-44A8-8DA2-CF49278ED05C}"/>
    <cellStyle name="Normal 6 5 3 2 2 2 5" xfId="11221" xr:uid="{69482F08-E1AC-432B-9FDB-409FAE1015F7}"/>
    <cellStyle name="Normal 6 5 3 2 2 2 6" xfId="11222" xr:uid="{E35CB71E-0116-4EB7-9E70-D0DA3F757F8F}"/>
    <cellStyle name="Normal 6 5 3 2 2 3" xfId="11223" xr:uid="{4703587C-CA21-4F29-BF70-5723A896B510}"/>
    <cellStyle name="Normal 6 5 3 2 2 3 2" xfId="3992" xr:uid="{74B9BB96-8E67-43DD-AF1F-F618A1B899B8}"/>
    <cellStyle name="Normal 6 5 3 2 2 3 3" xfId="4004" xr:uid="{A9755284-A579-42D9-BB3B-39FC9A4305A9}"/>
    <cellStyle name="Normal 6 5 3 2 2 4" xfId="11224" xr:uid="{AC8B1040-DAB5-490B-9A83-5EB5A9A288F2}"/>
    <cellStyle name="Normal 6 5 3 2 2 5" xfId="11225" xr:uid="{CB16570F-768B-43F0-9115-E73D88ED57F1}"/>
    <cellStyle name="Normal 6 5 3 2 2 6" xfId="11226" xr:uid="{1A3D9560-BF6F-47EB-9C4C-803331BD69F4}"/>
    <cellStyle name="Normal 6 5 3 2 2 7" xfId="11227" xr:uid="{0A5A2B61-007A-46EC-BFB6-E13E54FB8D5A}"/>
    <cellStyle name="Normal 6 5 3 2 3" xfId="8454" xr:uid="{5A856069-498A-446B-A6A4-3C1DE74D2F36}"/>
    <cellStyle name="Normal 6 5 3 2 3 2" xfId="11228" xr:uid="{5A30A385-AFDF-4AF4-9A88-85FEE780A4E8}"/>
    <cellStyle name="Normal 6 5 3 2 3 2 2" xfId="11229" xr:uid="{D2FFC6BB-3C51-48C4-86AA-F9E9CE4A9466}"/>
    <cellStyle name="Normal 6 5 3 2 3 2 3" xfId="11230" xr:uid="{8B42AD64-16E9-46BD-B722-3FF3C3DAB166}"/>
    <cellStyle name="Normal 6 5 3 2 3 3" xfId="11231" xr:uid="{079C7DB1-F1DB-47C4-AE6D-17E7E4C6D311}"/>
    <cellStyle name="Normal 6 5 3 2 3 4" xfId="11232" xr:uid="{00EFA626-687E-4202-A97E-4A2C44F4658B}"/>
    <cellStyle name="Normal 6 5 3 2 3 5" xfId="11233" xr:uid="{68748B4C-B701-4B3F-A8CB-14E66BF57A0B}"/>
    <cellStyle name="Normal 6 5 3 2 3 6" xfId="11234" xr:uid="{5FFF3AFF-836A-42AA-85DA-D6098EC999B3}"/>
    <cellStyle name="Normal 6 5 3 2 4" xfId="11235" xr:uid="{7FEA4E24-04B3-461C-8B77-113E94F95105}"/>
    <cellStyle name="Normal 6 5 3 2 4 2" xfId="11236" xr:uid="{D7B5FE28-3ED8-4A5A-BDBA-644C3F20E5B7}"/>
    <cellStyle name="Normal 6 5 3 2 4 3" xfId="11237" xr:uid="{1DC0C549-EAE0-4AF6-A50F-6AEA53481A53}"/>
    <cellStyle name="Normal 6 5 3 2 5" xfId="11238" xr:uid="{8F7B76E8-C315-4587-A259-BED4DEC72D1B}"/>
    <cellStyle name="Normal 6 5 3 2 6" xfId="11239" xr:uid="{2CF69BE9-1521-4439-8CE2-5898D9D30D0B}"/>
    <cellStyle name="Normal 6 5 3 2 7" xfId="11240" xr:uid="{A54AAA08-2267-4071-941A-E7F7FC0BD982}"/>
    <cellStyle name="Normal 6 5 3 2 8" xfId="10581" xr:uid="{17CABB67-75A9-4AAF-983F-A00370AC18DD}"/>
    <cellStyle name="Normal 6 5 3 3" xfId="8456" xr:uid="{18C856DF-57FE-48D0-87A1-7E5337F07EC7}"/>
    <cellStyle name="Normal 6 5 3 3 2" xfId="11241" xr:uid="{F6B55C9E-C77F-49D8-B7F2-1C55E3B5369F}"/>
    <cellStyle name="Normal 6 5 3 3 2 2" xfId="11242" xr:uid="{AEDC9B4E-4045-4094-8517-28CCCC26C2B2}"/>
    <cellStyle name="Normal 6 5 3 3 2 2 2" xfId="11243" xr:uid="{36CBC170-DA7F-4F4C-8ECD-8D71C1FABA23}"/>
    <cellStyle name="Normal 6 5 3 3 2 2 3" xfId="11244" xr:uid="{80DF0AA9-F753-4A58-8253-EA3F6CE616D8}"/>
    <cellStyle name="Normal 6 5 3 3 2 3" xfId="11245" xr:uid="{70FAF505-1089-45AB-8FB3-550909CD24D9}"/>
    <cellStyle name="Normal 6 5 3 3 2 4" xfId="11246" xr:uid="{E410A07E-6B9E-4FE4-9567-2A0FE2A93819}"/>
    <cellStyle name="Normal 6 5 3 3 2 5" xfId="10883" xr:uid="{88595262-0419-453B-B7A5-3C48D7581097}"/>
    <cellStyle name="Normal 6 5 3 3 2 6" xfId="10885" xr:uid="{B174F594-7875-43A8-B265-CDFC53BE7477}"/>
    <cellStyle name="Normal 6 5 3 3 3" xfId="11247" xr:uid="{5780E1F7-4E92-4BFB-8C6F-BE8009DF5ECA}"/>
    <cellStyle name="Normal 6 5 3 3 3 2" xfId="11248" xr:uid="{0586CBB5-EB59-4F5C-B75C-8BC0713A92BD}"/>
    <cellStyle name="Normal 6 5 3 3 3 3" xfId="11249" xr:uid="{F0CD76D7-8749-4603-93C5-5D26B061B70C}"/>
    <cellStyle name="Normal 6 5 3 3 4" xfId="11250" xr:uid="{423BF2C2-ECA9-4B07-9800-EE5D97141B7E}"/>
    <cellStyle name="Normal 6 5 3 3 5" xfId="11251" xr:uid="{14920DE2-2031-49D8-984A-518B42AE9535}"/>
    <cellStyle name="Normal 6 5 3 3 6" xfId="11252" xr:uid="{5B59702E-354F-49D7-A9E9-17CCC9BD5268}"/>
    <cellStyle name="Normal 6 5 3 3 7" xfId="11253" xr:uid="{F434D5C9-EBDC-4F8B-87E4-98887F0D3CB5}"/>
    <cellStyle name="Normal 6 5 3 4" xfId="8459" xr:uid="{72A6DEB3-EA36-43A3-A314-CB314D6F7057}"/>
    <cellStyle name="Normal 6 5 3 4 2" xfId="11255" xr:uid="{AD52E9AD-F21B-48AD-8890-DBF63A011787}"/>
    <cellStyle name="Normal 6 5 3 4 2 2" xfId="302" xr:uid="{C9AB6C16-8775-4F3C-8D78-F90CE26FBBCC}"/>
    <cellStyle name="Normal 6 5 3 4 2 3" xfId="11256" xr:uid="{490F3734-E00A-42C8-A9C4-CCFCFC92CD7D}"/>
    <cellStyle name="Normal 6 5 3 4 3" xfId="11258" xr:uid="{39021683-7C33-46B1-9331-ACBE2E872DAC}"/>
    <cellStyle name="Normal 6 5 3 4 4" xfId="11259" xr:uid="{141E2A22-99E5-448D-B4AF-12BE99701031}"/>
    <cellStyle name="Normal 6 5 3 4 5" xfId="11260" xr:uid="{6A2FFE21-E1D9-437E-BC76-03ABE89EF039}"/>
    <cellStyle name="Normal 6 5 3 4 6" xfId="11262" xr:uid="{74579DF5-D248-4869-B972-699F9B713865}"/>
    <cellStyle name="Normal 6 5 3 5" xfId="8462" xr:uid="{7001B1D9-0E48-478C-B790-8EDD79310318}"/>
    <cellStyle name="Normal 6 5 3 5 2" xfId="9265" xr:uid="{2162A48A-5378-400C-AD64-D8BCB4FEF076}"/>
    <cellStyle name="Normal 6 5 3 5 2 2" xfId="11263" xr:uid="{AE295F7F-B68B-4558-BE04-EEDE280A416F}"/>
    <cellStyle name="Normal 6 5 3 5 2 3" xfId="11264" xr:uid="{91D06111-8612-4E07-AC23-3A7C08359212}"/>
    <cellStyle name="Normal 6 5 3 5 3" xfId="9267" xr:uid="{D6A51516-DF1D-44F5-BE77-87751CC09B11}"/>
    <cellStyle name="Normal 6 5 3 5 4" xfId="9269" xr:uid="{D2A6466A-3648-45BF-96BB-1E8DE2079B3B}"/>
    <cellStyle name="Normal 6 5 3 5 5" xfId="9271" xr:uid="{FAADAD07-52E5-4E59-9186-1FA3C30563D7}"/>
    <cellStyle name="Normal 6 5 3 5 6" xfId="11265" xr:uid="{1ACECC34-2DDC-4209-8DFC-902E901B2E02}"/>
    <cellStyle name="Normal 6 5 3 6" xfId="3865" xr:uid="{626DEAEA-D76B-4085-AE78-57BE7DBE2487}"/>
    <cellStyle name="Normal 6 5 3 6 2" xfId="9282" xr:uid="{CA848871-4346-404C-8FEF-72181A9FB860}"/>
    <cellStyle name="Normal 6 5 3 6 2 2" xfId="11266" xr:uid="{AB7A5BD5-5F2B-45CD-A3A4-39499BFE05E1}"/>
    <cellStyle name="Normal 6 5 3 6 2 3" xfId="11267" xr:uid="{94206AE1-67AA-4089-8512-CF0D6DDF2ED9}"/>
    <cellStyle name="Normal 6 5 3 6 3" xfId="9284" xr:uid="{77F83AB5-DB01-4EB0-A080-5F065A849233}"/>
    <cellStyle name="Normal 6 5 3 6 4" xfId="9286" xr:uid="{0BE6831C-2A53-4BED-9046-231692E32DEA}"/>
    <cellStyle name="Normal 6 5 3 6 5" xfId="11268" xr:uid="{A37E470C-92B9-42AB-BB19-081BD1581136}"/>
    <cellStyle name="Normal 6 5 3 7" xfId="403" xr:uid="{8FFE621D-CAE7-4318-872B-DE059340A99D}"/>
    <cellStyle name="Normal 6 5 3 7 2" xfId="9294" xr:uid="{49CC1831-7357-45BF-9122-6DEFD5D91669}"/>
    <cellStyle name="Normal 6 5 3 7 3" xfId="9296" xr:uid="{6266AF99-20A8-4499-B01C-807E27BA4B13}"/>
    <cellStyle name="Normal 6 5 3 8" xfId="803" xr:uid="{B32BD0CD-0486-4C0C-91E3-567ABD56EE6E}"/>
    <cellStyle name="Normal 6 5 3 9" xfId="1231" xr:uid="{3224A20B-A4D3-4D19-9874-EB50172A2DD1}"/>
    <cellStyle name="Normal 6 5 4" xfId="8464" xr:uid="{FBA39D77-B4A9-49A8-8532-0D41CAAA4B71}"/>
    <cellStyle name="Normal 6 5 4 2" xfId="8466" xr:uid="{0C75AF47-4928-4432-96B9-6598644D7E24}"/>
    <cellStyle name="Normal 6 5 4 2 2" xfId="4264" xr:uid="{C3BA2BFE-BD7A-4433-9DE3-0F8C78B3BF88}"/>
    <cellStyle name="Normal 6 5 4 2 2 2" xfId="11269" xr:uid="{8DA688DC-E8F1-4AC4-976F-B5BF5570DDC1}"/>
    <cellStyle name="Normal 6 5 4 2 2 2 2" xfId="4717" xr:uid="{209221F2-32D2-4E62-8491-A096D2608677}"/>
    <cellStyle name="Normal 6 5 4 2 2 2 3" xfId="4719" xr:uid="{F31BA0EE-83BC-4940-AC55-5DBBF1AD52A7}"/>
    <cellStyle name="Normal 6 5 4 2 2 3" xfId="11270" xr:uid="{2134A09D-B28A-4D0C-8751-875FE6D72EAC}"/>
    <cellStyle name="Normal 6 5 4 2 2 4" xfId="11271" xr:uid="{BE5BD678-B93A-42E2-B300-70C42EB45F1D}"/>
    <cellStyle name="Normal 6 5 4 2 2 5" xfId="11272" xr:uid="{22C3BCEC-0578-4872-80A9-FFA460AB5E90}"/>
    <cellStyle name="Normal 6 5 4 2 2 6" xfId="11273" xr:uid="{0C70A734-38A7-4B46-8A41-E14047DEC20C}"/>
    <cellStyle name="Normal 6 5 4 2 3" xfId="4266" xr:uid="{19FE10B0-D415-4A9B-97C5-FC940BF92B38}"/>
    <cellStyle name="Normal 6 5 4 2 3 2" xfId="11274" xr:uid="{6880ACCF-4179-4F37-A2DB-5E8932E76F60}"/>
    <cellStyle name="Normal 6 5 4 2 3 3" xfId="11275" xr:uid="{2B9272CD-590C-4E38-BE1D-2FF92FE9BCF3}"/>
    <cellStyle name="Normal 6 5 4 2 4" xfId="4268" xr:uid="{2BEABA2F-261E-46B4-AE38-248651A80273}"/>
    <cellStyle name="Normal 6 5 4 2 5" xfId="11276" xr:uid="{D6ED7859-CEE1-4E5C-B3AF-FB29F2FAE66E}"/>
    <cellStyle name="Normal 6 5 4 2 6" xfId="11277" xr:uid="{5D586B6D-4178-496D-930D-F73B73E239A1}"/>
    <cellStyle name="Normal 6 5 4 2 7" xfId="11278" xr:uid="{B992A1EA-BB61-4DF3-BC8E-6045AE4A8DEE}"/>
    <cellStyle name="Normal 6 5 4 3" xfId="8468" xr:uid="{16F7C3E9-B456-462B-9FE1-DD9186ECE75F}"/>
    <cellStyle name="Normal 6 5 4 3 2" xfId="1643" xr:uid="{FE46D57A-F3A4-4F9C-BA39-223A44027772}"/>
    <cellStyle name="Normal 6 5 4 3 2 2" xfId="11279" xr:uid="{10C1479E-4DD1-464E-BE8C-EEA868E452D3}"/>
    <cellStyle name="Normal 6 5 4 3 2 3" xfId="11280" xr:uid="{488742FF-2904-4B03-B5CF-EC7CA2A20BEB}"/>
    <cellStyle name="Normal 6 5 4 3 3" xfId="4279" xr:uid="{2390B2B1-F06B-407C-82A4-B6A4F34BA98B}"/>
    <cellStyle name="Normal 6 5 4 3 4" xfId="4281" xr:uid="{871DBF2A-E5D4-4ECF-AB56-3153A3CD5C01}"/>
    <cellStyle name="Normal 6 5 4 3 5" xfId="11281" xr:uid="{E5EC5509-519C-43F5-8631-51029A394544}"/>
    <cellStyle name="Normal 6 5 4 3 6" xfId="11282" xr:uid="{7CE0FBA6-995D-4FE0-A6F7-A011A6C3B8F4}"/>
    <cellStyle name="Normal 6 5 4 4" xfId="11284" xr:uid="{753D4280-558B-4742-BDA2-FCF511C88400}"/>
    <cellStyle name="Normal 6 5 4 4 2" xfId="4286" xr:uid="{BD3EA612-964C-4D0E-8DB8-E18DA515310F}"/>
    <cellStyle name="Normal 6 5 4 4 3" xfId="4288" xr:uid="{2051C80F-FAB6-4FB1-B1FA-8E5ED27628FF}"/>
    <cellStyle name="Normal 6 5 4 5" xfId="11286" xr:uid="{53558FB5-8EE1-431F-9DF7-3FB4884A4230}"/>
    <cellStyle name="Normal 6 5 4 6" xfId="11287" xr:uid="{FC20A0FF-E01B-4490-89A2-2C9AD0E5333D}"/>
    <cellStyle name="Normal 6 5 4 7" xfId="11288" xr:uid="{7861EB3A-1A0A-4616-9533-23CAA0BCE783}"/>
    <cellStyle name="Normal 6 5 4 8" xfId="3170" xr:uid="{BA4D4F3A-E43C-4D0D-9E8D-996633A6E7A0}"/>
    <cellStyle name="Normal 6 5 5" xfId="8470" xr:uid="{D0F37CE9-9FA6-4C0C-8ABA-904143828E94}"/>
    <cellStyle name="Normal 6 5 5 2" xfId="1316" xr:uid="{F7503BC7-A8A7-4413-82CD-CA4118AF4B83}"/>
    <cellStyle name="Normal 6 5 5 2 2" xfId="624" xr:uid="{8E397076-9CA3-4104-AD56-CED3A422A6BE}"/>
    <cellStyle name="Normal 6 5 5 2 2 2" xfId="11289" xr:uid="{1AAA8F52-9F96-40D9-AFE0-55F371CE0FF4}"/>
    <cellStyle name="Normal 6 5 5 2 2 2 2" xfId="11290" xr:uid="{38338B0B-9C32-4D52-8E4B-CADDEA9F43C4}"/>
    <cellStyle name="Normal 6 5 5 2 2 2 3" xfId="11291" xr:uid="{D5F6A3A1-DA86-468C-B42C-3958269E27B9}"/>
    <cellStyle name="Normal 6 5 5 2 2 3" xfId="11292" xr:uid="{F76E5E0E-6D7C-4DC7-82D5-86EC3B4DCB8B}"/>
    <cellStyle name="Normal 6 5 5 2 2 4" xfId="11293" xr:uid="{E9A3AD70-BD2C-421B-9BA4-F0649D5E496D}"/>
    <cellStyle name="Normal 6 5 5 2 2 5" xfId="11294" xr:uid="{48DE6A4B-955E-4027-AB36-94CCEF018EA8}"/>
    <cellStyle name="Normal 6 5 5 2 2 6" xfId="11295" xr:uid="{051CB74B-AD3F-4D9D-8A7D-355747EC2844}"/>
    <cellStyle name="Normal 6 5 5 2 3" xfId="88" xr:uid="{08499BDD-5918-4A8B-8447-1D7AB82218DF}"/>
    <cellStyle name="Normal 6 5 5 2 3 2" xfId="11296" xr:uid="{6DBF6D66-C040-47F4-8337-5F9ADD6E2BA2}"/>
    <cellStyle name="Normal 6 5 5 2 3 3" xfId="11297" xr:uid="{7FF45A76-8A59-44F9-B039-B87AF54D3873}"/>
    <cellStyle name="Normal 6 5 5 2 4" xfId="630" xr:uid="{447497E3-E277-445D-9CB6-08958C196EFB}"/>
    <cellStyle name="Normal 6 5 5 2 5" xfId="11298" xr:uid="{7E7F99FB-E160-4549-B367-FAAE71FC4889}"/>
    <cellStyle name="Normal 6 5 5 2 6" xfId="11299" xr:uid="{3628C967-1C45-455F-9AD7-7F2EF0C95288}"/>
    <cellStyle name="Normal 6 5 5 2 7" xfId="11300" xr:uid="{8E3EC6BD-8EED-4B36-B6B8-EC4BD698CB11}"/>
    <cellStyle name="Normal 6 5 5 3" xfId="1318" xr:uid="{FD52BEB5-49D9-461A-8624-9CDA8A346BE6}"/>
    <cellStyle name="Normal 6 5 5 3 2" xfId="1712" xr:uid="{EF760E31-717A-4F80-ADB6-94012E837EC3}"/>
    <cellStyle name="Normal 6 5 5 3 2 2" xfId="11301" xr:uid="{0FECDFF6-FD96-46D2-849B-22622544F48C}"/>
    <cellStyle name="Normal 6 5 5 3 2 3" xfId="11302" xr:uid="{1B760F4C-7F11-42A7-AEA8-1E85436619DB}"/>
    <cellStyle name="Normal 6 5 5 3 3" xfId="4354" xr:uid="{14DCE01D-E4D8-4AC6-96C9-B4FB16F6DC4F}"/>
    <cellStyle name="Normal 6 5 5 3 4" xfId="4358" xr:uid="{84881EAE-AD05-41CE-A44E-ABEF66958EB7}"/>
    <cellStyle name="Normal 6 5 5 3 5" xfId="11303" xr:uid="{6816ABE8-A64D-4E3B-8675-983E9F22B7D7}"/>
    <cellStyle name="Normal 6 5 5 3 6" xfId="11304" xr:uid="{338DA619-F697-48AC-9CBC-C7C60ED59B0F}"/>
    <cellStyle name="Normal 6 5 5 4" xfId="11305" xr:uid="{4F28FA30-B6BA-4BD3-B55D-77222E2B1CFC}"/>
    <cellStyle name="Normal 6 5 5 4 2" xfId="1836" xr:uid="{B5C037D2-F305-431B-846E-4662AB1DBAF1}"/>
    <cellStyle name="Normal 6 5 5 4 3" xfId="1839" xr:uid="{7347E6EB-B560-4850-8217-6173959A3634}"/>
    <cellStyle name="Normal 6 5 5 5" xfId="11306" xr:uid="{4E757624-5C69-4A98-8CEC-088B167246D9}"/>
    <cellStyle name="Normal 6 5 5 6" xfId="11307" xr:uid="{30366F94-FD06-4E8E-B1BF-9F983E9F76E4}"/>
    <cellStyle name="Normal 6 5 5 7" xfId="11308" xr:uid="{F76D2519-1BA6-4B24-80F3-5DAA8F67B2F4}"/>
    <cellStyle name="Normal 6 5 5 8" xfId="4144" xr:uid="{6FD3E295-F9A7-4D7B-9B7F-AA616262E5EA}"/>
    <cellStyle name="Normal 6 5 6" xfId="8472" xr:uid="{FB35F606-6F72-46AB-AEA3-177991F4FE72}"/>
    <cellStyle name="Normal 6 5 6 2" xfId="1345" xr:uid="{AAE9A702-AF98-4A8C-B4B9-F8B9844FE26C}"/>
    <cellStyle name="Normal 6 5 6 2 2" xfId="11309" xr:uid="{F06D7E20-3074-43EA-A905-76DF109DAD09}"/>
    <cellStyle name="Normal 6 5 6 2 2 2" xfId="3260" xr:uid="{E04105F6-CE18-471E-A516-3A395FACE14D}"/>
    <cellStyle name="Normal 6 5 6 2 2 2 2" xfId="3262" xr:uid="{09111161-4B77-4568-93E0-86326B087454}"/>
    <cellStyle name="Normal 6 5 6 2 2 2 3" xfId="3264" xr:uid="{8C88941F-5C52-4C45-BE71-6F578B1D7ACC}"/>
    <cellStyle name="Normal 6 5 6 2 2 3" xfId="3266" xr:uid="{2921776B-76B6-4FFB-B3C4-49FA3A256854}"/>
    <cellStyle name="Normal 6 5 6 2 2 4" xfId="3268" xr:uid="{4D4F7605-168D-4559-B6B5-3E456FEDAB2D}"/>
    <cellStyle name="Normal 6 5 6 2 2 5" xfId="496" xr:uid="{05F448A2-E5FA-4CCA-9636-67C682F2A090}"/>
    <cellStyle name="Normal 6 5 6 2 2 6" xfId="3273" xr:uid="{03DF49E2-9655-4449-A49F-57C077BCF97E}"/>
    <cellStyle name="Normal 6 5 6 2 3" xfId="11310" xr:uid="{65B98C8F-AC28-4D9D-AEBF-B2F2AA4AD888}"/>
    <cellStyle name="Normal 6 5 6 2 3 2" xfId="3285" xr:uid="{F33CCB98-66B7-4EAF-90A1-F9A5C24C4671}"/>
    <cellStyle name="Normal 6 5 6 2 3 3" xfId="3287" xr:uid="{9FF4B5F3-0DAE-42BB-A109-AB8D52F4039F}"/>
    <cellStyle name="Normal 6 5 6 2 4" xfId="11311" xr:uid="{4271795C-29F0-4224-8BEC-2EB2D70D62AC}"/>
    <cellStyle name="Normal 6 5 6 2 5" xfId="11312" xr:uid="{3215447A-D405-47EA-9448-6535521C83FA}"/>
    <cellStyle name="Normal 6 5 6 2 6" xfId="11313" xr:uid="{E043D8A9-2C69-445F-B983-02F47FFD0CBC}"/>
    <cellStyle name="Normal 6 5 6 2 7" xfId="11314" xr:uid="{71D3F421-A954-48B1-ABE8-75ADA5F0C5A8}"/>
    <cellStyle name="Normal 6 5 6 3" xfId="11316" xr:uid="{09EA10DB-1241-460C-A11A-43F67D4EC966}"/>
    <cellStyle name="Normal 6 5 6 3 2" xfId="1761" xr:uid="{31AA5225-26DD-4190-95A8-EF07F4C9AE66}"/>
    <cellStyle name="Normal 6 5 6 3 2 2" xfId="3341" xr:uid="{FEB10F56-654D-46F8-94EF-0F9D2616EC03}"/>
    <cellStyle name="Normal 6 5 6 3 2 3" xfId="3344" xr:uid="{87DB594D-3F3F-42EC-A1EB-E304ECBADFDD}"/>
    <cellStyle name="Normal 6 5 6 3 3" xfId="11317" xr:uid="{18934728-48E0-42AF-8808-A5EBE6423F13}"/>
    <cellStyle name="Normal 6 5 6 3 4" xfId="11318" xr:uid="{1558B46B-001F-4756-903C-B2581C9E3707}"/>
    <cellStyle name="Normal 6 5 6 3 5" xfId="11319" xr:uid="{5F32AE94-F4EA-418F-9249-1C23BA8A36D7}"/>
    <cellStyle name="Normal 6 5 6 3 6" xfId="11320" xr:uid="{13DCA702-E207-48F0-AE18-6A045B705B1D}"/>
    <cellStyle name="Normal 6 5 6 4" xfId="11321" xr:uid="{A6944A92-80F7-4AC5-AABE-C326EF2C43B2}"/>
    <cellStyle name="Normal 6 5 6 4 2" xfId="11322" xr:uid="{65F54888-AEC3-4053-9226-DC37AD2DB85C}"/>
    <cellStyle name="Normal 6 5 6 4 3" xfId="11323" xr:uid="{DBDFC518-CCD1-4372-A84A-220554EAEF12}"/>
    <cellStyle name="Normal 6 5 6 5" xfId="11324" xr:uid="{4EBDA945-1C72-42F1-8CDE-6C6EED1B8535}"/>
    <cellStyle name="Normal 6 5 6 6" xfId="5227" xr:uid="{CFA2E805-C0E3-4DA0-BE1B-9DDAE9109983}"/>
    <cellStyle name="Normal 6 5 6 7" xfId="4165" xr:uid="{8C9DF647-4B92-46C8-A692-57709D4C203D}"/>
    <cellStyle name="Normal 6 5 6 8" xfId="4168" xr:uid="{3C89B788-E5D9-42D6-9774-BC416A1B4480}"/>
    <cellStyle name="Normal 6 5 7" xfId="8474" xr:uid="{1FC23D8D-B5C9-46B5-ABF3-1EEFEA81CD7C}"/>
    <cellStyle name="Normal 6 5 7 2" xfId="11325" xr:uid="{BCC9B30E-796D-4DB0-B6B5-F9B716ADAFD8}"/>
    <cellStyle name="Normal 6 5 7 2 2" xfId="11326" xr:uid="{ECCB4A2A-D952-43A1-9A81-884C86CE97CC}"/>
    <cellStyle name="Normal 6 5 7 2 2 2" xfId="3612" xr:uid="{728F7FFA-A0ED-41BD-BC13-E9F360241167}"/>
    <cellStyle name="Normal 6 5 7 2 2 3" xfId="3622" xr:uid="{1C42223C-E57D-4360-9D0C-520ACC2C76E4}"/>
    <cellStyle name="Normal 6 5 7 2 3" xfId="11327" xr:uid="{AF2B1543-E63E-4BB3-8453-E5EB73C179F1}"/>
    <cellStyle name="Normal 6 5 7 2 4" xfId="11328" xr:uid="{0DF51CE9-3D61-4EE7-9166-759546094CFC}"/>
    <cellStyle name="Normal 6 5 7 2 5" xfId="11329" xr:uid="{D0538F42-20CB-4954-BC33-78ADC72AC99E}"/>
    <cellStyle name="Normal 6 5 7 2 6" xfId="11330" xr:uid="{D2DAE901-46E0-4C6B-B39D-C49925475FE3}"/>
    <cellStyle name="Normal 6 5 7 3" xfId="11331" xr:uid="{5CCBAFDF-B200-4390-98D4-CE2800C19BAD}"/>
    <cellStyle name="Normal 6 5 7 3 2" xfId="11332" xr:uid="{884F97BA-A0FE-4521-A196-3483C61575A5}"/>
    <cellStyle name="Normal 6 5 7 3 3" xfId="11333" xr:uid="{5C191C2A-B8DC-4553-A42E-4399046691E9}"/>
    <cellStyle name="Normal 6 5 7 4" xfId="11334" xr:uid="{1579698C-5477-4593-8C45-D410C064C09E}"/>
    <cellStyle name="Normal 6 5 7 5" xfId="11335" xr:uid="{25DDF499-03F5-4531-AE59-66B4CDED2939}"/>
    <cellStyle name="Normal 6 5 7 6" xfId="11336" xr:uid="{2CD1769E-CE4F-4A1F-946E-7EBDD399191B}"/>
    <cellStyle name="Normal 6 5 7 7" xfId="11337" xr:uid="{D906DBBF-EBE9-40A7-BAD9-D7E6D2A1A765}"/>
    <cellStyle name="Normal 6 5 8" xfId="8476" xr:uid="{C33BC79E-F260-4F53-8E4A-C41AEBC5716F}"/>
    <cellStyle name="Normal 6 5 8 2" xfId="11338" xr:uid="{5A981979-068F-44BF-A540-C57F630BC0D7}"/>
    <cellStyle name="Normal 6 5 8 2 2" xfId="11339" xr:uid="{59B9620F-79A7-47A3-BBA1-2B44D2F4343D}"/>
    <cellStyle name="Normal 6 5 8 2 3" xfId="11340" xr:uid="{A58896B3-F5B0-4C3B-ADD6-DF78A3622160}"/>
    <cellStyle name="Normal 6 5 8 3" xfId="11341" xr:uid="{4B4029D4-2C5E-4F9B-B1AC-BF516EFD145C}"/>
    <cellStyle name="Normal 6 5 8 4" xfId="9465" xr:uid="{AD6CCE88-4D76-4D39-B1D1-583FED4042F7}"/>
    <cellStyle name="Normal 6 5 8 5" xfId="9467" xr:uid="{F3077570-DC0C-4CEC-928E-ED56063BAB87}"/>
    <cellStyle name="Normal 6 5 8 6" xfId="11342" xr:uid="{825AD18C-DFBC-44E5-8F88-5E897237EC40}"/>
    <cellStyle name="Normal 6 5 9" xfId="11343" xr:uid="{C440CC86-456C-4BD0-B5E3-FF485BB36513}"/>
    <cellStyle name="Normal 6 5 9 2" xfId="11344" xr:uid="{B98A40A7-01CE-49DE-91E7-6649087B978C}"/>
    <cellStyle name="Normal 6 5 9 2 2" xfId="11345" xr:uid="{3349D5BB-2505-4A4D-B795-4481414D8321}"/>
    <cellStyle name="Normal 6 5 9 2 3" xfId="11346" xr:uid="{D64A679C-7602-4223-AACD-3BEC572ABA69}"/>
    <cellStyle name="Normal 6 5 9 3" xfId="11348" xr:uid="{21A1E6C2-2C91-4CCB-A19E-599522B72EAA}"/>
    <cellStyle name="Normal 6 5 9 4" xfId="11350" xr:uid="{F6B505DB-9324-426B-B801-D145B6A63857}"/>
    <cellStyle name="Normal 6 5 9 5" xfId="11351" xr:uid="{7713F7C7-8D2C-4F06-9307-0C0A67676044}"/>
    <cellStyle name="Normal 6 5 9 6" xfId="11352" xr:uid="{A6D11C93-A131-4A27-A623-0F8D4ABD0D61}"/>
    <cellStyle name="Normal 6 6" xfId="11355" xr:uid="{569CA438-8DCA-49A0-9DBC-B58895F99BFF}"/>
    <cellStyle name="Normal 6 6 10" xfId="11356" xr:uid="{B0484196-F76C-4982-9A2D-8DF1A424C8FC}"/>
    <cellStyle name="Normal 6 6 11" xfId="11357" xr:uid="{81DA36E9-7177-490C-BB57-9EEB1C73C74C}"/>
    <cellStyle name="Normal 6 6 2" xfId="11358" xr:uid="{1970BBC3-7772-4213-AE95-A13E04D9F2F3}"/>
    <cellStyle name="Normal 6 6 2 2" xfId="11360" xr:uid="{F4BFFBF5-1F21-4739-81EC-7A2DCDE155CE}"/>
    <cellStyle name="Normal 6 6 2 2 2" xfId="11361" xr:uid="{8D2FD225-6729-4436-9708-C9E9AE315C56}"/>
    <cellStyle name="Normal 6 6 2 2 2 2" xfId="11362" xr:uid="{1F3B414F-EE07-4ABD-8985-FCC5DFF1A939}"/>
    <cellStyle name="Normal 6 6 2 2 2 2 2" xfId="4530" xr:uid="{7E1AB345-163D-4F4B-B933-D37990E7EB44}"/>
    <cellStyle name="Normal 6 6 2 2 2 2 3" xfId="11363" xr:uid="{F1AC81D9-6ABA-4C76-B511-73039AEFB207}"/>
    <cellStyle name="Normal 6 6 2 2 2 3" xfId="11364" xr:uid="{8AE2932F-C7EA-48AC-9A49-0B1DACC15F16}"/>
    <cellStyle name="Normal 6 6 2 2 2 4" xfId="11365" xr:uid="{59DEF963-23D2-4A7C-8663-42FB68E3AEFD}"/>
    <cellStyle name="Normal 6 6 2 2 2 5" xfId="11366" xr:uid="{38F00794-6328-4242-9A63-ECA6CA982A7B}"/>
    <cellStyle name="Normal 6 6 2 2 2 6" xfId="11368" xr:uid="{F662A3BB-5FCC-44E5-B56F-C8B28DD8CE55}"/>
    <cellStyle name="Normal 6 6 2 2 3" xfId="11369" xr:uid="{A8F33949-6326-4023-845D-DDEA2F5CBBAA}"/>
    <cellStyle name="Normal 6 6 2 2 3 2" xfId="11370" xr:uid="{B19D45A1-66EE-4BA7-8907-E911ADF6262E}"/>
    <cellStyle name="Normal 6 6 2 2 3 3" xfId="11371" xr:uid="{606D21D2-97FB-449E-8950-8F3B2BA0A3A8}"/>
    <cellStyle name="Normal 6 6 2 2 4" xfId="11372" xr:uid="{52C0DCE7-105D-469D-8D39-6B1554EE86D5}"/>
    <cellStyle name="Normal 6 6 2 2 5" xfId="11373" xr:uid="{E00A9B06-C2D5-47FE-BAD0-C665D0FADFFE}"/>
    <cellStyle name="Normal 6 6 2 2 6" xfId="11374" xr:uid="{F1992745-3144-4564-84DA-B035BE22AEFA}"/>
    <cellStyle name="Normal 6 6 2 2 7" xfId="11375" xr:uid="{1048D3BE-8F59-4F62-8F7F-C30CC8614F87}"/>
    <cellStyle name="Normal 6 6 2 3" xfId="11377" xr:uid="{8A769B2B-68D5-4684-A28A-3F80196B66BA}"/>
    <cellStyle name="Normal 6 6 2 3 2" xfId="11378" xr:uid="{3EC29BC2-DC27-485E-94B4-B353DFB855C3}"/>
    <cellStyle name="Normal 6 6 2 3 2 2" xfId="11379" xr:uid="{62A38640-B2DC-4D20-8A8A-EF3FC72E8798}"/>
    <cellStyle name="Normal 6 6 2 3 2 3" xfId="11380" xr:uid="{9A5D9C28-251D-410C-B56E-1BC43456977C}"/>
    <cellStyle name="Normal 6 6 2 3 3" xfId="11381" xr:uid="{F2136178-ACCD-43AC-843A-1A1C41322737}"/>
    <cellStyle name="Normal 6 6 2 3 4" xfId="11382" xr:uid="{13CCBD97-54A9-46B0-B41B-AE088946974C}"/>
    <cellStyle name="Normal 6 6 2 3 5" xfId="11383" xr:uid="{85AF0D49-DFD7-4092-A781-888A747331F3}"/>
    <cellStyle name="Normal 6 6 2 3 6" xfId="11384" xr:uid="{2F0174C5-C77E-4B6A-BF5A-7C03792A9587}"/>
    <cellStyle name="Normal 6 6 2 4" xfId="11386" xr:uid="{643043CF-1064-4303-887F-78C04E07FC3E}"/>
    <cellStyle name="Normal 6 6 2 4 2" xfId="11387" xr:uid="{BBF7B1A6-3F30-4D8C-9DB1-4102DD162299}"/>
    <cellStyle name="Normal 6 6 2 4 3" xfId="11388" xr:uid="{CF25286B-AC83-4B2D-A016-1C84BCC9ACD3}"/>
    <cellStyle name="Normal 6 6 2 5" xfId="11390" xr:uid="{F6E08453-20CA-4ADA-9CC7-90471BA663D8}"/>
    <cellStyle name="Normal 6 6 2 6" xfId="3885" xr:uid="{006B405E-F608-4836-85A5-156B13D64E17}"/>
    <cellStyle name="Normal 6 6 2 7" xfId="3887" xr:uid="{F68BDF39-52E8-47A5-9795-CCE5ACAFEDF0}"/>
    <cellStyle name="Normal 6 6 2 8" xfId="7985" xr:uid="{F4C450B6-CC1E-437A-9035-92B35AA930E6}"/>
    <cellStyle name="Normal 6 6 3" xfId="8479" xr:uid="{EF15C558-77B6-44BE-874A-433CC9BE3412}"/>
    <cellStyle name="Normal 6 6 3 2" xfId="8483" xr:uid="{C1E54645-5DA0-495F-9C42-8D72E7A08F6D}"/>
    <cellStyle name="Normal 6 6 3 2 2" xfId="11392" xr:uid="{F625D607-93D4-4FE0-9232-060710BA32F9}"/>
    <cellStyle name="Normal 6 6 3 2 2 2" xfId="11394" xr:uid="{77FD2F1A-72A2-47AB-BC93-4CF748472786}"/>
    <cellStyle name="Normal 6 6 3 2 2 3" xfId="11396" xr:uid="{6F5E187E-D54B-4A52-9924-A93A8BA23E49}"/>
    <cellStyle name="Normal 6 6 3 2 3" xfId="11398" xr:uid="{EE741F4A-173F-4D9F-8889-D5A3C4538D15}"/>
    <cellStyle name="Normal 6 6 3 2 4" xfId="11400" xr:uid="{B1991562-8E18-42D7-BFCB-CB29B796AB41}"/>
    <cellStyle name="Normal 6 6 3 2 5" xfId="11402" xr:uid="{510B3967-20DF-4F9A-9659-C3C6C38484F7}"/>
    <cellStyle name="Normal 6 6 3 2 6" xfId="11404" xr:uid="{4B1F1566-2E11-4856-AFA6-85810D9B04F0}"/>
    <cellStyle name="Normal 6 6 3 3" xfId="8486" xr:uid="{28F4099D-E40D-4A25-BAB5-03A99C6A3E66}"/>
    <cellStyle name="Normal 6 6 3 3 2" xfId="11406" xr:uid="{C8C8C023-88ED-4F2F-A2DD-6FCE49646089}"/>
    <cellStyle name="Normal 6 6 3 3 3" xfId="11408" xr:uid="{B250D2B0-206B-4290-9BA7-BEAB999F8632}"/>
    <cellStyle name="Normal 6 6 3 4" xfId="11411" xr:uid="{7F4CDC60-4B19-4746-B87C-91CB13318C66}"/>
    <cellStyle name="Normal 6 6 3 5" xfId="11414" xr:uid="{5BE4E4FC-9ADD-41B8-830D-4672AF4A3E94}"/>
    <cellStyle name="Normal 6 6 3 6" xfId="11416" xr:uid="{A6DA3744-1B2A-472A-AFC6-C530960E59FE}"/>
    <cellStyle name="Normal 6 6 3 7" xfId="11418" xr:uid="{816DFC26-6700-4215-9E0A-832351938F87}"/>
    <cellStyle name="Normal 6 6 4" xfId="8488" xr:uid="{C7863EAC-238D-448E-B948-6C3F8735D5EF}"/>
    <cellStyle name="Normal 6 6 4 2" xfId="11420" xr:uid="{5EF0F2F6-7B38-4370-8D53-C694737AC34F}"/>
    <cellStyle name="Normal 6 6 4 2 2" xfId="4525" xr:uid="{6F09AAA3-C9EE-4841-BCE6-2CB92AE435AB}"/>
    <cellStyle name="Normal 6 6 4 2 3" xfId="4528" xr:uid="{7E656494-D2B1-4AEE-ABEE-1F630B4B0380}"/>
    <cellStyle name="Normal 6 6 4 3" xfId="11422" xr:uid="{85D53658-E2E3-442B-8159-533E111BC245}"/>
    <cellStyle name="Normal 6 6 4 4" xfId="11424" xr:uid="{A8779C21-844C-4772-93E9-755254567953}"/>
    <cellStyle name="Normal 6 6 4 5" xfId="11426" xr:uid="{AE22FD9C-6831-44DE-854B-92B396196BDC}"/>
    <cellStyle name="Normal 6 6 4 6" xfId="11428" xr:uid="{69327FD4-EF21-4D4A-BD40-D0C27CCFF864}"/>
    <cellStyle name="Normal 6 6 5" xfId="8490" xr:uid="{E912392D-43E7-4E2B-BC24-295286D5368E}"/>
    <cellStyle name="Normal 6 6 5 2" xfId="1507" xr:uid="{AE56B158-7921-4D05-81D5-51920EBFA420}"/>
    <cellStyle name="Normal 6 6 5 2 2" xfId="4592" xr:uid="{3FD026C3-7182-44FD-AF3B-DFA0451B3362}"/>
    <cellStyle name="Normal 6 6 5 2 3" xfId="4594" xr:uid="{F1F283CF-C31E-415A-B305-7C81FDA4797E}"/>
    <cellStyle name="Normal 6 6 5 3" xfId="1510" xr:uid="{237485B4-3FF2-45A0-8FD8-9A75323EB283}"/>
    <cellStyle name="Normal 6 6 5 4" xfId="11430" xr:uid="{FA516F2F-7E15-4AB4-A1DA-DF37323AF137}"/>
    <cellStyle name="Normal 6 6 5 5" xfId="11432" xr:uid="{8DDACC58-480E-4749-A07C-9B34FA9B2547}"/>
    <cellStyle name="Normal 6 6 5 6" xfId="11433" xr:uid="{F6A97F4A-BA61-4A92-BA43-72E5DBCF3759}"/>
    <cellStyle name="Normal 6 6 6" xfId="8492" xr:uid="{1DC7A8C8-4B3F-465F-B1DD-7951845E0A6A}"/>
    <cellStyle name="Normal 6 6 6 2" xfId="1557" xr:uid="{86F79140-7985-459A-B3DF-634784812DB4}"/>
    <cellStyle name="Normal 6 6 6 2 2" xfId="11434" xr:uid="{1ACBC6FF-4B9B-4DDF-A5C3-D709643F7EDE}"/>
    <cellStyle name="Normal 6 6 6 2 3" xfId="11435" xr:uid="{D86CF445-8040-4941-9895-C79F98CB2D31}"/>
    <cellStyle name="Normal 6 6 6 3" xfId="11437" xr:uid="{BA3FD451-73D5-4F47-A8B6-E8CF3581ABBA}"/>
    <cellStyle name="Normal 6 6 6 4" xfId="11439" xr:uid="{253384B4-38F7-4B86-A2D5-2BD49B78DC61}"/>
    <cellStyle name="Normal 6 6 6 5" xfId="11441" xr:uid="{CEB996A5-14D4-4BDB-8C26-372E45174E4A}"/>
    <cellStyle name="Normal 6 6 7" xfId="8494" xr:uid="{93D552CB-0982-4BD3-999C-799EB86C8267}"/>
    <cellStyle name="Normal 6 6 7 2" xfId="11443" xr:uid="{D18138D1-6757-4E7D-B111-24059A4DA419}"/>
    <cellStyle name="Normal 6 6 7 3" xfId="11445" xr:uid="{8A4FC0C5-66AF-4498-924F-BD02D148BCC3}"/>
    <cellStyle name="Normal 6 6 8" xfId="7174" xr:uid="{A787A156-6D7D-4999-AE80-B32B00FB0328}"/>
    <cellStyle name="Normal 6 6 9" xfId="7176" xr:uid="{50FCC97E-5554-4F52-8F1E-1C3B9D0D8DAA}"/>
    <cellStyle name="Normal 6 7" xfId="11447" xr:uid="{65A4C296-5ECA-4B17-B2C5-598D6F6B1DE5}"/>
    <cellStyle name="Normal 6 7 10" xfId="3347" xr:uid="{F1A007F7-5944-423F-836B-6474C19E54AF}"/>
    <cellStyle name="Normal 6 7 11" xfId="3350" xr:uid="{AB481144-148C-4EB4-B2DF-BDC94B27B409}"/>
    <cellStyle name="Normal 6 7 2" xfId="5629" xr:uid="{043511F1-A14F-4993-8EE4-0355A6038B73}"/>
    <cellStyle name="Normal 6 7 2 2" xfId="11449" xr:uid="{2E0F3829-B9F9-44AD-8018-822E5D66F5C8}"/>
    <cellStyle name="Normal 6 7 2 2 2" xfId="11450" xr:uid="{71BBD4D1-115B-488D-A511-4EE277989DD0}"/>
    <cellStyle name="Normal 6 7 2 2 2 2" xfId="11453" xr:uid="{F174B9B0-2D3A-4387-8CA7-B4249619CF54}"/>
    <cellStyle name="Normal 6 7 2 2 2 2 2" xfId="11454" xr:uid="{755069E6-B59C-4A13-965B-6B758BA46D83}"/>
    <cellStyle name="Normal 6 7 2 2 2 2 3" xfId="11455" xr:uid="{6B648CB7-2A77-43E6-AE93-4BB1B40CE025}"/>
    <cellStyle name="Normal 6 7 2 2 2 3" xfId="11457" xr:uid="{BCBBCA85-8765-4C11-A713-1CBE9E600D34}"/>
    <cellStyle name="Normal 6 7 2 2 2 4" xfId="11458" xr:uid="{AC1B778C-58EE-4F92-A023-597161CCBDCA}"/>
    <cellStyle name="Normal 6 7 2 2 2 5" xfId="11459" xr:uid="{08E3A569-D985-45AC-83A5-CD619C8943D0}"/>
    <cellStyle name="Normal 6 7 2 2 2 6" xfId="11460" xr:uid="{AE593583-4A6C-4B67-A1A1-123AD027CE7F}"/>
    <cellStyle name="Normal 6 7 2 2 3" xfId="11461" xr:uid="{430C7EB0-D5F3-430B-A0AC-201615387694}"/>
    <cellStyle name="Normal 6 7 2 2 3 2" xfId="3913" xr:uid="{CB0BDD21-2BF4-49F7-B1C8-BED599690183}"/>
    <cellStyle name="Normal 6 7 2 2 3 3" xfId="11462" xr:uid="{952D9490-E07E-4D84-B44B-8652278692D0}"/>
    <cellStyle name="Normal 6 7 2 2 4" xfId="11463" xr:uid="{87AE6B43-FB78-469F-B111-9BF8976A52ED}"/>
    <cellStyle name="Normal 6 7 2 2 5" xfId="11464" xr:uid="{2D5669C2-52C6-42CA-ACAE-B57BC8514ED8}"/>
    <cellStyle name="Normal 6 7 2 2 6" xfId="11465" xr:uid="{0E38BFC0-2837-419C-A1CB-69C5C48C7A23}"/>
    <cellStyle name="Normal 6 7 2 2 7" xfId="11466" xr:uid="{A68FEC67-4748-4A74-9060-CE1582D60B28}"/>
    <cellStyle name="Normal 6 7 2 3" xfId="11467" xr:uid="{67E393A7-EC0F-4A89-8011-CF4C6E990B01}"/>
    <cellStyle name="Normal 6 7 2 3 2" xfId="11468" xr:uid="{C2D03C06-A343-4074-BB68-9AABAC506B49}"/>
    <cellStyle name="Normal 6 7 2 3 2 2" xfId="11469" xr:uid="{6DB4AC2C-9022-4F7A-9CB7-315FA2C4123C}"/>
    <cellStyle name="Normal 6 7 2 3 2 3" xfId="11470" xr:uid="{3CD866ED-1FE7-4712-823D-CACD9C597441}"/>
    <cellStyle name="Normal 6 7 2 3 3" xfId="11471" xr:uid="{C49D7A4E-2488-4D67-8C6A-DCFD3FCF6677}"/>
    <cellStyle name="Normal 6 7 2 3 4" xfId="11472" xr:uid="{312C8695-C71B-421F-9DB3-8DBC06F9041E}"/>
    <cellStyle name="Normal 6 7 2 3 5" xfId="11473" xr:uid="{78091870-7347-4945-B28F-68EFDC61997E}"/>
    <cellStyle name="Normal 6 7 2 3 6" xfId="11474" xr:uid="{4DC19D87-83E3-4098-BB6A-EC1F9F2D8C1E}"/>
    <cellStyle name="Normal 6 7 2 4" xfId="11475" xr:uid="{9818770B-D84D-406C-A276-0EE6E2FA7AE7}"/>
    <cellStyle name="Normal 6 7 2 4 2" xfId="11476" xr:uid="{5096A39B-A2E3-4E96-8EFA-78322133383F}"/>
    <cellStyle name="Normal 6 7 2 4 3" xfId="11477" xr:uid="{A32C3459-8CDC-4417-9A50-9F1292D5FF2F}"/>
    <cellStyle name="Normal 6 7 2 5" xfId="11478" xr:uid="{BBBA29AB-03E5-48E5-A536-118DA72FFAFF}"/>
    <cellStyle name="Normal 6 7 2 6" xfId="11479" xr:uid="{F9879ED0-0EEC-44F3-A13F-D69317A2A487}"/>
    <cellStyle name="Normal 6 7 2 7" xfId="11480" xr:uid="{5EB2A9A1-320D-406D-885B-FB245CDF6F2E}"/>
    <cellStyle name="Normal 6 7 2 8" xfId="9249" xr:uid="{4CC5E5D1-369F-4A63-BF28-7178D6D35C13}"/>
    <cellStyle name="Normal 6 7 3" xfId="8497" xr:uid="{8DAA2FF8-CD5E-4543-9392-D69CF22F0D34}"/>
    <cellStyle name="Normal 6 7 3 2" xfId="11482" xr:uid="{D2A78079-D423-4729-870C-2586A852DD1E}"/>
    <cellStyle name="Normal 6 7 3 2 2" xfId="11484" xr:uid="{DB182E44-90B1-4BD7-9536-49EE421162C5}"/>
    <cellStyle name="Normal 6 7 3 2 2 2" xfId="11486" xr:uid="{5A422436-116F-4ECB-B23E-701B01FF645C}"/>
    <cellStyle name="Normal 6 7 3 2 2 3" xfId="11488" xr:uid="{BF3A0B7D-95AA-4565-97D0-00890A9B619E}"/>
    <cellStyle name="Normal 6 7 3 2 3" xfId="11490" xr:uid="{A24D4CEE-E01A-4D85-B2BC-ADBE41A4FB94}"/>
    <cellStyle name="Normal 6 7 3 2 4" xfId="11492" xr:uid="{35844CA9-5CD0-4C18-B177-648DB8F31139}"/>
    <cellStyle name="Normal 6 7 3 2 5" xfId="11494" xr:uid="{3690A8FA-2845-4F0F-BAD6-34298F709533}"/>
    <cellStyle name="Normal 6 7 3 2 6" xfId="11496" xr:uid="{671422A6-00BF-4775-ADC4-75E122204E3E}"/>
    <cellStyle name="Normal 6 7 3 3" xfId="11498" xr:uid="{8CD4CB29-571D-4804-B97B-5835A9ED0973}"/>
    <cellStyle name="Normal 6 7 3 3 2" xfId="11500" xr:uid="{7E6F717F-FA8A-4F4B-AF7F-0C6A896E4562}"/>
    <cellStyle name="Normal 6 7 3 3 3" xfId="11502" xr:uid="{2A8D8054-1C7A-4B18-9B75-583942DDC1D4}"/>
    <cellStyle name="Normal 6 7 3 4" xfId="11504" xr:uid="{CD1DF4FF-A528-4077-BFB0-B07FC1586792}"/>
    <cellStyle name="Normal 6 7 3 5" xfId="11506" xr:uid="{DB84EA1A-46AB-49F1-A0BF-1FA8AD35CE41}"/>
    <cellStyle name="Normal 6 7 3 6" xfId="11508" xr:uid="{376B8E23-38DF-43D2-A367-F0DF4503DB3B}"/>
    <cellStyle name="Normal 6 7 3 7" xfId="11510" xr:uid="{7AD31AA4-FDC7-4845-8BC6-E475536E6845}"/>
    <cellStyle name="Normal 6 7 4" xfId="8499" xr:uid="{D73A4D54-BFF5-4243-B4D2-DDE3576C4E26}"/>
    <cellStyle name="Normal 6 7 4 2" xfId="11512" xr:uid="{81561F80-3799-42B4-8C06-507B5F65C452}"/>
    <cellStyle name="Normal 6 7 4 2 2" xfId="11514" xr:uid="{DF2B3ADE-2FDD-4063-87CD-8D2F922B33FF}"/>
    <cellStyle name="Normal 6 7 4 2 3" xfId="11516" xr:uid="{DE5D6309-6DB3-4319-8EE6-70C9DEB62EF5}"/>
    <cellStyle name="Normal 6 7 4 3" xfId="11518" xr:uid="{BBEB7C1F-0CB5-4E21-B791-21C5F5638605}"/>
    <cellStyle name="Normal 6 7 4 4" xfId="11520" xr:uid="{0C11EDAF-0DA7-45DA-A6DA-A1444780AC5F}"/>
    <cellStyle name="Normal 6 7 4 5" xfId="11522" xr:uid="{FCD890FA-91F7-43B6-AF28-CE8F079217E4}"/>
    <cellStyle name="Normal 6 7 4 6" xfId="11524" xr:uid="{1AD95BBD-CDB8-4044-AB72-CE9204C68AA8}"/>
    <cellStyle name="Normal 6 7 5" xfId="11525" xr:uid="{0163F163-254D-433D-96F2-DA39EEA6A07B}"/>
    <cellStyle name="Normal 6 7 5 2" xfId="1646" xr:uid="{492A04F3-F5EC-43C8-B2D8-A10EE06C2ECD}"/>
    <cellStyle name="Normal 6 7 5 2 2" xfId="11526" xr:uid="{563F6BCB-F43B-4506-9702-CBF52259B84E}"/>
    <cellStyle name="Normal 6 7 5 2 3" xfId="11527" xr:uid="{8F112439-16BA-4AB3-B185-508A3FD8F88F}"/>
    <cellStyle name="Normal 6 7 5 3" xfId="11529" xr:uid="{17F385A1-7D0A-4F68-BB29-321DA4B5419D}"/>
    <cellStyle name="Normal 6 7 5 4" xfId="11531" xr:uid="{EFCEA7EC-BBB4-4851-A30E-752038F0C0F3}"/>
    <cellStyle name="Normal 6 7 5 5" xfId="11533" xr:uid="{6181EC8F-79F0-4326-AAD9-7AC93AE87D50}"/>
    <cellStyle name="Normal 6 7 5 6" xfId="11534" xr:uid="{ECCEE07D-CD50-4CF7-B409-BF84E45F8084}"/>
    <cellStyle name="Normal 6 7 6" xfId="3306" xr:uid="{88AE42C4-092D-432B-AB93-2C1A8C08D393}"/>
    <cellStyle name="Normal 6 7 6 2" xfId="11536" xr:uid="{77FFBEA2-4D21-4A9A-AD29-FA78E6BC6189}"/>
    <cellStyle name="Normal 6 7 6 2 2" xfId="11537" xr:uid="{1D4DF212-7206-4705-8771-F75107A47460}"/>
    <cellStyle name="Normal 6 7 6 2 3" xfId="11538" xr:uid="{844AF5CC-1551-4097-85C6-8B015DBC0E96}"/>
    <cellStyle name="Normal 6 7 6 3" xfId="11540" xr:uid="{77574301-43CE-4ECF-86BE-11F95ACB19EF}"/>
    <cellStyle name="Normal 6 7 6 4" xfId="11542" xr:uid="{493FE1BF-C74A-4558-8DA2-88DAC35DB6E8}"/>
    <cellStyle name="Normal 6 7 6 5" xfId="11544" xr:uid="{4E223701-ED50-437F-B2AA-09AD91174FE0}"/>
    <cellStyle name="Normal 6 7 7" xfId="3308" xr:uid="{61F43FB2-5E4B-43E1-871A-3F68FB704D72}"/>
    <cellStyle name="Normal 6 7 7 2" xfId="11546" xr:uid="{49FE3E15-5242-4A67-B428-12C5F65EA97A}"/>
    <cellStyle name="Normal 6 7 7 3" xfId="11548" xr:uid="{EE1CF360-60D0-49FE-94B9-2651FD096356}"/>
    <cellStyle name="Normal 6 7 8" xfId="11549" xr:uid="{CD083389-298F-4BCA-B6D4-B29A625C1BDF}"/>
    <cellStyle name="Normal 6 7 9" xfId="11550" xr:uid="{5F7CEC14-A8AB-4675-BB1D-A5DC36686ED5}"/>
    <cellStyle name="Normal 6 8" xfId="11551" xr:uid="{3AB4BA27-F654-463F-88C2-82195B1B91C5}"/>
    <cellStyle name="Normal 6 8 2" xfId="11552" xr:uid="{67916118-AF48-48DF-8ADF-CC29FF655D06}"/>
    <cellStyle name="Normal 6 8 2 2" xfId="11553" xr:uid="{5C2AB7E3-D08D-4CD5-8651-F1F647E3BA27}"/>
    <cellStyle name="Normal 6 8 2 2 2" xfId="11554" xr:uid="{758DF2BF-8E81-416B-9206-038D2AA8890F}"/>
    <cellStyle name="Normal 6 8 2 2 2 2" xfId="10299" xr:uid="{74DA5BAC-D8F4-468A-BFDD-783502E6816D}"/>
    <cellStyle name="Normal 6 8 2 2 2 3" xfId="10301" xr:uid="{57C953AE-90E3-48DD-8D31-5E8EAF4F3925}"/>
    <cellStyle name="Normal 6 8 2 2 3" xfId="11555" xr:uid="{3C7CA5AD-A8EA-4B39-8051-B7ED7E5D30FE}"/>
    <cellStyle name="Normal 6 8 2 2 4" xfId="11556" xr:uid="{81B014B2-E377-496F-B037-4D420FF92089}"/>
    <cellStyle name="Normal 6 8 2 2 5" xfId="11557" xr:uid="{16D99CC6-CD36-4E3C-9E28-BCBCA9799D8F}"/>
    <cellStyle name="Normal 6 8 2 2 6" xfId="11558" xr:uid="{C8DDC5D1-1ECA-487A-8424-E25DB67DB636}"/>
    <cellStyle name="Normal 6 8 2 3" xfId="11559" xr:uid="{46DB4232-D112-4D1E-BC86-FC582FA46D99}"/>
    <cellStyle name="Normal 6 8 2 3 2" xfId="11560" xr:uid="{C0386959-8E1F-44DB-B9BD-4BB8F2D0A6AA}"/>
    <cellStyle name="Normal 6 8 2 3 3" xfId="11561" xr:uid="{487B412D-CBC2-42A9-8FE8-03B77666E4F6}"/>
    <cellStyle name="Normal 6 8 2 4" xfId="11562" xr:uid="{20319C31-A8F4-431D-A545-21FA27DA9B9B}"/>
    <cellStyle name="Normal 6 8 2 5" xfId="11563" xr:uid="{91FC2D5C-488F-4FBD-ACE5-303D9F3F7CEE}"/>
    <cellStyle name="Normal 6 8 2 6" xfId="11564" xr:uid="{F23C5CA0-7724-4997-9E9D-F764E533710A}"/>
    <cellStyle name="Normal 6 8 2 7" xfId="11565" xr:uid="{7717D68E-6F72-47D4-961A-44FCC412CAD3}"/>
    <cellStyle name="Normal 6 8 3" xfId="11566" xr:uid="{DA0626CB-3D98-4807-8DF6-37EDC23AACDC}"/>
    <cellStyle name="Normal 6 8 3 2" xfId="9065" xr:uid="{15A80D07-EBFD-4AFB-91A9-DC4F0A3072BD}"/>
    <cellStyle name="Normal 6 8 3 2 2" xfId="11569" xr:uid="{82F91E6C-FE14-40C4-9895-E0F7136C3B14}"/>
    <cellStyle name="Normal 6 8 3 2 3" xfId="11572" xr:uid="{8C4BE3C4-0D2E-416B-8B75-E4733987CC61}"/>
    <cellStyle name="Normal 6 8 3 3" xfId="11574" xr:uid="{73F66AC1-4FE6-4791-80EA-9571D9241696}"/>
    <cellStyle name="Normal 6 8 3 4" xfId="11576" xr:uid="{10DB52E2-48A3-4CF4-9728-A5319FD044D5}"/>
    <cellStyle name="Normal 6 8 3 5" xfId="11578" xr:uid="{280CF923-6C26-4D94-AC76-373F1EABB241}"/>
    <cellStyle name="Normal 6 8 3 6" xfId="11580" xr:uid="{1C25A25C-7FF2-4B30-AE9F-30F58A46D0C6}"/>
    <cellStyle name="Normal 6 8 4" xfId="11581" xr:uid="{A5CDD766-4819-4C4A-A514-4E73FA3F0BDB}"/>
    <cellStyle name="Normal 6 8 4 2" xfId="627" xr:uid="{2D0E8FE4-C22D-4B0E-BB6B-8AA6E9FA04B8}"/>
    <cellStyle name="Normal 6 8 4 3" xfId="91" xr:uid="{560DB5D3-31B9-47AD-B63B-C8581B6FCACA}"/>
    <cellStyle name="Normal 6 8 5" xfId="11582" xr:uid="{AF3D26D2-9BD1-4DC2-A4BB-2F71C4D2F2E2}"/>
    <cellStyle name="Normal 6 8 6" xfId="11583" xr:uid="{A78EB054-18E3-4E76-A43E-35A63FBAAC29}"/>
    <cellStyle name="Normal 6 8 7" xfId="11584" xr:uid="{9B7AE534-C93D-4825-98B0-59C80585356C}"/>
    <cellStyle name="Normal 6 8 8" xfId="11585" xr:uid="{BAC2DCA8-B436-4DF7-ABA7-F232616588BF}"/>
    <cellStyle name="Normal 6 9" xfId="11586" xr:uid="{7DFF2FD1-A91E-40DA-AD10-2FB791DD62CB}"/>
    <cellStyle name="Normal 6 9 2" xfId="11587" xr:uid="{A17DBA37-CF9C-4B4C-A862-49812276BAAB}"/>
    <cellStyle name="Normal 6 9 2 2" xfId="11588" xr:uid="{7AE2890B-FE09-4FB5-8E63-68259F7B824F}"/>
    <cellStyle name="Normal 6 9 2 2 2" xfId="11589" xr:uid="{A39F4493-C720-4190-802C-C15332C57349}"/>
    <cellStyle name="Normal 6 9 2 2 2 2" xfId="11590" xr:uid="{05D049D3-8EEF-4161-B24F-2148CA2CD6E1}"/>
    <cellStyle name="Normal 6 9 2 2 2 3" xfId="11591" xr:uid="{35DD4E2B-A6D5-4A9E-8882-73D2EF179230}"/>
    <cellStyle name="Normal 6 9 2 2 3" xfId="11592" xr:uid="{08960629-77A1-40A6-B4E8-E01484FE843D}"/>
    <cellStyle name="Normal 6 9 2 2 4" xfId="9483" xr:uid="{571D6819-D068-4D65-8009-171C6BF131EF}"/>
    <cellStyle name="Normal 6 9 2 2 5" xfId="9485" xr:uid="{EC945FD8-82B4-469E-A375-7E5966B456AC}"/>
    <cellStyle name="Normal 6 9 2 2 6" xfId="11593" xr:uid="{603F2156-ACB4-4379-900E-E1F13CBDE01D}"/>
    <cellStyle name="Normal 6 9 2 3" xfId="11594" xr:uid="{91B26839-9759-4310-89C7-8D13A65CB901}"/>
    <cellStyle name="Normal 6 9 2 3 2" xfId="11595" xr:uid="{0AEB3419-56A8-4503-96E9-607EFDD5D638}"/>
    <cellStyle name="Normal 6 9 2 3 3" xfId="11596" xr:uid="{E7D66DDA-F29B-4DB6-9BA0-F15C17034BF8}"/>
    <cellStyle name="Normal 6 9 2 4" xfId="11597" xr:uid="{6D702078-F049-4A6A-B67A-84D1D7738D35}"/>
    <cellStyle name="Normal 6 9 2 5" xfId="11598" xr:uid="{6B59D489-2510-47C8-903F-0AA67C6316D5}"/>
    <cellStyle name="Normal 6 9 2 6" xfId="11599" xr:uid="{29931E29-DC14-4A7D-8E49-B12C40F9B156}"/>
    <cellStyle name="Normal 6 9 2 7" xfId="11600" xr:uid="{746C23E5-6E10-40F4-96DD-FB87FFBBA31A}"/>
    <cellStyle name="Normal 6 9 3" xfId="11602" xr:uid="{973EB1C8-9A4D-45BC-B2CF-4FCBD5CBE092}"/>
    <cellStyle name="Normal 6 9 3 2" xfId="11605" xr:uid="{60E3F10B-09B3-4AF7-A3F8-607DC7C16E59}"/>
    <cellStyle name="Normal 6 9 3 2 2" xfId="11607" xr:uid="{B90DFC64-B030-4D3C-AFF9-EC4FA65AFC64}"/>
    <cellStyle name="Normal 6 9 3 2 3" xfId="11609" xr:uid="{56201245-26C5-4B5E-91BE-6B43B8F24D2D}"/>
    <cellStyle name="Normal 6 9 3 3" xfId="11611" xr:uid="{852E45A1-1D46-49E9-A83B-8880E7C76812}"/>
    <cellStyle name="Normal 6 9 3 4" xfId="11613" xr:uid="{18414187-A035-444A-91A3-691089647BB6}"/>
    <cellStyle name="Normal 6 9 3 5" xfId="11615" xr:uid="{78D1AFB6-6BC2-480B-8506-2412C5616313}"/>
    <cellStyle name="Normal 6 9 3 6" xfId="11617" xr:uid="{9336ABAE-1A6F-414E-B4CD-F4A1DC9850B0}"/>
    <cellStyle name="Normal 6 9 4" xfId="11619" xr:uid="{DC2CBF1E-1F83-40BF-9591-526EDAC31454}"/>
    <cellStyle name="Normal 6 9 4 2" xfId="11621" xr:uid="{BA0B5FE4-D3CD-4866-B3D4-FA905607CC29}"/>
    <cellStyle name="Normal 6 9 4 3" xfId="11623" xr:uid="{FBB36E47-820E-45B9-AA35-4871BC83344F}"/>
    <cellStyle name="Normal 6 9 5" xfId="11624" xr:uid="{718D5ADD-C75B-4D51-A0B7-6E60E8572E46}"/>
    <cellStyle name="Normal 6 9 6" xfId="11625" xr:uid="{D5B3F06A-70AE-4809-9914-291774F7C91F}"/>
    <cellStyle name="Normal 6 9 7" xfId="11626" xr:uid="{BEA29558-F0EC-4FD9-BE1D-FC59FA902778}"/>
    <cellStyle name="Normal 6 9 8" xfId="11627" xr:uid="{52EEDE21-512B-4EB7-9EC2-19D83DA5A77D}"/>
    <cellStyle name="Normal 60" xfId="7961" xr:uid="{7FEAE182-2B96-4ED7-8DA8-10BEDD509C59}"/>
    <cellStyle name="Normal 60 2" xfId="7963" xr:uid="{9ED012D7-1218-41DE-9D12-34943B78B204}"/>
    <cellStyle name="Normal 60 2 2" xfId="7965" xr:uid="{23A867BE-8161-42AA-9EFE-3DF029C6843C}"/>
    <cellStyle name="Normal 60 3" xfId="7967" xr:uid="{EE6407E5-CE69-47C7-88B0-12EC6EC348B3}"/>
    <cellStyle name="Normal 60 4" xfId="7970" xr:uid="{27891A64-8731-400C-A19D-B11DEFBE8804}"/>
    <cellStyle name="Normal 60 5" xfId="7973" xr:uid="{C9845CD3-AC32-4360-B0A2-818CFEF6F01D}"/>
    <cellStyle name="Normal 61" xfId="7975" xr:uid="{64AABE9C-6A39-4FE1-BB3A-754C8C6274B3}"/>
    <cellStyle name="Normal 61 2" xfId="3875" xr:uid="{BA9163D9-275A-4FF9-B9E9-9979215103AB}"/>
    <cellStyle name="Normal 61 2 2" xfId="7977" xr:uid="{580F49CE-0B20-434B-B975-73A52BC4F98C}"/>
    <cellStyle name="Normal 61 3" xfId="3878" xr:uid="{C30C0261-E920-42AD-A32D-FB3A9BB57734}"/>
    <cellStyle name="Normal 61 4" xfId="3882" xr:uid="{D9F5D553-3271-4C65-8921-4E5A13C2FDA8}"/>
    <cellStyle name="Normal 61 5" xfId="7980" xr:uid="{5CCB625A-00DB-40CC-8DF8-047802A28515}"/>
    <cellStyle name="Normal 62" xfId="7982" xr:uid="{8BE44A38-6461-4BD5-8638-9717FD75D3D0}"/>
    <cellStyle name="Normal 62 2" xfId="7984" xr:uid="{9D84D71E-4C0B-414F-A48B-ECC38BC34F91}"/>
    <cellStyle name="Normal 62 2 2" xfId="7987" xr:uid="{6614F763-641E-4ABF-9C48-3BFE154091B8}"/>
    <cellStyle name="Normal 62 3" xfId="7990" xr:uid="{D492221A-47BC-438A-9FA4-1CE6B270156D}"/>
    <cellStyle name="Normal 62 4" xfId="7992" xr:uid="{751D42D0-F354-4B87-89DB-45084B973371}"/>
    <cellStyle name="Normal 62 5" xfId="7994" xr:uid="{B24D0D25-615F-4672-8B0D-4C3D5138A7F4}"/>
    <cellStyle name="Normal 63" xfId="7996" xr:uid="{0260F687-FC4C-416E-81E1-E67E8633D504}"/>
    <cellStyle name="Normal 63 2" xfId="7998" xr:uid="{741495AE-23BD-4AD3-80F5-9CD13BDF1747}"/>
    <cellStyle name="Normal 63 2 2" xfId="8000" xr:uid="{A4094E74-B22E-4451-A660-8AB2D03411C5}"/>
    <cellStyle name="Normal 63 3" xfId="8003" xr:uid="{76E2C883-B69A-419D-8559-86B82826CB34}"/>
    <cellStyle name="Normal 63 4" xfId="8005" xr:uid="{E8357D3E-66D2-452E-8468-37685EA922F6}"/>
    <cellStyle name="Normal 63 5" xfId="8007" xr:uid="{0D86791C-345D-4CB6-8575-77C06E7A4464}"/>
    <cellStyle name="Normal 64" xfId="8009" xr:uid="{0DC27F2D-E86B-455A-83C9-9618A8886A73}"/>
    <cellStyle name="Normal 64 10" xfId="11629" xr:uid="{681D8F5F-2A68-4F18-8EAE-DF84675E700D}"/>
    <cellStyle name="Normal 64 10 2" xfId="11630" xr:uid="{5D47DA64-839D-4389-922A-7B53070A32C9}"/>
    <cellStyle name="Normal 64 10 2 2" xfId="11631" xr:uid="{B75E8F3E-9978-442E-ABE0-E4471E092A90}"/>
    <cellStyle name="Normal 64 10 2 3" xfId="11632" xr:uid="{FAEA9295-28C8-43E8-B583-D0D7FC8C9397}"/>
    <cellStyle name="Normal 64 10 3" xfId="11633" xr:uid="{D975BB07-2DA1-4A32-BCA2-F8A4347DDAEF}"/>
    <cellStyle name="Normal 64 10 4" xfId="11634" xr:uid="{A32A3805-D4D5-4161-93E8-37FE0724E577}"/>
    <cellStyle name="Normal 64 10 5" xfId="11635" xr:uid="{70DF85C7-803B-41C4-82B1-2C26ACBD7E06}"/>
    <cellStyle name="Normal 64 2" xfId="8011" xr:uid="{E7D048FE-8A7E-437C-A29E-3A6236A119FF}"/>
    <cellStyle name="Normal 64 2 2" xfId="8013" xr:uid="{9252C854-46F8-4F02-B892-A8548382E8E3}"/>
    <cellStyle name="Normal 64 3" xfId="8015" xr:uid="{808AE908-EA26-4DEA-AB1D-D9531FD5E0D1}"/>
    <cellStyle name="Normal 64 3 2" xfId="11636" xr:uid="{03BC4B8F-4F15-4230-8015-122535790838}"/>
    <cellStyle name="Normal 64 3 2 2" xfId="11637" xr:uid="{5FE7709E-8A29-4A56-9545-78997CD862A5}"/>
    <cellStyle name="Normal 64 3 2 2 2" xfId="11639" xr:uid="{9FCE9259-CD1B-4F9C-B216-89795B8A1723}"/>
    <cellStyle name="Normal 64 3 2 2 2 2" xfId="11640" xr:uid="{EB26AE64-526D-4DE2-B556-FCB158A4BBC9}"/>
    <cellStyle name="Normal 64 3 2 2 2 3" xfId="11641" xr:uid="{599FB924-3CD5-49D0-961A-1F12A4699B5F}"/>
    <cellStyle name="Normal 64 3 2 2 3" xfId="11643" xr:uid="{F5D429CF-EFF6-40F5-A6D4-B43F0729F159}"/>
    <cellStyle name="Normal 64 3 2 2 4" xfId="11645" xr:uid="{FE7C3255-A77E-442E-8653-20F5A60728F5}"/>
    <cellStyle name="Normal 64 3 2 2 5" xfId="11646" xr:uid="{F270D29A-65CD-46A5-9BAB-2EB0CD22CCD3}"/>
    <cellStyle name="Normal 64 3 2 2 6" xfId="11647" xr:uid="{F776B1F4-FE1C-4CB9-BC9B-92945AFCA798}"/>
    <cellStyle name="Normal 64 3 2 3" xfId="11648" xr:uid="{9790AF07-6748-4677-BF57-F88BDFC06747}"/>
    <cellStyle name="Normal 64 3 2 3 2" xfId="11649" xr:uid="{AC9C8E67-179B-4F25-A9A9-9A079BBB02E0}"/>
    <cellStyle name="Normal 64 3 2 3 3" xfId="11650" xr:uid="{4A29B73D-9635-407F-AE34-F600C4DCCC4B}"/>
    <cellStyle name="Normal 64 3 2 4" xfId="11651" xr:uid="{163E31FD-E673-4670-85F4-1232FC46B803}"/>
    <cellStyle name="Normal 64 3 2 5" xfId="11652" xr:uid="{60D2C159-6B03-40B9-A214-759E600E03AB}"/>
    <cellStyle name="Normal 64 3 2 6" xfId="11653" xr:uid="{E19D33EE-CF96-4A50-8576-0BB2D4D5461E}"/>
    <cellStyle name="Normal 64 3 2 7" xfId="11655" xr:uid="{1A2CB468-F791-47F7-937C-2867A83F1A93}"/>
    <cellStyle name="Normal 64 3 3" xfId="11656" xr:uid="{46946239-C9C4-4D4C-8DB1-41235E6A5C57}"/>
    <cellStyle name="Normal 64 3 3 2" xfId="11657" xr:uid="{3BE92305-DA7D-42D6-AC6A-8F40D9F8EE9F}"/>
    <cellStyle name="Normal 64 3 3 2 2" xfId="11658" xr:uid="{F968C595-C1C7-4D61-B9ED-A6C9F8070661}"/>
    <cellStyle name="Normal 64 3 3 2 3" xfId="11659" xr:uid="{F3BFFE34-F75E-4B81-984B-F8FFFCADC158}"/>
    <cellStyle name="Normal 64 3 3 3" xfId="11660" xr:uid="{6A9E4DD7-2E2A-4FBF-858F-1487D4A85D1D}"/>
    <cellStyle name="Normal 64 3 3 4" xfId="11661" xr:uid="{D75BF89E-79C0-41BC-9DEC-AAF154BF4DAE}"/>
    <cellStyle name="Normal 64 3 3 5" xfId="11662" xr:uid="{EDE3FE64-A134-485C-BE36-6097B1F6DDF0}"/>
    <cellStyle name="Normal 64 3 3 6" xfId="11663" xr:uid="{EC94F91D-0672-4B38-90F2-7FDF84F91BCB}"/>
    <cellStyle name="Normal 64 3 4" xfId="11664" xr:uid="{AF20028F-98C5-4ACA-A0F4-122E94BCB01E}"/>
    <cellStyle name="Normal 64 3 4 2" xfId="7608" xr:uid="{703297AD-4C63-44EC-8CC5-DF2F0324CC0A}"/>
    <cellStyle name="Normal 64 3 4 3" xfId="11665" xr:uid="{186F3671-9433-4EB9-9AC5-4935B195C8BD}"/>
    <cellStyle name="Normal 64 3 5" xfId="11666" xr:uid="{3947D958-9FC8-4783-9CC6-634846C77C3D}"/>
    <cellStyle name="Normal 64 3 6" xfId="11667" xr:uid="{D257E543-8E5D-4735-9403-6CABD77550CA}"/>
    <cellStyle name="Normal 64 3 7" xfId="11668" xr:uid="{472B7ACC-6E13-4FC2-8C3B-D2A10E509A11}"/>
    <cellStyle name="Normal 64 3 8" xfId="11669" xr:uid="{1AB5E192-0DA9-4DD8-9C58-EFC2DF5BBCF6}"/>
    <cellStyle name="Normal 64 4" xfId="8017" xr:uid="{3FC676F9-76F4-474D-B1E9-98661F23ECCE}"/>
    <cellStyle name="Normal 64 4 2" xfId="993" xr:uid="{6173FCE1-E65C-4DA5-8136-2A39DC83914F}"/>
    <cellStyle name="Normal 64 4 2 2" xfId="4454" xr:uid="{8E809A26-D475-4778-808E-3FF2FFE21994}"/>
    <cellStyle name="Normal 64 4 2 2 2" xfId="11670" xr:uid="{7F3CA8DC-F100-4867-8CDD-A32B3B38C39C}"/>
    <cellStyle name="Normal 64 4 2 2 2 2" xfId="11671" xr:uid="{06C104D1-4656-4CFD-8EE7-A8452A2411F9}"/>
    <cellStyle name="Normal 64 4 2 2 2 3" xfId="11672" xr:uid="{5F33965F-BE5C-49BE-A885-AD275C3E83F9}"/>
    <cellStyle name="Normal 64 4 2 2 3" xfId="11673" xr:uid="{9F013BD4-F770-4CF5-8641-BEFED008E43E}"/>
    <cellStyle name="Normal 64 4 2 2 4" xfId="11674" xr:uid="{C9A19A8F-3281-4B72-92DD-9204A0D4810F}"/>
    <cellStyle name="Normal 64 4 2 2 5" xfId="11675" xr:uid="{DF1BFBCC-5FBB-4657-9D20-F7F99AED708F}"/>
    <cellStyle name="Normal 64 4 2 2 6" xfId="11676" xr:uid="{E130A951-3709-49AF-8337-A3A036B826DE}"/>
    <cellStyle name="Normal 64 4 2 3" xfId="4456" xr:uid="{03AC4768-80CE-47BA-BF7D-3DC921E61F0F}"/>
    <cellStyle name="Normal 64 4 2 3 2" xfId="11677" xr:uid="{78F73B1E-9D8C-4F6E-A8CC-2682C746A99B}"/>
    <cellStyle name="Normal 64 4 2 3 3" xfId="11678" xr:uid="{5BE2AC36-B6DB-4813-8EB3-452DD4E4C1B0}"/>
    <cellStyle name="Normal 64 4 2 4" xfId="4458" xr:uid="{1EA48CA9-3297-412D-BBBB-F71E8FF8684D}"/>
    <cellStyle name="Normal 64 4 2 5" xfId="11679" xr:uid="{A35E1C6D-D261-424A-93E8-60554242D6D9}"/>
    <cellStyle name="Normal 64 4 2 6" xfId="11680" xr:uid="{5796EFEE-6728-40F3-AFBF-3D769D2E3154}"/>
    <cellStyle name="Normal 64 4 2 7" xfId="11681" xr:uid="{AD5CE538-4BFA-4D5F-AFB9-0AB9F702E7BA}"/>
    <cellStyle name="Normal 64 4 3" xfId="283" xr:uid="{3F9E327C-9851-47A3-A24B-D914A200AD75}"/>
    <cellStyle name="Normal 64 4 3 2" xfId="11682" xr:uid="{C594116B-4644-46B4-AEEC-2C37AB1262ED}"/>
    <cellStyle name="Normal 64 4 3 2 2" xfId="11683" xr:uid="{5800D349-3C2F-4146-9CC6-1F68BC472624}"/>
    <cellStyle name="Normal 64 4 3 2 3" xfId="11684" xr:uid="{7D8F6366-52D4-4EE8-8462-4521E21369CB}"/>
    <cellStyle name="Normal 64 4 3 3" xfId="11685" xr:uid="{6062554C-9B2C-4976-8B1D-DE4C74B524E6}"/>
    <cellStyle name="Normal 64 4 3 4" xfId="11686" xr:uid="{1C758795-F36E-4679-95B2-03232A1FF6E7}"/>
    <cellStyle name="Normal 64 4 3 5" xfId="11687" xr:uid="{E9C72CAB-F6C7-4CBE-9C53-A27B13DC6403}"/>
    <cellStyle name="Normal 64 4 3 6" xfId="11688" xr:uid="{04470532-F85E-4647-9F91-22CD1B167A7B}"/>
    <cellStyle name="Normal 64 4 4" xfId="2178" xr:uid="{B9F004EB-F68E-4D5C-AEA7-D0557106D6F7}"/>
    <cellStyle name="Normal 64 4 4 2" xfId="11689" xr:uid="{D6A023CF-1B6B-4D4F-91D7-288CC53202AF}"/>
    <cellStyle name="Normal 64 4 4 3" xfId="11690" xr:uid="{16228AEE-D1C5-4807-824B-A4FE7C7B1238}"/>
    <cellStyle name="Normal 64 4 5" xfId="11691" xr:uid="{30A0B098-6CDB-4804-B170-975BCB481889}"/>
    <cellStyle name="Normal 64 4 6" xfId="6213" xr:uid="{77A696FC-0F92-42A1-9243-25E1F991546B}"/>
    <cellStyle name="Normal 64 4 7" xfId="6229" xr:uid="{B6E1FE1D-E6C7-4B69-8A0C-D5475479F021}"/>
    <cellStyle name="Normal 64 4 8" xfId="6238" xr:uid="{5953799B-F552-4006-90D4-A302A7B54837}"/>
    <cellStyle name="Normal 64 5" xfId="8019" xr:uid="{F6411E23-EA07-4BFE-A2F0-F1B64C4B95E9}"/>
    <cellStyle name="Normal 64 5 2" xfId="11692" xr:uid="{93DDDA39-8D52-4740-BB16-048D70FD76BC}"/>
    <cellStyle name="Normal 64 5 2 2" xfId="4725" xr:uid="{22487270-818E-45BB-99F1-D3FCACD02C41}"/>
    <cellStyle name="Normal 64 5 2 2 2" xfId="11693" xr:uid="{C49EB70C-780D-4CEE-AD0C-163AEBB0CD42}"/>
    <cellStyle name="Normal 64 5 2 2 2 2" xfId="11694" xr:uid="{23A1DFFF-7F24-4B83-99CE-E81B2B93BD8D}"/>
    <cellStyle name="Normal 64 5 2 2 2 3" xfId="11695" xr:uid="{FD69DB1E-9146-468F-ABC0-EDA1C28567A2}"/>
    <cellStyle name="Normal 64 5 2 2 3" xfId="11696" xr:uid="{84BCA092-6F3F-442E-ABB5-5E0A1AD5D9D1}"/>
    <cellStyle name="Normal 64 5 2 2 4" xfId="11697" xr:uid="{DC935503-07F3-4CA2-8A20-5736047FDC3F}"/>
    <cellStyle name="Normal 64 5 2 2 5" xfId="11698" xr:uid="{BB88D7DA-F964-447C-A287-D6A223857AD2}"/>
    <cellStyle name="Normal 64 5 2 2 6" xfId="6144" xr:uid="{BD9228F4-20A8-426E-81D5-2C5D36222529}"/>
    <cellStyle name="Normal 64 5 2 3" xfId="4727" xr:uid="{1D20EA08-B448-4097-8186-9D90845A5509}"/>
    <cellStyle name="Normal 64 5 2 3 2" xfId="11699" xr:uid="{C8F2F7B4-CE37-4B4A-9758-BF87468C72AD}"/>
    <cellStyle name="Normal 64 5 2 3 3" xfId="11700" xr:uid="{526F2C8B-CB48-484E-9AA5-FA6AF6297197}"/>
    <cellStyle name="Normal 64 5 2 4" xfId="4729" xr:uid="{B83DF3D4-A10C-4A98-9D60-65F984E86DD3}"/>
    <cellStyle name="Normal 64 5 2 5" xfId="11701" xr:uid="{A9D4973D-1323-46F8-B956-274614819069}"/>
    <cellStyle name="Normal 64 5 2 6" xfId="11702" xr:uid="{AF6E0374-33C0-4B3B-8403-B2EDE418DDEE}"/>
    <cellStyle name="Normal 64 5 2 7" xfId="11703" xr:uid="{C81D7ADD-AFE3-48AF-BE80-DFB984BC930F}"/>
    <cellStyle name="Normal 64 5 3" xfId="11704" xr:uid="{E1966814-8BA5-46B7-AB76-FA5F9D0D14E3}"/>
    <cellStyle name="Normal 64 5 3 2" xfId="11705" xr:uid="{46AB810D-C6AB-4FBD-9F49-65821FE9429B}"/>
    <cellStyle name="Normal 64 5 3 2 2" xfId="11706" xr:uid="{09EAD5D2-5008-44DB-ABA3-EC7D55B8CE8D}"/>
    <cellStyle name="Normal 64 5 3 2 3" xfId="11707" xr:uid="{D015C08D-548F-4114-8C02-A57F0FFBECAF}"/>
    <cellStyle name="Normal 64 5 3 3" xfId="11708" xr:uid="{B82EA8EB-ADF8-4BC5-BAD7-A95D8599386E}"/>
    <cellStyle name="Normal 64 5 3 4" xfId="11709" xr:uid="{EEB10168-42E9-44CA-8479-60A1227A6393}"/>
    <cellStyle name="Normal 64 5 3 5" xfId="11710" xr:uid="{DF1EEC18-DF6E-4187-ADD1-6AE8C9841A91}"/>
    <cellStyle name="Normal 64 5 3 6" xfId="11711" xr:uid="{E8B5F4E8-9B13-4027-8051-CC9614E16ACB}"/>
    <cellStyle name="Normal 64 5 4" xfId="11712" xr:uid="{B031A047-7C47-4864-9160-16C4B774577E}"/>
    <cellStyle name="Normal 64 5 4 2" xfId="11713" xr:uid="{F027FBF4-5F01-49B7-BA39-2A7ED444508B}"/>
    <cellStyle name="Normal 64 5 4 3" xfId="11714" xr:uid="{3164FB8C-3B7C-4293-A428-CD0A4AFFA86A}"/>
    <cellStyle name="Normal 64 5 5" xfId="11715" xr:uid="{706655D7-EEAD-4B4A-9A28-FDDBD125C826}"/>
    <cellStyle name="Normal 64 5 6" xfId="1579" xr:uid="{995DA235-BF06-432B-9AF6-351B71399D34}"/>
    <cellStyle name="Normal 64 5 7" xfId="1586" xr:uid="{0E2D72FB-49A8-4929-84A1-9C4DCDD2ABE2}"/>
    <cellStyle name="Normal 64 5 8" xfId="6258" xr:uid="{85EA7A55-1584-4842-918C-F1A1EBDE46D9}"/>
    <cellStyle name="Normal 64 6" xfId="11716" xr:uid="{C2433645-E95F-45C0-8693-093D6C83042A}"/>
    <cellStyle name="Normal 64 6 2" xfId="10242" xr:uid="{521EB436-0615-45E4-AEA0-AED0296B4C18}"/>
    <cellStyle name="Normal 64 6 2 2" xfId="10245" xr:uid="{2665BCD2-F251-40F1-8E53-D4C61F67181A}"/>
    <cellStyle name="Normal 64 6 2 2 2" xfId="3982" xr:uid="{5E466191-E576-48AF-AE5F-660765223B31}"/>
    <cellStyle name="Normal 64 6 2 2 3" xfId="11718" xr:uid="{D2BB47BF-A83E-47FA-B94A-01640967FBE3}"/>
    <cellStyle name="Normal 64 6 2 3" xfId="10248" xr:uid="{8A7AA3E4-B60B-4591-BC37-A59969954EDA}"/>
    <cellStyle name="Normal 64 6 2 4" xfId="11721" xr:uid="{FF305FA5-AFBA-4778-9D3E-BDD334C8A5F3}"/>
    <cellStyle name="Normal 64 6 2 5" xfId="11724" xr:uid="{B9A30424-3F92-4151-B05D-3EF1A765966F}"/>
    <cellStyle name="Normal 64 6 2 6" xfId="11727" xr:uid="{FDCA3C5B-17B0-413C-9489-27F508CD8F5F}"/>
    <cellStyle name="Normal 64 6 3" xfId="10251" xr:uid="{1B1AB471-E9A7-4DB4-93FF-F8AFD92E0F2C}"/>
    <cellStyle name="Normal 64 6 3 2" xfId="11729" xr:uid="{E514D703-783A-4A93-A4CC-C07FE2C2E99B}"/>
    <cellStyle name="Normal 64 6 3 3" xfId="11730" xr:uid="{169484B7-CF0D-45B7-B5FC-27B861C885D6}"/>
    <cellStyle name="Normal 64 6 4" xfId="10254" xr:uid="{BF7C5011-9006-4089-A091-76E2747527A0}"/>
    <cellStyle name="Normal 64 6 5" xfId="10257" xr:uid="{F0178C05-E01C-4EB2-9569-F959A35F4FB6}"/>
    <cellStyle name="Normal 64 6 6" xfId="6264" xr:uid="{8D8B49F7-6FB8-4797-BFA4-3A7640049D46}"/>
    <cellStyle name="Normal 64 6 7" xfId="6269" xr:uid="{867566B7-16D6-4BC4-8159-16E76B709C5A}"/>
    <cellStyle name="Normal 64 7" xfId="11731" xr:uid="{A94D7782-7FA2-4D01-8A29-90DED5966059}"/>
    <cellStyle name="Normal 64 7 2" xfId="10263" xr:uid="{41946AF8-D46B-4194-B03A-34D2ABF8EA32}"/>
    <cellStyle name="Normal 64 7 2 2" xfId="11732" xr:uid="{0C4CD322-097C-472E-9AAD-27E7931B1966}"/>
    <cellStyle name="Normal 64 7 2 3" xfId="11733" xr:uid="{6602CBF7-C8A1-4EB8-8E07-503734A7A547}"/>
    <cellStyle name="Normal 64 7 3" xfId="10265" xr:uid="{358E26D4-C6E1-4655-B1AF-2DF117039C55}"/>
    <cellStyle name="Normal 64 7 4" xfId="10267" xr:uid="{7F762D6E-2A59-4C87-8EBE-5140A83BCEF0}"/>
    <cellStyle name="Normal 64 7 5" xfId="10269" xr:uid="{BBD925A3-2AB4-459E-B34F-C9D98962ACA8}"/>
    <cellStyle name="Normal 64 7 6" xfId="6274" xr:uid="{4C1635B3-4BA7-4103-90E5-6388E737FD06}"/>
    <cellStyle name="Normal 64 8" xfId="11734" xr:uid="{0377F966-3110-40D9-AEF7-C9F7BAEC98DC}"/>
    <cellStyle name="Normal 64 8 2" xfId="10273" xr:uid="{7C5DEF1C-6CB0-4981-BCBF-03DED61C60CB}"/>
    <cellStyle name="Normal 64 8 2 2" xfId="11735" xr:uid="{183FC25C-26FB-4AB2-8FFE-287245D5A9A0}"/>
    <cellStyle name="Normal 64 8 2 3" xfId="11736" xr:uid="{6A8E464E-D3DD-4E98-A1DA-E7230B9A8800}"/>
    <cellStyle name="Normal 64 8 3" xfId="11737" xr:uid="{779D36E3-2EBC-4F64-AF59-CB3FCA380B3E}"/>
    <cellStyle name="Normal 64 8 4" xfId="11738" xr:uid="{30F9DC62-D681-4684-969E-AB4052052A9D}"/>
    <cellStyle name="Normal 64 8 5" xfId="11739" xr:uid="{163B40F8-E045-4072-9326-EE63325FABB2}"/>
    <cellStyle name="Normal 64 8 6" xfId="6285" xr:uid="{151CB32D-B1C3-4877-83C9-F8399278CD65}"/>
    <cellStyle name="Normal 64 9" xfId="11740" xr:uid="{A4CD2B85-03AD-4CA4-B225-3C1F1512F72E}"/>
    <cellStyle name="Normal 64 9 2" xfId="11741" xr:uid="{C936F360-916B-4947-BE78-E99003DA42D7}"/>
    <cellStyle name="Normal 64 9 2 2" xfId="11742" xr:uid="{795DD581-E564-419A-BC97-5FE24B53085C}"/>
    <cellStyle name="Normal 64 9 2 3" xfId="11743" xr:uid="{A4605789-205C-435E-B1DE-31A4E560C0E2}"/>
    <cellStyle name="Normal 64 9 3" xfId="11744" xr:uid="{CD28E12F-FACF-4BF2-9F1A-9E800FFE0DCB}"/>
    <cellStyle name="Normal 64 9 4" xfId="11745" xr:uid="{2CA3DF1B-C5FF-4716-BA6C-366598DEA090}"/>
    <cellStyle name="Normal 64 9 5" xfId="11746" xr:uid="{E3EC165A-8EAC-4161-A3E3-F5CC31D2A162}"/>
    <cellStyle name="Normal 64 9 6" xfId="6291" xr:uid="{EA748761-926D-4003-AC9B-05DA6A5E9798}"/>
    <cellStyle name="Normal 65" xfId="11748" xr:uid="{08EAA902-1A3E-4AD8-80B4-E34596566AD0}"/>
    <cellStyle name="Normal 65 2" xfId="11749" xr:uid="{D9BB6D44-0B00-4835-871F-28116DDEC1AB}"/>
    <cellStyle name="Normal 65 2 10" xfId="11750" xr:uid="{C1A7D94E-2E96-4F03-B1AE-724467E2EF1F}"/>
    <cellStyle name="Normal 65 2 11" xfId="11751" xr:uid="{DAF76AA1-D50E-455B-B93B-F1545A7F367C}"/>
    <cellStyle name="Normal 65 2 2" xfId="11752" xr:uid="{D6C85706-7F69-4FC3-9CE2-0C361B87AAB9}"/>
    <cellStyle name="Normal 65 2 2 2" xfId="4948" xr:uid="{8E1CBB2A-4305-41C3-96AF-0BF4BF6A41D0}"/>
    <cellStyle name="Normal 65 2 2 2 2" xfId="11754" xr:uid="{AC07F39D-C540-4FD7-80E5-3F2EDD170942}"/>
    <cellStyle name="Normal 65 2 2 2 2 2" xfId="11755" xr:uid="{7BEF3D2D-32CF-454A-B1AE-7A840B5B1795}"/>
    <cellStyle name="Normal 65 2 2 2 2 2 2" xfId="665" xr:uid="{913E9E00-B87D-4BB4-8D5F-51F7DF000206}"/>
    <cellStyle name="Normal 65 2 2 2 2 2 3" xfId="11757" xr:uid="{328FC5D7-E39F-41E4-A4D7-74EA5B34C4E4}"/>
    <cellStyle name="Normal 65 2 2 2 2 3" xfId="11758" xr:uid="{690ACD6B-1AB1-4F64-858A-168F6BFA879D}"/>
    <cellStyle name="Normal 65 2 2 2 2 4" xfId="11759" xr:uid="{D476023D-89A2-4A66-9AD8-F3721CEDAB93}"/>
    <cellStyle name="Normal 65 2 2 2 2 5" xfId="11760" xr:uid="{24DB4296-CC9F-443C-A771-AE6E7E60F533}"/>
    <cellStyle name="Normal 65 2 2 2 2 6" xfId="11761" xr:uid="{8EFDE819-7EB0-4255-9EC9-BCD88C1831FD}"/>
    <cellStyle name="Normal 65 2 2 2 3" xfId="11763" xr:uid="{BA9B256C-15DF-416C-A43F-9FBA2831E090}"/>
    <cellStyle name="Normal 65 2 2 2 3 2" xfId="5537" xr:uid="{67262CFA-8358-483E-A130-7F6C0A98195A}"/>
    <cellStyle name="Normal 65 2 2 2 3 3" xfId="5555" xr:uid="{81D50ECF-5F83-455C-813B-DE5724DDF676}"/>
    <cellStyle name="Normal 65 2 2 2 4" xfId="11765" xr:uid="{C7DDF7DB-9A4D-4BBC-8CEC-4E10ACEB1885}"/>
    <cellStyle name="Normal 65 2 2 2 5" xfId="11766" xr:uid="{0912C39A-18AD-43E2-9EF4-DBC88B530B0D}"/>
    <cellStyle name="Normal 65 2 2 2 6" xfId="11767" xr:uid="{02A604A6-AFEA-4285-99D0-2CBB4206D90F}"/>
    <cellStyle name="Normal 65 2 2 2 7" xfId="11768" xr:uid="{301F39D0-1831-44EA-98DD-808C5E542C38}"/>
    <cellStyle name="Normal 65 2 2 3" xfId="4951" xr:uid="{FBF91515-FA31-42BE-92B7-A93BD8D09FC5}"/>
    <cellStyle name="Normal 65 2 2 3 2" xfId="5375" xr:uid="{303F9800-9B8F-4468-8B54-F5AD59DB3A9E}"/>
    <cellStyle name="Normal 65 2 2 3 2 2" xfId="11769" xr:uid="{1C75BB48-E3F6-43E0-B89D-89FC592E51D4}"/>
    <cellStyle name="Normal 65 2 2 3 2 3" xfId="11770" xr:uid="{4B124A24-E106-4660-A382-39F147B7BFAA}"/>
    <cellStyle name="Normal 65 2 2 3 3" xfId="5377" xr:uid="{66A1CBE5-E5E2-4381-BB56-675E123790C7}"/>
    <cellStyle name="Normal 65 2 2 3 4" xfId="11771" xr:uid="{DD7CF77D-4F8D-4A37-8AF7-F89E56C0A0EF}"/>
    <cellStyle name="Normal 65 2 2 3 5" xfId="11772" xr:uid="{F0FD81B9-ED3C-4701-8C50-30427D7CDB45}"/>
    <cellStyle name="Normal 65 2 2 3 6" xfId="11773" xr:uid="{3FA6C4E2-F17E-4CF7-832C-9FFFE41ECE7C}"/>
    <cellStyle name="Normal 65 2 2 4" xfId="11774" xr:uid="{93E4198F-4E51-42DD-887B-3303CA91CD3C}"/>
    <cellStyle name="Normal 65 2 2 4 2" xfId="11775" xr:uid="{FB169F48-A536-42F9-BC98-1E42606A9F2C}"/>
    <cellStyle name="Normal 65 2 2 4 3" xfId="11776" xr:uid="{07A6470F-7AF1-4A9A-8C3F-23894B73A2E6}"/>
    <cellStyle name="Normal 65 2 2 5" xfId="11777" xr:uid="{324BFEF2-AA5C-4EE5-B473-EC384631FE2E}"/>
    <cellStyle name="Normal 65 2 2 6" xfId="11778" xr:uid="{E98E70EA-F43C-416C-AE65-44A417D9E128}"/>
    <cellStyle name="Normal 65 2 2 7" xfId="11779" xr:uid="{3CE19E07-982B-42F4-A0A9-55BB90E2CABE}"/>
    <cellStyle name="Normal 65 2 2 8" xfId="11780" xr:uid="{FB822CE7-5477-40C0-86AF-989473217514}"/>
    <cellStyle name="Normal 65 2 3" xfId="4019" xr:uid="{3EFFC267-B728-47DE-B6C8-F70D14D1A472}"/>
    <cellStyle name="Normal 65 2 3 2" xfId="3754" xr:uid="{2C80229D-21CB-4D95-BBF6-4843EB3A0394}"/>
    <cellStyle name="Normal 65 2 3 2 2" xfId="11781" xr:uid="{3F8D211B-EA5F-4C03-BD68-8BCC42AD04C9}"/>
    <cellStyle name="Normal 65 2 3 2 2 2" xfId="11782" xr:uid="{56852DE9-DB99-4C6E-92EF-974F7063E53A}"/>
    <cellStyle name="Normal 65 2 3 2 2 3" xfId="11783" xr:uid="{B8BA7C6B-9335-426D-BDFB-85BA9C1F1605}"/>
    <cellStyle name="Normal 65 2 3 2 3" xfId="11784" xr:uid="{B46202AD-E178-4E30-B7D7-807E506B3944}"/>
    <cellStyle name="Normal 65 2 3 2 4" xfId="11785" xr:uid="{E0C98039-315F-47E4-9BE8-1A4C67853D3B}"/>
    <cellStyle name="Normal 65 2 3 2 5" xfId="11786" xr:uid="{1A4E2CA3-7C94-48D3-B459-E61A6484AB65}"/>
    <cellStyle name="Normal 65 2 3 2 6" xfId="11787" xr:uid="{DD32EF5A-C8A1-4201-8283-2007EE1AD716}"/>
    <cellStyle name="Normal 65 2 3 3" xfId="4968" xr:uid="{CB425863-FD6A-49CD-8530-7907C2F2FAA8}"/>
    <cellStyle name="Normal 65 2 3 3 2" xfId="11788" xr:uid="{D9965C50-0809-46AB-BF0D-154BC2E517AC}"/>
    <cellStyle name="Normal 65 2 3 3 3" xfId="11789" xr:uid="{B2482A27-B05C-4373-A57F-4E42CA90AA6F}"/>
    <cellStyle name="Normal 65 2 3 4" xfId="11790" xr:uid="{B55E735E-AE01-4A0E-86F2-263CDC74A586}"/>
    <cellStyle name="Normal 65 2 3 5" xfId="11791" xr:uid="{08489024-44C4-4CD7-96C7-A5A0B3044B97}"/>
    <cellStyle name="Normal 65 2 3 6" xfId="11792" xr:uid="{B7D8C6C2-897E-46A6-AFCC-3E413755CB31}"/>
    <cellStyle name="Normal 65 2 3 7" xfId="11793" xr:uid="{4273386A-E567-4727-8668-C027DA4CCBAC}"/>
    <cellStyle name="Normal 65 2 4" xfId="11794" xr:uid="{0FE07BA5-D559-43BB-9E7B-FFC3A166D285}"/>
    <cellStyle name="Normal 65 2 4 2" xfId="4973" xr:uid="{1B848FC0-DFD9-4A2E-9761-E7191A3D80BC}"/>
    <cellStyle name="Normal 65 2 4 2 2" xfId="11795" xr:uid="{73031937-EF76-4E59-85A7-B832C0E1E8D6}"/>
    <cellStyle name="Normal 65 2 4 2 3" xfId="11796" xr:uid="{7B9C10D6-65E4-4207-9ED1-69D32F06041E}"/>
    <cellStyle name="Normal 65 2 4 3" xfId="4977" xr:uid="{41970D0D-FB4A-4945-9E60-2769644B9F47}"/>
    <cellStyle name="Normal 65 2 4 4" xfId="11798" xr:uid="{92119DF5-8ECE-4945-A6F1-D691C1C19689}"/>
    <cellStyle name="Normal 65 2 4 5" xfId="11799" xr:uid="{9720C18E-224B-4BFF-9556-089F840FD1FB}"/>
    <cellStyle name="Normal 65 2 4 6" xfId="11800" xr:uid="{83C8F582-0D47-43B2-ACB2-9021653F48BD}"/>
    <cellStyle name="Normal 65 2 5" xfId="11801" xr:uid="{079197D2-B2FD-4023-9952-921AD36D4E1B}"/>
    <cellStyle name="Normal 65 2 5 2" xfId="4986" xr:uid="{737A322F-7850-4D68-B0CD-FD5F2A03125C}"/>
    <cellStyle name="Normal 65 2 5 2 2" xfId="11802" xr:uid="{8D558BF9-0051-4A4A-94BA-302E992D10EA}"/>
    <cellStyle name="Normal 65 2 5 2 3" xfId="11803" xr:uid="{B83DD27D-3E28-4C50-A2E3-4F2D3BDEA8C4}"/>
    <cellStyle name="Normal 65 2 5 3" xfId="4989" xr:uid="{C8ABBB3F-A044-4EFB-845A-42C13268BEE5}"/>
    <cellStyle name="Normal 65 2 5 4" xfId="8680" xr:uid="{7064DF06-E09F-4773-B721-17E70087E049}"/>
    <cellStyle name="Normal 65 2 5 5" xfId="11804" xr:uid="{B744D1A1-FFA0-4D06-AE8C-96D6FCA5771E}"/>
    <cellStyle name="Normal 65 2 5 6" xfId="11805" xr:uid="{D9A0644C-7045-4D63-B320-CA2D45A0DBEC}"/>
    <cellStyle name="Normal 65 2 6" xfId="11806" xr:uid="{F3D23425-6D41-4C57-99EE-FF0E85E65139}"/>
    <cellStyle name="Normal 65 2 6 2" xfId="1614" xr:uid="{53036A88-74FE-4363-A935-7F749693F60E}"/>
    <cellStyle name="Normal 65 2 6 2 2" xfId="11807" xr:uid="{53020DE9-896E-4761-B877-346F4B5116E7}"/>
    <cellStyle name="Normal 65 2 6 2 3" xfId="6448" xr:uid="{7FDD3088-8921-422B-88C2-DB22E2B873FF}"/>
    <cellStyle name="Normal 65 2 6 3" xfId="1620" xr:uid="{DE6CAE2A-37FE-4E47-B74B-3905CC86083C}"/>
    <cellStyle name="Normal 65 2 6 4" xfId="11808" xr:uid="{D4FFA118-BF08-43DA-91BD-A70EF1783731}"/>
    <cellStyle name="Normal 65 2 6 5" xfId="11809" xr:uid="{E555A4C5-0A6C-4B24-A28D-17A4CE6615AF}"/>
    <cellStyle name="Normal 65 2 7" xfId="11810" xr:uid="{EB3F033A-1C98-44D5-8466-245C99F4826F}"/>
    <cellStyle name="Normal 65 2 7 2" xfId="1629" xr:uid="{C9C2525A-9D45-4C3F-BDD7-0EA7CEF069B7}"/>
    <cellStyle name="Normal 65 2 7 3" xfId="1633" xr:uid="{27F9B5E1-FD77-4516-BF6E-A6430CEFC0B2}"/>
    <cellStyle name="Normal 65 2 8" xfId="11811" xr:uid="{30D30A77-D10D-4858-B5E5-A82E65CC3E19}"/>
    <cellStyle name="Normal 65 2 9" xfId="11812" xr:uid="{8F706DEE-A045-4B00-919A-A643104D1C8B}"/>
    <cellStyle name="Normal 65 3" xfId="11813" xr:uid="{91DB05F1-A8C8-4676-8405-332CACBE63E4}"/>
    <cellStyle name="Normal 66" xfId="11815" xr:uid="{EE00DF48-B82C-4BFB-89AA-246C88436BEA}"/>
    <cellStyle name="Normal 66 2" xfId="11816" xr:uid="{D0460652-CFFC-4CBD-820F-ABC3FDBAE87E}"/>
    <cellStyle name="Normal 66 2 2" xfId="11817" xr:uid="{161E2164-AE30-4A34-B82B-5FA582B68945}"/>
    <cellStyle name="Normal 66 3" xfId="11818" xr:uid="{059E599E-354B-4189-8768-3FA68B4C57E2}"/>
    <cellStyle name="Normal 66 3 2" xfId="11819" xr:uid="{071ACBD5-7BB8-400C-9AD3-9C4943D06CD6}"/>
    <cellStyle name="Normal 66 3 2 2" xfId="11820" xr:uid="{6DFE5826-3A8C-4AA2-9A47-E727BA097C4A}"/>
    <cellStyle name="Normal 66 3 2 2 2" xfId="8526" xr:uid="{CDDB2D7A-D9D0-4DA1-B5F0-2F26AAD45EE1}"/>
    <cellStyle name="Normal 66 3 2 2 2 2" xfId="11821" xr:uid="{F7610679-81AD-4E3B-B16E-0FE6C2FBCC79}"/>
    <cellStyle name="Normal 66 3 2 2 2 3" xfId="11822" xr:uid="{CA53D1CA-76FC-495F-96AA-D0A7D1B05429}"/>
    <cellStyle name="Normal 66 3 2 2 3" xfId="11823" xr:uid="{E4D0DFA7-5B8B-4D6E-9A36-45ABC0462840}"/>
    <cellStyle name="Normal 66 3 2 2 4" xfId="11824" xr:uid="{89F21E39-571E-4210-BE12-23230B3DAC00}"/>
    <cellStyle name="Normal 66 3 2 2 5" xfId="11825" xr:uid="{0C44FBED-D5D3-4E27-B5CB-A59A3FAF22F8}"/>
    <cellStyle name="Normal 66 3 2 2 6" xfId="11826" xr:uid="{319E3542-8CA1-4AC9-9826-10D61ED32067}"/>
    <cellStyle name="Normal 66 3 2 3" xfId="11827" xr:uid="{241E597B-BE80-4008-9449-2D432D5DEF75}"/>
    <cellStyle name="Normal 66 3 2 3 2" xfId="11828" xr:uid="{5DA7C235-E815-4559-9BB3-B245BADA16F3}"/>
    <cellStyle name="Normal 66 3 2 3 3" xfId="11829" xr:uid="{6FEC5923-003D-41AB-970C-A86BC5C99665}"/>
    <cellStyle name="Normal 66 3 2 4" xfId="11830" xr:uid="{61E78A29-43FA-44AD-8B8C-911F5FD458C9}"/>
    <cellStyle name="Normal 66 3 2 5" xfId="11831" xr:uid="{14A557ED-976C-4298-B3C6-C5A452F1007B}"/>
    <cellStyle name="Normal 66 3 2 6" xfId="11832" xr:uid="{3A071C68-ED8E-450F-BD8A-A41C2120EEE7}"/>
    <cellStyle name="Normal 66 3 2 7" xfId="11833" xr:uid="{3493DFE2-CFC5-4C11-B152-EF5CC0695AF7}"/>
    <cellStyle name="Normal 66 3 3" xfId="11834" xr:uid="{C37198E7-4BB8-4262-971E-C08B97E34253}"/>
    <cellStyle name="Normal 66 3 3 2" xfId="11835" xr:uid="{00C9D4C6-B171-42E2-8038-AF61B0C9011C}"/>
    <cellStyle name="Normal 66 3 3 2 2" xfId="8536" xr:uid="{E78BA661-BFF0-472A-876D-06683B2C8F19}"/>
    <cellStyle name="Normal 66 3 3 2 3" xfId="11836" xr:uid="{21C2613D-31AE-4042-8595-B71285D367B9}"/>
    <cellStyle name="Normal 66 3 3 3" xfId="11837" xr:uid="{E3C97D95-96CD-4C1E-BA40-1CD2C00A681C}"/>
    <cellStyle name="Normal 66 3 3 4" xfId="11838" xr:uid="{A3632043-7BAB-4C92-9FFD-48A8EFEF2E7B}"/>
    <cellStyle name="Normal 66 3 3 5" xfId="11839" xr:uid="{CB4F89D5-25C0-4DDC-BE86-F4F8CDA89B6D}"/>
    <cellStyle name="Normal 66 3 3 6" xfId="11840" xr:uid="{C1DC12D4-1C29-4055-AE13-9AB8AB21408E}"/>
    <cellStyle name="Normal 66 3 4" xfId="11841" xr:uid="{7A47F58F-4AA5-43F1-B54E-AC2BB4AFA452}"/>
    <cellStyle name="Normal 66 3 4 2" xfId="7675" xr:uid="{2AE40158-5CA9-49CA-B52E-60C0C570B47F}"/>
    <cellStyle name="Normal 66 3 4 3" xfId="11842" xr:uid="{F6DBB144-B90B-4E97-9407-345E2DDC7B4A}"/>
    <cellStyle name="Normal 66 3 5" xfId="11843" xr:uid="{97C5AA6F-B391-4172-A1AB-DCCA778F4935}"/>
    <cellStyle name="Normal 66 3 6" xfId="11844" xr:uid="{11430E4F-32E4-4240-8BB4-F350E21B7142}"/>
    <cellStyle name="Normal 66 3 7" xfId="11845" xr:uid="{10379011-093E-4F10-983E-18B7B5D8ECBB}"/>
    <cellStyle name="Normal 66 3 8" xfId="11846" xr:uid="{01BBF3B5-0090-4E7B-9DA1-2E96462D2C95}"/>
    <cellStyle name="Normal 66 4" xfId="11847" xr:uid="{0D70CC38-99D7-4BF9-8B25-F0D553FCB4A4}"/>
    <cellStyle name="Normal 66 4 2" xfId="11848" xr:uid="{2C901BEB-D1B1-479D-9DEC-9DD5D45B74A7}"/>
    <cellStyle name="Normal 66 4 2 2" xfId="11849" xr:uid="{1128AD98-3F06-4853-AE3D-47EE8C382E7F}"/>
    <cellStyle name="Normal 66 4 2 2 2" xfId="8859" xr:uid="{D324629B-9612-403C-BEC1-11A305753752}"/>
    <cellStyle name="Normal 66 4 2 2 2 2" xfId="11850" xr:uid="{6B4682D4-C2A7-41D2-9FA9-960B32C814E0}"/>
    <cellStyle name="Normal 66 4 2 2 2 3" xfId="11851" xr:uid="{887BAFBD-BA8B-40BF-A1FF-977A8A914AA6}"/>
    <cellStyle name="Normal 66 4 2 2 3" xfId="11852" xr:uid="{EEB5EE6A-E31C-4D4C-AB8C-619BC32A55FB}"/>
    <cellStyle name="Normal 66 4 2 2 4" xfId="11853" xr:uid="{E0F13C4C-22E7-4DED-B0A3-05055A206BB6}"/>
    <cellStyle name="Normal 66 4 2 2 5" xfId="11854" xr:uid="{5E5762EC-1D83-4D2B-8835-3834EF4E0A7E}"/>
    <cellStyle name="Normal 66 4 2 2 6" xfId="11855" xr:uid="{FF3A1768-F27F-41CC-94AE-0C8BA2C03F5A}"/>
    <cellStyle name="Normal 66 4 2 3" xfId="11856" xr:uid="{434A7F6C-8A76-4134-B7B9-64908FE0B504}"/>
    <cellStyle name="Normal 66 4 2 3 2" xfId="11857" xr:uid="{6B5E4AE9-A042-4D95-9112-A06A8748E720}"/>
    <cellStyle name="Normal 66 4 2 3 3" xfId="11858" xr:uid="{46D6166B-98DE-4FF7-BF20-C003ABF5D4E9}"/>
    <cellStyle name="Normal 66 4 2 4" xfId="11859" xr:uid="{15A56813-EC29-445C-A928-B40F1A2F1618}"/>
    <cellStyle name="Normal 66 4 2 5" xfId="11860" xr:uid="{5E975AFC-EB78-46EE-8ACE-4EF86EED471E}"/>
    <cellStyle name="Normal 66 4 2 6" xfId="11861" xr:uid="{EB12356C-D50D-4EB4-A943-92BB49121A56}"/>
    <cellStyle name="Normal 66 4 2 7" xfId="11862" xr:uid="{18CD138E-F06C-42D5-8584-E7F4037F159A}"/>
    <cellStyle name="Normal 66 4 3" xfId="11863" xr:uid="{42111D49-F387-4175-9A07-B71E43D4CBF5}"/>
    <cellStyle name="Normal 66 4 3 2" xfId="11864" xr:uid="{74116006-0977-4226-962B-3A0B63CD27BC}"/>
    <cellStyle name="Normal 66 4 3 2 2" xfId="8868" xr:uid="{1AF31EDB-00D2-4463-85E3-8C7613C4DB95}"/>
    <cellStyle name="Normal 66 4 3 2 3" xfId="11865" xr:uid="{07267618-C227-438C-B716-6700738AD6CE}"/>
    <cellStyle name="Normal 66 4 3 3" xfId="11866" xr:uid="{F47F552B-1DC3-4415-887A-311A8C60F2AD}"/>
    <cellStyle name="Normal 66 4 3 4" xfId="11867" xr:uid="{5E68F721-77C5-434F-B07E-CC1C3130D3F1}"/>
    <cellStyle name="Normal 66 4 3 5" xfId="11868" xr:uid="{2D38FB43-D753-4073-8CC9-357F3692FFCA}"/>
    <cellStyle name="Normal 66 4 3 6" xfId="11869" xr:uid="{75CDCE4D-6540-41D1-A4F4-3A60F32071EA}"/>
    <cellStyle name="Normal 66 4 4" xfId="11870" xr:uid="{6C5F3A5A-5FDC-4A0F-8135-046A5C6EBAE3}"/>
    <cellStyle name="Normal 66 4 4 2" xfId="1545" xr:uid="{1E3A4549-0845-4B77-9693-FFDD01816523}"/>
    <cellStyle name="Normal 66 4 4 3" xfId="1550" xr:uid="{2F71FE0C-F346-42AA-A823-7DEDDEBE5E2D}"/>
    <cellStyle name="Normal 66 4 5" xfId="11871" xr:uid="{3A76F8AC-A153-465A-8DC4-5ADE6B91C9C5}"/>
    <cellStyle name="Normal 66 4 6" xfId="6335" xr:uid="{5A2E4570-8749-46FD-B057-A27B72DCA2D0}"/>
    <cellStyle name="Normal 66 4 7" xfId="6343" xr:uid="{B87DFF5D-F4EF-4CB2-B369-854F0D27A327}"/>
    <cellStyle name="Normal 66 4 8" xfId="6347" xr:uid="{3E4FDE79-EBF3-4651-8072-FE2DE3D8CCC8}"/>
    <cellStyle name="Normal 66 5" xfId="11872" xr:uid="{2007D41A-674A-4D78-8E1C-754DD4DEA526}"/>
    <cellStyle name="Normal 66 5 2" xfId="11873" xr:uid="{26B156D8-5231-47D0-BE77-800C0F845315}"/>
    <cellStyle name="Normal 66 5 2 2" xfId="11874" xr:uid="{8D757E37-BC4C-432B-B2A2-AE382418054E}"/>
    <cellStyle name="Normal 66 5 2 2 2" xfId="11875" xr:uid="{9A6018B5-C98C-4DDB-A2F4-5B337603916C}"/>
    <cellStyle name="Normal 66 5 2 2 3" xfId="11876" xr:uid="{E2C2DFE1-70AC-48BF-B17E-FC885093BD54}"/>
    <cellStyle name="Normal 66 5 2 3" xfId="11877" xr:uid="{EDBE6467-3BFD-496C-BD4A-B770D0008567}"/>
    <cellStyle name="Normal 66 5 2 4" xfId="11157" xr:uid="{8CE5A81A-E96B-47DA-B494-189A39C8B224}"/>
    <cellStyle name="Normal 66 5 2 5" xfId="11164" xr:uid="{EFEA8FAC-18E9-407D-B5F8-DA6553E10A98}"/>
    <cellStyle name="Normal 66 5 2 6" xfId="11168" xr:uid="{646CE448-9FCD-4197-9645-8062B52D28D5}"/>
    <cellStyle name="Normal 66 5 3" xfId="11878" xr:uid="{D73D3D86-BB1E-410D-A0D1-91AB19E2109E}"/>
    <cellStyle name="Normal 66 5 3 2" xfId="11879" xr:uid="{49C51942-5311-4960-B0C6-4EEA386DAD8A}"/>
    <cellStyle name="Normal 66 5 3 3" xfId="11880" xr:uid="{7A40B07D-DC56-4940-B0A0-F00DFCBF8201}"/>
    <cellStyle name="Normal 66 5 4" xfId="11881" xr:uid="{00B96D4E-5392-46C9-9644-788ABA99F796}"/>
    <cellStyle name="Normal 66 5 5" xfId="11882" xr:uid="{970E6CA6-4593-47DE-B9A6-3F46EB6ABE93}"/>
    <cellStyle name="Normal 66 5 6" xfId="6355" xr:uid="{C46AE45E-1262-4F75-AB05-BB23A88681D0}"/>
    <cellStyle name="Normal 66 5 7" xfId="6359" xr:uid="{1A3CE6D7-48C2-4A80-8A3B-F311BEF35F79}"/>
    <cellStyle name="Normal 66 6" xfId="11883" xr:uid="{6207163D-C4FF-4125-B1E9-CFB67C42DB6D}"/>
    <cellStyle name="Normal 66 6 2" xfId="10297" xr:uid="{8A9CFD59-F2E7-48D9-8874-350CB7E4A45B}"/>
    <cellStyle name="Normal 66 6 2 2" xfId="11884" xr:uid="{DF05DF78-4FB8-4CA5-B607-9FBEBB4EF364}"/>
    <cellStyle name="Normal 66 6 2 3" xfId="11885" xr:uid="{016FD0D8-79BC-4A75-B653-B3DFE4C3FB0E}"/>
    <cellStyle name="Normal 66 6 3" xfId="11886" xr:uid="{C0D5DBAB-AAD2-4D1D-A8F6-946CD3299943}"/>
    <cellStyle name="Normal 66 6 4" xfId="11887" xr:uid="{0F3F147D-4506-4BE1-A318-0A0D28A637ED}"/>
    <cellStyle name="Normal 66 6 5" xfId="11888" xr:uid="{DDF58467-DCC0-4C89-9245-F5EA51259262}"/>
    <cellStyle name="Normal 66 6 6" xfId="6366" xr:uid="{DC3DB52B-6437-4209-B455-3BB70A53FABD}"/>
    <cellStyle name="Normal 66 7" xfId="558" xr:uid="{76DE9434-B026-4970-96BD-98AA95590037}"/>
    <cellStyle name="Normal 66 7 2" xfId="11889" xr:uid="{01FB9F67-8F8E-47FD-896B-62491F85A3A9}"/>
    <cellStyle name="Normal 66 7 2 2" xfId="11890" xr:uid="{000AB759-CB00-4942-9F0E-941AD964CA90}"/>
    <cellStyle name="Normal 66 7 2 3" xfId="11891" xr:uid="{DC2065E8-4126-4733-A8AC-7FC00FCF2BA5}"/>
    <cellStyle name="Normal 66 7 3" xfId="11892" xr:uid="{0A0D2735-9CB8-437A-A8F2-571AB5394C13}"/>
    <cellStyle name="Normal 66 7 4" xfId="11893" xr:uid="{41C1E953-E875-4182-8641-5D169D119A63}"/>
    <cellStyle name="Normal 66 7 5" xfId="11894" xr:uid="{F1A45797-7543-48B0-B906-BED25B38B027}"/>
    <cellStyle name="Normal 67" xfId="11896" xr:uid="{81BB6EE5-9F12-441C-A710-EC12AA840A58}"/>
    <cellStyle name="Normal 67 10" xfId="3699" xr:uid="{8CEE84EB-478E-4DE5-9AD0-2382C200DADB}"/>
    <cellStyle name="Normal 67 11" xfId="4660" xr:uid="{4A78DADC-B9BE-4B75-AB0A-708F3EEBBCD9}"/>
    <cellStyle name="Normal 67 12" xfId="9054" xr:uid="{820828D2-00EC-4C41-90B4-26257F643B94}"/>
    <cellStyle name="Normal 67 2" xfId="11897" xr:uid="{5EC2FE4C-317A-4DD4-906C-E9B69796F6E5}"/>
    <cellStyle name="Normal 67 2 2" xfId="11898" xr:uid="{E0C87219-6AC3-4A6D-B94D-DA7A7B5B48BC}"/>
    <cellStyle name="Normal 67 2 2 2" xfId="11899" xr:uid="{5EBEC650-7EB3-4B46-ACF1-5116FC39DAA6}"/>
    <cellStyle name="Normal 67 2 2 2 2" xfId="11900" xr:uid="{46E426C7-83F9-4EC1-A369-23B9D842418B}"/>
    <cellStyle name="Normal 67 2 2 2 2 2" xfId="11901" xr:uid="{0785CC79-7EB6-4E65-9F0E-AD97BDC3A29B}"/>
    <cellStyle name="Normal 67 2 2 2 2 3" xfId="11902" xr:uid="{5E5F8BC8-8AB0-4BDA-9CB7-F827752930FA}"/>
    <cellStyle name="Normal 67 2 2 2 3" xfId="11903" xr:uid="{05BB16EF-FED3-4107-B219-C31E7A08E2D1}"/>
    <cellStyle name="Normal 67 2 2 2 4" xfId="11904" xr:uid="{50885D1D-42A3-4A49-B86F-0A782A4A679C}"/>
    <cellStyle name="Normal 67 2 2 2 5" xfId="11905" xr:uid="{1C8B10D7-91A5-49F3-B639-536D9D06BF83}"/>
    <cellStyle name="Normal 67 2 2 2 6" xfId="11906" xr:uid="{92C45A9B-480A-409A-B2BF-41367411BC08}"/>
    <cellStyle name="Normal 67 2 2 3" xfId="11907" xr:uid="{CA972748-BB0F-4184-B1EB-8CEA0A57AD88}"/>
    <cellStyle name="Normal 67 2 2 3 2" xfId="11908" xr:uid="{D9D9801E-5BA7-4DC1-8E8B-0ED8E8BBBBEF}"/>
    <cellStyle name="Normal 67 2 2 3 3" xfId="11909" xr:uid="{7178BE2F-9462-4608-B256-DA7EE23F5049}"/>
    <cellStyle name="Normal 67 2 2 4" xfId="11910" xr:uid="{33F41D16-BF15-4F9B-A5AF-14CA0D52DC95}"/>
    <cellStyle name="Normal 67 2 2 5" xfId="11911" xr:uid="{DE85BF31-CC31-43A9-9ACA-5E8AF0C68D0F}"/>
    <cellStyle name="Normal 67 2 2 6" xfId="11912" xr:uid="{BEEF3D3A-2F4B-46E9-88C1-10EABB3A88FC}"/>
    <cellStyle name="Normal 67 2 2 7" xfId="11913" xr:uid="{72982020-0E4E-4B75-98B5-754F9E9A92A9}"/>
    <cellStyle name="Normal 67 2 3" xfId="4633" xr:uid="{9B495F25-A980-423B-B5DF-93A59107C1F8}"/>
    <cellStyle name="Normal 67 2 3 2" xfId="11915" xr:uid="{5DAE3349-B4A2-4B42-87C9-12B220153FCF}"/>
    <cellStyle name="Normal 67 2 3 2 2" xfId="11916" xr:uid="{75857D92-A7C5-4379-801F-7AB6226FCDC6}"/>
    <cellStyle name="Normal 67 2 3 2 3" xfId="11917" xr:uid="{B18765B8-CF6A-428E-948A-79A47581B538}"/>
    <cellStyle name="Normal 67 2 3 3" xfId="11918" xr:uid="{F6AC8D98-5232-4062-ACB1-02FDCA4EA502}"/>
    <cellStyle name="Normal 67 2 3 4" xfId="11919" xr:uid="{95E8D1D1-12F1-4377-96B2-92D162C588CE}"/>
    <cellStyle name="Normal 67 2 3 5" xfId="11920" xr:uid="{896A8E46-B64B-4B66-A5DF-53A56BAC026F}"/>
    <cellStyle name="Normal 67 2 3 6" xfId="11921" xr:uid="{6D1C61D8-E7E5-4082-99C5-4D5E22A1B86C}"/>
    <cellStyle name="Normal 67 2 4" xfId="11922" xr:uid="{5A0F41C5-D85E-41DD-9236-9FDC8632F3F0}"/>
    <cellStyle name="Normal 67 2 4 2" xfId="11923" xr:uid="{487801A6-446E-4880-81AB-FA04FF349249}"/>
    <cellStyle name="Normal 67 2 4 3" xfId="11924" xr:uid="{325B19B6-5583-4872-A703-173352743F06}"/>
    <cellStyle name="Normal 67 2 5" xfId="11925" xr:uid="{49D9F726-ACB5-411D-A8C1-AF945F096ABC}"/>
    <cellStyle name="Normal 67 2 6" xfId="11926" xr:uid="{67BDFD06-D7E0-42D1-B5E0-F21C51DEB31E}"/>
    <cellStyle name="Normal 67 2 7" xfId="11927" xr:uid="{4FE1043F-0036-44D3-B4F1-CB076C125214}"/>
    <cellStyle name="Normal 67 2 8" xfId="11928" xr:uid="{B373EBEF-C9D6-4BDE-85C8-A2948C89631F}"/>
    <cellStyle name="Normal 67 3" xfId="11929" xr:uid="{5E709F88-3D5D-4610-9C3F-28FBE2EE1366}"/>
    <cellStyle name="Normal 67 3 2" xfId="11931" xr:uid="{96FAAF2A-22AE-4FF5-83B3-9065463A9204}"/>
    <cellStyle name="Normal 67 3 2 2" xfId="11933" xr:uid="{7ED4EA3C-17A3-4A85-A873-64E4AA7BAE94}"/>
    <cellStyle name="Normal 67 3 2 2 2" xfId="11935" xr:uid="{B6A8733D-19E9-4F58-B91F-A5B1E344CCB1}"/>
    <cellStyle name="Normal 67 3 2 2 3" xfId="11936" xr:uid="{1B366B5D-4654-46E7-ACC1-EE50C624D555}"/>
    <cellStyle name="Normal 67 3 2 3" xfId="11938" xr:uid="{D033FD01-1F1A-4148-9B74-D1DE90DA02B7}"/>
    <cellStyle name="Normal 67 3 2 4" xfId="11940" xr:uid="{03631F99-6E83-4403-8037-2E40C1DC7CDD}"/>
    <cellStyle name="Normal 67 3 2 5" xfId="11941" xr:uid="{C3FE8BCA-C522-4280-8BC7-078EEFB9112B}"/>
    <cellStyle name="Normal 67 3 2 6" xfId="11942" xr:uid="{868B8364-505B-484B-B53C-0262F7B403EF}"/>
    <cellStyle name="Normal 67 3 3" xfId="11943" xr:uid="{BBE8248B-9546-4779-BEDB-97B27531EBFE}"/>
    <cellStyle name="Normal 67 3 3 2" xfId="11944" xr:uid="{869835FE-3B4A-45D8-85F9-F18483035AEA}"/>
    <cellStyle name="Normal 67 3 3 3" xfId="11945" xr:uid="{C78B76F3-0C85-41EE-A5EA-F73EE1DAED15}"/>
    <cellStyle name="Normal 67 3 4" xfId="11946" xr:uid="{5D1CC61E-B3BA-4295-A7DB-21289EED34F3}"/>
    <cellStyle name="Normal 67 3 5" xfId="11947" xr:uid="{77477A29-D2E2-4136-AB62-E61E21D6866C}"/>
    <cellStyle name="Normal 67 3 6" xfId="11948" xr:uid="{F2701FB7-A510-4B45-8066-4004D7CCBDA2}"/>
    <cellStyle name="Normal 67 3 7" xfId="11949" xr:uid="{3922FC2C-AF62-4A2E-887F-ABE00D15F40D}"/>
    <cellStyle name="Normal 67 4" xfId="11950" xr:uid="{A6A6F14E-E394-42EB-B1A9-7CF06500DBDD}"/>
    <cellStyle name="Normal 67 4 2" xfId="11951" xr:uid="{A939D696-7998-4170-90F1-2C6CA56945D0}"/>
    <cellStyle name="Normal 67 4 2 2" xfId="11952" xr:uid="{38D65F47-278F-4D52-92A8-CDAD3370A499}"/>
    <cellStyle name="Normal 67 4 2 3" xfId="11953" xr:uid="{00826463-5086-4FCC-9270-880983389086}"/>
    <cellStyle name="Normal 67 4 3" xfId="11954" xr:uid="{50A207BC-2938-468E-9317-C3C54FAD2136}"/>
    <cellStyle name="Normal 67 4 4" xfId="11956" xr:uid="{7ABBC8CF-4B7D-4EBB-A654-5A70C05B50C0}"/>
    <cellStyle name="Normal 67 4 5" xfId="11958" xr:uid="{E13D5184-9857-46CE-94AC-E3C70A85ED9C}"/>
    <cellStyle name="Normal 67 4 6" xfId="1779" xr:uid="{21220BCE-92B9-4FFC-9BC2-495C3241CBBD}"/>
    <cellStyle name="Normal 67 5" xfId="11959" xr:uid="{7B5B6672-0B41-48A7-AD5B-4E8EDAB5AC8A}"/>
    <cellStyle name="Normal 67 5 2" xfId="11960" xr:uid="{DC68C875-9F1E-4A04-8574-C62D3A917CEC}"/>
    <cellStyle name="Normal 67 5 2 2" xfId="11961" xr:uid="{43CF436D-471E-407C-BDA5-E93B1F5B0295}"/>
    <cellStyle name="Normal 67 5 2 3" xfId="11962" xr:uid="{762B5985-D760-43E2-A224-04FF955A415D}"/>
    <cellStyle name="Normal 67 5 3" xfId="11963" xr:uid="{0B2DBC3E-A821-4EBB-9E29-6A5AD0F781B7}"/>
    <cellStyle name="Normal 67 5 4" xfId="11964" xr:uid="{4A0E7452-6BD4-42A7-AEF9-9E73CF686F33}"/>
    <cellStyle name="Normal 67 5 5" xfId="11965" xr:uid="{85B10874-5349-4398-A2E2-D2CFEB7E089F}"/>
    <cellStyle name="Normal 67 5 6" xfId="6386" xr:uid="{1940BC33-B2D0-4E30-A2A1-7B97081238E7}"/>
    <cellStyle name="Normal 67 6" xfId="11966" xr:uid="{FA8408CA-0EB0-4EFA-8889-69798AE0DE5D}"/>
    <cellStyle name="Normal 67 7" xfId="11967" xr:uid="{E610A255-9015-46FC-B3D6-E4434379FAB4}"/>
    <cellStyle name="Normal 67 7 2" xfId="11968" xr:uid="{BE6CFE10-EF4D-423D-A407-302AB48256E0}"/>
    <cellStyle name="Normal 67 7 2 2" xfId="11969" xr:uid="{2FCBAB5A-A9AB-408B-B2CB-01A1902377D9}"/>
    <cellStyle name="Normal 67 7 2 3" xfId="11970" xr:uid="{AD202D98-3953-44E6-BB59-D9D32ACBF8A0}"/>
    <cellStyle name="Normal 67 7 3" xfId="11971" xr:uid="{636BADEC-B277-4B92-8159-18C1EEDB8CE4}"/>
    <cellStyle name="Normal 67 7 4" xfId="11972" xr:uid="{CE879A62-2326-4392-AB76-A81A9CF0FE0D}"/>
    <cellStyle name="Normal 67 7 5" xfId="11973" xr:uid="{01450680-6950-4945-B84C-6D0CB65578FC}"/>
    <cellStyle name="Normal 67 8" xfId="11974" xr:uid="{3DD0DF36-DE12-405E-AF78-3CCCE6784475}"/>
    <cellStyle name="Normal 67 8 2" xfId="11975" xr:uid="{B81A5C5F-47BC-44DB-B595-C96D4E18EF8D}"/>
    <cellStyle name="Normal 67 8 3" xfId="11976" xr:uid="{E37CC828-FD03-42D0-ACC1-94552D54B5AF}"/>
    <cellStyle name="Normal 67 9" xfId="205" xr:uid="{8EE2CD8A-1489-4FA7-986B-ACAFD53209A1}"/>
    <cellStyle name="Normal 68" xfId="11978" xr:uid="{A47B6D78-D541-4BFD-A9DF-0E266B478DC6}"/>
    <cellStyle name="Normal 68 2" xfId="11979" xr:uid="{81517777-3B02-404B-B19D-67D4B00240F9}"/>
    <cellStyle name="Normal 69" xfId="11981" xr:uid="{8678058B-6FC4-43B3-8AE0-E63013D09231}"/>
    <cellStyle name="Normal 69 2" xfId="11982" xr:uid="{DF124C3F-77E6-4C4A-B414-B63964BB84C2}"/>
    <cellStyle name="Normal 69 2 2" xfId="11983" xr:uid="{8C7A7888-3EDA-468C-8969-34B2F215E1FA}"/>
    <cellStyle name="Normal 69 2 2 2" xfId="11984" xr:uid="{F8355C7B-A2BD-4D71-BC29-9052FAEE6CFB}"/>
    <cellStyle name="Normal 69 2 2 3" xfId="11985" xr:uid="{840C2A88-0898-468C-98C3-C6CE7AA23E4D}"/>
    <cellStyle name="Normal 69 2 3" xfId="4931" xr:uid="{961E8D12-9A78-4B4F-956D-7258596A393E}"/>
    <cellStyle name="Normal 69 2 4" xfId="11986" xr:uid="{00418E45-45DA-4D74-81D4-FFC46C443F85}"/>
    <cellStyle name="Normal 69 2 5" xfId="11987" xr:uid="{E4CC45A6-3EEF-43D1-870D-F046B36F4E58}"/>
    <cellStyle name="Normal 69 2 6" xfId="11988" xr:uid="{6A7835F9-06AC-432A-9599-C02625C4F7C7}"/>
    <cellStyle name="Normal 7" xfId="414" xr:uid="{EA7A850A-04AD-403C-9D22-6FC2FA5E3EFE}"/>
    <cellStyle name="Normal 7 2" xfId="47" xr:uid="{0A38563D-9EE6-4C61-954E-E0E54514869E}"/>
    <cellStyle name="Normal 7 2 2" xfId="11991" xr:uid="{70176335-639D-4C3F-AC61-E5BE489D55C0}"/>
    <cellStyle name="Normal 7 2 2 2" xfId="11992" xr:uid="{7C585095-35A0-4B0C-9E15-F9C5C9B62BD5}"/>
    <cellStyle name="Normal 7 2 3" xfId="11995" xr:uid="{9647BBA5-1E64-408B-A00C-04D35F022977}"/>
    <cellStyle name="Normal 7 2 4" xfId="11997" xr:uid="{2A5669D4-F825-4995-BE92-7CD4CAA2509B}"/>
    <cellStyle name="Normal 7 3" xfId="11999" xr:uid="{6BCE2FA4-8783-4D95-B9AF-CE69E451D7F2}"/>
    <cellStyle name="Normal 7 3 2" xfId="12001" xr:uid="{6645D027-9415-4BF5-A87E-AB3F4C4A0095}"/>
    <cellStyle name="Normal 7 4" xfId="12003" xr:uid="{6A1996D6-548E-40DA-B60A-A694803A528C}"/>
    <cellStyle name="Normal 7 5" xfId="12005" xr:uid="{AB212CBE-BF3F-475E-951B-47ED00F6E512}"/>
    <cellStyle name="Normal 70" xfId="11747" xr:uid="{CB8BC6BC-8359-4CC4-B562-71F14B7B878B}"/>
    <cellStyle name="Normal 71" xfId="11814" xr:uid="{C2BE404E-D7AB-40CA-BE6F-5401BDD961BB}"/>
    <cellStyle name="Normal 72" xfId="11895" xr:uid="{367560D5-F722-49FC-937F-7457E9ECF7B3}"/>
    <cellStyle name="Normal 73" xfId="11977" xr:uid="{2B038E8D-B2C4-42B5-A08B-B1D4C20A4A16}"/>
    <cellStyle name="Normal 74" xfId="11980" xr:uid="{2046E6A5-70E1-404B-9E0C-5C9487477734}"/>
    <cellStyle name="Normal 75" xfId="12007" xr:uid="{549FD339-18BC-4931-92A3-E2CD1B549FFD}"/>
    <cellStyle name="Normal 76" xfId="12009" xr:uid="{F0011DAE-70ED-4C03-9E57-BDDC7451FF93}"/>
    <cellStyle name="Normal 77" xfId="12011" xr:uid="{B35E80E4-4F75-4F0D-8D04-E9B559D8DDCD}"/>
    <cellStyle name="Normal 78" xfId="12013" xr:uid="{A275E662-AE27-45B0-86F6-DE1B039BE183}"/>
    <cellStyle name="Normal 79" xfId="12015" xr:uid="{9062837A-2147-47A4-9271-1247C1383928}"/>
    <cellStyle name="Normal 8" xfId="4094" xr:uid="{B907022C-03B6-4403-B437-F03C74EF9CA5}"/>
    <cellStyle name="Normal 8 2" xfId="12017" xr:uid="{EFEB7C6C-B550-4DF9-B39F-8F2EF24B783C}"/>
    <cellStyle name="Normal 8 2 2" xfId="12019" xr:uid="{32E7E36F-4A3C-483D-9A5F-E0C3D867749B}"/>
    <cellStyle name="Normal 8 2 2 2" xfId="12020" xr:uid="{DC2F24DB-C314-4788-B4F4-CEB78F478E5E}"/>
    <cellStyle name="Normal 8 2 3" xfId="12022" xr:uid="{A3E8C863-A9B1-43E4-A3EC-E6895DC2A9E2}"/>
    <cellStyle name="Normal 8 2 4" xfId="12023" xr:uid="{343C1778-D068-497C-BB02-AA6029CC6A6E}"/>
    <cellStyle name="Normal 8 3" xfId="12025" xr:uid="{AD7B5CBE-8A36-4766-8D4B-C2FB041F6314}"/>
    <cellStyle name="Normal 8 3 2" xfId="12026" xr:uid="{495A8F8B-6667-449A-8F6C-199F7821A9BE}"/>
    <cellStyle name="Normal 8 4" xfId="12028" xr:uid="{A495D390-25AD-44E0-9C21-8847DD4BBBE2}"/>
    <cellStyle name="Normal 8 5" xfId="12030" xr:uid="{84058DBA-86AB-428F-A98E-802F0AC410DF}"/>
    <cellStyle name="Normal 80" xfId="12006" xr:uid="{F44E7F79-FC67-4482-B1A1-83D0F4460BF0}"/>
    <cellStyle name="Normal 81" xfId="12008" xr:uid="{025C99ED-B54C-4F96-9528-838E508255C6}"/>
    <cellStyle name="Normal 82" xfId="12010" xr:uid="{00A03671-A4E3-4B12-93EC-D242CDC8148A}"/>
    <cellStyle name="Normal 83" xfId="12012" xr:uid="{4096115C-FED2-47F3-950E-3A7EF2F213DE}"/>
    <cellStyle name="Normal 84" xfId="12014" xr:uid="{06930A29-F0EE-4866-BFA4-BE6A95B1B4F1}"/>
    <cellStyle name="Normal 85" xfId="12032" xr:uid="{F3C9214F-E090-4822-B4EB-FDFADC56D090}"/>
    <cellStyle name="Normal 86" xfId="12034" xr:uid="{EFA4DCB5-A3E4-4088-BC94-DEA353774795}"/>
    <cellStyle name="Normal 87" xfId="12037" xr:uid="{DC694FA8-E28F-4A78-8FE1-80896433BE6D}"/>
    <cellStyle name="Normal 88" xfId="12040" xr:uid="{834194A6-69DE-4D57-800D-DAAE472A9D25}"/>
    <cellStyle name="Normal 89" xfId="6513" xr:uid="{851A76A1-61FC-4E40-83D0-0FFC4DA515AB}"/>
    <cellStyle name="Normal 9" xfId="12043" xr:uid="{0A965443-F55F-421B-94B2-C74C037642E8}"/>
    <cellStyle name="Normal 9 2" xfId="12045" xr:uid="{C987CD71-91D7-4082-A86D-7118A1B89001}"/>
    <cellStyle name="Normal 9 2 2" xfId="12047" xr:uid="{D8CE4678-2CF2-4C4A-87CB-445CF076E7A1}"/>
    <cellStyle name="Normal 9 3" xfId="12049" xr:uid="{919CB8F9-5DC8-4E33-BE2E-837D600BE37E}"/>
    <cellStyle name="Normal 9 4" xfId="12051" xr:uid="{E6A9CD9E-67DF-415E-8276-551F37619E24}"/>
    <cellStyle name="Normal 90" xfId="12031" xr:uid="{2B91C237-FC6D-486A-8C91-40CEC138FCC7}"/>
    <cellStyle name="Normal 91" xfId="12033" xr:uid="{B936B8C5-8573-49C2-AE76-AF0871089E55}"/>
    <cellStyle name="Normal 92" xfId="12036" xr:uid="{48D7CAD4-FF6B-4425-84CD-882EE938890A}"/>
    <cellStyle name="Normal 93" xfId="12039" xr:uid="{4D6BF142-3F3E-43E4-9C63-69539C974B88}"/>
    <cellStyle name="Normal 94" xfId="6512" xr:uid="{AF925400-91EE-44F2-9B76-24A410AA218F}"/>
    <cellStyle name="Normal 95" xfId="6516" xr:uid="{25290584-A925-40D3-B042-586DF753FE89}"/>
    <cellStyle name="Normal 96" xfId="12053" xr:uid="{2B0307A2-0AE5-4BA3-8417-5F11CCCAA577}"/>
    <cellStyle name="Normal 97" xfId="12055" xr:uid="{7497B6A6-7741-46FB-8849-02D48BCF62A8}"/>
    <cellStyle name="Normal 98" xfId="12057" xr:uid="{C919EBB3-49EF-41C0-B677-ABA63D611D90}"/>
    <cellStyle name="Normal 99" xfId="12058" xr:uid="{4C0A2279-F727-4929-9ADC-7158B42A6094}"/>
    <cellStyle name="Normal_Pesquisa no referencial 10 de maio de 2013" xfId="14938" xr:uid="{636B0EEA-5C90-450B-935F-6A44E7E47ED3}"/>
    <cellStyle name="Normal1" xfId="12059" xr:uid="{FDAD0E36-DFFA-49E9-8F5F-BD93AFA07C4F}"/>
    <cellStyle name="Normal2" xfId="10278" xr:uid="{EECCEDD3-9D52-46CA-8611-AD4076A94DB9}"/>
    <cellStyle name="Normal3" xfId="10282" xr:uid="{008604F5-6523-427F-9285-DCA276490637}"/>
    <cellStyle name="Nota 2" xfId="12060" xr:uid="{9F50BF3C-D9C6-4D1B-8C47-C59C642E9E9A}"/>
    <cellStyle name="Nota 2 2" xfId="12062" xr:uid="{FEB651FE-139C-4099-BE88-03377146E5F0}"/>
    <cellStyle name="Nota 2 2 2" xfId="12064" xr:uid="{A5630C33-D3FF-48F9-AD28-57450528C992}"/>
    <cellStyle name="Nota 2 2 2 2" xfId="12065" xr:uid="{0B4B0CF4-E18C-463C-B474-BA9C7C39A823}"/>
    <cellStyle name="Nota 2 2 3" xfId="12067" xr:uid="{B984F28D-82A1-4F3E-9AAB-A1CF67537BFC}"/>
    <cellStyle name="Percent [2]" xfId="11930" xr:uid="{2AB2825A-DF1F-4EBE-A2C7-1458037921AB}"/>
    <cellStyle name="Percent [2] 2" xfId="11932" xr:uid="{8272CED8-71AC-4E50-A7D8-E75E9BF6B89F}"/>
    <cellStyle name="Percent [2] 2 2" xfId="11934" xr:uid="{5CA733BB-F8D1-4343-AF9F-61241DD1D28E}"/>
    <cellStyle name="Percent [2] 3" xfId="11937" xr:uid="{A0E9B9AE-6F61-4E2B-A226-5E8F3B382240}"/>
    <cellStyle name="Percent [2] 4" xfId="11939" xr:uid="{8B5749D8-815E-4D69-891D-4B221FDFDD3A}"/>
    <cellStyle name="Percent_Sheet1" xfId="12069" xr:uid="{154E0C7B-7124-4295-80D0-6F188A645E6E}"/>
    <cellStyle name="Percentual" xfId="9278" xr:uid="{6150BC4D-9688-4FE9-AE9D-FCE9B806C3E9}"/>
    <cellStyle name="Ponto" xfId="4821" xr:uid="{900554C7-B414-46A3-B320-2C78F123FDEB}"/>
    <cellStyle name="Porcentagem" xfId="1" builtinId="5"/>
    <cellStyle name="Porcentagem 10" xfId="14" xr:uid="{B5CF70B3-A95A-48C5-870E-D20629BA93AC}"/>
    <cellStyle name="Porcentagem 2" xfId="12070" xr:uid="{7EEA14ED-6465-41C2-951F-F126FEBB79F3}"/>
    <cellStyle name="Porcentagem 2 2" xfId="4771" xr:uid="{118480E4-0137-4ECE-83D1-981F5048D85E}"/>
    <cellStyle name="Porcentagem 2 2 2" xfId="12071" xr:uid="{3ED8A88D-E9ED-4784-B2A3-264766C76340}"/>
    <cellStyle name="Porcentagem 2 3" xfId="4773" xr:uid="{5918D8FF-B048-4C0F-9D5D-6E873C41CA4B}"/>
    <cellStyle name="Porcentagem 2 4" xfId="14932" xr:uid="{E4E64C0A-51C8-4E1B-B337-C0AD957E52CB}"/>
    <cellStyle name="Porcentagem 3" xfId="12072" xr:uid="{EAD472DB-9B60-428E-BE1B-8D126D4E8A6C}"/>
    <cellStyle name="Porcentagem 3 2" xfId="216" xr:uid="{EE47C8BD-B32E-45B7-811A-0C9A1B1B56F2}"/>
    <cellStyle name="Porcentagem 3 3" xfId="538" xr:uid="{1BC6C864-C478-4572-9BAF-F3CBB4FDA682}"/>
    <cellStyle name="Porcentagem 4" xfId="12073" xr:uid="{97AA5164-9228-42E1-8517-34F4CF006500}"/>
    <cellStyle name="Porcentagem 4 2" xfId="12074" xr:uid="{95D437FC-3450-40E3-8B04-2354A498F384}"/>
    <cellStyle name="Porcentagem 4 2 2" xfId="12075" xr:uid="{AC6E7C76-5F00-42F7-980D-C22203BD1374}"/>
    <cellStyle name="Porcentagem 4 2 2 2" xfId="12076" xr:uid="{3452B186-F395-4C53-AD85-41460757EF95}"/>
    <cellStyle name="Porcentagem 4 2 3" xfId="12077" xr:uid="{B572A5A0-E12E-441E-8A73-78CC694CB71C}"/>
    <cellStyle name="Porcentagem 5" xfId="10227" xr:uid="{5BF4F7AA-2A41-4B28-A8CB-4E0765B6EF52}"/>
    <cellStyle name="Porcentagem 6" xfId="10241" xr:uid="{DA5097DD-4FDC-40E4-BF57-B773BAF36927}"/>
    <cellStyle name="Porcentagem 6 10" xfId="12078" xr:uid="{0DD31717-766B-4C81-89B8-ACCB2E322534}"/>
    <cellStyle name="Porcentagem 6 10 2" xfId="12079" xr:uid="{A88451E7-231C-4BF3-9428-E0B2E405C544}"/>
    <cellStyle name="Porcentagem 6 10 2 2" xfId="12080" xr:uid="{46B19C5A-4632-4FAC-A508-02CF8D81BC67}"/>
    <cellStyle name="Porcentagem 6 10 2 3" xfId="12081" xr:uid="{9D58D985-EE4E-4F8B-B8B2-0574A117B6D4}"/>
    <cellStyle name="Porcentagem 6 10 3" xfId="12082" xr:uid="{C34F4127-2E91-4213-B4E1-25B61E98FFC1}"/>
    <cellStyle name="Porcentagem 6 10 4" xfId="12083" xr:uid="{66C2718F-7431-4685-AD6B-F2CF00295207}"/>
    <cellStyle name="Porcentagem 6 10 5" xfId="12084" xr:uid="{32F845B8-FEDF-4496-AB07-5BFB80A53DE7}"/>
    <cellStyle name="Porcentagem 6 10 6" xfId="12085" xr:uid="{ECD1E4DB-A276-4C1F-9894-D67CA3BA1046}"/>
    <cellStyle name="Porcentagem 6 11" xfId="7909" xr:uid="{43DF43E6-9735-41B9-8BD2-B1AF94D18B3B}"/>
    <cellStyle name="Porcentagem 6 11 2" xfId="7911" xr:uid="{0295B3C0-7228-413A-BEC4-35C894BD0683}"/>
    <cellStyle name="Porcentagem 6 11 2 2" xfId="7913" xr:uid="{384F89B1-1CB1-46BB-83C8-499C523C9F0A}"/>
    <cellStyle name="Porcentagem 6 11 2 3" xfId="7917" xr:uid="{B9E22482-E943-4E50-AE50-97413F08E3C8}"/>
    <cellStyle name="Porcentagem 6 11 3" xfId="7922" xr:uid="{42D2CBC7-2964-4892-9237-CE8D3461FC9C}"/>
    <cellStyle name="Porcentagem 6 11 4" xfId="7926" xr:uid="{5601B965-4468-456F-803E-E5156E8A0916}"/>
    <cellStyle name="Porcentagem 6 11 5" xfId="7928" xr:uid="{0A7D19AF-D275-40F8-9290-A935E82D91B8}"/>
    <cellStyle name="Porcentagem 6 11 6" xfId="7930" xr:uid="{C93D4DEC-48E3-45B0-B0F3-568422F99995}"/>
    <cellStyle name="Porcentagem 6 12" xfId="7932" xr:uid="{D9ABAD14-D281-4C91-9CB5-3A33E5D41415}"/>
    <cellStyle name="Porcentagem 6 12 2" xfId="7934" xr:uid="{6D76FE12-84BA-4850-B66E-67BC9E756490}"/>
    <cellStyle name="Porcentagem 6 12 2 2" xfId="7936" xr:uid="{6B2ECF75-7DAA-4BAB-92BC-869E05373E48}"/>
    <cellStyle name="Porcentagem 6 12 2 3" xfId="7938" xr:uid="{E573C334-F60A-4479-BDE0-C558965CF7CF}"/>
    <cellStyle name="Porcentagem 6 12 3" xfId="7940" xr:uid="{4ED1AC58-1172-42A6-A7CE-D1FE8A27552D}"/>
    <cellStyle name="Porcentagem 6 12 4" xfId="7943" xr:uid="{2E977C1E-3C1E-4099-BEC9-7F15434D1DAD}"/>
    <cellStyle name="Porcentagem 6 12 5" xfId="7946" xr:uid="{672EBEAA-101E-485B-A1E5-3C56AE26632A}"/>
    <cellStyle name="Porcentagem 6 13" xfId="7949" xr:uid="{96E283B1-7E7F-421C-A548-577B1AEFE64F}"/>
    <cellStyle name="Porcentagem 6 13 2" xfId="7951" xr:uid="{26955A01-FBC5-44C9-8005-B1746740CED0}"/>
    <cellStyle name="Porcentagem 6 13 3" xfId="7358" xr:uid="{9FB69CD2-D87F-42A8-94FE-59FD22E373A8}"/>
    <cellStyle name="Porcentagem 6 13 4" xfId="7361" xr:uid="{D7546CDC-005A-4A7F-A968-2FDED34B71A3}"/>
    <cellStyle name="Porcentagem 6 14" xfId="7953" xr:uid="{FD021BBB-4904-4774-AC3B-1A36FC01DEDA}"/>
    <cellStyle name="Porcentagem 6 15" xfId="7955" xr:uid="{3E06A244-40E1-47C9-8A75-BAB9AA00033B}"/>
    <cellStyle name="Porcentagem 6 16" xfId="7957" xr:uid="{8472137C-738C-498D-9914-0900C9B05C03}"/>
    <cellStyle name="Porcentagem 6 17" xfId="7959" xr:uid="{F1F8AD1E-990B-489E-B07A-00E25FF19886}"/>
    <cellStyle name="Porcentagem 6 2" xfId="10244" xr:uid="{0BFF32FE-B528-4CB4-97E0-DA27F208E268}"/>
    <cellStyle name="Porcentagem 6 2 10" xfId="12086" xr:uid="{CC0E28ED-AF4E-47F1-8ECC-9CBD1FE6F5E1}"/>
    <cellStyle name="Porcentagem 6 2 10 2" xfId="7530" xr:uid="{E1133A91-2489-41DD-AFEC-B450A35E4506}"/>
    <cellStyle name="Porcentagem 6 2 10 2 2" xfId="7532" xr:uid="{97A4A445-CDF7-49DC-AC22-87A224DD45F7}"/>
    <cellStyle name="Porcentagem 6 2 10 2 3" xfId="7534" xr:uid="{57D7EF00-18C8-4A23-82C2-A31F1BC7CD11}"/>
    <cellStyle name="Porcentagem 6 2 10 3" xfId="7536" xr:uid="{70288D80-C481-4D72-AA43-0316AF615D25}"/>
    <cellStyle name="Porcentagem 6 2 10 4" xfId="7538" xr:uid="{A4CEF52D-E123-4930-8B40-E96E8BA350CF}"/>
    <cellStyle name="Porcentagem 6 2 10 5" xfId="7540" xr:uid="{053180E3-9EB6-4A13-92E0-07F8795420C6}"/>
    <cellStyle name="Porcentagem 6 2 10 6" xfId="7542" xr:uid="{D099AEC4-9E98-461E-B04E-2FE29199BD07}"/>
    <cellStyle name="Porcentagem 6 2 11" xfId="12087" xr:uid="{1D454E07-EE50-4B84-8903-803DB8E95AC5}"/>
    <cellStyle name="Porcentagem 6 2 11 2" xfId="7547" xr:uid="{C5454988-9B65-4EB1-8C9A-F3CB3BE6A32D}"/>
    <cellStyle name="Porcentagem 6 2 11 2 2" xfId="12088" xr:uid="{4377E9C7-74BF-41BD-895C-97559230741B}"/>
    <cellStyle name="Porcentagem 6 2 11 2 3" xfId="12089" xr:uid="{42832BA2-D06C-4FD5-84CF-0FDF43C35B5E}"/>
    <cellStyle name="Porcentagem 6 2 11 3" xfId="7549" xr:uid="{C9BE943B-1933-4A8B-8CF3-D98BC286EF09}"/>
    <cellStyle name="Porcentagem 6 2 11 4" xfId="7551" xr:uid="{224596AF-3DED-479B-922D-AB387B0B5357}"/>
    <cellStyle name="Porcentagem 6 2 11 5" xfId="7553" xr:uid="{CF71BAEF-97EE-48B2-813F-2E2A3B5BE6E4}"/>
    <cellStyle name="Porcentagem 6 2 12" xfId="12090" xr:uid="{A450986F-BC9A-4401-A387-A075605B2A32}"/>
    <cellStyle name="Porcentagem 6 2 12 2" xfId="7557" xr:uid="{D8924BF8-C1A9-4D69-AC69-AB851F3DD1F5}"/>
    <cellStyle name="Porcentagem 6 2 12 3" xfId="12091" xr:uid="{0AC8B0AD-45BC-4E14-924A-4045A4539286}"/>
    <cellStyle name="Porcentagem 6 2 12 4" xfId="12092" xr:uid="{9B590B5E-3589-4D56-BB8B-74314711F852}"/>
    <cellStyle name="Porcentagem 6 2 13" xfId="12093" xr:uid="{095E9FD9-9D42-457D-9C90-BD087AF6059F}"/>
    <cellStyle name="Porcentagem 6 2 14" xfId="12094" xr:uid="{AB8964E0-CEFD-4D4F-B024-D16B71864F66}"/>
    <cellStyle name="Porcentagem 6 2 15" xfId="12095" xr:uid="{091A5AA6-7345-427D-A738-1F7DCA508E08}"/>
    <cellStyle name="Porcentagem 6 2 16" xfId="12096" xr:uid="{8642479F-41F1-4C9A-89B8-0F4FFD880CC0}"/>
    <cellStyle name="Porcentagem 6 2 2" xfId="3981" xr:uid="{18043375-FC67-41D1-A59A-C9F901915A7A}"/>
    <cellStyle name="Porcentagem 6 2 2 10" xfId="12097" xr:uid="{F58870C9-3909-4E90-BE89-05CF04718922}"/>
    <cellStyle name="Porcentagem 6 2 2 11" xfId="12098" xr:uid="{2A56D55A-22B7-4C2D-9FA5-5F0E33DB585B}"/>
    <cellStyle name="Porcentagem 6 2 2 2" xfId="12099" xr:uid="{9C9AC9A0-092E-4AF4-BAD2-D3B2D847F1B9}"/>
    <cellStyle name="Porcentagem 6 2 2 2 2" xfId="12100" xr:uid="{D410B5AA-7EB7-4386-881F-C165D33760CC}"/>
    <cellStyle name="Porcentagem 6 2 2 2 2 2" xfId="10556" xr:uid="{FB4B7F0A-AEBC-4447-A9BB-7B0331177F8E}"/>
    <cellStyle name="Porcentagem 6 2 2 2 2 2 2" xfId="12101" xr:uid="{6357FED7-7E0B-4911-80E1-7C5B8F99E11C}"/>
    <cellStyle name="Porcentagem 6 2 2 2 2 2 2 2" xfId="2242" xr:uid="{A97E2B9E-C485-4CF9-BB70-26C20B4C987A}"/>
    <cellStyle name="Porcentagem 6 2 2 2 2 2 2 3" xfId="2261" xr:uid="{AF71DDD0-B14B-4792-83A3-26BB0E45F96C}"/>
    <cellStyle name="Porcentagem 6 2 2 2 2 2 3" xfId="12102" xr:uid="{AF1B7112-47B1-44B3-AA4C-7DF9AD6BF2FB}"/>
    <cellStyle name="Porcentagem 6 2 2 2 2 2 4" xfId="12103" xr:uid="{8A2D7BC1-E073-4F2A-931F-7BC843747439}"/>
    <cellStyle name="Porcentagem 6 2 2 2 2 2 5" xfId="12104" xr:uid="{0CBC2B08-598A-4977-95B0-0E690422FE25}"/>
    <cellStyle name="Porcentagem 6 2 2 2 2 2 6" xfId="1041" xr:uid="{8E67AD52-C386-4A50-A82A-ED8CE73974F2}"/>
    <cellStyle name="Porcentagem 6 2 2 2 2 3" xfId="10558" xr:uid="{CDE0D3BB-DE42-4589-845F-79A4A81EE942}"/>
    <cellStyle name="Porcentagem 6 2 2 2 2 3 2" xfId="12106" xr:uid="{9D206BF5-D235-429F-B8B7-2E522296A64E}"/>
    <cellStyle name="Porcentagem 6 2 2 2 2 3 3" xfId="12108" xr:uid="{4559FBC2-B26C-489D-ACF3-E3781F9FFB31}"/>
    <cellStyle name="Porcentagem 6 2 2 2 2 4" xfId="10560" xr:uid="{46BF5E4D-58E1-4D45-907F-964882099C29}"/>
    <cellStyle name="Porcentagem 6 2 2 2 2 5" xfId="10562" xr:uid="{094D99BF-F1C4-493F-A38B-478366DBC233}"/>
    <cellStyle name="Porcentagem 6 2 2 2 2 6" xfId="6600" xr:uid="{DB81AB9D-C527-461A-830C-D1DD11BF11E6}"/>
    <cellStyle name="Porcentagem 6 2 2 2 2 7" xfId="6606" xr:uid="{80525E71-364E-406F-90BB-3782CAD7E6EB}"/>
    <cellStyle name="Porcentagem 6 2 2 2 3" xfId="12109" xr:uid="{2FCE74C1-7D88-4E31-B074-30F53B330FAC}"/>
    <cellStyle name="Porcentagem 6 2 2 2 3 2" xfId="10566" xr:uid="{A47923A5-0E9E-4E1D-8B67-3BF7A5724172}"/>
    <cellStyle name="Porcentagem 6 2 2 2 3 2 2" xfId="12110" xr:uid="{E2B4032B-CA19-409F-8FF0-FC5E327C0650}"/>
    <cellStyle name="Porcentagem 6 2 2 2 3 2 3" xfId="12111" xr:uid="{169DBF2A-44FD-483D-8C32-6BAD9EE6D051}"/>
    <cellStyle name="Porcentagem 6 2 2 2 3 3" xfId="12113" xr:uid="{51BF78E7-2165-406E-B9DE-E429EABDCDE6}"/>
    <cellStyle name="Porcentagem 6 2 2 2 3 4" xfId="12115" xr:uid="{D02829EE-8B4A-4D1F-9355-C54F4BE1BCAE}"/>
    <cellStyle name="Porcentagem 6 2 2 2 3 5" xfId="12117" xr:uid="{AE792CA1-D03E-4EC0-BEE6-7811D20D1D5A}"/>
    <cellStyle name="Porcentagem 6 2 2 2 3 6" xfId="6613" xr:uid="{F1AB0B13-B2C9-4EA2-9EE5-C991C72B2760}"/>
    <cellStyle name="Porcentagem 6 2 2 2 4" xfId="12118" xr:uid="{3E97C51C-D29A-4F39-8252-7B0631454C04}"/>
    <cellStyle name="Porcentagem 6 2 2 2 4 2" xfId="12119" xr:uid="{99C7D49C-498D-4A38-A7E8-F0F2A3EDBEAC}"/>
    <cellStyle name="Porcentagem 6 2 2 2 4 3" xfId="12121" xr:uid="{3248110F-6490-49FD-BFBB-B588435E2002}"/>
    <cellStyle name="Porcentagem 6 2 2 2 5" xfId="12122" xr:uid="{0C72C676-D1BE-409A-8395-2E36F1A999E6}"/>
    <cellStyle name="Porcentagem 6 2 2 2 6" xfId="12123" xr:uid="{DE494ABF-E541-40F6-9B28-F996A0553F06}"/>
    <cellStyle name="Porcentagem 6 2 2 2 7" xfId="12124" xr:uid="{00A4DC54-0025-4FDB-8A45-1D3D6A76B9BD}"/>
    <cellStyle name="Porcentagem 6 2 2 2 8" xfId="12125" xr:uid="{7614DD0E-23D6-49EE-A3EB-E351B89BC024}"/>
    <cellStyle name="Porcentagem 6 2 2 3" xfId="12126" xr:uid="{B14AADEC-F4A6-46D6-86A4-62BA65E96161}"/>
    <cellStyle name="Porcentagem 6 2 2 3 2" xfId="12127" xr:uid="{1F057CBD-1A2F-4824-BAE4-80774CC42856}"/>
    <cellStyle name="Porcentagem 6 2 2 3 2 2" xfId="10583" xr:uid="{3F611066-A4F0-430C-A531-9F8E1A5D68D3}"/>
    <cellStyle name="Porcentagem 6 2 2 3 2 2 2" xfId="12128" xr:uid="{8C260254-954B-478E-ADAF-A17CCD1326F8}"/>
    <cellStyle name="Porcentagem 6 2 2 3 2 2 3" xfId="12129" xr:uid="{665F9B74-465F-48A4-BD84-A87BABB5F4F2}"/>
    <cellStyle name="Porcentagem 6 2 2 3 2 3" xfId="12130" xr:uid="{F6983152-E1CC-4C2C-80B4-41514DCC718F}"/>
    <cellStyle name="Porcentagem 6 2 2 3 2 4" xfId="12131" xr:uid="{8063AD6E-4F63-48E4-86C7-184EBB480318}"/>
    <cellStyle name="Porcentagem 6 2 2 3 2 5" xfId="12132" xr:uid="{232A6F58-724F-470C-89EF-DF9AED9A658C}"/>
    <cellStyle name="Porcentagem 6 2 2 3 2 6" xfId="12133" xr:uid="{D429622D-EA13-4F79-9109-FDC3965DFB14}"/>
    <cellStyle name="Porcentagem 6 2 2 3 3" xfId="12134" xr:uid="{926485AB-185F-4D4D-9DD2-1E981D4BFDFB}"/>
    <cellStyle name="Porcentagem 6 2 2 3 3 2" xfId="12135" xr:uid="{A1A67A31-E08B-442E-ADB6-9C92E9129066}"/>
    <cellStyle name="Porcentagem 6 2 2 3 3 3" xfId="12136" xr:uid="{FCB00A5E-BB11-43B5-A0C8-F150FAD1F0CF}"/>
    <cellStyle name="Porcentagem 6 2 2 3 4" xfId="12137" xr:uid="{7C38C3E3-D41D-4522-8D4D-97A50B7F9BEF}"/>
    <cellStyle name="Porcentagem 6 2 2 3 5" xfId="12138" xr:uid="{D2712A8D-A96F-494A-80C7-766F01E8D484}"/>
    <cellStyle name="Porcentagem 6 2 2 3 6" xfId="12139" xr:uid="{4D2FC1CB-62E9-4308-8364-3753BB5A4DEB}"/>
    <cellStyle name="Porcentagem 6 2 2 3 7" xfId="12140" xr:uid="{1C17EB9A-9A19-4E88-9EA8-C04A7A64FE3D}"/>
    <cellStyle name="Porcentagem 6 2 2 4" xfId="12141" xr:uid="{BDDECBAB-9CB5-4548-89C3-8CE4635BF92E}"/>
    <cellStyle name="Porcentagem 6 2 2 4 2" xfId="12142" xr:uid="{13B4545F-8C43-4C3D-B486-B76BFDAA5355}"/>
    <cellStyle name="Porcentagem 6 2 2 4 2 2" xfId="12143" xr:uid="{A2EA69BA-48ED-49F5-BE67-79BE2E0B6D8E}"/>
    <cellStyle name="Porcentagem 6 2 2 4 2 3" xfId="12144" xr:uid="{FA1CDAAE-1E3E-4B25-8E0D-26D87ACB19A6}"/>
    <cellStyle name="Porcentagem 6 2 2 4 3" xfId="12145" xr:uid="{120E86AF-CB0B-491E-971C-EC287EBFD08F}"/>
    <cellStyle name="Porcentagem 6 2 2 4 4" xfId="12146" xr:uid="{62E59016-352A-4AF4-B3E8-1638DBCB5744}"/>
    <cellStyle name="Porcentagem 6 2 2 4 5" xfId="12147" xr:uid="{C3C784B0-A12D-4595-AE0E-C3FA191DDE6F}"/>
    <cellStyle name="Porcentagem 6 2 2 4 6" xfId="12148" xr:uid="{AB95ED00-CE67-47A2-8558-15E29A6211C7}"/>
    <cellStyle name="Porcentagem 6 2 2 5" xfId="12149" xr:uid="{698773EC-5A4F-4A61-A487-CCDAC2CD487F}"/>
    <cellStyle name="Porcentagem 6 2 2 5 2" xfId="12150" xr:uid="{D5EB0EF9-A86B-4AB8-9E38-4D1958AC0587}"/>
    <cellStyle name="Porcentagem 6 2 2 5 2 2" xfId="12151" xr:uid="{8AC7149A-7150-48DD-B585-9C3956D75587}"/>
    <cellStyle name="Porcentagem 6 2 2 5 2 3" xfId="12152" xr:uid="{7B7F4057-E0D6-4695-868C-87D374AD1393}"/>
    <cellStyle name="Porcentagem 6 2 2 5 3" xfId="12153" xr:uid="{8CC9333D-3386-4B40-AD23-83269C016C59}"/>
    <cellStyle name="Porcentagem 6 2 2 5 4" xfId="6421" xr:uid="{8DD94DC2-0F4C-4901-A22F-6A161C543EB9}"/>
    <cellStyle name="Porcentagem 6 2 2 5 5" xfId="6430" xr:uid="{C302AB96-F9FB-4D83-BAEB-DFD49E5AF5A6}"/>
    <cellStyle name="Porcentagem 6 2 2 5 6" xfId="6438" xr:uid="{750F9EE3-146F-4BD2-95C4-C1DA32817149}"/>
    <cellStyle name="Porcentagem 6 2 2 6" xfId="12154" xr:uid="{544BCBA4-1D4E-426E-9F66-9ECC6AC77FBC}"/>
    <cellStyle name="Porcentagem 6 2 2 6 2" xfId="12155" xr:uid="{D949C4BF-7A85-4807-90AC-D602D8361A44}"/>
    <cellStyle name="Porcentagem 6 2 2 6 2 2" xfId="12156" xr:uid="{123C55CC-5DE8-4371-9C69-D233258ACCA1}"/>
    <cellStyle name="Porcentagem 6 2 2 6 2 3" xfId="12157" xr:uid="{B4AAEF02-9159-4312-A074-DDAD4F23B8E7}"/>
    <cellStyle name="Porcentagem 6 2 2 6 3" xfId="12158" xr:uid="{552C68A1-EEE9-4CC4-AECA-4E36FE51AEE8}"/>
    <cellStyle name="Porcentagem 6 2 2 6 4" xfId="12159" xr:uid="{4D2D0872-57B7-4236-9002-FB04C3C7763F}"/>
    <cellStyle name="Porcentagem 6 2 2 6 5" xfId="12160" xr:uid="{86BC57AD-AD47-4909-97D9-13AB4C050D07}"/>
    <cellStyle name="Porcentagem 6 2 2 7" xfId="12161" xr:uid="{01530FFF-FD3A-44FF-8B60-E5F3803069B7}"/>
    <cellStyle name="Porcentagem 6 2 2 7 2" xfId="12162" xr:uid="{CA502068-2906-4827-8C58-12181159F195}"/>
    <cellStyle name="Porcentagem 6 2 2 7 3" xfId="12163" xr:uid="{92C8EF8B-4E6C-482A-8236-1F2818D42410}"/>
    <cellStyle name="Porcentagem 6 2 2 8" xfId="12164" xr:uid="{02B6B897-5965-4B93-8AA9-866A3EFB233C}"/>
    <cellStyle name="Porcentagem 6 2 2 9" xfId="12165" xr:uid="{D0E3BAC8-62DD-45AE-B8CB-F1C9FB80AA58}"/>
    <cellStyle name="Porcentagem 6 2 3" xfId="11717" xr:uid="{A558CA54-9314-4BFF-9E9A-B5CCBE984B59}"/>
    <cellStyle name="Porcentagem 6 2 3 10" xfId="5014" xr:uid="{4E511DFA-08D0-48C0-8E6F-7EEC35B04A0F}"/>
    <cellStyle name="Porcentagem 6 2 3 11" xfId="3277" xr:uid="{9054D166-8065-42A9-8F13-EB7C36CFB7EF}"/>
    <cellStyle name="Porcentagem 6 2 3 2" xfId="2449" xr:uid="{EABB856A-BE64-4F5F-B599-E8D182090F35}"/>
    <cellStyle name="Porcentagem 6 2 3 2 2" xfId="3108" xr:uid="{C885C482-B0EF-4E8A-83BF-DFB7AAC95097}"/>
    <cellStyle name="Porcentagem 6 2 3 2 2 2" xfId="6109" xr:uid="{493674D0-0F33-4EF4-A0EE-F1693B92EB06}"/>
    <cellStyle name="Porcentagem 6 2 3 2 2 2 2" xfId="6137" xr:uid="{7C0AF569-73D3-499D-BBBE-14E76DDB169D}"/>
    <cellStyle name="Porcentagem 6 2 3 2 2 2 2 2" xfId="6143" xr:uid="{B954DE07-E9DD-4016-A213-BCE44154714F}"/>
    <cellStyle name="Porcentagem 6 2 3 2 2 2 2 3" xfId="1367" xr:uid="{EA7DA34D-8E12-4CC5-8892-93351481D646}"/>
    <cellStyle name="Porcentagem 6 2 3 2 2 2 3" xfId="6209" xr:uid="{54998E80-5A13-46F7-855F-59AC1BCF50E7}"/>
    <cellStyle name="Porcentagem 6 2 3 2 2 2 4" xfId="6300" xr:uid="{44CC4FDC-1241-4F03-A502-3661CC9FC077}"/>
    <cellStyle name="Porcentagem 6 2 3 2 2 2 5" xfId="6332" xr:uid="{70CF697B-4A3E-40A6-9744-AD5AD9FBB53F}"/>
    <cellStyle name="Porcentagem 6 2 3 2 2 2 6" xfId="3338" xr:uid="{231C908A-F1E9-437C-A249-0938724046C5}"/>
    <cellStyle name="Porcentagem 6 2 3 2 2 3" xfId="6419" xr:uid="{D0294499-F809-4074-80DA-E77C325D07C0}"/>
    <cellStyle name="Porcentagem 6 2 3 2 2 3 2" xfId="6447" xr:uid="{531C5FBF-DD53-4DA8-8DF6-949766382878}"/>
    <cellStyle name="Porcentagem 6 2 3 2 2 3 3" xfId="6537" xr:uid="{20904593-F4AF-4FE0-97E4-255992E9F8B6}"/>
    <cellStyle name="Porcentagem 6 2 3 2 2 4" xfId="6741" xr:uid="{8C850EF4-055A-4AA8-833C-FB800170995D}"/>
    <cellStyle name="Porcentagem 6 2 3 2 2 5" xfId="6815" xr:uid="{324B0738-554B-4219-A603-8587F6D7EF85}"/>
    <cellStyle name="Porcentagem 6 2 3 2 2 6" xfId="6874" xr:uid="{F2C5B96B-91FB-4060-9434-A811B9BCEA26}"/>
    <cellStyle name="Porcentagem 6 2 3 2 2 7" xfId="6904" xr:uid="{205F86B6-F20E-43AC-8D16-BF43F816C665}"/>
    <cellStyle name="Porcentagem 6 2 3 2 3" xfId="3116" xr:uid="{44B5B0E3-6DB1-43AE-8981-B7E0B33E4EAE}"/>
    <cellStyle name="Porcentagem 6 2 3 2 3 2" xfId="7051" xr:uid="{4D26B172-C440-41AF-87E4-1CD4BB045B0B}"/>
    <cellStyle name="Porcentagem 6 2 3 2 3 2 2" xfId="7055" xr:uid="{426C9175-AF4A-409E-8A11-48C0CA07D70E}"/>
    <cellStyle name="Porcentagem 6 2 3 2 3 2 3" xfId="7114" xr:uid="{AA1F59F2-0BC4-41D2-982D-F80BDAFDE943}"/>
    <cellStyle name="Porcentagem 6 2 3 2 3 3" xfId="7188" xr:uid="{15A80618-452A-4EC4-BC48-3270C5EA05ED}"/>
    <cellStyle name="Porcentagem 6 2 3 2 3 4" xfId="7263" xr:uid="{EE44A90A-7F58-4257-B57E-E59D7FEE41C1}"/>
    <cellStyle name="Porcentagem 6 2 3 2 3 5" xfId="7296" xr:uid="{6F6315F4-A4CF-4E91-B9EE-E5B082319512}"/>
    <cellStyle name="Porcentagem 6 2 3 2 3 6" xfId="7335" xr:uid="{CF528FEF-287A-441E-9804-5D4BB0886C84}"/>
    <cellStyle name="Porcentagem 6 2 3 2 4" xfId="3123" xr:uid="{02CA6F4D-EFE5-4147-9226-B1D3DE8F18E9}"/>
    <cellStyle name="Porcentagem 6 2 3 2 4 2" xfId="7447" xr:uid="{9EA7A184-69E5-4897-8C70-EEFAB2FE8112}"/>
    <cellStyle name="Porcentagem 6 2 3 2 4 3" xfId="7516" xr:uid="{CFE49377-67CD-4D28-B46B-ABB06809FD91}"/>
    <cellStyle name="Porcentagem 6 2 3 2 5" xfId="4065" xr:uid="{D1BB2712-74D5-4EAF-B6AC-BE034F3F666B}"/>
    <cellStyle name="Porcentagem 6 2 3 2 6" xfId="4071" xr:uid="{51254D47-E395-419D-B62B-B05888654875}"/>
    <cellStyle name="Porcentagem 6 2 3 2 7" xfId="4077" xr:uid="{670A724D-1D89-4573-8188-83BC6192689F}"/>
    <cellStyle name="Porcentagem 6 2 3 2 8" xfId="4131" xr:uid="{69CA3FCE-F858-4F24-B80C-B857B891B8CA}"/>
    <cellStyle name="Porcentagem 6 2 3 3" xfId="2457" xr:uid="{1A9239C1-5402-48B3-BEE8-F0CAC3F59061}"/>
    <cellStyle name="Porcentagem 6 2 3 3 2" xfId="8080" xr:uid="{7F4F11C6-6590-43FE-A036-0735FBA49934}"/>
    <cellStyle name="Porcentagem 6 2 3 3 2 2" xfId="8136" xr:uid="{3B3AE17E-04A2-444A-AAAF-E2722795A7C9}"/>
    <cellStyle name="Porcentagem 6 2 3 3 2 2 2" xfId="8179" xr:uid="{FBB7C214-810C-493B-8D37-5D891F5974CA}"/>
    <cellStyle name="Porcentagem 6 2 3 3 2 2 3" xfId="8543" xr:uid="{4265E1F6-ADAE-4A5C-890D-3E37E3175AED}"/>
    <cellStyle name="Porcentagem 6 2 3 3 2 3" xfId="9134" xr:uid="{4C5D990E-D74A-4835-A655-26517BF42028}"/>
    <cellStyle name="Porcentagem 6 2 3 3 2 4" xfId="9430" xr:uid="{BDB0D989-3E21-4EC5-A6E0-0924A4AD16CB}"/>
    <cellStyle name="Porcentagem 6 2 3 3 2 5" xfId="9712" xr:uid="{A55E199E-85C1-4B16-8BF8-8D99C9D4AC99}"/>
    <cellStyle name="Porcentagem 6 2 3 3 2 6" xfId="3200" xr:uid="{EAEDEBF3-A667-4FEA-97AD-3F5A5E4ED381}"/>
    <cellStyle name="Porcentagem 6 2 3 3 3" xfId="9964" xr:uid="{DEF11634-BFEF-4F35-BEDB-4B0D9643DAD8}"/>
    <cellStyle name="Porcentagem 6 2 3 3 3 2" xfId="9986" xr:uid="{1B88E067-6EB3-4147-8A96-D47DE26FC01E}"/>
    <cellStyle name="Porcentagem 6 2 3 3 3 3" xfId="10312" xr:uid="{9A70BA63-6BBC-4C3E-878C-5DBC54882879}"/>
    <cellStyle name="Porcentagem 6 2 3 3 4" xfId="10898" xr:uid="{75FEC977-4C4E-4853-910C-305384452D84}"/>
    <cellStyle name="Porcentagem 6 2 3 3 5" xfId="11130" xr:uid="{C01B822F-B483-4EEE-A341-26D9DECBAFE9}"/>
    <cellStyle name="Porcentagem 6 2 3 3 6" xfId="11354" xr:uid="{BD5C23F3-AF1E-44F9-BDDA-B16C1063FA2E}"/>
    <cellStyle name="Porcentagem 6 2 3 3 7" xfId="11446" xr:uid="{DC01078A-B127-4A04-A117-9670142CF2D9}"/>
    <cellStyle name="Porcentagem 6 2 3 4" xfId="413" xr:uid="{E3F7635C-EA2A-418E-A459-7ABCAC9F8474}"/>
    <cellStyle name="Porcentagem 6 2 3 4 2" xfId="46" xr:uid="{AFEFA918-206D-4B52-939F-E029DE5122A2}"/>
    <cellStyle name="Porcentagem 6 2 3 4 2 2" xfId="11990" xr:uid="{19C6C022-1A8D-4A15-8C5D-2C3B4007279A}"/>
    <cellStyle name="Porcentagem 6 2 3 4 2 3" xfId="11994" xr:uid="{3E71BF1A-36DC-467F-BAA5-962BBCB5BA12}"/>
    <cellStyle name="Porcentagem 6 2 3 4 3" xfId="11998" xr:uid="{63C86615-B993-4B77-AC1F-DDA0BB36BE83}"/>
    <cellStyle name="Porcentagem 6 2 3 4 4" xfId="12002" xr:uid="{2C87197B-0AF2-44A6-B787-7D38C23A3297}"/>
    <cellStyle name="Porcentagem 6 2 3 4 5" xfId="12004" xr:uid="{A4671822-918D-4DE2-A48A-464F25BDE1E6}"/>
    <cellStyle name="Porcentagem 6 2 3 4 6" xfId="12166" xr:uid="{5C23FA38-AC6D-4D89-8D61-34B6FF38B638}"/>
    <cellStyle name="Porcentagem 6 2 3 5" xfId="4093" xr:uid="{EC639239-AAB2-41D8-B8AD-9A359955FD3A}"/>
    <cellStyle name="Porcentagem 6 2 3 5 2" xfId="12016" xr:uid="{909B05DB-1972-434F-BBDE-7CCE990A79FE}"/>
    <cellStyle name="Porcentagem 6 2 3 5 2 2" xfId="12018" xr:uid="{9DB315F6-681E-4B48-A6B0-D6CC6E61B07F}"/>
    <cellStyle name="Porcentagem 6 2 3 5 2 3" xfId="12021" xr:uid="{DD54DA9B-1457-431E-9AE3-CDAE9D050680}"/>
    <cellStyle name="Porcentagem 6 2 3 5 3" xfId="12024" xr:uid="{CD982CF6-D485-47DA-A3B7-DCC6F9F9ED93}"/>
    <cellStyle name="Porcentagem 6 2 3 5 4" xfId="12027" xr:uid="{B0084684-B8ED-4AF1-9846-CFC7E87C4C34}"/>
    <cellStyle name="Porcentagem 6 2 3 5 5" xfId="12029" xr:uid="{0D6F7807-9244-442D-B2AF-E4C8A2539294}"/>
    <cellStyle name="Porcentagem 6 2 3 5 6" xfId="12167" xr:uid="{EB86CF5B-FF2B-43D1-885E-A2DF73DC3AAF}"/>
    <cellStyle name="Porcentagem 6 2 3 6" xfId="12042" xr:uid="{F927B330-C387-4CE5-8EE8-6E66022268CD}"/>
    <cellStyle name="Porcentagem 6 2 3 6 2" xfId="12044" xr:uid="{0296350E-78CA-44CA-A7BB-C5EA8F65845B}"/>
    <cellStyle name="Porcentagem 6 2 3 6 2 2" xfId="12046" xr:uid="{53905E92-6FE3-4FB8-BCAC-035E3F9F7520}"/>
    <cellStyle name="Porcentagem 6 2 3 6 2 3" xfId="12168" xr:uid="{3A27F052-51FD-40F1-BD39-0B8197C8E01D}"/>
    <cellStyle name="Porcentagem 6 2 3 6 3" xfId="12048" xr:uid="{6B5144C9-2370-44A1-806C-4009E4FFB670}"/>
    <cellStyle name="Porcentagem 6 2 3 6 4" xfId="12050" xr:uid="{F5B0A979-EE37-40EE-9DE5-AD6A8CE4579C}"/>
    <cellStyle name="Porcentagem 6 2 3 6 5" xfId="12169" xr:uid="{15148C38-AB7C-4396-B59E-967354A05B04}"/>
    <cellStyle name="Porcentagem 6 2 3 7" xfId="12171" xr:uid="{11B02D4E-AE53-4083-B973-D25532D97B55}"/>
    <cellStyle name="Porcentagem 6 2 3 7 2" xfId="12172" xr:uid="{7AAFA8A6-E447-4A7C-A563-FFAEACA33AC5}"/>
    <cellStyle name="Porcentagem 6 2 3 7 3" xfId="12173" xr:uid="{D26DCD09-F490-4689-AB79-FC680A34757A}"/>
    <cellStyle name="Porcentagem 6 2 3 8" xfId="12174" xr:uid="{81BD2ED9-763B-4C82-B6CB-212C97AA59DE}"/>
    <cellStyle name="Porcentagem 6 2 3 9" xfId="12175" xr:uid="{AEACD0CE-4D28-44CD-97D9-CCB9F13302DB}"/>
    <cellStyle name="Porcentagem 6 2 4" xfId="12176" xr:uid="{EC2B976B-4569-403F-BBA6-AE31CFD2BC1B}"/>
    <cellStyle name="Porcentagem 6 2 4 2" xfId="2247" xr:uid="{E39B2FA8-188C-4B2E-B47E-8BE99AAC98E3}"/>
    <cellStyle name="Porcentagem 6 2 4 2 2" xfId="12177" xr:uid="{DE0EAE84-2B81-4D29-A14A-50BC6FCE4412}"/>
    <cellStyle name="Porcentagem 6 2 4 2 2 2" xfId="12178" xr:uid="{3054DBE8-DA31-43F6-8574-13D1FED63C79}"/>
    <cellStyle name="Porcentagem 6 2 4 2 2 2 2" xfId="12179" xr:uid="{A5C71DE7-AB30-4DF3-B99E-C036FEBC3123}"/>
    <cellStyle name="Porcentagem 6 2 4 2 2 2 3" xfId="12180" xr:uid="{E58A60EE-47E8-43E7-B1F7-A3091707C0B8}"/>
    <cellStyle name="Porcentagem 6 2 4 2 2 3" xfId="12181" xr:uid="{8F22FD9E-9302-49F0-BD30-3C0ABEFDEC59}"/>
    <cellStyle name="Porcentagem 6 2 4 2 2 4" xfId="10004" xr:uid="{F1DF9FB8-F8A7-4689-A043-7B7176BF11E4}"/>
    <cellStyle name="Porcentagem 6 2 4 2 2 5" xfId="10006" xr:uid="{56CF0B32-F9A7-4322-AEDC-63E46CF2C53B}"/>
    <cellStyle name="Porcentagem 6 2 4 2 2 6" xfId="10008" xr:uid="{3F450B82-C5DA-43AB-9633-1A35BF03CA70}"/>
    <cellStyle name="Porcentagem 6 2 4 2 3" xfId="12182" xr:uid="{2DD22C8B-4FC2-4A42-BA67-AEE50FF1D5B9}"/>
    <cellStyle name="Porcentagem 6 2 4 2 3 2" xfId="12183" xr:uid="{44469AC0-CD42-4EA9-AEDB-1D7799B1D0F7}"/>
    <cellStyle name="Porcentagem 6 2 4 2 3 3" xfId="12184" xr:uid="{6BB31172-D3CF-4C1C-82C8-43BA71BD44DE}"/>
    <cellStyle name="Porcentagem 6 2 4 2 4" xfId="12185" xr:uid="{5F2E766A-8869-4BD4-B5F5-188D3819554B}"/>
    <cellStyle name="Porcentagem 6 2 4 2 5" xfId="12187" xr:uid="{191E60A6-40F8-4A2A-83CC-AA629FE9DCFC}"/>
    <cellStyle name="Porcentagem 6 2 4 2 6" xfId="12189" xr:uid="{DECD98E2-2976-420E-B77A-99B42FDCA60F}"/>
    <cellStyle name="Porcentagem 6 2 4 2 7" xfId="12190" xr:uid="{00F936F2-D182-4A36-99D9-E59F70052049}"/>
    <cellStyle name="Porcentagem 6 2 4 3" xfId="12192" xr:uid="{76CCB8F1-E0A1-4A75-A562-E9B15C5E30E0}"/>
    <cellStyle name="Porcentagem 6 2 4 3 2" xfId="12193" xr:uid="{ABCDA508-5437-4558-BCCD-D61CEA2BEB10}"/>
    <cellStyle name="Porcentagem 6 2 4 3 2 2" xfId="12194" xr:uid="{03CB5EDE-4F39-450C-84C3-C6A6B4FE2221}"/>
    <cellStyle name="Porcentagem 6 2 4 3 2 3" xfId="12195" xr:uid="{D2515887-AA02-45BD-874B-E950D14AA02A}"/>
    <cellStyle name="Porcentagem 6 2 4 3 3" xfId="12196" xr:uid="{38B17209-75E9-486E-B654-7BAC09E94444}"/>
    <cellStyle name="Porcentagem 6 2 4 3 4" xfId="12197" xr:uid="{0BEA8009-06E8-43B0-9F3D-648C51814460}"/>
    <cellStyle name="Porcentagem 6 2 4 3 5" xfId="12198" xr:uid="{39B5A207-4AD3-47BF-BE65-5CB90CFDBF03}"/>
    <cellStyle name="Porcentagem 6 2 4 3 6" xfId="12199" xr:uid="{48DDA508-3AC0-4B66-8D08-9477B639997C}"/>
    <cellStyle name="Porcentagem 6 2 4 4" xfId="12201" xr:uid="{F6AD3E9C-CDD1-4C36-9DD9-79AF69E80D84}"/>
    <cellStyle name="Porcentagem 6 2 4 4 2" xfId="12202" xr:uid="{B24B941C-8706-4C9A-B359-5B3D389BA613}"/>
    <cellStyle name="Porcentagem 6 2 4 4 3" xfId="12203" xr:uid="{CFF958E0-05AF-4255-B403-013A78B9034D}"/>
    <cellStyle name="Porcentagem 6 2 4 5" xfId="12204" xr:uid="{FF65A7F8-F259-4F57-ABAC-18FD6BF87239}"/>
    <cellStyle name="Porcentagem 6 2 4 6" xfId="12205" xr:uid="{9C61D4D0-D1C3-44F7-AFCA-C0420B43FD04}"/>
    <cellStyle name="Porcentagem 6 2 4 7" xfId="12206" xr:uid="{C3AF814D-59EA-40EE-AB18-37AF70527E01}"/>
    <cellStyle name="Porcentagem 6 2 4 8" xfId="12207" xr:uid="{10A25AA0-075A-42F7-AEF5-AEE4A51D5380}"/>
    <cellStyle name="Porcentagem 6 2 5" xfId="12208" xr:uid="{86720063-4A2C-4DD2-AEF1-6CF136BE37CC}"/>
    <cellStyle name="Porcentagem 6 2 5 2" xfId="8243" xr:uid="{1EC8B315-F69B-4CFF-978A-F99FAB49154D}"/>
    <cellStyle name="Porcentagem 6 2 5 2 2" xfId="12209" xr:uid="{DE7E3007-00FE-42F8-BE57-2FB2D79057AC}"/>
    <cellStyle name="Porcentagem 6 2 5 2 2 2" xfId="12210" xr:uid="{93D7C4BA-D0F8-4DCF-85DD-BD0BBDEFA93E}"/>
    <cellStyle name="Porcentagem 6 2 5 2 2 2 2" xfId="12211" xr:uid="{7535C891-6C0A-456A-8AB5-C1F63BC768A8}"/>
    <cellStyle name="Porcentagem 6 2 5 2 2 2 3" xfId="12212" xr:uid="{5F4C59F6-455B-472C-9DF6-0DB59B7E201C}"/>
    <cellStyle name="Porcentagem 6 2 5 2 2 3" xfId="12213" xr:uid="{8816AC19-1CF7-432C-A583-8E420C0B3B6E}"/>
    <cellStyle name="Porcentagem 6 2 5 2 2 4" xfId="12214" xr:uid="{2D4EE35A-CFC5-4577-A3A8-65A22FE124B7}"/>
    <cellStyle name="Porcentagem 6 2 5 2 2 5" xfId="12215" xr:uid="{94E54CAA-68E6-42C7-9100-B29164A7D8F2}"/>
    <cellStyle name="Porcentagem 6 2 5 2 2 6" xfId="12216" xr:uid="{5FB1407E-1938-4BBF-83AD-5335F07BAAD0}"/>
    <cellStyle name="Porcentagem 6 2 5 2 3" xfId="12217" xr:uid="{22C54AF2-7FFD-4527-B9EA-2EA5877B3369}"/>
    <cellStyle name="Porcentagem 6 2 5 2 3 2" xfId="12218" xr:uid="{4B10323E-220C-47DA-BDA1-12874C470464}"/>
    <cellStyle name="Porcentagem 6 2 5 2 3 3" xfId="12219" xr:uid="{77F70808-9D44-464A-B3DC-6A4A5FFECCCD}"/>
    <cellStyle name="Porcentagem 6 2 5 2 4" xfId="12220" xr:uid="{8B2BFC38-D959-4ADB-A81F-926C188A10F4}"/>
    <cellStyle name="Porcentagem 6 2 5 2 5" xfId="12221" xr:uid="{7CEB9306-EF78-40D1-B19B-116D6ED2A32E}"/>
    <cellStyle name="Porcentagem 6 2 5 2 6" xfId="12222" xr:uid="{CF051558-2124-40DE-8D8F-8CD560F30405}"/>
    <cellStyle name="Porcentagem 6 2 5 2 7" xfId="12223" xr:uid="{222D8B40-21FC-4694-875A-0D4814334F49}"/>
    <cellStyle name="Porcentagem 6 2 5 3" xfId="8245" xr:uid="{D795BD20-9257-411D-AD71-97FB005A6440}"/>
    <cellStyle name="Porcentagem 6 2 5 3 2" xfId="12224" xr:uid="{F2B77805-5CB1-44A3-B4E4-9ED19D9FDC43}"/>
    <cellStyle name="Porcentagem 6 2 5 3 2 2" xfId="12225" xr:uid="{E1032857-A268-457D-AC17-015D549BDB47}"/>
    <cellStyle name="Porcentagem 6 2 5 3 2 3" xfId="12226" xr:uid="{20FB4447-7438-4F07-9A3D-DC33754698D0}"/>
    <cellStyle name="Porcentagem 6 2 5 3 3" xfId="12227" xr:uid="{128B6722-BA4D-47EF-9642-B38310928B30}"/>
    <cellStyle name="Porcentagem 6 2 5 3 4" xfId="12228" xr:uid="{AF091B89-201D-4C40-B03A-6B0A2ABEDF4E}"/>
    <cellStyle name="Porcentagem 6 2 5 3 5" xfId="12229" xr:uid="{DDDC7853-3DE7-4CB2-9214-D53C5950AAE9}"/>
    <cellStyle name="Porcentagem 6 2 5 3 6" xfId="12231" xr:uid="{2C8D9193-4241-4A63-A55F-168DB4623C4C}"/>
    <cellStyle name="Porcentagem 6 2 5 4" xfId="12232" xr:uid="{F35AA5BF-C954-435E-BD2B-DB4C35CEA170}"/>
    <cellStyle name="Porcentagem 6 2 5 4 2" xfId="12233" xr:uid="{3556F61A-60A8-4397-9CE1-659855725615}"/>
    <cellStyle name="Porcentagem 6 2 5 4 3" xfId="12234" xr:uid="{B5326D0C-7CDD-4103-9DD5-A9B929888512}"/>
    <cellStyle name="Porcentagem 6 2 5 5" xfId="12235" xr:uid="{2A7D815D-3368-45CD-B5FE-51A0B7CB7FA6}"/>
    <cellStyle name="Porcentagem 6 2 5 6" xfId="12236" xr:uid="{717AE785-DAF4-43C3-A592-CF6C9E97D343}"/>
    <cellStyle name="Porcentagem 6 2 5 7" xfId="12237" xr:uid="{12CF8FC2-C470-4BC2-AA47-11B9C0107BE4}"/>
    <cellStyle name="Porcentagem 6 2 5 8" xfId="10020" xr:uid="{D7498FB1-6A9B-46C5-B60C-D3B692931AF2}"/>
    <cellStyle name="Porcentagem 6 2 6" xfId="7057" xr:uid="{53A601ED-99E2-4B25-ABAA-4B3ED482184B}"/>
    <cellStyle name="Porcentagem 6 2 6 2" xfId="7059" xr:uid="{8214EF3A-9ABF-40E9-8B01-D61B019826FC}"/>
    <cellStyle name="Porcentagem 6 2 6 2 2" xfId="7062" xr:uid="{CDA88D31-B3CA-404F-9789-F13DD065513C}"/>
    <cellStyle name="Porcentagem 6 2 6 2 2 2" xfId="7064" xr:uid="{3429B2FD-083C-4E03-9E5C-31F72407B7DE}"/>
    <cellStyle name="Porcentagem 6 2 6 2 2 2 2" xfId="12238" xr:uid="{BBED4CFA-A8B9-41F7-BD0D-A681A34DF9FA}"/>
    <cellStyle name="Porcentagem 6 2 6 2 2 2 3" xfId="12239" xr:uid="{E0D06BCC-F40C-43DE-BD6E-31DB95979A15}"/>
    <cellStyle name="Porcentagem 6 2 6 2 2 3" xfId="7066" xr:uid="{46D6BC80-00E4-4863-A299-3269F02C73A1}"/>
    <cellStyle name="Porcentagem 6 2 6 2 2 4" xfId="12240" xr:uid="{5CAFBACB-6D19-410A-974F-185D4B0B6794}"/>
    <cellStyle name="Porcentagem 6 2 6 2 2 5" xfId="12241" xr:uid="{31984CA5-A11F-4FE1-8F39-DCC076812E12}"/>
    <cellStyle name="Porcentagem 6 2 6 2 2 6" xfId="12242" xr:uid="{8E599418-FC73-4743-B6B3-1678FB059A2C}"/>
    <cellStyle name="Porcentagem 6 2 6 2 3" xfId="7068" xr:uid="{1617A2F8-F89A-46C6-B7A2-6F711980FFBF}"/>
    <cellStyle name="Porcentagem 6 2 6 2 3 2" xfId="12243" xr:uid="{57A15DFD-8BEC-4AFB-9D35-FC72103F39BC}"/>
    <cellStyle name="Porcentagem 6 2 6 2 3 3" xfId="12244" xr:uid="{1EA76552-39FC-425D-88B0-8B8938CAE57B}"/>
    <cellStyle name="Porcentagem 6 2 6 2 4" xfId="7070" xr:uid="{1154E0D4-4D57-4E19-9645-B7F8FB97B47C}"/>
    <cellStyle name="Porcentagem 6 2 6 2 5" xfId="7072" xr:uid="{5BF67E17-AE52-455E-9D57-52FFF563BBB8}"/>
    <cellStyle name="Porcentagem 6 2 6 2 6" xfId="7074" xr:uid="{1F0DE777-54AC-4AD8-A0C3-0B6B573C6E7C}"/>
    <cellStyle name="Porcentagem 6 2 6 2 7" xfId="12245" xr:uid="{FBE71C28-7308-456D-A8EA-A8E1E6C64835}"/>
    <cellStyle name="Porcentagem 6 2 6 3" xfId="7076" xr:uid="{FB688419-EB55-4FCD-A380-45A0D3603558}"/>
    <cellStyle name="Porcentagem 6 2 6 3 2" xfId="7078" xr:uid="{7428B262-ABFA-4D56-9297-CA005E58A9A9}"/>
    <cellStyle name="Porcentagem 6 2 6 3 2 2" xfId="12246" xr:uid="{794BC121-88ED-4E3B-B09A-5C83B2F036CF}"/>
    <cellStyle name="Porcentagem 6 2 6 3 2 3" xfId="12247" xr:uid="{D9A1F913-5E90-40B6-A711-26307A1AA022}"/>
    <cellStyle name="Porcentagem 6 2 6 3 3" xfId="7080" xr:uid="{2614F9A3-773C-4242-AF98-4BA338FE7895}"/>
    <cellStyle name="Porcentagem 6 2 6 3 4" xfId="12248" xr:uid="{394D934A-1CB7-41D3-BCC7-6775591FF4D7}"/>
    <cellStyle name="Porcentagem 6 2 6 3 5" xfId="12249" xr:uid="{B6ACDC47-0281-4065-93EF-D245E9536C99}"/>
    <cellStyle name="Porcentagem 6 2 6 3 6" xfId="12251" xr:uid="{FC153F03-EA20-486F-A505-37BCE5B26137}"/>
    <cellStyle name="Porcentagem 6 2 6 4" xfId="7082" xr:uid="{AC3DC6CB-EE0B-4DA4-989D-900038665550}"/>
    <cellStyle name="Porcentagem 6 2 6 4 2" xfId="12252" xr:uid="{44383B27-CEF3-44B2-8D87-D4BCF8CAD742}"/>
    <cellStyle name="Porcentagem 6 2 6 4 3" xfId="12253" xr:uid="{F8FF5413-B798-4DEF-A94D-9BB049B303FB}"/>
    <cellStyle name="Porcentagem 6 2 6 5" xfId="7084" xr:uid="{28BD33F7-74D1-4DAE-AE4F-9B4F250E072A}"/>
    <cellStyle name="Porcentagem 6 2 6 6" xfId="7086" xr:uid="{13B263B0-BF26-4223-A0EA-79F2B585E26A}"/>
    <cellStyle name="Porcentagem 6 2 6 7" xfId="7088" xr:uid="{D7528B75-97E8-4DA4-B574-8BF4181407C3}"/>
    <cellStyle name="Porcentagem 6 2 6 8" xfId="10029" xr:uid="{BA260F05-3524-4301-8B9B-D0ED7611D768}"/>
    <cellStyle name="Porcentagem 6 2 7" xfId="7090" xr:uid="{AD2722C4-AF2C-4043-A0ED-9F0A00D0EE8F}"/>
    <cellStyle name="Porcentagem 6 2 7 2" xfId="7092" xr:uid="{0962CF06-6B1F-446B-89C0-6FB6E1EBBACD}"/>
    <cellStyle name="Porcentagem 6 2 7 2 2" xfId="7094" xr:uid="{962578B8-5FD2-4533-AB81-78F028FF64C0}"/>
    <cellStyle name="Porcentagem 6 2 7 2 2 2" xfId="12254" xr:uid="{F18C87A9-65FC-4B18-BBE3-8C91CEC8FC1D}"/>
    <cellStyle name="Porcentagem 6 2 7 2 2 3" xfId="12255" xr:uid="{8BA8A060-7DEC-4D07-B0FE-F0B08A492ABE}"/>
    <cellStyle name="Porcentagem 6 2 7 2 3" xfId="7096" xr:uid="{ACDB42CA-BBD4-4258-8360-5D51E86C94F5}"/>
    <cellStyle name="Porcentagem 6 2 7 2 4" xfId="12256" xr:uid="{AA0C2E92-2300-46C5-8516-CEC43395EB68}"/>
    <cellStyle name="Porcentagem 6 2 7 2 5" xfId="12257" xr:uid="{BF228B5F-31A1-474D-A0D0-44E8568B648D}"/>
    <cellStyle name="Porcentagem 6 2 7 2 6" xfId="12258" xr:uid="{A767CECF-3D98-4F95-8DEE-DE54360D35B7}"/>
    <cellStyle name="Porcentagem 6 2 7 3" xfId="7098" xr:uid="{E2504F7D-FBFA-4DFD-95DC-A2047D8903C3}"/>
    <cellStyle name="Porcentagem 6 2 7 3 2" xfId="12259" xr:uid="{75F01520-3F15-4B48-B19D-D49DFA6AF20A}"/>
    <cellStyle name="Porcentagem 6 2 7 3 3" xfId="12260" xr:uid="{78451534-87C6-46C0-89AB-8F4B8A2A953E}"/>
    <cellStyle name="Porcentagem 6 2 7 4" xfId="7100" xr:uid="{D4B10AF3-4321-4A9B-9D07-5A90205DC7D4}"/>
    <cellStyle name="Porcentagem 6 2 7 5" xfId="2391" xr:uid="{0A9C2FA2-A495-438A-9B28-7AE4D37016FC}"/>
    <cellStyle name="Porcentagem 6 2 7 6" xfId="2395" xr:uid="{61947ED3-5812-4336-9AEF-1D47684EB5A5}"/>
    <cellStyle name="Porcentagem 6 2 7 7" xfId="12261" xr:uid="{10428751-6DA0-4F19-A3B5-D8C945DB1CCC}"/>
    <cellStyle name="Porcentagem 6 2 8" xfId="7102" xr:uid="{F8DFE7B5-EE72-4B26-A177-8EFFA49817CB}"/>
    <cellStyle name="Porcentagem 6 2 8 2" xfId="7105" xr:uid="{DC1BE500-8DF8-4D3E-8A2D-2DBF13E9C7A5}"/>
    <cellStyle name="Porcentagem 6 2 8 2 2" xfId="12262" xr:uid="{10E0D0DF-ADBF-43FC-8F77-ACF02B6FA25A}"/>
    <cellStyle name="Porcentagem 6 2 8 2 3" xfId="12263" xr:uid="{2E30BB9C-F3D7-41A0-9AC1-400B4280636D}"/>
    <cellStyle name="Porcentagem 6 2 8 3" xfId="7108" xr:uid="{A856C851-4E14-44E7-AD47-D40E32645A02}"/>
    <cellStyle name="Porcentagem 6 2 8 4" xfId="12265" xr:uid="{12F3347D-6F1B-4DC8-9189-AD23154C9D09}"/>
    <cellStyle name="Porcentagem 6 2 8 5" xfId="12267" xr:uid="{40A7432E-20B3-44BB-B27D-20C7FEB16969}"/>
    <cellStyle name="Porcentagem 6 2 8 6" xfId="12268" xr:uid="{F3420F8C-5271-4210-95D0-A349B9FF6981}"/>
    <cellStyle name="Porcentagem 6 2 9" xfId="7110" xr:uid="{32B9CB65-E161-409B-B640-E368023CFAE2}"/>
    <cellStyle name="Porcentagem 6 2 9 2" xfId="12269" xr:uid="{00E7A813-CBB5-4A1A-A7DB-FC5DA7505D4F}"/>
    <cellStyle name="Porcentagem 6 2 9 2 2" xfId="12270" xr:uid="{542F2F19-1316-4920-BDDC-876BFA5AF088}"/>
    <cellStyle name="Porcentagem 6 2 9 2 3" xfId="12271" xr:uid="{C405B676-0453-403A-A3A0-6FF1781E8D2F}"/>
    <cellStyle name="Porcentagem 6 2 9 3" xfId="12272" xr:uid="{83513F02-C77B-4B26-8CD8-E1577498F471}"/>
    <cellStyle name="Porcentagem 6 2 9 4" xfId="12273" xr:uid="{0774869C-2893-4ABA-BEBF-86CA3C13882A}"/>
    <cellStyle name="Porcentagem 6 2 9 5" xfId="12274" xr:uid="{209244D9-03C4-4BCB-840D-0197A9FE7544}"/>
    <cellStyle name="Porcentagem 6 2 9 6" xfId="12275" xr:uid="{5DC9888A-E589-4550-AFB7-347B3B35F60C}"/>
    <cellStyle name="Porcentagem 6 3" xfId="10247" xr:uid="{A44D63F0-328B-4BB5-9E98-E91ED7D0873B}"/>
    <cellStyle name="Porcentagem 6 3 10" xfId="12276" xr:uid="{EA8FF214-3B62-44B4-8E08-D0D2994A5DDC}"/>
    <cellStyle name="Porcentagem 6 3 11" xfId="12277" xr:uid="{C6D6F3A3-4D38-4B94-ACB8-7C1D47522400}"/>
    <cellStyle name="Porcentagem 6 3 2" xfId="4000" xr:uid="{DE6679D8-C480-4F34-B4E6-C4A54C0435C7}"/>
    <cellStyle name="Porcentagem 6 3 2 2" xfId="12278" xr:uid="{3C650F2F-2DFC-4E6E-A7EA-61EDA0F7DA2F}"/>
    <cellStyle name="Porcentagem 6 3 2 2 2" xfId="12279" xr:uid="{299FBBA3-AACC-486C-B1A0-F0185DA48152}"/>
    <cellStyle name="Porcentagem 6 3 2 2 2 2" xfId="8722" xr:uid="{59B21BB5-B6AD-4C79-B4CF-0FE5DCA4181E}"/>
    <cellStyle name="Porcentagem 6 3 2 2 2 2 2" xfId="12280" xr:uid="{2C6589FA-A002-4F0B-A6CC-22FCC05725DC}"/>
    <cellStyle name="Porcentagem 6 3 2 2 2 2 3" xfId="7619" xr:uid="{78AB2151-B987-428A-9B4A-EDE98C091C54}"/>
    <cellStyle name="Porcentagem 6 3 2 2 2 3" xfId="8724" xr:uid="{59C6E40C-2A0A-4272-9A1C-2267FDD8944A}"/>
    <cellStyle name="Porcentagem 6 3 2 2 2 4" xfId="8726" xr:uid="{3F2FEDB9-3A17-46D5-A9D9-C3D2FC3AB8D6}"/>
    <cellStyle name="Porcentagem 6 3 2 2 2 5" xfId="12281" xr:uid="{9D1D383E-3FCF-41AC-862A-27601607E1BB}"/>
    <cellStyle name="Porcentagem 6 3 2 2 2 6" xfId="12282" xr:uid="{11BCCA8F-B8F8-46A1-9AEE-31281641BF27}"/>
    <cellStyle name="Porcentagem 6 3 2 2 3" xfId="12283" xr:uid="{74F589CC-3222-4108-81F2-0324CE07AA59}"/>
    <cellStyle name="Porcentagem 6 3 2 2 3 2" xfId="8731" xr:uid="{8DB8D8D5-9DAE-4E1B-B41B-93E651C2F9CF}"/>
    <cellStyle name="Porcentagem 6 3 2 2 3 3" xfId="12284" xr:uid="{914753FB-8668-4572-AAE6-1AB885788F46}"/>
    <cellStyle name="Porcentagem 6 3 2 2 4" xfId="12285" xr:uid="{7A67B1A4-A944-4A28-88E1-DDA0601F3158}"/>
    <cellStyle name="Porcentagem 6 3 2 2 5" xfId="12286" xr:uid="{936E8667-5762-44CE-A564-3079AFB49F7A}"/>
    <cellStyle name="Porcentagem 6 3 2 2 6" xfId="12287" xr:uid="{6540A2FC-6AF9-4943-B25B-9BE5C01EAA23}"/>
    <cellStyle name="Porcentagem 6 3 2 2 7" xfId="12288" xr:uid="{33CFDC28-C864-46E9-9467-6FB9CD074D2F}"/>
    <cellStyle name="Porcentagem 6 3 2 3" xfId="12289" xr:uid="{9D377F75-3D74-4B80-A506-74512D39143D}"/>
    <cellStyle name="Porcentagem 6 3 2 3 2" xfId="12290" xr:uid="{55595AD0-D99D-4E01-8F89-7C19A3645C23}"/>
    <cellStyle name="Porcentagem 6 3 2 3 2 2" xfId="12291" xr:uid="{6FC98664-2DC1-4389-9CB4-9A2A595556FA}"/>
    <cellStyle name="Porcentagem 6 3 2 3 2 3" xfId="12292" xr:uid="{37980534-40FE-4BF0-B964-0B7993B693F1}"/>
    <cellStyle name="Porcentagem 6 3 2 3 3" xfId="12293" xr:uid="{B8F02D33-7A10-4BC0-8C36-179D9EFE5E81}"/>
    <cellStyle name="Porcentagem 6 3 2 3 4" xfId="12294" xr:uid="{C7EB32B4-D89E-49D2-9B85-96EB112BD502}"/>
    <cellStyle name="Porcentagem 6 3 2 3 5" xfId="12295" xr:uid="{3E513676-BB7B-474A-B478-DF73A1BA78B0}"/>
    <cellStyle name="Porcentagem 6 3 2 3 6" xfId="12296" xr:uid="{41017A90-625E-48AD-B38B-738F743A02B0}"/>
    <cellStyle name="Porcentagem 6 3 2 4" xfId="12297" xr:uid="{DB5CCC08-231D-40B1-BC9F-65A6C12D7DA5}"/>
    <cellStyle name="Porcentagem 6 3 2 4 2" xfId="12298" xr:uid="{2EB55321-D3B1-461B-80ED-EF0E63DCB1A6}"/>
    <cellStyle name="Porcentagem 6 3 2 4 3" xfId="12299" xr:uid="{8F67E4DA-0114-4ED3-A892-66B26E7B0A7A}"/>
    <cellStyle name="Porcentagem 6 3 2 5" xfId="3" xr:uid="{94656000-38E7-4B42-B2FD-2E071B6D3968}"/>
    <cellStyle name="Porcentagem 6 3 2 6" xfId="12300" xr:uid="{3799BD4A-51F3-4B3A-80BF-300C623DF9DC}"/>
    <cellStyle name="Porcentagem 6 3 2 7" xfId="12301" xr:uid="{2B497F70-6B8C-4291-8BFB-7DEA01FF73C0}"/>
    <cellStyle name="Porcentagem 6 3 2 8" xfId="12302" xr:uid="{D85CD159-51C8-4358-ADBA-AF5C4D0D0531}"/>
    <cellStyle name="Porcentagem 6 3 3" xfId="12303" xr:uid="{673A5C7D-804E-42C5-9CAC-F78A73C0120D}"/>
    <cellStyle name="Porcentagem 6 3 3 2" xfId="4880" xr:uid="{B4C241EC-3261-49E7-AAFD-9445D74B4609}"/>
    <cellStyle name="Porcentagem 6 3 3 2 2" xfId="12304" xr:uid="{4E96D54F-FBD7-4A7C-B069-D6D802D7DBA5}"/>
    <cellStyle name="Porcentagem 6 3 3 2 2 2" xfId="12305" xr:uid="{3C96D909-5AD0-425A-A323-5FC81F56BE98}"/>
    <cellStyle name="Porcentagem 6 3 3 2 2 3" xfId="12306" xr:uid="{FC059773-5AA9-4295-9644-4B20E6F85F82}"/>
    <cellStyle name="Porcentagem 6 3 3 2 3" xfId="12307" xr:uid="{0245EDA2-CD55-4ADE-AB43-7C4862F47122}"/>
    <cellStyle name="Porcentagem 6 3 3 2 4" xfId="12308" xr:uid="{D6579975-F7CE-4667-AEEF-AEA50696D5C6}"/>
    <cellStyle name="Porcentagem 6 3 3 2 5" xfId="12310" xr:uid="{FD7A91E8-EF50-4289-A8FD-04707038E77A}"/>
    <cellStyle name="Porcentagem 6 3 3 2 6" xfId="12312" xr:uid="{C81A4D43-F3E8-4D0C-9ABF-14BA24534F5F}"/>
    <cellStyle name="Porcentagem 6 3 3 3" xfId="12313" xr:uid="{9CBDB5B9-50F0-4224-91EF-6A1221FEC405}"/>
    <cellStyle name="Porcentagem 6 3 3 3 2" xfId="12314" xr:uid="{D9E8A275-C91E-47BA-B690-64D94E4975E5}"/>
    <cellStyle name="Porcentagem 6 3 3 3 3" xfId="12315" xr:uid="{C7806C30-D20C-48A6-803D-6A91E96AF92D}"/>
    <cellStyle name="Porcentagem 6 3 3 4" xfId="12316" xr:uid="{91CEFF32-5305-4E39-91FA-9C5922649F16}"/>
    <cellStyle name="Porcentagem 6 3 3 5" xfId="12317" xr:uid="{74367554-FF5E-4284-99DE-D7A45DD51E6F}"/>
    <cellStyle name="Porcentagem 6 3 3 6" xfId="12318" xr:uid="{FBD70C7F-A558-4421-81C6-A4818299DA36}"/>
    <cellStyle name="Porcentagem 6 3 3 7" xfId="12319" xr:uid="{9FD99F62-4E9E-4E4E-8113-F01721919357}"/>
    <cellStyle name="Porcentagem 6 3 4" xfId="12320" xr:uid="{B5464285-5C42-4F39-81D7-C7A53C1B0102}"/>
    <cellStyle name="Porcentagem 6 3 4 2" xfId="12321" xr:uid="{AD9F73BA-42D0-491B-B01F-34A9629A0478}"/>
    <cellStyle name="Porcentagem 6 3 4 2 2" xfId="12322" xr:uid="{ED243DA9-F9E5-4B4C-8D89-DD1F75881A27}"/>
    <cellStyle name="Porcentagem 6 3 4 2 3" xfId="12323" xr:uid="{0060835D-BF2E-467A-82DF-2E98C3B3C481}"/>
    <cellStyle name="Porcentagem 6 3 4 3" xfId="12324" xr:uid="{F515F194-AAE3-48AA-A10E-4D0CA35D5E4B}"/>
    <cellStyle name="Porcentagem 6 3 4 4" xfId="12325" xr:uid="{E1596824-C295-4044-B53E-5B762756E455}"/>
    <cellStyle name="Porcentagem 6 3 4 5" xfId="12326" xr:uid="{78BE9F35-696D-426D-8067-2BC6D938B688}"/>
    <cellStyle name="Porcentagem 6 3 4 6" xfId="12327" xr:uid="{A6B02BB7-51BD-475C-B58A-71C6B834F253}"/>
    <cellStyle name="Porcentagem 6 3 5" xfId="12328" xr:uid="{22066246-1C78-497A-91E2-ED1DBA00782C}"/>
    <cellStyle name="Porcentagem 6 3 5 2" xfId="8321" xr:uid="{4093085C-9E43-4C99-944E-B4F8F960E153}"/>
    <cellStyle name="Porcentagem 6 3 5 2 2" xfId="12329" xr:uid="{2A514D28-90C1-4288-A7A3-668DAF5D6FB6}"/>
    <cellStyle name="Porcentagem 6 3 5 2 3" xfId="12330" xr:uid="{9FE4483D-3312-428C-B18E-E856924AD934}"/>
    <cellStyle name="Porcentagem 6 3 5 3" xfId="8323" xr:uid="{371E10E9-9214-4E64-93CA-01E59D47ED80}"/>
    <cellStyle name="Porcentagem 6 3 5 4" xfId="12331" xr:uid="{69E99F13-EA40-4BF5-9499-5339FC67CBD3}"/>
    <cellStyle name="Porcentagem 6 3 5 5" xfId="12332" xr:uid="{7C43BC08-6474-4B89-B747-A570044E511D}"/>
    <cellStyle name="Porcentagem 6 3 5 6" xfId="12333" xr:uid="{C66E12AD-E3A2-4D8C-A03A-167051E77A0E}"/>
    <cellStyle name="Porcentagem 6 3 6" xfId="7116" xr:uid="{1BB72363-0D27-4AB3-AB33-E8B9B4A2DFBE}"/>
    <cellStyle name="Porcentagem 6 3 6 2" xfId="7118" xr:uid="{37F92A29-A84A-44C5-BFB7-FDC9E8D179C3}"/>
    <cellStyle name="Porcentagem 6 3 6 2 2" xfId="7122" xr:uid="{0175478D-918B-4720-93D1-CE2D81E32A62}"/>
    <cellStyle name="Porcentagem 6 3 6 2 3" xfId="7124" xr:uid="{7386BE4C-7703-4190-9063-70A4652DD8ED}"/>
    <cellStyle name="Porcentagem 6 3 6 3" xfId="7126" xr:uid="{59764202-A189-4A00-823E-7FE6310FCCF3}"/>
    <cellStyle name="Porcentagem 6 3 6 4" xfId="7128" xr:uid="{27BE6383-D20D-49A4-9640-0E581D68EF86}"/>
    <cellStyle name="Porcentagem 6 3 6 5" xfId="7130" xr:uid="{3635B4C6-84BC-4885-919C-C17B64E54013}"/>
    <cellStyle name="Porcentagem 6 3 7" xfId="2473" xr:uid="{5ECF5C16-7432-4D41-B6DC-C7AEA93BD84D}"/>
    <cellStyle name="Porcentagem 6 3 7 2" xfId="7133" xr:uid="{D2918EDD-1037-4D13-BD07-EE5BB80F689B}"/>
    <cellStyle name="Porcentagem 6 3 7 3" xfId="7135" xr:uid="{601A83CE-D74A-4DDA-9819-6987503F8EFE}"/>
    <cellStyle name="Porcentagem 6 3 8" xfId="3742" xr:uid="{2E50A8C8-DE54-412A-954E-130D3CA362DE}"/>
    <cellStyle name="Porcentagem 6 3 9" xfId="7137" xr:uid="{3B4A4920-DF37-4B25-AE20-6CD28E6A0A0E}"/>
    <cellStyle name="Porcentagem 6 4" xfId="11720" xr:uid="{64F37B58-189B-4F76-B997-628C161913A9}"/>
    <cellStyle name="Porcentagem 6 4 10" xfId="2833" xr:uid="{993F223B-5301-4DFC-A66F-4CB8640857CF}"/>
    <cellStyle name="Porcentagem 6 4 11" xfId="2844" xr:uid="{0EF9D35B-5F23-473B-B9DA-11E15C7FE009}"/>
    <cellStyle name="Porcentagem 6 4 2" xfId="4174" xr:uid="{23A9A44C-CE34-45A6-A3AF-C79ECC17EC1F}"/>
    <cellStyle name="Porcentagem 6 4 2 2" xfId="12335" xr:uid="{B499E70C-BF79-4CA2-A32E-8DF9DC64E619}"/>
    <cellStyle name="Porcentagem 6 4 2 2 2" xfId="12337" xr:uid="{A3A729E9-2356-4E34-8878-3474FE46CE87}"/>
    <cellStyle name="Porcentagem 6 4 2 2 2 2" xfId="12339" xr:uid="{DDEC313D-7A02-439C-9582-516E6EACD22E}"/>
    <cellStyle name="Porcentagem 6 4 2 2 2 2 2" xfId="12341" xr:uid="{7A8647D6-C7CF-453B-A4A2-4E583E97C46A}"/>
    <cellStyle name="Porcentagem 6 4 2 2 2 2 3" xfId="11029" xr:uid="{7EED2D0D-C904-4A1E-9069-393DFAE54B04}"/>
    <cellStyle name="Porcentagem 6 4 2 2 2 3" xfId="786" xr:uid="{20FF494C-E9B5-4A6D-B186-F8DFB0B00242}"/>
    <cellStyle name="Porcentagem 6 4 2 2 2 4" xfId="793" xr:uid="{AFD39138-6B5A-4A44-8C85-B7968F7708D3}"/>
    <cellStyle name="Porcentagem 6 4 2 2 2 5" xfId="798" xr:uid="{26A35169-B8E7-42AD-88A1-AD4E7DAE7999}"/>
    <cellStyle name="Porcentagem 6 4 2 2 2 6" xfId="12343" xr:uid="{ACFE14E1-5962-4577-AD32-13670F9CE001}"/>
    <cellStyle name="Porcentagem 6 4 2 2 3" xfId="12345" xr:uid="{5CBD752D-6E89-4316-B200-40A0300F4831}"/>
    <cellStyle name="Porcentagem 6 4 2 2 3 2" xfId="12347" xr:uid="{C4D466BA-9D14-4DCC-99FF-94DFD24A9363}"/>
    <cellStyle name="Porcentagem 6 4 2 2 3 3" xfId="12349" xr:uid="{320EC9B1-A025-4FB9-A86B-3E42FBFD34F3}"/>
    <cellStyle name="Porcentagem 6 4 2 2 4" xfId="12351" xr:uid="{B5D0759B-9BD2-4399-8CB2-2A49855EF591}"/>
    <cellStyle name="Porcentagem 6 4 2 2 5" xfId="12353" xr:uid="{D7C5388C-38E9-4745-AC39-2D8775A80519}"/>
    <cellStyle name="Porcentagem 6 4 2 2 6" xfId="12355" xr:uid="{6FECA6BA-AA1D-4C9D-9B40-DEA7AC6F0A2C}"/>
    <cellStyle name="Porcentagem 6 4 2 2 7" xfId="12357" xr:uid="{49200CA3-808F-4B3F-8FD9-097AC556CDBC}"/>
    <cellStyle name="Porcentagem 6 4 2 3" xfId="12359" xr:uid="{D90E92EA-DAA8-4BF3-A089-B56519273D7C}"/>
    <cellStyle name="Porcentagem 6 4 2 3 2" xfId="12361" xr:uid="{ED33C222-24F0-4A9B-844B-0AC28CE730BB}"/>
    <cellStyle name="Porcentagem 6 4 2 3 2 2" xfId="12363" xr:uid="{5FBF6CDB-F5FE-451E-90DF-960CF12A041C}"/>
    <cellStyle name="Porcentagem 6 4 2 3 2 3" xfId="12365" xr:uid="{33302F70-C4F2-4E2E-AA00-019DBD9C537F}"/>
    <cellStyle name="Porcentagem 6 4 2 3 3" xfId="12367" xr:uid="{6A4BEC60-0C9C-4B74-B7BD-72CEE0754FD9}"/>
    <cellStyle name="Porcentagem 6 4 2 3 4" xfId="12369" xr:uid="{D0BBC96E-978E-4518-8E01-E44E3B2D4833}"/>
    <cellStyle name="Porcentagem 6 4 2 3 5" xfId="12371" xr:uid="{D68CA451-5EF4-4BE0-A8AE-88B3BF3B8470}"/>
    <cellStyle name="Porcentagem 6 4 2 3 6" xfId="12373" xr:uid="{FA685DE6-6515-40D9-8B13-C6E7A9CEDAA3}"/>
    <cellStyle name="Porcentagem 6 4 2 4" xfId="12375" xr:uid="{60E12845-4CEC-458E-AC4D-16CA27A3A6A3}"/>
    <cellStyle name="Porcentagem 6 4 2 4 2" xfId="12377" xr:uid="{5E83650E-367D-407B-AF09-DADF0C1AEE1A}"/>
    <cellStyle name="Porcentagem 6 4 2 4 3" xfId="12379" xr:uid="{7A656A13-AB0A-4C6C-849B-1F06038D5E57}"/>
    <cellStyle name="Porcentagem 6 4 2 5" xfId="12381" xr:uid="{A4564034-1792-41A8-88E0-7519225DC69E}"/>
    <cellStyle name="Porcentagem 6 4 2 6" xfId="12383" xr:uid="{AFE592F4-DDF4-4100-B28B-9E73A6CDF9BF}"/>
    <cellStyle name="Porcentagem 6 4 2 7" xfId="12385" xr:uid="{0A71FAF5-C9A2-4FF8-8F03-5A12E4D03CCE}"/>
    <cellStyle name="Porcentagem 6 4 2 8" xfId="12387" xr:uid="{41DA17EE-9DB0-4260-8136-26F4972169B8}"/>
    <cellStyle name="Porcentagem 6 4 3" xfId="12389" xr:uid="{38F67705-F259-49BF-B10E-7FBF385016FC}"/>
    <cellStyle name="Porcentagem 6 4 3 2" xfId="12391" xr:uid="{C3B4352F-D479-4BF7-A910-9FAD2403D6B3}"/>
    <cellStyle name="Porcentagem 6 4 3 2 2" xfId="12393" xr:uid="{8EAA7875-2A02-4124-BD64-CCC20CDD94A5}"/>
    <cellStyle name="Porcentagem 6 4 3 2 2 2" xfId="12395" xr:uid="{B06C9572-794E-4941-824F-41DFF7E03F13}"/>
    <cellStyle name="Porcentagem 6 4 3 2 2 3" xfId="12397" xr:uid="{03C7ABE6-D72B-4DCF-B691-CD02485817B5}"/>
    <cellStyle name="Porcentagem 6 4 3 2 3" xfId="12399" xr:uid="{DDF982DE-6B71-41D2-82C1-136EC26D98AC}"/>
    <cellStyle name="Porcentagem 6 4 3 2 4" xfId="12401" xr:uid="{759F7F36-1964-460F-A934-183E953D2D59}"/>
    <cellStyle name="Porcentagem 6 4 3 2 5" xfId="12404" xr:uid="{28424C3C-4A05-4540-8C2E-CEC08FB1A5F9}"/>
    <cellStyle name="Porcentagem 6 4 3 2 6" xfId="12407" xr:uid="{586E3EB2-DD82-48C8-B372-7AD877572998}"/>
    <cellStyle name="Porcentagem 6 4 3 3" xfId="12409" xr:uid="{58BE082C-4EB3-48DB-A573-11BA83D89E4D}"/>
    <cellStyle name="Porcentagem 6 4 3 3 2" xfId="12411" xr:uid="{4D411EDA-C9CF-4B11-84DB-232358E8AD50}"/>
    <cellStyle name="Porcentagem 6 4 3 3 3" xfId="12413" xr:uid="{87CB8AD3-B3E7-4BC8-BF8F-048342EE8DE9}"/>
    <cellStyle name="Porcentagem 6 4 3 4" xfId="12415" xr:uid="{2E349D35-F9B7-437A-B235-343FCA81B892}"/>
    <cellStyle name="Porcentagem 6 4 3 5" xfId="12417" xr:uid="{16F4E5D6-68F9-404B-A046-45BD85EED2F3}"/>
    <cellStyle name="Porcentagem 6 4 3 6" xfId="12419" xr:uid="{FC3E5DEA-DDE6-4A7A-A983-29D3921F12A5}"/>
    <cellStyle name="Porcentagem 6 4 3 7" xfId="12421" xr:uid="{0A6B4918-EF20-4549-9599-101B8227C24E}"/>
    <cellStyle name="Porcentagem 6 4 4" xfId="12423" xr:uid="{0B51A4FD-BD38-42A7-8948-67F9BD18345E}"/>
    <cellStyle name="Porcentagem 6 4 4 2" xfId="12425" xr:uid="{72FAA9CA-5D31-4772-8101-40EAF029EAD9}"/>
    <cellStyle name="Porcentagem 6 4 4 2 2" xfId="12427" xr:uid="{33FD1D50-DB45-420C-968D-F118EE21ADA4}"/>
    <cellStyle name="Porcentagem 6 4 4 2 3" xfId="12429" xr:uid="{857789F3-2D88-449A-8C48-789A47DE47A8}"/>
    <cellStyle name="Porcentagem 6 4 4 3" xfId="12431" xr:uid="{85FF3DE7-7B03-4EF3-AB26-F7D2F748D277}"/>
    <cellStyle name="Porcentagem 6 4 4 4" xfId="12433" xr:uid="{6AC41B5C-9427-4F20-8FDB-2050D7769CE4}"/>
    <cellStyle name="Porcentagem 6 4 4 5" xfId="12435" xr:uid="{95E81387-46E8-4A84-B069-1D4216EF88FE}"/>
    <cellStyle name="Porcentagem 6 4 4 6" xfId="12437" xr:uid="{7A228CA9-C67A-4990-80B5-F9928DEB811C}"/>
    <cellStyle name="Porcentagem 6 4 5" xfId="12439" xr:uid="{410B2BF3-2E39-4DDD-89FD-6007B5AE5692}"/>
    <cellStyle name="Porcentagem 6 4 5 2" xfId="8412" xr:uid="{6D39026C-B87D-4D85-B498-30C8FAC90FC6}"/>
    <cellStyle name="Porcentagem 6 4 5 2 2" xfId="12441" xr:uid="{35CF7E84-AD10-4780-A71B-2E55BCE3693C}"/>
    <cellStyle name="Porcentagem 6 4 5 2 3" xfId="12443" xr:uid="{73A60C69-B900-466A-BE9F-01ADB0970ADB}"/>
    <cellStyle name="Porcentagem 6 4 5 3" xfId="12445" xr:uid="{F6363BF5-07FD-49B3-9021-EDEA7FAC641C}"/>
    <cellStyle name="Porcentagem 6 4 5 4" xfId="12447" xr:uid="{C9EFD3E9-3E80-4DE9-AA53-7AAD1EF458CF}"/>
    <cellStyle name="Porcentagem 6 4 5 5" xfId="12449" xr:uid="{1D046795-676E-44F1-9464-5B1DFB73D592}"/>
    <cellStyle name="Porcentagem 6 4 5 6" xfId="12451" xr:uid="{7590DB6B-8751-4A4D-A989-4910C3C844C1}"/>
    <cellStyle name="Porcentagem 6 4 6" xfId="3422" xr:uid="{DF015492-4113-4F8F-A26A-587BE959B734}"/>
    <cellStyle name="Porcentagem 6 4 6 2" xfId="7143" xr:uid="{C938D7BC-4885-4AA8-9E94-551539D82823}"/>
    <cellStyle name="Porcentagem 6 4 6 2 2" xfId="683" xr:uid="{4DEAB63E-9A88-4600-883A-6FA3A1975401}"/>
    <cellStyle name="Porcentagem 6 4 6 2 3" xfId="3131" xr:uid="{E3945FD0-3C19-497E-A621-789133D126A6}"/>
    <cellStyle name="Porcentagem 6 4 6 3" xfId="7146" xr:uid="{A806A11B-8CBD-4EA6-A9ED-3D0C0FF8BF9D}"/>
    <cellStyle name="Porcentagem 6 4 6 4" xfId="12453" xr:uid="{1E715691-66C2-4DAC-AA0D-9D5052A7C3BA}"/>
    <cellStyle name="Porcentagem 6 4 6 5" xfId="12455" xr:uid="{A1BA8409-4255-4406-AB0E-3FE27221F443}"/>
    <cellStyle name="Porcentagem 6 4 7" xfId="3434" xr:uid="{24E65319-C5FA-485F-9D0C-AD7DFAF17A6A}"/>
    <cellStyle name="Porcentagem 6 4 7 2" xfId="12457" xr:uid="{0AAB3C77-F27B-4F04-9072-42C6410EBBC6}"/>
    <cellStyle name="Porcentagem 6 4 7 3" xfId="12459" xr:uid="{F3DFDC92-A4C7-4FB6-A9F7-C3865DCDFCC9}"/>
    <cellStyle name="Porcentagem 6 4 8" xfId="7149" xr:uid="{E9984797-D02F-4B05-BDF0-074A01870BC0}"/>
    <cellStyle name="Porcentagem 6 4 9" xfId="7152" xr:uid="{8607BB50-5EB0-4B66-A9AF-4A453ED09380}"/>
    <cellStyle name="Porcentagem 6 5" xfId="11723" xr:uid="{73EE7D19-9EBD-4E04-B157-A513D8B91AD1}"/>
    <cellStyle name="Porcentagem 6 5 2" xfId="12461" xr:uid="{4590E871-7F0A-4D85-9B89-4FCE0B4DA115}"/>
    <cellStyle name="Porcentagem 6 5 2 2" xfId="6941" xr:uid="{CAB88557-1471-4921-9185-35CF474A00B6}"/>
    <cellStyle name="Porcentagem 6 5 2 2 2" xfId="6944" xr:uid="{E11C4247-E2C4-42A8-B845-291A2092AAE1}"/>
    <cellStyle name="Porcentagem 6 5 2 2 2 2" xfId="6947" xr:uid="{3D1029F4-E194-4447-9487-60685DF33AF1}"/>
    <cellStyle name="Porcentagem 6 5 2 2 2 3" xfId="6961" xr:uid="{1BFDDC56-CF4E-40EC-A145-ACA88BC13832}"/>
    <cellStyle name="Porcentagem 6 5 2 2 3" xfId="6972" xr:uid="{85F2C910-05E0-4C94-AFDD-61796550F5D7}"/>
    <cellStyle name="Porcentagem 6 5 2 2 4" xfId="6984" xr:uid="{87DD93EE-4661-45F3-992D-5CDFE2ABF73F}"/>
    <cellStyle name="Porcentagem 6 5 2 2 5" xfId="6989" xr:uid="{B98FB16C-ECFC-4605-9466-84FABAA8B723}"/>
    <cellStyle name="Porcentagem 6 5 2 2 6" xfId="6992" xr:uid="{6563993F-5302-4125-8199-93F61150E2A0}"/>
    <cellStyle name="Porcentagem 6 5 2 3" xfId="6998" xr:uid="{D79B620A-D98A-44D9-8E2A-BE4A9A5F7DBD}"/>
    <cellStyle name="Porcentagem 6 5 2 3 2" xfId="7001" xr:uid="{5A1AC0A2-6AA5-4086-88DD-92214D6E99F8}"/>
    <cellStyle name="Porcentagem 6 5 2 3 3" xfId="7015" xr:uid="{32880454-CC03-4593-BF99-B979B2164813}"/>
    <cellStyle name="Porcentagem 6 5 2 4" xfId="12463" xr:uid="{FC1CD07F-E334-45EB-8BA9-3DD847305FEA}"/>
    <cellStyle name="Porcentagem 6 5 2 5" xfId="12465" xr:uid="{07C7A262-F4E6-4937-9DD5-B91F7684D164}"/>
    <cellStyle name="Porcentagem 6 5 2 6" xfId="12467" xr:uid="{C3AF8355-4C2A-4C0E-8FE4-F565CEDFC466}"/>
    <cellStyle name="Porcentagem 6 5 2 7" xfId="12469" xr:uid="{7E92E136-81FC-4DD7-96BE-E4D8C562BC5E}"/>
    <cellStyle name="Porcentagem 6 5 3" xfId="12471" xr:uid="{95FB77A0-6E76-440C-A432-C34FB505AADE}"/>
    <cellStyle name="Porcentagem 6 5 3 2" xfId="7394" xr:uid="{745FB6B9-D1C1-44EC-9603-D3CA709003EC}"/>
    <cellStyle name="Porcentagem 6 5 3 2 2" xfId="7397" xr:uid="{A6628A1F-355B-4DBB-8B6E-7E7FF2424F87}"/>
    <cellStyle name="Porcentagem 6 5 3 2 3" xfId="7404" xr:uid="{3D738F84-769B-43DC-AFDA-7EA1951D6590}"/>
    <cellStyle name="Porcentagem 6 5 3 3" xfId="7413" xr:uid="{8F061282-E328-4345-AA5D-A2DA4F35BBB8}"/>
    <cellStyle name="Porcentagem 6 5 3 4" xfId="12473" xr:uid="{9C056DC4-FA0F-4F13-ADF5-478959F81EB6}"/>
    <cellStyle name="Porcentagem 6 5 3 5" xfId="12475" xr:uid="{34439D2C-B3FA-4784-8463-9F51D3668A04}"/>
    <cellStyle name="Porcentagem 6 5 3 6" xfId="12477" xr:uid="{D20F3D7B-EBFA-4066-B0E2-B086EE0A1592}"/>
    <cellStyle name="Porcentagem 6 5 4" xfId="12479" xr:uid="{ACAF7A83-711F-48D6-BE02-93240E8C9D35}"/>
    <cellStyle name="Porcentagem 6 5 4 2" xfId="7720" xr:uid="{F52CC2AB-D103-44FF-820B-24C75F830CC2}"/>
    <cellStyle name="Porcentagem 6 5 4 3" xfId="7733" xr:uid="{C9FFB342-2108-4806-B239-A0BC7410A7C2}"/>
    <cellStyle name="Porcentagem 6 5 5" xfId="12481" xr:uid="{D283493F-B288-4BEE-9051-4B14830D9977}"/>
    <cellStyle name="Porcentagem 6 5 6" xfId="7157" xr:uid="{5F1406CE-89F9-48BB-AA19-85F753498997}"/>
    <cellStyle name="Porcentagem 6 5 7" xfId="7166" xr:uid="{A92E37D0-9547-4C7B-A0E4-B7D6DE04B875}"/>
    <cellStyle name="Porcentagem 6 5 8" xfId="7169" xr:uid="{90E2D518-1598-4D32-9D1E-349ADD4596F4}"/>
    <cellStyle name="Porcentagem 6 6" xfId="11726" xr:uid="{636F1AE9-0567-4B48-AABC-1AC76F462747}"/>
    <cellStyle name="Porcentagem 6 6 2" xfId="12483" xr:uid="{A42528A5-ED81-45C5-88B7-8ABD6EF1C4C1}"/>
    <cellStyle name="Porcentagem 6 6 2 2" xfId="9872" xr:uid="{1E4FC974-706C-4F27-819E-DCD2C2B3F06D}"/>
    <cellStyle name="Porcentagem 6 6 2 2 2" xfId="9875" xr:uid="{4D381119-9E1B-41F0-A029-EB6082D76F22}"/>
    <cellStyle name="Porcentagem 6 6 2 2 2 2" xfId="9878" xr:uid="{791F982A-D393-44A6-BB20-430F26948FA1}"/>
    <cellStyle name="Porcentagem 6 6 2 2 2 3" xfId="9888" xr:uid="{539FCFAA-457E-4262-A918-6EDDB34594DC}"/>
    <cellStyle name="Porcentagem 6 6 2 2 3" xfId="9897" xr:uid="{C49AFF74-2927-4590-B009-1C1068630BCF}"/>
    <cellStyle name="Porcentagem 6 6 2 2 4" xfId="9906" xr:uid="{D286FEF9-6B3A-4F7A-9EEB-1456C37C2F8D}"/>
    <cellStyle name="Porcentagem 6 6 2 2 5" xfId="9911" xr:uid="{A55D4CF3-2C98-4536-9ABF-515703FCDC41}"/>
    <cellStyle name="Porcentagem 6 6 2 2 6" xfId="9914" xr:uid="{56CFB493-A515-40D5-AA39-460A41845D6C}"/>
    <cellStyle name="Porcentagem 6 6 2 3" xfId="9919" xr:uid="{557DC04D-F33A-4998-95C5-FACF4011A460}"/>
    <cellStyle name="Porcentagem 6 6 2 3 2" xfId="9922" xr:uid="{39E1F499-F5AA-43E4-AC00-8385DACF9F99}"/>
    <cellStyle name="Porcentagem 6 6 2 3 3" xfId="9946" xr:uid="{7C3692AE-DEA8-4A9E-BDDA-B80E0B8F22FB}"/>
    <cellStyle name="Porcentagem 6 6 2 4" xfId="12485" xr:uid="{776643B4-2C7F-45CD-8888-4A81B234EA15}"/>
    <cellStyle name="Porcentagem 6 6 2 5" xfId="12487" xr:uid="{38B14487-CE66-418B-A2CA-D4012A59AFDB}"/>
    <cellStyle name="Porcentagem 6 6 2 6" xfId="12489" xr:uid="{D216B924-E13E-4E36-9378-88DB19D20AE8}"/>
    <cellStyle name="Porcentagem 6 6 2 7" xfId="12491" xr:uid="{DF9D7422-1648-4EA2-9CAD-CCC729DECACC}"/>
    <cellStyle name="Porcentagem 6 6 3" xfId="12493" xr:uid="{599DF90E-ADAE-499F-B336-4A783E15EDA4}"/>
    <cellStyle name="Porcentagem 6 6 3 2" xfId="10838" xr:uid="{A5A1F07D-1A0F-43EE-A1A6-F92546245292}"/>
    <cellStyle name="Porcentagem 6 6 3 2 2" xfId="10841" xr:uid="{B9C57CF8-06DD-4CE8-99E3-3B729CAA87EB}"/>
    <cellStyle name="Porcentagem 6 6 3 2 3" xfId="10861" xr:uid="{B043AD0E-22F3-4BBC-8057-9C0057ED4B56}"/>
    <cellStyle name="Porcentagem 6 6 3 3" xfId="10878" xr:uid="{A94E7FCF-4BB8-4398-B493-5B9366112185}"/>
    <cellStyle name="Porcentagem 6 6 3 4" xfId="12495" xr:uid="{FFDF14FF-FA16-44C4-B3E6-8E7810FA5E32}"/>
    <cellStyle name="Porcentagem 6 6 3 5" xfId="12497" xr:uid="{073992E6-4ECE-4B56-8897-61C9F50AFA3A}"/>
    <cellStyle name="Porcentagem 6 6 3 6" xfId="12499" xr:uid="{BE691661-CFE0-4D3A-82A3-20CAE6F2D182}"/>
    <cellStyle name="Porcentagem 6 6 4" xfId="505" xr:uid="{E92728DF-3E11-40DC-890A-22FB607FC435}"/>
    <cellStyle name="Porcentagem 6 6 4 2" xfId="469" xr:uid="{A8608B4B-5728-4765-AC49-9922D5E0EECD}"/>
    <cellStyle name="Porcentagem 6 6 4 3" xfId="11116" xr:uid="{2A6A45B4-A60F-4A16-8DE3-F64AA4FF85D4}"/>
    <cellStyle name="Porcentagem 6 6 5" xfId="12501" xr:uid="{1A6EF479-81FB-47FE-BBA7-EDA5CEEBBDBF}"/>
    <cellStyle name="Porcentagem 6 6 6" xfId="1052" xr:uid="{1ADB2BA7-EFED-44AF-80DF-ED412207A22E}"/>
    <cellStyle name="Porcentagem 6 6 7" xfId="1062" xr:uid="{D42E2545-5780-4150-8DF9-723CD64EF8E3}"/>
    <cellStyle name="Porcentagem 6 6 8" xfId="7179" xr:uid="{82E31B66-CAA8-4180-BB4D-CD87251F3D4C}"/>
    <cellStyle name="Porcentagem 6 7" xfId="10768" xr:uid="{AF879034-2B10-4C8E-AA46-AFA10474D175}"/>
    <cellStyle name="Porcentagem 6 7 2" xfId="10771" xr:uid="{9597BDE9-6FC9-47EB-8675-397E7F716934}"/>
    <cellStyle name="Porcentagem 6 7 2 2" xfId="12503" xr:uid="{40053766-FF18-409D-A2D4-84446419C180}"/>
    <cellStyle name="Porcentagem 6 7 2 2 2" xfId="12505" xr:uid="{5455642E-D36A-4B72-80BC-67EC77DE8BFA}"/>
    <cellStyle name="Porcentagem 6 7 2 2 2 2" xfId="12507" xr:uid="{459CE1D5-207D-4B25-97E2-414610EE3995}"/>
    <cellStyle name="Porcentagem 6 7 2 2 2 3" xfId="12509" xr:uid="{58F09F85-6726-4421-A609-0887393E395D}"/>
    <cellStyle name="Porcentagem 6 7 2 2 3" xfId="12511" xr:uid="{825F10BA-7CE7-4B7A-9E4B-6ABD2A6FDF78}"/>
    <cellStyle name="Porcentagem 6 7 2 2 4" xfId="12513" xr:uid="{366703B3-4851-4FFC-87A1-6938AEEBF089}"/>
    <cellStyle name="Porcentagem 6 7 2 2 5" xfId="12515" xr:uid="{72145326-C436-42EE-B0A1-4E09F5F9BF24}"/>
    <cellStyle name="Porcentagem 6 7 2 2 6" xfId="12517" xr:uid="{C7CBF0EF-553C-4603-AE05-FBA84A2C72A7}"/>
    <cellStyle name="Porcentagem 6 7 2 3" xfId="12519" xr:uid="{E347E46D-C147-4912-81DF-6815E3D59B0A}"/>
    <cellStyle name="Porcentagem 6 7 2 3 2" xfId="12521" xr:uid="{C731A6DF-CEBF-4CF9-9012-AC5362A6B3AF}"/>
    <cellStyle name="Porcentagem 6 7 2 3 3" xfId="12523" xr:uid="{EA86456D-964B-4450-8E39-5EB306C70450}"/>
    <cellStyle name="Porcentagem 6 7 2 4" xfId="5024" xr:uid="{464020E5-DF16-440F-BAD6-AFB4C7A9D61B}"/>
    <cellStyle name="Porcentagem 6 7 2 5" xfId="5035" xr:uid="{228EE188-5A56-43D8-A3B2-076162F6A59B}"/>
    <cellStyle name="Porcentagem 6 7 2 6" xfId="5049" xr:uid="{396DDC82-9651-4495-9A2F-B83EDB019D41}"/>
    <cellStyle name="Porcentagem 6 7 2 7" xfId="5056" xr:uid="{0A459921-5FC4-4E15-8247-B679224DDBD2}"/>
    <cellStyle name="Porcentagem 6 7 3" xfId="10774" xr:uid="{0E6AAF00-B263-41FD-AD10-130750F74CB3}"/>
    <cellStyle name="Porcentagem 6 7 3 2" xfId="12526" xr:uid="{7646694A-2E03-4031-B95E-3DE8303FEA8D}"/>
    <cellStyle name="Porcentagem 6 7 3 2 2" xfId="12528" xr:uid="{D33AD6D4-6C64-40CD-82F4-5727B339F0C0}"/>
    <cellStyle name="Porcentagem 6 7 3 2 3" xfId="12530" xr:uid="{DA8A780D-0960-46E4-B5CD-AAA03387A3D6}"/>
    <cellStyle name="Porcentagem 6 7 3 3" xfId="12533" xr:uid="{960EEDBF-52D5-42C4-9C63-7C15556A0CEC}"/>
    <cellStyle name="Porcentagem 6 7 3 4" xfId="12535" xr:uid="{8198F6FD-DD14-4929-B2C9-E7553CC217ED}"/>
    <cellStyle name="Porcentagem 6 7 3 5" xfId="12537" xr:uid="{0CC00413-D115-4885-B008-6FE152233BD2}"/>
    <cellStyle name="Porcentagem 6 7 3 6" xfId="12539" xr:uid="{A31C1001-8D22-4B81-A371-65621398FE1B}"/>
    <cellStyle name="Porcentagem 6 7 4" xfId="6070" xr:uid="{571FF7C9-913D-4B8B-80A7-B989BCB0956D}"/>
    <cellStyle name="Porcentagem 6 7 4 2" xfId="12541" xr:uid="{FB6EF45A-DAAE-4BF7-8031-BF4BD4DA166C}"/>
    <cellStyle name="Porcentagem 6 7 4 3" xfId="12543" xr:uid="{84ADEA71-4DC1-47F0-B16B-71D5055B2359}"/>
    <cellStyle name="Porcentagem 6 7 5" xfId="6073" xr:uid="{30797F53-0F59-440F-BE9A-D1BDA708E704}"/>
    <cellStyle name="Porcentagem 6 7 6" xfId="7183" xr:uid="{B94678C2-FEEE-46E1-AD79-924366EF8ABB}"/>
    <cellStyle name="Porcentagem 6 7 7" xfId="7186" xr:uid="{5353FC6F-151C-45EF-9062-3EE12977E0BF}"/>
    <cellStyle name="Porcentagem 6 7 8" xfId="12545" xr:uid="{4239A9A1-F59D-4F4E-BF85-BCC5011708AA}"/>
    <cellStyle name="Porcentagem 6 8" xfId="10777" xr:uid="{07B82882-6840-4ACF-A457-91D51DE8BBE5}"/>
    <cellStyle name="Porcentagem 6 8 2" xfId="12547" xr:uid="{25D24947-0F43-4E46-9C6F-46C84623D16E}"/>
    <cellStyle name="Porcentagem 6 8 2 2" xfId="12549" xr:uid="{2BBE4B6A-4F08-4C2E-88BA-9D2720487C3C}"/>
    <cellStyle name="Porcentagem 6 8 2 2 2" xfId="6295" xr:uid="{86A9FBC1-4509-43BA-B861-2D3C03437C51}"/>
    <cellStyle name="Porcentagem 6 8 2 2 3" xfId="6298" xr:uid="{058EE4B8-138A-498D-B0FD-BC9D970FC4DB}"/>
    <cellStyle name="Porcentagem 6 8 2 3" xfId="12551" xr:uid="{1B4D130D-B85E-4B13-8D2A-A3AD59A40E83}"/>
    <cellStyle name="Porcentagem 6 8 2 4" xfId="12553" xr:uid="{C5C928E7-36D6-48FB-BBFB-D7D9641E7C9F}"/>
    <cellStyle name="Porcentagem 6 8 2 5" xfId="12555" xr:uid="{CD1AE5A2-DFF6-4FC8-8BDF-7140EE558308}"/>
    <cellStyle name="Porcentagem 6 8 2 6" xfId="12557" xr:uid="{030E2C59-3DD1-4755-8118-49CFE3BE88E8}"/>
    <cellStyle name="Porcentagem 6 8 3" xfId="12559" xr:uid="{7537ECC3-5B73-48EF-AAFA-D694D9B45AFA}"/>
    <cellStyle name="Porcentagem 6 8 3 2" xfId="12561" xr:uid="{0C955139-02D5-4B99-8ABD-CC2039C23F58}"/>
    <cellStyle name="Porcentagem 6 8 3 3" xfId="12563" xr:uid="{63619C90-EB15-4E40-B0B9-2B5E9B4F3FAA}"/>
    <cellStyle name="Porcentagem 6 8 4" xfId="12565" xr:uid="{E2C2E746-64A0-4815-9843-3EA2D3F06E4A}"/>
    <cellStyle name="Porcentagem 6 8 5" xfId="12567" xr:uid="{C92CAA5C-D5E6-43C0-A084-C0CD35A950AA}"/>
    <cellStyle name="Porcentagem 6 8 6" xfId="12569" xr:uid="{AFF9664E-D2C2-4CAE-811E-B3415346D7C7}"/>
    <cellStyle name="Porcentagem 6 8 7" xfId="11452" xr:uid="{B9B2EFD6-AD67-4618-AD79-84873D65CA5F}"/>
    <cellStyle name="Porcentagem 6 9" xfId="10780" xr:uid="{E96C962C-A04B-4DB9-9ACD-F1060A746259}"/>
    <cellStyle name="Porcentagem 6 9 2" xfId="12571" xr:uid="{E68EEBD1-A70D-40EA-B552-47D171CA6CDB}"/>
    <cellStyle name="Porcentagem 6 9 2 2" xfId="1289" xr:uid="{508336CD-044E-4E82-A0DB-B091F999C051}"/>
    <cellStyle name="Porcentagem 6 9 2 3" xfId="1293" xr:uid="{AA9B0E5A-81CB-4BBD-9D2F-7E5F5FD9B866}"/>
    <cellStyle name="Porcentagem 6 9 3" xfId="12573" xr:uid="{A70B49C5-20C4-4B1D-A267-74A5B6D50E4E}"/>
    <cellStyle name="Porcentagem 6 9 4" xfId="12575" xr:uid="{607BA3BC-3BCA-413B-9588-BA3DDFECE93B}"/>
    <cellStyle name="Porcentagem 6 9 5" xfId="12577" xr:uid="{5C99242B-26A0-42DE-BA17-71339450C9EC}"/>
    <cellStyle name="Porcentagem 6 9 6" xfId="3909" xr:uid="{53CB6DF7-AE63-425D-9C5E-CAF442128ECA}"/>
    <cellStyle name="Porcentagem 7" xfId="10250" xr:uid="{52FA89B2-DB0B-4168-A34E-4F6769D03BC1}"/>
    <cellStyle name="Porcentagem 7 2" xfId="11728" xr:uid="{A33E7C22-4A36-4366-8E76-388F13E8166E}"/>
    <cellStyle name="Porcentagem 8" xfId="10253" xr:uid="{15962340-952E-477C-AEDE-74FF7C25C273}"/>
    <cellStyle name="Porcentagem 9" xfId="10256" xr:uid="{658ED59F-43F7-43EA-A643-D0B5F462D2E1}"/>
    <cellStyle name="Result" xfId="12578" xr:uid="{BA9FA1E5-A1BF-49EE-BD26-1B8CB396C392}"/>
    <cellStyle name="Result2" xfId="12579" xr:uid="{D04F5229-59DD-405C-B1B7-AC37A322F225}"/>
    <cellStyle name="Saída 2" xfId="9008" xr:uid="{2D9D3652-6375-42BD-8D88-FB48AABAA584}"/>
    <cellStyle name="Saída 2 2" xfId="4085" xr:uid="{5684AF5F-25DE-4425-8903-D99101E35C14}"/>
    <cellStyle name="Sep. milhar [0]" xfId="12580" xr:uid="{E7D7E7F8-EAF7-4D1D-9CEA-6302D7AE625E}"/>
    <cellStyle name="Separador de m" xfId="1944" xr:uid="{E7555ED4-4476-47BA-A6B0-4439A2759B4F}"/>
    <cellStyle name="Separador de milhares 2" xfId="12581" xr:uid="{E0DA8165-E7D5-476C-B905-CDDFC65D3B76}"/>
    <cellStyle name="Separador de milhares 2 2" xfId="12582" xr:uid="{A297314B-2733-439A-9CC0-93A3E00043AF}"/>
    <cellStyle name="Separador de milhares 2 2 2" xfId="12584" xr:uid="{53FCAE7A-E4E3-4637-A0C8-FE4DCF01DFCB}"/>
    <cellStyle name="Separador de milhares 2 2 2 2" xfId="12585" xr:uid="{8E607701-CC7F-4ACD-9626-EA12699975F8}"/>
    <cellStyle name="Separador de milhares 2 2 3" xfId="4963" xr:uid="{602C4C99-421D-49EB-A24D-C6422298D609}"/>
    <cellStyle name="Separador de milhares 2 2 4" xfId="2293" xr:uid="{3CA80B07-79A0-4547-A973-D94DC63E7BE1}"/>
    <cellStyle name="Separador de milhares 2 3" xfId="12586" xr:uid="{1EF5AFDE-AF09-4BE9-965E-06EB4C7E41F3}"/>
    <cellStyle name="Separador de milhares 2 3 2" xfId="12588" xr:uid="{9F809F4B-6BCC-479F-814E-4FB340D09FD8}"/>
    <cellStyle name="Separador de milhares 2 4" xfId="12589" xr:uid="{47D0AC8C-E322-4B46-A0CA-7D0DABADE83D}"/>
    <cellStyle name="Separador de milhares 2 5" xfId="12590" xr:uid="{4F55D63C-8FCC-408E-97D7-24B074CC6B91}"/>
    <cellStyle name="Separador de milhares 3" xfId="12591" xr:uid="{FC399F8A-4125-4B46-902B-F7E081327549}"/>
    <cellStyle name="Separador de milhares 4" xfId="12592" xr:uid="{4C7EC51C-C30F-4DB0-813B-D8C44992C948}"/>
    <cellStyle name="Sepavador de milhares [0]_Pasta2" xfId="12593" xr:uid="{65703596-DECA-4665-B544-D549C8590E57}"/>
    <cellStyle name="Standard_RP100_01 (metr.)" xfId="12594" xr:uid="{498EA71D-0108-4468-97FC-77E75FB511D6}"/>
    <cellStyle name="Texto de Aviso 2" xfId="12595" xr:uid="{4058F4A0-B6E9-4246-B2DD-93EA24A3A3CB}"/>
    <cellStyle name="Texto de Aviso 2 2" xfId="12596" xr:uid="{3CB50C86-5362-401B-8AD6-A406C0146549}"/>
    <cellStyle name="Texto Explicativo 2" xfId="8133" xr:uid="{CEAD645E-D8D0-42FC-B1B2-1FD16E9E4D69}"/>
    <cellStyle name="Texto Explicativo 2 2" xfId="12597" xr:uid="{A86ADA86-EE4C-4E4C-AE25-4F6E98F375E5}"/>
    <cellStyle name="Título 1 2" xfId="12598" xr:uid="{C02BB335-4294-45CA-A8EB-1C4E51972FC6}"/>
    <cellStyle name="Título 1 2 2" xfId="12600" xr:uid="{6545360B-B538-4838-89AE-5BD755232B5F}"/>
    <cellStyle name="Título 2 2" xfId="12601" xr:uid="{7ADBE69E-12E2-4196-A185-85792C158E93}"/>
    <cellStyle name="Título 2 2 2" xfId="12603" xr:uid="{235C78BE-A67C-491D-9E21-8E60FB0A907F}"/>
    <cellStyle name="Título 3 2" xfId="6780" xr:uid="{CA4E01B0-8810-42B7-AC63-48B0C6ADD0A8}"/>
    <cellStyle name="Título 3 2 2" xfId="12605" xr:uid="{0D725C9B-02A9-45BA-B81E-77FCD91C02BA}"/>
    <cellStyle name="Título 4 2" xfId="12606" xr:uid="{4F680FEC-61C6-47B4-A658-A4A00418763F}"/>
    <cellStyle name="Título 4 2 2" xfId="12608" xr:uid="{6E032FF5-609D-4F66-B81A-455E1CF84117}"/>
    <cellStyle name="Titulo1" xfId="12609" xr:uid="{C9551F65-E98B-4F0E-89C2-CFBA31542D44}"/>
    <cellStyle name="Titulo2" xfId="12610" xr:uid="{44485D70-11DD-498D-8EB2-DD1E36988CF0}"/>
    <cellStyle name="Vírgula 10" xfId="12611" xr:uid="{16337FB3-E285-4B7E-A041-03D35DA5C86E}"/>
    <cellStyle name="Vírgula 10 10" xfId="12612" xr:uid="{C5FE987E-EB29-4E8D-BF88-945A99E309EF}"/>
    <cellStyle name="Vírgula 10 10 2" xfId="12613" xr:uid="{38B45F6B-2ACA-4352-914F-20BDDF917831}"/>
    <cellStyle name="Vírgula 10 10 2 2" xfId="12614" xr:uid="{A642C4A0-37E5-4390-AE5C-0388A8D1506D}"/>
    <cellStyle name="Vírgula 10 10 2 3" xfId="12615" xr:uid="{FAA99989-C02F-4942-A47C-4129E67CC02C}"/>
    <cellStyle name="Vírgula 10 10 3" xfId="12616" xr:uid="{6E6F97B5-DB2D-46F0-B247-93BA4130DAFA}"/>
    <cellStyle name="Vírgula 10 10 4" xfId="12617" xr:uid="{5CD533AA-32FB-499E-BFD7-52606C42FAB3}"/>
    <cellStyle name="Vírgula 10 10 5" xfId="12618" xr:uid="{FCA98948-7587-439F-9BF5-A12C96700E89}"/>
    <cellStyle name="Vírgula 10 10 6" xfId="12619" xr:uid="{F614ADC4-63FC-49DD-93E5-B64733168188}"/>
    <cellStyle name="Vírgula 10 11" xfId="12620" xr:uid="{ABF15A88-3C2A-4AB2-B070-DC31FBA72442}"/>
    <cellStyle name="Vírgula 10 11 2" xfId="12621" xr:uid="{B17C838E-35C8-4A73-A90A-37082D145762}"/>
    <cellStyle name="Vírgula 10 11 2 2" xfId="12622" xr:uid="{473537CB-68D0-46AE-9104-EEF3D29084C5}"/>
    <cellStyle name="Vírgula 10 11 2 3" xfId="12623" xr:uid="{10932B2E-6474-4473-ABF5-2FB175FA0956}"/>
    <cellStyle name="Vírgula 10 11 3" xfId="12624" xr:uid="{B94388AD-137A-408D-95E6-69713D7231C6}"/>
    <cellStyle name="Vírgula 10 11 4" xfId="12625" xr:uid="{D517C41E-5BF5-46F7-9A29-6F639C7E1DAA}"/>
    <cellStyle name="Vírgula 10 11 5" xfId="12626" xr:uid="{205B3A0F-5548-4887-94B7-4CB39A7D0D0E}"/>
    <cellStyle name="Vírgula 10 11 6" xfId="12627" xr:uid="{78D89052-C54A-46CB-8B51-6F50AEA824FA}"/>
    <cellStyle name="Vírgula 10 12" xfId="12628" xr:uid="{FD2D1F82-69F2-4850-BA5A-AE3B746D7746}"/>
    <cellStyle name="Vírgula 10 12 2" xfId="12629" xr:uid="{54EE33A7-146F-4340-B481-0CE6DD31D505}"/>
    <cellStyle name="Vírgula 10 12 2 2" xfId="12630" xr:uid="{04F05099-FF5C-4158-8E8E-518F4EDC2D1D}"/>
    <cellStyle name="Vírgula 10 12 2 3" xfId="12631" xr:uid="{31D7D0B8-D491-42E9-B25D-78FE771486F0}"/>
    <cellStyle name="Vírgula 10 12 3" xfId="12632" xr:uid="{270482A3-2CC9-4738-BE81-8EDE911E7079}"/>
    <cellStyle name="Vírgula 10 12 4" xfId="12633" xr:uid="{EBC0ED7E-A7A6-474F-BB62-F73F9BA04D63}"/>
    <cellStyle name="Vírgula 10 12 5" xfId="12634" xr:uid="{2CB67A58-4FB5-4D85-9AA6-DC04E8568213}"/>
    <cellStyle name="Vírgula 10 13" xfId="12635" xr:uid="{991662BF-85A0-4D02-8DB3-FABDC2654CCC}"/>
    <cellStyle name="Vírgula 10 13 2" xfId="12636" xr:uid="{C2D05684-9BE1-404B-902F-C8A2A6E856C5}"/>
    <cellStyle name="Vírgula 10 13 3" xfId="12637" xr:uid="{2536F0CC-5BA3-420E-BDF9-A25524AF1BB5}"/>
    <cellStyle name="Vírgula 10 13 4" xfId="12638" xr:uid="{84A84B41-F03D-478D-B41B-11692D6C0662}"/>
    <cellStyle name="Vírgula 10 14" xfId="12639" xr:uid="{3B19009A-81F6-4C94-AD7D-6F8C2B001992}"/>
    <cellStyle name="Vírgula 10 15" xfId="12640" xr:uid="{A56C4413-BBB2-4B92-BE32-72F26D9F6BC6}"/>
    <cellStyle name="Vírgula 10 16" xfId="12641" xr:uid="{D9841245-D9C4-49DF-AD9B-4F1DE7855B72}"/>
    <cellStyle name="Vírgula 10 17" xfId="12642" xr:uid="{F7A1EF2E-21F0-44D5-97EE-692DFCC65733}"/>
    <cellStyle name="Vírgula 10 2" xfId="12643" xr:uid="{5DCD6335-A272-4189-AC13-244C70540792}"/>
    <cellStyle name="Vírgula 10 2 10" xfId="12644" xr:uid="{E2D92EA3-CCCE-466E-89DC-6F689DF07D20}"/>
    <cellStyle name="Vírgula 10 2 10 2" xfId="2870" xr:uid="{DBC667D3-DEA6-4D3D-AAD5-DCF3C00B4499}"/>
    <cellStyle name="Vírgula 10 2 10 2 2" xfId="858" xr:uid="{A3FD1578-FC32-4005-AC0A-E705D3E4B657}"/>
    <cellStyle name="Vírgula 10 2 10 2 3" xfId="4828" xr:uid="{37BA0316-4EA7-49A0-B899-A6E7CF6BD963}"/>
    <cellStyle name="Vírgula 10 2 10 3" xfId="12645" xr:uid="{92DEAA5A-DD7C-4401-BDC2-8D1DC2F774C8}"/>
    <cellStyle name="Vírgula 10 2 10 4" xfId="12646" xr:uid="{7889C16A-2A05-4FEA-B6E7-80A0AF5CA75D}"/>
    <cellStyle name="Vírgula 10 2 10 5" xfId="12647" xr:uid="{705630D6-8F55-4493-9DBC-99A840ECB3AD}"/>
    <cellStyle name="Vírgula 10 2 10 6" xfId="12648" xr:uid="{0769E04F-E6FD-4926-9859-D9A604E1D1C3}"/>
    <cellStyle name="Vírgula 10 2 11" xfId="12649" xr:uid="{9DCA3DCA-6DB9-41B7-A4D8-B1058CE46370}"/>
    <cellStyle name="Vírgula 10 2 11 2" xfId="12650" xr:uid="{3963495C-918D-4627-B8E8-58B5C5CDA81F}"/>
    <cellStyle name="Vírgula 10 2 11 2 2" xfId="12651" xr:uid="{E1ED6C3A-62BB-41DB-9D8C-25C405E14651}"/>
    <cellStyle name="Vírgula 10 2 11 2 3" xfId="12652" xr:uid="{7CD89184-93EE-4F45-8A3E-40BDEB91477A}"/>
    <cellStyle name="Vírgula 10 2 11 3" xfId="12653" xr:uid="{B1F2FCB1-2B10-4F1A-AD07-EDE9BDDE48FD}"/>
    <cellStyle name="Vírgula 10 2 11 4" xfId="3529" xr:uid="{8A39E600-DF90-448D-A151-B45540A214E1}"/>
    <cellStyle name="Vírgula 10 2 11 5" xfId="3532" xr:uid="{C4CD4E4C-D18C-4CAC-B708-939A91152224}"/>
    <cellStyle name="Vírgula 10 2 12" xfId="12654" xr:uid="{AFF86CC9-932B-40E2-B77F-2FD5994D0CEC}"/>
    <cellStyle name="Vírgula 10 2 12 2" xfId="12655" xr:uid="{DC8B18D1-1BA1-4585-B6BB-C7B267F6181A}"/>
    <cellStyle name="Vírgula 10 2 12 3" xfId="12656" xr:uid="{DBC45150-9E3D-42A9-826E-DBDACF7C7446}"/>
    <cellStyle name="Vírgula 10 2 12 4" xfId="12657" xr:uid="{E55FA8AF-80AF-41E4-88C5-B8D02827129A}"/>
    <cellStyle name="Vírgula 10 2 13" xfId="12658" xr:uid="{4F24F67A-95C5-43FA-AD7C-9C0B89392E08}"/>
    <cellStyle name="Vírgula 10 2 14" xfId="12659" xr:uid="{5888A730-4885-405A-AA76-DBA0FD0D7A5A}"/>
    <cellStyle name="Vírgula 10 2 15" xfId="12660" xr:uid="{5316B432-769F-443C-8071-5F64A60E40DD}"/>
    <cellStyle name="Vírgula 10 2 16" xfId="12661" xr:uid="{FD249B77-8A84-42EE-843A-CFB9054BBF8B}"/>
    <cellStyle name="Vírgula 10 2 2" xfId="12662" xr:uid="{9969557F-9CE5-45B2-A39F-43F26412986B}"/>
    <cellStyle name="Vírgula 10 2 2 10" xfId="7387" xr:uid="{78C54895-FE62-4F12-A84D-3A3E1739E9B4}"/>
    <cellStyle name="Vírgula 10 2 2 11" xfId="7389" xr:uid="{FF9E8C88-E29E-4D50-A0D1-730E92EA1F72}"/>
    <cellStyle name="Vírgula 10 2 2 2" xfId="6192" xr:uid="{C09D2C60-E172-4B3C-B153-0CC71876BEF4}"/>
    <cellStyle name="Vírgula 10 2 2 2 2" xfId="12663" xr:uid="{4AB5C468-A7C1-4919-B4EA-4F72914B9C99}"/>
    <cellStyle name="Vírgula 10 2 2 2 2 2" xfId="8399" xr:uid="{CB472F88-B6E1-44AF-9B9F-901F0EB41578}"/>
    <cellStyle name="Vírgula 10 2 2 2 2 2 2" xfId="12664" xr:uid="{7AA5764C-B9D2-4A3C-B5D4-7FA94D969DDF}"/>
    <cellStyle name="Vírgula 10 2 2 2 2 2 2 2" xfId="8060" xr:uid="{50E2A811-0335-4E65-9671-F69F428E1AD3}"/>
    <cellStyle name="Vírgula 10 2 2 2 2 2 2 3" xfId="8067" xr:uid="{F40B2940-0D37-4715-97D3-C891B54B2023}"/>
    <cellStyle name="Vírgula 10 2 2 2 2 2 3" xfId="12665" xr:uid="{4AC8DE49-1E29-4423-9777-E5FCBA0BC970}"/>
    <cellStyle name="Vírgula 10 2 2 2 2 2 4" xfId="12666" xr:uid="{D778C1B1-F468-41E3-BC25-F3BB2A68F48D}"/>
    <cellStyle name="Vírgula 10 2 2 2 2 2 5" xfId="9432" xr:uid="{6EA92E9A-5574-40F1-819D-43FCBD9F3EBC}"/>
    <cellStyle name="Vírgula 10 2 2 2 2 2 6" xfId="9442" xr:uid="{D345EC13-ED62-4E25-9083-90FACDC252D0}"/>
    <cellStyle name="Vírgula 10 2 2 2 2 3" xfId="8401" xr:uid="{278E6A4E-A84C-469F-9392-36FE61A647AC}"/>
    <cellStyle name="Vírgula 10 2 2 2 2 3 2" xfId="12667" xr:uid="{940C6249-D837-480F-A3A1-83C5B0FE0DE4}"/>
    <cellStyle name="Vírgula 10 2 2 2 2 3 3" xfId="12668" xr:uid="{BBDFD8F1-1C41-4F0E-B828-431ABB4A537F}"/>
    <cellStyle name="Vírgula 10 2 2 2 2 4" xfId="8403" xr:uid="{BD4FD04E-D68C-4F0A-96F1-48E221210376}"/>
    <cellStyle name="Vírgula 10 2 2 2 2 5" xfId="12669" xr:uid="{85D0952F-83C1-490C-B53F-703B46A6E718}"/>
    <cellStyle name="Vírgula 10 2 2 2 2 6" xfId="12670" xr:uid="{B2DF2A3C-6692-4B47-BE06-B1CB429178DF}"/>
    <cellStyle name="Vírgula 10 2 2 2 2 7" xfId="12671" xr:uid="{7676B3BC-8827-43A9-964D-2A86B2D4EE0E}"/>
    <cellStyle name="Vírgula 10 2 2 2 3" xfId="12672" xr:uid="{5F061511-64AA-4598-B32D-153E52899A07}"/>
    <cellStyle name="Vírgula 10 2 2 2 3 2" xfId="12673" xr:uid="{84C33007-0DFD-4EEA-A322-DA32DE8205F2}"/>
    <cellStyle name="Vírgula 10 2 2 2 3 2 2" xfId="2467" xr:uid="{50BC1CB7-4E3A-443D-A152-270304E11CC9}"/>
    <cellStyle name="Vírgula 10 2 2 2 3 2 3" xfId="2495" xr:uid="{39C14170-EFF9-4EDA-90BB-0F7AB5A9345C}"/>
    <cellStyle name="Vírgula 10 2 2 2 3 3" xfId="12674" xr:uid="{3BE5A8B0-9F05-483E-83F3-E0A2B2503F31}"/>
    <cellStyle name="Vírgula 10 2 2 2 3 4" xfId="12675" xr:uid="{F6F5FBBF-9180-4598-BF9B-38735C02A4EE}"/>
    <cellStyle name="Vírgula 10 2 2 2 3 5" xfId="12676" xr:uid="{5166CF16-9FBE-42FE-A741-FDFE30718125}"/>
    <cellStyle name="Vírgula 10 2 2 2 3 6" xfId="12677" xr:uid="{EA826B1A-6594-4C83-9820-0F0A357E1921}"/>
    <cellStyle name="Vírgula 10 2 2 2 4" xfId="10452" xr:uid="{71BB5D6C-8B81-407A-B9A3-142FCC2CF128}"/>
    <cellStyle name="Vírgula 10 2 2 2 4 2" xfId="12678" xr:uid="{569D9EC0-7875-4772-BDDF-5CA562C7873A}"/>
    <cellStyle name="Vírgula 10 2 2 2 4 3" xfId="12679" xr:uid="{3FBD4D5A-9B78-4B09-8156-CD4C7F67F8CF}"/>
    <cellStyle name="Vírgula 10 2 2 2 5" xfId="10454" xr:uid="{18BCE775-7F9C-492A-9413-86C14244D0E8}"/>
    <cellStyle name="Vírgula 10 2 2 2 6" xfId="12680" xr:uid="{051BADC7-EEA9-4F2D-BFB0-C14D5588360E}"/>
    <cellStyle name="Vírgula 10 2 2 2 7" xfId="12681" xr:uid="{AC8F3177-1EC5-4597-9C09-2CBBEBAF0E2F}"/>
    <cellStyle name="Vírgula 10 2 2 2 8" xfId="12682" xr:uid="{B9908A64-9BD1-4DF6-AE3B-7AE0F2A75A66}"/>
    <cellStyle name="Vírgula 10 2 2 3" xfId="6194" xr:uid="{A7A000C5-39DE-4112-8ED5-8A5F5383B228}"/>
    <cellStyle name="Vírgula 10 2 2 3 2" xfId="12683" xr:uid="{BA813E64-15AC-4F45-A39A-207EBFCB9150}"/>
    <cellStyle name="Vírgula 10 2 2 3 2 2" xfId="12685" xr:uid="{F423300D-9561-4E6B-895D-356C29F41190}"/>
    <cellStyle name="Vírgula 10 2 2 3 2 2 2" xfId="12686" xr:uid="{96FDA386-8255-4A46-9E6F-6A370C33C4A4}"/>
    <cellStyle name="Vírgula 10 2 2 3 2 2 3" xfId="12687" xr:uid="{C296F46C-8C94-45BE-A710-94D3696CFF96}"/>
    <cellStyle name="Vírgula 10 2 2 3 2 3" xfId="12689" xr:uid="{12871D97-AA47-4158-B782-FE9E2836411E}"/>
    <cellStyle name="Vírgula 10 2 2 3 2 4" xfId="12690" xr:uid="{46899123-7F8A-4CDB-974F-F3404596B019}"/>
    <cellStyle name="Vírgula 10 2 2 3 2 5" xfId="12691" xr:uid="{CBFE4857-F513-4F45-AC00-80532869778A}"/>
    <cellStyle name="Vírgula 10 2 2 3 2 6" xfId="12692" xr:uid="{DFDDAA4C-9C69-4653-9B11-AC256CBFADF9}"/>
    <cellStyle name="Vírgula 10 2 2 3 3" xfId="12693" xr:uid="{4EE90C79-6E85-4AA4-90CB-3C99319A46F9}"/>
    <cellStyle name="Vírgula 10 2 2 3 3 2" xfId="12694" xr:uid="{A9E86D42-3B54-4BD9-B727-23059E73D38D}"/>
    <cellStyle name="Vírgula 10 2 2 3 3 3" xfId="12695" xr:uid="{E7092A2F-7422-429A-85F3-607AFA8824F7}"/>
    <cellStyle name="Vírgula 10 2 2 3 4" xfId="12696" xr:uid="{793F5D65-A4EF-4BAE-AF3A-60A022BAB8C7}"/>
    <cellStyle name="Vírgula 10 2 2 3 5" xfId="12697" xr:uid="{B8DFDDDB-1019-4899-8861-6649A32880CF}"/>
    <cellStyle name="Vírgula 10 2 2 3 6" xfId="12698" xr:uid="{37AAA16A-C368-4427-9FFC-C47F3D55B72E}"/>
    <cellStyle name="Vírgula 10 2 2 3 7" xfId="12699" xr:uid="{8CE1E3EC-B60A-432F-B99A-9ECC7979CE86}"/>
    <cellStyle name="Vírgula 10 2 2 4" xfId="6196" xr:uid="{029AB805-D366-43B9-84A6-B13263BE2B98}"/>
    <cellStyle name="Vírgula 10 2 2 4 2" xfId="12701" xr:uid="{E39064A4-77EC-4E3D-A867-50C2F4467865}"/>
    <cellStyle name="Vírgula 10 2 2 4 2 2" xfId="12702" xr:uid="{331156FD-4231-443F-88FD-EBDD98074B15}"/>
    <cellStyle name="Vírgula 10 2 2 4 2 3" xfId="12703" xr:uid="{2A36E116-7DFD-48AC-BFF7-71FF6B8C24EA}"/>
    <cellStyle name="Vírgula 10 2 2 4 3" xfId="12704" xr:uid="{AB8CB0B6-FA12-4F31-BF94-0C6A4566DB7A}"/>
    <cellStyle name="Vírgula 10 2 2 4 4" xfId="12705" xr:uid="{6A2605F0-BDDD-4F63-ACFD-2BD0BD9338CC}"/>
    <cellStyle name="Vírgula 10 2 2 4 5" xfId="12706" xr:uid="{AB8F82E7-770F-4263-86B9-30FFDDD91BA8}"/>
    <cellStyle name="Vírgula 10 2 2 4 6" xfId="12707" xr:uid="{EFEAB376-FBB6-47F1-A662-8ACAE2AA5F2F}"/>
    <cellStyle name="Vírgula 10 2 2 5" xfId="12708" xr:uid="{601C51FF-8866-49F2-9AE6-472AFB9A4CC8}"/>
    <cellStyle name="Vírgula 10 2 2 5 2" xfId="12710" xr:uid="{C75B3DC1-9261-4AE9-BAFF-45521F58258E}"/>
    <cellStyle name="Vírgula 10 2 2 5 2 2" xfId="12711" xr:uid="{5A0AE1DD-C763-4104-8601-DECE30AF2F91}"/>
    <cellStyle name="Vírgula 10 2 2 5 2 3" xfId="12712" xr:uid="{94281825-5FF5-4691-B9EF-8283E4853E89}"/>
    <cellStyle name="Vírgula 10 2 2 5 3" xfId="12713" xr:uid="{DDD48DBC-C9E9-435E-A261-FE8091B7296A}"/>
    <cellStyle name="Vírgula 10 2 2 5 4" xfId="12714" xr:uid="{5D0A6C85-81FF-4CAE-A548-B57C0268848F}"/>
    <cellStyle name="Vírgula 10 2 2 5 5" xfId="12715" xr:uid="{19FB6EDE-E4F4-4400-87DF-1DBB0BD4CF50}"/>
    <cellStyle name="Vírgula 10 2 2 5 6" xfId="12716" xr:uid="{6C649406-562D-44F3-AC76-45CDE67A85AD}"/>
    <cellStyle name="Vírgula 10 2 2 6" xfId="12717" xr:uid="{88911223-DE4A-405D-BBEC-41550AEE6F4B}"/>
    <cellStyle name="Vírgula 10 2 2 6 2" xfId="12718" xr:uid="{61B342E6-7C33-4BE7-9566-40CC847CC408}"/>
    <cellStyle name="Vírgula 10 2 2 6 2 2" xfId="12719" xr:uid="{2E920216-A75D-4A60-AADE-36567FB530E3}"/>
    <cellStyle name="Vírgula 10 2 2 6 2 3" xfId="12720" xr:uid="{3A9E1470-6FD7-443E-A94F-A56DEAA42340}"/>
    <cellStyle name="Vírgula 10 2 2 6 3" xfId="12721" xr:uid="{D8E3DE1F-483B-45DD-BDAA-62C3DDFD0103}"/>
    <cellStyle name="Vírgula 10 2 2 6 4" xfId="12722" xr:uid="{FBB4FE28-4E81-46BC-AB00-3907FC9A149E}"/>
    <cellStyle name="Vírgula 10 2 2 6 5" xfId="12723" xr:uid="{2C2B22CC-B6B1-4BEA-B95E-844A95A83625}"/>
    <cellStyle name="Vírgula 10 2 2 7" xfId="12724" xr:uid="{F8073546-7EB5-4913-B4CF-8DDD67900DE9}"/>
    <cellStyle name="Vírgula 10 2 2 7 2" xfId="12725" xr:uid="{E770171C-BC23-4C08-8B97-3D8F6DAA41ED}"/>
    <cellStyle name="Vírgula 10 2 2 7 3" xfId="12726" xr:uid="{B3F3D7A5-2BBB-40EB-BA2B-BB99C37253C9}"/>
    <cellStyle name="Vírgula 10 2 2 8" xfId="12727" xr:uid="{494AF49F-DAF8-4932-8E9A-48603E413C5A}"/>
    <cellStyle name="Vírgula 10 2 2 9" xfId="12728" xr:uid="{AD97FB6B-26DA-48C5-9BBC-02CC105BCA3F}"/>
    <cellStyle name="Vírgula 10 2 3" xfId="12729" xr:uid="{4212DADC-08E8-44FC-9A71-FA0C200ED15E}"/>
    <cellStyle name="Vírgula 10 2 3 10" xfId="8670" xr:uid="{7D3CCBAF-0F78-4F0C-A101-EE379ECE1345}"/>
    <cellStyle name="Vírgula 10 2 3 11" xfId="8672" xr:uid="{97158687-D975-40A3-B18E-8E50E71241FF}"/>
    <cellStyle name="Vírgula 10 2 3 2" xfId="843" xr:uid="{123DD93D-3B1A-477A-82CD-B0201676FAE0}"/>
    <cellStyle name="Vírgula 10 2 3 2 2" xfId="12730" xr:uid="{A4C0C358-CA61-4AC8-BAC2-6BC19FB70A94}"/>
    <cellStyle name="Vírgula 10 2 3 2 2 2" xfId="7803" xr:uid="{919101DC-63FC-4143-AD3A-D7E0A2F5D8EC}"/>
    <cellStyle name="Vírgula 10 2 3 2 2 2 2" xfId="12731" xr:uid="{E5FEAAEC-BF84-4CC0-B8AC-8ABB7BA5DFD0}"/>
    <cellStyle name="Vírgula 10 2 3 2 2 2 2 2" xfId="12732" xr:uid="{FB02E214-BA01-4C34-AE8A-DEC3856D66BA}"/>
    <cellStyle name="Vírgula 10 2 3 2 2 2 2 3" xfId="12734" xr:uid="{3DC1DE33-1F47-403B-8EE0-3FF8D99B30D4}"/>
    <cellStyle name="Vírgula 10 2 3 2 2 2 3" xfId="12735" xr:uid="{BE780E30-9C6E-4263-B986-7A86CDA2320D}"/>
    <cellStyle name="Vírgula 10 2 3 2 2 2 4" xfId="12736" xr:uid="{41A2B699-F510-4B7E-B987-6E8ECFB6CCF5}"/>
    <cellStyle name="Vírgula 10 2 3 2 2 2 5" xfId="12737" xr:uid="{84A591DF-7D36-4157-B674-E64AB9F631E6}"/>
    <cellStyle name="Vírgula 10 2 3 2 2 2 6" xfId="12739" xr:uid="{27331433-5BF8-4B57-96A5-8A19FEA95989}"/>
    <cellStyle name="Vírgula 10 2 3 2 2 3" xfId="7807" xr:uid="{3EF16AD0-ABC7-4FA1-83A2-0C44C22F2524}"/>
    <cellStyle name="Vírgula 10 2 3 2 2 3 2" xfId="6106" xr:uid="{91EA7E54-4685-4960-8AA5-16E5ED31F66F}"/>
    <cellStyle name="Vírgula 10 2 3 2 2 3 3" xfId="12740" xr:uid="{3C7F976C-C611-4A1B-933A-5F93B0320DC5}"/>
    <cellStyle name="Vírgula 10 2 3 2 2 4" xfId="209" xr:uid="{2FC50B88-8DDA-46F4-B88B-C386DF03777B}"/>
    <cellStyle name="Vírgula 10 2 3 2 2 5" xfId="3391" xr:uid="{99426757-4122-4396-BBF7-58D4B4C40DC4}"/>
    <cellStyle name="Vírgula 10 2 3 2 2 6" xfId="12741" xr:uid="{AC018751-8801-49B8-AA89-F4FF26F34C30}"/>
    <cellStyle name="Vírgula 10 2 3 2 2 7" xfId="12742" xr:uid="{D37F1944-F895-4785-BBFD-F0668A90FE7B}"/>
    <cellStyle name="Vírgula 10 2 3 2 3" xfId="12743" xr:uid="{3E7552CF-FDBD-4F08-9288-9332B8097328}"/>
    <cellStyle name="Vírgula 10 2 3 2 3 2" xfId="7820" xr:uid="{8AAE5ACC-03A2-4A87-A8DE-32B99A67B227}"/>
    <cellStyle name="Vírgula 10 2 3 2 3 2 2" xfId="856" xr:uid="{A45E78D6-B204-4B39-84E5-4912A0D60EFA}"/>
    <cellStyle name="Vírgula 10 2 3 2 3 2 3" xfId="861" xr:uid="{535A2D23-0B2C-4224-A427-04AEE6001E4A}"/>
    <cellStyle name="Vírgula 10 2 3 2 3 3" xfId="7823" xr:uid="{FB46132D-8380-40FD-863A-4ADFB6EDE1F7}"/>
    <cellStyle name="Vírgula 10 2 3 2 3 4" xfId="7826" xr:uid="{20F22A85-611C-4A55-962D-39B79D936026}"/>
    <cellStyle name="Vírgula 10 2 3 2 3 5" xfId="9966" xr:uid="{C0780A2C-5930-459E-BFBF-79E4FEF894A0}"/>
    <cellStyle name="Vírgula 10 2 3 2 3 6" xfId="12744" xr:uid="{9DBA30D5-CF08-48FC-95EC-1E64ECA817AF}"/>
    <cellStyle name="Vírgula 10 2 3 2 4" xfId="10462" xr:uid="{BB6F0B66-8F68-4781-BCED-6A088B16963A}"/>
    <cellStyle name="Vírgula 10 2 3 2 4 2" xfId="7833" xr:uid="{26A64F57-83DA-4E33-887C-0F676317F4AC}"/>
    <cellStyle name="Vírgula 10 2 3 2 4 3" xfId="7836" xr:uid="{187B2875-5237-4877-935A-5E894F052426}"/>
    <cellStyle name="Vírgula 10 2 3 2 5" xfId="10464" xr:uid="{28F59995-1A74-4ABE-97D7-19D0E5DCF8EF}"/>
    <cellStyle name="Vírgula 10 2 3 2 6" xfId="12745" xr:uid="{F73B6D5C-F7D4-4155-BAFD-9AC358A8E866}"/>
    <cellStyle name="Vírgula 10 2 3 2 7" xfId="12746" xr:uid="{0D22CDF1-747A-4583-B0FD-281B6B337773}"/>
    <cellStyle name="Vírgula 10 2 3 2 8" xfId="12747" xr:uid="{BE8378C7-4E98-410E-998F-23833F1DF01C}"/>
    <cellStyle name="Vírgula 10 2 3 3" xfId="6202" xr:uid="{CA1F7D8C-11F4-4200-B1AB-29D2E5DA0C87}"/>
    <cellStyle name="Vírgula 10 2 3 3 2" xfId="12748" xr:uid="{8EF072BF-D08D-49D3-A9A3-255DE2BF4D1C}"/>
    <cellStyle name="Vírgula 10 2 3 3 2 2" xfId="5283" xr:uid="{2D90869F-B435-4447-AA0E-151EAF2430F0}"/>
    <cellStyle name="Vírgula 10 2 3 3 2 2 2" xfId="5286" xr:uid="{86FFE05B-C78A-4D1F-80A7-CCB7CD831613}"/>
    <cellStyle name="Vírgula 10 2 3 3 2 2 3" xfId="5290" xr:uid="{9901FB06-D253-4D53-BEAB-2F36F0995AC5}"/>
    <cellStyle name="Vírgula 10 2 3 3 2 3" xfId="5295" xr:uid="{817A9A01-15C4-4F01-B35E-5F691DC00A61}"/>
    <cellStyle name="Vírgula 10 2 3 3 2 4" xfId="5304" xr:uid="{69475AF4-ED17-474D-B24F-F8154B76026B}"/>
    <cellStyle name="Vírgula 10 2 3 3 2 5" xfId="5309" xr:uid="{1CE4561E-EB96-498F-8D2C-4A70CF5C0723}"/>
    <cellStyle name="Vírgula 10 2 3 3 2 6" xfId="5312" xr:uid="{AFAE4052-CCE4-45A2-AC5B-51426C2443E5}"/>
    <cellStyle name="Vírgula 10 2 3 3 3" xfId="12749" xr:uid="{43789E5E-E252-4D38-870F-12A1D4173834}"/>
    <cellStyle name="Vírgula 10 2 3 3 3 2" xfId="5396" xr:uid="{508DFC0E-6EE6-44F0-87DF-738492635C58}"/>
    <cellStyle name="Vírgula 10 2 3 3 3 3" xfId="5406" xr:uid="{4A609EC3-4574-482C-896C-34AF3C01ADF5}"/>
    <cellStyle name="Vírgula 10 2 3 3 4" xfId="12750" xr:uid="{7A1CC117-0031-42A9-AFCD-45FEE03079AD}"/>
    <cellStyle name="Vírgula 10 2 3 3 5" xfId="12751" xr:uid="{23C3A015-883D-4727-A8EA-85EEA4B2650D}"/>
    <cellStyle name="Vírgula 10 2 3 3 6" xfId="12752" xr:uid="{768D830A-1286-4563-9FB3-835EFABB0158}"/>
    <cellStyle name="Vírgula 10 2 3 3 7" xfId="12753" xr:uid="{0B313C8D-0059-4BCE-AF0B-2C2C1AFE6382}"/>
    <cellStyle name="Vírgula 10 2 3 4" xfId="12754" xr:uid="{0289D021-3924-41B4-95C0-F01492D4D5D5}"/>
    <cellStyle name="Vírgula 10 2 3 4 2" xfId="12755" xr:uid="{EB443299-600C-4F7B-B738-03DEBC587BD9}"/>
    <cellStyle name="Vírgula 10 2 3 4 2 2" xfId="5772" xr:uid="{06924E3F-DD0D-4C6A-8F1F-ADF4CAB7A46A}"/>
    <cellStyle name="Vírgula 10 2 3 4 2 3" xfId="5779" xr:uid="{6F5E1479-D780-4DC5-9739-59B645664B79}"/>
    <cellStyle name="Vírgula 10 2 3 4 3" xfId="12756" xr:uid="{8DA57D9D-4776-4170-9F7B-795812269893}"/>
    <cellStyle name="Vírgula 10 2 3 4 4" xfId="12757" xr:uid="{BDF6EDF5-CC31-4854-9B49-951D0AA3F125}"/>
    <cellStyle name="Vírgula 10 2 3 4 5" xfId="12758" xr:uid="{955D49B1-4515-4066-9940-F3C46912F76A}"/>
    <cellStyle name="Vírgula 10 2 3 4 6" xfId="12759" xr:uid="{56778F1F-5BC0-4505-BAA3-DDA6DE637798}"/>
    <cellStyle name="Vírgula 10 2 3 5" xfId="12760" xr:uid="{972EC592-41C0-4622-A8A5-183E99BED9F6}"/>
    <cellStyle name="Vírgula 10 2 3 5 2" xfId="12761" xr:uid="{61C854C5-B616-4EAD-88BB-96CC381C8F73}"/>
    <cellStyle name="Vírgula 10 2 3 5 2 2" xfId="7898" xr:uid="{D8AD44D3-D5B3-4815-9A01-00E22E1216B3}"/>
    <cellStyle name="Vírgula 10 2 3 5 2 3" xfId="7900" xr:uid="{AA20BAB6-921E-4807-BAEE-8625BBE1E69D}"/>
    <cellStyle name="Vírgula 10 2 3 5 3" xfId="12762" xr:uid="{1BC19F9B-C3E0-47F0-B4E6-72F4500DCBAF}"/>
    <cellStyle name="Vírgula 10 2 3 5 4" xfId="12763" xr:uid="{71CA4072-81EF-47B5-BF6F-0B7FA9455773}"/>
    <cellStyle name="Vírgula 10 2 3 5 5" xfId="12764" xr:uid="{DD57BA9B-2D2D-4C31-8374-B34AA550EA08}"/>
    <cellStyle name="Vírgula 10 2 3 5 6" xfId="12765" xr:uid="{66E3F239-06A9-49F2-88A6-D1CE565A4447}"/>
    <cellStyle name="Vírgula 10 2 3 6" xfId="12766" xr:uid="{0210968B-DCBA-433C-B625-6904495DE555}"/>
    <cellStyle name="Vírgula 10 2 3 6 2" xfId="12767" xr:uid="{7950AE7C-E0CA-4D16-83AA-1A50C6FD3DA8}"/>
    <cellStyle name="Vírgula 10 2 3 6 2 2" xfId="7942" xr:uid="{F9B5D574-C73D-420B-BB3B-49D8EE906BFE}"/>
    <cellStyle name="Vírgula 10 2 3 6 2 3" xfId="7945" xr:uid="{B0058513-0785-4E60-ABD0-DDFAC6BF5BFE}"/>
    <cellStyle name="Vírgula 10 2 3 6 3" xfId="12768" xr:uid="{F2570680-0802-4066-AEA1-7EC46D020789}"/>
    <cellStyle name="Vírgula 10 2 3 6 4" xfId="12769" xr:uid="{6DC6FE7A-094E-45EF-B1B1-4D2A341B976A}"/>
    <cellStyle name="Vírgula 10 2 3 6 5" xfId="12770" xr:uid="{639551A2-1AF4-47AE-A455-215810457E71}"/>
    <cellStyle name="Vírgula 10 2 3 7" xfId="12771" xr:uid="{FA18566B-DE45-4475-9CA5-3038C3331DBA}"/>
    <cellStyle name="Vírgula 10 2 3 7 2" xfId="10348" xr:uid="{DE6E2F47-6C0D-413E-9475-C9BBBBE3F223}"/>
    <cellStyle name="Vírgula 10 2 3 7 3" xfId="10354" xr:uid="{39B0EB0F-C1E2-4DA8-AAC4-8DEDB197FE29}"/>
    <cellStyle name="Vírgula 10 2 3 8" xfId="12772" xr:uid="{88BFE789-74B3-4FCC-B726-D45FB4E0263D}"/>
    <cellStyle name="Vírgula 10 2 3 9" xfId="12773" xr:uid="{3BC875BA-4574-4D56-8635-C715EC57CF9A}"/>
    <cellStyle name="Vírgula 10 2 4" xfId="12774" xr:uid="{F3E22D45-C0F2-4D29-87FC-5B4F974230FA}"/>
    <cellStyle name="Vírgula 10 2 4 2" xfId="12775" xr:uid="{6106CAE8-004F-45F7-8D4A-14C39A5C42D5}"/>
    <cellStyle name="Vírgula 10 2 4 2 2" xfId="12776" xr:uid="{C92EA57E-7A47-41F7-A9E2-CAB71FEA9CF1}"/>
    <cellStyle name="Vírgula 10 2 4 2 2 2" xfId="8458" xr:uid="{34868BA2-3A51-4525-8D29-9F2493BCB722}"/>
    <cellStyle name="Vírgula 10 2 4 2 2 2 2" xfId="11254" xr:uid="{F8AB2928-066D-45A3-B065-D071C0209591}"/>
    <cellStyle name="Vírgula 10 2 4 2 2 2 3" xfId="11257" xr:uid="{EDA6A8DC-5A60-4FB2-8243-AD182C2C01CF}"/>
    <cellStyle name="Vírgula 10 2 4 2 2 3" xfId="8461" xr:uid="{76A53079-92F8-4587-B466-231DB181234C}"/>
    <cellStyle name="Vírgula 10 2 4 2 2 4" xfId="3864" xr:uid="{F60C7CF3-59AD-4CCC-8441-41CAADD24B0A}"/>
    <cellStyle name="Vírgula 10 2 4 2 2 5" xfId="402" xr:uid="{7B61B689-F9D0-4321-855F-9E907B9666B4}"/>
    <cellStyle name="Vírgula 10 2 4 2 2 6" xfId="802" xr:uid="{6AAD68EC-6EBE-437A-8CC2-5409FAC0A2FF}"/>
    <cellStyle name="Vírgula 10 2 4 2 3" xfId="12777" xr:uid="{62D4EA04-A619-4BFF-B3C3-3486A0945B21}"/>
    <cellStyle name="Vírgula 10 2 4 2 3 2" xfId="11283" xr:uid="{3ADC37B5-817C-4C52-A6C3-6AFEEF5EB252}"/>
    <cellStyle name="Vírgula 10 2 4 2 3 3" xfId="11285" xr:uid="{1D78CE3D-D3A3-433A-B954-51D3B55469B7}"/>
    <cellStyle name="Vírgula 10 2 4 2 4" xfId="12778" xr:uid="{15C02B0C-E555-4E46-9AC9-F8EACE93E629}"/>
    <cellStyle name="Vírgula 10 2 4 2 5" xfId="12779" xr:uid="{0E873F48-AB40-4BF4-8F7C-DD6EFD1FED3A}"/>
    <cellStyle name="Vírgula 10 2 4 2 6" xfId="12780" xr:uid="{3992D560-F75B-42A4-9B1B-C0079FE580DA}"/>
    <cellStyle name="Vírgula 10 2 4 2 7" xfId="12781" xr:uid="{884F35D4-1C53-486F-B810-B8FDB8349C7D}"/>
    <cellStyle name="Vírgula 10 2 4 3" xfId="12782" xr:uid="{55342B26-D696-4F8C-AF18-1BFA14B60E45}"/>
    <cellStyle name="Vírgula 10 2 4 3 2" xfId="9242" xr:uid="{70AD9C36-7743-4F4A-9693-1F9640F0B7EB}"/>
    <cellStyle name="Vírgula 10 2 4 3 2 2" xfId="11410" xr:uid="{EAF78BBB-715D-4AE0-A1AD-D917D56B7A2D}"/>
    <cellStyle name="Vírgula 10 2 4 3 2 3" xfId="11413" xr:uid="{6B2D103B-C7EA-4D5C-81E1-BC79BF86A4AC}"/>
    <cellStyle name="Vírgula 10 2 4 3 3" xfId="12783" xr:uid="{0CE32140-D707-49E5-9AD9-26A23E62E9E1}"/>
    <cellStyle name="Vírgula 10 2 4 3 4" xfId="12784" xr:uid="{D53F6E9D-F40D-40B0-8B40-34E8B583BCD3}"/>
    <cellStyle name="Vírgula 10 2 4 3 5" xfId="12785" xr:uid="{7DC1D046-6E0C-457F-8964-A82BEE615DC7}"/>
    <cellStyle name="Vírgula 10 2 4 3 6" xfId="12786" xr:uid="{6D3E4AE4-9A96-4D05-A546-F814E885E826}"/>
    <cellStyle name="Vírgula 10 2 4 4" xfId="12787" xr:uid="{454D461C-84A2-4AF5-9406-864A73FB9A6E}"/>
    <cellStyle name="Vírgula 10 2 4 4 2" xfId="12788" xr:uid="{0F43C35C-A5EE-4C97-A2F1-D875C17DD86F}"/>
    <cellStyle name="Vírgula 10 2 4 4 3" xfId="3986" xr:uid="{107B0276-BB1C-47BD-9347-199E696E1066}"/>
    <cellStyle name="Vírgula 10 2 4 5" xfId="12789" xr:uid="{2B42E89D-0C6C-4019-9203-34BFFA148095}"/>
    <cellStyle name="Vírgula 10 2 4 6" xfId="12790" xr:uid="{1CC6D687-64BC-45AD-8757-20C81F9F68A0}"/>
    <cellStyle name="Vírgula 10 2 4 7" xfId="12791" xr:uid="{B4B9DED3-078B-4980-A3EF-BACB39A5E444}"/>
    <cellStyle name="Vírgula 10 2 4 8" xfId="12792" xr:uid="{2DB4DFFC-375E-4DF0-8EF0-438A6781F7FE}"/>
    <cellStyle name="Vírgula 10 2 5" xfId="12793" xr:uid="{EDE4FBF9-A5C2-44F2-B2AE-E3861E02DF4A}"/>
    <cellStyle name="Vírgula 10 2 5 2" xfId="12794" xr:uid="{DA849E6A-2DD8-48C6-AED8-7ABDE91F1972}"/>
    <cellStyle name="Vírgula 10 2 5 2 2" xfId="12795" xr:uid="{036629F9-5B33-499E-B99E-C18B24ECD107}"/>
    <cellStyle name="Vírgula 10 2 5 2 2 2" xfId="12796" xr:uid="{C6123FC7-23A3-410B-B6B7-224716AA7C94}"/>
    <cellStyle name="Vírgula 10 2 5 2 2 2 2" xfId="12797" xr:uid="{0C3049E1-FB84-4C8F-838A-4B0BF16447F6}"/>
    <cellStyle name="Vírgula 10 2 5 2 2 2 3" xfId="12798" xr:uid="{08598690-EBBB-4A8E-AFC8-3F6092227259}"/>
    <cellStyle name="Vírgula 10 2 5 2 2 3" xfId="12799" xr:uid="{7D15F5C7-EB62-4D2F-BE1A-0A4934FAFFAC}"/>
    <cellStyle name="Vírgula 10 2 5 2 2 4" xfId="12800" xr:uid="{C22B24A0-F178-4A08-97D0-5DFE25B82E26}"/>
    <cellStyle name="Vírgula 10 2 5 2 2 5" xfId="540" xr:uid="{57A9019A-BEC5-4A69-823E-AE0A4F25D655}"/>
    <cellStyle name="Vírgula 10 2 5 2 2 6" xfId="12801" xr:uid="{7A1BBAB7-474A-4911-851E-1D9BDAA0DBA8}"/>
    <cellStyle name="Vírgula 10 2 5 2 3" xfId="12802" xr:uid="{01C8A7E5-F357-4759-9CC2-278109478DD8}"/>
    <cellStyle name="Vírgula 10 2 5 2 3 2" xfId="12803" xr:uid="{C19B2470-C90C-417D-8579-AF70701A879C}"/>
    <cellStyle name="Vírgula 10 2 5 2 3 3" xfId="12804" xr:uid="{61AF0C84-41E3-421B-A6AF-4BAB87997213}"/>
    <cellStyle name="Vírgula 10 2 5 2 4" xfId="12805" xr:uid="{D4C2BE5F-4FCE-45BF-902D-B6A5782C7EFB}"/>
    <cellStyle name="Vírgula 10 2 5 2 5" xfId="12806" xr:uid="{0277362F-B565-4FEA-AFBF-381C9458A9C7}"/>
    <cellStyle name="Vírgula 10 2 5 2 6" xfId="12807" xr:uid="{D5697D8C-9AC1-4392-B1BE-D42A44900903}"/>
    <cellStyle name="Vírgula 10 2 5 2 7" xfId="5652" xr:uid="{DAF94C87-5192-432C-BEDD-265C1D5EA0E7}"/>
    <cellStyle name="Vírgula 10 2 5 3" xfId="12808" xr:uid="{B00B62EE-8F55-44C2-BCD7-A96021EC73B3}"/>
    <cellStyle name="Vírgula 10 2 5 3 2" xfId="12809" xr:uid="{7CF4A0B7-3C15-4EEC-B62C-2056AEDCDC72}"/>
    <cellStyle name="Vírgula 10 2 5 3 2 2" xfId="12811" xr:uid="{31EC94E4-26F6-41FF-9220-0561BCFBD206}"/>
    <cellStyle name="Vírgula 10 2 5 3 2 3" xfId="12813" xr:uid="{1874DD68-FF31-4EC3-92FE-BA0A161616B5}"/>
    <cellStyle name="Vírgula 10 2 5 3 3" xfId="12814" xr:uid="{D5F1E1DB-884A-45E8-AFA6-202DCBA26F43}"/>
    <cellStyle name="Vírgula 10 2 5 3 4" xfId="12815" xr:uid="{DD0A323D-085C-4DD0-843D-68D443EE1D2F}"/>
    <cellStyle name="Vírgula 10 2 5 3 5" xfId="12816" xr:uid="{56BEE24C-D9E6-4B94-B11A-8173F2E510EB}"/>
    <cellStyle name="Vírgula 10 2 5 3 6" xfId="12817" xr:uid="{AF30DA6F-7954-407F-85BD-C5329FBA912D}"/>
    <cellStyle name="Vírgula 10 2 5 4" xfId="12818" xr:uid="{A78593F8-6BC4-4CFB-B930-E8FB81D5A99C}"/>
    <cellStyle name="Vírgula 10 2 5 4 2" xfId="12819" xr:uid="{F2EF2AC5-3E6D-45D3-9C80-D84C06F71F7E}"/>
    <cellStyle name="Vírgula 10 2 5 4 3" xfId="12820" xr:uid="{78F6D93A-9470-4452-9BF5-967757F12E6D}"/>
    <cellStyle name="Vírgula 10 2 5 5" xfId="12821" xr:uid="{B23FEFA0-56D4-4D40-936A-9089BC7E0DFB}"/>
    <cellStyle name="Vírgula 10 2 5 6" xfId="12822" xr:uid="{B0776A52-60BD-4175-A170-28F761DFDBE2}"/>
    <cellStyle name="Vírgula 10 2 5 7" xfId="12823" xr:uid="{28044B50-6776-40D3-AD83-0B54A384369B}"/>
    <cellStyle name="Vírgula 10 2 5 8" xfId="12824" xr:uid="{72DAE023-B20D-4CC7-A34F-FC94E6DEF6D2}"/>
    <cellStyle name="Vírgula 10 2 6" xfId="2050" xr:uid="{DBC32BF2-3D27-46B0-9D2E-77494F1267E1}"/>
    <cellStyle name="Vírgula 10 2 6 2" xfId="12825" xr:uid="{3F0DB6AE-F9DC-46FD-A223-27297243BC16}"/>
    <cellStyle name="Vírgula 10 2 6 2 2" xfId="12826" xr:uid="{D918056A-48B9-4A4C-9553-3103A7DA9C71}"/>
    <cellStyle name="Vírgula 10 2 6 2 2 2" xfId="12827" xr:uid="{44B73426-F4FE-4C75-8021-B37C7593B80F}"/>
    <cellStyle name="Vírgula 10 2 6 2 2 2 2" xfId="12828" xr:uid="{3148FC72-ECC5-4905-98D9-F17BCA8DEEBF}"/>
    <cellStyle name="Vírgula 10 2 6 2 2 2 3" xfId="12829" xr:uid="{8C8513A6-6D5F-46C3-973B-1732CD985B17}"/>
    <cellStyle name="Vírgula 10 2 6 2 2 3" xfId="9924" xr:uid="{132AE012-3261-4AB0-B853-C775BD6E4DBB}"/>
    <cellStyle name="Vírgula 10 2 6 2 2 4" xfId="9935" xr:uid="{6CEABF9A-5A54-4B4A-9958-A04D0F3AA852}"/>
    <cellStyle name="Vírgula 10 2 6 2 2 5" xfId="9939" xr:uid="{1E475FA9-0BC3-42E9-815F-5AC15EE5061B}"/>
    <cellStyle name="Vírgula 10 2 6 2 2 6" xfId="9941" xr:uid="{D66258E4-3B69-4AF3-AD35-70498D92025A}"/>
    <cellStyle name="Vírgula 10 2 6 2 3" xfId="12830" xr:uid="{16EF986B-545D-4F76-A4B5-A587D0A1EC94}"/>
    <cellStyle name="Vírgula 10 2 6 2 3 2" xfId="12831" xr:uid="{3F2D8CD2-17EB-4A56-A291-D2E0EEB904B6}"/>
    <cellStyle name="Vírgula 10 2 6 2 3 3" xfId="9948" xr:uid="{68C3E05A-964F-4A45-92F2-DC8F3185CF7D}"/>
    <cellStyle name="Vírgula 10 2 6 2 4" xfId="12832" xr:uid="{075FF789-71AE-4D70-91BE-6425C03220D8}"/>
    <cellStyle name="Vírgula 10 2 6 2 5" xfId="12833" xr:uid="{5219145F-E308-40C9-9415-5DEAC65EE52B}"/>
    <cellStyle name="Vírgula 10 2 6 2 6" xfId="12834" xr:uid="{69F71408-BE40-4B95-976A-D15D1674C912}"/>
    <cellStyle name="Vírgula 10 2 6 2 7" xfId="12835" xr:uid="{4312DE5B-C63C-4A2F-8398-3807B53A63FB}"/>
    <cellStyle name="Vírgula 10 2 6 3" xfId="12836" xr:uid="{E54EAA7F-C82A-4F72-93E7-6256EDF43F8D}"/>
    <cellStyle name="Vírgula 10 2 6 3 2" xfId="12837" xr:uid="{23B685A8-A967-462D-8CBF-1B2258860124}"/>
    <cellStyle name="Vírgula 10 2 6 3 2 2" xfId="12839" xr:uid="{8EA6DB8C-416E-45D3-8E7D-B632E46602F7}"/>
    <cellStyle name="Vírgula 10 2 6 3 2 3" xfId="12841" xr:uid="{8CF0B5B9-D3D7-4D28-A11C-7B1C750ACA89}"/>
    <cellStyle name="Vírgula 10 2 6 3 3" xfId="12842" xr:uid="{CAABDEF7-5EEE-47F9-AADA-E12D8ED492AC}"/>
    <cellStyle name="Vírgula 10 2 6 3 4" xfId="12843" xr:uid="{C32C2730-EE85-4CC9-A7B6-2D79BC191F9B}"/>
    <cellStyle name="Vírgula 10 2 6 3 5" xfId="12844" xr:uid="{CFEFD51B-0C0D-45AF-8884-49869596BC6B}"/>
    <cellStyle name="Vírgula 10 2 6 3 6" xfId="12845" xr:uid="{944A6419-F24C-446C-A3CB-8F6D62F99681}"/>
    <cellStyle name="Vírgula 10 2 6 4" xfId="12846" xr:uid="{CB4D4536-D640-447F-93AE-93E905848D47}"/>
    <cellStyle name="Vírgula 10 2 6 4 2" xfId="12847" xr:uid="{9B8A3FF6-FBE6-473F-B1B6-6ADAFC4F7569}"/>
    <cellStyle name="Vírgula 10 2 6 4 3" xfId="12848" xr:uid="{EE08680D-C10F-4538-AEF6-4E575598184B}"/>
    <cellStyle name="Vírgula 10 2 6 5" xfId="12849" xr:uid="{8B9205D6-D477-482C-9D2C-8B20A1782BD2}"/>
    <cellStyle name="Vírgula 10 2 6 6" xfId="12850" xr:uid="{1D58AAAE-0738-47B0-8BB1-F1A685004B4D}"/>
    <cellStyle name="Vírgula 10 2 6 7" xfId="12851" xr:uid="{EC5B8D48-1B33-441A-8081-CB7095C70063}"/>
    <cellStyle name="Vírgula 10 2 6 8" xfId="12852" xr:uid="{D3207239-4E55-4C3C-9C14-2C3219834CC8}"/>
    <cellStyle name="Vírgula 10 2 7" xfId="2053" xr:uid="{6E13C056-0C4E-4478-A0A8-4488EAD26F1E}"/>
    <cellStyle name="Vírgula 10 2 7 2" xfId="12853" xr:uid="{E4AC25A6-39C5-4CEB-A98C-A2265974CEEC}"/>
    <cellStyle name="Vírgula 10 2 7 2 2" xfId="12854" xr:uid="{C9D6D1FC-B278-4969-A614-06F8BD265443}"/>
    <cellStyle name="Vírgula 10 2 7 2 2 2" xfId="12855" xr:uid="{144C8208-47A0-4A05-BF92-AA09A2644DBB}"/>
    <cellStyle name="Vírgula 10 2 7 2 2 3" xfId="10881" xr:uid="{1641A680-8FE3-4EFA-8853-F405360B273D}"/>
    <cellStyle name="Vírgula 10 2 7 2 3" xfId="12856" xr:uid="{9D5B7DCE-2766-41FE-BA3E-B05E9FD9273D}"/>
    <cellStyle name="Vírgula 10 2 7 2 4" xfId="12857" xr:uid="{83F0D363-662C-4508-87EA-BC04B82F1FBC}"/>
    <cellStyle name="Vírgula 10 2 7 2 5" xfId="12858" xr:uid="{1BABB363-B909-46A3-A077-44EE22071A4B}"/>
    <cellStyle name="Vírgula 10 2 7 2 6" xfId="12859" xr:uid="{A804A949-19F5-4EFC-8723-E42BA4408162}"/>
    <cellStyle name="Vírgula 10 2 7 3" xfId="12860" xr:uid="{46E80796-CDF7-436A-9C28-27992182FE5E}"/>
    <cellStyle name="Vírgula 10 2 7 3 2" xfId="12861" xr:uid="{D60020E2-D6D5-485E-971D-AABDB40A65AD}"/>
    <cellStyle name="Vírgula 10 2 7 3 3" xfId="12862" xr:uid="{D7405707-7057-4962-A098-4D8FED24C952}"/>
    <cellStyle name="Vírgula 10 2 7 4" xfId="12863" xr:uid="{0E948261-08BA-4E0E-9AE8-B199EA16D517}"/>
    <cellStyle name="Vírgula 10 2 7 5" xfId="398" xr:uid="{41DD8051-2663-4D3D-AAD7-8CD2753B763C}"/>
    <cellStyle name="Vírgula 10 2 7 6" xfId="2206" xr:uid="{E49E64A3-1960-465C-B33C-F8B8D2B7DF2C}"/>
    <cellStyle name="Vírgula 10 2 7 7" xfId="12864" xr:uid="{E2CF1AF3-C847-4FFB-AAC5-F1F8F0B4B82C}"/>
    <cellStyle name="Vírgula 10 2 8" xfId="12865" xr:uid="{A3DF92EE-5CBE-4B9A-8FC0-C4811E373E6D}"/>
    <cellStyle name="Vírgula 10 2 8 2" xfId="12866" xr:uid="{10B6D853-3558-439C-991C-BC5CBEB43121}"/>
    <cellStyle name="Vírgula 10 2 8 2 2" xfId="12867" xr:uid="{D3FAAF2A-47AA-49EC-A9E3-1416F51CDC95}"/>
    <cellStyle name="Vírgula 10 2 8 2 3" xfId="12868" xr:uid="{35643013-57C7-49C1-B1BB-6B7DB2090E9D}"/>
    <cellStyle name="Vírgula 10 2 8 3" xfId="12869" xr:uid="{EAFB21CC-1535-4B7F-ACA2-1856251D3214}"/>
    <cellStyle name="Vírgula 10 2 8 4" xfId="12870" xr:uid="{BF89896D-E793-418C-972C-26A9436BD5B4}"/>
    <cellStyle name="Vírgula 10 2 8 5" xfId="12871" xr:uid="{92775CDA-1A84-49F0-822C-F6ABEC083C2A}"/>
    <cellStyle name="Vírgula 10 2 8 6" xfId="12872" xr:uid="{12C4FC41-8797-428E-8422-BB154AF1C25E}"/>
    <cellStyle name="Vírgula 10 2 9" xfId="12873" xr:uid="{F5E69DE1-B137-45D7-BCA8-70FC356CDC88}"/>
    <cellStyle name="Vírgula 10 2 9 2" xfId="12874" xr:uid="{4B6FA58F-CC22-4232-826C-5CE9A5AC5CB2}"/>
    <cellStyle name="Vírgula 10 2 9 2 2" xfId="12875" xr:uid="{18949F96-AFD5-4FB9-804F-9B08BD179E6B}"/>
    <cellStyle name="Vírgula 10 2 9 2 3" xfId="12876" xr:uid="{0D0B1CCE-F5D7-49C3-BA02-27A1F4460395}"/>
    <cellStyle name="Vírgula 10 2 9 3" xfId="12877" xr:uid="{9EED3E70-5568-4F1A-936B-2B0EA0E431B1}"/>
    <cellStyle name="Vírgula 10 2 9 4" xfId="12878" xr:uid="{D1CDDC0C-896B-42B1-A091-F591960D054D}"/>
    <cellStyle name="Vírgula 10 2 9 5" xfId="12879" xr:uid="{6494239B-6091-4307-8CBA-B4CF821003E2}"/>
    <cellStyle name="Vírgula 10 2 9 6" xfId="12880" xr:uid="{59D907D3-7871-43BE-8B33-29F352120A58}"/>
    <cellStyle name="Vírgula 10 3" xfId="12881" xr:uid="{6CB40BA6-A093-4957-A589-149BEA1991E8}"/>
    <cellStyle name="Vírgula 10 3 10" xfId="12882" xr:uid="{F481E3CA-53C2-46EA-89A1-A8FEB8150F61}"/>
    <cellStyle name="Vírgula 10 3 11" xfId="12883" xr:uid="{5444094C-8C2B-4BF7-84D7-6ADD11CB9F8D}"/>
    <cellStyle name="Vírgula 10 3 2" xfId="12884" xr:uid="{3665BE3B-76A1-4DC9-ADEC-EF74AEBF164B}"/>
    <cellStyle name="Vírgula 10 3 2 2" xfId="6279" xr:uid="{CF721908-A12A-4614-938F-547A844DBAA1}"/>
    <cellStyle name="Vírgula 10 3 2 2 2" xfId="12885" xr:uid="{C538F7D7-E1C0-45B8-91C3-3B12D0D19C84}"/>
    <cellStyle name="Vírgula 10 3 2 2 2 2" xfId="8743" xr:uid="{60489FD4-743F-4130-895A-53706967BDA5}"/>
    <cellStyle name="Vírgula 10 3 2 2 2 2 2" xfId="12886" xr:uid="{8CD013B4-643D-496E-8CE3-A64B242FA0B4}"/>
    <cellStyle name="Vírgula 10 3 2 2 2 2 3" xfId="12887" xr:uid="{A5B17E94-CE43-4AAD-BAF3-07A2A5BCA2A5}"/>
    <cellStyle name="Vírgula 10 3 2 2 2 3" xfId="8746" xr:uid="{C560A1D0-DBE1-4480-8EBB-52640B4541C3}"/>
    <cellStyle name="Vírgula 10 3 2 2 2 4" xfId="8749" xr:uid="{9387F584-3595-44C1-B028-8F51B5904954}"/>
    <cellStyle name="Vírgula 10 3 2 2 2 5" xfId="12888" xr:uid="{4EFF5DD9-E7F8-4FDD-9D27-162C13DBD061}"/>
    <cellStyle name="Vírgula 10 3 2 2 2 6" xfId="7724" xr:uid="{B0161CFE-0945-4367-BBD0-47CA72D01797}"/>
    <cellStyle name="Vírgula 10 3 2 2 3" xfId="12889" xr:uid="{B6E6573C-4F5E-4F15-B817-0DDE7735D3A1}"/>
    <cellStyle name="Vírgula 10 3 2 2 3 2" xfId="12890" xr:uid="{5EA44975-429B-4975-89E7-93183203335D}"/>
    <cellStyle name="Vírgula 10 3 2 2 3 3" xfId="12891" xr:uid="{929D6D32-28B0-4135-828D-E699B4CF0FDD}"/>
    <cellStyle name="Vírgula 10 3 2 2 4" xfId="12892" xr:uid="{8C36DD5A-F10A-4C27-BBED-1D4B8DD4D807}"/>
    <cellStyle name="Vírgula 10 3 2 2 5" xfId="12893" xr:uid="{C3075FB1-E073-4B7B-9E11-EB0C7569F936}"/>
    <cellStyle name="Vírgula 10 3 2 2 6" xfId="12894" xr:uid="{7AB91C0D-4FBF-47C4-82DE-1659EEC6B317}"/>
    <cellStyle name="Vírgula 10 3 2 2 7" xfId="12895" xr:uid="{DE80DA1E-C1C3-42AF-8834-02CEA52939F7}"/>
    <cellStyle name="Vírgula 10 3 2 3" xfId="6281" xr:uid="{7FC0D020-8B73-43EB-AC7E-4B00CC314388}"/>
    <cellStyle name="Vírgula 10 3 2 3 2" xfId="12896" xr:uid="{8C78EAC7-D958-4BDF-9736-84163B424722}"/>
    <cellStyle name="Vírgula 10 3 2 3 2 2" xfId="12897" xr:uid="{951EAB2F-13D7-494D-A3C3-D3403CD2CCE5}"/>
    <cellStyle name="Vírgula 10 3 2 3 2 3" xfId="12898" xr:uid="{60DF97FA-994A-4A9E-939E-65BEF4C9B5E1}"/>
    <cellStyle name="Vírgula 10 3 2 3 3" xfId="12899" xr:uid="{975BE10A-A8D2-4B65-91F7-F0204DD1258D}"/>
    <cellStyle name="Vírgula 10 3 2 3 4" xfId="6113" xr:uid="{F34D9440-C76C-45A0-B900-18B45B4175A0}"/>
    <cellStyle name="Vírgula 10 3 2 3 5" xfId="6115" xr:uid="{00016FC2-7FD3-4C7D-9601-AEAF7297184D}"/>
    <cellStyle name="Vírgula 10 3 2 3 6" xfId="12900" xr:uid="{B7C2E9AF-D072-4AF7-80F4-A7DCB96A7C1F}"/>
    <cellStyle name="Vírgula 10 3 2 4" xfId="6283" xr:uid="{7A59CA58-6933-484C-BAA1-D3B0C9C2A0E7}"/>
    <cellStyle name="Vírgula 10 3 2 4 2" xfId="1404" xr:uid="{BE60A2F4-4D5F-414F-A2F8-2FE1D7F19E38}"/>
    <cellStyle name="Vírgula 10 3 2 4 3" xfId="12901" xr:uid="{63DF86F7-6484-4657-AF00-102F57678CE6}"/>
    <cellStyle name="Vírgula 10 3 2 5" xfId="12902" xr:uid="{6C85CA62-FA7A-4E75-9443-CBF5A709035D}"/>
    <cellStyle name="Vírgula 10 3 2 6" xfId="12903" xr:uid="{94B247B4-7EC9-4E8A-A4DE-4F62F96D1DFF}"/>
    <cellStyle name="Vírgula 10 3 2 7" xfId="12904" xr:uid="{14196737-99DD-431C-A539-34CD8E1C58FA}"/>
    <cellStyle name="Vírgula 10 3 2 8" xfId="12905" xr:uid="{0BDC5579-8836-45B9-8BFE-B6D73CADD149}"/>
    <cellStyle name="Vírgula 10 3 3" xfId="12906" xr:uid="{7A54B066-7E37-429B-9132-79F11746FE4E}"/>
    <cellStyle name="Vírgula 10 3 3 2" xfId="1559" xr:uid="{11E3D4D5-832B-4C55-BF46-8DA2C153850F}"/>
    <cellStyle name="Vírgula 10 3 3 2 2" xfId="12907" xr:uid="{5947F4A7-9B83-4BAD-8FC2-01A7B25B7C86}"/>
    <cellStyle name="Vírgula 10 3 3 2 2 2" xfId="8783" xr:uid="{BCFA7225-6D52-4B87-A386-3CF6D937668C}"/>
    <cellStyle name="Vírgula 10 3 3 2 2 3" xfId="8785" xr:uid="{ED5878F2-053A-45DA-9AD6-799F98FA2542}"/>
    <cellStyle name="Vírgula 10 3 3 2 3" xfId="12908" xr:uid="{89CDE3C5-8D46-448A-99FA-9F0839D43514}"/>
    <cellStyle name="Vírgula 10 3 3 2 4" xfId="12909" xr:uid="{A2733594-453E-4406-B08B-85388652E65E}"/>
    <cellStyle name="Vírgula 10 3 3 2 5" xfId="12910" xr:uid="{8D54BCE7-1A32-4BDD-86CB-C0DCF977CAE4}"/>
    <cellStyle name="Vírgula 10 3 3 2 6" xfId="12911" xr:uid="{58E2564F-A143-4D1A-BA35-18A2523003B4}"/>
    <cellStyle name="Vírgula 10 3 3 3" xfId="6289" xr:uid="{0D4C56A5-1744-47B8-9761-BDD681B3C361}"/>
    <cellStyle name="Vírgula 10 3 3 3 2" xfId="12912" xr:uid="{754665A6-CE8C-4487-9164-97E5D8ED875C}"/>
    <cellStyle name="Vírgula 10 3 3 3 3" xfId="12914" xr:uid="{17020E34-7235-47B9-A78A-97F19E9F2848}"/>
    <cellStyle name="Vírgula 10 3 3 4" xfId="12915" xr:uid="{5FAC49FA-EC25-420D-BAE6-910C68EBEC41}"/>
    <cellStyle name="Vírgula 10 3 3 5" xfId="12916" xr:uid="{AF08A95B-8236-4701-A2B8-61DEFFCD47CB}"/>
    <cellStyle name="Vírgula 10 3 3 6" xfId="12917" xr:uid="{40B6AD1D-68C0-444D-8FA9-C65B331C7239}"/>
    <cellStyle name="Vírgula 10 3 3 7" xfId="12918" xr:uid="{F5C67EF4-425F-4D18-93BE-67BDE6E71468}"/>
    <cellStyle name="Vírgula 10 3 4" xfId="12919" xr:uid="{D6410286-AFEB-4403-A19F-3D99C2509EF1}"/>
    <cellStyle name="Vírgula 10 3 4 2" xfId="12920" xr:uid="{D7711A2D-92DD-4777-9967-DD366F8BB1F5}"/>
    <cellStyle name="Vírgula 10 3 4 2 2" xfId="12921" xr:uid="{31DEBB15-2A2F-4C1F-9F2D-C7F82CC55F63}"/>
    <cellStyle name="Vírgula 10 3 4 2 3" xfId="12922" xr:uid="{8BEB6CCD-2165-4FCD-A11D-8F223F443E98}"/>
    <cellStyle name="Vírgula 10 3 4 3" xfId="12923" xr:uid="{98150395-B6D7-4885-8C71-F87566BF44F8}"/>
    <cellStyle name="Vírgula 10 3 4 4" xfId="12924" xr:uid="{EA0CBCEC-6053-4CE1-9BEB-942396C7F1E0}"/>
    <cellStyle name="Vírgula 10 3 4 5" xfId="12925" xr:uid="{CE9C1D7B-731C-46C0-8D9E-8CCE2D2C1789}"/>
    <cellStyle name="Vírgula 10 3 4 6" xfId="12926" xr:uid="{C4816ABF-7A7D-4345-BF2F-4A39AFB365E7}"/>
    <cellStyle name="Vírgula 10 3 5" xfId="12927" xr:uid="{E2F421C7-F78C-4AF4-88B5-E68D5B0842E0}"/>
    <cellStyle name="Vírgula 10 3 5 2" xfId="12928" xr:uid="{93F32A7B-67BD-40C8-9685-317213C5969B}"/>
    <cellStyle name="Vírgula 10 3 5 2 2" xfId="12929" xr:uid="{15290BE7-7A08-4F86-A926-F081FBAC46D2}"/>
    <cellStyle name="Vírgula 10 3 5 2 3" xfId="12930" xr:uid="{AAB3E18C-385D-48B2-8692-DAD18C0794A0}"/>
    <cellStyle name="Vírgula 10 3 5 3" xfId="12931" xr:uid="{6AD45BC1-A36A-4F13-B44F-16E53BE55967}"/>
    <cellStyle name="Vírgula 10 3 5 4" xfId="12932" xr:uid="{7E4DAB1F-AABE-488A-AF75-8D5A22ACEFA7}"/>
    <cellStyle name="Vírgula 10 3 5 5" xfId="12933" xr:uid="{27578BD0-66CA-42E3-845E-B87CB7837ED6}"/>
    <cellStyle name="Vírgula 10 3 5 6" xfId="12934" xr:uid="{E12288C4-951C-4C5B-A09D-82EE9E39B863}"/>
    <cellStyle name="Vírgula 10 3 6" xfId="12935" xr:uid="{FDFAA308-FA87-4604-9CBA-928EF5E0A796}"/>
    <cellStyle name="Vírgula 10 3 6 2" xfId="12936" xr:uid="{12A20FC7-B9F5-466E-8653-8BD47C193637}"/>
    <cellStyle name="Vírgula 10 3 6 2 2" xfId="12937" xr:uid="{1CEB8745-67EA-49E7-B4DB-4756C41824F4}"/>
    <cellStyle name="Vírgula 10 3 6 2 3" xfId="12938" xr:uid="{585696A2-1155-46E5-A081-9D483155C39D}"/>
    <cellStyle name="Vírgula 10 3 6 3" xfId="12939" xr:uid="{ECE7930B-3F08-486B-BC4B-A4AEF68EAD09}"/>
    <cellStyle name="Vírgula 10 3 6 4" xfId="12940" xr:uid="{4DE13225-4E3C-43F9-9447-5D3F45918F5C}"/>
    <cellStyle name="Vírgula 10 3 6 5" xfId="12941" xr:uid="{C9392069-FE68-4081-933A-9E7719251B30}"/>
    <cellStyle name="Vírgula 10 3 7" xfId="12942" xr:uid="{788B3492-C102-4258-86D1-C3C6166D2C23}"/>
    <cellStyle name="Vírgula 10 3 7 2" xfId="12943" xr:uid="{907FDD23-8EFA-447B-89FF-8C66529FE60A}"/>
    <cellStyle name="Vírgula 10 3 7 3" xfId="12944" xr:uid="{9FE55FE7-095B-450E-B35E-60BEB1AB9F10}"/>
    <cellStyle name="Vírgula 10 3 8" xfId="12945" xr:uid="{70D42CE0-81A9-4578-9C9D-F3385BA23D52}"/>
    <cellStyle name="Vírgula 10 3 9" xfId="12946" xr:uid="{E1C14CAA-3A0F-4EEF-BAE9-BB9E33B4D6E3}"/>
    <cellStyle name="Vírgula 10 4" xfId="12947" xr:uid="{DCDDB0BC-66DA-42EF-BBF0-F370081DA95C}"/>
    <cellStyle name="Vírgula 10 4 10" xfId="12948" xr:uid="{F4AFB862-AA7D-47B7-BCC3-B37D90697848}"/>
    <cellStyle name="Vírgula 10 4 11" xfId="12949" xr:uid="{FF7F2386-2552-469C-9223-2DFDAC4C34E4}"/>
    <cellStyle name="Vírgula 10 4 2" xfId="12950" xr:uid="{66355095-9D97-46DB-A0B2-3414938026B8}"/>
    <cellStyle name="Vírgula 10 4 2 2" xfId="12951" xr:uid="{400636AA-B95C-4A50-B909-4D1E2E565235}"/>
    <cellStyle name="Vírgula 10 4 2 2 2" xfId="12952" xr:uid="{14097B78-F36D-4FEA-9CF3-A1F6D99320FE}"/>
    <cellStyle name="Vírgula 10 4 2 2 2 2" xfId="12953" xr:uid="{C05B5753-C3D2-44D6-9C69-AC92037ECBD2}"/>
    <cellStyle name="Vírgula 10 4 2 2 2 2 2" xfId="12954" xr:uid="{639A1B5D-7038-4AF4-8A05-1E3DFAB0CED2}"/>
    <cellStyle name="Vírgula 10 4 2 2 2 2 3" xfId="12955" xr:uid="{5F1BC1B3-0E35-41CE-A667-3A243A3C7540}"/>
    <cellStyle name="Vírgula 10 4 2 2 2 3" xfId="12956" xr:uid="{3EE7B06D-9697-4113-B5D9-7281F6163351}"/>
    <cellStyle name="Vírgula 10 4 2 2 2 4" xfId="12957" xr:uid="{92108029-0AB1-412C-BDF7-CBFFA02BDA28}"/>
    <cellStyle name="Vírgula 10 4 2 2 2 5" xfId="12958" xr:uid="{03992CB5-56B4-46F5-95F0-FE414907BF66}"/>
    <cellStyle name="Vírgula 10 4 2 2 2 6" xfId="11108" xr:uid="{B46DAB5A-EF7B-41F4-9ACF-A4A92EEEAB06}"/>
    <cellStyle name="Vírgula 10 4 2 2 3" xfId="12959" xr:uid="{912A95AA-B5C5-45BB-A2AB-3474ACF50AEE}"/>
    <cellStyle name="Vírgula 10 4 2 2 3 2" xfId="12960" xr:uid="{FEA563B7-6314-42EC-96FA-CC7D4CB6C9A8}"/>
    <cellStyle name="Vírgula 10 4 2 2 3 3" xfId="12961" xr:uid="{92F19416-8245-402E-BA25-238A41932711}"/>
    <cellStyle name="Vírgula 10 4 2 2 4" xfId="12962" xr:uid="{D7C633BF-CB5F-4C52-871E-3DBFD171FB19}"/>
    <cellStyle name="Vírgula 10 4 2 2 5" xfId="12963" xr:uid="{B1BAE2A0-802B-4133-B0FF-D287B7041A65}"/>
    <cellStyle name="Vírgula 10 4 2 2 6" xfId="12964" xr:uid="{B4E7D542-0A84-48E5-86BF-7F1207A6A334}"/>
    <cellStyle name="Vírgula 10 4 2 2 7" xfId="12965" xr:uid="{24C0BC43-A36A-4B42-9760-EFE6E99CA095}"/>
    <cellStyle name="Vírgula 10 4 2 3" xfId="12966" xr:uid="{CCFAFE04-32EC-4682-97DB-83BA73E3DE85}"/>
    <cellStyle name="Vírgula 10 4 2 3 2" xfId="12967" xr:uid="{53380DB5-96E4-4C8E-8AF2-452392072962}"/>
    <cellStyle name="Vírgula 10 4 2 3 2 2" xfId="12968" xr:uid="{DBB2110F-315E-4FCF-9EFC-658E5119B649}"/>
    <cellStyle name="Vírgula 10 4 2 3 2 3" xfId="12969" xr:uid="{7546BB19-F83F-403F-B28F-A4E21AFB61EA}"/>
    <cellStyle name="Vírgula 10 4 2 3 3" xfId="12970" xr:uid="{79AE8731-CE8C-4225-9CA7-1A267749441A}"/>
    <cellStyle name="Vírgula 10 4 2 3 4" xfId="12971" xr:uid="{835EE96A-5526-4BF6-8E4A-055A06D61245}"/>
    <cellStyle name="Vírgula 10 4 2 3 5" xfId="12972" xr:uid="{6CF4BB41-DE8D-4BB8-9D17-6A0567F15244}"/>
    <cellStyle name="Vírgula 10 4 2 3 6" xfId="12973" xr:uid="{C4625146-8816-44E1-B88B-AB0134CE312E}"/>
    <cellStyle name="Vírgula 10 4 2 4" xfId="12975" xr:uid="{51381A0E-E346-476C-AC13-E804EBF483A5}"/>
    <cellStyle name="Vírgula 10 4 2 4 2" xfId="12978" xr:uid="{D3973795-70AF-4070-BB8D-F1E0D7EF5870}"/>
    <cellStyle name="Vírgula 10 4 2 4 3" xfId="12980" xr:uid="{5E67735A-1522-41B5-8A9C-43F2F5738C7C}"/>
    <cellStyle name="Vírgula 10 4 2 5" xfId="12982" xr:uid="{28021ED4-2FAB-41C9-873C-FC5B7100853F}"/>
    <cellStyle name="Vírgula 10 4 2 6" xfId="12984" xr:uid="{9ED0B34A-1321-4D1C-8EA9-019472447B70}"/>
    <cellStyle name="Vírgula 10 4 2 7" xfId="12986" xr:uid="{BFCD5D6C-D07A-4A79-9016-6B9E1518878A}"/>
    <cellStyle name="Vírgula 10 4 2 8" xfId="12988" xr:uid="{BCD18586-8DD6-43F4-8B43-92A7E58CBE64}"/>
    <cellStyle name="Vírgula 10 4 3" xfId="12989" xr:uid="{F49B0363-0EA7-41E0-9EFC-283131670604}"/>
    <cellStyle name="Vírgula 10 4 3 2" xfId="2169" xr:uid="{F381EA95-D86A-4D60-8A4D-2C185F301314}"/>
    <cellStyle name="Vírgula 10 4 3 2 2" xfId="12990" xr:uid="{CE5E92A5-AEC8-4E2F-8DCE-B991AB24959B}"/>
    <cellStyle name="Vírgula 10 4 3 2 2 2" xfId="12991" xr:uid="{D329F8FA-F85F-49A3-B1D6-9ADCBE27505B}"/>
    <cellStyle name="Vírgula 10 4 3 2 2 3" xfId="12992" xr:uid="{6F781370-6233-4D6F-B7D0-876870186A0E}"/>
    <cellStyle name="Vírgula 10 4 3 2 3" xfId="12993" xr:uid="{BF7CAFAE-9FDA-46BB-B4FB-04089D247098}"/>
    <cellStyle name="Vírgula 10 4 3 2 4" xfId="12994" xr:uid="{FD6B16DA-D38D-4D1C-84E2-1C4DDC4F4963}"/>
    <cellStyle name="Vírgula 10 4 3 2 5" xfId="12995" xr:uid="{7B11FE0A-BD92-4DB7-915E-0A0DD986914B}"/>
    <cellStyle name="Vírgula 10 4 3 2 6" xfId="12996" xr:uid="{A6F19D24-2C60-4C74-ACCC-19BF679CA9E0}"/>
    <cellStyle name="Vírgula 10 4 3 3" xfId="12997" xr:uid="{4E80BA8E-F2F0-49AA-8E2E-37DE9F3839B3}"/>
    <cellStyle name="Vírgula 10 4 3 3 2" xfId="12998" xr:uid="{762208EB-8A51-4B37-8362-7A936CA33CDD}"/>
    <cellStyle name="Vírgula 10 4 3 3 3" xfId="12999" xr:uid="{FB9FE170-8841-491E-8E53-69D366B73101}"/>
    <cellStyle name="Vírgula 10 4 3 4" xfId="13001" xr:uid="{3C2E2DAA-52D5-4BEA-8884-014A7B93893C}"/>
    <cellStyle name="Vírgula 10 4 3 5" xfId="13003" xr:uid="{AD08EEEE-BDDC-425C-94BB-6D5B2F4D742D}"/>
    <cellStyle name="Vírgula 10 4 3 6" xfId="13005" xr:uid="{80410C49-0164-479F-B7F5-5A4807B9C9D9}"/>
    <cellStyle name="Vírgula 10 4 3 7" xfId="13007" xr:uid="{F5115C31-9A95-47CF-B8FB-7E06C541AE1C}"/>
    <cellStyle name="Vírgula 10 4 4" xfId="13008" xr:uid="{B5E20AD0-4508-4300-B6A0-5A7061620130}"/>
    <cellStyle name="Vírgula 10 4 4 2" xfId="13009" xr:uid="{CD7DE36D-4940-4EF4-B317-529B5E4CBB7B}"/>
    <cellStyle name="Vírgula 10 4 4 2 2" xfId="13010" xr:uid="{E360FD0F-7A34-4229-9C82-2B1BDEA9D9CF}"/>
    <cellStyle name="Vírgula 10 4 4 2 3" xfId="13011" xr:uid="{549E09CA-DBB9-4E48-ADAE-7E84918AAF8A}"/>
    <cellStyle name="Vírgula 10 4 4 3" xfId="13012" xr:uid="{EA75B89E-85FE-48F2-A12A-09124C0D9431}"/>
    <cellStyle name="Vírgula 10 4 4 4" xfId="1428" xr:uid="{375BA896-0F88-40CE-91E2-19D80D730E40}"/>
    <cellStyle name="Vírgula 10 4 4 5" xfId="1443" xr:uid="{73F9E7DE-4F34-4957-A4FB-00AFEA3AE7BE}"/>
    <cellStyle name="Vírgula 10 4 4 6" xfId="1450" xr:uid="{03745E7D-AC62-4C17-B278-A0CCCA9C8A13}"/>
    <cellStyle name="Vírgula 10 4 5" xfId="13013" xr:uid="{3108F28F-3B67-4E91-9B3A-E47C9B992AA2}"/>
    <cellStyle name="Vírgula 10 4 5 2" xfId="13014" xr:uid="{8D9C3020-ED93-4893-9A87-97EE90AAE827}"/>
    <cellStyle name="Vírgula 10 4 5 2 2" xfId="13015" xr:uid="{99DD5509-0370-45D8-BBF8-756A376C01DD}"/>
    <cellStyle name="Vírgula 10 4 5 2 3" xfId="7753" xr:uid="{2CC629CD-DEAE-4D0D-93B6-7596972D11B5}"/>
    <cellStyle name="Vírgula 10 4 5 3" xfId="13016" xr:uid="{7CDDEBCC-E63C-44B9-A240-E590428334B8}"/>
    <cellStyle name="Vírgula 10 4 5 4" xfId="1460" xr:uid="{F9DD2AED-F1A3-4CFE-9168-C82065046F18}"/>
    <cellStyle name="Vírgula 10 4 5 5" xfId="1465" xr:uid="{27074CED-457C-4CD5-959E-209AAAA5906E}"/>
    <cellStyle name="Vírgula 10 4 5 6" xfId="13018" xr:uid="{E3C53AE6-0F36-4164-9C35-D51C84E3C89D}"/>
    <cellStyle name="Vírgula 10 4 6" xfId="13019" xr:uid="{2A4BA170-0B01-4243-B42A-BE79976FCE55}"/>
    <cellStyle name="Vírgula 10 4 6 2" xfId="13020" xr:uid="{85F41BA4-CCCD-4CB3-8575-40B3AA31B76D}"/>
    <cellStyle name="Vírgula 10 4 6 2 2" xfId="13021" xr:uid="{462201C3-4CC6-4457-98D8-270445A730E1}"/>
    <cellStyle name="Vírgula 10 4 6 2 3" xfId="13022" xr:uid="{23776E60-F88C-4267-BB02-62EF10D8F5BA}"/>
    <cellStyle name="Vírgula 10 4 6 3" xfId="13023" xr:uid="{4600612E-14E4-4F16-A081-15619F9C3306}"/>
    <cellStyle name="Vírgula 10 4 6 4" xfId="13024" xr:uid="{8F448FAA-EB45-4629-9E7E-D6B047F09BB9}"/>
    <cellStyle name="Vírgula 10 4 6 5" xfId="13025" xr:uid="{5F9C4214-ACA8-474B-96DA-9C2495F0573E}"/>
    <cellStyle name="Vírgula 10 4 7" xfId="12061" xr:uid="{C0309605-6978-4621-95B5-7659B5D9CAD2}"/>
    <cellStyle name="Vírgula 10 4 7 2" xfId="12063" xr:uid="{F9719936-ABDB-4015-A585-0E014E890A5D}"/>
    <cellStyle name="Vírgula 10 4 7 3" xfId="12066" xr:uid="{837C41B1-F723-4E53-A5F1-748C830CC64A}"/>
    <cellStyle name="Vírgula 10 4 8" xfId="13026" xr:uid="{749611D5-FE4C-44AF-8B63-BAC3A89F7704}"/>
    <cellStyle name="Vírgula 10 4 9" xfId="13027" xr:uid="{0D329FFD-8CFD-4349-A0E9-270C040D7E73}"/>
    <cellStyle name="Vírgula 10 5" xfId="13028" xr:uid="{B45E4E37-20C1-4C2D-A0FE-B864B223ABC2}"/>
    <cellStyle name="Vírgula 10 5 2" xfId="13029" xr:uid="{3C28E0FE-30E5-4A87-899E-606155553769}"/>
    <cellStyle name="Vírgula 10 5 2 2" xfId="13030" xr:uid="{95BA8808-1962-4BCC-8650-189E826680A7}"/>
    <cellStyle name="Vírgula 10 5 2 2 2" xfId="13031" xr:uid="{E4E004B5-B81E-4464-B28A-E000697B7BD4}"/>
    <cellStyle name="Vírgula 10 5 2 2 2 2" xfId="13032" xr:uid="{B9FFDA91-5863-42F1-B25C-071BA680B11F}"/>
    <cellStyle name="Vírgula 10 5 2 2 2 3" xfId="13033" xr:uid="{05415DEC-493E-4219-962B-670B5ED27DCE}"/>
    <cellStyle name="Vírgula 10 5 2 2 3" xfId="13034" xr:uid="{0E2EB4A5-4E8D-4738-A4D9-C7C75A7469B3}"/>
    <cellStyle name="Vírgula 10 5 2 2 4" xfId="13035" xr:uid="{BFEF430C-DC0F-48A2-B5D0-F112459F8B59}"/>
    <cellStyle name="Vírgula 10 5 2 2 5" xfId="13036" xr:uid="{EDBA9367-95A8-48AF-AEBF-F707205932A5}"/>
    <cellStyle name="Vírgula 10 5 2 2 6" xfId="13037" xr:uid="{6FF43508-24BE-43CA-A007-2A3CC633F188}"/>
    <cellStyle name="Vírgula 10 5 2 3" xfId="13038" xr:uid="{9A027E06-D073-431B-A28A-BC62706EC6A9}"/>
    <cellStyle name="Vírgula 10 5 2 3 2" xfId="13039" xr:uid="{977857E9-F2F6-4DC2-A841-11F41C170BCC}"/>
    <cellStyle name="Vírgula 10 5 2 3 3" xfId="13040" xr:uid="{B108249A-0909-41ED-8A8B-EC03F03C5A86}"/>
    <cellStyle name="Vírgula 10 5 2 4" xfId="13042" xr:uid="{BC3FADA3-3576-40D5-A394-7261927C471B}"/>
    <cellStyle name="Vírgula 10 5 2 5" xfId="13044" xr:uid="{5A0C00F4-0F61-4B42-A0E9-C83AB9DD728A}"/>
    <cellStyle name="Vírgula 10 5 2 6" xfId="13046" xr:uid="{52FCA526-0123-451A-B7FF-A55FD9B49A50}"/>
    <cellStyle name="Vírgula 10 5 2 7" xfId="13048" xr:uid="{F3EE702B-0434-4E1C-9056-4ECA78DCFCA5}"/>
    <cellStyle name="Vírgula 10 5 3" xfId="13049" xr:uid="{1C70ABD5-402F-4ABB-B0A0-A7DCDD9A142F}"/>
    <cellStyle name="Vírgula 10 5 3 2" xfId="8200" xr:uid="{40A32B24-5220-483E-8961-E8764BFE85D4}"/>
    <cellStyle name="Vírgula 10 5 3 2 2" xfId="13050" xr:uid="{30BA3260-E676-4732-AEBD-53B62A52F975}"/>
    <cellStyle name="Vírgula 10 5 3 2 3" xfId="13051" xr:uid="{00FAA7AA-E1A1-4279-8D93-85B14F590A7D}"/>
    <cellStyle name="Vírgula 10 5 3 3" xfId="8202" xr:uid="{AAC46EB4-1E2B-4A1E-95C2-334DAF3ADD3E}"/>
    <cellStyle name="Vírgula 10 5 3 4" xfId="8205" xr:uid="{9A1DAE75-A485-4BB0-8D9B-BD2185F5DE9A}"/>
    <cellStyle name="Vírgula 10 5 3 5" xfId="8208" xr:uid="{CE5628BA-7344-4A6D-B569-95FF6C00C995}"/>
    <cellStyle name="Vírgula 10 5 3 6" xfId="13053" xr:uid="{C51B3403-39F5-4C64-B29C-DA62CE89C930}"/>
    <cellStyle name="Vírgula 10 5 4" xfId="13054" xr:uid="{0130C693-BC1C-4ECE-AC6F-B3EAA8968AE5}"/>
    <cellStyle name="Vírgula 10 5 4 2" xfId="13055" xr:uid="{05645633-8449-48F3-BBCD-6DB51FEE07B3}"/>
    <cellStyle name="Vírgula 10 5 4 3" xfId="13056" xr:uid="{1ECBFFF8-0890-49F9-A759-01D8D4006F6C}"/>
    <cellStyle name="Vírgula 10 5 5" xfId="13057" xr:uid="{0438E989-5A9D-4DF2-A96C-2BFAF0749A29}"/>
    <cellStyle name="Vírgula 10 5 6" xfId="13058" xr:uid="{165B1FC9-F277-4C2D-8494-815C921404FD}"/>
    <cellStyle name="Vírgula 10 5 7" xfId="13059" xr:uid="{0D6F214A-81CC-419C-86E5-3B310A7CC079}"/>
    <cellStyle name="Vírgula 10 5 8" xfId="13060" xr:uid="{A9B1ACFF-400A-4F26-B65B-408FED4D6F2A}"/>
    <cellStyle name="Vírgula 10 6" xfId="13061" xr:uid="{41DB922E-72B5-4402-BA03-9FFFE386CE1E}"/>
    <cellStyle name="Vírgula 10 6 2" xfId="13062" xr:uid="{E291660F-816B-446B-96A7-592161D87934}"/>
    <cellStyle name="Vírgula 10 6 2 2" xfId="13063" xr:uid="{2DA36AF0-E553-4119-BEC1-40517F0F1248}"/>
    <cellStyle name="Vírgula 10 6 2 2 2" xfId="4064" xr:uid="{08CA7937-35A5-4DF1-844C-799BD28E2D3F}"/>
    <cellStyle name="Vírgula 10 6 2 2 2 2" xfId="7748" xr:uid="{CECF80CD-A753-4237-A902-1BB4A9D3296A}"/>
    <cellStyle name="Vírgula 10 6 2 2 2 3" xfId="7781" xr:uid="{FA9FDC9D-B30E-4B8C-A168-99D040FF11C1}"/>
    <cellStyle name="Vírgula 10 6 2 2 3" xfId="4070" xr:uid="{9569F4E7-AC8B-4E61-9A16-EC924EEFE16D}"/>
    <cellStyle name="Vírgula 10 6 2 2 4" xfId="4076" xr:uid="{730D4935-B2A8-48D8-A3FB-B7096E8FAEA3}"/>
    <cellStyle name="Vírgula 10 6 2 2 5" xfId="4130" xr:uid="{D9C9CF7D-492D-4333-A89B-03871F10FF86}"/>
    <cellStyle name="Vírgula 10 6 2 2 6" xfId="4135" xr:uid="{540C53F2-16E1-4ABD-9CDA-6ABFE87BFD6F}"/>
    <cellStyle name="Vírgula 10 6 2 3" xfId="13064" xr:uid="{14FE90E7-BBD2-4EAB-88BD-61C6319A941F}"/>
    <cellStyle name="Vírgula 10 6 2 3 2" xfId="11129" xr:uid="{5FBDCFF0-A592-45DC-928E-66586F37445C}"/>
    <cellStyle name="Vírgula 10 6 2 3 3" xfId="11353" xr:uid="{11A044BA-AE71-4BEE-A3F6-C6B18CF5B39A}"/>
    <cellStyle name="Vírgula 10 6 2 4" xfId="13065" xr:uid="{BA8AA48D-8986-4DE2-834E-0E00CDB42098}"/>
    <cellStyle name="Vírgula 10 6 2 5" xfId="13066" xr:uid="{93D8AC73-D47D-43C1-965A-46E8EB7A1E0F}"/>
    <cellStyle name="Vírgula 10 6 2 6" xfId="13067" xr:uid="{9C7E9522-E2DF-45E1-A6E2-86D290C3BBF2}"/>
    <cellStyle name="Vírgula 10 6 2 7" xfId="13068" xr:uid="{96E22A89-36B0-4003-9343-F99B3EACF591}"/>
    <cellStyle name="Vírgula 10 6 3" xfId="13069" xr:uid="{1F480CCA-8798-4165-B954-DD6CF2B49F49}"/>
    <cellStyle name="Vírgula 10 6 3 2" xfId="13070" xr:uid="{5237BCA0-0956-46FE-B682-125D6605B2EF}"/>
    <cellStyle name="Vírgula 10 6 3 2 2" xfId="12186" xr:uid="{4FCE8751-1B72-4AFF-8D92-79B3C99410E6}"/>
    <cellStyle name="Vírgula 10 6 3 2 3" xfId="12188" xr:uid="{DD1D4069-A774-4CA5-A651-C408DA4D5B33}"/>
    <cellStyle name="Vírgula 10 6 3 3" xfId="13071" xr:uid="{429B57DB-2650-47B5-83AF-4A19C1BF400A}"/>
    <cellStyle name="Vírgula 10 6 3 4" xfId="13072" xr:uid="{AD254624-2130-4188-A183-1D365A4E1DE9}"/>
    <cellStyle name="Vírgula 10 6 3 5" xfId="13073" xr:uid="{640CEA4D-3E7A-4502-AE56-E7C9FE77D462}"/>
    <cellStyle name="Vírgula 10 6 3 6" xfId="13074" xr:uid="{477F2A3D-9B41-418C-90F9-A3A7C3AAF410}"/>
    <cellStyle name="Vírgula 10 6 4" xfId="13075" xr:uid="{7FB37A5D-3C08-4F22-8CA9-236152896E6E}"/>
    <cellStyle name="Vírgula 10 6 4 2" xfId="13076" xr:uid="{4EFBB606-0494-4785-882A-D5C58D602888}"/>
    <cellStyle name="Vírgula 10 6 4 3" xfId="13077" xr:uid="{D95112D8-DC98-4000-9650-CB59609F741B}"/>
    <cellStyle name="Vírgula 10 6 5" xfId="13078" xr:uid="{0954BC57-F001-4E48-B079-F2E61CCF3707}"/>
    <cellStyle name="Vírgula 10 6 6" xfId="13079" xr:uid="{2F916756-D75D-4000-91FA-92D71A81A8A0}"/>
    <cellStyle name="Vírgula 10 6 7" xfId="13080" xr:uid="{45BE47B2-826C-4332-9FFB-36710A47D539}"/>
    <cellStyle name="Vírgula 10 6 8" xfId="13081" xr:uid="{BD7AC4C4-0F31-4CEC-BCF9-86E6F47970AC}"/>
    <cellStyle name="Vírgula 10 7" xfId="13083" xr:uid="{764A8A81-D539-4272-A7A0-3EF5E151EC68}"/>
    <cellStyle name="Vírgula 10 7 2" xfId="13085" xr:uid="{74122656-3F86-40CD-8DC1-F99123EE7B3A}"/>
    <cellStyle name="Vírgula 10 7 2 2" xfId="13086" xr:uid="{AD4B4EDE-26D1-46D9-BFAA-DE7EB1C9E339}"/>
    <cellStyle name="Vírgula 10 7 2 2 2" xfId="12309" xr:uid="{AFF8D4F4-27BA-40D8-8C89-F6C25AD7A3A7}"/>
    <cellStyle name="Vírgula 10 7 2 2 2 2" xfId="13087" xr:uid="{3A514574-14C7-4A65-8389-1747711CF919}"/>
    <cellStyle name="Vírgula 10 7 2 2 2 3" xfId="9218" xr:uid="{1F0726DF-E70B-4316-857D-9FFC5B8B0DAB}"/>
    <cellStyle name="Vírgula 10 7 2 2 3" xfId="12311" xr:uid="{B6CB2B56-B2C4-4671-AF1D-B44F221059F6}"/>
    <cellStyle name="Vírgula 10 7 2 2 4" xfId="13088" xr:uid="{827DAAAF-5A32-429D-91CF-60BC022FC277}"/>
    <cellStyle name="Vírgula 10 7 2 2 5" xfId="13089" xr:uid="{F58BC4A7-A6F1-4D70-AE91-1B04692CF140}"/>
    <cellStyle name="Vírgula 10 7 2 2 6" xfId="13090" xr:uid="{70512CAD-3454-41FC-8EF4-540E55F26EE9}"/>
    <cellStyle name="Vírgula 10 7 2 3" xfId="13091" xr:uid="{0771721B-C683-470F-BB2B-2CE59BF4B087}"/>
    <cellStyle name="Vírgula 10 7 2 3 2" xfId="13092" xr:uid="{7681585F-8F57-406C-B0F5-17780B06F662}"/>
    <cellStyle name="Vírgula 10 7 2 3 3" xfId="13093" xr:uid="{F17B11A1-8B1A-46C8-A4A2-001210B2C3FF}"/>
    <cellStyle name="Vírgula 10 7 2 4" xfId="2813" xr:uid="{47E6A91B-66B7-4982-9553-EAC0E80D9FE6}"/>
    <cellStyle name="Vírgula 10 7 2 5" xfId="3013" xr:uid="{9F6B7DB4-8DE9-4F2D-81F0-BE13E84D42BD}"/>
    <cellStyle name="Vírgula 10 7 2 6" xfId="3512" xr:uid="{5338D9FD-D747-45B9-9FC9-DD0D7D127202}"/>
    <cellStyle name="Vírgula 10 7 2 7" xfId="3515" xr:uid="{A0E3F05F-BF9C-44ED-8490-484CF81D9979}"/>
    <cellStyle name="Vírgula 10 7 3" xfId="13095" xr:uid="{47F97061-D437-4B31-96CC-F1025F3000F3}"/>
    <cellStyle name="Vírgula 10 7 3 2" xfId="13096" xr:uid="{1E6D2B9A-4020-4A44-8E43-62CF5673181A}"/>
    <cellStyle name="Vírgula 10 7 3 2 2" xfId="13097" xr:uid="{671DAC86-647D-4656-9439-8EF520BDE91D}"/>
    <cellStyle name="Vírgula 10 7 3 2 3" xfId="13098" xr:uid="{24A4DDA5-6C94-46B0-8A6E-F2089FAA9BC0}"/>
    <cellStyle name="Vírgula 10 7 3 3" xfId="13099" xr:uid="{F5B621EE-94A3-4D34-908B-BF68A0F608FE}"/>
    <cellStyle name="Vírgula 10 7 3 4" xfId="3025" xr:uid="{CCAFC7E1-5979-4496-8358-80B9CB302127}"/>
    <cellStyle name="Vírgula 10 7 3 5" xfId="4565" xr:uid="{4B966FDE-FE16-4397-8B1D-E93388DF526E}"/>
    <cellStyle name="Vírgula 10 7 3 6" xfId="4567" xr:uid="{EDFE667C-2BAD-45C7-A631-C798C5BDD0E5}"/>
    <cellStyle name="Vírgula 10 7 4" xfId="13100" xr:uid="{29F64F1F-7209-4267-AD15-A380D9EED39F}"/>
    <cellStyle name="Vírgula 10 7 4 2" xfId="13101" xr:uid="{D1663AB9-CE0F-4102-B17F-981AF70C7F95}"/>
    <cellStyle name="Vírgula 10 7 4 3" xfId="13102" xr:uid="{23335F9E-75F8-4EFB-91AF-10A464B168EA}"/>
    <cellStyle name="Vírgula 10 7 5" xfId="13103" xr:uid="{2815D262-078B-4502-8E68-78FDF6218CB6}"/>
    <cellStyle name="Vírgula 10 7 6" xfId="13104" xr:uid="{41255B63-F9B7-4BF1-A254-9510650B556B}"/>
    <cellStyle name="Vírgula 10 7 7" xfId="13105" xr:uid="{CADD9493-40E7-4095-98ED-0F1B79DCA537}"/>
    <cellStyle name="Vírgula 10 7 8" xfId="13106" xr:uid="{E5DB01C4-0715-4080-8775-63217F44C7FD}"/>
    <cellStyle name="Vírgula 10 8" xfId="13108" xr:uid="{9A2C925D-83FB-4050-AD24-FDABB1598B27}"/>
    <cellStyle name="Vírgula 10 8 2" xfId="5481" xr:uid="{97B85401-C915-40D0-8F91-09427404F517}"/>
    <cellStyle name="Vírgula 10 8 2 2" xfId="13109" xr:uid="{474722DC-1A48-40AB-B6DC-30308CE0DD3B}"/>
    <cellStyle name="Vírgula 10 8 2 2 2" xfId="12403" xr:uid="{BC86C26F-DAA8-40C9-B7D6-C8E8CE42200D}"/>
    <cellStyle name="Vírgula 10 8 2 2 3" xfId="12406" xr:uid="{6E9A52C7-C5FD-4642-BFA1-065D44A9ABD9}"/>
    <cellStyle name="Vírgula 10 8 2 3" xfId="13110" xr:uid="{283AFE4C-BFEC-4590-A0B3-574844EC776B}"/>
    <cellStyle name="Vírgula 10 8 2 4" xfId="2884" xr:uid="{6E9C77B3-1F9F-43F6-87F5-5AFFC77D8F46}"/>
    <cellStyle name="Vírgula 10 8 2 5" xfId="3047" xr:uid="{95C5289B-A321-4290-8055-B2595FDDEFB1}"/>
    <cellStyle name="Vírgula 10 8 2 6" xfId="3527" xr:uid="{22AE0EF6-D825-47DE-ACA9-B43F9DCBE313}"/>
    <cellStyle name="Vírgula 10 8 3" xfId="13111" xr:uid="{4F739A26-75D1-44C5-AAC6-969185B1F381}"/>
    <cellStyle name="Vírgula 10 8 3 2" xfId="13112" xr:uid="{79814AD0-3071-4E7B-8689-4D4E108751AE}"/>
    <cellStyle name="Vírgula 10 8 3 3" xfId="13113" xr:uid="{0C3B188F-0C4E-40A8-9365-1016FAEB6F98}"/>
    <cellStyle name="Vírgula 10 8 4" xfId="13114" xr:uid="{B18BFA92-FB04-4194-A7FA-3DF68403573C}"/>
    <cellStyle name="Vírgula 10 8 5" xfId="13115" xr:uid="{B870080C-993F-4068-85CF-BBE1D37A389A}"/>
    <cellStyle name="Vírgula 10 8 6" xfId="13116" xr:uid="{4C7FD90D-7C92-4056-9E10-B17F3C41AD79}"/>
    <cellStyle name="Vírgula 10 8 7" xfId="13117" xr:uid="{2EC8B1C4-E72F-4EEB-83BF-C90839930739}"/>
    <cellStyle name="Vírgula 10 9" xfId="13119" xr:uid="{1704DA41-CC3A-439D-A739-B99A5A9060E2}"/>
    <cellStyle name="Vírgula 10 9 2" xfId="13120" xr:uid="{BF5252A9-0C75-4BD3-ACDD-3F1E650A5BDD}"/>
    <cellStyle name="Vírgula 10 9 2 2" xfId="13121" xr:uid="{382F8CB2-77E4-417A-B2ED-7F9462251BF4}"/>
    <cellStyle name="Vírgula 10 9 2 3" xfId="13122" xr:uid="{0A6EB3C1-88AD-48B2-99C7-4BE4A0D9AE36}"/>
    <cellStyle name="Vírgula 10 9 3" xfId="13123" xr:uid="{711A9EE2-0A14-4D8D-B038-F30314781300}"/>
    <cellStyle name="Vírgula 10 9 4" xfId="13124" xr:uid="{A4CDCE30-E758-4851-B776-5A975328EFB3}"/>
    <cellStyle name="Vírgula 10 9 5" xfId="13125" xr:uid="{7ED5618B-3D2E-4A01-BC4C-07AC85F5C544}"/>
    <cellStyle name="Vírgula 10 9 6" xfId="13126" xr:uid="{20E730A7-DF06-4A1D-BA10-EB2284448440}"/>
    <cellStyle name="Vírgula 11" xfId="13127" xr:uid="{8F93CE24-1988-4DD4-AD54-4095E79DCCA1}"/>
    <cellStyle name="Vírgula 11 2" xfId="10235" xr:uid="{793713B5-5F38-4E14-8637-94CB343C1FB5}"/>
    <cellStyle name="Vírgula 11 2 2" xfId="13128" xr:uid="{30E98304-E363-4E66-8EBF-CD7A24C4C942}"/>
    <cellStyle name="Vírgula 11 3" xfId="10237" xr:uid="{F6885CD2-71B7-45F4-BD32-5C2C62C4B502}"/>
    <cellStyle name="Vírgula 11 4" xfId="10239" xr:uid="{A13885C3-DB14-4537-8452-CE0FE735EFC4}"/>
    <cellStyle name="Vírgula 12" xfId="13129" xr:uid="{AAEFCF0A-5E8B-4EA0-8425-9D75CDCF85C8}"/>
    <cellStyle name="Vírgula 12 10" xfId="13130" xr:uid="{34662B20-FB1C-4CDC-9EE0-5DABC966731F}"/>
    <cellStyle name="Vírgula 12 10 2" xfId="13131" xr:uid="{77EE254D-4C62-4DAC-AF5E-1FA5B57CB0ED}"/>
    <cellStyle name="Vírgula 12 10 2 2" xfId="13132" xr:uid="{EF626E41-DEB8-4DEC-9684-E32497CB1D54}"/>
    <cellStyle name="Vírgula 12 10 2 3" xfId="13133" xr:uid="{F5D6CD1C-F6A2-438E-9393-BC2A088B5FF7}"/>
    <cellStyle name="Vírgula 12 10 3" xfId="13134" xr:uid="{60E82490-04A1-49E0-AA7C-EBDDFB3E178B}"/>
    <cellStyle name="Vírgula 12 10 4" xfId="13135" xr:uid="{CDCD1D11-A075-49D6-A276-870FEEFE2C55}"/>
    <cellStyle name="Vírgula 12 10 5" xfId="13136" xr:uid="{407FE6FF-EFE4-4E63-8732-0A498BE3A081}"/>
    <cellStyle name="Vírgula 12 10 6" xfId="13137" xr:uid="{4DD8A8B0-C07A-4D5E-9D3B-B456F4B01D25}"/>
    <cellStyle name="Vírgula 12 11" xfId="13138" xr:uid="{51015CDD-D6F2-4CEB-8267-74D9B6004FB9}"/>
    <cellStyle name="Vírgula 12 11 2" xfId="13139" xr:uid="{6ECF9000-9D44-4F09-9EEB-DCEC80040E28}"/>
    <cellStyle name="Vírgula 12 11 2 2" xfId="8096" xr:uid="{906978E3-A0C2-4497-B679-75FE6EBD4A0B}"/>
    <cellStyle name="Vírgula 12 11 2 3" xfId="8098" xr:uid="{0628A502-E96D-4537-A2DB-BAC81907835C}"/>
    <cellStyle name="Vírgula 12 11 3" xfId="13140" xr:uid="{B93C2E06-8C68-415E-932C-B28368A3AEDB}"/>
    <cellStyle name="Vírgula 12 11 4" xfId="13141" xr:uid="{D494A5F9-5C43-4886-8339-C05F2D003192}"/>
    <cellStyle name="Vírgula 12 11 5" xfId="13142" xr:uid="{565EFDD3-D00A-45C0-AA5A-9DB63DD599F2}"/>
    <cellStyle name="Vírgula 12 12" xfId="13143" xr:uid="{D869DFA4-F396-42B1-B83A-26C9FA643D4A}"/>
    <cellStyle name="Vírgula 12 12 2" xfId="2034" xr:uid="{0D149D78-EA44-4010-A606-CB0E78CBA22D}"/>
    <cellStyle name="Vírgula 12 12 3" xfId="2037" xr:uid="{DA60C481-4F5D-4E69-BA49-9073A6656E7F}"/>
    <cellStyle name="Vírgula 12 12 4" xfId="2040" xr:uid="{D3FABC91-EC66-494F-A981-8E36E0A375FA}"/>
    <cellStyle name="Vírgula 12 13" xfId="13144" xr:uid="{A7606F1F-2C57-4615-8387-33900881ACBD}"/>
    <cellStyle name="Vírgula 12 14" xfId="13145" xr:uid="{A9AE802A-26AA-4B0D-A607-C4CC908D0C4F}"/>
    <cellStyle name="Vírgula 12 15" xfId="13146" xr:uid="{3AA61C4A-8E98-4CF0-B411-60FA0807B448}"/>
    <cellStyle name="Vírgula 12 16" xfId="9533" xr:uid="{44223DC5-A0B7-4A04-83B2-740D70DC8645}"/>
    <cellStyle name="Vírgula 12 2" xfId="11719" xr:uid="{4CC3B31D-6797-4283-BB10-5A3842891F07}"/>
    <cellStyle name="Vírgula 12 2 10" xfId="2832" xr:uid="{D33BF74F-EF3D-4EFA-9FE2-3B0CA25846C1}"/>
    <cellStyle name="Vírgula 12 2 11" xfId="2843" xr:uid="{0ED41FBE-66E7-436E-83C9-AD9AE2417278}"/>
    <cellStyle name="Vírgula 12 2 2" xfId="4173" xr:uid="{85E53DC2-45AC-45E4-A813-E1109C3BAEA5}"/>
    <cellStyle name="Vírgula 12 2 2 2" xfId="12334" xr:uid="{633D3317-9331-4135-BA5E-41BBB0F5C2F7}"/>
    <cellStyle name="Vírgula 12 2 2 2 2" xfId="12336" xr:uid="{511F8A94-6AD2-408D-87F3-500D758FC4F2}"/>
    <cellStyle name="Vírgula 12 2 2 2 2 2" xfId="12338" xr:uid="{18DF2D0E-27B7-432A-84FA-AAC3C0BBECCB}"/>
    <cellStyle name="Vírgula 12 2 2 2 2 2 2" xfId="12340" xr:uid="{FACE6CBC-0BFC-4ECE-8529-D430F773CE58}"/>
    <cellStyle name="Vírgula 12 2 2 2 2 2 3" xfId="11028" xr:uid="{23FC5F7C-4107-40E2-834E-BAE8CE850854}"/>
    <cellStyle name="Vírgula 12 2 2 2 2 3" xfId="785" xr:uid="{2C3DCA1A-E38A-4E9E-A1ED-372579D07DE7}"/>
    <cellStyle name="Vírgula 12 2 2 2 2 4" xfId="792" xr:uid="{24C4E870-8156-4163-B226-C8984262733E}"/>
    <cellStyle name="Vírgula 12 2 2 2 2 5" xfId="797" xr:uid="{7EC0B9AD-40E6-4301-8446-AF8F044115F8}"/>
    <cellStyle name="Vírgula 12 2 2 2 2 6" xfId="12342" xr:uid="{D37F829D-2BB1-41D8-A3BA-6744A5BEEF3A}"/>
    <cellStyle name="Vírgula 12 2 2 2 3" xfId="12344" xr:uid="{0AEE06C2-5C3C-4E0B-8556-80DAC19998AD}"/>
    <cellStyle name="Vírgula 12 2 2 2 3 2" xfId="12346" xr:uid="{40404F94-8BE8-4FCC-89C9-34D750092CC4}"/>
    <cellStyle name="Vírgula 12 2 2 2 3 3" xfId="12348" xr:uid="{2C80EBC6-C0B7-43C1-AB80-040267922389}"/>
    <cellStyle name="Vírgula 12 2 2 2 4" xfId="12350" xr:uid="{D831AA68-B21C-40E5-965E-71C2519A2104}"/>
    <cellStyle name="Vírgula 12 2 2 2 5" xfId="12352" xr:uid="{B4B39451-D9A1-41F3-A62A-26824E57FD60}"/>
    <cellStyle name="Vírgula 12 2 2 2 6" xfId="12354" xr:uid="{6185C4CF-2B46-47F6-BBA6-FBBD28D60F1F}"/>
    <cellStyle name="Vírgula 12 2 2 2 7" xfId="12356" xr:uid="{1CF45651-79C6-406B-ACE7-314EB0CBA0CC}"/>
    <cellStyle name="Vírgula 12 2 2 3" xfId="12358" xr:uid="{4B2585BF-9047-4BC7-A7CE-D289846EF920}"/>
    <cellStyle name="Vírgula 12 2 2 3 2" xfId="12360" xr:uid="{9964EF0C-5D47-4297-8FC3-70541171F394}"/>
    <cellStyle name="Vírgula 12 2 2 3 2 2" xfId="12362" xr:uid="{0B6A109E-C520-480B-BEB4-F9CC108ECAD7}"/>
    <cellStyle name="Vírgula 12 2 2 3 2 3" xfId="12364" xr:uid="{9E7E6592-5525-42F9-9CB7-59D566FE6651}"/>
    <cellStyle name="Vírgula 12 2 2 3 3" xfId="12366" xr:uid="{5C6F0523-1148-4FB0-B469-728EDAFB0F2E}"/>
    <cellStyle name="Vírgula 12 2 2 3 4" xfId="12368" xr:uid="{A3C9182A-4055-405A-AA56-33F985CAC025}"/>
    <cellStyle name="Vírgula 12 2 2 3 5" xfId="12370" xr:uid="{6256E83C-C213-43E5-8111-3D6C8528E2A0}"/>
    <cellStyle name="Vírgula 12 2 2 3 6" xfId="12372" xr:uid="{205A5BAB-0BAF-4E65-A296-50F6B436643C}"/>
    <cellStyle name="Vírgula 12 2 2 4" xfId="12374" xr:uid="{011AC32F-F645-44D7-945C-32E5D7970D2B}"/>
    <cellStyle name="Vírgula 12 2 2 4 2" xfId="12376" xr:uid="{7FF9F450-1A77-4649-BD07-8E78EBFECA1E}"/>
    <cellStyle name="Vírgula 12 2 2 4 3" xfId="12378" xr:uid="{1AE61D40-50BE-471B-9B15-103CED9DFB71}"/>
    <cellStyle name="Vírgula 12 2 2 5" xfId="12380" xr:uid="{9B640F7D-C5FB-45A7-9391-711A42612436}"/>
    <cellStyle name="Vírgula 12 2 2 6" xfId="12382" xr:uid="{B9A7588E-7830-4097-AA8C-F0266D0579AA}"/>
    <cellStyle name="Vírgula 12 2 2 7" xfId="12384" xr:uid="{7F07F786-5CE2-4924-B4B6-1457BEDB5EC6}"/>
    <cellStyle name="Vírgula 12 2 2 8" xfId="12386" xr:uid="{5C60A6AA-D368-4D51-9240-B229066BAA94}"/>
    <cellStyle name="Vírgula 12 2 3" xfId="12388" xr:uid="{CC24AE4C-6E76-4904-B63E-BE94547A314D}"/>
    <cellStyle name="Vírgula 12 2 3 2" xfId="12390" xr:uid="{A3211AF5-76A6-4601-AF7D-59846AB550F4}"/>
    <cellStyle name="Vírgula 12 2 3 2 2" xfId="12392" xr:uid="{6554F17B-3306-4408-9743-4894DD651F4C}"/>
    <cellStyle name="Vírgula 12 2 3 2 2 2" xfId="12394" xr:uid="{64E127E8-2118-4BDF-A7E8-11AEE2EC3749}"/>
    <cellStyle name="Vírgula 12 2 3 2 2 3" xfId="12396" xr:uid="{7CE8D723-84EE-4DE6-BA39-C68320152425}"/>
    <cellStyle name="Vírgula 12 2 3 2 3" xfId="12398" xr:uid="{0E5F219E-20A3-4C1F-AF58-40C2C799A08F}"/>
    <cellStyle name="Vírgula 12 2 3 2 4" xfId="12400" xr:uid="{06B25E13-F93F-42D8-8280-0CA0333D31E0}"/>
    <cellStyle name="Vírgula 12 2 3 2 5" xfId="12402" xr:uid="{71C105BB-CC6E-4D60-A426-7A0C45025377}"/>
    <cellStyle name="Vírgula 12 2 3 2 6" xfId="12405" xr:uid="{666215B0-3849-4556-92B7-60DCDC4F347D}"/>
    <cellStyle name="Vírgula 12 2 3 3" xfId="12408" xr:uid="{DB715551-01B5-42BF-8C91-F0549D03B813}"/>
    <cellStyle name="Vírgula 12 2 3 3 2" xfId="12410" xr:uid="{1B0B91FC-7191-419D-9468-070FF6853725}"/>
    <cellStyle name="Vírgula 12 2 3 3 3" xfId="12412" xr:uid="{79DB6655-235A-4CBA-A921-DCBFBE86B032}"/>
    <cellStyle name="Vírgula 12 2 3 4" xfId="12414" xr:uid="{C2B2FE3B-3FE0-41D8-A76B-20722A82E9C4}"/>
    <cellStyle name="Vírgula 12 2 3 5" xfId="12416" xr:uid="{68736060-14C2-4E0F-851A-92F4A59324F6}"/>
    <cellStyle name="Vírgula 12 2 3 6" xfId="12418" xr:uid="{6600B2D5-FE56-41C8-B69D-12C11896616B}"/>
    <cellStyle name="Vírgula 12 2 3 7" xfId="12420" xr:uid="{AD0EAD4C-17DD-4FB0-BF25-A8757AD36E99}"/>
    <cellStyle name="Vírgula 12 2 4" xfId="12422" xr:uid="{768BE856-646D-47CC-9D65-AFEAB0F5CD6F}"/>
    <cellStyle name="Vírgula 12 2 4 2" xfId="12424" xr:uid="{464BD250-DE52-4C1E-B1DB-C31C08496FB3}"/>
    <cellStyle name="Vírgula 12 2 4 2 2" xfId="12426" xr:uid="{9CFD8B12-9894-44B6-9B29-B590198C65EA}"/>
    <cellStyle name="Vírgula 12 2 4 2 3" xfId="12428" xr:uid="{7D574375-3B37-440E-9AEE-4EE582A76778}"/>
    <cellStyle name="Vírgula 12 2 4 3" xfId="12430" xr:uid="{6300C757-A9D9-4707-8574-1DF2BEDE8ED5}"/>
    <cellStyle name="Vírgula 12 2 4 4" xfId="12432" xr:uid="{5E740B22-A0D7-4336-A1E0-47AC1119CE03}"/>
    <cellStyle name="Vírgula 12 2 4 5" xfId="12434" xr:uid="{EDA0C9FE-9E97-43B5-8296-300CC84344EF}"/>
    <cellStyle name="Vírgula 12 2 4 6" xfId="12436" xr:uid="{10A0954B-9CB9-4510-A83A-DF9D768DF14B}"/>
    <cellStyle name="Vírgula 12 2 5" xfId="12438" xr:uid="{D4256C02-C7B4-4FDA-9621-016FB2E2FBEA}"/>
    <cellStyle name="Vírgula 12 2 5 2" xfId="8411" xr:uid="{20474404-6C92-4546-A257-CF67B0D33478}"/>
    <cellStyle name="Vírgula 12 2 5 2 2" xfId="12440" xr:uid="{9DBD0B48-DE89-49AA-B13A-F2F6E7F970F4}"/>
    <cellStyle name="Vírgula 12 2 5 2 3" xfId="12442" xr:uid="{BDEFED9C-0B6B-44D3-8B66-C7908DD6BFB6}"/>
    <cellStyle name="Vírgula 12 2 5 3" xfId="12444" xr:uid="{3D4F213F-5B63-4E34-B972-D5BAC9CAADD8}"/>
    <cellStyle name="Vírgula 12 2 5 4" xfId="12446" xr:uid="{A8422D9D-7079-4CFB-A667-40B0FC64727C}"/>
    <cellStyle name="Vírgula 12 2 5 5" xfId="12448" xr:uid="{328238CC-C00F-40B9-8C93-A2A8FAC3B4BB}"/>
    <cellStyle name="Vírgula 12 2 5 6" xfId="12450" xr:uid="{4059AD75-A114-4271-8FB8-6D51F193A61C}"/>
    <cellStyle name="Vírgula 12 2 6" xfId="3421" xr:uid="{C65C8CC6-277B-49F7-AB2F-ECC3603663BC}"/>
    <cellStyle name="Vírgula 12 2 6 2" xfId="7142" xr:uid="{3EA3E10D-7E9D-4ED4-8DE2-F7449D98CCEA}"/>
    <cellStyle name="Vírgula 12 2 6 2 2" xfId="682" xr:uid="{6FCED0F6-4EB7-4827-B6CA-6B3F3EDA7CC8}"/>
    <cellStyle name="Vírgula 12 2 6 2 3" xfId="3130" xr:uid="{3D3B1E23-233D-40E7-BB3D-A40F0FE6C9B8}"/>
    <cellStyle name="Vírgula 12 2 6 3" xfId="7145" xr:uid="{B699FCA1-40E1-4435-A906-8C56AC68658B}"/>
    <cellStyle name="Vírgula 12 2 6 4" xfId="12452" xr:uid="{890C688F-A30B-476A-A0F4-CB3C2068D835}"/>
    <cellStyle name="Vírgula 12 2 6 5" xfId="12454" xr:uid="{9C5CFFC4-7D52-4258-844A-6A214083197E}"/>
    <cellStyle name="Vírgula 12 2 7" xfId="3433" xr:uid="{7E4177FE-CC78-4182-81C2-37B85C05B1FE}"/>
    <cellStyle name="Vírgula 12 2 7 2" xfId="12456" xr:uid="{ADF1B340-A12A-47D2-A232-AC956D45A209}"/>
    <cellStyle name="Vírgula 12 2 7 3" xfId="12458" xr:uid="{C97E5EA1-DFE4-4108-80B3-73832E7C35DB}"/>
    <cellStyle name="Vírgula 12 2 8" xfId="7148" xr:uid="{8E0E40F3-FBBE-460A-83C7-F11F2E5983F2}"/>
    <cellStyle name="Vírgula 12 2 9" xfId="7151" xr:uid="{F4473FF6-FE74-4B6F-B28C-8E3BC75A032D}"/>
    <cellStyle name="Vírgula 12 3" xfId="11722" xr:uid="{762BAA8B-0BBE-4463-9702-A0FF5FBADC54}"/>
    <cellStyle name="Vírgula 12 3 10" xfId="10232" xr:uid="{A5C77EF1-5DE7-4754-8AB3-9FEEA8F34D12}"/>
    <cellStyle name="Vírgula 12 3 11" xfId="10234" xr:uid="{62B3AF25-1339-4A06-83E4-4E5191CFE906}"/>
    <cellStyle name="Vírgula 12 3 2" xfId="12460" xr:uid="{0376EE70-74C3-43E6-A7F8-59198D2FF958}"/>
    <cellStyle name="Vírgula 12 3 2 2" xfId="6940" xr:uid="{06AF6B36-13CB-40AB-99B4-7114DAA839F5}"/>
    <cellStyle name="Vírgula 12 3 2 2 2" xfId="6943" xr:uid="{7C8B0314-8ABE-4BFB-80D5-B00278177653}"/>
    <cellStyle name="Vírgula 12 3 2 2 2 2" xfId="6946" xr:uid="{EF5248F7-E1C3-4CB5-B8E0-9755BCA1D6DB}"/>
    <cellStyle name="Vírgula 12 3 2 2 2 2 2" xfId="6949" xr:uid="{C571E9B2-5788-4B62-B7A9-8E41228DD039}"/>
    <cellStyle name="Vírgula 12 3 2 2 2 2 3" xfId="6954" xr:uid="{66A2703C-C3AB-4101-BB36-5E026F3427C9}"/>
    <cellStyle name="Vírgula 12 3 2 2 2 3" xfId="6960" xr:uid="{3A812B95-EA1C-44E3-AFAD-3B3C9BA60920}"/>
    <cellStyle name="Vírgula 12 3 2 2 2 4" xfId="6965" xr:uid="{582E18E1-A826-4CCD-87CD-738D8910CD01}"/>
    <cellStyle name="Vírgula 12 3 2 2 2 5" xfId="6967" xr:uid="{DFE16C16-E853-4D03-A335-2E02F85AD3DB}"/>
    <cellStyle name="Vírgula 12 3 2 2 2 6" xfId="6969" xr:uid="{F84192A1-410A-4BE0-A70E-D1308266B2C4}"/>
    <cellStyle name="Vírgula 12 3 2 2 3" xfId="6971" xr:uid="{4952E82C-63F7-4FAB-A442-32E13CDC125F}"/>
    <cellStyle name="Vírgula 12 3 2 2 3 2" xfId="6974" xr:uid="{09FF8984-664D-4D52-AC45-129F69F6B7DA}"/>
    <cellStyle name="Vírgula 12 3 2 2 3 3" xfId="6978" xr:uid="{6260FEAE-DE02-4BAB-98B0-804D4BBF281D}"/>
    <cellStyle name="Vírgula 12 3 2 2 4" xfId="6983" xr:uid="{D93C49F8-7902-415E-AC59-53BC44712527}"/>
    <cellStyle name="Vírgula 12 3 2 2 5" xfId="6988" xr:uid="{CB4D58C0-198B-47E5-BC2B-F37E3512FBD6}"/>
    <cellStyle name="Vírgula 12 3 2 2 6" xfId="6991" xr:uid="{7E9FE7EF-ED6E-44A9-9791-E055A57169EA}"/>
    <cellStyle name="Vírgula 12 3 2 2 7" xfId="6994" xr:uid="{F1647C87-353B-4B42-9AF7-8D565ADDD7B0}"/>
    <cellStyle name="Vírgula 12 3 2 3" xfId="6997" xr:uid="{FF562D05-C30C-44FF-8647-58E5ED4D0ED9}"/>
    <cellStyle name="Vírgula 12 3 2 3 2" xfId="7000" xr:uid="{FE35D880-611D-4831-B9B2-57C00FB237AD}"/>
    <cellStyle name="Vírgula 12 3 2 3 2 2" xfId="7003" xr:uid="{CC93F968-39BC-4D85-B1DB-02FEFA0C73D1}"/>
    <cellStyle name="Vírgula 12 3 2 3 2 3" xfId="7009" xr:uid="{EDF8F777-38FD-4A66-89F1-F9C931804F34}"/>
    <cellStyle name="Vírgula 12 3 2 3 3" xfId="7014" xr:uid="{224E4FD6-E57D-4F81-B255-A556CC4E3DCD}"/>
    <cellStyle name="Vírgula 12 3 2 3 4" xfId="7019" xr:uid="{AE0970AA-3B95-489D-8028-519C3E8C2A21}"/>
    <cellStyle name="Vírgula 12 3 2 3 5" xfId="7021" xr:uid="{79D1BBCC-735E-4540-A5CF-0E964AB14362}"/>
    <cellStyle name="Vírgula 12 3 2 3 6" xfId="7023" xr:uid="{A64DB5C8-CA8C-48DF-BBE4-BC77267B8348}"/>
    <cellStyle name="Vírgula 12 3 2 4" xfId="12462" xr:uid="{E4A7DBDD-2698-413D-B578-71CBE8BA1C5C}"/>
    <cellStyle name="Vírgula 12 3 2 4 2" xfId="13147" xr:uid="{DF99A629-2108-4AF2-A7AA-9720EFE6B8FB}"/>
    <cellStyle name="Vírgula 12 3 2 4 3" xfId="13148" xr:uid="{BAF223E5-FCF2-4014-AB6E-8F2A14BFD7F4}"/>
    <cellStyle name="Vírgula 12 3 2 5" xfId="12464" xr:uid="{A4CFDA24-D900-4503-A187-0196E4638E12}"/>
    <cellStyle name="Vírgula 12 3 2 6" xfId="12466" xr:uid="{2D2808C1-2F00-468A-B021-1A8BDF173967}"/>
    <cellStyle name="Vírgula 12 3 2 7" xfId="12468" xr:uid="{BBE2913A-2103-402B-94CD-7485821734CD}"/>
    <cellStyle name="Vírgula 12 3 2 8" xfId="13149" xr:uid="{6B82DF1E-222D-418C-9B6C-8E8A5CDD10B6}"/>
    <cellStyle name="Vírgula 12 3 3" xfId="12470" xr:uid="{1D287212-F708-4A4D-9E55-4B4328125F03}"/>
    <cellStyle name="Vírgula 12 3 3 2" xfId="7393" xr:uid="{9743E36D-DB3D-49E5-A8F8-95FF3820FF05}"/>
    <cellStyle name="Vírgula 12 3 3 2 2" xfId="7396" xr:uid="{34433BF3-B34B-482E-9B67-A01D19D82D5E}"/>
    <cellStyle name="Vírgula 12 3 3 2 2 2" xfId="7399" xr:uid="{79302A83-4749-4A6A-B6C3-141C14C54ADB}"/>
    <cellStyle name="Vírgula 12 3 3 2 2 3" xfId="7401" xr:uid="{98863698-1B74-400E-8F9F-3B971ADB86C2}"/>
    <cellStyle name="Vírgula 12 3 3 2 3" xfId="7403" xr:uid="{C8F1E1EE-F74F-4DF6-8638-7E64F368E3D8}"/>
    <cellStyle name="Vírgula 12 3 3 2 4" xfId="7406" xr:uid="{810566C1-1C16-42CA-8617-81A960C4645E}"/>
    <cellStyle name="Vírgula 12 3 3 2 5" xfId="7408" xr:uid="{090E11C5-200C-45B7-8178-893256FFF6A8}"/>
    <cellStyle name="Vírgula 12 3 3 2 6" xfId="7410" xr:uid="{F449132E-3BC6-4440-89FA-573C1B0B290D}"/>
    <cellStyle name="Vírgula 12 3 3 3" xfId="7412" xr:uid="{E7039604-09DD-4F17-B193-9C2411799FB0}"/>
    <cellStyle name="Vírgula 12 3 3 3 2" xfId="7415" xr:uid="{CF4F6D9A-1186-4C17-886C-A72D833A0BAF}"/>
    <cellStyle name="Vírgula 12 3 3 3 3" xfId="7419" xr:uid="{6F9531B4-7298-4307-8C3E-B053106A66B2}"/>
    <cellStyle name="Vírgula 12 3 3 4" xfId="12472" xr:uid="{0D20EDF1-935A-49C8-8969-4666DBCCF63D}"/>
    <cellStyle name="Vírgula 12 3 3 5" xfId="12474" xr:uid="{DD9E0C20-E378-4A86-BA7E-0388AFA25EA9}"/>
    <cellStyle name="Vírgula 12 3 3 6" xfId="12476" xr:uid="{AA7F684D-2417-4D23-BEFC-4961446BB97C}"/>
    <cellStyle name="Vírgula 12 3 3 7" xfId="13150" xr:uid="{CBA2EF2E-8EA5-4716-A0C5-4F70FD93C514}"/>
    <cellStyle name="Vírgula 12 3 4" xfId="12478" xr:uid="{0AEB6494-55F4-4C42-8EF8-8BB8FD7A876D}"/>
    <cellStyle name="Vírgula 12 3 4 2" xfId="7719" xr:uid="{D1466172-06B7-42C2-9CCB-97DBD558D87C}"/>
    <cellStyle name="Vírgula 12 3 4 2 2" xfId="7722" xr:uid="{FD623BE8-8CCD-42E7-8E70-7730B15BEB5D}"/>
    <cellStyle name="Vírgula 12 3 4 2 3" xfId="7727" xr:uid="{9423C730-B754-4591-9B9C-DEBA2D070392}"/>
    <cellStyle name="Vírgula 12 3 4 3" xfId="7732" xr:uid="{EBA1B820-B3BB-489F-A75B-413EB5579C7A}"/>
    <cellStyle name="Vírgula 12 3 4 4" xfId="13151" xr:uid="{141F47F6-C7E7-4EB2-A591-92F4F807F590}"/>
    <cellStyle name="Vírgula 12 3 4 5" xfId="13152" xr:uid="{8CDFB3D8-024A-460E-BB54-0CFD1A15C3C0}"/>
    <cellStyle name="Vírgula 12 3 4 6" xfId="13153" xr:uid="{31B84F3E-765A-4E77-B68F-597073760E87}"/>
    <cellStyle name="Vírgula 12 3 5" xfId="12480" xr:uid="{675C602B-E76D-414C-80AE-A7BE7DA10380}"/>
    <cellStyle name="Vírgula 12 3 5 2" xfId="7856" xr:uid="{235EFF8F-3768-4FFD-86E2-45F856509BD3}"/>
    <cellStyle name="Vírgula 12 3 5 2 2" xfId="11756" xr:uid="{92B6F436-43F5-404F-BCB6-351784C3C5B7}"/>
    <cellStyle name="Vírgula 12 3 5 2 3" xfId="13154" xr:uid="{27721B8F-A2CE-4DFF-881A-1DCAED6BBB5E}"/>
    <cellStyle name="Vírgula 12 3 5 3" xfId="7859" xr:uid="{273B1850-00F0-4165-8C89-C6BCE16FF32D}"/>
    <cellStyle name="Vírgula 12 3 5 4" xfId="13155" xr:uid="{061BD0FC-7E58-4955-BC64-45D1BDD8B562}"/>
    <cellStyle name="Vírgula 12 3 5 5" xfId="13156" xr:uid="{A632CF20-786B-4550-8575-67AF2ADBA12A}"/>
    <cellStyle name="Vírgula 12 3 5 6" xfId="13157" xr:uid="{9FE5B45A-463A-4AFF-A581-63644D02B216}"/>
    <cellStyle name="Vírgula 12 3 6" xfId="7156" xr:uid="{CB1E2AAD-4550-4B46-8112-018EEF5655F9}"/>
    <cellStyle name="Vírgula 12 3 6 2" xfId="7159" xr:uid="{E9EA5F9E-5F59-4C6F-98B1-AADB93AE0FFD}"/>
    <cellStyle name="Vírgula 12 3 6 2 2" xfId="5546" xr:uid="{F60887FA-A065-499B-8AC3-41EFC02D6AC8}"/>
    <cellStyle name="Vírgula 12 3 6 2 3" xfId="5550" xr:uid="{4138CC8C-2492-499D-9E15-F6FDBFE0D1A0}"/>
    <cellStyle name="Vírgula 12 3 6 3" xfId="7162" xr:uid="{FF6AC6D9-FBF7-4FF5-A8E8-567F098B4E7B}"/>
    <cellStyle name="Vírgula 12 3 6 4" xfId="13158" xr:uid="{0E22B847-4526-4E9C-89F8-1AD4CE722A1E}"/>
    <cellStyle name="Vírgula 12 3 6 5" xfId="13159" xr:uid="{772761CB-7178-4F73-A20D-C9FA1D09AC90}"/>
    <cellStyle name="Vírgula 12 3 7" xfId="7165" xr:uid="{7922009C-E9A0-4F1E-93C6-21A0AAE79126}"/>
    <cellStyle name="Vírgula 12 3 7 2" xfId="7876" xr:uid="{865EFD92-6204-4B25-9BF8-86F0CEBAAC9B}"/>
    <cellStyle name="Vírgula 12 3 7 3" xfId="13160" xr:uid="{50AD205B-9FBB-41BB-AC5D-0E9FB60413CE}"/>
    <cellStyle name="Vírgula 12 3 8" xfId="7168" xr:uid="{484F5A4E-5961-4346-9C9A-840E6CAB2F6D}"/>
    <cellStyle name="Vírgula 12 3 9" xfId="7171" xr:uid="{42041837-E4E7-4094-A39C-B2FAF88EE681}"/>
    <cellStyle name="Vírgula 12 4" xfId="11725" xr:uid="{C06CDABB-92BD-4C1C-B81D-01033AB8C2AA}"/>
    <cellStyle name="Vírgula 12 4 2" xfId="12482" xr:uid="{DEF0E6BC-9CBC-405B-A994-B142EF41FD74}"/>
    <cellStyle name="Vírgula 12 4 2 2" xfId="9871" xr:uid="{A28A0A89-0149-48F5-BAD9-35DA21751816}"/>
    <cellStyle name="Vírgula 12 4 2 2 2" xfId="9874" xr:uid="{1EA6BA2B-33A3-4BF3-B858-DFC3F5931170}"/>
    <cellStyle name="Vírgula 12 4 2 2 2 2" xfId="9877" xr:uid="{35FC45F2-3E50-449B-BA36-C29FB9C25AA5}"/>
    <cellStyle name="Vírgula 12 4 2 2 2 3" xfId="9887" xr:uid="{B6653FEA-B84F-4F3F-BFB3-80DAF222251D}"/>
    <cellStyle name="Vírgula 12 4 2 2 3" xfId="9896" xr:uid="{11839D8A-DC13-46AE-A8C8-F38C884C7F07}"/>
    <cellStyle name="Vírgula 12 4 2 2 4" xfId="9905" xr:uid="{E70F62A6-9A8A-4B52-BDAF-9EA5EC7B97CC}"/>
    <cellStyle name="Vírgula 12 4 2 2 5" xfId="9910" xr:uid="{5EBA3059-B30C-414E-89C6-E1DEB42E2614}"/>
    <cellStyle name="Vírgula 12 4 2 2 6" xfId="9913" xr:uid="{992C71FD-B3CB-4D8C-9CF8-6278030D6678}"/>
    <cellStyle name="Vírgula 12 4 2 3" xfId="9918" xr:uid="{9863D42A-CB96-4A7F-8140-75E21585F621}"/>
    <cellStyle name="Vírgula 12 4 2 3 2" xfId="9921" xr:uid="{CFA5BA2F-1792-4A52-8151-A6D31B0E2917}"/>
    <cellStyle name="Vírgula 12 4 2 3 3" xfId="9945" xr:uid="{966223D4-CFF3-4786-A536-E5919797BFBB}"/>
    <cellStyle name="Vírgula 12 4 2 4" xfId="12484" xr:uid="{35402D2A-3F81-44B1-902B-28595E6AE1DC}"/>
    <cellStyle name="Vírgula 12 4 2 5" xfId="12486" xr:uid="{72EC22F9-9DB7-48C6-9D57-C8EC727CE76F}"/>
    <cellStyle name="Vírgula 12 4 2 6" xfId="12488" xr:uid="{1C4C018D-D244-4CB7-9586-80B337001442}"/>
    <cellStyle name="Vírgula 12 4 2 7" xfId="12490" xr:uid="{D10E0C6E-5BD4-4EA5-9FEE-6BFCE9BB96DD}"/>
    <cellStyle name="Vírgula 12 4 3" xfId="12492" xr:uid="{9B8D87D0-45F7-4444-9B3C-DCEDFB0CB1DE}"/>
    <cellStyle name="Vírgula 12 4 3 2" xfId="10837" xr:uid="{F8896609-BE31-421A-BC0B-FFB3F04CB0F5}"/>
    <cellStyle name="Vírgula 12 4 3 2 2" xfId="10840" xr:uid="{42C2DD34-23B2-40D9-BA0D-A1E3469C27FF}"/>
    <cellStyle name="Vírgula 12 4 3 2 3" xfId="10860" xr:uid="{5C2C9BAD-BB52-420A-8580-BCB35160FB68}"/>
    <cellStyle name="Vírgula 12 4 3 3" xfId="10877" xr:uid="{ED7F5464-8888-408A-9DCB-7128BCE7B0FE}"/>
    <cellStyle name="Vírgula 12 4 3 4" xfId="12494" xr:uid="{46CE12C9-9CDC-4607-A85D-C514F333AF7A}"/>
    <cellStyle name="Vírgula 12 4 3 5" xfId="12496" xr:uid="{B4B64E6B-29BB-4E64-85FC-317E25A0A242}"/>
    <cellStyle name="Vírgula 12 4 3 6" xfId="12498" xr:uid="{2DCCE91D-6B54-4B21-9213-7E14E6BEB60B}"/>
    <cellStyle name="Vírgula 12 4 4" xfId="504" xr:uid="{79F35CD0-8B21-43FC-99E6-99520B421FE4}"/>
    <cellStyle name="Vírgula 12 4 4 2" xfId="468" xr:uid="{6E2E81DC-A0B7-4D52-AB27-BD417EA7B975}"/>
    <cellStyle name="Vírgula 12 4 4 3" xfId="11115" xr:uid="{646CA98A-C282-4B29-8C22-FCCD3EFEBB6D}"/>
    <cellStyle name="Vírgula 12 4 5" xfId="12500" xr:uid="{A8D40478-62BF-4623-942E-481479AB1E2F}"/>
    <cellStyle name="Vírgula 12 4 6" xfId="1051" xr:uid="{81F781FB-A24E-47A9-A75B-1A9E5BEBE16D}"/>
    <cellStyle name="Vírgula 12 4 7" xfId="1061" xr:uid="{E64DA4A8-43AB-47DD-A592-D63CA847AB1B}"/>
    <cellStyle name="Vírgula 12 4 8" xfId="7178" xr:uid="{D3FE8117-59C9-416D-86E8-3C152F689FEF}"/>
    <cellStyle name="Vírgula 12 5" xfId="10767" xr:uid="{E64E319A-A053-475E-87B9-93F68D7DA3E6}"/>
    <cellStyle name="Vírgula 12 5 2" xfId="10770" xr:uid="{5C50D6EA-D54F-43B2-B1BC-10E6DB6B1551}"/>
    <cellStyle name="Vírgula 12 5 2 2" xfId="12502" xr:uid="{9ACF31F5-019D-4CB6-8DAD-4AAF8B052E9F}"/>
    <cellStyle name="Vírgula 12 5 2 2 2" xfId="12504" xr:uid="{9A69908B-6100-4C6B-8F8E-E28D1767D278}"/>
    <cellStyle name="Vírgula 12 5 2 2 2 2" xfId="12506" xr:uid="{4C9FC683-DE6F-4547-89ED-BC6ECD12BD67}"/>
    <cellStyle name="Vírgula 12 5 2 2 2 3" xfId="12508" xr:uid="{B83D3A7F-3A99-4D6D-92A6-D9D615A95A25}"/>
    <cellStyle name="Vírgula 12 5 2 2 3" xfId="12510" xr:uid="{F3F90A57-CADA-4F79-B0B0-37B6377D168A}"/>
    <cellStyle name="Vírgula 12 5 2 2 4" xfId="12512" xr:uid="{B4A79302-12FD-4FDE-B4DC-1A4CECF93B3C}"/>
    <cellStyle name="Vírgula 12 5 2 2 5" xfId="12514" xr:uid="{0C888E07-A98E-467C-9324-374D04309821}"/>
    <cellStyle name="Vírgula 12 5 2 2 6" xfId="12516" xr:uid="{B053CCB5-CDA8-4024-AE58-F93ED0C3D1C2}"/>
    <cellStyle name="Vírgula 12 5 2 3" xfId="12518" xr:uid="{E6D9B1FC-FFF9-4B69-8856-FAA0D3783495}"/>
    <cellStyle name="Vírgula 12 5 2 3 2" xfId="12520" xr:uid="{DD525A95-05D8-4C00-8456-55176A9315F8}"/>
    <cellStyle name="Vírgula 12 5 2 3 3" xfId="12522" xr:uid="{C0EEA358-C566-4E8B-B0A9-976EC78D1226}"/>
    <cellStyle name="Vírgula 12 5 2 4" xfId="5023" xr:uid="{73EB5D2D-02B4-4241-9A30-98149C4EE54E}"/>
    <cellStyle name="Vírgula 12 5 2 5" xfId="5034" xr:uid="{5FF3527B-4E36-4107-B1D5-EC332190295C}"/>
    <cellStyle name="Vírgula 12 5 2 6" xfId="5048" xr:uid="{65CE7284-7261-4E89-8051-E4E4A193860D}"/>
    <cellStyle name="Vírgula 12 5 2 7" xfId="5055" xr:uid="{BBE272AF-488C-4E20-9E3B-2595B71DD1DA}"/>
    <cellStyle name="Vírgula 12 5 3" xfId="10773" xr:uid="{72315CAD-749D-42A2-80EC-75B22B48AA2A}"/>
    <cellStyle name="Vírgula 12 5 3 2" xfId="12525" xr:uid="{28F7BAF6-1E67-4EF8-A960-8BF6A01734E2}"/>
    <cellStyle name="Vírgula 12 5 3 2 2" xfId="12527" xr:uid="{8A1E0774-5410-4FE7-9FDB-31D75A5E263B}"/>
    <cellStyle name="Vírgula 12 5 3 2 3" xfId="12529" xr:uid="{B465D984-8110-442D-A7F6-AE04F41C80BE}"/>
    <cellStyle name="Vírgula 12 5 3 3" xfId="12532" xr:uid="{49E10BE9-22E3-4CC6-9DAA-312FF030513C}"/>
    <cellStyle name="Vírgula 12 5 3 4" xfId="12534" xr:uid="{5CDDA9C3-5DF2-4064-90D0-E8B9FD8BC550}"/>
    <cellStyle name="Vírgula 12 5 3 5" xfId="12536" xr:uid="{D91819AC-9EE3-4C60-ABD3-E3C501C774BC}"/>
    <cellStyle name="Vírgula 12 5 3 6" xfId="12538" xr:uid="{56154FEC-2A11-4EF4-BCA1-2ED9EB9D2A34}"/>
    <cellStyle name="Vírgula 12 5 4" xfId="6069" xr:uid="{3FE8D3FB-D7FC-4991-8AA8-4ECE4324D3E8}"/>
    <cellStyle name="Vírgula 12 5 4 2" xfId="12540" xr:uid="{AF852416-D2C1-4FE5-869A-5CF585FEB47E}"/>
    <cellStyle name="Vírgula 12 5 4 3" xfId="12542" xr:uid="{F6C68724-9494-401A-BDF3-5CB4ADA9BD94}"/>
    <cellStyle name="Vírgula 12 5 5" xfId="6072" xr:uid="{E8960CE5-47F1-4B6E-A4B3-B14572C58BB7}"/>
    <cellStyle name="Vírgula 12 5 6" xfId="7182" xr:uid="{C2F076CF-1AAE-4431-8A7B-7F4F85559AB1}"/>
    <cellStyle name="Vírgula 12 5 7" xfId="7185" xr:uid="{863258BB-9B77-429D-A497-A35343AC9767}"/>
    <cellStyle name="Vírgula 12 5 8" xfId="12544" xr:uid="{4CE0E666-5C2C-416E-983A-09BBC1090D1C}"/>
    <cellStyle name="Vírgula 12 6" xfId="10776" xr:uid="{CED87FBE-E6C2-47F0-8A40-EFF7095193F4}"/>
    <cellStyle name="Vírgula 12 6 2" xfId="12546" xr:uid="{B575EC95-2904-4496-938C-122E2B0123BF}"/>
    <cellStyle name="Vírgula 12 6 2 2" xfId="12548" xr:uid="{599F8502-227B-45D3-976A-6AA933C52410}"/>
    <cellStyle name="Vírgula 12 6 2 2 2" xfId="6294" xr:uid="{F058E709-0937-4629-8038-0763C24979B9}"/>
    <cellStyle name="Vírgula 12 6 2 2 2 2" xfId="13161" xr:uid="{99DC7AB9-4277-4129-8FF6-63942205ED73}"/>
    <cellStyle name="Vírgula 12 6 2 2 2 3" xfId="13162" xr:uid="{25C90314-2435-4F59-91C9-203F308516E3}"/>
    <cellStyle name="Vírgula 12 6 2 2 3" xfId="6297" xr:uid="{8C180715-F6F0-4843-B821-BE9515C2A38A}"/>
    <cellStyle name="Vírgula 12 6 2 2 4" xfId="13163" xr:uid="{8D69E8EC-5FD8-426A-814C-FDF760485F84}"/>
    <cellStyle name="Vírgula 12 6 2 2 5" xfId="9840" xr:uid="{F9E2ACEF-CEC0-4B5C-9CDA-B1444AD158B7}"/>
    <cellStyle name="Vírgula 12 6 2 2 6" xfId="9842" xr:uid="{6EF78C60-F809-4785-B94D-B7E2D14CB283}"/>
    <cellStyle name="Vírgula 12 6 2 3" xfId="12550" xr:uid="{BC68B0E8-4AC6-47AA-8335-AF9C89CC8EFE}"/>
    <cellStyle name="Vírgula 12 6 2 3 2" xfId="6330" xr:uid="{049701F1-3CA3-42E4-AA4E-DDE1DA1BCA57}"/>
    <cellStyle name="Vírgula 12 6 2 3 3" xfId="13164" xr:uid="{C0D2D8BC-37EF-42D8-A8D8-11EB9A9BB3F5}"/>
    <cellStyle name="Vírgula 12 6 2 4" xfId="12552" xr:uid="{E5854F8E-2DCB-4548-9080-9F78449AF646}"/>
    <cellStyle name="Vírgula 12 6 2 5" xfId="12554" xr:uid="{7050826C-6B89-46A6-A50B-C6D499C1EC6E}"/>
    <cellStyle name="Vírgula 12 6 2 6" xfId="12556" xr:uid="{5195A93F-7822-4386-9F84-F0A57F15A856}"/>
    <cellStyle name="Vírgula 12 6 2 7" xfId="13165" xr:uid="{94DF2E38-B471-42CE-BDDD-6FD0B65EEC82}"/>
    <cellStyle name="Vírgula 12 6 3" xfId="12558" xr:uid="{D1E08A11-93AE-4049-81D0-3E58CB1F8CCC}"/>
    <cellStyle name="Vírgula 12 6 3 2" xfId="12560" xr:uid="{531F6B8B-3510-44D5-93E0-9F44C08BC5C6}"/>
    <cellStyle name="Vírgula 12 6 3 2 2" xfId="6627" xr:uid="{1DD71264-B463-4D73-8014-6F1B1C583F12}"/>
    <cellStyle name="Vírgula 12 6 3 2 3" xfId="6629" xr:uid="{9373690C-C9EA-4385-9C9F-DF60BECE65BA}"/>
    <cellStyle name="Vírgula 12 6 3 3" xfId="12562" xr:uid="{DACC0935-BF6D-4A49-AFE4-2B61E51ADCF9}"/>
    <cellStyle name="Vírgula 12 6 3 4" xfId="13166" xr:uid="{794BF2A7-DEE9-4735-8263-AB3273878AC4}"/>
    <cellStyle name="Vírgula 12 6 3 5" xfId="13167" xr:uid="{3DBA6F91-22D7-4BCE-88B4-18C2CD641475}"/>
    <cellStyle name="Vírgula 12 6 3 6" xfId="13168" xr:uid="{7B9B0B87-241B-48E3-AACC-5627396EE661}"/>
    <cellStyle name="Vírgula 12 6 4" xfId="12564" xr:uid="{3B3DDAD9-9372-46CE-96D8-7AAE2FE7842C}"/>
    <cellStyle name="Vírgula 12 6 4 2" xfId="13169" xr:uid="{AEC6A2F3-3686-4E4A-8749-B539DE7AFD45}"/>
    <cellStyle name="Vírgula 12 6 4 3" xfId="13170" xr:uid="{22E70B27-35A5-41B2-ADDE-E69E5D3E0B00}"/>
    <cellStyle name="Vírgula 12 6 5" xfId="12566" xr:uid="{B8E6C1FC-CD7B-4EBF-AC82-45BB208E77AE}"/>
    <cellStyle name="Vírgula 12 6 6" xfId="12568" xr:uid="{55686529-135A-48A3-B321-DB3F88474FF8}"/>
    <cellStyle name="Vírgula 12 6 7" xfId="11451" xr:uid="{03FC4C22-11BD-41DC-A04C-02CB8745C96A}"/>
    <cellStyle name="Vírgula 12 6 8" xfId="11456" xr:uid="{29B0C11A-9F03-435C-944F-1AC6787E266F}"/>
    <cellStyle name="Vírgula 12 7" xfId="10779" xr:uid="{C5A4A00E-99E2-4A3E-8DF1-F123FA2E8FF8}"/>
    <cellStyle name="Vírgula 12 7 2" xfId="12570" xr:uid="{27B202AA-0FAB-42E7-A705-F31B3C76E5C0}"/>
    <cellStyle name="Vírgula 12 7 2 2" xfId="1288" xr:uid="{C150EAD9-FB0B-4038-A19A-DBCB9CB20B6C}"/>
    <cellStyle name="Vírgula 12 7 2 2 2" xfId="13171" xr:uid="{F15EC612-4427-4714-AACF-76DC6C969254}"/>
    <cellStyle name="Vírgula 12 7 2 2 3" xfId="13172" xr:uid="{B9EF8146-35A4-419B-BCE6-B75B5F49A82D}"/>
    <cellStyle name="Vírgula 12 7 2 3" xfId="1292" xr:uid="{62F317C0-15E1-4EC9-A4F5-E8DA7CAFC14E}"/>
    <cellStyle name="Vírgula 12 7 2 4" xfId="3174" xr:uid="{A4FF45EC-2066-4439-B52A-3F57DDA3172B}"/>
    <cellStyle name="Vírgula 12 7 2 5" xfId="3183" xr:uid="{753767CE-3C42-4C00-A767-E8733CCD8FFB}"/>
    <cellStyle name="Vírgula 12 7 2 6" xfId="3192" xr:uid="{4BB066E2-FE9D-401B-A2AE-E9E32685F678}"/>
    <cellStyle name="Vírgula 12 7 3" xfId="12572" xr:uid="{7BD3D628-B810-4173-A5BD-A8B1EEA9EB7A}"/>
    <cellStyle name="Vírgula 12 7 3 2" xfId="1308" xr:uid="{20CE4F3F-18D6-40AF-AEC6-8A878B7406DE}"/>
    <cellStyle name="Vírgula 12 7 3 3" xfId="3680" xr:uid="{7D7E38B1-0A99-4D5F-82B2-F86F33624A7D}"/>
    <cellStyle name="Vírgula 12 7 4" xfId="12574" xr:uid="{28C9D44D-D7DE-4282-8327-229E7784124C}"/>
    <cellStyle name="Vírgula 12 7 5" xfId="12576" xr:uid="{27FE8427-8A66-413D-83D9-D17E16135C25}"/>
    <cellStyle name="Vírgula 12 7 6" xfId="3908" xr:uid="{0482013E-8BEB-44E1-97DE-7011DCE3B4BF}"/>
    <cellStyle name="Vírgula 12 7 7" xfId="3912" xr:uid="{5F75A75B-6DE2-4917-AC67-EA4CE747CCBC}"/>
    <cellStyle name="Vírgula 12 8" xfId="10782" xr:uid="{7A259BAF-5617-45EC-9C81-E3181AA2E06B}"/>
    <cellStyle name="Vírgula 12 8 2" xfId="13173" xr:uid="{151BDC45-F8B2-440E-84E2-6F9929F2B3BE}"/>
    <cellStyle name="Vírgula 12 8 2 2" xfId="1332" xr:uid="{6154B67D-6608-4867-A36F-F9F1B2E98460}"/>
    <cellStyle name="Vírgula 12 8 2 3" xfId="3696" xr:uid="{4DC341ED-AFBD-4B1B-8F27-1BD1BE579E17}"/>
    <cellStyle name="Vírgula 12 8 3" xfId="13174" xr:uid="{D39CA58F-F404-47FB-B3AF-ACEE46C7687B}"/>
    <cellStyle name="Vírgula 12 8 4" xfId="13175" xr:uid="{AC2EA25F-C470-4152-954D-3FF2A6CEAE23}"/>
    <cellStyle name="Vírgula 12 8 5" xfId="13176" xr:uid="{53C15353-819D-4554-A20D-0E1394835FDD}"/>
    <cellStyle name="Vírgula 12 8 6" xfId="13177" xr:uid="{FAD45643-244A-4942-8CC4-3C7B589C68C5}"/>
    <cellStyle name="Vírgula 12 9" xfId="10784" xr:uid="{CAA7B865-1FD0-4F3B-AE80-E7D2A7CCF899}"/>
    <cellStyle name="Vírgula 12 9 2" xfId="13178" xr:uid="{5E5E8931-351C-4A7E-9E90-AF6F968AA0D6}"/>
    <cellStyle name="Vírgula 12 9 2 2" xfId="9391" xr:uid="{ADE26E1A-BB96-45E0-8DFE-13D20DAD58F9}"/>
    <cellStyle name="Vírgula 12 9 2 3" xfId="9395" xr:uid="{BE28698A-BFC3-45A7-93DA-F2B4EA3A0DE7}"/>
    <cellStyle name="Vírgula 12 9 3" xfId="13179" xr:uid="{EAD5EF2C-9F2A-4D48-8388-6CBB197D8A13}"/>
    <cellStyle name="Vírgula 12 9 4" xfId="13180" xr:uid="{944D1591-7B51-4AE2-A7D9-8EEEC6D2FE6E}"/>
    <cellStyle name="Vírgula 12 9 5" xfId="13181" xr:uid="{5805F629-E78D-4253-BA9C-784D3EED5A32}"/>
    <cellStyle name="Vírgula 12 9 6" xfId="13182" xr:uid="{78EF3C63-4FE4-4296-90B5-2BBF79B0C069}"/>
    <cellStyle name="Vírgula 13" xfId="13183" xr:uid="{22D24052-3CD5-4D74-95FE-902ADBE42AE2}"/>
    <cellStyle name="Vírgula 13 2" xfId="13184" xr:uid="{60F636CE-F390-426E-BC00-6F1D87D8A013}"/>
    <cellStyle name="Vírgula 14" xfId="13185" xr:uid="{6CFA0A23-C456-4D6B-9127-6B9A8269D348}"/>
    <cellStyle name="Vírgula 14 2" xfId="13186" xr:uid="{A6FADE58-7C01-4A9C-873A-1FED870E842D}"/>
    <cellStyle name="Vírgula 15" xfId="5" xr:uid="{E88C6318-9E3E-4292-BB74-08F3DD21F8E6}"/>
    <cellStyle name="Vírgula 16" xfId="14937" xr:uid="{8A237F22-2D8F-466E-BB35-916E76EE7856}"/>
    <cellStyle name="Vírgula 2" xfId="13187" xr:uid="{6EC97B87-8748-4362-9BBF-2CFD2A65DF0C}"/>
    <cellStyle name="Vírgula 2 2" xfId="3834" xr:uid="{D818E18D-8782-4B57-AEEC-3433117C3D24}"/>
    <cellStyle name="Vírgula 2 2 2" xfId="8367" xr:uid="{75954409-F4A2-4101-A98D-34F3FF98EB73}"/>
    <cellStyle name="Vírgula 2 2 2 2" xfId="8370" xr:uid="{6E145A99-E4AD-4B51-91C3-464CB71CF6F1}"/>
    <cellStyle name="Vírgula 2 2 2 3" xfId="8373" xr:uid="{80F861CC-3F01-4EE7-937A-67EB744E0AB0}"/>
    <cellStyle name="Vírgula 2 2 2 3 2" xfId="7285" xr:uid="{F5424BC5-BEB9-488A-9828-4A56AD2F3E49}"/>
    <cellStyle name="Vírgula 2 2 2 3 2 2" xfId="13188" xr:uid="{2017BE85-BF61-4A6C-86F2-7BBDE169D453}"/>
    <cellStyle name="Vírgula 2 2 2 3 3" xfId="7287" xr:uid="{11420EDE-A25B-4E86-8B46-DDE9FB7BFCE7}"/>
    <cellStyle name="Vírgula 2 2 3" xfId="8375" xr:uid="{4CD49F97-B979-485E-B222-8B6D53EAE1FF}"/>
    <cellStyle name="Vírgula 2 2 4" xfId="8377" xr:uid="{6EFE49A4-EC0B-4499-A3AF-E745F6A7F818}"/>
    <cellStyle name="Vírgula 2 2 4 2" xfId="13189" xr:uid="{4D316414-A62C-4EBF-B1D2-CC9253FAD2BB}"/>
    <cellStyle name="Vírgula 2 2 4 2 2" xfId="7350" xr:uid="{D1E2E6C0-5E2D-43A7-8AE2-9230BFF9C052}"/>
    <cellStyle name="Vírgula 2 2 4 2 3" xfId="7352" xr:uid="{08326795-40DF-46B8-913B-A70A37668628}"/>
    <cellStyle name="Vírgula 2 2 4 3" xfId="13190" xr:uid="{C13B5D05-67F0-435E-B8F9-5350881806B5}"/>
    <cellStyle name="Vírgula 2 2 4 4" xfId="13191" xr:uid="{24AE3273-8595-4975-9FC9-4CD7F47A8D65}"/>
    <cellStyle name="Vírgula 2 2 4 5" xfId="6826" xr:uid="{F9A851FC-53F3-436F-9B52-75A85937DA26}"/>
    <cellStyle name="Vírgula 2 2 4 6" xfId="6828" xr:uid="{9C7E3276-A8E9-42D1-B4CA-0A20253B0F13}"/>
    <cellStyle name="Vírgula 2 2 5" xfId="8379" xr:uid="{ACE205A6-BDA0-4904-B723-AF16ACDD6745}"/>
    <cellStyle name="Vírgula 2 2 5 2" xfId="13192" xr:uid="{2B744978-8F9B-4BD1-BD1B-DAE93BF40033}"/>
    <cellStyle name="Vírgula 2 2 5 2 2" xfId="7381" xr:uid="{69AFEBDD-1FDD-4E1B-A0D1-CF34A08FC755}"/>
    <cellStyle name="Vírgula 2 2 5 3" xfId="13193" xr:uid="{C062A09C-767C-405D-8E5F-DE660E452CA1}"/>
    <cellStyle name="Vírgula 2 2 6" xfId="14930" xr:uid="{C9A9F864-6ADF-46B3-8C0F-0919AC966394}"/>
    <cellStyle name="Vírgula 2 3" xfId="8381" xr:uid="{79D37472-BB50-4A61-AD4E-48618D947A3F}"/>
    <cellStyle name="Vírgula 2 3 2" xfId="8384" xr:uid="{3D156CAB-958C-4CD6-8E1A-A438F9520F1D}"/>
    <cellStyle name="Vírgula 2 3 3" xfId="8386" xr:uid="{00CD9CDB-C2A4-4109-B97D-8E68CD362E0D}"/>
    <cellStyle name="Vírgula 2 3 3 2" xfId="13194" xr:uid="{46E3EFB5-113C-46D4-8530-8E13960D9EDD}"/>
    <cellStyle name="Vírgula 2 3 3 2 2" xfId="7647" xr:uid="{0FFCCBDD-4C36-4FFC-B568-8FFC9DBFD95B}"/>
    <cellStyle name="Vírgula 2 3 3 3" xfId="13195" xr:uid="{F495208D-30A2-42D2-B4C7-3FA6C27B5C32}"/>
    <cellStyle name="Vírgula 2 4" xfId="8388" xr:uid="{21424AF0-9BBB-4357-935A-372E92A5A219}"/>
    <cellStyle name="Vírgula 2 4 2" xfId="10335" xr:uid="{5AFFD3C6-496F-4C17-B58E-EF9E33D606D0}"/>
    <cellStyle name="Vírgula 2 4 2 2" xfId="13196" xr:uid="{9E3EDFB0-70B3-4A7D-9ED5-033D4DA6BAAD}"/>
    <cellStyle name="Vírgula 2 4 2 2 2" xfId="13197" xr:uid="{50AE6B17-8C65-41EF-A171-0DEEC0E02457}"/>
    <cellStyle name="Vírgula 2 4 2 3" xfId="13198" xr:uid="{74127E78-47D7-4024-ADDB-CBA7B9702BDF}"/>
    <cellStyle name="Vírgula 2 5" xfId="8391" xr:uid="{E52D0420-A44E-466D-A961-6EF30DF2FB73}"/>
    <cellStyle name="Vírgula 2 6" xfId="13199" xr:uid="{BBFF7AED-E308-4D5A-A889-4CB5E095BC6E}"/>
    <cellStyle name="Vírgula 2 6 2" xfId="13200" xr:uid="{96E00076-4A3B-479F-B16C-9D18BDDFDC61}"/>
    <cellStyle name="Vírgula 2 6 2 2" xfId="13201" xr:uid="{4F703844-2CE5-4E09-942B-97A342B4F2E1}"/>
    <cellStyle name="Vírgula 2 6 2 3" xfId="13202" xr:uid="{650CC236-6A51-4C9B-B6D7-AE4E40D39A1E}"/>
    <cellStyle name="Vírgula 2 6 3" xfId="13203" xr:uid="{7ED49407-22E3-4B40-8A73-9FB129E10ECE}"/>
    <cellStyle name="Vírgula 2 6 4" xfId="13204" xr:uid="{B9AA4A14-BFB0-46AE-ADBE-69A9331011E3}"/>
    <cellStyle name="Vírgula 2 6 5" xfId="13205" xr:uid="{96E2967B-C140-4928-978E-3AB73225A47F}"/>
    <cellStyle name="Vírgula 2 6 6" xfId="13206" xr:uid="{AD73EAF2-6741-4D9B-AAB5-6F29B6086890}"/>
    <cellStyle name="Vírgula 2 7" xfId="13207" xr:uid="{560FD575-2FA5-49FE-9B41-0120314E1012}"/>
    <cellStyle name="Vírgula 2 7 2" xfId="13208" xr:uid="{DB49F99F-49F1-45F0-8F6F-A4A517196A1D}"/>
    <cellStyle name="Vírgula 2 7 2 2" xfId="13209" xr:uid="{5F687FD5-1AD3-4F72-AE25-2DA176B41BA2}"/>
    <cellStyle name="Vírgula 2 7 3" xfId="13210" xr:uid="{83D3A3CE-D6A4-44B6-B636-D3C48E728AE9}"/>
    <cellStyle name="Vírgula 2 8" xfId="14939" xr:uid="{D6EAB49A-E826-4EF8-8093-30C63FF335C4}"/>
    <cellStyle name="Vírgula 3" xfId="13211" xr:uid="{3CE52A8F-A06E-4DF2-AB2A-09B356FCF567}"/>
    <cellStyle name="Vírgula 3 2" xfId="8431" xr:uid="{72823EDF-66AA-4A82-A3F3-4D569A83CE95}"/>
    <cellStyle name="Vírgula 3 2 2" xfId="13212" xr:uid="{A8F1E05D-18A7-4553-9924-9C3D5E60AA22}"/>
    <cellStyle name="Vírgula 3 2 2 2" xfId="8998" xr:uid="{44186643-983D-4E6C-92D1-36D033102E6E}"/>
    <cellStyle name="Vírgula 3 2 3" xfId="13213" xr:uid="{FAF6DA49-1E6C-4803-AAB0-4FA70CFC55BC}"/>
    <cellStyle name="Vírgula 3 2 4" xfId="13214" xr:uid="{3E514164-23F1-4CC7-9206-9F76A1786066}"/>
    <cellStyle name="Vírgula 3 3" xfId="8434" xr:uid="{B1601B06-FB8B-49F1-B68A-4E2CB00CF207}"/>
    <cellStyle name="Vírgula 3 3 2" xfId="13215" xr:uid="{C8B74CB8-B972-4053-8E2D-6D560B0C8524}"/>
    <cellStyle name="Vírgula 3 4" xfId="8436" xr:uid="{7D852D51-B9AB-4C86-A6CB-3AB3A25D05DE}"/>
    <cellStyle name="Vírgula 3 5" xfId="13216" xr:uid="{FAC724B7-CCB1-4870-AB7C-50576067F854}"/>
    <cellStyle name="Vírgula 3 6" xfId="13217" xr:uid="{C2FCF488-0426-41E3-87FB-AF481F1754E4}"/>
    <cellStyle name="Vírgula 4" xfId="11568" xr:uid="{9E0C5CA9-8919-440E-967E-040694297055}"/>
    <cellStyle name="Vírgula 5" xfId="11571" xr:uid="{62848059-EE33-49E2-9061-1111EF32E071}"/>
    <cellStyle name="Vírgula 5 2" xfId="8502" xr:uid="{59187A2B-60D8-49CB-889C-0714D27C392D}"/>
    <cellStyle name="Vírgula 5 2 2" xfId="11601" xr:uid="{8E5DD175-DE00-4AC7-BDC3-99DB330A6AF3}"/>
    <cellStyle name="Vírgula 5 2 2 2" xfId="11604" xr:uid="{DDDECC81-61AC-45D0-B5D9-C63104FB6E78}"/>
    <cellStyle name="Vírgula 5 2 3" xfId="11618" xr:uid="{C1241488-C70C-457A-89D6-4F538BC21FE0}"/>
    <cellStyle name="Vírgula 5 3" xfId="8504" xr:uid="{7EBDA0D7-1E01-47C8-9587-BD064AA3D866}"/>
    <cellStyle name="Vírgula 6" xfId="13218" xr:uid="{24B4FB51-A4D3-42E7-9E55-EE6A1B4FF0B6}"/>
    <cellStyle name="Vírgula 6 2" xfId="8519" xr:uid="{FAEAFB4F-1CC4-42C4-A15C-5AB6D2502AD0}"/>
    <cellStyle name="Vírgula 6 2 2" xfId="13219" xr:uid="{8621AEEB-3A4C-4262-BC6A-7838527AA1DA}"/>
    <cellStyle name="Vírgula 6 2 2 2" xfId="13221" xr:uid="{3BF7D1F3-08C4-4800-AA93-E2C89E40EEDA}"/>
    <cellStyle name="Vírgula 6 2 3" xfId="13222" xr:uid="{BC82EFA7-052E-481E-BD2D-A4C77E61F9D4}"/>
    <cellStyle name="Vírgula 6 2 4" xfId="13223" xr:uid="{611D8F1A-158D-44B3-B178-7D14426CFEC3}"/>
    <cellStyle name="Vírgula 6 3" xfId="8521" xr:uid="{398DAB41-662D-43F7-8C02-3BB42C76FE08}"/>
    <cellStyle name="Vírgula 6 3 2" xfId="6243" xr:uid="{C757A343-A0BA-46C0-BE32-D55B174B871C}"/>
    <cellStyle name="Vírgula 6 3 2 2" xfId="13225" xr:uid="{0B331D67-7657-4FFB-BC82-971EC4FE8C1A}"/>
    <cellStyle name="Vírgula 6 3 3" xfId="6245" xr:uid="{4CB87997-C9AB-4503-84A8-A072247C9AA6}"/>
    <cellStyle name="Vírgula 6 3 4" xfId="6247" xr:uid="{0BC7CD7A-182B-4C2C-96AD-984BBCE56267}"/>
    <cellStyle name="Vírgula 6 4" xfId="13226" xr:uid="{850A6C9D-1071-49CA-8FEF-A1A7AD90D553}"/>
    <cellStyle name="Vírgula 6 4 2" xfId="6261" xr:uid="{CEADA5A7-7903-42D2-9471-0D517D29EFEB}"/>
    <cellStyle name="Vírgula 6 5" xfId="13227" xr:uid="{88949066-6D4B-43C7-86AF-8E0833057387}"/>
    <cellStyle name="Vírgula 6 6" xfId="13228" xr:uid="{55CD67C3-5B62-4222-BF18-7ADC52666FFF}"/>
    <cellStyle name="Vírgula 7" xfId="13229" xr:uid="{E703AEA8-6572-4E44-8CF3-A4D82303B8DE}"/>
    <cellStyle name="Vírgula 7 10" xfId="13230" xr:uid="{1BCC059B-A91A-4B83-B4B3-D637A7942B56}"/>
    <cellStyle name="Vírgula 7 10 2" xfId="13231" xr:uid="{F401B692-0AE2-4D0D-ADA5-F5B8D371A6E8}"/>
    <cellStyle name="Vírgula 7 10 2 2" xfId="6468" xr:uid="{2DB07908-E285-40FA-8631-45D3EB8248D7}"/>
    <cellStyle name="Vírgula 7 10 2 2 2" xfId="13232" xr:uid="{70625F3A-B1B3-48AA-9CEC-E4741D0ED17C}"/>
    <cellStyle name="Vírgula 7 10 2 2 3" xfId="13233" xr:uid="{E5B6D751-6B4E-4C41-AE39-AADF1D7DA4F5}"/>
    <cellStyle name="Vírgula 7 10 2 3" xfId="6470" xr:uid="{1DDA5E33-0CFA-41FF-BE89-8DB7521B99A6}"/>
    <cellStyle name="Vírgula 7 10 2 4" xfId="6472" xr:uid="{72CBCD3E-B6F2-47BA-8969-1520C237066F}"/>
    <cellStyle name="Vírgula 7 10 2 5" xfId="13234" xr:uid="{CEAFD6BC-E629-45BB-B435-1E558279E0E0}"/>
    <cellStyle name="Vírgula 7 10 2 6" xfId="13235" xr:uid="{2D52EC33-72E3-4A8D-8696-BB509216388D}"/>
    <cellStyle name="Vírgula 7 10 3" xfId="10642" xr:uid="{92573C17-6162-4FE9-B040-F5A6A21B6738}"/>
    <cellStyle name="Vírgula 7 10 3 2" xfId="10644" xr:uid="{A13DEB2F-61D7-41DE-8D71-D0E74BF8B36F}"/>
    <cellStyle name="Vírgula 7 10 3 3" xfId="10646" xr:uid="{3C666F6B-8182-4BF4-91A8-E7292BFECE14}"/>
    <cellStyle name="Vírgula 7 10 4" xfId="10648" xr:uid="{DE46BCA3-2BD5-4DC8-8BBF-ADAC17BD10D1}"/>
    <cellStyle name="Vírgula 7 10 5" xfId="10650" xr:uid="{643B88BE-62D7-4896-ACDE-7A2A2EB54EF5}"/>
    <cellStyle name="Vírgula 7 10 6" xfId="10652" xr:uid="{D919ACC3-1536-49F9-8960-4291B65B5AF5}"/>
    <cellStyle name="Vírgula 7 10 7" xfId="10654" xr:uid="{A042790B-5327-46BD-A79C-00B902A394A4}"/>
    <cellStyle name="Vírgula 7 11" xfId="13236" xr:uid="{DFD17B8A-D976-43B3-B7CD-45B3A7D00CA3}"/>
    <cellStyle name="Vírgula 7 11 2" xfId="13237" xr:uid="{67EE96B0-2B13-4A4D-870D-FA89329C8054}"/>
    <cellStyle name="Vírgula 7 11 2 2" xfId="13239" xr:uid="{860B1251-89A5-4A84-9D5D-5E9B514B5806}"/>
    <cellStyle name="Vírgula 7 11 2 3" xfId="13241" xr:uid="{A6D68E0F-549F-451C-997F-8211C9FD9DFF}"/>
    <cellStyle name="Vírgula 7 11 3" xfId="10657" xr:uid="{4F14FC23-C412-4C93-B29F-265B30BECAC2}"/>
    <cellStyle name="Vírgula 7 11 4" xfId="2624" xr:uid="{6990A668-C0EA-4DD9-B445-7B22D64DCF26}"/>
    <cellStyle name="Vírgula 7 11 5" xfId="2352" xr:uid="{6468DB5C-12B4-426B-8863-7F6DC6CD5DF8}"/>
    <cellStyle name="Vírgula 7 11 6" xfId="229" xr:uid="{2A4E940D-4AB0-4F79-AA68-C8DF5551F9D8}"/>
    <cellStyle name="Vírgula 7 12" xfId="13242" xr:uid="{F5B0A914-D6A4-4744-BF3B-AEEE7788CEEA}"/>
    <cellStyle name="Vírgula 7 12 2" xfId="13243" xr:uid="{4B9B522D-7A49-456A-A40D-9684132809F1}"/>
    <cellStyle name="Vírgula 7 12 2 2" xfId="13245" xr:uid="{600D0FB5-AEFC-4C8C-B0AB-A3898DAAA6A2}"/>
    <cellStyle name="Vírgula 7 12 2 3" xfId="13247" xr:uid="{64E5C0A4-602D-4B88-AE76-CED4E225A278}"/>
    <cellStyle name="Vírgula 7 12 3" xfId="13248" xr:uid="{83F42C21-10BB-4980-8DC2-41F3FFD6A875}"/>
    <cellStyle name="Vírgula 7 12 4" xfId="4960" xr:uid="{6E6E08A4-5F40-4454-A49D-77E57B3C0A71}"/>
    <cellStyle name="Vírgula 7 12 5" xfId="13249" xr:uid="{F1E91518-DC08-4BE2-8413-49CF4BC83A8E}"/>
    <cellStyle name="Vírgula 7 12 6" xfId="13250" xr:uid="{353C0053-2E6F-491B-97D8-2F41F6AC63F8}"/>
    <cellStyle name="Vírgula 7 13" xfId="13251" xr:uid="{34A5A55E-7A8A-45D6-ABCA-3CFCD1395813}"/>
    <cellStyle name="Vírgula 7 13 2" xfId="13252" xr:uid="{02910B0A-FAE7-45AD-8783-24D13BAF3159}"/>
    <cellStyle name="Vírgula 7 13 2 2" xfId="13254" xr:uid="{54229B71-2ACF-4C3D-AC8D-A3B67C0BA844}"/>
    <cellStyle name="Vírgula 7 13 2 3" xfId="13256" xr:uid="{EFF4D3BD-0B4C-4B8F-AD26-B8E836164EBA}"/>
    <cellStyle name="Vírgula 7 13 3" xfId="13257" xr:uid="{BB76F1C0-A408-4F30-A1BB-0B47023B1420}"/>
    <cellStyle name="Vírgula 7 13 4" xfId="4966" xr:uid="{F39B8F61-1A1D-40D6-8213-BFCEE6FABB6A}"/>
    <cellStyle name="Vírgula 7 13 5" xfId="2462" xr:uid="{F6D5184B-5055-48E4-8663-670BD8A84A8D}"/>
    <cellStyle name="Vírgula 7 13 6" xfId="2505" xr:uid="{74E7A88B-2296-447D-9C9B-E898FB247F8B}"/>
    <cellStyle name="Vírgula 7 14" xfId="13258" xr:uid="{2466F414-79C9-499E-96B9-DE71F8C5C9E7}"/>
    <cellStyle name="Vírgula 7 14 2" xfId="13259" xr:uid="{84907D99-E381-4645-BB13-7D221BE5A22C}"/>
    <cellStyle name="Vírgula 7 14 2 2" xfId="13261" xr:uid="{DFDC32DD-C56F-4874-9AAA-89DEAF31C447}"/>
    <cellStyle name="Vírgula 7 14 2 3" xfId="13262" xr:uid="{5485B71F-8817-49B6-B390-AFAAC4ADE0C1}"/>
    <cellStyle name="Vírgula 7 14 3" xfId="13263" xr:uid="{B087B6FA-8AC1-4B3B-9280-04EE9D6487EE}"/>
    <cellStyle name="Vírgula 7 14 4" xfId="13264" xr:uid="{A4A3134A-5233-4847-A44A-54C6A416361F}"/>
    <cellStyle name="Vírgula 7 14 5" xfId="8214" xr:uid="{E60BB7D3-D213-4668-B4EB-8B0BB7A0AE26}"/>
    <cellStyle name="Vírgula 7 15" xfId="13265" xr:uid="{2BBDCC64-F39F-4311-987A-B904659D6DDB}"/>
    <cellStyle name="Vírgula 7 15 2" xfId="13266" xr:uid="{16EA3EDA-01A1-44CF-8996-FF1D56149EC8}"/>
    <cellStyle name="Vírgula 7 15 3" xfId="13267" xr:uid="{EDE14B59-945D-4CE7-8260-210FEEC73E2E}"/>
    <cellStyle name="Vírgula 7 15 4" xfId="13268" xr:uid="{CC6102A8-3287-4FE0-B288-022D275C9F20}"/>
    <cellStyle name="Vírgula 7 16" xfId="13269" xr:uid="{5C34FB11-96C8-4F86-ADC0-D146EAD01585}"/>
    <cellStyle name="Vírgula 7 17" xfId="13270" xr:uid="{298A6E69-5347-419D-8974-9330C2BB5B0F}"/>
    <cellStyle name="Vírgula 7 18" xfId="13271" xr:uid="{956EE52E-DEC1-417F-8827-E42E35D84B13}"/>
    <cellStyle name="Vírgula 7 19" xfId="13272" xr:uid="{C2603CC8-6651-477D-A2FB-17A4FCC7BE00}"/>
    <cellStyle name="Vírgula 7 2" xfId="8531" xr:uid="{CFA7EFDC-C37B-4E93-8B30-1924A82B2818}"/>
    <cellStyle name="Vírgula 7 2 10" xfId="13273" xr:uid="{10E9F900-6E17-4EA5-BFC5-30BF2029686D}"/>
    <cellStyle name="Vírgula 7 2 10 2" xfId="13274" xr:uid="{9C245A91-E5FB-485E-8146-BBE0832503CE}"/>
    <cellStyle name="Vírgula 7 2 10 2 2" xfId="13275" xr:uid="{0870B8E0-C94C-4235-9FFD-C012631EE3E3}"/>
    <cellStyle name="Vírgula 7 2 10 2 3" xfId="13276" xr:uid="{0887062B-F4A5-4C7B-AD73-208F08760188}"/>
    <cellStyle name="Vírgula 7 2 10 3" xfId="13277" xr:uid="{5F3B6200-3046-4273-BF57-3BB513D178CD}"/>
    <cellStyle name="Vírgula 7 2 10 4" xfId="13278" xr:uid="{5C109DD2-D795-4D94-B3B1-6D7589C614CA}"/>
    <cellStyle name="Vírgula 7 2 10 5" xfId="13279" xr:uid="{00B9F635-F45F-413E-8728-853888B4826E}"/>
    <cellStyle name="Vírgula 7 2 10 6" xfId="13280" xr:uid="{C2CD4B69-8688-4104-BE86-ABEBC7D9D2B6}"/>
    <cellStyle name="Vírgula 7 2 11" xfId="13281" xr:uid="{88C77BAC-B17F-42B8-BB1B-85A8EEFAC0B6}"/>
    <cellStyle name="Vírgula 7 2 11 2" xfId="13282" xr:uid="{39916A7A-53E9-4FAB-8C33-8DE8E263864B}"/>
    <cellStyle name="Vírgula 7 2 11 2 2" xfId="4887" xr:uid="{D1E8BCA2-AEF3-421B-B825-613BC7A0E55E}"/>
    <cellStyle name="Vírgula 7 2 11 2 3" xfId="13283" xr:uid="{D7670460-7E35-45CC-9E03-2EA1708B10B2}"/>
    <cellStyle name="Vírgula 7 2 11 3" xfId="13284" xr:uid="{43278164-7BA1-446D-88C9-932149C2B5AC}"/>
    <cellStyle name="Vírgula 7 2 11 4" xfId="13285" xr:uid="{86A10CE0-F3FE-47B1-A1A1-6C6781DE9368}"/>
    <cellStyle name="Vírgula 7 2 11 5" xfId="13286" xr:uid="{E36594CB-337F-424B-80BF-2747BEABA165}"/>
    <cellStyle name="Vírgula 7 2 12" xfId="13287" xr:uid="{50DB6655-1584-4FFC-AB49-E3856A97C4DC}"/>
    <cellStyle name="Vírgula 7 2 12 2" xfId="13288" xr:uid="{13A45ED7-D0D4-469E-9D62-9B46E13821EE}"/>
    <cellStyle name="Vírgula 7 2 12 3" xfId="13289" xr:uid="{FE0E6A5B-34F0-400E-8264-A7580B0186DB}"/>
    <cellStyle name="Vírgula 7 2 12 4" xfId="13290" xr:uid="{19497B0F-A147-4D20-946A-7D916391A7B8}"/>
    <cellStyle name="Vírgula 7 2 13" xfId="13291" xr:uid="{3F26BE14-E67E-424F-AC17-DA5D6FC9D0C6}"/>
    <cellStyle name="Vírgula 7 2 14" xfId="13292" xr:uid="{50FCDAFF-CC21-4395-941C-4AD5C4A3F103}"/>
    <cellStyle name="Vírgula 7 2 15" xfId="13294" xr:uid="{E6315006-A158-42A4-94E2-EF9D5A1947B6}"/>
    <cellStyle name="Vírgula 7 2 16" xfId="13296" xr:uid="{B1E21F76-617D-4C8B-9FF3-6F0F7CC83F19}"/>
    <cellStyle name="Vírgula 7 2 2" xfId="13297" xr:uid="{737A2B53-3B40-4DA7-A8BA-7BB460DA47D5}"/>
    <cellStyle name="Vírgula 7 2 2 10" xfId="13298" xr:uid="{60BFDF28-EB47-4212-9E89-FA217496524A}"/>
    <cellStyle name="Vírgula 7 2 2 11" xfId="13300" xr:uid="{3194F692-6E30-4323-BC51-4FB5E6704864}"/>
    <cellStyle name="Vírgula 7 2 2 2" xfId="13302" xr:uid="{48FCD95E-155F-4DDF-BFF0-DD61CB929117}"/>
    <cellStyle name="Vírgula 7 2 2 2 2" xfId="13304" xr:uid="{FC5434D6-709E-4AB5-9F35-F4FD08BD70A4}"/>
    <cellStyle name="Vírgula 7 2 2 2 2 2" xfId="13305" xr:uid="{3C40ABF9-7AAF-4545-BD95-3D981A8D5406}"/>
    <cellStyle name="Vírgula 7 2 2 2 2 2 2" xfId="13306" xr:uid="{8E39DED6-151D-4819-A654-7160BEFEA1F0}"/>
    <cellStyle name="Vírgula 7 2 2 2 2 2 2 2" xfId="13307" xr:uid="{CA1AB79F-1F5E-4DB9-A340-A4B1DEF0D363}"/>
    <cellStyle name="Vírgula 7 2 2 2 2 2 2 3" xfId="13308" xr:uid="{A25AF3C4-2CB4-4CA1-BE81-A057EEED7D83}"/>
    <cellStyle name="Vírgula 7 2 2 2 2 2 3" xfId="13309" xr:uid="{8C26A211-3769-4A03-8D96-5489899704A4}"/>
    <cellStyle name="Vírgula 7 2 2 2 2 2 4" xfId="13310" xr:uid="{C62A729C-4DC3-4503-B3BF-421B1CC83C15}"/>
    <cellStyle name="Vírgula 7 2 2 2 2 2 5" xfId="13311" xr:uid="{25538A30-C049-49E8-B71C-DB81D4CF0F83}"/>
    <cellStyle name="Vírgula 7 2 2 2 2 2 6" xfId="13313" xr:uid="{0F5868CF-AA9E-4F36-85FA-82A14EE4185F}"/>
    <cellStyle name="Vírgula 7 2 2 2 2 3" xfId="13314" xr:uid="{4671FD75-A5E7-4234-A89D-C2D30A324544}"/>
    <cellStyle name="Vírgula 7 2 2 2 2 3 2" xfId="13315" xr:uid="{EF7FC66A-CF3D-4640-9783-901D48CBF2A8}"/>
    <cellStyle name="Vírgula 7 2 2 2 2 3 3" xfId="6452" xr:uid="{C877438C-C039-4585-A8E4-22842981F1B2}"/>
    <cellStyle name="Vírgula 7 2 2 2 2 4" xfId="13316" xr:uid="{F06CE393-CCF6-4253-A884-8CEA6401C0B4}"/>
    <cellStyle name="Vírgula 7 2 2 2 2 5" xfId="13317" xr:uid="{DE16C7FB-3219-4611-B01A-2C3796633A8A}"/>
    <cellStyle name="Vírgula 7 2 2 2 2 6" xfId="13318" xr:uid="{333B4C06-437D-43D2-B190-7875DF57163A}"/>
    <cellStyle name="Vírgula 7 2 2 2 2 7" xfId="13319" xr:uid="{C262C2BB-BBC2-4280-B1D3-E33E268A26E2}"/>
    <cellStyle name="Vírgula 7 2 2 2 3" xfId="8482" xr:uid="{D920AFB4-D514-4BED-A381-78FDED70BD23}"/>
    <cellStyle name="Vírgula 7 2 2 2 3 2" xfId="11391" xr:uid="{A0C1E063-1DCE-4FC1-B6E9-324199D12546}"/>
    <cellStyle name="Vírgula 7 2 2 2 3 2 2" xfId="11393" xr:uid="{90BC6D5C-5204-41F7-9BF6-434C2DBD02D4}"/>
    <cellStyle name="Vírgula 7 2 2 2 3 2 3" xfId="11395" xr:uid="{DF030A1B-7D7C-4544-8C7D-325AD250099E}"/>
    <cellStyle name="Vírgula 7 2 2 2 3 3" xfId="11397" xr:uid="{4033D12C-F11D-4474-95FA-251C34430009}"/>
    <cellStyle name="Vírgula 7 2 2 2 3 4" xfId="11399" xr:uid="{DAA00BFD-E151-4000-B27C-BEA479EBC9CF}"/>
    <cellStyle name="Vírgula 7 2 2 2 3 5" xfId="11401" xr:uid="{EB8246B8-453C-435C-BEA5-066751AC77D2}"/>
    <cellStyle name="Vírgula 7 2 2 2 3 6" xfId="11403" xr:uid="{4A42D567-72CA-4386-BCDE-62FDC82146FD}"/>
    <cellStyle name="Vírgula 7 2 2 2 4" xfId="8485" xr:uid="{06D5B829-EBFB-494A-9658-565925C714FA}"/>
    <cellStyle name="Vírgula 7 2 2 2 4 2" xfId="11405" xr:uid="{2F541D03-8628-4174-86A3-E667FD5771B3}"/>
    <cellStyle name="Vírgula 7 2 2 2 4 3" xfId="11407" xr:uid="{4A551CD3-A064-4D01-BCC5-6E1392AA2BC1}"/>
    <cellStyle name="Vírgula 7 2 2 2 5" xfId="11409" xr:uid="{543D4242-14A3-416B-AB3B-687A60E7B94C}"/>
    <cellStyle name="Vírgula 7 2 2 2 6" xfId="11412" xr:uid="{15A1F865-6FF6-4142-A473-D4EAF7661BBB}"/>
    <cellStyle name="Vírgula 7 2 2 2 7" xfId="11415" xr:uid="{13D24886-5F1E-456E-8363-6E916FE309ED}"/>
    <cellStyle name="Vírgula 7 2 2 2 8" xfId="11417" xr:uid="{9ED68682-84C0-44A7-A5F6-64DBEE74821D}"/>
    <cellStyle name="Vírgula 7 2 2 3" xfId="13321" xr:uid="{808F2651-F742-4D96-838B-D8C02651523B}"/>
    <cellStyle name="Vírgula 7 2 2 3 2" xfId="13322" xr:uid="{7A38FA79-9BF7-428C-9418-79B487A3E003}"/>
    <cellStyle name="Vírgula 7 2 2 3 2 2" xfId="4512" xr:uid="{8DE26169-2CDF-4217-8DA5-AF349399BE72}"/>
    <cellStyle name="Vírgula 7 2 2 3 2 2 2" xfId="13323" xr:uid="{ED3DC17D-58BA-4477-BAFF-0199266E5708}"/>
    <cellStyle name="Vírgula 7 2 2 3 2 2 3" xfId="13324" xr:uid="{5E78F35F-E42D-4867-B3BE-A13EB76C43C2}"/>
    <cellStyle name="Vírgula 7 2 2 3 2 3" xfId="4514" xr:uid="{51054AAE-D4A7-4CF4-B6FD-B0E5EF3D07B4}"/>
    <cellStyle name="Vírgula 7 2 2 3 2 4" xfId="4516" xr:uid="{219F494C-8A25-4E8C-8061-92C7461D0654}"/>
    <cellStyle name="Vírgula 7 2 2 3 2 5" xfId="4518" xr:uid="{82AC6708-F416-4A5E-B306-DBC39EC9DD34}"/>
    <cellStyle name="Vírgula 7 2 2 3 2 6" xfId="13325" xr:uid="{FD775043-41BE-4646-9CD3-0696173262D4}"/>
    <cellStyle name="Vírgula 7 2 2 3 3" xfId="11419" xr:uid="{A40BDC95-45F2-4276-8720-83E3449FAF47}"/>
    <cellStyle name="Vírgula 7 2 2 3 3 2" xfId="4524" xr:uid="{0E50C25D-4279-4F16-9B21-CA67E1EA961C}"/>
    <cellStyle name="Vírgula 7 2 2 3 3 3" xfId="4527" xr:uid="{9CF852E8-585C-4E18-8308-8283D3C6C3DB}"/>
    <cellStyle name="Vírgula 7 2 2 3 4" xfId="11421" xr:uid="{96F5E330-2075-40FC-8233-955DF6BF4572}"/>
    <cellStyle name="Vírgula 7 2 2 3 5" xfId="11423" xr:uid="{BDA6E78A-1735-447F-92CE-0E685C31099F}"/>
    <cellStyle name="Vírgula 7 2 2 3 6" xfId="11425" xr:uid="{4BC3C8B2-183E-4ADB-8740-BD56C00474F0}"/>
    <cellStyle name="Vírgula 7 2 2 3 7" xfId="11427" xr:uid="{FA624BD3-218A-4A7A-A516-AD28D2F48DB5}"/>
    <cellStyle name="Vírgula 7 2 2 4" xfId="13327" xr:uid="{96F99180-94A8-4B63-9CCB-C4E403313334}"/>
    <cellStyle name="Vírgula 7 2 2 4 2" xfId="1504" xr:uid="{C8D20EDE-0501-40D3-B688-B5473B3140D8}"/>
    <cellStyle name="Vírgula 7 2 2 4 2 2" xfId="4580" xr:uid="{3773E8F0-1644-484F-A598-EF7B9E54C268}"/>
    <cellStyle name="Vírgula 7 2 2 4 2 3" xfId="4582" xr:uid="{640AE464-151D-46EF-BEE9-F139A07F7406}"/>
    <cellStyle name="Vírgula 7 2 2 4 3" xfId="1506" xr:uid="{0E5101FF-9783-4C69-B5E6-1F8C90655C95}"/>
    <cellStyle name="Vírgula 7 2 2 4 4" xfId="1509" xr:uid="{FBF735B0-F8A3-489C-B0B5-0CB0C7BAA375}"/>
    <cellStyle name="Vírgula 7 2 2 4 5" xfId="11429" xr:uid="{AF344009-174A-4364-9D0B-2F915E5CE8DF}"/>
    <cellStyle name="Vírgula 7 2 2 4 6" xfId="11431" xr:uid="{75DB220B-49B6-4665-88D1-0B5ADE0E9690}"/>
    <cellStyle name="Vírgula 7 2 2 5" xfId="13329" xr:uid="{2BD851A7-5946-4DBF-B1B7-EC39884B1EA5}"/>
    <cellStyle name="Vírgula 7 2 2 5 2" xfId="1553" xr:uid="{B25CB5D0-7BF5-4FE4-B1E3-CA00A34F75F6}"/>
    <cellStyle name="Vírgula 7 2 2 5 2 2" xfId="286" xr:uid="{DE12D877-5A76-4D04-B05C-9505BB0D33E2}"/>
    <cellStyle name="Vírgula 7 2 2 5 2 3" xfId="4646" xr:uid="{F8427F71-70DA-49C7-A614-B1974B4BD392}"/>
    <cellStyle name="Vírgula 7 2 2 5 3" xfId="1556" xr:uid="{E879E24F-B8D4-4322-8AF0-673B052DF3B2}"/>
    <cellStyle name="Vírgula 7 2 2 5 4" xfId="11436" xr:uid="{A567B0B7-678C-43ED-9775-5B69344BCC66}"/>
    <cellStyle name="Vírgula 7 2 2 5 5" xfId="11438" xr:uid="{52CEFAA5-786C-49C4-B0FB-AAEAA634AC39}"/>
    <cellStyle name="Vírgula 7 2 2 5 6" xfId="11440" xr:uid="{2E346789-5067-432D-BD74-1AEEC77CC528}"/>
    <cellStyle name="Vírgula 7 2 2 6" xfId="13331" xr:uid="{B28A7C8C-2403-412B-B7C6-29A9958E0DE5}"/>
    <cellStyle name="Vírgula 7 2 2 6 2" xfId="1573" xr:uid="{3B84FC09-9F24-4E39-959B-33184863D8F7}"/>
    <cellStyle name="Vírgula 7 2 2 6 2 2" xfId="4664" xr:uid="{B1B5E51D-D50C-4C43-90F6-D540721841AE}"/>
    <cellStyle name="Vírgula 7 2 2 6 2 3" xfId="4666" xr:uid="{6CA1B0C6-BE39-4B92-A770-1E9EE87BC3A0}"/>
    <cellStyle name="Vírgula 7 2 2 6 3" xfId="11442" xr:uid="{557D838F-5008-457F-8A1E-72DAF30426E5}"/>
    <cellStyle name="Vírgula 7 2 2 6 4" xfId="11444" xr:uid="{FE75B562-5199-4F21-8208-615F30564B69}"/>
    <cellStyle name="Vírgula 7 2 2 6 5" xfId="13332" xr:uid="{72671E1E-2B2C-49D9-B1AA-6D73EBCBB6EA}"/>
    <cellStyle name="Vírgula 7 2 2 7" xfId="13333" xr:uid="{17A3ACC4-4C42-4BCC-94B8-7114E12BC98A}"/>
    <cellStyle name="Vírgula 7 2 2 7 2" xfId="1596" xr:uid="{CC585631-5218-4A9E-BDCA-A39FD7B6FF84}"/>
    <cellStyle name="Vírgula 7 2 2 7 3" xfId="13334" xr:uid="{17540921-4903-4A62-A1C5-98C6BFD0CCAE}"/>
    <cellStyle name="Vírgula 7 2 2 8" xfId="13335" xr:uid="{9BA92C13-C64D-45BB-97BD-27A347A5B9B0}"/>
    <cellStyle name="Vírgula 7 2 2 9" xfId="13336" xr:uid="{8348D9A3-2B61-4A57-AF97-4AC15D6C5067}"/>
    <cellStyle name="Vírgula 7 2 3" xfId="13337" xr:uid="{AE2A6314-1FDC-4025-9011-46FCE8F7C8CB}"/>
    <cellStyle name="Vírgula 7 2 3 10" xfId="13338" xr:uid="{CA2D723B-8D3C-4C7D-BF30-A75170A67661}"/>
    <cellStyle name="Vírgula 7 2 3 11" xfId="13339" xr:uid="{FCE5FD42-8A41-4AFC-B698-7552392E560F}"/>
    <cellStyle name="Vírgula 7 2 3 2" xfId="13341" xr:uid="{34CBD5F0-D4D9-47B5-9104-19AB566888FF}"/>
    <cellStyle name="Vírgula 7 2 3 2 2" xfId="13342" xr:uid="{2D6173AF-B88A-40B5-82C0-B75193A86D48}"/>
    <cellStyle name="Vírgula 7 2 3 2 2 2" xfId="13343" xr:uid="{6A7E2042-6162-4F79-B58C-B4FDAA45CB0B}"/>
    <cellStyle name="Vírgula 7 2 3 2 2 2 2" xfId="13344" xr:uid="{4D928ACD-334E-4918-9AF0-B03DA0EBE1F0}"/>
    <cellStyle name="Vírgula 7 2 3 2 2 2 2 2" xfId="13345" xr:uid="{EC0E0881-B17F-4212-B069-7CD29F90CA72}"/>
    <cellStyle name="Vírgula 7 2 3 2 2 2 2 3" xfId="13346" xr:uid="{E5A7B0AD-4537-491E-83AE-FDA5E9FD27C9}"/>
    <cellStyle name="Vírgula 7 2 3 2 2 2 3" xfId="13347" xr:uid="{9A9387F5-9DB7-4785-B46E-8797F9F4E86C}"/>
    <cellStyle name="Vírgula 7 2 3 2 2 2 4" xfId="13348" xr:uid="{09A74786-FC58-4849-9B26-14A69400F2D4}"/>
    <cellStyle name="Vírgula 7 2 3 2 2 2 5" xfId="13349" xr:uid="{710AEF1F-AECB-4017-BDF1-EA8A94C17DBD}"/>
    <cellStyle name="Vírgula 7 2 3 2 2 2 6" xfId="13350" xr:uid="{603E02D3-C9CB-4989-9963-CBA50579A632}"/>
    <cellStyle name="Vírgula 7 2 3 2 2 3" xfId="13351" xr:uid="{B72E4453-622C-4316-88E2-06F8EED1D720}"/>
    <cellStyle name="Vírgula 7 2 3 2 2 3 2" xfId="13352" xr:uid="{B4FF1950-7F5D-4B5D-B443-50C29E801B00}"/>
    <cellStyle name="Vírgula 7 2 3 2 2 3 3" xfId="9159" xr:uid="{AD542297-9702-4C6E-9437-0CBCC92B1C75}"/>
    <cellStyle name="Vírgula 7 2 3 2 2 4" xfId="13353" xr:uid="{A59D641C-B4DD-4834-B2A2-8DA8D3DECFF7}"/>
    <cellStyle name="Vírgula 7 2 3 2 2 5" xfId="13354" xr:uid="{56402117-2939-4F4C-B227-DBC85E6D72EA}"/>
    <cellStyle name="Vírgula 7 2 3 2 2 6" xfId="13355" xr:uid="{626E466C-5A09-4264-A1EF-CA6C813B0422}"/>
    <cellStyle name="Vírgula 7 2 3 2 2 7" xfId="13356" xr:uid="{2F379C5D-90C9-4813-AD96-2D7B87E0453B}"/>
    <cellStyle name="Vírgula 7 2 3 2 3" xfId="11481" xr:uid="{5F98E0FB-FDF9-43D3-B134-3242FC6ED7BB}"/>
    <cellStyle name="Vírgula 7 2 3 2 3 2" xfId="11483" xr:uid="{B6468C0F-BA44-4CF1-B685-F198AA411418}"/>
    <cellStyle name="Vírgula 7 2 3 2 3 2 2" xfId="11485" xr:uid="{FC457308-FCC9-4079-8632-111DD1358CC2}"/>
    <cellStyle name="Vírgula 7 2 3 2 3 2 3" xfId="11487" xr:uid="{30A57DC8-833B-411B-8608-729FB479AA67}"/>
    <cellStyle name="Vírgula 7 2 3 2 3 3" xfId="11489" xr:uid="{CD82F833-20C2-41E3-84DA-858B9B389466}"/>
    <cellStyle name="Vírgula 7 2 3 2 3 4" xfId="11491" xr:uid="{1FA51627-FDDC-4AF1-BF98-8A30ECBEF509}"/>
    <cellStyle name="Vírgula 7 2 3 2 3 5" xfId="11493" xr:uid="{E19BB7A0-519F-4AE6-817D-3D45FB6EC9D7}"/>
    <cellStyle name="Vírgula 7 2 3 2 3 6" xfId="11495" xr:uid="{9D6857E0-258F-4DDA-A31A-398664F9352E}"/>
    <cellStyle name="Vírgula 7 2 3 2 4" xfId="11497" xr:uid="{69799FBD-B8CE-47BA-96E7-2471C29547E4}"/>
    <cellStyle name="Vírgula 7 2 3 2 4 2" xfId="11499" xr:uid="{B1F64137-84A7-4631-A885-075A466EB84A}"/>
    <cellStyle name="Vírgula 7 2 3 2 4 3" xfId="11501" xr:uid="{D2CF905B-CB2D-46EE-BE2F-43379E876E2B}"/>
    <cellStyle name="Vírgula 7 2 3 2 5" xfId="11503" xr:uid="{349F9643-AA95-4B3D-9AA9-C731A34D2AFC}"/>
    <cellStyle name="Vírgula 7 2 3 2 6" xfId="11505" xr:uid="{9F5B2427-E694-4452-BE12-56DC76290926}"/>
    <cellStyle name="Vírgula 7 2 3 2 7" xfId="11507" xr:uid="{0FB32A11-A1BA-4FED-9E21-E4705FA76CE5}"/>
    <cellStyle name="Vírgula 7 2 3 2 8" xfId="11509" xr:uid="{19BE4BC0-8692-47E5-89E4-23209C2A4705}"/>
    <cellStyle name="Vírgula 7 2 3 3" xfId="13358" xr:uid="{0616CBD7-AE32-4170-91EB-21B51B5C4952}"/>
    <cellStyle name="Vírgula 7 2 3 3 2" xfId="13359" xr:uid="{D2F91D7A-619F-45FE-B6EA-E3001E461BD8}"/>
    <cellStyle name="Vírgula 7 2 3 3 2 2" xfId="4743" xr:uid="{28C22165-DC06-455C-8042-BCEE758F325C}"/>
    <cellStyle name="Vírgula 7 2 3 3 2 2 2" xfId="13360" xr:uid="{DE72FB34-E980-4651-9EED-889367E1D767}"/>
    <cellStyle name="Vírgula 7 2 3 3 2 2 3" xfId="13361" xr:uid="{370B05FC-ECC5-463F-AA66-104DBC3A33B1}"/>
    <cellStyle name="Vírgula 7 2 3 3 2 3" xfId="4745" xr:uid="{D10D6EF4-F55C-4C72-A9D9-24EDFE2D3318}"/>
    <cellStyle name="Vírgula 7 2 3 3 2 4" xfId="421" xr:uid="{0A81AF0F-B650-4EFA-B581-4FF97C63DB1F}"/>
    <cellStyle name="Vírgula 7 2 3 3 2 5" xfId="13362" xr:uid="{042A8518-1B72-41BB-97E0-C2C341951F41}"/>
    <cellStyle name="Vírgula 7 2 3 3 2 6" xfId="13363" xr:uid="{B28A6844-89EB-4AEB-B118-8182FFF2D5D0}"/>
    <cellStyle name="Vírgula 7 2 3 3 3" xfId="11511" xr:uid="{48E7813D-4ECC-4CA0-BA4D-98368F1C485C}"/>
    <cellStyle name="Vírgula 7 2 3 3 3 2" xfId="11513" xr:uid="{314536D0-06C0-4549-A37C-C4E346E73B4F}"/>
    <cellStyle name="Vírgula 7 2 3 3 3 3" xfId="11515" xr:uid="{08C8C029-3BF4-4866-B2A3-14A1D86E404F}"/>
    <cellStyle name="Vírgula 7 2 3 3 4" xfId="11517" xr:uid="{DB4A3C87-BE43-48EC-9934-2B567B89D89A}"/>
    <cellStyle name="Vírgula 7 2 3 3 5" xfId="11519" xr:uid="{E751029A-2802-4173-8C79-82D06CEF4972}"/>
    <cellStyle name="Vírgula 7 2 3 3 6" xfId="11521" xr:uid="{BC76C1B7-4207-4A48-8517-1DD29D6E9AEF}"/>
    <cellStyle name="Vírgula 7 2 3 3 7" xfId="11523" xr:uid="{558E4442-DC73-42E5-8A67-856683F1151E}"/>
    <cellStyle name="Vírgula 7 2 3 4" xfId="13365" xr:uid="{0B263F29-E0FC-454D-A4F2-88C88F704CBE}"/>
    <cellStyle name="Vírgula 7 2 3 4 2" xfId="1641" xr:uid="{3ED30405-667D-480E-A8CB-8F970A7EA348}"/>
    <cellStyle name="Vírgula 7 2 3 4 2 2" xfId="13366" xr:uid="{D107C571-DA53-4EBC-8D81-E4CBBDB776E0}"/>
    <cellStyle name="Vírgula 7 2 3 4 2 3" xfId="13367" xr:uid="{C9D35FB5-8946-412F-AFB3-A4D2736D31D2}"/>
    <cellStyle name="Vírgula 7 2 3 4 3" xfId="1645" xr:uid="{6568383A-6DAB-40CC-8553-96F16E742F4D}"/>
    <cellStyle name="Vírgula 7 2 3 4 4" xfId="11528" xr:uid="{9D067395-60F4-4853-9DDD-60EDE9F99BC1}"/>
    <cellStyle name="Vírgula 7 2 3 4 5" xfId="11530" xr:uid="{4CEA5471-0986-432C-A717-3702E2F3CDFE}"/>
    <cellStyle name="Vírgula 7 2 3 4 6" xfId="11532" xr:uid="{0F7DAF71-5130-43E4-BB40-C0AF77DFB95F}"/>
    <cellStyle name="Vírgula 7 2 3 5" xfId="13369" xr:uid="{849C2CC4-B930-44F9-B3B5-B6352872DF37}"/>
    <cellStyle name="Vírgula 7 2 3 5 2" xfId="1658" xr:uid="{2A015BF0-FF40-4512-9BA0-3CB74762AA50}"/>
    <cellStyle name="Vírgula 7 2 3 5 2 2" xfId="13370" xr:uid="{15FE2225-2ED5-48BE-BD1E-C2269179F421}"/>
    <cellStyle name="Vírgula 7 2 3 5 2 3" xfId="13371" xr:uid="{BB19A2D2-4101-44FB-B201-47EEDAD02FAF}"/>
    <cellStyle name="Vírgula 7 2 3 5 3" xfId="11535" xr:uid="{04DB398F-DF75-43E6-8836-8995209576A2}"/>
    <cellStyle name="Vírgula 7 2 3 5 4" xfId="11539" xr:uid="{20DE8BEA-2E4F-45EC-9318-7BE9136714FC}"/>
    <cellStyle name="Vírgula 7 2 3 5 5" xfId="11541" xr:uid="{F7C9DCFD-BA4F-4A8B-8BC3-AEB9D749A03F}"/>
    <cellStyle name="Vírgula 7 2 3 5 6" xfId="11543" xr:uid="{C1413700-E3C2-4451-912D-5CE7246D3D58}"/>
    <cellStyle name="Vírgula 7 2 3 6" xfId="13372" xr:uid="{B2EA4361-EEDD-4A1C-A84B-337EB01FD0D3}"/>
    <cellStyle name="Vírgula 7 2 3 6 2" xfId="13373" xr:uid="{CE46EC43-7CF6-434E-8896-AED113DA3139}"/>
    <cellStyle name="Vírgula 7 2 3 6 2 2" xfId="13374" xr:uid="{5E3F5CA8-B703-4FA4-BAE7-591473345F7E}"/>
    <cellStyle name="Vírgula 7 2 3 6 2 3" xfId="13375" xr:uid="{B4BE7BDE-44DD-4484-A55E-640A772857F7}"/>
    <cellStyle name="Vírgula 7 2 3 6 3" xfId="11545" xr:uid="{C88094D2-BC3F-4B93-9E32-EB8A657B2949}"/>
    <cellStyle name="Vírgula 7 2 3 6 4" xfId="11547" xr:uid="{3CDFAED6-970B-4DE6-AFFB-D2E07FA9DE5B}"/>
    <cellStyle name="Vírgula 7 2 3 6 5" xfId="13376" xr:uid="{4045D066-F1FD-47DA-B3C7-CE750C168EB8}"/>
    <cellStyle name="Vírgula 7 2 3 7" xfId="13377" xr:uid="{6F6E007D-0313-4EEA-A4BF-7312E017C36C}"/>
    <cellStyle name="Vírgula 7 2 3 7 2" xfId="13378" xr:uid="{0E8DB0D8-8B11-4065-A66B-46BA3A4B1BDF}"/>
    <cellStyle name="Vírgula 7 2 3 7 3" xfId="13379" xr:uid="{C17107C6-7753-4AAF-80B5-116E355EA9F9}"/>
    <cellStyle name="Vírgula 7 2 3 8" xfId="13380" xr:uid="{6A2478A9-7306-4C18-81F0-CD6EFB5518F7}"/>
    <cellStyle name="Vírgula 7 2 3 9" xfId="13381" xr:uid="{0F5C3C4F-4450-49AA-AFBA-C7A48BADE2A9}"/>
    <cellStyle name="Vírgula 7 2 4" xfId="13382" xr:uid="{6422DB91-D892-4F99-A290-AF74F2352B5A}"/>
    <cellStyle name="Vírgula 7 2 4 2" xfId="13384" xr:uid="{B0FE958F-1B22-4787-88D6-02D7BB30264C}"/>
    <cellStyle name="Vírgula 7 2 4 2 2" xfId="9062" xr:uid="{BD626A12-D2D3-40D6-BEE2-26C5361A53C0}"/>
    <cellStyle name="Vírgula 7 2 4 2 2 2" xfId="13385" xr:uid="{BCDF0133-7F22-48EF-BF49-FA6527AFBB99}"/>
    <cellStyle name="Vírgula 7 2 4 2 2 2 2" xfId="13387" xr:uid="{FF51244F-8268-48DE-8CF9-F73831383965}"/>
    <cellStyle name="Vírgula 7 2 4 2 2 2 3" xfId="13388" xr:uid="{C2D9110D-0582-4521-B736-FC1EDC128654}"/>
    <cellStyle name="Vírgula 7 2 4 2 2 3" xfId="13389" xr:uid="{C1CA6F8F-8BED-43A8-A479-BDF1D0DE4540}"/>
    <cellStyle name="Vírgula 7 2 4 2 2 4" xfId="13390" xr:uid="{3E52DCC6-9F1D-417F-9931-262EC5E7A29B}"/>
    <cellStyle name="Vírgula 7 2 4 2 2 5" xfId="13391" xr:uid="{E0DDA741-BBDD-403F-89A7-983D64351A46}"/>
    <cellStyle name="Vírgula 7 2 4 2 2 6" xfId="13392" xr:uid="{6C5618F5-0856-449B-AAA0-F13EE9344BA3}"/>
    <cellStyle name="Vírgula 7 2 4 2 3" xfId="9064" xr:uid="{77601F88-620F-46A0-83E3-109960F2A4CD}"/>
    <cellStyle name="Vírgula 7 2 4 2 3 2" xfId="11567" xr:uid="{7A83B435-3675-4570-B938-FC88087464B2}"/>
    <cellStyle name="Vírgula 7 2 4 2 3 3" xfId="11570" xr:uid="{5E8F6FAB-5AB3-4E19-BF12-0F7FC40D006C}"/>
    <cellStyle name="Vírgula 7 2 4 2 4" xfId="11573" xr:uid="{26D45874-E817-4FE0-8FF4-FA1DC846DE3A}"/>
    <cellStyle name="Vírgula 7 2 4 2 5" xfId="11575" xr:uid="{3680CAD1-DCA2-4373-83F9-0608693CCD72}"/>
    <cellStyle name="Vírgula 7 2 4 2 6" xfId="11577" xr:uid="{E046C4E8-47AC-4BC0-9C46-CB3B77AA0721}"/>
    <cellStyle name="Vírgula 7 2 4 2 7" xfId="11579" xr:uid="{1814DCC1-81E1-48DD-B36A-6CBA0C9281E9}"/>
    <cellStyle name="Vírgula 7 2 4 3" xfId="13393" xr:uid="{3D87821A-5500-4036-95CB-F1882EF0DD10}"/>
    <cellStyle name="Vírgula 7 2 4 3 2" xfId="621" xr:uid="{B9D6AC9B-20A1-4C5F-B199-216885713369}"/>
    <cellStyle name="Vírgula 7 2 4 3 2 2" xfId="4798" xr:uid="{A8A43560-5025-471D-965B-9CE61F8124B0}"/>
    <cellStyle name="Vírgula 7 2 4 3 2 3" xfId="4800" xr:uid="{5A095860-C73B-4E36-89E5-C1A7193799FD}"/>
    <cellStyle name="Vírgula 7 2 4 3 3" xfId="626" xr:uid="{F716E21C-1733-4E3A-BD9B-E77122E86F71}"/>
    <cellStyle name="Vírgula 7 2 4 3 4" xfId="90" xr:uid="{860D9636-9EE8-4E9B-9814-A537F6C654EC}"/>
    <cellStyle name="Vírgula 7 2 4 3 5" xfId="632" xr:uid="{4C90B6CA-E198-44B9-B262-79DDDBF6F8C3}"/>
    <cellStyle name="Vírgula 7 2 4 3 6" xfId="639" xr:uid="{3E3FF1D7-0DC2-4C25-8767-F2700DE81699}"/>
    <cellStyle name="Vírgula 7 2 4 4" xfId="13394" xr:uid="{9F3CC1DA-05D3-4E4A-9D25-F3074A861886}"/>
    <cellStyle name="Vírgula 7 2 4 4 2" xfId="1703" xr:uid="{B08B7D45-DA51-452E-A28F-70D57A35E1C7}"/>
    <cellStyle name="Vírgula 7 2 4 4 3" xfId="1708" xr:uid="{DC8B2615-7786-4021-82F3-7954F3EC977F}"/>
    <cellStyle name="Vírgula 7 2 4 5" xfId="13395" xr:uid="{9EDA1C4A-7E0A-4813-9F47-635CBA74AF7B}"/>
    <cellStyle name="Vírgula 7 2 4 6" xfId="13396" xr:uid="{F1F95734-0E7E-4CA7-BE6D-46FBE42BD806}"/>
    <cellStyle name="Vírgula 7 2 4 7" xfId="13397" xr:uid="{F94D5B80-2EA3-4E81-A656-F7FC4D1DD3DA}"/>
    <cellStyle name="Vírgula 7 2 4 8" xfId="13398" xr:uid="{6A65C698-B54D-4016-8DAA-E1584E406CF9}"/>
    <cellStyle name="Vírgula 7 2 5" xfId="13400" xr:uid="{93038430-649F-419D-B999-3186E38419D3}"/>
    <cellStyle name="Vírgula 7 2 5 2" xfId="13401" xr:uid="{F4BAF938-5CC1-4446-A5AD-FB485AE4C294}"/>
    <cellStyle name="Vírgula 7 2 5 2 2" xfId="13402" xr:uid="{8DA22EE7-38F8-4C4C-BB24-24BD34B0811F}"/>
    <cellStyle name="Vírgula 7 2 5 2 2 2" xfId="13403" xr:uid="{8859478B-C28A-459C-9220-F99786F796E7}"/>
    <cellStyle name="Vírgula 7 2 5 2 2 2 2" xfId="13404" xr:uid="{99499449-693D-4EE1-9474-611C0D4ADC95}"/>
    <cellStyle name="Vírgula 7 2 5 2 2 2 3" xfId="13405" xr:uid="{C07AFC34-7503-413A-981E-02DF6DEC6612}"/>
    <cellStyle name="Vírgula 7 2 5 2 2 3" xfId="13406" xr:uid="{EC66BD5C-1F62-430D-ADCF-4A2F3FC3FE9C}"/>
    <cellStyle name="Vírgula 7 2 5 2 2 4" xfId="13407" xr:uid="{8065F280-52A9-4E6E-AF2F-04BF485AFD28}"/>
    <cellStyle name="Vírgula 7 2 5 2 2 5" xfId="13408" xr:uid="{30EE3DF6-CD47-46A0-BFDF-B118B961D8A1}"/>
    <cellStyle name="Vírgula 7 2 5 2 2 6" xfId="13409" xr:uid="{90FBDF8B-A626-4927-A511-C4F0E92BB0D2}"/>
    <cellStyle name="Vírgula 7 2 5 2 3" xfId="11603" xr:uid="{29C7989B-334D-4933-837C-841A9B1B1C51}"/>
    <cellStyle name="Vírgula 7 2 5 2 3 2" xfId="11606" xr:uid="{601A82F9-383C-458E-80D0-E840EA64E1C6}"/>
    <cellStyle name="Vírgula 7 2 5 2 3 3" xfId="11608" xr:uid="{69C02B18-1491-42F3-AD2E-F6C2BD563CF5}"/>
    <cellStyle name="Vírgula 7 2 5 2 4" xfId="11610" xr:uid="{52C11AFB-7952-4888-B5B6-4990E8A398F3}"/>
    <cellStyle name="Vírgula 7 2 5 2 5" xfId="11612" xr:uid="{320504B4-0EAE-4ED0-8919-D4B9B284C95B}"/>
    <cellStyle name="Vírgula 7 2 5 2 6" xfId="11614" xr:uid="{1551F406-5B42-4618-9C05-FC2510160E62}"/>
    <cellStyle name="Vírgula 7 2 5 2 7" xfId="11616" xr:uid="{3276AF71-1029-4F9E-99C9-E108CFAB1AE7}"/>
    <cellStyle name="Vírgula 7 2 5 3" xfId="13410" xr:uid="{238140C9-4E48-4641-9211-358FFA360618}"/>
    <cellStyle name="Vírgula 7 2 5 3 2" xfId="13411" xr:uid="{DC544819-9D08-4B2E-9DB5-972B8CF53AA3}"/>
    <cellStyle name="Vírgula 7 2 5 3 2 2" xfId="13412" xr:uid="{0F465C34-EDAD-4EE8-8EF4-834AD3DB804C}"/>
    <cellStyle name="Vírgula 7 2 5 3 2 3" xfId="13413" xr:uid="{B6D4CD66-13A0-49AE-B014-7F0F22408DFE}"/>
    <cellStyle name="Vírgula 7 2 5 3 3" xfId="11620" xr:uid="{4AB4CA3B-4B6C-4104-B333-D6F798190414}"/>
    <cellStyle name="Vírgula 7 2 5 3 4" xfId="11622" xr:uid="{5810A898-2D5B-49B2-98FB-D15486902B61}"/>
    <cellStyle name="Vírgula 7 2 5 3 5" xfId="13414" xr:uid="{9D78965F-7BC5-45C6-90A3-5618D55EA765}"/>
    <cellStyle name="Vírgula 7 2 5 3 6" xfId="13415" xr:uid="{2451845F-C578-4290-9300-C629AB66E737}"/>
    <cellStyle name="Vírgula 7 2 5 4" xfId="6481" xr:uid="{4D319A48-BB5B-4382-B72A-42B277CDB400}"/>
    <cellStyle name="Vírgula 7 2 5 4 2" xfId="1757" xr:uid="{7E20BBC0-8503-4EBA-9D96-5651D96752C5}"/>
    <cellStyle name="Vírgula 7 2 5 4 3" xfId="1763" xr:uid="{514C5BCD-5EBE-4D47-BC7A-E09EF80EF3FB}"/>
    <cellStyle name="Vírgula 7 2 5 5" xfId="6483" xr:uid="{92C62E54-E437-4C68-AD99-5827FC92DB56}"/>
    <cellStyle name="Vírgula 7 2 5 6" xfId="6485" xr:uid="{64A20286-EDC2-4D8D-91E4-36A4F85D632F}"/>
    <cellStyle name="Vírgula 7 2 5 7" xfId="6487" xr:uid="{E6B686C1-B887-4C08-A2E9-290BCFCE71B0}"/>
    <cellStyle name="Vírgula 7 2 5 8" xfId="6489" xr:uid="{DC56B0CE-F62B-4FCC-8893-17066D966988}"/>
    <cellStyle name="Vírgula 7 2 6" xfId="13417" xr:uid="{9433E36E-FD1D-47AF-BFDA-85931045F9D0}"/>
    <cellStyle name="Vírgula 7 2 6 2" xfId="13418" xr:uid="{2769C3D1-FE76-4364-A7D1-CB1DC61E0E52}"/>
    <cellStyle name="Vírgula 7 2 6 2 2" xfId="13419" xr:uid="{AA182B21-670A-4AE5-9D6C-5536DDB62123}"/>
    <cellStyle name="Vírgula 7 2 6 2 2 2" xfId="13420" xr:uid="{D669B5F3-47AA-42B3-A207-58D887644768}"/>
    <cellStyle name="Vírgula 7 2 6 2 2 2 2" xfId="13421" xr:uid="{B8F41C57-6F10-42DE-9FE1-9075F3E7B404}"/>
    <cellStyle name="Vírgula 7 2 6 2 2 2 3" xfId="13422" xr:uid="{D099E9AD-C057-431B-9684-77ADDEB1DE19}"/>
    <cellStyle name="Vírgula 7 2 6 2 2 3" xfId="5722" xr:uid="{9EEC68B5-C65A-4692-8FDF-428432A35441}"/>
    <cellStyle name="Vírgula 7 2 6 2 2 4" xfId="5724" xr:uid="{3E14A483-A222-42D9-9279-53B4B1BD8607}"/>
    <cellStyle name="Vírgula 7 2 6 2 2 5" xfId="13423" xr:uid="{438987D7-7AF0-4269-A988-B5807EDCFAF7}"/>
    <cellStyle name="Vírgula 7 2 6 2 2 6" xfId="13424" xr:uid="{55B75B87-A0C5-4311-BC59-D56E5CDCAE9F}"/>
    <cellStyle name="Vírgula 7 2 6 2 3" xfId="13425" xr:uid="{32DFFA91-E03A-4A24-9706-D951FDFAE432}"/>
    <cellStyle name="Vírgula 7 2 6 2 3 2" xfId="13426" xr:uid="{90E3B769-B1AB-4C24-801C-85D564949C84}"/>
    <cellStyle name="Vírgula 7 2 6 2 3 3" xfId="13427" xr:uid="{0ED44B34-C94B-464C-8978-8D6C21A6A262}"/>
    <cellStyle name="Vírgula 7 2 6 2 4" xfId="2595" xr:uid="{D42366B0-0DA4-4AF0-8690-9831565D4C39}"/>
    <cellStyle name="Vírgula 7 2 6 2 5" xfId="2598" xr:uid="{851D6AF2-6077-402E-8A0D-F480FCE1E27A}"/>
    <cellStyle name="Vírgula 7 2 6 2 6" xfId="2601" xr:uid="{C8B48A11-C9DF-46FB-B14B-B01EBD031FF0}"/>
    <cellStyle name="Vírgula 7 2 6 2 7" xfId="2604" xr:uid="{DA98ED72-2CFF-4B41-BF31-09AACB268095}"/>
    <cellStyle name="Vírgula 7 2 6 3" xfId="13428" xr:uid="{C8780215-C51B-4E18-9BA5-FCB972DDFB8C}"/>
    <cellStyle name="Vírgula 7 2 6 3 2" xfId="13429" xr:uid="{101D30E7-7BB2-4B03-8200-2732951C673A}"/>
    <cellStyle name="Vírgula 7 2 6 3 2 2" xfId="12191" xr:uid="{3B1DD162-5C58-4FF9-8A4D-3754B569F55A}"/>
    <cellStyle name="Vírgula 7 2 6 3 2 3" xfId="12200" xr:uid="{F55D4009-8EA6-4069-A79F-6E37843ADF27}"/>
    <cellStyle name="Vírgula 7 2 6 3 3" xfId="13430" xr:uid="{2E53D4DF-51BF-4351-888F-5A41B8F8AA0E}"/>
    <cellStyle name="Vírgula 7 2 6 3 4" xfId="13431" xr:uid="{E945B3B6-9156-4705-8486-53122946E030}"/>
    <cellStyle name="Vírgula 7 2 6 3 5" xfId="13432" xr:uid="{1F46F347-A581-49A7-95D6-8962E4F34621}"/>
    <cellStyle name="Vírgula 7 2 6 3 6" xfId="13433" xr:uid="{4E6190EF-F15C-4402-B272-AF63CA407764}"/>
    <cellStyle name="Vírgula 7 2 6 4" xfId="6492" xr:uid="{064623A0-6D6A-4A88-A4D5-6360FB8ED9D6}"/>
    <cellStyle name="Vírgula 7 2 6 4 2" xfId="1807" xr:uid="{02F579EE-C4AA-48ED-9BD5-73D2C0DC4C6A}"/>
    <cellStyle name="Vírgula 7 2 6 4 3" xfId="13434" xr:uid="{DD0B524E-2526-46A9-8E48-608360CFE325}"/>
    <cellStyle name="Vírgula 7 2 6 5" xfId="6494" xr:uid="{373127B2-2965-40C1-BF9A-7C0C5ED023C7}"/>
    <cellStyle name="Vírgula 7 2 6 6" xfId="13238" xr:uid="{27210E54-C223-4EAE-901B-C26DA222F85D}"/>
    <cellStyle name="Vírgula 7 2 6 7" xfId="13240" xr:uid="{43D77CE1-2F5B-4894-9F4C-D881E1EFFDC9}"/>
    <cellStyle name="Vírgula 7 2 6 8" xfId="13435" xr:uid="{7881BF85-0A30-4CDC-840B-5B96D7E14CC2}"/>
    <cellStyle name="Vírgula 7 2 7" xfId="13436" xr:uid="{6BF690FD-E1A9-404B-BBF6-B8F3E96963AE}"/>
    <cellStyle name="Vírgula 7 2 7 2" xfId="13437" xr:uid="{953B93EE-126A-4E6F-B505-22F3B84F2797}"/>
    <cellStyle name="Vírgula 7 2 7 2 2" xfId="13438" xr:uid="{5383B061-677F-4049-8EFF-73B0EEEED7E2}"/>
    <cellStyle name="Vírgula 7 2 7 2 2 2" xfId="13439" xr:uid="{CBBF08E2-2C78-4FF9-8416-7881E2FEDA78}"/>
    <cellStyle name="Vírgula 7 2 7 2 2 3" xfId="13440" xr:uid="{84B20F9A-FBA5-4F05-BF61-8F662DA1194A}"/>
    <cellStyle name="Vírgula 7 2 7 2 3" xfId="13441" xr:uid="{80706698-643E-4C9B-8B21-6551A52224D0}"/>
    <cellStyle name="Vírgula 7 2 7 2 4" xfId="13442" xr:uid="{32A4B643-E638-40B4-B797-6EC5921191F4}"/>
    <cellStyle name="Vírgula 7 2 7 2 5" xfId="13443" xr:uid="{EC3E8C35-CC52-44D3-9E97-96F8EDC29F87}"/>
    <cellStyle name="Vírgula 7 2 7 2 6" xfId="13444" xr:uid="{9683021F-C8A1-43CE-BA5E-33BE6CFE972B}"/>
    <cellStyle name="Vírgula 7 2 7 3" xfId="13445" xr:uid="{8C75EF39-7261-4DCB-A69D-B2D3447E3272}"/>
    <cellStyle name="Vírgula 7 2 7 3 2" xfId="196" xr:uid="{23AEF665-83A8-482F-83E4-B39AC07C404C}"/>
    <cellStyle name="Vírgula 7 2 7 3 3" xfId="13446" xr:uid="{2A296D38-E557-4EB5-BD6C-C07034F372A8}"/>
    <cellStyle name="Vírgula 7 2 7 4" xfId="13447" xr:uid="{A256621D-672E-4707-861B-444FD571618E}"/>
    <cellStyle name="Vírgula 7 2 7 5" xfId="13448" xr:uid="{EB58416D-63B1-446F-A6B4-EC57B98205F2}"/>
    <cellStyle name="Vírgula 7 2 7 6" xfId="13449" xr:uid="{53F99D41-8D4D-4EBC-8684-DFE70B310746}"/>
    <cellStyle name="Vírgula 7 2 7 7" xfId="13450" xr:uid="{605DAB44-5E64-4655-99E6-F159CE1A6353}"/>
    <cellStyle name="Vírgula 7 2 8" xfId="13451" xr:uid="{158D7E89-6C9D-4605-9D64-9DF66D0E1F49}"/>
    <cellStyle name="Vírgula 7 2 8 2" xfId="13452" xr:uid="{9DA38557-4B9A-4C33-BAB0-143F07B6118D}"/>
    <cellStyle name="Vírgula 7 2 8 2 2" xfId="13453" xr:uid="{EEA476C8-7203-431A-BB97-B3ABB57F2D57}"/>
    <cellStyle name="Vírgula 7 2 8 2 3" xfId="13454" xr:uid="{6F2B100A-1AB6-495F-8F55-AB2FD272BFC4}"/>
    <cellStyle name="Vírgula 7 2 8 3" xfId="13455" xr:uid="{0CDF0A07-EB24-4137-8DEB-28A3B29F09C8}"/>
    <cellStyle name="Vírgula 7 2 8 4" xfId="13456" xr:uid="{ACDA9BC9-BDC1-4A72-BD09-BA88E287E7B2}"/>
    <cellStyle name="Vírgula 7 2 8 5" xfId="13457" xr:uid="{4ECDBDEC-4714-4096-A2F7-8B1C2345B837}"/>
    <cellStyle name="Vírgula 7 2 8 6" xfId="4955" xr:uid="{DDB59BB7-D167-446F-9F31-8EE60C0EEB23}"/>
    <cellStyle name="Vírgula 7 2 9" xfId="13458" xr:uid="{226E8DA3-3AD8-49F9-87AA-3D691AFE3C69}"/>
    <cellStyle name="Vírgula 7 2 9 2" xfId="13459" xr:uid="{B3BD09C7-CC6E-46EF-BABE-43EBE075E355}"/>
    <cellStyle name="Vírgula 7 2 9 2 2" xfId="13460" xr:uid="{099B3496-5DD4-4288-8912-81E4531091E9}"/>
    <cellStyle name="Vírgula 7 2 9 2 3" xfId="12700" xr:uid="{46CF1A05-90EF-47FA-BA91-096CF6B6CC42}"/>
    <cellStyle name="Vírgula 7 2 9 3" xfId="13462" xr:uid="{B757B192-D545-4726-B7CC-EE55EE3ED2E4}"/>
    <cellStyle name="Vírgula 7 2 9 4" xfId="13464" xr:uid="{0219E988-E24D-404D-BB51-C2E7F2AD83A6}"/>
    <cellStyle name="Vírgula 7 2 9 5" xfId="13466" xr:uid="{99A472B3-77FB-4E4B-BAAE-A09E3D823318}"/>
    <cellStyle name="Vírgula 7 2 9 6" xfId="2358" xr:uid="{9944E7C2-EB8E-47D6-8F1C-DFF3D50ADA7C}"/>
    <cellStyle name="Vírgula 7 3" xfId="13467" xr:uid="{EF161BAF-D152-4A69-9B3C-CBD8447F8E7A}"/>
    <cellStyle name="Vírgula 7 3 10" xfId="4159" xr:uid="{014A4F1B-8A2E-4A36-960B-2DC170081AC6}"/>
    <cellStyle name="Vírgula 7 3 10 2" xfId="13468" xr:uid="{29D73CCD-A87D-43F9-9D9B-7124BB623079}"/>
    <cellStyle name="Vírgula 7 3 10 2 2" xfId="13469" xr:uid="{7932A7AB-A6EB-4DAC-AF09-005C29642506}"/>
    <cellStyle name="Vírgula 7 3 10 2 3" xfId="13470" xr:uid="{36099D68-DD73-4A0D-8B80-050C395ABFA0}"/>
    <cellStyle name="Vírgula 7 3 10 3" xfId="13471" xr:uid="{9A7715CE-6947-480F-AC6A-983AEDE0F5CE}"/>
    <cellStyle name="Vírgula 7 3 10 4" xfId="13472" xr:uid="{76B0D70E-98E9-4980-B2F2-2AC248934BA4}"/>
    <cellStyle name="Vírgula 7 3 10 5" xfId="13473" xr:uid="{7A6A8F42-0ECA-4C8C-AFB2-545F772F52D0}"/>
    <cellStyle name="Vírgula 7 3 10 6" xfId="13474" xr:uid="{3C8CF54F-4E84-4A95-A1F6-D759B16CF8C6}"/>
    <cellStyle name="Vírgula 7 3 11" xfId="4161" xr:uid="{3FCCB130-BA38-4634-A719-4767BA7F4417}"/>
    <cellStyle name="Vírgula 7 3 11 2" xfId="13475" xr:uid="{534244BB-03BA-4485-A5D7-D7871CF26EAE}"/>
    <cellStyle name="Vírgula 7 3 11 2 2" xfId="83" xr:uid="{0524B1EC-5AB8-4D44-81A6-0C2E685E1442}"/>
    <cellStyle name="Vírgula 7 3 11 2 3" xfId="13476" xr:uid="{3A60B317-088E-4855-95BF-B40DAC4D8AEB}"/>
    <cellStyle name="Vírgula 7 3 11 3" xfId="13477" xr:uid="{B4877891-7510-481C-B4D5-9138DEA08B70}"/>
    <cellStyle name="Vírgula 7 3 11 4" xfId="13478" xr:uid="{9A2E7D6D-FB4F-45E5-99F6-77BFC5EED661}"/>
    <cellStyle name="Vírgula 7 3 11 5" xfId="13479" xr:uid="{C4DE0256-2323-46EE-87D8-BB1D584E53B3}"/>
    <cellStyle name="Vírgula 7 3 12" xfId="13480" xr:uid="{AE4C81F9-D525-4FF8-94D3-1ACD7ECAC3F1}"/>
    <cellStyle name="Vírgula 7 3 12 2" xfId="13481" xr:uid="{0CDFFB92-F2DF-48E5-9808-B5E5028D1D8B}"/>
    <cellStyle name="Vírgula 7 3 12 3" xfId="13482" xr:uid="{8D4870E3-6AAE-49E9-9F75-B73AE974C050}"/>
    <cellStyle name="Vírgula 7 3 12 4" xfId="13484" xr:uid="{56111B36-D976-41BE-A116-D1D33164A912}"/>
    <cellStyle name="Vírgula 7 3 13" xfId="13485" xr:uid="{F8EA6B61-FD5D-42D4-AB20-E9A3C8957D52}"/>
    <cellStyle name="Vírgula 7 3 14" xfId="13486" xr:uid="{424A4115-5184-4975-A6FD-5140D373F01D}"/>
    <cellStyle name="Vírgula 7 3 15" xfId="13487" xr:uid="{7A87F411-D4E1-4B25-BBF0-997259BEE1E9}"/>
    <cellStyle name="Vírgula 7 3 16" xfId="13488" xr:uid="{B162A59D-738B-494C-9FDE-CA6791CD1A5B}"/>
    <cellStyle name="Vírgula 7 3 2" xfId="6313" xr:uid="{BEC84BDA-12F0-48F4-9D91-37CF6808C315}"/>
    <cellStyle name="Vírgula 7 3 2 10" xfId="13489" xr:uid="{2AF78D53-040A-4165-90CC-5F4CEEF35419}"/>
    <cellStyle name="Vírgula 7 3 2 11" xfId="13490" xr:uid="{BFD02D4C-22C3-4CA4-8DD7-E927DC7E40D4}"/>
    <cellStyle name="Vírgula 7 3 2 2" xfId="13492" xr:uid="{C3CDB1CD-97AB-42C7-B58F-9C84F5ED4047}"/>
    <cellStyle name="Vírgula 7 3 2 2 2" xfId="13494" xr:uid="{5AB779F3-1E33-4D17-A14F-8E68AA76AF11}"/>
    <cellStyle name="Vírgula 7 3 2 2 2 2" xfId="13495" xr:uid="{ECE18FED-D1A9-40BF-8F57-4973BD5C9A33}"/>
    <cellStyle name="Vírgula 7 3 2 2 2 2 2" xfId="13497" xr:uid="{15992160-7456-4D65-A765-2D81A83D13F2}"/>
    <cellStyle name="Vírgula 7 3 2 2 2 2 2 2" xfId="13399" xr:uid="{82434B88-122B-4387-A9CD-6B98D09AE0EB}"/>
    <cellStyle name="Vírgula 7 3 2 2 2 2 2 3" xfId="13416" xr:uid="{96CD80B4-B36E-4221-A79B-5AD3BE576918}"/>
    <cellStyle name="Vírgula 7 3 2 2 2 2 3" xfId="13499" xr:uid="{0E0A5E98-2D6E-4F41-89E7-47848672887E}"/>
    <cellStyle name="Vírgula 7 3 2 2 2 2 4" xfId="13501" xr:uid="{C8E400E5-F8A9-4FC9-88E9-504CB89977E0}"/>
    <cellStyle name="Vírgula 7 3 2 2 2 2 5" xfId="13502" xr:uid="{7469DFD4-6175-4235-B183-280C37B30766}"/>
    <cellStyle name="Vírgula 7 3 2 2 2 2 6" xfId="13503" xr:uid="{6B159E42-4911-4C99-B557-284170D3E1CD}"/>
    <cellStyle name="Vírgula 7 3 2 2 2 3" xfId="13504" xr:uid="{5119BCDB-FC0E-4CF9-B72F-32FE2A35FF8F}"/>
    <cellStyle name="Vírgula 7 3 2 2 2 3 2" xfId="13506" xr:uid="{E8B1777D-DE7F-4613-88C7-5077E8858FB9}"/>
    <cellStyle name="Vírgula 7 3 2 2 2 3 3" xfId="13508" xr:uid="{971F823B-197A-4181-A281-16E4F4BF4AB5}"/>
    <cellStyle name="Vírgula 7 3 2 2 2 4" xfId="13509" xr:uid="{A8ACC8C3-10FA-4D8B-A80F-AE0F0B819770}"/>
    <cellStyle name="Vírgula 7 3 2 2 2 5" xfId="13510" xr:uid="{5729FDCC-4351-4FD8-BF5E-39F4815C2CE7}"/>
    <cellStyle name="Vírgula 7 3 2 2 2 6" xfId="13511" xr:uid="{36F25825-DD7A-4111-A1AE-88CD8C951E4E}"/>
    <cellStyle name="Vírgula 7 3 2 2 2 7" xfId="13512" xr:uid="{E7F8B620-C134-4557-93A9-9BE5044C056C}"/>
    <cellStyle name="Vírgula 7 3 2 2 3" xfId="13514" xr:uid="{25F15532-0860-460B-91A4-A3DB1A8C5D77}"/>
    <cellStyle name="Vírgula 7 3 2 2 3 2" xfId="13515" xr:uid="{14A6B06D-F7E6-45FB-B45B-BB764B3B9116}"/>
    <cellStyle name="Vírgula 7 3 2 2 3 2 2" xfId="13517" xr:uid="{B1701609-BB78-43AD-9EE3-D3EC6258D61A}"/>
    <cellStyle name="Vírgula 7 3 2 2 3 2 3" xfId="13519" xr:uid="{5ECF7C85-2A8B-4130-B264-A59BE971F1C9}"/>
    <cellStyle name="Vírgula 7 3 2 2 3 3" xfId="13520" xr:uid="{F3EF03CE-78CF-4663-959B-42C5AF4FFCA1}"/>
    <cellStyle name="Vírgula 7 3 2 2 3 4" xfId="13521" xr:uid="{73BC1B3D-7525-4414-907D-23AF2F3E3D2C}"/>
    <cellStyle name="Vírgula 7 3 2 2 3 5" xfId="13522" xr:uid="{4599AC30-6D07-4631-A5D1-4BFD46CDB343}"/>
    <cellStyle name="Vírgula 7 3 2 2 3 6" xfId="4158" xr:uid="{90037962-91AD-4FE2-8DB1-A685B0188388}"/>
    <cellStyle name="Vírgula 7 3 2 2 4" xfId="13523" xr:uid="{A5B77668-C987-4DF2-8322-A309DCD46E35}"/>
    <cellStyle name="Vírgula 7 3 2 2 4 2" xfId="13524" xr:uid="{6E31FFDE-A2A3-4520-A5DA-75693B8757F8}"/>
    <cellStyle name="Vírgula 7 3 2 2 4 3" xfId="13525" xr:uid="{5C694A01-97D0-4C8D-B544-15EE6BEFCBB7}"/>
    <cellStyle name="Vírgula 7 3 2 2 5" xfId="12810" xr:uid="{16A69146-5AFF-4F5F-96B1-B95BC62AAD4C}"/>
    <cellStyle name="Vírgula 7 3 2 2 6" xfId="12812" xr:uid="{DA2447F3-C31A-4CDB-AA3B-4D1376DB7EDA}"/>
    <cellStyle name="Vírgula 7 3 2 2 7" xfId="13526" xr:uid="{49860B1C-5BB6-406D-AF6E-C7DEEABE50D5}"/>
    <cellStyle name="Vírgula 7 3 2 2 8" xfId="13527" xr:uid="{DAD5C12C-F413-4ED9-95E5-A976D3C9B81B}"/>
    <cellStyle name="Vírgula 7 3 2 3" xfId="13529" xr:uid="{3C50BBE1-1E4E-4714-B233-D9EF142EB14C}"/>
    <cellStyle name="Vírgula 7 3 2 3 2" xfId="13530" xr:uid="{0BCC9FD3-885A-4DB4-8D50-7097C9BDB2BB}"/>
    <cellStyle name="Vírgula 7 3 2 3 2 2" xfId="13531" xr:uid="{2456B1E4-3162-4663-BD1B-12558387FB7D}"/>
    <cellStyle name="Vírgula 7 3 2 3 2 2 2" xfId="5106" xr:uid="{D8845CFD-CC8D-4B24-9836-9176590DF341}"/>
    <cellStyle name="Vírgula 7 3 2 3 2 2 3" xfId="5109" xr:uid="{3675D769-E053-4ABF-8E97-E154705F1A85}"/>
    <cellStyle name="Vírgula 7 3 2 3 2 3" xfId="13532" xr:uid="{A1A20D70-7CCB-4663-9DA3-B9E3013C7650}"/>
    <cellStyle name="Vírgula 7 3 2 3 2 4" xfId="13533" xr:uid="{0E6FA78B-8C8D-42D9-8357-9E35CEB5F740}"/>
    <cellStyle name="Vírgula 7 3 2 3 2 5" xfId="13534" xr:uid="{3BA76B16-8BED-43EB-B1EC-D6EB20961C6F}"/>
    <cellStyle name="Vírgula 7 3 2 3 2 6" xfId="13535" xr:uid="{72FA95B3-96B0-4728-B463-A877D2A21C32}"/>
    <cellStyle name="Vírgula 7 3 2 3 3" xfId="13536" xr:uid="{20536765-D963-41DB-89B5-3D4129EFAEB9}"/>
    <cellStyle name="Vírgula 7 3 2 3 3 2" xfId="13537" xr:uid="{BB6A71D2-6EA6-4EDB-94B4-8FED8003BC98}"/>
    <cellStyle name="Vírgula 7 3 2 3 3 3" xfId="13538" xr:uid="{5143D85D-7E4F-462A-8A7D-CF4E409C5A60}"/>
    <cellStyle name="Vírgula 7 3 2 3 4" xfId="13539" xr:uid="{DDA1821F-91D0-4688-B9FF-B75E972124C0}"/>
    <cellStyle name="Vírgula 7 3 2 3 5" xfId="13540" xr:uid="{88E6F59C-B94A-424A-A619-9B8527BC2D7E}"/>
    <cellStyle name="Vírgula 7 3 2 3 6" xfId="13541" xr:uid="{A80671DA-FD34-4467-A69A-5AC97F104FE4}"/>
    <cellStyle name="Vírgula 7 3 2 3 7" xfId="13542" xr:uid="{D118737A-9C81-4470-A2FC-8179498710CD}"/>
    <cellStyle name="Vírgula 7 3 2 4" xfId="13544" xr:uid="{5E369302-84CF-478E-ADC7-388452B3407E}"/>
    <cellStyle name="Vírgula 7 3 2 4 2" xfId="2113" xr:uid="{625216AD-B834-402E-90B7-F0B56B9002D5}"/>
    <cellStyle name="Vírgula 7 3 2 4 2 2" xfId="13545" xr:uid="{2E359AF3-286C-42C2-ACEC-678EAA45CC2D}"/>
    <cellStyle name="Vírgula 7 3 2 4 2 3" xfId="13546" xr:uid="{4C40DF5D-8838-4317-845C-8FF3673A6B3A}"/>
    <cellStyle name="Vírgula 7 3 2 4 3" xfId="387" xr:uid="{900B2D1F-8F77-464F-AE16-C2C7F039D1AF}"/>
    <cellStyle name="Vírgula 7 3 2 4 4" xfId="2115" xr:uid="{28F74015-BA54-44F4-A45C-BA1EF82C5510}"/>
    <cellStyle name="Vírgula 7 3 2 4 5" xfId="13547" xr:uid="{365D1DB8-5CE8-4111-9FC7-1B1D8E2C40CB}"/>
    <cellStyle name="Vírgula 7 3 2 4 6" xfId="13548" xr:uid="{A7820788-49D6-4F3A-A722-1E2381F20205}"/>
    <cellStyle name="Vírgula 7 3 2 5" xfId="13550" xr:uid="{FA472033-150D-45B2-9397-6C4423F9A51D}"/>
    <cellStyle name="Vírgula 7 3 2 5 2" xfId="2157" xr:uid="{E6A6B967-4DED-4113-9FE1-8E023BD110D4}"/>
    <cellStyle name="Vírgula 7 3 2 5 2 2" xfId="13551" xr:uid="{05C373D9-A3BE-4011-BEE3-C7717479ECD4}"/>
    <cellStyle name="Vírgula 7 3 2 5 2 3" xfId="13552" xr:uid="{E5D7DC3C-225C-456F-9CEE-757C948D74FD}"/>
    <cellStyle name="Vírgula 7 3 2 5 3" xfId="2160" xr:uid="{E7008D97-7C71-4575-B27F-17C62AC1A88C}"/>
    <cellStyle name="Vírgula 7 3 2 5 4" xfId="2163" xr:uid="{97FA2A29-FA2A-40F7-A485-6528B2B4075A}"/>
    <cellStyle name="Vírgula 7 3 2 5 5" xfId="13554" xr:uid="{72F998C6-DE28-417F-AAE6-5B616586DAD3}"/>
    <cellStyle name="Vírgula 7 3 2 5 6" xfId="13556" xr:uid="{9190EBB6-654F-4887-931A-03607CABBE60}"/>
    <cellStyle name="Vírgula 7 3 2 6" xfId="13558" xr:uid="{276D0126-A729-4DBF-82FD-22112407C6D6}"/>
    <cellStyle name="Vírgula 7 3 2 6 2" xfId="2197" xr:uid="{D89851FF-7443-46FF-9591-92EB454E65F5}"/>
    <cellStyle name="Vírgula 7 3 2 6 2 2" xfId="13559" xr:uid="{2C64322B-9DAF-4EF3-8295-D1C53E521F3A}"/>
    <cellStyle name="Vírgula 7 3 2 6 2 3" xfId="13560" xr:uid="{8BCB9F28-E4C0-4ED2-900B-36536C9C9C80}"/>
    <cellStyle name="Vírgula 7 3 2 6 3" xfId="2202" xr:uid="{932FD4ED-D8CB-4CC2-BBC3-53887E90A5C8}"/>
    <cellStyle name="Vírgula 7 3 2 6 4" xfId="13562" xr:uid="{40ED3734-A821-43BF-A3F6-E3E04E7460F9}"/>
    <cellStyle name="Vírgula 7 3 2 6 5" xfId="13563" xr:uid="{A412ED75-2054-4635-BB91-455415E296FC}"/>
    <cellStyle name="Vírgula 7 3 2 7" xfId="13564" xr:uid="{78F8387D-1B68-4DB5-B26C-3A44F9DF64FA}"/>
    <cellStyle name="Vírgula 7 3 2 7 2" xfId="2215" xr:uid="{0868B845-F5B5-44A4-AF84-3CC98E7D9E14}"/>
    <cellStyle name="Vírgula 7 3 2 7 3" xfId="13565" xr:uid="{9EA72A3D-E5E7-4F21-802A-E97315D51D68}"/>
    <cellStyle name="Vírgula 7 3 2 8" xfId="6817" xr:uid="{58B9975C-EDC6-41FE-962E-FA9D9E4A9CAD}"/>
    <cellStyle name="Vírgula 7 3 2 9" xfId="6819" xr:uid="{8F6F9EA1-59C0-4388-9D8B-1AC039DD0B87}"/>
    <cellStyle name="Vírgula 7 3 3" xfId="6315" xr:uid="{94CA0598-8492-43DD-B1B7-0C87BAF8BC23}"/>
    <cellStyle name="Vírgula 7 3 3 10" xfId="13566" xr:uid="{F9596D80-7C98-4617-B569-9568F2F24BF5}"/>
    <cellStyle name="Vírgula 7 3 3 11" xfId="13567" xr:uid="{E3369692-94C8-45D2-BA81-E2356BEEBE28}"/>
    <cellStyle name="Vírgula 7 3 3 2" xfId="13569" xr:uid="{DEF2D17C-F7FD-46CC-85CB-C5EA3E0D75DC}"/>
    <cellStyle name="Vírgula 7 3 3 2 2" xfId="13570" xr:uid="{C411C32B-BF18-4915-B7EA-A704AA8FCBAE}"/>
    <cellStyle name="Vírgula 7 3 3 2 2 2" xfId="13571" xr:uid="{97140D24-A8FB-466E-8328-D20F9B606CDE}"/>
    <cellStyle name="Vírgula 7 3 3 2 2 2 2" xfId="13299" xr:uid="{49A6EF69-613A-4743-AE8F-C21582F905B9}"/>
    <cellStyle name="Vírgula 7 3 3 2 2 2 2 2" xfId="13572" xr:uid="{93B76D0D-2270-4A38-8BEC-35CF5A8FBFEB}"/>
    <cellStyle name="Vírgula 7 3 3 2 2 2 2 3" xfId="1124" xr:uid="{FA9C18C8-5667-433D-9C74-05F4C4B52C9F}"/>
    <cellStyle name="Vírgula 7 3 3 2 2 2 3" xfId="13573" xr:uid="{8F21F2D1-1094-4F4F-866C-52A22D65F6CE}"/>
    <cellStyle name="Vírgula 7 3 3 2 2 2 4" xfId="13574" xr:uid="{281CF01F-D46A-45D1-8406-6F84F25865E5}"/>
    <cellStyle name="Vírgula 7 3 3 2 2 2 5" xfId="13575" xr:uid="{0D38669F-907E-43DA-A3A2-36B35DFEEF2F}"/>
    <cellStyle name="Vírgula 7 3 3 2 2 2 6" xfId="13576" xr:uid="{3D44ECF5-0F1E-4DBB-9D3D-F4D79164542A}"/>
    <cellStyle name="Vírgula 7 3 3 2 2 3" xfId="13577" xr:uid="{24BB8A1B-0979-4A2C-B10C-B1AC06621F0F}"/>
    <cellStyle name="Vírgula 7 3 3 2 2 3 2" xfId="13578" xr:uid="{0EE51153-C39C-4649-AACE-10E557E646B3}"/>
    <cellStyle name="Vírgula 7 3 3 2 2 3 3" xfId="13579" xr:uid="{B1AE7E96-14F7-4C86-BCE4-17D6D21576C7}"/>
    <cellStyle name="Vírgula 7 3 3 2 2 4" xfId="13580" xr:uid="{A4D8469C-18CE-45BC-827F-129813FCD46F}"/>
    <cellStyle name="Vírgula 7 3 3 2 2 5" xfId="13581" xr:uid="{03959D98-D50C-402E-869D-255EEEFE9177}"/>
    <cellStyle name="Vírgula 7 3 3 2 2 6" xfId="13582" xr:uid="{55BF2521-C427-434F-A144-0A4870112D5D}"/>
    <cellStyle name="Vírgula 7 3 3 2 2 7" xfId="13583" xr:uid="{EF496C34-EEBF-419A-974B-A03C6EEBFDA9}"/>
    <cellStyle name="Vírgula 7 3 3 2 3" xfId="13584" xr:uid="{AEA0811F-5B4F-4EEC-AE5C-15E464A8D57B}"/>
    <cellStyle name="Vírgula 7 3 3 2 3 2" xfId="1437" xr:uid="{C4835E5F-DA0E-4F57-8BE7-9FD5FCD8DA48}"/>
    <cellStyle name="Vírgula 7 3 3 2 3 2 2" xfId="13586" xr:uid="{E2F8DB2C-7B57-4246-B5EE-C84001CBAB93}"/>
    <cellStyle name="Vírgula 7 3 3 2 3 2 3" xfId="13588" xr:uid="{00499A4A-3CDE-4D4F-A8BA-07A61BD69828}"/>
    <cellStyle name="Vírgula 7 3 3 2 3 3" xfId="13590" xr:uid="{FB881E8B-2296-4B40-92D0-FCE0D99D433E}"/>
    <cellStyle name="Vírgula 7 3 3 2 3 4" xfId="13592" xr:uid="{1FD4F395-8E47-42ED-9AF4-AA12590C4CF2}"/>
    <cellStyle name="Vírgula 7 3 3 2 3 5" xfId="13594" xr:uid="{C2F272E6-CCF3-4097-963D-B497F66B6CDD}"/>
    <cellStyle name="Vírgula 7 3 3 2 3 6" xfId="13596" xr:uid="{FAD52713-1B4B-4E01-A520-3ED7EE1C30AA}"/>
    <cellStyle name="Vírgula 7 3 3 2 4" xfId="13597" xr:uid="{9768CF4A-AE3B-4A2E-8DDC-BC0B65AE3F27}"/>
    <cellStyle name="Vírgula 7 3 3 2 4 2" xfId="13599" xr:uid="{4A0D65F2-BC5C-4E6D-9B66-1DD22722C826}"/>
    <cellStyle name="Vírgula 7 3 3 2 4 3" xfId="13601" xr:uid="{1FFBADFE-1EA7-43A0-8332-91F4A09FF0CB}"/>
    <cellStyle name="Vírgula 7 3 3 2 5" xfId="13602" xr:uid="{D18E1CBB-B785-4892-A3FE-1AD1EE646CB9}"/>
    <cellStyle name="Vírgula 7 3 3 2 6" xfId="13603" xr:uid="{7DF9A294-15F5-4450-B567-CCF51CF2AD08}"/>
    <cellStyle name="Vírgula 7 3 3 2 7" xfId="10163" xr:uid="{86008DBE-8356-4E52-93A4-575287CA029C}"/>
    <cellStyle name="Vírgula 7 3 3 2 8" xfId="10165" xr:uid="{3990299B-EA89-4259-988D-D7D245B619E4}"/>
    <cellStyle name="Vírgula 7 3 3 3" xfId="13605" xr:uid="{7832FB86-3147-442F-BE9D-DAB9593134E0}"/>
    <cellStyle name="Vírgula 7 3 3 3 2" xfId="7756" xr:uid="{231E681D-65D6-49A3-8A58-500183E47847}"/>
    <cellStyle name="Vírgula 7 3 3 3 2 2" xfId="13606" xr:uid="{D8CB0225-2260-45DB-AD34-43E4BBE2CB92}"/>
    <cellStyle name="Vírgula 7 3 3 3 2 2 2" xfId="5622" xr:uid="{BE2CF19F-1452-4669-934B-3768AED6D01D}"/>
    <cellStyle name="Vírgula 7 3 3 3 2 2 3" xfId="5624" xr:uid="{6C1AD09C-ED6C-47C4-9264-5E27B494E6BD}"/>
    <cellStyle name="Vírgula 7 3 3 3 2 3" xfId="13607" xr:uid="{8227555B-3E97-4FC0-9102-4A33B3F5C6A2}"/>
    <cellStyle name="Vírgula 7 3 3 3 2 4" xfId="13608" xr:uid="{46323BC4-4E21-49DC-AC6B-97420517C072}"/>
    <cellStyle name="Vírgula 7 3 3 3 2 5" xfId="13609" xr:uid="{A06902DA-F613-4139-B7E0-36134F4AC574}"/>
    <cellStyle name="Vírgula 7 3 3 3 2 6" xfId="13610" xr:uid="{9D1934B8-C527-4DF2-BB8B-45E5D96B6D20}"/>
    <cellStyle name="Vírgula 7 3 3 3 3" xfId="7758" xr:uid="{64528016-1CA7-4B26-8810-50C882BA3C65}"/>
    <cellStyle name="Vírgula 7 3 3 3 3 2" xfId="13612" xr:uid="{2BFAC690-518C-4B85-839A-557116CA9E1B}"/>
    <cellStyle name="Vírgula 7 3 3 3 3 3" xfId="13614" xr:uid="{C6AE11EA-CF11-42AC-8C05-5BFF3E90737A}"/>
    <cellStyle name="Vírgula 7 3 3 3 4" xfId="7760" xr:uid="{A113929B-7E73-4A15-A305-800F9376F18F}"/>
    <cellStyle name="Vírgula 7 3 3 3 5" xfId="7762" xr:uid="{166F9A70-1B25-424A-8805-89646FFAADB2}"/>
    <cellStyle name="Vírgula 7 3 3 3 6" xfId="13615" xr:uid="{F960F2F9-06EF-4FB2-9AD8-5C9D7EAC046C}"/>
    <cellStyle name="Vírgula 7 3 3 3 7" xfId="13616" xr:uid="{4A0F2E50-1EB0-4A91-A0FE-2ED5BD4E92DB}"/>
    <cellStyle name="Vírgula 7 3 3 4" xfId="13618" xr:uid="{424A3734-26FA-46EA-8071-055337D71E11}"/>
    <cellStyle name="Vírgula 7 3 3 4 2" xfId="2314" xr:uid="{C8776887-39A7-417F-B06E-351C85E46996}"/>
    <cellStyle name="Vírgula 7 3 3 4 2 2" xfId="13619" xr:uid="{5BD42973-5E5E-4147-9434-E8DA6D975438}"/>
    <cellStyle name="Vírgula 7 3 3 4 2 3" xfId="13620" xr:uid="{A700F652-B345-4220-9D12-2E35845B9E4E}"/>
    <cellStyle name="Vírgula 7 3 3 4 3" xfId="2318" xr:uid="{0334DE61-DD31-491E-8D8B-DCA6904DF6DF}"/>
    <cellStyle name="Vírgula 7 3 3 4 4" xfId="13621" xr:uid="{9AD5859A-387F-4D5D-8A6C-FB5E069A842B}"/>
    <cellStyle name="Vírgula 7 3 3 4 5" xfId="13622" xr:uid="{DCA1EA4B-372D-418C-9BF9-6C868F50AF7F}"/>
    <cellStyle name="Vírgula 7 3 3 4 6" xfId="13623" xr:uid="{779393E2-30CF-40E0-8359-9A242067C9C5}"/>
    <cellStyle name="Vírgula 7 3 3 5" xfId="13625" xr:uid="{1C4D9CAA-1156-417D-BDAF-F2CC6E371721}"/>
    <cellStyle name="Vírgula 7 3 3 5 2" xfId="2337" xr:uid="{88CE3D4D-4974-4F78-AD6B-EF4E8A04EC0F}"/>
    <cellStyle name="Vírgula 7 3 3 5 2 2" xfId="13626" xr:uid="{4E712F44-12D3-410E-BB93-4F982D806127}"/>
    <cellStyle name="Vírgula 7 3 3 5 2 3" xfId="13627" xr:uid="{05AD1913-1A33-4885-9F30-9F4D94A32304}"/>
    <cellStyle name="Vírgula 7 3 3 5 3" xfId="13629" xr:uid="{964AFFE2-2F34-4ABE-8E10-B4D29BC1C7B7}"/>
    <cellStyle name="Vírgula 7 3 3 5 4" xfId="13631" xr:uid="{BDD62149-24D5-4B37-AF33-78322CD22BCC}"/>
    <cellStyle name="Vírgula 7 3 3 5 5" xfId="9988" xr:uid="{70A99449-9E18-423A-AE4F-7EA2DA9747B3}"/>
    <cellStyle name="Vírgula 7 3 3 5 6" xfId="9995" xr:uid="{5D24F31B-FE36-4961-A918-4C74E15EAC46}"/>
    <cellStyle name="Vírgula 7 3 3 6" xfId="13632" xr:uid="{A405AE7A-DA9E-449E-AF02-CCD1FFA88D8F}"/>
    <cellStyle name="Vírgula 7 3 3 6 2" xfId="13633" xr:uid="{181A3AC4-D21C-41C7-AC5D-69B7F3E45807}"/>
    <cellStyle name="Vírgula 7 3 3 6 2 2" xfId="13634" xr:uid="{5E72F754-2D2D-4D9B-8424-621CD91829F2}"/>
    <cellStyle name="Vírgula 7 3 3 6 2 3" xfId="13635" xr:uid="{FDD93BC5-B1B1-4E77-BAF3-2B5670F773C8}"/>
    <cellStyle name="Vírgula 7 3 3 6 3" xfId="13636" xr:uid="{9D19A687-BB96-4730-B58E-3B845CD941D7}"/>
    <cellStyle name="Vírgula 7 3 3 6 4" xfId="13637" xr:uid="{FCF7A275-3781-461F-98CC-E4A5EC102B94}"/>
    <cellStyle name="Vírgula 7 3 3 6 5" xfId="13638" xr:uid="{FE9435DC-ADA8-45C9-ABF7-C6F5E123FDF6}"/>
    <cellStyle name="Vírgula 7 3 3 7" xfId="13639" xr:uid="{98F9D417-79E6-477F-A284-31FE0DD0FFAE}"/>
    <cellStyle name="Vírgula 7 3 3 7 2" xfId="13640" xr:uid="{1C824E9A-ED99-48A6-8CC6-C9D3D96AEE04}"/>
    <cellStyle name="Vírgula 7 3 3 7 3" xfId="13641" xr:uid="{458FB789-B36D-45BA-95AD-08E84F1DB0A6}"/>
    <cellStyle name="Vírgula 7 3 3 8" xfId="13642" xr:uid="{2852F4B6-0A65-4B71-BD61-D1A462D2CF73}"/>
    <cellStyle name="Vírgula 7 3 3 9" xfId="13643" xr:uid="{4736ED72-9D54-4817-864E-F8A0FBF42A6D}"/>
    <cellStyle name="Vírgula 7 3 4" xfId="13644" xr:uid="{06A693DA-DC67-4327-B1B7-C6A07930AD74}"/>
    <cellStyle name="Vírgula 7 3 4 2" xfId="13646" xr:uid="{92072888-2CBA-47EE-AA39-7403BED72556}"/>
    <cellStyle name="Vírgula 7 3 4 2 2" xfId="9094" xr:uid="{46150D28-DF3D-4FEA-9411-2265DF35B3B6}"/>
    <cellStyle name="Vírgula 7 3 4 2 2 2" xfId="13647" xr:uid="{BBF4019E-EB1A-44A2-B979-9F1DF46DEB5A}"/>
    <cellStyle name="Vírgula 7 3 4 2 2 2 2" xfId="13648" xr:uid="{EFA16988-16A6-4CCF-95F8-084E3837FB97}"/>
    <cellStyle name="Vírgula 7 3 4 2 2 2 3" xfId="13649" xr:uid="{E1BC90FF-E7D6-485C-8838-6A4FCE44AFA8}"/>
    <cellStyle name="Vírgula 7 3 4 2 2 3" xfId="13650" xr:uid="{D4B11AD8-0AC2-4B57-822E-A368031B6DA8}"/>
    <cellStyle name="Vírgula 7 3 4 2 2 4" xfId="13651" xr:uid="{D328B6E4-195C-42C3-A2FC-076FCDC61469}"/>
    <cellStyle name="Vírgula 7 3 4 2 2 5" xfId="13652" xr:uid="{1A286AB7-B498-42D2-983A-C1762693D083}"/>
    <cellStyle name="Vírgula 7 3 4 2 2 6" xfId="13653" xr:uid="{FC1B6C7A-65C3-456D-A77D-6C9E60ADB02E}"/>
    <cellStyle name="Vírgula 7 3 4 2 3" xfId="9096" xr:uid="{E6C33FD3-5983-43DE-B4C8-5C7752078ECA}"/>
    <cellStyle name="Vírgula 7 3 4 2 3 2" xfId="13655" xr:uid="{89185409-8E29-4702-B0B4-BA72F7EAB697}"/>
    <cellStyle name="Vírgula 7 3 4 2 3 3" xfId="13657" xr:uid="{FE6673B9-539C-46DF-8955-91BBF7D2D7FB}"/>
    <cellStyle name="Vírgula 7 3 4 2 4" xfId="13658" xr:uid="{87F3F915-5D09-487E-8C8F-5CDAE0EC55EF}"/>
    <cellStyle name="Vírgula 7 3 4 2 5" xfId="13659" xr:uid="{A4E97D33-2F1C-43DF-A9FF-E1392C0129E7}"/>
    <cellStyle name="Vírgula 7 3 4 2 6" xfId="13660" xr:uid="{C6375C6D-87B1-4FC5-AF54-D9872816CE92}"/>
    <cellStyle name="Vírgula 7 3 4 2 7" xfId="13661" xr:uid="{CFFEEA4D-2626-4BE4-A758-61D863CE4DBC}"/>
    <cellStyle name="Vírgula 7 3 4 3" xfId="13662" xr:uid="{EECD184D-4621-4FE3-938E-987D20DB22AF}"/>
    <cellStyle name="Vírgula 7 3 4 3 2" xfId="7772" xr:uid="{2103CC99-7BFE-4121-A5E5-6D054DDD8EF7}"/>
    <cellStyle name="Vírgula 7 3 4 3 2 2" xfId="13663" xr:uid="{BD7B08B1-D519-44B8-A93A-9A794F359F9E}"/>
    <cellStyle name="Vírgula 7 3 4 3 2 3" xfId="13664" xr:uid="{8A2C8195-D34B-4FCB-9814-0E7D6B4248F6}"/>
    <cellStyle name="Vírgula 7 3 4 3 3" xfId="13665" xr:uid="{84B6EA66-7DFC-48D7-BB79-FC69469FB9C5}"/>
    <cellStyle name="Vírgula 7 3 4 3 4" xfId="13666" xr:uid="{508DFB03-F44F-4E84-A61E-AC5E66DDB4D4}"/>
    <cellStyle name="Vírgula 7 3 4 3 5" xfId="13667" xr:uid="{0F82F55E-8AC5-4FED-BFC0-B301488BA6C4}"/>
    <cellStyle name="Vírgula 7 3 4 3 6" xfId="13668" xr:uid="{87E3DC0C-5F7A-4915-9D50-406B29AE522D}"/>
    <cellStyle name="Vírgula 7 3 4 4" xfId="13669" xr:uid="{A2373A23-279A-4E77-AD3A-B6444E23A6BB}"/>
    <cellStyle name="Vírgula 7 3 4 4 2" xfId="2383" xr:uid="{4DB13377-FC39-4840-ACF2-88AE158204AA}"/>
    <cellStyle name="Vírgula 7 3 4 4 3" xfId="2386" xr:uid="{13E20CCA-BDE7-4D3F-839A-8D2F1B3BF12E}"/>
    <cellStyle name="Vírgula 7 3 4 5" xfId="13670" xr:uid="{B704424C-E10C-476D-B9AE-22F7A54AC8BB}"/>
    <cellStyle name="Vírgula 7 3 4 6" xfId="13671" xr:uid="{0B33D185-2082-4256-B30C-DD92FE5789A1}"/>
    <cellStyle name="Vírgula 7 3 4 7" xfId="13672" xr:uid="{FB8F2748-3FCD-468F-9D58-EB9CB1BDB218}"/>
    <cellStyle name="Vírgula 7 3 4 8" xfId="13673" xr:uid="{C79BF50A-E285-415F-8D20-F65567915F7D}"/>
    <cellStyle name="Vírgula 7 3 5" xfId="13674" xr:uid="{CD57DEFC-ABE0-4A13-9585-789CD7BDD35E}"/>
    <cellStyle name="Vírgula 7 3 5 2" xfId="13675" xr:uid="{A6B042B8-A075-4220-B7FB-4A385A88416C}"/>
    <cellStyle name="Vírgula 7 3 5 2 2" xfId="13676" xr:uid="{C2A2352F-28B9-467C-B02E-EF22FEB7959E}"/>
    <cellStyle name="Vírgula 7 3 5 2 2 2" xfId="12230" xr:uid="{A07F8CD8-26BC-4BC2-B6A0-FD94FD1C7818}"/>
    <cellStyle name="Vírgula 7 3 5 2 2 2 2" xfId="13677" xr:uid="{86D0210F-E371-42C1-BBE2-9DDC9AACF81A}"/>
    <cellStyle name="Vírgula 7 3 5 2 2 2 3" xfId="13678" xr:uid="{D061F13C-59A9-4865-9886-A3FC5BBAE83A}"/>
    <cellStyle name="Vírgula 7 3 5 2 2 3" xfId="13679" xr:uid="{5399C5D7-011F-41ED-B1D9-4C8EF5CC133A}"/>
    <cellStyle name="Vírgula 7 3 5 2 2 4" xfId="13680" xr:uid="{056B2910-DD15-4866-BA1A-CE69CF6997F5}"/>
    <cellStyle name="Vírgula 7 3 5 2 2 5" xfId="13681" xr:uid="{DBA00A72-4037-42F5-9490-0D221D67FFFA}"/>
    <cellStyle name="Vírgula 7 3 5 2 2 6" xfId="13682" xr:uid="{AB789E13-7FB1-49CA-BC2A-E9601CEC648F}"/>
    <cellStyle name="Vírgula 7 3 5 2 3" xfId="13220" xr:uid="{31C6B7A4-B855-461D-90B6-5808C744556D}"/>
    <cellStyle name="Vírgula 7 3 5 2 3 2" xfId="13683" xr:uid="{BFF6FE6F-0F00-4154-8C70-E1618FA74436}"/>
    <cellStyle name="Vírgula 7 3 5 2 3 3" xfId="13684" xr:uid="{F5B4F1CC-9BB8-4B27-A400-6C0656C210CE}"/>
    <cellStyle name="Vírgula 7 3 5 2 4" xfId="13685" xr:uid="{2D456959-88D0-4390-8CDD-FBF2F462A09E}"/>
    <cellStyle name="Vírgula 7 3 5 2 5" xfId="13686" xr:uid="{C6FA0D63-0131-4768-A4F3-A2701C41C5E4}"/>
    <cellStyle name="Vírgula 7 3 5 2 6" xfId="13687" xr:uid="{E4541174-B63F-440A-A59A-7288B9F5178A}"/>
    <cellStyle name="Vírgula 7 3 5 2 7" xfId="13688" xr:uid="{F604E96E-BA65-40EA-BC6D-60DBAC3805E0}"/>
    <cellStyle name="Vírgula 7 3 5 3" xfId="13689" xr:uid="{71FA2DAC-EC30-4E3A-8404-4195ABBD6D93}"/>
    <cellStyle name="Vírgula 7 3 5 3 2" xfId="13690" xr:uid="{E5BF3BC5-F72F-408E-A33C-FACDF357F865}"/>
    <cellStyle name="Vírgula 7 3 5 3 2 2" xfId="12250" xr:uid="{F3E65DED-9560-48AE-BB74-0D9047D77086}"/>
    <cellStyle name="Vírgula 7 3 5 3 2 3" xfId="13691" xr:uid="{541E69B1-386A-4D8D-A503-65233DA200BD}"/>
    <cellStyle name="Vírgula 7 3 5 3 3" xfId="13692" xr:uid="{658F046F-CB96-4CA8-A11C-4C3152D9608C}"/>
    <cellStyle name="Vírgula 7 3 5 3 4" xfId="13693" xr:uid="{C985D99A-DBB1-4FEE-9D34-3B6B93D37460}"/>
    <cellStyle name="Vírgula 7 3 5 3 5" xfId="13694" xr:uid="{5434DE3C-222F-4907-892A-A4BCF695ADD4}"/>
    <cellStyle name="Vírgula 7 3 5 3 6" xfId="13695" xr:uid="{D45F048C-6135-48D8-9102-B34B43AB4218}"/>
    <cellStyle name="Vírgula 7 3 5 4" xfId="6500" xr:uid="{D0222A27-4546-45B8-8872-5257419D957F}"/>
    <cellStyle name="Vírgula 7 3 5 4 2" xfId="2419" xr:uid="{5D2FF245-F445-44FE-93BE-302001AFDBA4}"/>
    <cellStyle name="Vírgula 7 3 5 4 3" xfId="189" xr:uid="{C3F2EE18-AA34-416C-8F8B-A8D1F456E8B4}"/>
    <cellStyle name="Vírgula 7 3 5 5" xfId="6502" xr:uid="{111C1FFA-801F-429C-ABC7-6E4C56E71165}"/>
    <cellStyle name="Vírgula 7 3 5 6" xfId="13696" xr:uid="{209E1752-5223-4813-8FE2-01AD2BFE4AD0}"/>
    <cellStyle name="Vírgula 7 3 5 7" xfId="13697" xr:uid="{4A6B2254-300B-437D-AB4E-E6EC2BC44917}"/>
    <cellStyle name="Vírgula 7 3 5 8" xfId="13698" xr:uid="{F3A36902-1328-4B68-BDEA-B36868EB1A03}"/>
    <cellStyle name="Vírgula 7 3 6" xfId="13699" xr:uid="{6FA0CDA6-527E-47A4-9ED2-ED33D1DC326B}"/>
    <cellStyle name="Vírgula 7 3 6 2" xfId="13700" xr:uid="{29484D38-AAF1-43B5-8A62-633A2F50FA3D}"/>
    <cellStyle name="Vírgula 7 3 6 2 2" xfId="13701" xr:uid="{BD595906-BB96-4701-A4C6-36A400BC3BBA}"/>
    <cellStyle name="Vírgula 7 3 6 2 2 2" xfId="13702" xr:uid="{096D42C6-6E81-4B52-82E5-BF669DCB4E24}"/>
    <cellStyle name="Vírgula 7 3 6 2 2 2 2" xfId="13703" xr:uid="{1686CAF4-8EF6-4F1D-A6B4-672AA55C038D}"/>
    <cellStyle name="Vírgula 7 3 6 2 2 2 3" xfId="13704" xr:uid="{4769E8B1-4F41-44F7-8B1C-2DF23F91B95D}"/>
    <cellStyle name="Vírgula 7 3 6 2 2 3" xfId="13705" xr:uid="{32979405-6F5B-4C35-A4CA-0A3640E85A40}"/>
    <cellStyle name="Vírgula 7 3 6 2 2 4" xfId="13706" xr:uid="{E4605707-92B9-4725-A9FF-1A5B59EA9718}"/>
    <cellStyle name="Vírgula 7 3 6 2 2 5" xfId="13707" xr:uid="{25BC20C1-F0BF-46EE-B9F1-10FD45986B35}"/>
    <cellStyle name="Vírgula 7 3 6 2 2 6" xfId="8023" xr:uid="{3EF89401-E8E7-4E6C-847A-D990DF521AD6}"/>
    <cellStyle name="Vírgula 7 3 6 2 3" xfId="13224" xr:uid="{ECA18A1A-D5AC-461D-BEF9-0B434A0BA3ED}"/>
    <cellStyle name="Vírgula 7 3 6 2 3 2" xfId="13708" xr:uid="{DB43CD56-E68F-4759-9E81-6AD9F49B7841}"/>
    <cellStyle name="Vírgula 7 3 6 2 3 3" xfId="13709" xr:uid="{A4A646D0-4135-430E-BFA9-365EA78A7833}"/>
    <cellStyle name="Vírgula 7 3 6 2 4" xfId="13710" xr:uid="{D7F0D697-BF4F-4EFA-B059-5D73368540CA}"/>
    <cellStyle name="Vírgula 7 3 6 2 5" xfId="13711" xr:uid="{E2155C8E-14E1-4882-A09A-1832D186E89D}"/>
    <cellStyle name="Vírgula 7 3 6 2 6" xfId="13712" xr:uid="{9D309C7F-3FD0-4672-BA2A-AC1C206299D9}"/>
    <cellStyle name="Vírgula 7 3 6 2 7" xfId="13713" xr:uid="{E2FBDBBF-7F8F-4548-98D5-801130E85962}"/>
    <cellStyle name="Vírgula 7 3 6 3" xfId="13714" xr:uid="{CC1FD6DD-5AB5-411C-97CF-E83F6F41728E}"/>
    <cellStyle name="Vírgula 7 3 6 3 2" xfId="13715" xr:uid="{7937987B-8C1A-4CC7-BC04-67E0291B9A0F}"/>
    <cellStyle name="Vírgula 7 3 6 3 2 2" xfId="13716" xr:uid="{65285831-5285-4FD2-A0B6-56C3241CED96}"/>
    <cellStyle name="Vírgula 7 3 6 3 2 3" xfId="13717" xr:uid="{4AC6927E-BBF6-49F9-AFEA-739D5D48EA34}"/>
    <cellStyle name="Vírgula 7 3 6 3 3" xfId="13718" xr:uid="{A9F5D725-C818-4F80-95BD-E8956DE0BB64}"/>
    <cellStyle name="Vírgula 7 3 6 3 4" xfId="13719" xr:uid="{B263EBA3-7129-4A18-A5E7-84B466152DF8}"/>
    <cellStyle name="Vírgula 7 3 6 3 5" xfId="458" xr:uid="{91DF2E83-84E8-4930-BDD5-885BF8C29FB5}"/>
    <cellStyle name="Vírgula 7 3 6 3 6" xfId="13720" xr:uid="{E3CA59B5-A112-4133-8FC7-5E1118A552E0}"/>
    <cellStyle name="Vírgula 7 3 6 4" xfId="13721" xr:uid="{A65142BA-B754-4A5E-9C66-49CFF1235CF1}"/>
    <cellStyle name="Vírgula 7 3 6 4 2" xfId="2501" xr:uid="{313D18C8-46A8-47BE-ADFF-C37A681C7AEF}"/>
    <cellStyle name="Vírgula 7 3 6 4 3" xfId="2503" xr:uid="{D4EC6C62-06EC-4400-B10C-CEE2CA09D8C4}"/>
    <cellStyle name="Vírgula 7 3 6 5" xfId="13722" xr:uid="{A9E9F995-F9B1-423C-A504-C10717F357DD}"/>
    <cellStyle name="Vírgula 7 3 6 6" xfId="13244" xr:uid="{A64D2F21-459B-4DD5-BEE2-84B9974AE1D8}"/>
    <cellStyle name="Vírgula 7 3 6 7" xfId="13246" xr:uid="{53529810-17EE-4196-875C-D237EAA7D31E}"/>
    <cellStyle name="Vírgula 7 3 6 8" xfId="13723" xr:uid="{C0F9842E-E4E8-49E0-AD5E-28C89E4E3AA3}"/>
    <cellStyle name="Vírgula 7 3 7" xfId="13724" xr:uid="{6A0C07C3-1E30-43AF-8BFD-8BD4DCB1427B}"/>
    <cellStyle name="Vírgula 7 3 7 2" xfId="13725" xr:uid="{B59B676C-1719-4B65-8613-4C0FE774F23B}"/>
    <cellStyle name="Vírgula 7 3 7 2 2" xfId="13726" xr:uid="{B2B9E9C9-5900-46DE-895C-0AFA6D2C2E75}"/>
    <cellStyle name="Vírgula 7 3 7 2 2 2" xfId="13727" xr:uid="{A924E32B-0552-4440-A6B8-4F296863FC5F}"/>
    <cellStyle name="Vírgula 7 3 7 2 2 3" xfId="13728" xr:uid="{8BB92213-5A60-440B-B0FB-9378CBD3DBFD}"/>
    <cellStyle name="Vírgula 7 3 7 2 3" xfId="13729" xr:uid="{E6FC5B60-7528-4054-B443-A11BD12B7282}"/>
    <cellStyle name="Vírgula 7 3 7 2 4" xfId="13730" xr:uid="{3DE42F3B-7D59-41D8-B57F-CDDD8996F71A}"/>
    <cellStyle name="Vírgula 7 3 7 2 5" xfId="13731" xr:uid="{4E74EC2D-89BC-4B28-88E1-1576358EAC45}"/>
    <cellStyle name="Vírgula 7 3 7 2 6" xfId="13732" xr:uid="{158B1355-A0D1-4CA3-AAF1-01FF51F63780}"/>
    <cellStyle name="Vírgula 7 3 7 3" xfId="13733" xr:uid="{31D6D437-D9B2-45C9-BD2C-E43ABC5A2E57}"/>
    <cellStyle name="Vírgula 7 3 7 3 2" xfId="13734" xr:uid="{082433C5-968F-4778-80F9-D189F1C878FE}"/>
    <cellStyle name="Vírgula 7 3 7 3 3" xfId="13735" xr:uid="{33BCE291-FA4B-4E19-8F59-75BF8B95A4EF}"/>
    <cellStyle name="Vírgula 7 3 7 4" xfId="13736" xr:uid="{91F33B4E-E342-45AC-A787-8DF039840D56}"/>
    <cellStyle name="Vírgula 7 3 7 5" xfId="13737" xr:uid="{95E08AB1-5FE8-4F9C-9D35-5B02FE8480D1}"/>
    <cellStyle name="Vírgula 7 3 7 6" xfId="13738" xr:uid="{B0777637-9CAB-4518-96E6-78A513BFC353}"/>
    <cellStyle name="Vírgula 7 3 7 7" xfId="13739" xr:uid="{E78150CB-2A4D-424B-B679-FDC9E4DA3108}"/>
    <cellStyle name="Vírgula 7 3 8" xfId="13740" xr:uid="{3EB2E1DE-62C1-4E05-AC3C-2EF03E6BD7FE}"/>
    <cellStyle name="Vírgula 7 3 8 2" xfId="13741" xr:uid="{76FFE5F9-F53C-43C8-8D7A-736EC674F6A9}"/>
    <cellStyle name="Vírgula 7 3 8 2 2" xfId="13742" xr:uid="{F9143F85-CC76-41A8-8B37-02C5D523B52F}"/>
    <cellStyle name="Vírgula 7 3 8 2 3" xfId="13743" xr:uid="{6E749609-961F-41C0-A5E4-21FA8A34019A}"/>
    <cellStyle name="Vírgula 7 3 8 3" xfId="13744" xr:uid="{B8A00F76-FF8C-4B27-B94F-BDC77A6EA063}"/>
    <cellStyle name="Vírgula 7 3 8 4" xfId="13745" xr:uid="{7BF8727A-66D6-40E7-AAF7-BAA63990F14C}"/>
    <cellStyle name="Vírgula 7 3 8 5" xfId="12583" xr:uid="{A212872D-FEA3-48A2-8E7B-E0486901A268}"/>
    <cellStyle name="Vírgula 7 3 8 6" xfId="4962" xr:uid="{4024681A-0BE0-4D58-8B14-5A57A579F35F}"/>
    <cellStyle name="Vírgula 7 3 9" xfId="13746" xr:uid="{2C93638F-E670-4D8F-8BAA-BA21DC5B96EC}"/>
    <cellStyle name="Vírgula 7 3 9 2" xfId="13747" xr:uid="{C82A9165-F9FD-480B-A19A-67CCFD0A151C}"/>
    <cellStyle name="Vírgula 7 3 9 2 2" xfId="3188" xr:uid="{E6206D47-DAF8-4F49-8986-97A64D226DB9}"/>
    <cellStyle name="Vírgula 7 3 9 2 3" xfId="1403" xr:uid="{9D451D7F-AC36-496F-BFF7-C70A96A06981}"/>
    <cellStyle name="Vírgula 7 3 9 3" xfId="13749" xr:uid="{723B6873-6B6C-44CD-91A2-0DCA3F65B477}"/>
    <cellStyle name="Vírgula 7 3 9 4" xfId="13751" xr:uid="{3D8A1BBF-1EB7-4E29-91E6-FA7004076AD5}"/>
    <cellStyle name="Vírgula 7 3 9 5" xfId="12587" xr:uid="{5A91B25D-5171-441D-A8C7-CCABB0453206}"/>
    <cellStyle name="Vírgula 7 3 9 6" xfId="13752" xr:uid="{4344C7FF-4C4C-4665-A4AA-4C900E4627DE}"/>
    <cellStyle name="Vírgula 7 4" xfId="13753" xr:uid="{3879E17A-E698-482B-9DEF-0B66BADC8908}"/>
    <cellStyle name="Vírgula 7 4 10" xfId="2448" xr:uid="{3689E4DB-A5BF-467F-BCC5-2A446488EDBB}"/>
    <cellStyle name="Vírgula 7 4 10 2" xfId="3107" xr:uid="{B14F41CE-9A91-465C-BC6F-B1EA0AD4BB05}"/>
    <cellStyle name="Vírgula 7 4 10 2 2" xfId="6108" xr:uid="{B24C6306-AFEE-49DD-9266-DE7C045AB559}"/>
    <cellStyle name="Vírgula 7 4 10 2 3" xfId="6418" xr:uid="{B7F3388C-36FC-4279-BE79-F3DC71AF81A5}"/>
    <cellStyle name="Vírgula 7 4 10 3" xfId="3115" xr:uid="{1BD16634-F745-4520-93A1-F21449D6A8BC}"/>
    <cellStyle name="Vírgula 7 4 10 4" xfId="3122" xr:uid="{26DEB125-6C15-440C-A8A9-25E6E04566D4}"/>
    <cellStyle name="Vírgula 7 4 10 5" xfId="4063" xr:uid="{CB8C23CD-5843-4EC7-9D1D-46202F35EDFD}"/>
    <cellStyle name="Vírgula 7 4 11" xfId="2456" xr:uid="{4BA75C3D-B220-4B9B-BA34-2EDA69A991DD}"/>
    <cellStyle name="Vírgula 7 4 11 2" xfId="8079" xr:uid="{408F9CBB-4C09-4B85-BF18-A49662E2456C}"/>
    <cellStyle name="Vírgula 7 4 11 3" xfId="9963" xr:uid="{8300F029-E644-4F23-8779-1A8F58CAE520}"/>
    <cellStyle name="Vírgula 7 4 12" xfId="412" xr:uid="{21644DE0-AAE1-47C7-AD62-35971BB8900B}"/>
    <cellStyle name="Vírgula 7 4 13" xfId="4092" xr:uid="{246B93E6-5CD0-462A-B2E3-532240932D09}"/>
    <cellStyle name="Vírgula 7 4 14" xfId="12041" xr:uid="{C935487F-1C1F-42C4-9FAC-AB2658BFB913}"/>
    <cellStyle name="Vírgula 7 4 15" xfId="12170" xr:uid="{721FB50F-D1D4-4770-8410-BAA4850362B9}"/>
    <cellStyle name="Vírgula 7 4 2" xfId="6323" xr:uid="{8D565CBB-4766-4BE1-BD1D-D3EDDE7A83FC}"/>
    <cellStyle name="Vírgula 7 4 2 10" xfId="13754" xr:uid="{0A866006-715D-4B0A-9BB7-D17B22DE070B}"/>
    <cellStyle name="Vírgula 7 4 2 11" xfId="13755" xr:uid="{69E78F7A-F87B-4F0D-A70D-ED67768165E9}"/>
    <cellStyle name="Vírgula 7 4 2 12" xfId="12068" xr:uid="{9A3370F4-7FA4-4485-A872-663E1BC9CD55}"/>
    <cellStyle name="Vírgula 7 4 2 13" xfId="13756" xr:uid="{5A67CA52-829F-448A-9257-60DFB26AF946}"/>
    <cellStyle name="Vírgula 7 4 2 2" xfId="13758" xr:uid="{82BE4CE1-BE4F-47E1-95FE-CAD55472CA8E}"/>
    <cellStyle name="Vírgula 7 4 2 2 10" xfId="13759" xr:uid="{54981BB9-1816-48CB-934A-06508629B729}"/>
    <cellStyle name="Vírgula 7 4 2 2 11" xfId="13760" xr:uid="{0896C33B-B774-4709-9253-5081ED277C4C}"/>
    <cellStyle name="Vírgula 7 4 2 2 12" xfId="13761" xr:uid="{78975852-A9A6-4CE5-8ED0-7D1EE886AE61}"/>
    <cellStyle name="Vírgula 7 4 2 2 2" xfId="13762" xr:uid="{BC3F5C4E-242D-45DF-A055-05FAD2E81935}"/>
    <cellStyle name="Vírgula 7 4 2 2 2 2" xfId="13763" xr:uid="{7D6DD9EF-BCB8-4E1A-A620-7495EB20122D}"/>
    <cellStyle name="Vírgula 7 4 2 2 2 2 2" xfId="13764" xr:uid="{733B172A-DB87-44BF-ADE8-552FA3A42D85}"/>
    <cellStyle name="Vírgula 7 4 2 2 2 2 2 2" xfId="13765" xr:uid="{559BFE13-509C-472B-900D-1B92E6E48297}"/>
    <cellStyle name="Vírgula 7 4 2 2 2 2 2 2 2" xfId="11654" xr:uid="{6ED3A90B-AA7B-456B-B4FB-B831E3191CF2}"/>
    <cellStyle name="Vírgula 7 4 2 2 2 2 2 2 3" xfId="13766" xr:uid="{880DBA1A-D3F9-4847-B09B-9A5CF35AAFC1}"/>
    <cellStyle name="Vírgula 7 4 2 2 2 2 2 3" xfId="13767" xr:uid="{A5C89315-EAE8-44B1-8142-AA98886DF008}"/>
    <cellStyle name="Vírgula 7 4 2 2 2 2 2 4" xfId="13768" xr:uid="{7CCD9DCA-BB14-429E-B8A1-0C17F048966C}"/>
    <cellStyle name="Vírgula 7 4 2 2 2 2 2 5" xfId="13769" xr:uid="{9E9CA492-87D8-4B62-950C-8B4B01014C73}"/>
    <cellStyle name="Vírgula 7 4 2 2 2 2 2 6" xfId="5321" xr:uid="{AF5A310D-BC4B-4B30-98C9-B11A9D62BEF5}"/>
    <cellStyle name="Vírgula 7 4 2 2 2 2 3" xfId="13770" xr:uid="{AD38C3AE-3CCF-42DF-8C2A-D49F972CF234}"/>
    <cellStyle name="Vírgula 7 4 2 2 2 2 3 2" xfId="13771" xr:uid="{F97D1BBE-D593-46A0-8326-AB569F11F519}"/>
    <cellStyle name="Vírgula 7 4 2 2 2 2 3 3" xfId="147" xr:uid="{B2DB25EC-484A-4148-B0F4-0A8AFAE3F70E}"/>
    <cellStyle name="Vírgula 7 4 2 2 2 2 4" xfId="13772" xr:uid="{3CEF94B0-1DF7-49B6-8B45-8D4188DFDCE6}"/>
    <cellStyle name="Vírgula 7 4 2 2 2 2 5" xfId="10764" xr:uid="{515008AA-7C5C-40BF-B98A-57005ACF6FB2}"/>
    <cellStyle name="Vírgula 7 4 2 2 2 2 6" xfId="10792" xr:uid="{FEBC53A5-C25E-4B7F-81F6-36244B7EA0A2}"/>
    <cellStyle name="Vírgula 7 4 2 2 2 2 7" xfId="10797" xr:uid="{E3B9C59F-A991-4817-8732-5A6601BF1B85}"/>
    <cellStyle name="Vírgula 7 4 2 2 2 3" xfId="13773" xr:uid="{9EDDDBC4-DC05-4445-9424-19E60FC320D9}"/>
    <cellStyle name="Vírgula 7 4 2 2 2 3 2" xfId="13774" xr:uid="{B2256F60-4DCA-4D0A-8E7D-C201FDE76694}"/>
    <cellStyle name="Vírgula 7 4 2 2 2 3 2 2" xfId="13775" xr:uid="{892B4009-4C16-4C1B-8564-2E4E09B90239}"/>
    <cellStyle name="Vírgula 7 4 2 2 2 3 2 3" xfId="13776" xr:uid="{51B6E7D1-DD6E-431E-B06F-74059469265B}"/>
    <cellStyle name="Vírgula 7 4 2 2 2 3 3" xfId="13777" xr:uid="{484B5BF8-4633-4CD4-B9FC-57D46E0BC0BD}"/>
    <cellStyle name="Vírgula 7 4 2 2 2 3 4" xfId="13778" xr:uid="{0EAE33FD-E1B1-4B3E-ADA5-7D4B97BEB29D}"/>
    <cellStyle name="Vírgula 7 4 2 2 2 3 5" xfId="10805" xr:uid="{3A6DEA9D-B766-46B1-9054-FFBBD7F6F9BE}"/>
    <cellStyle name="Vírgula 7 4 2 2 2 3 6" xfId="10822" xr:uid="{3FB31000-0A4F-4890-9045-1DFD5942468F}"/>
    <cellStyle name="Vírgula 7 4 2 2 2 4" xfId="13779" xr:uid="{910E2AB4-6E99-4A26-AE05-40EDD948E06C}"/>
    <cellStyle name="Vírgula 7 4 2 2 2 4 2" xfId="8088" xr:uid="{1B79AEAF-5442-4233-A0FF-C65C6C0E275D}"/>
    <cellStyle name="Vírgula 7 4 2 2 2 4 3" xfId="8090" xr:uid="{EF0B4A7A-24E7-401D-BC4E-55DDD4D758FC}"/>
    <cellStyle name="Vírgula 7 4 2 2 2 5" xfId="13780" xr:uid="{874303DE-8593-4060-A0A7-2671C80EB1CF}"/>
    <cellStyle name="Vírgula 7 4 2 2 2 6" xfId="13781" xr:uid="{A9C3D793-7ADF-4D8E-ABF2-F611A7158D2E}"/>
    <cellStyle name="Vírgula 7 4 2 2 2 7" xfId="13782" xr:uid="{D33A6416-3BDD-4028-942E-221D23DFC6EE}"/>
    <cellStyle name="Vírgula 7 4 2 2 2 8" xfId="13783" xr:uid="{8288C928-1562-4C70-B64C-4B7DF23A2BB4}"/>
    <cellStyle name="Vírgula 7 4 2 2 3" xfId="13784" xr:uid="{41674253-E950-4D9D-9404-B8A28A9EB220}"/>
    <cellStyle name="Vírgula 7 4 2 2 3 2" xfId="13785" xr:uid="{C724E81A-63E3-4FDE-89A0-1890E53E41D9}"/>
    <cellStyle name="Vírgula 7 4 2 2 3 2 2" xfId="13786" xr:uid="{BB28568D-4F2F-42D1-B9E7-EC71F81FB8B1}"/>
    <cellStyle name="Vírgula 7 4 2 2 3 2 2 2" xfId="13787" xr:uid="{65E3EE10-73E8-43D0-B9ED-787635A829D7}"/>
    <cellStyle name="Vírgula 7 4 2 2 3 2 2 2 2" xfId="13788" xr:uid="{090F925F-24E9-4E82-B268-E3D1D94D328A}"/>
    <cellStyle name="Vírgula 7 4 2 2 3 2 2 2 3" xfId="13789" xr:uid="{FA659491-C36B-4F1C-B799-7E6CF18D3295}"/>
    <cellStyle name="Vírgula 7 4 2 2 3 2 2 3" xfId="13790" xr:uid="{D37351AA-2639-4C5B-9039-97F2CC6F85A9}"/>
    <cellStyle name="Vírgula 7 4 2 2 3 2 2 4" xfId="13791" xr:uid="{B364A57E-4AEA-495B-B31C-3A75CBDB9373}"/>
    <cellStyle name="Vírgula 7 4 2 2 3 2 2 5" xfId="13792" xr:uid="{D244B9B6-75C5-4EA9-9E84-1A7333D558BE}"/>
    <cellStyle name="Vírgula 7 4 2 2 3 2 2 6" xfId="5424" xr:uid="{CF0BF251-96B2-454E-A7D4-86D3A6B7DEB3}"/>
    <cellStyle name="Vírgula 7 4 2 2 3 2 3" xfId="13793" xr:uid="{4D11A206-9E48-48F8-AF74-5DBF7913C098}"/>
    <cellStyle name="Vírgula 7 4 2 2 3 2 3 2" xfId="13794" xr:uid="{37CFE15E-8A8F-4146-A849-F167B68D7B1C}"/>
    <cellStyle name="Vírgula 7 4 2 2 3 2 3 3" xfId="3580" xr:uid="{C5CED215-0C47-4824-A66D-932F776CD9D9}"/>
    <cellStyle name="Vírgula 7 4 2 2 3 2 4" xfId="13795" xr:uid="{482BCF63-FB2E-4973-A3DC-8DAED305FA8E}"/>
    <cellStyle name="Vírgula 7 4 2 2 3 2 5" xfId="11074" xr:uid="{1D0773D3-897D-4639-8677-3B91609CB0B8}"/>
    <cellStyle name="Vírgula 7 4 2 2 3 2 6" xfId="11082" xr:uid="{578B40A8-F66E-43EE-A9BB-7305553AC196}"/>
    <cellStyle name="Vírgula 7 4 2 2 3 2 7" xfId="11085" xr:uid="{0B139DD6-96CD-43CF-8CAB-51A767C153B9}"/>
    <cellStyle name="Vírgula 7 4 2 2 3 3" xfId="8327" xr:uid="{C15D7254-F75C-469A-A69C-EF4BB086C838}"/>
    <cellStyle name="Vírgula 7 4 2 2 3 3 2" xfId="8329" xr:uid="{0D4470A5-1055-44D2-A972-92A6367809A5}"/>
    <cellStyle name="Vírgula 7 4 2 2 3 3 2 2" xfId="13796" xr:uid="{A53095AD-D406-462E-B62F-5090A31019DC}"/>
    <cellStyle name="Vírgula 7 4 2 2 3 3 2 3" xfId="13797" xr:uid="{EDA4E359-F0C5-421E-B34F-2280EF5EDF23}"/>
    <cellStyle name="Vírgula 7 4 2 2 3 3 3" xfId="8331" xr:uid="{A9B13F0D-208E-46F6-90B1-0880FAB3FC7D}"/>
    <cellStyle name="Vírgula 7 4 2 2 3 3 4" xfId="13798" xr:uid="{62925BAA-6F36-499D-A848-F2678405E580}"/>
    <cellStyle name="Vírgula 7 4 2 2 3 3 5" xfId="11093" xr:uid="{143C48FC-1A41-45BA-95A7-2D6AC51C7CD4}"/>
    <cellStyle name="Vírgula 7 4 2 2 3 3 6" xfId="11100" xr:uid="{2793B36F-EB2E-440B-8283-56883DEA3BB0}"/>
    <cellStyle name="Vírgula 7 4 2 2 3 4" xfId="8333" xr:uid="{74C064C8-0B23-4AA9-968D-BFDBDA30D18F}"/>
    <cellStyle name="Vírgula 7 4 2 2 3 4 2" xfId="13799" xr:uid="{6429DA44-AC57-485E-BEF3-94257A4F2BB3}"/>
    <cellStyle name="Vírgula 7 4 2 2 3 4 3" xfId="13800" xr:uid="{1F9ADB2D-209C-4F7F-8FEE-86381B321FFC}"/>
    <cellStyle name="Vírgula 7 4 2 2 3 5" xfId="8335" xr:uid="{26565F68-292B-4B17-82A6-1A46D465D476}"/>
    <cellStyle name="Vírgula 7 4 2 2 3 6" xfId="8337" xr:uid="{90902699-7345-487E-BFF4-F8F2BA59785A}"/>
    <cellStyle name="Vírgula 7 4 2 2 3 7" xfId="8339" xr:uid="{166A2873-6370-4526-BC88-BF32FC89AD5C}"/>
    <cellStyle name="Vírgula 7 4 2 2 3 8" xfId="13801" xr:uid="{8F3BECE3-1604-4EDE-98E9-2F46054EEC0F}"/>
    <cellStyle name="Vírgula 7 4 2 2 4" xfId="13802" xr:uid="{59771082-6E8C-42D0-887F-4038CBD0652E}"/>
    <cellStyle name="Vírgula 7 4 2 2 4 2" xfId="13803" xr:uid="{4C986885-39C1-42B2-B058-CB7C38C65A5B}"/>
    <cellStyle name="Vírgula 7 4 2 2 4 2 2" xfId="1337" xr:uid="{A6696D50-33FC-433F-96C7-270573D3B80C}"/>
    <cellStyle name="Vírgula 7 4 2 2 4 2 2 2" xfId="13804" xr:uid="{B77A2411-DC37-4DFA-8D3E-8C6089E8F07A}"/>
    <cellStyle name="Vírgula 7 4 2 2 4 2 2 3" xfId="13805" xr:uid="{36054001-38E9-412F-8C52-C5CCF49D3177}"/>
    <cellStyle name="Vírgula 7 4 2 2 4 2 3" xfId="1340" xr:uid="{522162D4-ADC4-4029-BE52-25EA213FEB70}"/>
    <cellStyle name="Vírgula 7 4 2 2 4 2 4" xfId="1342" xr:uid="{C1C59D9D-AE73-46CC-AEA9-66437E146EC2}"/>
    <cellStyle name="Vírgula 7 4 2 2 4 2 5" xfId="1344" xr:uid="{F917F6B6-F0E0-441B-976C-0FFF359A1EA5}"/>
    <cellStyle name="Vírgula 7 4 2 2 4 2 6" xfId="11315" xr:uid="{E9AE605D-2B96-4CFB-A175-DE9C3F99C8C5}"/>
    <cellStyle name="Vírgula 7 4 2 2 4 3" xfId="8342" xr:uid="{ADEC2DAE-1242-49F2-B6AD-80F4158690E4}"/>
    <cellStyle name="Vírgula 7 4 2 2 4 3 2" xfId="1360" xr:uid="{A7729539-C0CC-4F35-8FFB-56E6144F3625}"/>
    <cellStyle name="Vírgula 7 4 2 2 4 3 3" xfId="1364" xr:uid="{6D684DFB-ED40-4708-947E-50A0E7A46F53}"/>
    <cellStyle name="Vírgula 7 4 2 2 4 4" xfId="8344" xr:uid="{54A2F2BE-3C88-4810-94CD-5AA8B34DC3CD}"/>
    <cellStyle name="Vírgula 7 4 2 2 4 5" xfId="13806" xr:uid="{82B5789C-266B-4D66-BD42-69584CAC9A90}"/>
    <cellStyle name="Vírgula 7 4 2 2 4 6" xfId="13807" xr:uid="{CB85E718-D2FD-4ECC-97F7-D22B59115824}"/>
    <cellStyle name="Vírgula 7 4 2 2 4 7" xfId="13808" xr:uid="{2BF69BDF-47CC-4735-A46E-ED7C4B076A53}"/>
    <cellStyle name="Vírgula 7 4 2 2 5" xfId="12838" xr:uid="{BFEE497C-8C95-4F3C-AB77-DD8298B48FF8}"/>
    <cellStyle name="Vírgula 7 4 2 2 5 2" xfId="13809" xr:uid="{4174EF2B-4B6C-48D6-A3C0-F53BCA3AAA47}"/>
    <cellStyle name="Vírgula 7 4 2 2 5 2 2" xfId="1543" xr:uid="{B9EAC3D7-65F2-48AD-8EE0-D8908962DB67}"/>
    <cellStyle name="Vírgula 7 4 2 2 5 2 3" xfId="1548" xr:uid="{F5F929D5-944C-48B7-8966-02F6A7AFFA7E}"/>
    <cellStyle name="Vírgula 7 4 2 2 5 3" xfId="13810" xr:uid="{99E89F80-A031-441D-A1E3-511D0CFBC6B8}"/>
    <cellStyle name="Vírgula 7 4 2 2 5 4" xfId="13811" xr:uid="{F1BBB21D-5532-4954-930E-08806EE6DDF2}"/>
    <cellStyle name="Vírgula 7 4 2 2 5 5" xfId="13812" xr:uid="{D3DE575B-7B19-48AD-9B5F-035F4F0B3A44}"/>
    <cellStyle name="Vírgula 7 4 2 2 5 6" xfId="13813" xr:uid="{98D6F9E7-DF46-4BB3-863E-A1CB4CFD073B}"/>
    <cellStyle name="Vírgula 7 4 2 2 6" xfId="12840" xr:uid="{52BA452C-3047-4076-8D9D-D539BB762E83}"/>
    <cellStyle name="Vírgula 7 4 2 2 6 2" xfId="13814" xr:uid="{03F42629-9E8D-4BEE-9155-98799D76D7A9}"/>
    <cellStyle name="Vírgula 7 4 2 2 6 2 2" xfId="1652" xr:uid="{F731A016-8881-4110-8998-FDD4B893FBDB}"/>
    <cellStyle name="Vírgula 7 4 2 2 6 2 3" xfId="1655" xr:uid="{A3E88E0C-DC9D-4ECF-9ECC-5B86064ACA00}"/>
    <cellStyle name="Vírgula 7 4 2 2 6 3" xfId="13815" xr:uid="{F3B64EBB-8E25-4054-B97C-B784F23B989A}"/>
    <cellStyle name="Vírgula 7 4 2 2 6 4" xfId="13816" xr:uid="{F6D49EE9-85F5-4CE2-BEB8-17BC194C4F40}"/>
    <cellStyle name="Vírgula 7 4 2 2 6 5" xfId="13817" xr:uid="{00EB41F0-6E50-486C-A0EA-413CF45F19D7}"/>
    <cellStyle name="Vírgula 7 4 2 2 6 6" xfId="13818" xr:uid="{B4989212-EA1D-4024-AE86-6D46CA1DFF79}"/>
    <cellStyle name="Vírgula 7 4 2 2 7" xfId="13819" xr:uid="{6FE47767-1129-4F83-B09F-1ABD0387CA30}"/>
    <cellStyle name="Vírgula 7 4 2 2 7 2" xfId="13820" xr:uid="{77A954DF-2C98-4758-9E00-49D2AD4E4A3F}"/>
    <cellStyle name="Vírgula 7 4 2 2 7 2 2" xfId="1718" xr:uid="{F1335A86-7546-4874-96E4-9CE49E0293E8}"/>
    <cellStyle name="Vírgula 7 4 2 2 7 2 3" xfId="1722" xr:uid="{DB110AC7-3BB4-4B59-A397-7DD183C61A94}"/>
    <cellStyle name="Vírgula 7 4 2 2 7 3" xfId="13821" xr:uid="{E3BC023D-F28B-419D-9705-591733BF4259}"/>
    <cellStyle name="Vírgula 7 4 2 2 7 4" xfId="13822" xr:uid="{D53B6CC4-59D4-49F4-BFDA-7CE436FAE8CB}"/>
    <cellStyle name="Vírgula 7 4 2 2 7 5" xfId="13823" xr:uid="{2500B980-E3E9-4C38-9FA0-940921973B05}"/>
    <cellStyle name="Vírgula 7 4 2 2 8" xfId="13824" xr:uid="{AD7BE7DB-6D54-42C9-8D5D-BAAADAEB55E6}"/>
    <cellStyle name="Vírgula 7 4 2 2 8 2" xfId="13825" xr:uid="{8540898F-1C11-4D1B-B57A-B7FC95D1E1FF}"/>
    <cellStyle name="Vírgula 7 4 2 2 8 3" xfId="7121" xr:uid="{C134EEAB-15BD-45E0-8AE2-785D83AC335C}"/>
    <cellStyle name="Vírgula 7 4 2 2 9" xfId="13826" xr:uid="{05B15FE8-4E39-42D6-AC3B-810471987FFE}"/>
    <cellStyle name="Vírgula 7 4 2 3" xfId="13828" xr:uid="{DC454291-8F92-46F2-A22E-9EA37331AC15}"/>
    <cellStyle name="Vírgula 7 4 2 3 2" xfId="13829" xr:uid="{976E860B-8A27-4226-A1D3-611773A11084}"/>
    <cellStyle name="Vírgula 7 4 2 3 2 2" xfId="13830" xr:uid="{84AADEB4-7CAE-4F6C-86B0-FED338B7439D}"/>
    <cellStyle name="Vírgula 7 4 2 3 2 2 2" xfId="13831" xr:uid="{5CA74678-C56B-4DEB-8588-D783E944B670}"/>
    <cellStyle name="Vírgula 7 4 2 3 2 2 2 2" xfId="13832" xr:uid="{2D2F2CB8-F4CE-421A-B584-523C01E24D38}"/>
    <cellStyle name="Vírgula 7 4 2 3 2 2 2 3" xfId="13833" xr:uid="{6E823702-A83C-4B39-A8CF-7A17907D0FA6}"/>
    <cellStyle name="Vírgula 7 4 2 3 2 2 3" xfId="13834" xr:uid="{2F707750-F928-439D-89F3-E1F222667245}"/>
    <cellStyle name="Vírgula 7 4 2 3 2 2 4" xfId="13835" xr:uid="{64F268C3-E52A-4DA8-A03A-168D8D1F3AB8}"/>
    <cellStyle name="Vírgula 7 4 2 3 2 2 5" xfId="13836" xr:uid="{7D3A707C-939D-4E41-8982-AF99297C988C}"/>
    <cellStyle name="Vírgula 7 4 2 3 2 2 6" xfId="13837" xr:uid="{9A0633C0-61F9-44BD-A364-AAD78C5E730E}"/>
    <cellStyle name="Vírgula 7 4 2 3 2 3" xfId="13838" xr:uid="{50BA5A5E-F472-45B2-84A2-8AE08ACB1CB1}"/>
    <cellStyle name="Vírgula 7 4 2 3 2 3 2" xfId="13839" xr:uid="{F7818EB8-0BFC-4BDB-9032-6B20F0B73B9F}"/>
    <cellStyle name="Vírgula 7 4 2 3 2 3 3" xfId="13840" xr:uid="{9CAA0740-24E5-4AD1-A267-D2F695EE9788}"/>
    <cellStyle name="Vírgula 7 4 2 3 2 4" xfId="13841" xr:uid="{F322B124-588B-4BC2-9508-281FDE287633}"/>
    <cellStyle name="Vírgula 7 4 2 3 2 5" xfId="13842" xr:uid="{E423AEC3-9C9A-47D8-86F5-70E65404B278}"/>
    <cellStyle name="Vírgula 7 4 2 3 2 6" xfId="13843" xr:uid="{42D8B68D-327B-4296-889F-DDE5EA278DFC}"/>
    <cellStyle name="Vírgula 7 4 2 3 2 7" xfId="13844" xr:uid="{9459A28C-BC80-4D2A-8915-37BF87359986}"/>
    <cellStyle name="Vírgula 7 4 2 3 3" xfId="13845" xr:uid="{14C69D03-6632-432F-B867-26E20856CCBC}"/>
    <cellStyle name="Vírgula 7 4 2 3 3 2" xfId="13846" xr:uid="{3449B2B9-05B6-4560-AB77-C311E42646F9}"/>
    <cellStyle name="Vírgula 7 4 2 3 3 2 2" xfId="11367" xr:uid="{3EB09A04-6807-40AE-911A-0085DB3C84A7}"/>
    <cellStyle name="Vírgula 7 4 2 3 3 2 3" xfId="13847" xr:uid="{1C78CDEE-297D-45CC-9DEE-3E245B281940}"/>
    <cellStyle name="Vírgula 7 4 2 3 3 3" xfId="8351" xr:uid="{981F2C3B-2C98-4F78-9641-9E20CD684780}"/>
    <cellStyle name="Vírgula 7 4 2 3 3 4" xfId="8353" xr:uid="{7EAB0F12-4CBC-41BC-8B94-BB214B434C25}"/>
    <cellStyle name="Vírgula 7 4 2 3 3 5" xfId="13848" xr:uid="{022D6258-61C6-4147-904C-79276AC6B6E0}"/>
    <cellStyle name="Vírgula 7 4 2 3 3 6" xfId="13849" xr:uid="{BC19C285-7E92-495D-B2F3-3C2D5D12C39E}"/>
    <cellStyle name="Vírgula 7 4 2 3 4" xfId="13850" xr:uid="{14F5B64F-AA87-4E62-AB0D-DC9AC22639F3}"/>
    <cellStyle name="Vírgula 7 4 2 3 4 2" xfId="13851" xr:uid="{EE534DA6-BE61-4D4F-A53F-09A3D4757E99}"/>
    <cellStyle name="Vírgula 7 4 2 3 4 3" xfId="13852" xr:uid="{C253FB3F-D066-4F62-AFD7-C84368038402}"/>
    <cellStyle name="Vírgula 7 4 2 3 5" xfId="13853" xr:uid="{39B7A41C-1D3D-4C89-A4EF-A2C34AFA559C}"/>
    <cellStyle name="Vírgula 7 4 2 3 6" xfId="13854" xr:uid="{864F8A46-416C-4851-B83B-C65437A3F094}"/>
    <cellStyle name="Vírgula 7 4 2 3 7" xfId="13855" xr:uid="{7B44DFB4-4C3D-41CF-BC00-9D2E6F1136FE}"/>
    <cellStyle name="Vírgula 7 4 2 3 8" xfId="13856" xr:uid="{19A45EB9-DA8C-4240-85DA-0BB63DAE685F}"/>
    <cellStyle name="Vírgula 7 4 2 4" xfId="13858" xr:uid="{04E26725-C493-4F0A-B955-4AE1189100F5}"/>
    <cellStyle name="Vírgula 7 4 2 4 2" xfId="2783" xr:uid="{407DF80B-CA34-4D75-8F3E-72717155137D}"/>
    <cellStyle name="Vírgula 7 4 2 4 2 2" xfId="13859" xr:uid="{973B7D29-0C2C-4FC8-9191-6FAD63E7DC54}"/>
    <cellStyle name="Vírgula 7 4 2 4 2 2 2" xfId="13312" xr:uid="{FC44DF7D-591C-4E44-B907-11D25AD77FB4}"/>
    <cellStyle name="Vírgula 7 4 2 4 2 2 2 2" xfId="13860" xr:uid="{3FA86820-24AD-4269-9A75-EA0A223057B6}"/>
    <cellStyle name="Vírgula 7 4 2 4 2 2 2 3" xfId="13861" xr:uid="{89EAD824-89B6-4C80-9CF8-5B1B5AC6F001}"/>
    <cellStyle name="Vírgula 7 4 2 4 2 2 3" xfId="13862" xr:uid="{54FA866D-47CA-4279-8892-B0CD43EFE425}"/>
    <cellStyle name="Vírgula 7 4 2 4 2 2 4" xfId="13863" xr:uid="{99D7946E-74E0-4E3F-A9C5-FCD28662E986}"/>
    <cellStyle name="Vírgula 7 4 2 4 2 2 5" xfId="13864" xr:uid="{F9ED897C-D03F-421F-A119-95DE2915AA2B}"/>
    <cellStyle name="Vírgula 7 4 2 4 2 2 6" xfId="13865" xr:uid="{1854D67B-6A3A-4AB9-9D7F-148DD6A6C737}"/>
    <cellStyle name="Vírgula 7 4 2 4 2 3" xfId="13866" xr:uid="{5A11EA5D-69EC-4CBA-BD6B-C77E17DD5F13}"/>
    <cellStyle name="Vírgula 7 4 2 4 2 3 2" xfId="6508" xr:uid="{E33EB4F4-17E8-4337-9582-7973439782FE}"/>
    <cellStyle name="Vírgula 7 4 2 4 2 3 3" xfId="6522" xr:uid="{29013AAC-6A21-4864-B493-9A4A6CFF62B9}"/>
    <cellStyle name="Vírgula 7 4 2 4 2 4" xfId="13867" xr:uid="{5698FCF0-AC68-4D74-BA05-F8EA27E4B9C1}"/>
    <cellStyle name="Vírgula 7 4 2 4 2 5" xfId="13868" xr:uid="{1509C280-6D2C-4957-8223-FBAC7060161F}"/>
    <cellStyle name="Vírgula 7 4 2 4 2 6" xfId="13869" xr:uid="{F6496DB0-8B3C-4CA6-9187-A5BB6154F6DD}"/>
    <cellStyle name="Vírgula 7 4 2 4 2 7" xfId="13870" xr:uid="{59EA794F-18F3-46A1-8690-32C029AC7F03}"/>
    <cellStyle name="Vírgula 7 4 2 4 3" xfId="2786" xr:uid="{6A5635D6-4522-4961-8B63-FFBAE4C388BC}"/>
    <cellStyle name="Vírgula 7 4 2 4 3 2" xfId="8890" xr:uid="{F48A99CF-5627-4230-B286-95D5CEFE9016}"/>
    <cellStyle name="Vírgula 7 4 2 4 3 2 2" xfId="13871" xr:uid="{BE5A0284-9CF1-4ED9-8835-A26080E593AD}"/>
    <cellStyle name="Vírgula 7 4 2 4 3 2 3" xfId="13872" xr:uid="{C3B095E8-6933-45A2-AAEA-794AFCA65E47}"/>
    <cellStyle name="Vírgula 7 4 2 4 3 3" xfId="8359" xr:uid="{75EC8EC9-6D2A-43C7-AFFC-8DB0DD1AC2D9}"/>
    <cellStyle name="Vírgula 7 4 2 4 3 4" xfId="8362" xr:uid="{47DDB4FF-4236-4A10-869D-096365E466B9}"/>
    <cellStyle name="Vírgula 7 4 2 4 3 5" xfId="13873" xr:uid="{1E374485-5FA2-4286-BDFF-D79546F697BC}"/>
    <cellStyle name="Vírgula 7 4 2 4 3 6" xfId="13874" xr:uid="{6DB780B5-AEDF-4B5F-8252-10101B0073B7}"/>
    <cellStyle name="Vírgula 7 4 2 4 4" xfId="13875" xr:uid="{854C1C7E-A3D5-44E8-8F8E-BC54E48BA53F}"/>
    <cellStyle name="Vírgula 7 4 2 4 4 2" xfId="8898" xr:uid="{D44F4BEC-9E94-44F1-930A-8971E2C435CC}"/>
    <cellStyle name="Vírgula 7 4 2 4 4 3" xfId="8900" xr:uid="{ED0CD451-4658-41A6-91AA-FE57F79BC588}"/>
    <cellStyle name="Vírgula 7 4 2 4 5" xfId="13876" xr:uid="{70E8075A-0FEC-4B5D-9173-7B22793CA419}"/>
    <cellStyle name="Vírgula 7 4 2 4 6" xfId="13877" xr:uid="{94D2BDFC-BC55-4142-B3B2-39CEF66C623F}"/>
    <cellStyle name="Vírgula 7 4 2 4 7" xfId="13878" xr:uid="{73E19E05-F5C5-4C6A-9B66-5E1384A635FB}"/>
    <cellStyle name="Vírgula 7 4 2 4 8" xfId="13879" xr:uid="{396BBA74-2748-40E3-BE8A-7F92018CD756}"/>
    <cellStyle name="Vírgula 7 4 2 5" xfId="13881" xr:uid="{6F67D5F9-BBF4-424A-9CCF-0FA43D67B4CC}"/>
    <cellStyle name="Vírgula 7 4 2 5 2" xfId="2084" xr:uid="{9E455690-F2C8-4511-B95A-B240C6F466BE}"/>
    <cellStyle name="Vírgula 7 4 2 5 2 2" xfId="13882" xr:uid="{E78E6B2A-1AEB-4835-98EF-B8D244FF2084}"/>
    <cellStyle name="Vírgula 7 4 2 5 2 2 2" xfId="13883" xr:uid="{4BDE7CA7-83F3-4D24-83F8-CE3A1997E03A}"/>
    <cellStyle name="Vírgula 7 4 2 5 2 2 3" xfId="13884" xr:uid="{14ED8103-DD1D-4ACE-9A3E-1BC4DF24CF39}"/>
    <cellStyle name="Vírgula 7 4 2 5 2 3" xfId="13885" xr:uid="{32864038-EE7E-414B-AFB2-5A3BCA04BEFF}"/>
    <cellStyle name="Vírgula 7 4 2 5 2 4" xfId="13886" xr:uid="{A793DAFB-AD8A-4416-9A5F-E574B5BB4C96}"/>
    <cellStyle name="Vírgula 7 4 2 5 2 5" xfId="13887" xr:uid="{78116B35-A968-42C9-BE8E-E130D233F9B8}"/>
    <cellStyle name="Vírgula 7 4 2 5 2 6" xfId="13888" xr:uid="{47C99592-46E9-4542-AAEE-D0CA977A90F9}"/>
    <cellStyle name="Vírgula 7 4 2 5 3" xfId="13890" xr:uid="{415416B5-11FC-4EF9-827A-A56B3841E63E}"/>
    <cellStyle name="Vírgula 7 4 2 5 3 2" xfId="8916" xr:uid="{BF5FB565-1F84-43F1-B0D0-D5BBA1350861}"/>
    <cellStyle name="Vírgula 7 4 2 5 3 3" xfId="8369" xr:uid="{8760E01B-1ADB-4570-81D0-5E8312B5933D}"/>
    <cellStyle name="Vírgula 7 4 2 5 4" xfId="13892" xr:uid="{A9B2FC5D-BF1E-4989-B9F2-A443B8109931}"/>
    <cellStyle name="Vírgula 7 4 2 5 5" xfId="13893" xr:uid="{E16D50F2-716B-4D9D-A3C2-16D76D55B16C}"/>
    <cellStyle name="Vírgula 7 4 2 5 6" xfId="13894" xr:uid="{3C4C469F-26B8-4104-8C39-0E81D0BEECC9}"/>
    <cellStyle name="Vírgula 7 4 2 5 7" xfId="13895" xr:uid="{DA98A705-D075-4A1D-9811-2F075C2AEE11}"/>
    <cellStyle name="Vírgula 7 4 2 6" xfId="13896" xr:uid="{2823576E-E565-4FEF-BCF0-9EA661DAAA88}"/>
    <cellStyle name="Vírgula 7 4 2 6 2" xfId="6889" xr:uid="{669B8777-6953-4AAD-A995-1D5C5CFDC13A}"/>
    <cellStyle name="Vírgula 7 4 2 6 2 2" xfId="13293" xr:uid="{E86CCF0F-CAC6-4124-9F42-BD78C7D5F290}"/>
    <cellStyle name="Vírgula 7 4 2 6 2 3" xfId="13295" xr:uid="{04E2F1F8-26BB-40D3-9CAE-CD398B3E358E}"/>
    <cellStyle name="Vírgula 7 4 2 6 3" xfId="13897" xr:uid="{0F0DD99A-E56A-46E1-BB30-3FCDF309AAEE}"/>
    <cellStyle name="Vírgula 7 4 2 6 4" xfId="13898" xr:uid="{C82C8719-F36A-423B-96CB-E89034B7C7EE}"/>
    <cellStyle name="Vírgula 7 4 2 6 5" xfId="13899" xr:uid="{0234F8FC-9146-4F9D-9ED2-4106F6001E3E}"/>
    <cellStyle name="Vírgula 7 4 2 6 6" xfId="13900" xr:uid="{708766CE-2085-45A9-934C-FCC392CF5C7A}"/>
    <cellStyle name="Vírgula 7 4 2 7" xfId="13901" xr:uid="{D5F732F3-444D-495B-B17B-69A039BD92F1}"/>
    <cellStyle name="Vírgula 7 4 2 7 2" xfId="13902" xr:uid="{196127B5-3E52-42DE-9E1B-526A6F034598}"/>
    <cellStyle name="Vírgula 7 4 2 7 2 2" xfId="13903" xr:uid="{994DB044-7099-46A1-9FA6-AE6AD901FA2C}"/>
    <cellStyle name="Vírgula 7 4 2 7 2 3" xfId="13904" xr:uid="{DA352982-ED53-4E6B-8829-9FEFB9B6D05A}"/>
    <cellStyle name="Vírgula 7 4 2 7 3" xfId="13905" xr:uid="{55A73864-95D5-4C08-A39A-93869EFA14C2}"/>
    <cellStyle name="Vírgula 7 4 2 7 4" xfId="13906" xr:uid="{EA994BF4-8D3F-4AA6-A74A-4DBDDFAD07C7}"/>
    <cellStyle name="Vírgula 7 4 2 7 5" xfId="13907" xr:uid="{BF1431D1-0865-4CCF-B46A-0DEC190B4794}"/>
    <cellStyle name="Vírgula 7 4 2 7 6" xfId="13908" xr:uid="{B95E5826-C897-4302-9646-4FFE02C5B5D6}"/>
    <cellStyle name="Vírgula 7 4 2 8" xfId="13909" xr:uid="{83639F5A-A3C3-4D4E-B542-AD7F8E928E35}"/>
    <cellStyle name="Vírgula 7 4 2 8 2" xfId="13910" xr:uid="{C9E29248-DEB6-45D5-852F-41AF5C2507EE}"/>
    <cellStyle name="Vírgula 7 4 2 8 2 2" xfId="13911" xr:uid="{3FC8365A-DEEA-4E55-9FA1-25D14CFD380E}"/>
    <cellStyle name="Vírgula 7 4 2 8 2 3" xfId="13912" xr:uid="{847EF11A-FA08-4923-B6AD-923A19F6EF97}"/>
    <cellStyle name="Vírgula 7 4 2 8 3" xfId="13913" xr:uid="{7FCBFA57-8E3B-4BC2-A07F-93B344C0BFA0}"/>
    <cellStyle name="Vírgula 7 4 2 8 4" xfId="13914" xr:uid="{A0165AB7-C41A-470B-98FF-6E949C7D327A}"/>
    <cellStyle name="Vírgula 7 4 2 8 5" xfId="13915" xr:uid="{8C26A747-C057-430E-9A59-19F26C964067}"/>
    <cellStyle name="Vírgula 7 4 2 9" xfId="13916" xr:uid="{70A0303C-4CB4-456F-9844-39319878B61E}"/>
    <cellStyle name="Vírgula 7 4 2 9 2" xfId="9403" xr:uid="{C394FBCE-6ABC-4ED9-B1AD-3FFDB975C5E9}"/>
    <cellStyle name="Vírgula 7 4 2 9 3" xfId="13917" xr:uid="{AF5BD15C-4360-43C3-AFD3-808C6759C32C}"/>
    <cellStyle name="Vírgula 7 4 3" xfId="13918" xr:uid="{AA0BF8D5-123F-4BC1-9953-0FA97C7149DE}"/>
    <cellStyle name="Vírgula 7 4 3 10" xfId="13919" xr:uid="{1F535EC1-9439-4A4D-9552-AD5F19EEB44D}"/>
    <cellStyle name="Vírgula 7 4 3 11" xfId="13920" xr:uid="{90AEAB8B-39FE-4FCB-9D70-4B1C14797BEF}"/>
    <cellStyle name="Vírgula 7 4 3 2" xfId="13922" xr:uid="{0D1E04B9-71E1-46A5-93FA-9330A7DC36D8}"/>
    <cellStyle name="Vírgula 7 4 3 2 2" xfId="13923" xr:uid="{4B961004-C456-48BA-9288-B66530687D17}"/>
    <cellStyle name="Vírgula 7 4 3 2 2 2" xfId="13924" xr:uid="{BB1EF9D3-225B-454C-86CC-8914B97F4734}"/>
    <cellStyle name="Vírgula 7 4 3 2 2 2 2" xfId="13925" xr:uid="{3FC251B1-6825-40D2-AA58-D4DAE10880C4}"/>
    <cellStyle name="Vírgula 7 4 3 2 2 2 2 2" xfId="13926" xr:uid="{F26063BD-0ED4-4445-AE0E-087F327092F6}"/>
    <cellStyle name="Vírgula 7 4 3 2 2 2 2 3" xfId="13927" xr:uid="{01E5CFF1-B3BA-417F-BA03-1CCB7645EC38}"/>
    <cellStyle name="Vírgula 7 4 3 2 2 2 3" xfId="13928" xr:uid="{47979C35-72CD-494D-9E05-BF5232A75312}"/>
    <cellStyle name="Vírgula 7 4 3 2 2 2 4" xfId="13929" xr:uid="{0148C4D7-E576-4988-A221-4D58AA7824D8}"/>
    <cellStyle name="Vírgula 7 4 3 2 2 2 5" xfId="13930" xr:uid="{7094A85C-DC47-498F-962A-ABC6A3CAD103}"/>
    <cellStyle name="Vírgula 7 4 3 2 2 2 6" xfId="13931" xr:uid="{225C5281-9C49-4C9D-ABE5-1DB231405B59}"/>
    <cellStyle name="Vírgula 7 4 3 2 2 3" xfId="13932" xr:uid="{F4256D9B-D126-4472-9F84-C31DD672631B}"/>
    <cellStyle name="Vírgula 7 4 3 2 2 3 2" xfId="13933" xr:uid="{36243976-AC67-47E2-9914-C01F865D27C3}"/>
    <cellStyle name="Vírgula 7 4 3 2 2 3 3" xfId="13934" xr:uid="{52EECBB3-0B00-468D-B49C-F58797271E85}"/>
    <cellStyle name="Vírgula 7 4 3 2 2 4" xfId="13935" xr:uid="{0FDD80F8-795D-4E50-A0E9-7A68FDCE8DC0}"/>
    <cellStyle name="Vírgula 7 4 3 2 2 5" xfId="13936" xr:uid="{2BB8DFA4-3452-4ABF-8F73-61EC032809A9}"/>
    <cellStyle name="Vírgula 7 4 3 2 2 6" xfId="13937" xr:uid="{FA726D62-78DB-4BC2-996E-36CED9EE1F05}"/>
    <cellStyle name="Vírgula 7 4 3 2 2 7" xfId="13938" xr:uid="{5430B46B-20C0-4132-989F-912A5A0794A9}"/>
    <cellStyle name="Vírgula 7 4 3 2 3" xfId="13939" xr:uid="{B3CF2CB6-167F-4CAE-AE02-BAFCB400F4BD}"/>
    <cellStyle name="Vírgula 7 4 3 2 3 2" xfId="13940" xr:uid="{B86F0D22-66BF-4BC2-A945-9C5FFBE3C11C}"/>
    <cellStyle name="Vírgula 7 4 3 2 3 2 2" xfId="13941" xr:uid="{D7828D86-FB99-464C-AAF8-17107E7C1770}"/>
    <cellStyle name="Vírgula 7 4 3 2 3 2 3" xfId="13942" xr:uid="{B6634785-563A-485A-AF7B-F5A987F66F81}"/>
    <cellStyle name="Vírgula 7 4 3 2 3 3" xfId="8416" xr:uid="{5F6EEE51-7A19-4168-BD0A-13BCF1C313C6}"/>
    <cellStyle name="Vírgula 7 4 3 2 3 4" xfId="8418" xr:uid="{41E02535-69D1-4BF1-A911-C36EC1A9B906}"/>
    <cellStyle name="Vírgula 7 4 3 2 3 5" xfId="12684" xr:uid="{48BBE06D-1B3F-439B-BFBC-D1EF7407179E}"/>
    <cellStyle name="Vírgula 7 4 3 2 3 6" xfId="12688" xr:uid="{47D77C01-4E7C-4D10-992E-18AF82E8E13C}"/>
    <cellStyle name="Vírgula 7 4 3 2 4" xfId="13943" xr:uid="{4E7EBA51-9E6C-4AFC-8D57-6106FF6D381F}"/>
    <cellStyle name="Vírgula 7 4 3 2 4 2" xfId="13944" xr:uid="{7A4D3FB8-D5EA-42C2-B390-90E519C1853D}"/>
    <cellStyle name="Vírgula 7 4 3 2 4 3" xfId="13945" xr:uid="{9F55A375-9AA9-4B5A-BB23-1A03F6E976E0}"/>
    <cellStyle name="Vírgula 7 4 3 2 5" xfId="13946" xr:uid="{74D0A79D-6E0E-40B9-B118-8FB231B7A12C}"/>
    <cellStyle name="Vírgula 7 4 3 2 6" xfId="13947" xr:uid="{4D7AD744-F8D2-47EE-8411-796B769FDE80}"/>
    <cellStyle name="Vírgula 7 4 3 2 7" xfId="13948" xr:uid="{9134FFB8-F602-4DA5-85A3-9988BAC8206E}"/>
    <cellStyle name="Vírgula 7 4 3 2 8" xfId="13949" xr:uid="{85435B57-924C-4314-AAF5-FDC1B37FADA5}"/>
    <cellStyle name="Vírgula 7 4 3 3" xfId="13950" xr:uid="{ACB15301-C526-4443-A2CA-5B01A29302D8}"/>
    <cellStyle name="Vírgula 7 4 3 3 2" xfId="7789" xr:uid="{F3FFB088-4434-4501-8265-6D6E0A946005}"/>
    <cellStyle name="Vírgula 7 4 3 3 2 2" xfId="13951" xr:uid="{453E1753-40FF-48CD-9B7E-F193D809CF48}"/>
    <cellStyle name="Vírgula 7 4 3 3 2 2 2" xfId="13952" xr:uid="{55C5A12D-E380-4A49-B7F7-ECFE8D6B69D0}"/>
    <cellStyle name="Vírgula 7 4 3 3 2 2 3" xfId="13953" xr:uid="{F5C7046B-A84F-4247-9A55-033479725C50}"/>
    <cellStyle name="Vírgula 7 4 3 3 2 3" xfId="13954" xr:uid="{BBBC331A-7273-4ABB-ADBE-49151AD73E8F}"/>
    <cellStyle name="Vírgula 7 4 3 3 2 4" xfId="363" xr:uid="{25E9BC73-5CF8-4081-8579-F393D955DF18}"/>
    <cellStyle name="Vírgula 7 4 3 3 2 5" xfId="13955" xr:uid="{9AFB38BD-3B44-4528-A5F2-B175812B4813}"/>
    <cellStyle name="Vírgula 7 4 3 3 2 6" xfId="13956" xr:uid="{42EC7D33-08A8-4587-8892-67E97C5D6720}"/>
    <cellStyle name="Vírgula 7 4 3 3 3" xfId="13957" xr:uid="{2DDFFD19-87F7-4D18-94C1-CE0CC945B4B0}"/>
    <cellStyle name="Vírgula 7 4 3 3 3 2" xfId="13958" xr:uid="{D4AA833B-9C18-4D53-83E7-A8FF6CEE0F6E}"/>
    <cellStyle name="Vírgula 7 4 3 3 3 3" xfId="13959" xr:uid="{A0936550-B43B-4C38-9F47-5CB81267C4DA}"/>
    <cellStyle name="Vírgula 7 4 3 3 4" xfId="13960" xr:uid="{0B845F02-F85C-4FC2-B61E-3FFDADB661C5}"/>
    <cellStyle name="Vírgula 7 4 3 3 5" xfId="13961" xr:uid="{1E6DBCF0-331A-4391-8CF1-19B4DE683076}"/>
    <cellStyle name="Vírgula 7 4 3 3 6" xfId="13962" xr:uid="{CC22F4F9-F2E3-4AB0-9FDF-CFD7A884F42B}"/>
    <cellStyle name="Vírgula 7 4 3 3 7" xfId="13963" xr:uid="{D1ACB58A-F524-4A5B-B7D0-5313E2C71E5D}"/>
    <cellStyle name="Vírgula 7 4 3 4" xfId="13964" xr:uid="{7A0E26EC-1633-49E7-95E3-C5550C3F8E78}"/>
    <cellStyle name="Vírgula 7 4 3 4 2" xfId="544" xr:uid="{C4E632E4-8003-4E07-A8C8-2AE68D97EC6C}"/>
    <cellStyle name="Vírgula 7 4 3 4 2 2" xfId="13965" xr:uid="{E9B85A6A-1AF7-4FDA-A281-C4C77CAE0112}"/>
    <cellStyle name="Vírgula 7 4 3 4 2 3" xfId="13966" xr:uid="{9DB5E7E8-5418-44CF-88C1-75526A036505}"/>
    <cellStyle name="Vírgula 7 4 3 4 3" xfId="549" xr:uid="{BAC8504C-619E-4BCB-A868-8E4157BAC051}"/>
    <cellStyle name="Vírgula 7 4 3 4 4" xfId="13967" xr:uid="{8BD8393E-82A1-4C57-94B8-E4C351708982}"/>
    <cellStyle name="Vírgula 7 4 3 4 5" xfId="13968" xr:uid="{40F36728-CCAD-40A3-B9CC-4A6BFDC5E1CE}"/>
    <cellStyle name="Vírgula 7 4 3 4 6" xfId="13969" xr:uid="{DFE9B5C6-1EA0-4B11-BF9B-8655CC19BFAE}"/>
    <cellStyle name="Vírgula 7 4 3 5" xfId="13970" xr:uid="{0F5B9B1C-E715-4742-A351-174B41214060}"/>
    <cellStyle name="Vírgula 7 4 3 5 2" xfId="2875" xr:uid="{EDA37B09-996C-4CFB-A00A-0448DB38E567}"/>
    <cellStyle name="Vírgula 7 4 3 5 2 2" xfId="13971" xr:uid="{744F35A7-EC1A-4BFD-A0A0-F173C1300512}"/>
    <cellStyle name="Vírgula 7 4 3 5 2 3" xfId="13972" xr:uid="{54CDB616-2815-4C3E-9EAA-A2FC79EC2A5D}"/>
    <cellStyle name="Vírgula 7 4 3 5 3" xfId="13973" xr:uid="{030FA373-D4E9-4B3C-BD34-78F105150973}"/>
    <cellStyle name="Vírgula 7 4 3 5 4" xfId="13974" xr:uid="{95CFC977-E89B-4F69-9E8F-AD5228847670}"/>
    <cellStyle name="Vírgula 7 4 3 5 5" xfId="13975" xr:uid="{0C142817-4B3F-4943-B2F6-BB32ED9664E1}"/>
    <cellStyle name="Vírgula 7 4 3 5 6" xfId="13976" xr:uid="{205A9457-380E-4D06-8B39-E09B04E02351}"/>
    <cellStyle name="Vírgula 7 4 3 6" xfId="13977" xr:uid="{61BDB7F2-4839-4C47-B662-627E6F1B46FE}"/>
    <cellStyle name="Vírgula 7 4 3 6 2" xfId="6923" xr:uid="{B3A07739-FB42-49CD-A1CC-56073F188958}"/>
    <cellStyle name="Vírgula 7 4 3 6 2 2" xfId="13978" xr:uid="{3DB934FC-985C-45DE-BD23-B0A974FD2E76}"/>
    <cellStyle name="Vírgula 7 4 3 6 2 3" xfId="13979" xr:uid="{B7AAACEF-79C5-4AAB-BB4D-93650AAF9B8E}"/>
    <cellStyle name="Vírgula 7 4 3 6 3" xfId="13980" xr:uid="{4B4C7A1F-18ED-4D8D-9DE6-359417BC9C40}"/>
    <cellStyle name="Vírgula 7 4 3 6 4" xfId="13981" xr:uid="{25CDC918-818B-4ABD-857D-DD29A42ECC9C}"/>
    <cellStyle name="Vírgula 7 4 3 6 5" xfId="13982" xr:uid="{C0B6E413-4F0D-4EF3-839C-D81E7F9C4B78}"/>
    <cellStyle name="Vírgula 7 4 3 7" xfId="13983" xr:uid="{49CC64EF-B5D8-4E85-885C-AAD8A49B57E1}"/>
    <cellStyle name="Vírgula 7 4 3 7 2" xfId="13984" xr:uid="{902A5399-7A83-42CD-9486-8A0F251EEAA5}"/>
    <cellStyle name="Vírgula 7 4 3 7 3" xfId="13985" xr:uid="{BA40E6DA-4650-40CF-B885-158AED3D5228}"/>
    <cellStyle name="Vírgula 7 4 3 8" xfId="13986" xr:uid="{5479C6D2-7DF7-49C5-B65F-400BE3C3C8ED}"/>
    <cellStyle name="Vírgula 7 4 3 9" xfId="13987" xr:uid="{140099C7-E03D-4631-A162-32379E04EE97}"/>
    <cellStyle name="Vírgula 7 4 4" xfId="13988" xr:uid="{7BB588F0-341E-47F9-8BDB-715F731F776B}"/>
    <cellStyle name="Vírgula 7 4 4 2" xfId="3281" xr:uid="{6547C55D-BA29-43B4-9B04-83DF7AECC0BB}"/>
    <cellStyle name="Vírgula 7 4 4 2 2" xfId="4761" xr:uid="{41552CEB-2654-430C-A9F3-F25AF48CA208}"/>
    <cellStyle name="Vírgula 7 4 4 2 2 2" xfId="5061" xr:uid="{AB6EC3BC-C819-44F1-9AA7-FDB4BA192718}"/>
    <cellStyle name="Vírgula 7 4 4 2 2 2 2" xfId="5066" xr:uid="{44319304-06FB-4CE6-8A4C-9B17552C746C}"/>
    <cellStyle name="Vírgula 7 4 4 2 2 2 3" xfId="5111" xr:uid="{6BECA92E-FB64-4F5B-9200-968D837562E8}"/>
    <cellStyle name="Vírgula 7 4 4 2 2 3" xfId="5125" xr:uid="{4D0F47BB-62CA-4DDC-9CF0-31A652D282BF}"/>
    <cellStyle name="Vírgula 7 4 4 2 2 4" xfId="5147" xr:uid="{4319F26E-95ED-44D2-BD40-6C79FC22958E}"/>
    <cellStyle name="Vírgula 7 4 4 2 2 5" xfId="4038" xr:uid="{E980CCDC-0C5F-417E-82CD-A6892FA98EE8}"/>
    <cellStyle name="Vírgula 7 4 4 2 2 6" xfId="4042" xr:uid="{DE98FFBA-574D-4206-985C-0EB8DD127C72}"/>
    <cellStyle name="Vírgula 7 4 4 2 3" xfId="5219" xr:uid="{92459AB3-2CA1-432D-A5F5-E41BEB1C4F17}"/>
    <cellStyle name="Vírgula 7 4 4 2 3 2" xfId="5222" xr:uid="{0D87D2CB-6DC6-4A16-A49D-B3CA51911019}"/>
    <cellStyle name="Vírgula 7 4 4 2 3 3" xfId="5242" xr:uid="{BB941BFA-9C28-4283-B67F-4DCAA5865823}"/>
    <cellStyle name="Vírgula 7 4 4 2 4" xfId="5314" xr:uid="{2BF473FF-D99A-41E2-894D-1C5268F2160F}"/>
    <cellStyle name="Vírgula 7 4 4 2 5" xfId="5420" xr:uid="{10E8D033-AE43-4D89-8397-1BF81E04A610}"/>
    <cellStyle name="Vírgula 7 4 4 2 6" xfId="5459" xr:uid="{5B397983-5BCA-41A0-8E50-CBA05326B05A}"/>
    <cellStyle name="Vírgula 7 4 4 2 7" xfId="5500" xr:uid="{8CD11103-966A-47B8-9AAA-3434FB6D8980}"/>
    <cellStyle name="Vírgula 7 4 4 3" xfId="5566" xr:uid="{833B0C17-3C20-49C4-8D83-98004B20F911}"/>
    <cellStyle name="Vírgula 7 4 4 3 2" xfId="5593" xr:uid="{3428A173-7E3F-4003-A09A-47F754E27971}"/>
    <cellStyle name="Vírgula 7 4 4 3 2 2" xfId="5598" xr:uid="{C3DBCCFF-9335-4F96-A8A8-E305F0826EF0}"/>
    <cellStyle name="Vírgula 7 4 4 3 2 3" xfId="5645" xr:uid="{B5506D8A-4C53-47A4-AFC3-03E7F638C662}"/>
    <cellStyle name="Vírgula 7 4 4 3 3" xfId="5707" xr:uid="{782A6D96-D9DC-4F35-A359-AEA1579E51B4}"/>
    <cellStyle name="Vírgula 7 4 4 3 4" xfId="5790" xr:uid="{AF438CD8-CA70-457A-BFEF-E5CCB6219687}"/>
    <cellStyle name="Vírgula 7 4 4 3 5" xfId="5826" xr:uid="{59738326-FEF5-499C-9CE9-84038215C378}"/>
    <cellStyle name="Vírgula 7 4 4 3 6" xfId="5856" xr:uid="{C8C1980B-2742-48DA-A07F-62BE63DD524F}"/>
    <cellStyle name="Vírgula 7 4 4 4" xfId="5925" xr:uid="{55662F4E-A6FB-4AC5-A183-2E5672B81DB6}"/>
    <cellStyle name="Vírgula 7 4 4 4 2" xfId="2838" xr:uid="{9EE51A2E-1E9D-476E-9BE3-CA2D5F754048}"/>
    <cellStyle name="Vírgula 7 4 4 4 3" xfId="5930" xr:uid="{9C345E34-85F6-47F2-B475-A7047AF68F14}"/>
    <cellStyle name="Vírgula 7 4 4 5" xfId="5941" xr:uid="{D5E9841B-EB33-4B37-8633-230F1DF783F8}"/>
    <cellStyle name="Vírgula 7 4 4 6" xfId="5955" xr:uid="{BC9CE981-DB43-4A55-9C5A-7D0F12212308}"/>
    <cellStyle name="Vírgula 7 4 4 7" xfId="5970" xr:uid="{9E2E9228-36BE-4EEE-B9F4-17EBC3C687D4}"/>
    <cellStyle name="Vírgula 7 4 4 8" xfId="5984" xr:uid="{4F23D96D-B796-4344-9956-0937F9D5511A}"/>
    <cellStyle name="Vírgula 7 4 5" xfId="13989" xr:uid="{9ED63826-6ABB-441C-936D-B42B74523236}"/>
    <cellStyle name="Vírgula 7 4 5 2" xfId="12035" xr:uid="{E5F42CE2-D720-46CD-9E32-1E4FA10AF596}"/>
    <cellStyle name="Vírgula 7 4 5 2 2" xfId="13990" xr:uid="{8A887FCD-3227-4F36-BFA5-03A86C5CAD48}"/>
    <cellStyle name="Vírgula 7 4 5 2 2 2" xfId="13991" xr:uid="{60CCAA1A-961D-4686-B306-D87D3481B1D0}"/>
    <cellStyle name="Vírgula 7 4 5 2 2 2 2" xfId="13992" xr:uid="{B1492EB7-96E9-42F5-9451-EF50937A35F5}"/>
    <cellStyle name="Vírgula 7 4 5 2 2 2 3" xfId="13993" xr:uid="{A8B81A31-C923-41F5-812D-BFBD30DCCAF8}"/>
    <cellStyle name="Vírgula 7 4 5 2 2 3" xfId="11359" xr:uid="{92175775-F0A7-495B-B5C8-74E307C2B74B}"/>
    <cellStyle name="Vírgula 7 4 5 2 2 4" xfId="11376" xr:uid="{B22FC2C7-4B23-4BF3-954F-E48D411EE0C8}"/>
    <cellStyle name="Vírgula 7 4 5 2 2 5" xfId="11385" xr:uid="{996842E4-7000-4FEE-B913-1864F60D7766}"/>
    <cellStyle name="Vírgula 7 4 5 2 2 6" xfId="11389" xr:uid="{30A1EB8E-717C-4B5F-8BE7-974E7D5FFBFA}"/>
    <cellStyle name="Vírgula 7 4 5 2 3" xfId="13301" xr:uid="{33CE3100-5FB2-479C-AB74-C1C8CA0143D2}"/>
    <cellStyle name="Vírgula 7 4 5 2 3 2" xfId="13303" xr:uid="{112D44C4-890E-4721-B241-86EE4F33986A}"/>
    <cellStyle name="Vírgula 7 4 5 2 3 3" xfId="8481" xr:uid="{063271D1-95F1-4D46-BA63-18BFE94D6A46}"/>
    <cellStyle name="Vírgula 7 4 5 2 4" xfId="13320" xr:uid="{49342B9B-760C-415F-ABFD-33080F6A72D6}"/>
    <cellStyle name="Vírgula 7 4 5 2 5" xfId="13326" xr:uid="{2A89A2F7-2D29-4BB9-A8E5-08E5958FCF51}"/>
    <cellStyle name="Vírgula 7 4 5 2 6" xfId="13328" xr:uid="{2637E8D0-1D47-4BC1-A005-9C7D82481D87}"/>
    <cellStyle name="Vírgula 7 4 5 2 7" xfId="13330" xr:uid="{84A5DAC3-ACCF-4EC7-A68D-9BF13390BB72}"/>
    <cellStyle name="Vírgula 7 4 5 3" xfId="12038" xr:uid="{66A56E9D-AB7E-4082-9F47-74850B8B45A9}"/>
    <cellStyle name="Vírgula 7 4 5 3 2" xfId="12733" xr:uid="{99310E0F-B480-459A-847C-1D0287673359}"/>
    <cellStyle name="Vírgula 7 4 5 3 2 2" xfId="13994" xr:uid="{B8DF7593-7F67-4B0B-9A19-EF1D82009ED6}"/>
    <cellStyle name="Vírgula 7 4 5 3 2 3" xfId="11448" xr:uid="{5C8B758D-C173-48DA-8008-401A4B93EB7F}"/>
    <cellStyle name="Vírgula 7 4 5 3 3" xfId="13340" xr:uid="{40E03345-771A-49D5-8364-EFD4D650E996}"/>
    <cellStyle name="Vírgula 7 4 5 3 4" xfId="13357" xr:uid="{86131A67-D2DD-4793-B3FF-4F473CDF425A}"/>
    <cellStyle name="Vírgula 7 4 5 3 5" xfId="13364" xr:uid="{9F9769E7-2FD7-414D-810F-4A7551A967E2}"/>
    <cellStyle name="Vírgula 7 4 5 3 6" xfId="13368" xr:uid="{E8A1AEE4-8436-4905-88B1-34F09D1E10F7}"/>
    <cellStyle name="Vírgula 7 4 5 4" xfId="6511" xr:uid="{9EBE7A3B-8CFF-4B76-B1CE-7B0F39F381FF}"/>
    <cellStyle name="Vírgula 7 4 5 4 2" xfId="13995" xr:uid="{4F00E2F1-AD62-4633-BD8E-1C72ACC8C566}"/>
    <cellStyle name="Vírgula 7 4 5 4 3" xfId="13383" xr:uid="{76B402BF-4A95-4C6F-993A-8B44AAC57769}"/>
    <cellStyle name="Vírgula 7 4 5 5" xfId="6515" xr:uid="{62DEFBD2-5250-4951-B159-35A3EAA92F53}"/>
    <cellStyle name="Vírgula 7 4 5 6" xfId="12052" xr:uid="{27C736AB-B4E0-4901-9822-D4BF55457590}"/>
    <cellStyle name="Vírgula 7 4 5 7" xfId="12054" xr:uid="{A151D8E7-8B22-4396-8BAA-6E29E1A32660}"/>
    <cellStyle name="Vírgula 7 4 5 8" xfId="12056" xr:uid="{7BF7CFD4-2F31-4772-A81E-63889800C40D}"/>
    <cellStyle name="Vírgula 7 4 6" xfId="13996" xr:uid="{87113449-08AD-4EF1-9911-99568B0916BF}"/>
    <cellStyle name="Vírgula 7 4 6 2" xfId="13997" xr:uid="{0DB978F2-A8A8-4759-8949-B7DBC3AAD022}"/>
    <cellStyle name="Vírgula 7 4 6 2 2" xfId="13998" xr:uid="{4E6E7EEE-AB97-4743-8A45-D67D67DF89F8}"/>
    <cellStyle name="Vírgula 7 4 6 2 2 2" xfId="13999" xr:uid="{159F0E45-5E70-471C-9F2F-3CA41A3AC962}"/>
    <cellStyle name="Vírgula 7 4 6 2 2 2 2" xfId="12913" xr:uid="{F81EC9A9-7E3C-45B0-8CEA-2CF92A7DBA84}"/>
    <cellStyle name="Vírgula 7 4 6 2 2 2 3" xfId="6123" xr:uid="{FFBA0AF2-0F92-4705-9F7E-0EBDD9F25CBC}"/>
    <cellStyle name="Vírgula 7 4 6 2 2 3" xfId="14000" xr:uid="{A92CC28B-C13C-4238-B146-CF453C3DFB5F}"/>
    <cellStyle name="Vírgula 7 4 6 2 2 4" xfId="14001" xr:uid="{FB9B4A0A-BE0F-474B-9C60-ACAC5DD80BF9}"/>
    <cellStyle name="Vírgula 7 4 6 2 2 5" xfId="14002" xr:uid="{AFBC32F0-26BB-4DE3-B37D-A0DF4ABD2EC4}"/>
    <cellStyle name="Vírgula 7 4 6 2 2 6" xfId="14003" xr:uid="{C4744D2A-AB0F-4A5D-8BAF-5B9CF460F5CA}"/>
    <cellStyle name="Vírgula 7 4 6 2 3" xfId="13491" xr:uid="{A5BFAF6E-8788-4678-8AB4-BC3732AFB015}"/>
    <cellStyle name="Vírgula 7 4 6 2 3 2" xfId="13493" xr:uid="{B84E0259-0FDE-42F6-81C4-5D0F13D527DA}"/>
    <cellStyle name="Vírgula 7 4 6 2 3 3" xfId="13513" xr:uid="{5A1842A3-2D35-45EC-B5CD-6EBC1343D5A9}"/>
    <cellStyle name="Vírgula 7 4 6 2 4" xfId="13528" xr:uid="{EDE99C0D-BF38-4C3D-9891-1FDD6464CBFB}"/>
    <cellStyle name="Vírgula 7 4 6 2 5" xfId="13543" xr:uid="{3E07C80E-AB68-427E-937D-8BFECDFC6744}"/>
    <cellStyle name="Vírgula 7 4 6 2 6" xfId="13549" xr:uid="{F6EF874C-69F0-40BF-AA9D-FC8D04C662B7}"/>
    <cellStyle name="Vírgula 7 4 6 2 7" xfId="13557" xr:uid="{B3954183-12B6-4C1E-BBD9-EF1D059E46D6}"/>
    <cellStyle name="Vírgula 7 4 6 3" xfId="14004" xr:uid="{59D3EF2B-017E-44F8-9D1F-5289CC04C90C}"/>
    <cellStyle name="Vírgula 7 4 6 3 2" xfId="14005" xr:uid="{B01BDB14-0067-44F5-BA05-3F6DE5D21A81}"/>
    <cellStyle name="Vírgula 7 4 6 3 2 2" xfId="14006" xr:uid="{27DB0571-8E4E-47CF-8FF2-FF078F218F9A}"/>
    <cellStyle name="Vírgula 7 4 6 3 2 3" xfId="14007" xr:uid="{13B27BE4-F810-434D-A31A-F7E27D8134C7}"/>
    <cellStyle name="Vírgula 7 4 6 3 3" xfId="13568" xr:uid="{3ACB0C36-5D9B-44C3-B94B-3C5AAC0EE6BA}"/>
    <cellStyle name="Vírgula 7 4 6 3 4" xfId="13604" xr:uid="{9D816E18-B0CD-429A-BFC3-963549A3102B}"/>
    <cellStyle name="Vírgula 7 4 6 3 5" xfId="13617" xr:uid="{C8470ED4-25A6-42EA-8E48-791920DDB897}"/>
    <cellStyle name="Vírgula 7 4 6 3 6" xfId="13624" xr:uid="{B092A845-385D-4007-A99D-E8E139E02EF9}"/>
    <cellStyle name="Vírgula 7 4 6 4" xfId="14008" xr:uid="{1B01A374-0538-41C3-A6EC-2E9A49CBEE7B}"/>
    <cellStyle name="Vírgula 7 4 6 4 2" xfId="14009" xr:uid="{7776AB35-F1E6-4269-9DF9-6CDC6AE1691A}"/>
    <cellStyle name="Vírgula 7 4 6 4 3" xfId="13645" xr:uid="{8A1CA785-A7DC-4CCD-8102-3BDD29F20E41}"/>
    <cellStyle name="Vírgula 7 4 6 5" xfId="14010" xr:uid="{45B9BF67-6A3D-486E-85F0-0D6721DAE82F}"/>
    <cellStyle name="Vírgula 7 4 6 6" xfId="13253" xr:uid="{B0A7FF83-39BA-4368-8BDF-36A1391B82B4}"/>
    <cellStyle name="Vírgula 7 4 6 7" xfId="13255" xr:uid="{08D0EA28-2563-47BB-8471-57B76786BFCB}"/>
    <cellStyle name="Vírgula 7 4 6 8" xfId="14011" xr:uid="{DBFE4A00-7107-4E74-A8DC-DD17DB18FDC9}"/>
    <cellStyle name="Vírgula 7 4 7" xfId="14012" xr:uid="{185469E4-2541-4B89-B552-3A97AAC45024}"/>
    <cellStyle name="Vírgula 7 4 7 2" xfId="14013" xr:uid="{78180FED-45B6-43AC-9DDF-063AAFDAF56C}"/>
    <cellStyle name="Vírgula 7 4 7 2 2" xfId="14014" xr:uid="{D75EE98A-2E20-4D3F-A8C9-A69A48C97AF3}"/>
    <cellStyle name="Vírgula 7 4 7 2 2 2" xfId="14015" xr:uid="{BC9E2AB1-FDB2-4269-AAC8-32B5FF0B7065}"/>
    <cellStyle name="Vírgula 7 4 7 2 2 3" xfId="14016" xr:uid="{6BF9D50C-FF9E-41A1-ABAE-AA844F857E17}"/>
    <cellStyle name="Vírgula 7 4 7 2 3" xfId="13757" xr:uid="{F3641E04-0FE2-4F9F-AD72-6B64E3B5A14C}"/>
    <cellStyle name="Vírgula 7 4 7 2 4" xfId="13827" xr:uid="{18C73D7F-E272-449F-AC4C-5BBE64550F99}"/>
    <cellStyle name="Vírgula 7 4 7 2 5" xfId="13857" xr:uid="{883026FD-64A3-4994-88D1-4B24E97C187D}"/>
    <cellStyle name="Vírgula 7 4 7 2 6" xfId="13880" xr:uid="{00AA999A-4D68-4478-B861-D3A3C6E04460}"/>
    <cellStyle name="Vírgula 7 4 7 3" xfId="14017" xr:uid="{F545A57D-4E84-47BA-BA60-176957065FE7}"/>
    <cellStyle name="Vírgula 7 4 7 3 2" xfId="14018" xr:uid="{EE7055FB-573B-4DB6-AF0B-94717884A169}"/>
    <cellStyle name="Vírgula 7 4 7 3 3" xfId="13921" xr:uid="{2932D2FB-C039-4B64-8A19-5D90FAA5CCE0}"/>
    <cellStyle name="Vírgula 7 4 7 4" xfId="14019" xr:uid="{1D7E0416-2927-46C2-980B-3112A665B69F}"/>
    <cellStyle name="Vírgula 7 4 7 5" xfId="14020" xr:uid="{97A3234E-ADF0-415A-98E9-2D118C2EC760}"/>
    <cellStyle name="Vírgula 7 4 7 6" xfId="14021" xr:uid="{F2C3A121-F490-4763-863A-8B93F150EBB1}"/>
    <cellStyle name="Vírgula 7 4 7 7" xfId="14022" xr:uid="{71A148EE-CE9E-4CA8-A86E-7FC2756C2B06}"/>
    <cellStyle name="Vírgula 7 4 8" xfId="14023" xr:uid="{6EA09F25-C8F4-42AD-A874-E7D092B0F513}"/>
    <cellStyle name="Vírgula 7 4 8 2" xfId="14024" xr:uid="{9A1E4D0D-F8BC-4A25-9760-2AC67F698682}"/>
    <cellStyle name="Vírgula 7 4 8 2 2" xfId="14025" xr:uid="{521DA7FF-6CCE-4997-9F92-489D98AFE468}"/>
    <cellStyle name="Vírgula 7 4 8 2 3" xfId="14027" xr:uid="{411EFF32-74F0-4EEB-A87A-53854530E5CF}"/>
    <cellStyle name="Vírgula 7 4 8 3" xfId="14028" xr:uid="{755843BA-F62A-4918-A4B1-70C31AEAD36A}"/>
    <cellStyle name="Vírgula 7 4 8 4" xfId="14029" xr:uid="{E27EA735-32A6-4FFA-A6BD-D23ED86379C0}"/>
    <cellStyle name="Vírgula 7 4 8 5" xfId="14030" xr:uid="{B7F0B396-6944-48E3-94DD-B507A9654007}"/>
    <cellStyle name="Vírgula 7 4 8 6" xfId="3295" xr:uid="{14EA8B82-B2A4-4CB5-A518-B4391361A636}"/>
    <cellStyle name="Vírgula 7 4 9" xfId="14031" xr:uid="{E0F73806-2F2A-4294-A53C-7DB5CE930AA5}"/>
    <cellStyle name="Vírgula 7 4 9 2" xfId="14032" xr:uid="{874692EF-AEE9-400A-B597-BAB7A806A9D1}"/>
    <cellStyle name="Vírgula 7 4 9 2 2" xfId="14033" xr:uid="{8D5538E0-AA38-4F7F-8D50-170E4906CDAE}"/>
    <cellStyle name="Vírgula 7 4 9 2 3" xfId="12977" xr:uid="{0AD0A3DB-D0DC-423B-AA15-88B1819A04EB}"/>
    <cellStyle name="Vírgula 7 4 9 3" xfId="14035" xr:uid="{C10320C1-B801-4337-936F-F1F2775AE3C9}"/>
    <cellStyle name="Vírgula 7 4 9 4" xfId="14037" xr:uid="{2B8C14B4-D9EB-4624-AD7C-8176D4AD3394}"/>
    <cellStyle name="Vírgula 7 4 9 5" xfId="14038" xr:uid="{362C1C71-586A-48E2-8DF7-A41567E47277}"/>
    <cellStyle name="Vírgula 7 4 9 6" xfId="2465" xr:uid="{C7210DF0-8928-4599-95B1-99F0A257710A}"/>
    <cellStyle name="Vírgula 7 5" xfId="14039" xr:uid="{DD2516F5-2C66-45DC-9AFD-9A5B394E1B4A}"/>
    <cellStyle name="Vírgula 7 5 10" xfId="7104" xr:uid="{47CE45AF-0059-47AE-8091-AC09031D61FD}"/>
    <cellStyle name="Vírgula 7 5 11" xfId="7107" xr:uid="{6FAC665B-0883-42C6-A860-EB43ABE3A27B}"/>
    <cellStyle name="Vírgula 7 5 12" xfId="12264" xr:uid="{285EF66A-59C6-454F-AA27-382C30737A01}"/>
    <cellStyle name="Vírgula 7 5 13" xfId="12266" xr:uid="{8585BFB9-C8AD-40CB-99D5-ADEDB80F1B6F}"/>
    <cellStyle name="Vírgula 7 5 2" xfId="14040" xr:uid="{CE93ED1B-AF85-42A9-A88A-419F8ACB9101}"/>
    <cellStyle name="Vírgula 7 5 2 10" xfId="14041" xr:uid="{B01DC67B-5EC6-4E5E-9888-D8452661E149}"/>
    <cellStyle name="Vírgula 7 5 2 11" xfId="14042" xr:uid="{1797918A-4776-465B-BA1F-062A9AEF7905}"/>
    <cellStyle name="Vírgula 7 5 2 2" xfId="14026" xr:uid="{E9194B2D-D05E-4742-8C76-5825FE5BCB09}"/>
    <cellStyle name="Vírgula 7 5 2 2 2" xfId="14043" xr:uid="{85AE1A79-E3CA-4483-93BF-9131B067B6C9}"/>
    <cellStyle name="Vírgula 7 5 2 2 2 2" xfId="7738" xr:uid="{A032D497-F00A-4AA6-8EFC-651DF4143939}"/>
    <cellStyle name="Vírgula 7 5 2 2 2 2 2" xfId="14044" xr:uid="{C7D0F3D7-BE17-45C9-B2B7-8FDC28DFC950}"/>
    <cellStyle name="Vírgula 7 5 2 2 2 2 2 2" xfId="14045" xr:uid="{E146864B-16D3-4C8D-8077-BD3404A429DB}"/>
    <cellStyle name="Vírgula 7 5 2 2 2 2 2 3" xfId="14046" xr:uid="{6496E535-EFD2-4907-90A7-9DE705070534}"/>
    <cellStyle name="Vírgula 7 5 2 2 2 2 3" xfId="14047" xr:uid="{29C6AA57-43BF-4DEF-B255-7A6B308A7520}"/>
    <cellStyle name="Vírgula 7 5 2 2 2 2 4" xfId="14048" xr:uid="{DA58EE47-5C1F-4E81-A79E-DE468124F457}"/>
    <cellStyle name="Vírgula 7 5 2 2 2 2 5" xfId="14049" xr:uid="{B94FADD7-9264-4C94-9CEF-C2013A132296}"/>
    <cellStyle name="Vírgula 7 5 2 2 2 2 6" xfId="14050" xr:uid="{5D873554-C7B7-429F-9FB2-F7A710D666F1}"/>
    <cellStyle name="Vírgula 7 5 2 2 2 3" xfId="7740" xr:uid="{FF3CD834-466C-467A-9F3A-B5E827AAAA1D}"/>
    <cellStyle name="Vírgula 7 5 2 2 2 3 2" xfId="14051" xr:uid="{E6CE5843-A1A8-4B02-84BE-24125D2E4F56}"/>
    <cellStyle name="Vírgula 7 5 2 2 2 3 3" xfId="14052" xr:uid="{1EAA8D33-2D27-46ED-8282-706B6E821B70}"/>
    <cellStyle name="Vírgula 7 5 2 2 2 4" xfId="7742" xr:uid="{67F53980-242B-4FFD-8F67-65FB03046F70}"/>
    <cellStyle name="Vírgula 7 5 2 2 2 5" xfId="7744" xr:uid="{13A36380-D71E-423F-BAC7-58F3EDD0B7B2}"/>
    <cellStyle name="Vírgula 7 5 2 2 2 6" xfId="14053" xr:uid="{C8B0F0EE-AB90-421E-82B2-C74DF9BF32E0}"/>
    <cellStyle name="Vírgula 7 5 2 2 2 7" xfId="14054" xr:uid="{2351F656-C347-4D3C-8CD4-A1D27D803945}"/>
    <cellStyle name="Vírgula 7 5 2 2 3" xfId="14055" xr:uid="{35D03B40-8215-4B57-BD56-83F323E2B0F5}"/>
    <cellStyle name="Vírgula 7 5 2 2 3 2" xfId="14056" xr:uid="{6F6B0F31-FB46-4C65-AA38-A865DEA083E6}"/>
    <cellStyle name="Vírgula 7 5 2 2 3 2 2" xfId="4976" xr:uid="{415C370C-385E-4478-A2F5-BEC22ADD52CA}"/>
    <cellStyle name="Vírgula 7 5 2 2 3 2 3" xfId="11797" xr:uid="{3D09BADC-0675-4BD6-9DF7-34564E05D768}"/>
    <cellStyle name="Vírgula 7 5 2 2 3 3" xfId="8678" xr:uid="{4B030067-969B-4CF2-837A-2072BB3C363D}"/>
    <cellStyle name="Vírgula 7 5 2 2 3 4" xfId="8682" xr:uid="{44F916DB-44E2-4F5B-BDBD-9830353475B0}"/>
    <cellStyle name="Vírgula 7 5 2 2 3 5" xfId="8684" xr:uid="{499EAEED-6DA2-44B6-937D-22DCCA76FF2A}"/>
    <cellStyle name="Vírgula 7 5 2 2 3 6" xfId="8686" xr:uid="{3BE902C4-BAFD-4920-AD27-C9ABCF8F7EDF}"/>
    <cellStyle name="Vírgula 7 5 2 2 4" xfId="14057" xr:uid="{6214A360-78F6-4A9E-9AAB-B84BB1B6170C}"/>
    <cellStyle name="Vírgula 7 5 2 2 4 2" xfId="14058" xr:uid="{95CF40C4-5955-40A1-B6E8-C6FEA31DC4BB}"/>
    <cellStyle name="Vírgula 7 5 2 2 4 3" xfId="8690" xr:uid="{E1E99C98-85F9-4F17-BF80-7F1D81312184}"/>
    <cellStyle name="Vírgula 7 5 2 2 5" xfId="14059" xr:uid="{CB0621F0-D0D2-4FB9-97F6-BED81285B5B4}"/>
    <cellStyle name="Vírgula 7 5 2 2 6" xfId="14060" xr:uid="{DDB87EBC-26C2-45F6-9385-93DB77160CA5}"/>
    <cellStyle name="Vírgula 7 5 2 2 7" xfId="14061" xr:uid="{BB2A8144-A4BA-4CE9-A695-1B5D4CBA503D}"/>
    <cellStyle name="Vírgula 7 5 2 2 8" xfId="14062" xr:uid="{FAD42AB9-7FF1-4A0D-97BD-C93406966F39}"/>
    <cellStyle name="Vírgula 7 5 2 3" xfId="14063" xr:uid="{4BD9A52C-6748-4332-81D3-62BBDA39BD70}"/>
    <cellStyle name="Vírgula 7 5 2 3 2" xfId="9980" xr:uid="{C003AF5C-20A9-411F-9D3C-F68D7D49A10E}"/>
    <cellStyle name="Vírgula 7 5 2 3 2 2" xfId="14064" xr:uid="{2E133785-BBA0-422E-9754-B617A23BFE05}"/>
    <cellStyle name="Vírgula 7 5 2 3 2 2 2" xfId="1239" xr:uid="{791D484C-F0B6-4767-B94C-D674E61D5876}"/>
    <cellStyle name="Vírgula 7 5 2 3 2 2 3" xfId="1241" xr:uid="{DF5EFDA2-0D59-4F1A-883C-DF1F715B2E54}"/>
    <cellStyle name="Vírgula 7 5 2 3 2 3" xfId="14065" xr:uid="{92E0DC01-2D0C-49CE-84CF-9BB278A4190D}"/>
    <cellStyle name="Vírgula 7 5 2 3 2 4" xfId="14066" xr:uid="{301540AF-F65F-4A65-B90E-35188001D711}"/>
    <cellStyle name="Vírgula 7 5 2 3 2 5" xfId="14067" xr:uid="{C3016A54-CEB6-4C33-9AF6-AC984C39E326}"/>
    <cellStyle name="Vírgula 7 5 2 3 2 6" xfId="14068" xr:uid="{6A0787E0-9C1E-4E31-A4CD-04464319D0DB}"/>
    <cellStyle name="Vírgula 7 5 2 3 3" xfId="9982" xr:uid="{741701C5-64EE-4370-8C5B-42FA2C526B1F}"/>
    <cellStyle name="Vírgula 7 5 2 3 3 2" xfId="14069" xr:uid="{85F908E8-9F19-41ED-B0A2-2C7C9D406068}"/>
    <cellStyle name="Vírgula 7 5 2 3 3 3" xfId="8698" xr:uid="{42626CD4-2284-4F10-9105-36D8A3C066A7}"/>
    <cellStyle name="Vírgula 7 5 2 3 4" xfId="9984" xr:uid="{9130906F-DF92-4F6E-AD1C-404CE48500B8}"/>
    <cellStyle name="Vírgula 7 5 2 3 5" xfId="14070" xr:uid="{76F68234-A063-4638-ABAB-42213414A93A}"/>
    <cellStyle name="Vírgula 7 5 2 3 6" xfId="14071" xr:uid="{43F88E34-6064-4CC0-B461-572946FE1FCC}"/>
    <cellStyle name="Vírgula 7 5 2 3 7" xfId="14072" xr:uid="{41B87AB7-1BF4-4004-850B-CD04996058E0}"/>
    <cellStyle name="Vírgula 7 5 2 4" xfId="14073" xr:uid="{9610B6EB-EA3F-44F5-93A2-FAF00BFA57AB}"/>
    <cellStyle name="Vírgula 7 5 2 4 2" xfId="14074" xr:uid="{BC156AD0-656E-49F9-A0D6-2293728F9FA7}"/>
    <cellStyle name="Vírgula 7 5 2 4 2 2" xfId="5561" xr:uid="{8B6E6AEF-CC74-4B16-967C-90F788BE4E59}"/>
    <cellStyle name="Vírgula 7 5 2 4 2 3" xfId="5563" xr:uid="{6A6C2C0C-77F7-462E-B764-31D1A5D39365}"/>
    <cellStyle name="Vírgula 7 5 2 4 3" xfId="14075" xr:uid="{6918D6A1-DA65-4555-B0F7-044FED6BD61D}"/>
    <cellStyle name="Vírgula 7 5 2 4 4" xfId="14076" xr:uid="{5922CC65-AB8B-406C-A53A-45886DA8B429}"/>
    <cellStyle name="Vírgula 7 5 2 4 5" xfId="14077" xr:uid="{9C12CEF4-73A7-4272-A2E0-5DD6E15892B6}"/>
    <cellStyle name="Vírgula 7 5 2 4 6" xfId="8739" xr:uid="{94DB9C08-A2E9-4332-A808-4B5FE5CA8039}"/>
    <cellStyle name="Vírgula 7 5 2 5" xfId="14078" xr:uid="{80DA5208-5357-42FB-BDE4-D7DB832F3C9A}"/>
    <cellStyle name="Vírgula 7 5 2 5 2" xfId="14079" xr:uid="{5D7E8899-3D96-4116-ABC9-C05555C13804}"/>
    <cellStyle name="Vírgula 7 5 2 5 2 2" xfId="5920" xr:uid="{EB026B48-4A5F-4113-8D24-9204073032AD}"/>
    <cellStyle name="Vírgula 7 5 2 5 2 3" xfId="5922" xr:uid="{F370D3B4-DDF4-458A-A403-ED73FDF18BE9}"/>
    <cellStyle name="Vírgula 7 5 2 5 3" xfId="14080" xr:uid="{50B7E29F-333A-4241-803D-DB25B799F603}"/>
    <cellStyle name="Vírgula 7 5 2 5 4" xfId="14081" xr:uid="{4118FDB3-C0D8-4778-B51D-FFC6AEE45DEF}"/>
    <cellStyle name="Vírgula 7 5 2 5 5" xfId="14082" xr:uid="{E5A5A7DF-EE00-47DF-811E-140E52D1939E}"/>
    <cellStyle name="Vírgula 7 5 2 5 6" xfId="14083" xr:uid="{AAF74E33-A843-48FA-98D2-072D68BA3F9B}"/>
    <cellStyle name="Vírgula 7 5 2 6" xfId="14084" xr:uid="{5F079915-53BF-4E12-8C3A-51A055FE2B4C}"/>
    <cellStyle name="Vírgula 7 5 2 6 2" xfId="7354" xr:uid="{9E4CCBC6-218C-49D6-B5C2-C17D175DE6C9}"/>
    <cellStyle name="Vírgula 7 5 2 6 2 2" xfId="14085" xr:uid="{3170777D-D051-44A6-8027-015F83C8D200}"/>
    <cellStyle name="Vírgula 7 5 2 6 2 3" xfId="14086" xr:uid="{8290A74C-7B17-4A4E-9F4A-C9805864B23A}"/>
    <cellStyle name="Vírgula 7 5 2 6 3" xfId="14087" xr:uid="{E94F6355-015F-4B6C-BC13-5FC511667853}"/>
    <cellStyle name="Vírgula 7 5 2 6 4" xfId="14088" xr:uid="{F36C8D46-2EF8-4015-8DE9-F9BECE6C541C}"/>
    <cellStyle name="Vírgula 7 5 2 6 5" xfId="14089" xr:uid="{8FD9EE4E-10AA-4091-8990-55D6199BA857}"/>
    <cellStyle name="Vírgula 7 5 2 7" xfId="14090" xr:uid="{68B94C4E-C354-491D-8DD9-141C635CD667}"/>
    <cellStyle name="Vírgula 7 5 2 7 2" xfId="14091" xr:uid="{40E1BC19-A7D7-4D18-90F5-C10386F48AF7}"/>
    <cellStyle name="Vírgula 7 5 2 7 3" xfId="14092" xr:uid="{22629FF0-A0CD-4716-B1AE-D44F8000CC03}"/>
    <cellStyle name="Vírgula 7 5 2 8" xfId="14093" xr:uid="{2B4DC735-9C72-4435-BF2D-89174FD4DD78}"/>
    <cellStyle name="Vírgula 7 5 2 9" xfId="14094" xr:uid="{84D6D3DC-F22F-4555-90E4-B8055DFB0569}"/>
    <cellStyle name="Vírgula 7 5 3" xfId="14095" xr:uid="{32FAEB54-889A-4580-9598-1A5D76E8BD91}"/>
    <cellStyle name="Vírgula 7 5 3 2" xfId="70" xr:uid="{B1D55E3C-95DD-4B5A-805F-DFF3DA6807A9}"/>
    <cellStyle name="Vírgula 7 5 3 2 2" xfId="14096" xr:uid="{8ADB84EE-6435-4247-93DD-4A581485DC28}"/>
    <cellStyle name="Vírgula 7 5 3 2 2 2" xfId="11121" xr:uid="{9000D57B-EFFA-456B-B88C-07ABC5B97010}"/>
    <cellStyle name="Vírgula 7 5 3 2 2 2 2" xfId="14097" xr:uid="{F4B42509-200C-40A2-96E7-7B6A58CB1DC3}"/>
    <cellStyle name="Vírgula 7 5 3 2 2 2 3" xfId="14098" xr:uid="{C04CEDB2-B689-4B34-AB3A-19B76C527B7E}"/>
    <cellStyle name="Vírgula 7 5 3 2 2 3" xfId="11123" xr:uid="{10C1A7C4-7E47-42E8-BDC1-0C7AF9922E02}"/>
    <cellStyle name="Vírgula 7 5 3 2 2 4" xfId="11125" xr:uid="{D428EE28-4326-4323-952E-910B37514F97}"/>
    <cellStyle name="Vírgula 7 5 3 2 2 5" xfId="11127" xr:uid="{37622927-3C95-49D1-AAE7-FC4FFF5DB69B}"/>
    <cellStyle name="Vírgula 7 5 3 2 2 6" xfId="14099" xr:uid="{E3F4FB4F-E09B-4DFA-931A-4201927AA383}"/>
    <cellStyle name="Vírgula 7 5 3 2 3" xfId="14100" xr:uid="{2305CD38-B8DA-414D-AD88-1731C6E1CD54}"/>
    <cellStyle name="Vírgula 7 5 3 2 3 2" xfId="14101" xr:uid="{D3587285-7CDE-483C-920F-2CA8E0D778F7}"/>
    <cellStyle name="Vírgula 7 5 3 2 3 3" xfId="8760" xr:uid="{DA3133A9-03CD-4833-B30C-799BDE4723AA}"/>
    <cellStyle name="Vírgula 7 5 3 2 4" xfId="14102" xr:uid="{1B43D87C-114C-4782-A42C-0A694DA29FB2}"/>
    <cellStyle name="Vírgula 7 5 3 2 5" xfId="14103" xr:uid="{411F67EE-84B0-423E-A5C8-9757C7236425}"/>
    <cellStyle name="Vírgula 7 5 3 2 6" xfId="14104" xr:uid="{583FE0DA-F4CD-4877-9DFF-679D40A2C7A9}"/>
    <cellStyle name="Vírgula 7 5 3 2 7" xfId="14105" xr:uid="{9244FBE1-8065-4949-9C0F-C61F5AF17FB4}"/>
    <cellStyle name="Vírgula 7 5 3 3" xfId="14106" xr:uid="{2C563F42-740C-4558-8019-E0508BABE42F}"/>
    <cellStyle name="Vírgula 7 5 3 3 2" xfId="14107" xr:uid="{3C995F7B-8B30-4173-B4E6-9264ED8C93B1}"/>
    <cellStyle name="Vírgula 7 5 3 3 2 2" xfId="11347" xr:uid="{1E91B1D6-B352-4EEE-B0ED-D846CE5B5C55}"/>
    <cellStyle name="Vírgula 7 5 3 3 2 3" xfId="11349" xr:uid="{F6A500F6-2BCD-4B28-AC38-4581FF25138B}"/>
    <cellStyle name="Vírgula 7 5 3 3 3" xfId="14108" xr:uid="{69E46113-3EB1-4DE5-9452-A80B89BBFEFB}"/>
    <cellStyle name="Vírgula 7 5 3 3 4" xfId="14109" xr:uid="{D5A642AA-2BF0-488D-9B1E-5C89E9E2596F}"/>
    <cellStyle name="Vírgula 7 5 3 3 5" xfId="14110" xr:uid="{6DB8D80D-A5FE-4569-B933-9A13AABCA709}"/>
    <cellStyle name="Vírgula 7 5 3 3 6" xfId="14111" xr:uid="{8062A906-91CD-48FC-9A69-8C9D7BE2886D}"/>
    <cellStyle name="Vírgula 7 5 3 4" xfId="14112" xr:uid="{EBC07CC6-3D0D-439F-A676-4FB22D150E6C}"/>
    <cellStyle name="Vírgula 7 5 3 4 2" xfId="14113" xr:uid="{08AE7AB9-B93E-4468-A5D1-B42D72DE19D7}"/>
    <cellStyle name="Vírgula 7 5 3 4 3" xfId="14114" xr:uid="{D715D886-54CF-4943-83F7-27D5A745D51D}"/>
    <cellStyle name="Vírgula 7 5 3 5" xfId="14115" xr:uid="{69E5D7DC-C497-449D-8E64-59499BF9EC27}"/>
    <cellStyle name="Vírgula 7 5 3 6" xfId="14116" xr:uid="{3BC25735-2AB9-4271-98A7-DFB9ADB38227}"/>
    <cellStyle name="Vírgula 7 5 3 7" xfId="14117" xr:uid="{F7215E55-8CE0-4126-87F7-4E86181E4269}"/>
    <cellStyle name="Vírgula 7 5 3 8" xfId="14118" xr:uid="{F1705E4A-6942-408B-AD2F-EB61E4ECD863}"/>
    <cellStyle name="Vírgula 7 5 4" xfId="14119" xr:uid="{DEBBEC1C-F432-4316-9431-F684E4238762}"/>
    <cellStyle name="Vírgula 7 5 4 2" xfId="14120" xr:uid="{7C53251D-4996-45FD-8054-5BF3F7C07389}"/>
    <cellStyle name="Vírgula 7 5 4 2 2" xfId="14121" xr:uid="{0AD9FE6D-7F01-41F9-ACFC-50F46B71480F}"/>
    <cellStyle name="Vírgula 7 5 4 2 2 2" xfId="14122" xr:uid="{E6EBB349-885C-4544-BF7A-30AEF12B5D4C}"/>
    <cellStyle name="Vírgula 7 5 4 2 2 2 2" xfId="11955" xr:uid="{4784A326-6A72-45CC-BF37-BC68D8FFA444}"/>
    <cellStyle name="Vírgula 7 5 4 2 2 2 3" xfId="11957" xr:uid="{B88F2D6E-099A-4932-9E64-0B7BBDD446C7}"/>
    <cellStyle name="Vírgula 7 5 4 2 2 3" xfId="14123" xr:uid="{717660F7-AAD3-44C0-9726-F777610B4C84}"/>
    <cellStyle name="Vírgula 7 5 4 2 2 4" xfId="14124" xr:uid="{7EA6E1DC-3187-40B5-AEA9-D65CEE29E36A}"/>
    <cellStyle name="Vírgula 7 5 4 2 2 5" xfId="14125" xr:uid="{52D6D2F2-4477-4774-9FCF-56966F12CE12}"/>
    <cellStyle name="Vírgula 7 5 4 2 2 6" xfId="14126" xr:uid="{31C99C8F-B841-438C-A871-ACAAC6EA9987}"/>
    <cellStyle name="Vírgula 7 5 4 2 3" xfId="48" xr:uid="{72021898-63C6-473B-94AA-C35E60A094BF}"/>
    <cellStyle name="Vírgula 7 5 4 2 3 2" xfId="14127" xr:uid="{9AE62018-8949-4576-8FD7-2051CC1C5C14}"/>
    <cellStyle name="Vírgula 7 5 4 2 3 3" xfId="8796" xr:uid="{68A7E970-8CA5-48CB-8192-5715DE04929C}"/>
    <cellStyle name="Vírgula 7 5 4 2 4" xfId="14128" xr:uid="{0B3947DA-2123-4DCD-A99F-9730A84F76FE}"/>
    <cellStyle name="Vírgula 7 5 4 2 5" xfId="14129" xr:uid="{7BB20052-4EA0-48CB-8F6B-B7DB2C374C5E}"/>
    <cellStyle name="Vírgula 7 5 4 2 6" xfId="14130" xr:uid="{B0926178-DBB2-4995-9C15-4E3CEA556EC5}"/>
    <cellStyle name="Vírgula 7 5 4 2 7" xfId="14131" xr:uid="{3D83089E-9E65-476A-B769-CA5D9DD21F35}"/>
    <cellStyle name="Vírgula 7 5 4 3" xfId="14132" xr:uid="{8B2FDE02-39E3-4C96-9C8C-2C607A8B71FB}"/>
    <cellStyle name="Vírgula 7 5 4 3 2" xfId="14133" xr:uid="{54E38F5C-DB1C-4D58-8F4F-5EFB2CA069A2}"/>
    <cellStyle name="Vírgula 7 5 4 3 2 2" xfId="14134" xr:uid="{0DFBE913-419A-48FF-9517-FDAE4534E998}"/>
    <cellStyle name="Vírgula 7 5 4 3 2 3" xfId="14135" xr:uid="{D845913B-C8B6-4BB7-ABA8-1EEF429B8F29}"/>
    <cellStyle name="Vírgula 7 5 4 3 3" xfId="14136" xr:uid="{40857DBC-62BF-437C-8CBC-04068C06D82D}"/>
    <cellStyle name="Vírgula 7 5 4 3 4" xfId="14137" xr:uid="{3713E4A1-FFE1-432C-93EE-8C7D5571EBFD}"/>
    <cellStyle name="Vírgula 7 5 4 3 5" xfId="14138" xr:uid="{CF6433D7-EE2D-4A75-A0E4-9E5E683D3724}"/>
    <cellStyle name="Vírgula 7 5 4 3 6" xfId="14139" xr:uid="{8B0660D1-C539-42BE-AEC3-2A68B648136B}"/>
    <cellStyle name="Vírgula 7 5 4 4" xfId="14140" xr:uid="{9F299A2F-771A-4A5F-9B98-68AF8C49C535}"/>
    <cellStyle name="Vírgula 7 5 4 4 2" xfId="14141" xr:uid="{6B820016-FD4B-47A9-A4A7-31F3E22B6E91}"/>
    <cellStyle name="Vírgula 7 5 4 4 3" xfId="14142" xr:uid="{0735296F-3389-4C50-B9A6-67C0A9788332}"/>
    <cellStyle name="Vírgula 7 5 4 5" xfId="14143" xr:uid="{44C7F74E-44D4-4F7B-AEEE-5AC2E7908951}"/>
    <cellStyle name="Vírgula 7 5 4 6" xfId="14144" xr:uid="{64FF1F1B-E29E-4F52-AE06-D8CF870CDE57}"/>
    <cellStyle name="Vírgula 7 5 4 7" xfId="14145" xr:uid="{20A34951-BD4A-4E6A-AF60-930F96502319}"/>
    <cellStyle name="Vírgula 7 5 4 8" xfId="14146" xr:uid="{5B6D73E8-292E-4F0F-B540-B211029F3A87}"/>
    <cellStyle name="Vírgula 7 5 5" xfId="14147" xr:uid="{699C5689-9F80-4D4A-A6F7-0135C2255414}"/>
    <cellStyle name="Vírgula 7 5 5 2" xfId="14148" xr:uid="{565FEB3A-99AC-4EE8-AF24-53E49A889153}"/>
    <cellStyle name="Vírgula 7 5 5 2 2" xfId="14149" xr:uid="{05E20C94-8DEA-4597-AA18-859670CF42B8}"/>
    <cellStyle name="Vírgula 7 5 5 2 2 2" xfId="14150" xr:uid="{80FC5C31-F8A7-4E2B-8170-35378A22000F}"/>
    <cellStyle name="Vírgula 7 5 5 2 2 3" xfId="14151" xr:uid="{0DBCD25C-C084-4D8D-BE11-B688EDD4D2D9}"/>
    <cellStyle name="Vírgula 7 5 5 2 3" xfId="14153" xr:uid="{4E060036-AA76-42E6-A569-6E631368DDE0}"/>
    <cellStyle name="Vírgula 7 5 5 2 4" xfId="14155" xr:uid="{977BF5AA-559E-4722-89F9-56A2B519C302}"/>
    <cellStyle name="Vírgula 7 5 5 2 5" xfId="14157" xr:uid="{E3BF65F7-69BA-45C0-BAB1-27CEEB23EB5A}"/>
    <cellStyle name="Vírgula 7 5 5 2 6" xfId="14159" xr:uid="{FDED1618-9775-4D36-A8F6-7C5A31B6B937}"/>
    <cellStyle name="Vírgula 7 5 5 3" xfId="14160" xr:uid="{693A8AA5-F487-418A-8DF9-3CF2ED70EC29}"/>
    <cellStyle name="Vírgula 7 5 5 3 2" xfId="14161" xr:uid="{4B85159C-7547-4ABE-BD25-08A72A0653DD}"/>
    <cellStyle name="Vírgula 7 5 5 3 3" xfId="14163" xr:uid="{1EA7DB9B-0F89-4FEA-A647-8311A37FECEE}"/>
    <cellStyle name="Vírgula 7 5 5 4" xfId="6525" xr:uid="{8942819D-55E9-44D0-B8BA-F71225B76851}"/>
    <cellStyle name="Vírgula 7 5 5 5" xfId="6527" xr:uid="{7198ACAE-EFDE-4C6E-96F9-E5E008F7C953}"/>
    <cellStyle name="Vírgula 7 5 5 6" xfId="14164" xr:uid="{46216530-9582-4163-9665-B04586F099F7}"/>
    <cellStyle name="Vírgula 7 5 5 7" xfId="14165" xr:uid="{7ED4D717-8FB5-4D17-9E39-5F6E019C1521}"/>
    <cellStyle name="Vírgula 7 5 6" xfId="14166" xr:uid="{315BE9FE-F452-4BF2-9DAF-AD70862848D1}"/>
    <cellStyle name="Vírgula 7 5 6 2" xfId="14167" xr:uid="{AD2D153F-8A0C-4DDD-B19E-FC9C811687ED}"/>
    <cellStyle name="Vírgula 7 5 6 2 2" xfId="14168" xr:uid="{9384DD76-DEF2-4D2E-8072-37473A3E59D9}"/>
    <cellStyle name="Vírgula 7 5 6 2 3" xfId="14170" xr:uid="{0D933E46-1306-4DC9-80A5-7A74CE642959}"/>
    <cellStyle name="Vírgula 7 5 6 3" xfId="14171" xr:uid="{C7641711-76DD-42F8-8CD2-D18B5E336C26}"/>
    <cellStyle name="Vírgula 7 5 6 4" xfId="14172" xr:uid="{8F23A72B-A32B-4BCD-9857-373793D2F145}"/>
    <cellStyle name="Vírgula 7 5 6 5" xfId="14173" xr:uid="{607DBAE5-9B97-4163-B1EF-44D6823C14FF}"/>
    <cellStyle name="Vírgula 7 5 6 6" xfId="13260" xr:uid="{AC3AFA14-0D91-46F5-880D-4D9193A55E79}"/>
    <cellStyle name="Vírgula 7 5 7" xfId="14174" xr:uid="{39EDD81B-0F3C-465F-B4AE-642E6D55A192}"/>
    <cellStyle name="Vírgula 7 5 7 2" xfId="14175" xr:uid="{0E3366A9-524B-4FBD-95D9-FF503D94D546}"/>
    <cellStyle name="Vírgula 7 5 7 2 2" xfId="14176" xr:uid="{77FF3E8F-9C77-4C0F-8FBE-14457628A021}"/>
    <cellStyle name="Vírgula 7 5 7 2 3" xfId="14178" xr:uid="{876F169B-C23B-4132-96E1-695580FC9F98}"/>
    <cellStyle name="Vírgula 7 5 7 3" xfId="14179" xr:uid="{7CB7A79A-8ACE-4E53-BD02-F345BDE0E977}"/>
    <cellStyle name="Vírgula 7 5 7 4" xfId="14180" xr:uid="{80A1AE6A-392E-43DD-BCA4-5997BF6ACDE7}"/>
    <cellStyle name="Vírgula 7 5 7 5" xfId="14181" xr:uid="{ED52CDA8-CEA4-46B1-B303-5566D8715A22}"/>
    <cellStyle name="Vírgula 7 5 7 6" xfId="14182" xr:uid="{1558BB61-C25C-41ED-8948-C4B8224F1931}"/>
    <cellStyle name="Vírgula 7 5 8" xfId="14183" xr:uid="{73E46621-DF00-4E4E-B848-51E2F69177E8}"/>
    <cellStyle name="Vírgula 7 5 8 2" xfId="1874" xr:uid="{F3E46874-2BE3-464B-AAF7-164CEE67DA73}"/>
    <cellStyle name="Vírgula 7 5 8 2 2" xfId="14184" xr:uid="{17B49BB5-80F4-48B5-BA33-53573934D8D3}"/>
    <cellStyle name="Vírgula 7 5 8 2 3" xfId="14186" xr:uid="{89561C53-6375-4545-8BB5-EED7E5BA1839}"/>
    <cellStyle name="Vírgula 7 5 8 3" xfId="14187" xr:uid="{CD36A1DD-04CB-471A-9CE7-BBD4B7327350}"/>
    <cellStyle name="Vírgula 7 5 8 4" xfId="14188" xr:uid="{C394B550-DEC7-4694-B178-C64E38068997}"/>
    <cellStyle name="Vírgula 7 5 8 5" xfId="14189" xr:uid="{CBB329A5-8AED-4A5C-817D-BEBE611CD5F7}"/>
    <cellStyle name="Vírgula 7 5 9" xfId="14190" xr:uid="{0F876071-8EAD-4B26-B27B-A02796E2DBF1}"/>
    <cellStyle name="Vírgula 7 5 9 2" xfId="14191" xr:uid="{17F1C341-EDF0-42E4-A661-9967CCC6B345}"/>
    <cellStyle name="Vírgula 7 5 9 3" xfId="5198" xr:uid="{17CD5E7A-1DE3-49A1-AE18-2F14A3F3853A}"/>
    <cellStyle name="Vírgula 7 6" xfId="14192" xr:uid="{FC23F837-7856-4E32-A946-EFBE41828F0F}"/>
    <cellStyle name="Vírgula 7 6 10" xfId="14193" xr:uid="{720735B2-76E8-4EFB-A50B-8433B6B0E705}"/>
    <cellStyle name="Vírgula 7 6 11" xfId="14194" xr:uid="{75BB8BB2-9291-45AE-B66D-F44D182804EA}"/>
    <cellStyle name="Vírgula 7 6 2" xfId="12974" xr:uid="{4C916009-B2B3-4C56-A9D3-F632B5080ADA}"/>
    <cellStyle name="Vírgula 7 6 2 2" xfId="12976" xr:uid="{8DA33DB0-8EB6-438C-B413-143A342035D0}"/>
    <cellStyle name="Vírgula 7 6 2 2 2" xfId="14195" xr:uid="{AC195E54-67D6-4DFE-8A1C-290BA550DBD6}"/>
    <cellStyle name="Vírgula 7 6 2 2 2 2" xfId="9441" xr:uid="{A1E5296D-23E5-4D8E-97BF-B39A0DA84D42}"/>
    <cellStyle name="Vírgula 7 6 2 2 2 2 2" xfId="9444" xr:uid="{1A8B43FB-B6C2-4A20-8CAB-9DA0E038CDCF}"/>
    <cellStyle name="Vírgula 7 6 2 2 2 2 3" xfId="9448" xr:uid="{C2638133-04BF-47AE-A96B-5145C96E37EE}"/>
    <cellStyle name="Vírgula 7 6 2 2 2 3" xfId="9452" xr:uid="{C2100E6A-A2DA-4B2B-8407-A689F3556C47}"/>
    <cellStyle name="Vírgula 7 6 2 2 2 4" xfId="9457" xr:uid="{C49996B4-59DD-428D-9A71-7C9E42AC740F}"/>
    <cellStyle name="Vírgula 7 6 2 2 2 5" xfId="9459" xr:uid="{B1205A4B-9719-4F46-9221-2856EC621A70}"/>
    <cellStyle name="Vírgula 7 6 2 2 2 6" xfId="9461" xr:uid="{72662F8D-8B96-438C-9CC5-31551B4F522B}"/>
    <cellStyle name="Vírgula 7 6 2 2 3" xfId="14196" xr:uid="{92C196AB-BB08-445F-B90D-57F6159D540B}"/>
    <cellStyle name="Vírgula 7 6 2 2 3 2" xfId="14197" xr:uid="{2E6A7FFB-F2FA-4751-BAFD-7D0F9AA6827B}"/>
    <cellStyle name="Vírgula 7 6 2 2 3 3" xfId="14198" xr:uid="{8C6513BC-A84A-455E-8593-C34299E81CB1}"/>
    <cellStyle name="Vírgula 7 6 2 2 4" xfId="14199" xr:uid="{501CCBF9-58CB-460F-B9E1-8E45CF396881}"/>
    <cellStyle name="Vírgula 7 6 2 2 5" xfId="14200" xr:uid="{8239CB0B-ACF0-4DA6-981E-93AE6609D8D3}"/>
    <cellStyle name="Vírgula 7 6 2 2 6" xfId="14201" xr:uid="{504371F1-6B70-423D-9C30-ABC605245DBA}"/>
    <cellStyle name="Vírgula 7 6 2 2 7" xfId="14202" xr:uid="{13F5F41C-C2F9-41E1-B4D2-263A1DB54BD5}"/>
    <cellStyle name="Vírgula 7 6 2 3" xfId="12979" xr:uid="{85F01FA2-7828-4E8C-AB59-D75AAD5E4615}"/>
    <cellStyle name="Vírgula 7 6 2 3 2" xfId="14203" xr:uid="{F0CB32ED-EEA1-43E6-AB0E-6143B8D2D5F1}"/>
    <cellStyle name="Vírgula 7 6 2 3 2 2" xfId="14204" xr:uid="{31552D15-A933-462A-90DB-75D0AF0C1368}"/>
    <cellStyle name="Vírgula 7 6 2 3 2 3" xfId="14205" xr:uid="{1AEA4F38-015D-42F8-A2A6-6A4384206A9D}"/>
    <cellStyle name="Vírgula 7 6 2 3 3" xfId="14206" xr:uid="{69508D22-5A23-4699-9816-9C27A6DF8D43}"/>
    <cellStyle name="Vírgula 7 6 2 3 4" xfId="14207" xr:uid="{D47E5DD8-6043-4CF4-AE6A-C78C03F79536}"/>
    <cellStyle name="Vírgula 7 6 2 3 5" xfId="14208" xr:uid="{10F73E13-247D-4D48-911D-ED84CC1F6187}"/>
    <cellStyle name="Vírgula 7 6 2 3 6" xfId="14209" xr:uid="{E3C020A7-9B03-4FE2-8E09-84A42494B75E}"/>
    <cellStyle name="Vírgula 7 6 2 4" xfId="14210" xr:uid="{02D45AB4-19F5-49EA-A3C8-D17BE9A10AF1}"/>
    <cellStyle name="Vírgula 7 6 2 4 2" xfId="14211" xr:uid="{5F4812D3-0E1C-459B-8452-4A3095BBA88B}"/>
    <cellStyle name="Vírgula 7 6 2 4 3" xfId="14212" xr:uid="{921CA775-48BE-462E-9B5E-FA14FDF0C3F1}"/>
    <cellStyle name="Vírgula 7 6 2 5" xfId="14213" xr:uid="{2FCC90A7-EFBB-41E4-A8BA-54DBD909B180}"/>
    <cellStyle name="Vírgula 7 6 2 6" xfId="14214" xr:uid="{747EE0A3-8E59-4E04-ABDB-805882262A81}"/>
    <cellStyle name="Vírgula 7 6 2 7" xfId="14215" xr:uid="{9CACE02F-6A5B-40F1-ADAC-888AF9EA41C9}"/>
    <cellStyle name="Vírgula 7 6 2 8" xfId="14216" xr:uid="{58693348-D4A4-43DA-B14D-E8617842CF25}"/>
    <cellStyle name="Vírgula 7 6 3" xfId="12981" xr:uid="{B96F069D-CAC8-41E8-A229-5522969E1731}"/>
    <cellStyle name="Vírgula 7 6 3 2" xfId="14217" xr:uid="{41B1C85A-7244-4B67-BF48-A17554014F10}"/>
    <cellStyle name="Vírgula 7 6 3 2 2" xfId="14218" xr:uid="{25C36982-10A2-40D5-AD53-3DF24A1B8528}"/>
    <cellStyle name="Vírgula 7 6 3 2 2 2" xfId="14219" xr:uid="{D5167C8E-ACF1-4F45-94EF-EE3D9041F3A0}"/>
    <cellStyle name="Vírgula 7 6 3 2 2 3" xfId="14220" xr:uid="{1B39DA91-9D84-44DF-ABF2-A51AF3235B9F}"/>
    <cellStyle name="Vírgula 7 6 3 2 3" xfId="14221" xr:uid="{D133A499-1661-42E9-9881-A36A980A6456}"/>
    <cellStyle name="Vírgula 7 6 3 2 4" xfId="11638" xr:uid="{2A15AF28-DA82-433D-AA5E-9B5B3B8ECB68}"/>
    <cellStyle name="Vírgula 7 6 3 2 5" xfId="11642" xr:uid="{35F5470B-9324-4B31-8539-2C70537F73A6}"/>
    <cellStyle name="Vírgula 7 6 3 2 6" xfId="11644" xr:uid="{D08750EF-656E-47B4-B917-D4E7EC478F3A}"/>
    <cellStyle name="Vírgula 7 6 3 3" xfId="14222" xr:uid="{CAD8C01A-3043-4C94-B182-6A8F8B246470}"/>
    <cellStyle name="Vírgula 7 6 3 3 2" xfId="14223" xr:uid="{110D4F5E-F07D-41DC-A5E3-273164EA838F}"/>
    <cellStyle name="Vírgula 7 6 3 3 3" xfId="14224" xr:uid="{6952A46C-02A3-4D0D-B882-ADA30C8F8BE8}"/>
    <cellStyle name="Vírgula 7 6 3 4" xfId="14225" xr:uid="{8FEC9B6D-2864-435B-B38E-84E711B20636}"/>
    <cellStyle name="Vírgula 7 6 3 5" xfId="14226" xr:uid="{44262BA7-E17F-4F61-A8F8-5016BD79FF9E}"/>
    <cellStyle name="Vírgula 7 6 3 6" xfId="14227" xr:uid="{EBE50A95-69AE-483F-B93A-85B73C95D962}"/>
    <cellStyle name="Vírgula 7 6 3 7" xfId="14228" xr:uid="{A79ED050-180C-4311-9D38-8B4E56916895}"/>
    <cellStyle name="Vírgula 7 6 4" xfId="12983" xr:uid="{BC06E3CD-B969-458F-B3AA-D63B45FB111F}"/>
    <cellStyle name="Vírgula 7 6 4 2" xfId="14229" xr:uid="{98513292-3FB8-476F-A800-F73F349D0A3C}"/>
    <cellStyle name="Vírgula 7 6 4 2 2" xfId="13483" xr:uid="{888EC035-4A1A-43F3-9971-94D05094CB92}"/>
    <cellStyle name="Vírgula 7 6 4 2 3" xfId="14230" xr:uid="{5D5EC305-D55B-437F-8E0E-07E403BC09C8}"/>
    <cellStyle name="Vírgula 7 6 4 3" xfId="14231" xr:uid="{F60C2F4B-D908-42A7-AC72-B66E660AD62A}"/>
    <cellStyle name="Vírgula 7 6 4 4" xfId="14232" xr:uid="{10390F87-2D01-48C3-9F4A-387DEC8B1569}"/>
    <cellStyle name="Vírgula 7 6 4 5" xfId="14233" xr:uid="{E02F96EA-4FCD-4C4C-8DA7-F9FD2D21DC6D}"/>
    <cellStyle name="Vírgula 7 6 4 6" xfId="14234" xr:uid="{E498C27C-08F9-494E-8631-C1A37DC11207}"/>
    <cellStyle name="Vírgula 7 6 5" xfId="12985" xr:uid="{F6A02C47-84B2-4409-A3A4-7466E829E4C1}"/>
    <cellStyle name="Vírgula 7 6 5 2" xfId="14235" xr:uid="{B3D0E8A5-6CDC-431F-8F05-EC6C1559EAF7}"/>
    <cellStyle name="Vírgula 7 6 5 2 2" xfId="14236" xr:uid="{3565A99F-CBA7-4340-A4BD-ABED041A2A11}"/>
    <cellStyle name="Vírgula 7 6 5 2 3" xfId="14237" xr:uid="{37D08A4D-6CF6-4112-8108-AAA41E9C032C}"/>
    <cellStyle name="Vírgula 7 6 5 3" xfId="2065" xr:uid="{B789BA3B-A06C-4C94-851D-D55682D23D8F}"/>
    <cellStyle name="Vírgula 7 6 5 4" xfId="3386" xr:uid="{5B3140B4-719F-4D04-8AA3-EBFB8E0708E0}"/>
    <cellStyle name="Vírgula 7 6 5 5" xfId="14238" xr:uid="{4D3F5C99-E4B2-4C43-A019-C4DFAD4BF355}"/>
    <cellStyle name="Vírgula 7 6 5 6" xfId="14239" xr:uid="{A3EA1B94-B18C-4C6B-89D0-7D8CA9022378}"/>
    <cellStyle name="Vírgula 7 6 6" xfId="12987" xr:uid="{7E6940F8-80AE-4905-B7F8-6B2F9A507872}"/>
    <cellStyle name="Vírgula 7 6 6 2" xfId="14240" xr:uid="{4488BB25-7488-4099-8CBE-0F6AE4915E6C}"/>
    <cellStyle name="Vírgula 7 6 6 2 2" xfId="3419" xr:uid="{4A560465-B8B8-4C97-BD3F-564036B88D4C}"/>
    <cellStyle name="Vírgula 7 6 6 2 3" xfId="14241" xr:uid="{EC3E9499-6558-4E3C-82F0-D91AEEB6A308}"/>
    <cellStyle name="Vírgula 7 6 6 3" xfId="14242" xr:uid="{68A3F013-3C73-4D0D-94D9-9996CCF813D9}"/>
    <cellStyle name="Vírgula 7 6 6 4" xfId="14243" xr:uid="{2CBC21EE-34D2-4527-BD55-B4CB4C61EE66}"/>
    <cellStyle name="Vírgula 7 6 6 5" xfId="14244" xr:uid="{21912B67-7F09-44B1-BE6B-FEBA7C946AC8}"/>
    <cellStyle name="Vírgula 7 6 7" xfId="14245" xr:uid="{4E13741A-7E87-4FF5-9DD7-1B4C17BC6E21}"/>
    <cellStyle name="Vírgula 7 6 7 2" xfId="14246" xr:uid="{3C5E03DB-C388-49C1-BD5F-4816D2E82427}"/>
    <cellStyle name="Vírgula 7 6 7 3" xfId="14247" xr:uid="{B910FF93-8611-48A7-837A-F31F7BFFB81A}"/>
    <cellStyle name="Vírgula 7 6 8" xfId="14248" xr:uid="{92EF3ECA-CF3B-45EE-949E-309D156AF957}"/>
    <cellStyle name="Vírgula 7 6 9" xfId="14249" xr:uid="{FDA8588C-42B2-45A8-8DFB-2CA0522E8952}"/>
    <cellStyle name="Vírgula 7 7" xfId="14250" xr:uid="{696AC5DF-5875-4D67-B263-8597F2AB86BD}"/>
    <cellStyle name="Vírgula 7 7 2" xfId="13000" xr:uid="{5BBE9BCF-4312-47BF-B391-A06ED13A8C31}"/>
    <cellStyle name="Vírgula 7 7 2 2" xfId="14251" xr:uid="{C2423C9E-75CE-4C4B-937E-6986A057F88E}"/>
    <cellStyle name="Vírgula 7 7 2 2 2" xfId="14252" xr:uid="{C2B089F8-D293-4954-A8FB-2D3BF6B57B45}"/>
    <cellStyle name="Vírgula 7 7 2 2 2 2" xfId="12738" xr:uid="{A41A1220-0286-4D05-A5D0-AAF3BCD36002}"/>
    <cellStyle name="Vírgula 7 7 2 2 2 3" xfId="14253" xr:uid="{1FFD8298-FD23-4732-A6CD-3F090634B21A}"/>
    <cellStyle name="Vírgula 7 7 2 2 3" xfId="14254" xr:uid="{830F9B96-0DB6-402A-A1B9-EA45E738C4A3}"/>
    <cellStyle name="Vírgula 7 7 2 2 4" xfId="14255" xr:uid="{A8CA985C-916A-41DB-82B6-DBDA80C1C425}"/>
    <cellStyle name="Vírgula 7 7 2 2 5" xfId="14256" xr:uid="{9B1FAF0E-B49F-4A2E-86E6-A228DDCFE0DE}"/>
    <cellStyle name="Vírgula 7 7 2 2 6" xfId="14257" xr:uid="{35B2A024-69FF-4374-83D6-934A955ED096}"/>
    <cellStyle name="Vírgula 7 7 2 3" xfId="14258" xr:uid="{80EB45DD-E339-4E66-830D-6800A7CC311B}"/>
    <cellStyle name="Vírgula 7 7 2 3 2" xfId="14259" xr:uid="{9B0756EB-A2A1-405D-9D11-A16BF3ADC383}"/>
    <cellStyle name="Vírgula 7 7 2 3 3" xfId="14260" xr:uid="{7177FE4A-0E2F-4D8F-9C06-68C00308ABB1}"/>
    <cellStyle name="Vírgula 7 7 2 4" xfId="14261" xr:uid="{B0C6826E-2667-4E0E-9C46-71A8272AFA6A}"/>
    <cellStyle name="Vírgula 7 7 2 5" xfId="14262" xr:uid="{039F9062-5172-41CE-9196-DF8E0ADA0A34}"/>
    <cellStyle name="Vírgula 7 7 2 6" xfId="14263" xr:uid="{453F6741-01DA-4B07-96F0-5265572B16B8}"/>
    <cellStyle name="Vírgula 7 7 2 7" xfId="14264" xr:uid="{9BCBD740-986C-4B30-B01C-BFBE9003A090}"/>
    <cellStyle name="Vírgula 7 7 3" xfId="13002" xr:uid="{9420A2A3-F253-4792-9A0F-643E10E8D355}"/>
    <cellStyle name="Vírgula 7 7 3 2" xfId="14265" xr:uid="{B1662BAB-F4F0-4C9E-A4F6-ED5B878C8DBC}"/>
    <cellStyle name="Vírgula 7 7 3 2 2" xfId="14266" xr:uid="{09D0501C-AF31-48CB-B0A5-AEDEB4BA987A}"/>
    <cellStyle name="Vírgula 7 7 3 2 3" xfId="14267" xr:uid="{CD95A08C-7EE9-4033-8E17-60B07946A233}"/>
    <cellStyle name="Vírgula 7 7 3 3" xfId="14268" xr:uid="{901DE431-F442-4E56-932A-155320C78D41}"/>
    <cellStyle name="Vírgula 7 7 3 4" xfId="14269" xr:uid="{2FD12395-2F68-45D9-B35F-1A4DE16380B1}"/>
    <cellStyle name="Vírgula 7 7 3 5" xfId="14270" xr:uid="{E41ED38B-2025-4636-B9D6-1CC5A902E5EB}"/>
    <cellStyle name="Vírgula 7 7 3 6" xfId="14271" xr:uid="{5406A3CF-3E47-49F5-9386-B772817FDF80}"/>
    <cellStyle name="Vírgula 7 7 4" xfId="13004" xr:uid="{65B9B6BE-73E2-4862-AD0B-8C015BFC9A2C}"/>
    <cellStyle name="Vírgula 7 7 4 2" xfId="14272" xr:uid="{6B333E6E-E2E2-4716-96D7-553FE549CE09}"/>
    <cellStyle name="Vírgula 7 7 4 3" xfId="14273" xr:uid="{01B25E19-1052-4633-B04A-D5A8D79DD45B}"/>
    <cellStyle name="Vírgula 7 7 5" xfId="13006" xr:uid="{BFB387DE-8993-4920-8325-A65BFB26BEE4}"/>
    <cellStyle name="Vírgula 7 7 6" xfId="14274" xr:uid="{23513ACA-CFBD-448C-A7F8-05EA8D443B32}"/>
    <cellStyle name="Vírgula 7 7 7" xfId="14275" xr:uid="{474DD42E-702D-4D96-BB6D-107F9E78B726}"/>
    <cellStyle name="Vírgula 7 7 8" xfId="14276" xr:uid="{1F738F65-003C-4771-A431-DA623B88862C}"/>
    <cellStyle name="Vírgula 7 8" xfId="1424" xr:uid="{960B3E10-5F02-419F-8E68-9BA3643872A2}"/>
    <cellStyle name="Vírgula 7 8 2" xfId="1427" xr:uid="{0FD596B7-9415-4D89-BB7E-1E5F91CE22DB}"/>
    <cellStyle name="Vírgula 7 8 2 2" xfId="1432" xr:uid="{0615D669-D93C-4890-B5FB-46605B744A59}"/>
    <cellStyle name="Vírgula 7 8 2 2 2" xfId="14277" xr:uid="{FCD44BA6-9675-4590-BCD3-7A25166B3C2A}"/>
    <cellStyle name="Vírgula 7 8 2 2 2 2" xfId="11261" xr:uid="{B49ED490-328F-4EEE-95B0-CE17E9AF7A65}"/>
    <cellStyle name="Vírgula 7 8 2 2 2 3" xfId="14278" xr:uid="{B8D7A27A-8057-4F03-AA0A-C4370F0FC1EB}"/>
    <cellStyle name="Vírgula 7 8 2 2 3" xfId="14279" xr:uid="{0EA3584A-54CA-44B3-B8C3-7E3976E818E6}"/>
    <cellStyle name="Vírgula 7 8 2 2 4" xfId="14280" xr:uid="{E79A838C-7F0B-4F09-9303-70D7360B252F}"/>
    <cellStyle name="Vírgula 7 8 2 2 5" xfId="14281" xr:uid="{086BDB01-8217-4911-BE65-EBD87242B180}"/>
    <cellStyle name="Vírgula 7 8 2 2 6" xfId="14282" xr:uid="{D877C7D0-958B-48D9-B208-ED99DCBA3842}"/>
    <cellStyle name="Vírgula 7 8 2 3" xfId="1436" xr:uid="{7D6BC05D-5C29-4BDD-A73B-CFD1CF447DE4}"/>
    <cellStyle name="Vírgula 7 8 2 3 2" xfId="13585" xr:uid="{EAEDC217-2BA6-4854-BA95-0828B95028DD}"/>
    <cellStyle name="Vírgula 7 8 2 3 3" xfId="13587" xr:uid="{714CC3E8-CBB3-4BD8-B180-F6F940630522}"/>
    <cellStyle name="Vírgula 7 8 2 4" xfId="13589" xr:uid="{6862C6FC-DD76-4EC8-8F07-2944F4F0AA37}"/>
    <cellStyle name="Vírgula 7 8 2 5" xfId="13591" xr:uid="{E04F2167-2B20-4D6F-8596-F8F97679E6CE}"/>
    <cellStyle name="Vírgula 7 8 2 6" xfId="13593" xr:uid="{BD514149-A4DA-479D-8CFC-E73F3D171626}"/>
    <cellStyle name="Vírgula 7 8 2 7" xfId="13595" xr:uid="{B4278412-6600-4E6A-9D5B-1FAB6E14B044}"/>
    <cellStyle name="Vírgula 7 8 3" xfId="1442" xr:uid="{FC9508C7-7B83-477D-8398-178A37AFAFE2}"/>
    <cellStyle name="Vírgula 7 8 3 2" xfId="14283" xr:uid="{9DE7EB1B-9C13-4C5E-B49B-FC8D9EA3FFC3}"/>
    <cellStyle name="Vírgula 7 8 3 2 2" xfId="14284" xr:uid="{CC8F0735-6CDA-4674-8280-3EFBBBB62C46}"/>
    <cellStyle name="Vírgula 7 8 3 2 3" xfId="14285" xr:uid="{F096A023-9D7D-4DA9-8EF7-D096A69F9BD2}"/>
    <cellStyle name="Vírgula 7 8 3 3" xfId="13598" xr:uid="{D767C4F1-463C-438A-971D-A798CAED31C8}"/>
    <cellStyle name="Vírgula 7 8 3 4" xfId="13600" xr:uid="{9A64726E-FBE4-41D5-B5E4-A108E28AE9D4}"/>
    <cellStyle name="Vírgula 7 8 3 5" xfId="14286" xr:uid="{BAA9EA42-CC26-4409-A1A4-879B4427E3DF}"/>
    <cellStyle name="Vírgula 7 8 3 6" xfId="14287" xr:uid="{CE331593-CF9B-440D-B6FE-FD6D976DD02A}"/>
    <cellStyle name="Vírgula 7 8 4" xfId="1449" xr:uid="{48163C25-0F80-4BF4-B352-6E3C6E7E3A23}"/>
    <cellStyle name="Vírgula 7 8 4 2" xfId="14288" xr:uid="{82573269-00A5-458E-9347-2448C1C16F9E}"/>
    <cellStyle name="Vírgula 7 8 4 3" xfId="14289" xr:uid="{B701A0AF-5826-4A18-AC3F-AE02D9710725}"/>
    <cellStyle name="Vírgula 7 8 5" xfId="42" xr:uid="{5DA26304-10C4-473C-80F8-E5E7A4FE3ABA}"/>
    <cellStyle name="Vírgula 7 8 6" xfId="1454" xr:uid="{8E549EA5-71BD-4237-B137-97CAABDA6609}"/>
    <cellStyle name="Vírgula 7 8 7" xfId="14290" xr:uid="{FED8ED69-CB9D-4B8E-834A-DD4EE208D133}"/>
    <cellStyle name="Vírgula 7 8 8" xfId="14291" xr:uid="{D6342838-D595-4A69-86E0-346B7D2AC6C3}"/>
    <cellStyle name="Vírgula 7 9" xfId="1456" xr:uid="{3068E78F-FCFD-4F12-8A06-0059EDA4C329}"/>
    <cellStyle name="Vírgula 7 9 2" xfId="1459" xr:uid="{66C83608-94CE-403F-AAC0-E8DB6BAEF885}"/>
    <cellStyle name="Vírgula 7 9 2 2" xfId="14292" xr:uid="{86696FE7-184C-4430-9926-F8D6CA721416}"/>
    <cellStyle name="Vírgula 7 9 2 2 2" xfId="6024" xr:uid="{5C61B8AB-6EB5-4BCE-BFFF-C3F49BE7C42B}"/>
    <cellStyle name="Vírgula 7 9 2 2 2 2" xfId="14293" xr:uid="{35B787A1-761B-46C6-8499-3D60316618C7}"/>
    <cellStyle name="Vírgula 7 9 2 2 2 3" xfId="14294" xr:uid="{AD42C07F-4379-44EE-A126-207A1D9EFD72}"/>
    <cellStyle name="Vírgula 7 9 2 2 3" xfId="6026" xr:uid="{AEC67056-CEEA-4A55-B776-41A57D301B80}"/>
    <cellStyle name="Vírgula 7 9 2 2 4" xfId="6028" xr:uid="{1FF30F1B-631B-46E1-AB04-3047D514FB5A}"/>
    <cellStyle name="Vírgula 7 9 2 2 5" xfId="10230" xr:uid="{B4807721-EE42-4A0D-B62D-135C9126EB8F}"/>
    <cellStyle name="Vírgula 7 9 2 2 6" xfId="14295" xr:uid="{BFEEAF94-59F8-4AE8-9F8C-0C01868B72C7}"/>
    <cellStyle name="Vírgula 7 9 2 3" xfId="13611" xr:uid="{4523DA0B-9C35-454F-A690-A77DFDB16B6B}"/>
    <cellStyle name="Vírgula 7 9 2 3 2" xfId="5662" xr:uid="{8A4E273C-6E98-4F12-A2D0-CC52A93F6279}"/>
    <cellStyle name="Vírgula 7 9 2 3 3" xfId="6034" xr:uid="{08CE7E87-4968-4FBD-A4B4-7C4B7226CD69}"/>
    <cellStyle name="Vírgula 7 9 2 4" xfId="13613" xr:uid="{1A1D0C48-DD8A-48C0-B326-37D625BEC446}"/>
    <cellStyle name="Vírgula 7 9 2 5" xfId="14296" xr:uid="{1AB1DA66-9F35-4F8B-BFAD-A940FCC0F0C4}"/>
    <cellStyle name="Vírgula 7 9 2 6" xfId="14297" xr:uid="{31D7BEF5-A26C-4A2E-B4FA-452DEFF0DC4E}"/>
    <cellStyle name="Vírgula 7 9 2 7" xfId="14298" xr:uid="{A403A988-4120-42CA-8F25-934D9CE9F314}"/>
    <cellStyle name="Vírgula 7 9 3" xfId="1464" xr:uid="{95EB4F38-8840-4680-BA57-115587E73C08}"/>
    <cellStyle name="Vírgula 7 9 3 2" xfId="14299" xr:uid="{BEDDD463-69BC-407C-88D9-7A0088BA2F70}"/>
    <cellStyle name="Vírgula 7 9 3 2 2" xfId="3507" xr:uid="{B1D7F699-7021-4C9C-8104-B14C4DE0B972}"/>
    <cellStyle name="Vírgula 7 9 3 2 3" xfId="3919" xr:uid="{DE23D5EC-84D1-4C85-A850-54A3FF7D91D7}"/>
    <cellStyle name="Vírgula 7 9 3 3" xfId="14300" xr:uid="{694BF3EA-E274-4281-8C63-86719594750F}"/>
    <cellStyle name="Vírgula 7 9 3 4" xfId="14301" xr:uid="{585865F3-43F8-4BCD-BA81-5705F8F9A731}"/>
    <cellStyle name="Vírgula 7 9 3 5" xfId="14302" xr:uid="{B11E4B14-BF08-4FE1-BA86-23E10DF9A2E9}"/>
    <cellStyle name="Vírgula 7 9 3 6" xfId="14303" xr:uid="{5AAFDCBB-D85B-41DF-B177-F0FE93C476D7}"/>
    <cellStyle name="Vírgula 7 9 4" xfId="13017" xr:uid="{F6F0AFBB-03F7-4420-92B9-A5B30A0653F7}"/>
    <cellStyle name="Vírgula 7 9 4 2" xfId="14304" xr:uid="{32C4C007-0C1D-46D6-BD9F-714EB283F40B}"/>
    <cellStyle name="Vírgula 7 9 4 3" xfId="14305" xr:uid="{777DEE6A-8C6B-4A0E-8D80-59CF7B24EB90}"/>
    <cellStyle name="Vírgula 7 9 5" xfId="14306" xr:uid="{C644A58B-28DE-41F3-A122-8796F6612F19}"/>
    <cellStyle name="Vírgula 7 9 6" xfId="14307" xr:uid="{43A4D620-8196-41DE-A1E4-90BA02C331BD}"/>
    <cellStyle name="Vírgula 7 9 7" xfId="14308" xr:uid="{F2E11396-40C7-47EC-A403-A3927F00451A}"/>
    <cellStyle name="Vírgula 7 9 8" xfId="14309" xr:uid="{D1D57273-BA3F-4F41-989F-6564032ECA67}"/>
    <cellStyle name="Vírgula 8" xfId="14310" xr:uid="{46DD67D6-C87E-400C-BC15-5904BD8F60E0}"/>
    <cellStyle name="Vírgula 8 10" xfId="14311" xr:uid="{6A0351F7-088B-49B3-9643-995B11552A07}"/>
    <cellStyle name="Vírgula 8 10 2" xfId="14312" xr:uid="{D4E212D4-FFA2-4276-8548-08B6A2246738}"/>
    <cellStyle name="Vírgula 8 10 2 2" xfId="14313" xr:uid="{C93C3C91-6766-4E49-8072-DE793D0DEDCC}"/>
    <cellStyle name="Vírgula 8 10 2 3" xfId="7252" xr:uid="{1DEBE501-E725-42B5-BBFF-A88C0DDDE109}"/>
    <cellStyle name="Vírgula 8 10 3" xfId="14314" xr:uid="{FFBCCC6E-1986-499F-91E9-500B2EC83EFF}"/>
    <cellStyle name="Vírgula 8 10 4" xfId="14315" xr:uid="{D79C5495-0692-4BA7-B6EF-2C257BB0D684}"/>
    <cellStyle name="Vírgula 8 10 5" xfId="14316" xr:uid="{CEA7BD55-C4D6-4789-94DF-FD8C54F92403}"/>
    <cellStyle name="Vírgula 8 10 6" xfId="14317" xr:uid="{AE604D44-57F5-4FCD-A89A-B515EB5F1FCE}"/>
    <cellStyle name="Vírgula 8 11" xfId="14318" xr:uid="{C6430F30-FD46-47EF-A50C-505222676B62}"/>
    <cellStyle name="Vírgula 8 11 2" xfId="14319" xr:uid="{22197750-B07D-4A65-B3EB-E01740866633}"/>
    <cellStyle name="Vírgula 8 11 2 2" xfId="14320" xr:uid="{E4734BD0-74AF-41C2-920B-B6E4B3AD7AB3}"/>
    <cellStyle name="Vírgula 8 11 2 3" xfId="14321" xr:uid="{4001E4C3-5E89-4B22-A7A6-1FFB489B9D25}"/>
    <cellStyle name="Vírgula 8 11 3" xfId="14322" xr:uid="{FB76BC4C-D1E7-4669-A8CB-E729B81DB79B}"/>
    <cellStyle name="Vírgula 8 11 4" xfId="11989" xr:uid="{1D775177-7808-4889-8FB4-0737322A0738}"/>
    <cellStyle name="Vírgula 8 11 5" xfId="11993" xr:uid="{5CB5BE2D-7832-43CF-8B44-3437E29F18A1}"/>
    <cellStyle name="Vírgula 8 11 6" xfId="11996" xr:uid="{30D7EA87-63BC-484C-A8F3-39E7C2DC91C3}"/>
    <cellStyle name="Vírgula 8 12" xfId="14323" xr:uid="{CC27A3A4-A063-4211-9D59-D8540DA6197F}"/>
    <cellStyle name="Vírgula 8 12 2" xfId="14324" xr:uid="{F574BBD6-B883-4D4F-B66B-973037D5EC83}"/>
    <cellStyle name="Vírgula 8 12 2 2" xfId="14325" xr:uid="{057341E0-8A97-42A1-B8C2-6A62D5B239A6}"/>
    <cellStyle name="Vírgula 8 12 2 3" xfId="14326" xr:uid="{D78B7755-9366-45D1-AEED-2F88592E5AFD}"/>
    <cellStyle name="Vírgula 8 12 3" xfId="14327" xr:uid="{5D7C92CF-D308-4DDA-A101-590AF19A939B}"/>
    <cellStyle name="Vírgula 8 12 4" xfId="12000" xr:uid="{FDA403EE-F57C-4646-8339-400102D05F1A}"/>
    <cellStyle name="Vírgula 8 12 5" xfId="14328" xr:uid="{BA3078AC-A8E8-4FEE-95A2-0C3899933F53}"/>
    <cellStyle name="Vírgula 8 12 6" xfId="14329" xr:uid="{83EA8C99-32CB-470A-B140-244536C71F11}"/>
    <cellStyle name="Vírgula 8 13" xfId="455" xr:uid="{452C3CA6-AE8C-4D6B-8429-F16EE187964B}"/>
    <cellStyle name="Vírgula 8 13 2" xfId="1191" xr:uid="{4F3918DD-6BFB-480E-B259-687CF067A545}"/>
    <cellStyle name="Vírgula 8 13 2 2" xfId="14330" xr:uid="{2ED00992-55C8-4B0B-958C-0ADD3C72C5D8}"/>
    <cellStyle name="Vírgula 8 13 2 3" xfId="14331" xr:uid="{C8993BA7-C8F5-4AAF-B55C-2EB0BF446C32}"/>
    <cellStyle name="Vírgula 8 13 3" xfId="1193" xr:uid="{DEE6D3C1-ACA9-4973-8A05-D885880CD6C6}"/>
    <cellStyle name="Vírgula 8 13 4" xfId="14332" xr:uid="{A4052040-21AA-43FF-BFD3-41256CD291CA}"/>
    <cellStyle name="Vírgula 8 13 5" xfId="14333" xr:uid="{D721754E-00B8-4D9F-B8B4-A6687200E859}"/>
    <cellStyle name="Vírgula 8 14" xfId="909" xr:uid="{DE8F684D-8B85-41A7-BA8E-277BC2164E6D}"/>
    <cellStyle name="Vírgula 8 14 2" xfId="14334" xr:uid="{8A5EB3D2-C4BB-40E0-B4E7-18BD01593C24}"/>
    <cellStyle name="Vírgula 8 14 3" xfId="14335" xr:uid="{7578963A-541C-4639-BE75-3A9BC5EBEEDC}"/>
    <cellStyle name="Vírgula 8 14 4" xfId="14336" xr:uid="{C77BA7E8-E92C-40A5-953E-CF64CBC351F4}"/>
    <cellStyle name="Vírgula 8 15" xfId="1196" xr:uid="{E9515207-6451-465F-A416-A917820F1047}"/>
    <cellStyle name="Vírgula 8 16" xfId="1199" xr:uid="{8CF68818-5887-41B4-9AB8-90091C0AD9E4}"/>
    <cellStyle name="Vírgula 8 17" xfId="1203" xr:uid="{F1F21884-0DD7-411C-B1C1-B4D16A3C41B3}"/>
    <cellStyle name="Vírgula 8 18" xfId="6465" xr:uid="{1EF177C8-0592-4DD8-B5C2-B337191D4830}"/>
    <cellStyle name="Vírgula 8 2" xfId="8541" xr:uid="{8CADEE03-E9B7-42F0-98E9-50B65619EF09}"/>
    <cellStyle name="Vírgula 8 2 10" xfId="14337" xr:uid="{6FDB6D75-802D-4C52-9BBE-E57A35E67C5B}"/>
    <cellStyle name="Vírgula 8 2 10 2" xfId="12112" xr:uid="{5CD68C33-02F7-470C-83DF-0E374CC3A22F}"/>
    <cellStyle name="Vírgula 8 2 10 2 2" xfId="14339" xr:uid="{D273A8DE-2ABC-457E-AB79-76D2AD5CD2B4}"/>
    <cellStyle name="Vírgula 8 2 10 2 3" xfId="14341" xr:uid="{5758445C-71E0-4AF8-8694-DEDC817C0F1D}"/>
    <cellStyle name="Vírgula 8 2 10 3" xfId="12114" xr:uid="{6838F1A7-4F68-4FCA-B822-115CD835C2FB}"/>
    <cellStyle name="Vírgula 8 2 10 4" xfId="12116" xr:uid="{8D9E2075-BD8C-4A11-A2B3-7292727B058C}"/>
    <cellStyle name="Vírgula 8 2 10 5" xfId="6612" xr:uid="{62030C2A-BB95-4FEC-A930-41BF070DD355}"/>
    <cellStyle name="Vírgula 8 2 10 6" xfId="6619" xr:uid="{AD6BA75D-1160-4DD6-997E-339B0C133E98}"/>
    <cellStyle name="Vírgula 8 2 11" xfId="14342" xr:uid="{4C9D7075-E955-42E7-80BB-8DC9D9B65D6E}"/>
    <cellStyle name="Vírgula 8 2 11 2" xfId="12120" xr:uid="{0B10D4F0-596B-4BA2-9058-77340E8E6D1E}"/>
    <cellStyle name="Vírgula 8 2 11 2 2" xfId="14344" xr:uid="{19A76801-0B04-4F88-AF7F-AF21D2AE6011}"/>
    <cellStyle name="Vírgula 8 2 11 2 3" xfId="14346" xr:uid="{80B711F0-7B37-4106-99FC-C2048A2FB330}"/>
    <cellStyle name="Vírgula 8 2 11 3" xfId="14347" xr:uid="{23E1A252-1BDC-41B8-B188-08352C1C1170}"/>
    <cellStyle name="Vírgula 8 2 11 4" xfId="14348" xr:uid="{B32D22DC-D4D8-4BBA-B600-6327F32397C5}"/>
    <cellStyle name="Vírgula 8 2 11 5" xfId="6624" xr:uid="{9D14DDB6-5E59-4408-9796-0A6DB6CFD70C}"/>
    <cellStyle name="Vírgula 8 2 12" xfId="14349" xr:uid="{F56352F2-93DA-41F8-804A-E393D4C2A027}"/>
    <cellStyle name="Vírgula 8 2 12 2" xfId="14350" xr:uid="{ED4EA905-22E7-48A6-88C3-0DD9BB00740D}"/>
    <cellStyle name="Vírgula 8 2 12 3" xfId="14351" xr:uid="{615D0B9D-18F4-4AE6-8C94-195AA64BD7F0}"/>
    <cellStyle name="Vírgula 8 2 12 4" xfId="14352" xr:uid="{6292ECC8-A67C-4620-9158-9C90207C0780}"/>
    <cellStyle name="Vírgula 8 2 13" xfId="14353" xr:uid="{CF59A4B5-6F6A-4EC6-A6B3-F6C3D70955C9}"/>
    <cellStyle name="Vírgula 8 2 14" xfId="14354" xr:uid="{F557FBEF-C679-4E22-9817-4DD03387389B}"/>
    <cellStyle name="Vírgula 8 2 15" xfId="14355" xr:uid="{37EEF3C9-AAED-4047-8BFA-9158D256C6BD}"/>
    <cellStyle name="Vírgula 8 2 16" xfId="13386" xr:uid="{58E8166D-605D-477F-8534-AFEE9FAB8826}"/>
    <cellStyle name="Vírgula 8 2 2" xfId="14356" xr:uid="{B9C4E3C4-FFB8-4413-9EE9-B0CE0DB0BE36}"/>
    <cellStyle name="Vírgula 8 2 2 10" xfId="5865" xr:uid="{54B1AB7C-1981-4129-B063-EC8024892AAE}"/>
    <cellStyle name="Vírgula 8 2 2 11" xfId="5868" xr:uid="{DB0DD625-592F-4003-89BA-5436379FBB96}"/>
    <cellStyle name="Vírgula 8 2 2 2" xfId="14152" xr:uid="{E574FA86-6C77-44C4-A1B8-C39724E9EE40}"/>
    <cellStyle name="Vírgula 8 2 2 2 2" xfId="14357" xr:uid="{5B91EB13-CCC6-41CF-BB55-8A7E4D393186}"/>
    <cellStyle name="Vírgula 8 2 2 2 2 2" xfId="14358" xr:uid="{AE4610C0-5E58-44EC-A42F-D80DC4A3BB5F}"/>
    <cellStyle name="Vírgula 8 2 2 2 2 2 2" xfId="2159" xr:uid="{BD79095D-D0CD-40F7-999A-900402F96107}"/>
    <cellStyle name="Vírgula 8 2 2 2 2 2 2 2" xfId="14359" xr:uid="{D9F60D55-1880-4B0B-B29E-DF107992D4A5}"/>
    <cellStyle name="Vírgula 8 2 2 2 2 2 2 3" xfId="14360" xr:uid="{EE7A26CC-116F-4037-95E9-6B469E8C5204}"/>
    <cellStyle name="Vírgula 8 2 2 2 2 2 3" xfId="2162" xr:uid="{0C5EA2AB-BC83-44D2-9E4E-8A3045602F4C}"/>
    <cellStyle name="Vírgula 8 2 2 2 2 2 4" xfId="13553" xr:uid="{9D56114D-EEE9-4D7F-91B6-7C8B078EAAC1}"/>
    <cellStyle name="Vírgula 8 2 2 2 2 2 5" xfId="13555" xr:uid="{FF3E2A74-EE04-4F86-8621-22F33623B8B4}"/>
    <cellStyle name="Vírgula 8 2 2 2 2 2 6" xfId="14361" xr:uid="{DC46D284-BF53-4E4B-9498-4B89233985DE}"/>
    <cellStyle name="Vírgula 8 2 2 2 2 3" xfId="14362" xr:uid="{711AE45A-EA8B-4A8D-86CA-EEE0FD18F006}"/>
    <cellStyle name="Vírgula 8 2 2 2 2 3 2" xfId="2201" xr:uid="{3AF19AA3-BFD5-414A-A76A-4D4B19D05D8F}"/>
    <cellStyle name="Vírgula 8 2 2 2 2 3 3" xfId="13561" xr:uid="{9C85A30E-815E-4B69-ADD6-E764A8FC3DB3}"/>
    <cellStyle name="Vírgula 8 2 2 2 2 4" xfId="14363" xr:uid="{728086EB-39AC-4A12-985A-EFD72A0AA201}"/>
    <cellStyle name="Vírgula 8 2 2 2 2 5" xfId="14364" xr:uid="{253B3516-33E7-4B05-87AF-717139498533}"/>
    <cellStyle name="Vírgula 8 2 2 2 2 6" xfId="14365" xr:uid="{C664433F-2C67-4E69-AC08-BE7545F91C6D}"/>
    <cellStyle name="Vírgula 8 2 2 2 2 7" xfId="14366" xr:uid="{3A508E60-4519-4372-BC20-9E72A33A4BFE}"/>
    <cellStyle name="Vírgula 8 2 2 2 3" xfId="8827" xr:uid="{8686CD21-2A60-4D85-90AC-B22231A3252B}"/>
    <cellStyle name="Vírgula 8 2 2 2 3 2" xfId="14367" xr:uid="{10D7B4CF-6B50-403F-9A49-249F6C20B7F4}"/>
    <cellStyle name="Vírgula 8 2 2 2 3 2 2" xfId="13628" xr:uid="{D25DE664-3606-4BCD-8E56-15F9140FC4AF}"/>
    <cellStyle name="Vírgula 8 2 2 2 3 2 3" xfId="13630" xr:uid="{9DD63FFB-2B00-4CEA-998F-10BA3DE2825F}"/>
    <cellStyle name="Vírgula 8 2 2 2 3 3" xfId="14368" xr:uid="{409B1C53-0D4E-4839-84AE-CED35341B7BD}"/>
    <cellStyle name="Vírgula 8 2 2 2 3 4" xfId="14369" xr:uid="{1712F8E0-7E62-4554-8D60-00C122C71243}"/>
    <cellStyle name="Vírgula 8 2 2 2 3 5" xfId="14370" xr:uid="{D89C0BD1-BABA-4D29-9422-EE77C6326B79}"/>
    <cellStyle name="Vírgula 8 2 2 2 3 6" xfId="5569" xr:uid="{0774774E-665B-4096-A99E-C4466E1E1263}"/>
    <cellStyle name="Vírgula 8 2 2 2 4" xfId="8829" xr:uid="{79D783AE-DE2E-4455-B426-AAC08BB87117}"/>
    <cellStyle name="Vírgula 8 2 2 2 4 2" xfId="14371" xr:uid="{B83575FD-F991-4CE0-9F61-54A00DBE1875}"/>
    <cellStyle name="Vírgula 8 2 2 2 4 3" xfId="14372" xr:uid="{AD500674-C335-4703-B5CB-33392EAF2F61}"/>
    <cellStyle name="Vírgula 8 2 2 2 5" xfId="14373" xr:uid="{0629B394-2403-4E8F-AD28-53B2D9C5B5EA}"/>
    <cellStyle name="Vírgula 8 2 2 2 6" xfId="14374" xr:uid="{1D2CFEC7-BC95-423B-94C6-9CF07E527D71}"/>
    <cellStyle name="Vírgula 8 2 2 2 7" xfId="14375" xr:uid="{972D3C64-3414-40F4-A6FE-9A0F6A81608E}"/>
    <cellStyle name="Vírgula 8 2 2 2 8" xfId="14376" xr:uid="{D3AD90D0-3A1E-45A0-B353-AD0A765AD8BF}"/>
    <cellStyle name="Vírgula 8 2 2 3" xfId="14154" xr:uid="{530F4C76-3C39-4B8C-82C2-6146F18F12EA}"/>
    <cellStyle name="Vírgula 8 2 2 3 2" xfId="14377" xr:uid="{258464AA-7479-485E-9659-5A9B84F5E60D}"/>
    <cellStyle name="Vírgula 8 2 2 3 2 2" xfId="14378" xr:uid="{F718A242-262B-4D6E-BE54-69376D70A380}"/>
    <cellStyle name="Vírgula 8 2 2 3 2 2 2" xfId="13889" xr:uid="{0C5C7302-D38B-44E9-977E-C1ACE3D9AEDD}"/>
    <cellStyle name="Vírgula 8 2 2 3 2 2 3" xfId="13891" xr:uid="{1D8ACAA0-200B-4C75-B7CC-F08DF2681EE5}"/>
    <cellStyle name="Vírgula 8 2 2 3 2 3" xfId="14379" xr:uid="{D30151BB-FEF5-48E8-BCF6-FC2AD788CC91}"/>
    <cellStyle name="Vírgula 8 2 2 3 2 4" xfId="14380" xr:uid="{9CF0C716-E699-4EB0-90F7-7F74E5CFCA4D}"/>
    <cellStyle name="Vírgula 8 2 2 3 2 5" xfId="14381" xr:uid="{D5851407-E3A5-4803-8CB6-19607122E0CE}"/>
    <cellStyle name="Vírgula 8 2 2 3 2 6" xfId="14382" xr:uid="{393A3211-516B-499D-BB2D-F388BA84FB6F}"/>
    <cellStyle name="Vírgula 8 2 2 3 3" xfId="14383" xr:uid="{2332C4A2-83DA-4D83-9ABB-0A2CC6FFBC87}"/>
    <cellStyle name="Vírgula 8 2 2 3 3 2" xfId="14384" xr:uid="{54BEDAF7-7F50-4827-A090-DACF4DF9A53A}"/>
    <cellStyle name="Vírgula 8 2 2 3 3 3" xfId="14385" xr:uid="{21AEF6DA-66AA-4996-9E33-08BB14F3C60B}"/>
    <cellStyle name="Vírgula 8 2 2 3 4" xfId="14386" xr:uid="{E00B889F-82A0-412F-BD37-34D816BB4CC2}"/>
    <cellStyle name="Vírgula 8 2 2 3 5" xfId="13496" xr:uid="{371BC38E-4CEE-489B-A7DD-252063A0DD3E}"/>
    <cellStyle name="Vírgula 8 2 2 3 6" xfId="13498" xr:uid="{A1B0E56B-1C39-4C5A-A13F-D0AAA1A343EA}"/>
    <cellStyle name="Vírgula 8 2 2 3 7" xfId="13500" xr:uid="{9832C825-9C8A-4ED3-B1BA-5EA09319FBEC}"/>
    <cellStyle name="Vírgula 8 2 2 4" xfId="14156" xr:uid="{382B7F92-FB81-46AC-A465-BE119F22A768}"/>
    <cellStyle name="Vírgula 8 2 2 4 2" xfId="3688" xr:uid="{4E832310-96F2-43C0-A987-4E4C0EDF1C8D}"/>
    <cellStyle name="Vírgula 8 2 2 4 2 2" xfId="14387" xr:uid="{9E20CE59-C8E2-4585-BD79-ECCCA34E16DF}"/>
    <cellStyle name="Vírgula 8 2 2 4 2 3" xfId="14388" xr:uid="{156EBF8C-D272-4772-AF1F-5D9B49D24CBC}"/>
    <cellStyle name="Vírgula 8 2 2 4 3" xfId="3690" xr:uid="{8E0E5CCB-AA6F-4309-894B-7035D8ED1418}"/>
    <cellStyle name="Vírgula 8 2 2 4 4" xfId="3692" xr:uid="{DE18F3D8-A6B8-4060-AF3A-8A29A32EEE2A}"/>
    <cellStyle name="Vírgula 8 2 2 4 5" xfId="13505" xr:uid="{7F16B59C-CABB-4010-9893-6ECF08045C5C}"/>
    <cellStyle name="Vírgula 8 2 2 4 6" xfId="13507" xr:uid="{724C5E74-C3B7-48DA-BADC-CC95A5E2A063}"/>
    <cellStyle name="Vírgula 8 2 2 5" xfId="14158" xr:uid="{6557C527-9B88-4160-9AED-1EC1B4B232B9}"/>
    <cellStyle name="Vírgula 8 2 2 5 2" xfId="3713" xr:uid="{EC858B4C-1EAE-4736-8816-6BF2841E90A5}"/>
    <cellStyle name="Vírgula 8 2 2 5 2 2" xfId="14389" xr:uid="{A5030D88-18DF-4801-954B-AAB8A044883A}"/>
    <cellStyle name="Vírgula 8 2 2 5 2 3" xfId="14390" xr:uid="{09F75AF6-A027-4064-A0E1-DC2749DD6005}"/>
    <cellStyle name="Vírgula 8 2 2 5 3" xfId="3716" xr:uid="{9DE1C727-E365-4BC1-8236-3950F708BD34}"/>
    <cellStyle name="Vírgula 8 2 2 5 4" xfId="14391" xr:uid="{4D75EDB2-CACF-4275-8B52-E5E08F0E2DD4}"/>
    <cellStyle name="Vírgula 8 2 2 5 5" xfId="14392" xr:uid="{CEA575AB-6F25-4ECC-8535-E60F5969C5E0}"/>
    <cellStyle name="Vírgula 8 2 2 5 6" xfId="14393" xr:uid="{ED9DF5D9-77B2-4A26-A301-30068AB9A698}"/>
    <cellStyle name="Vírgula 8 2 2 6" xfId="14394" xr:uid="{3B032518-6542-4CDE-958B-3801DD3952C2}"/>
    <cellStyle name="Vírgula 8 2 2 6 2" xfId="3726" xr:uid="{89178725-6F54-4948-8D5C-E2A1981DC38B}"/>
    <cellStyle name="Vírgula 8 2 2 6 2 2" xfId="14395" xr:uid="{F05CCDB6-3035-4C57-8E1E-0289E3BBCCD4}"/>
    <cellStyle name="Vírgula 8 2 2 6 2 3" xfId="14396" xr:uid="{9AFB9971-22D9-4421-ACBE-4E1E0710273C}"/>
    <cellStyle name="Vírgula 8 2 2 6 3" xfId="14397" xr:uid="{9929A431-B825-49E0-A794-80ECFA505142}"/>
    <cellStyle name="Vírgula 8 2 2 6 4" xfId="14398" xr:uid="{71AE8AAD-8C5C-49CB-9039-7CB9310E993D}"/>
    <cellStyle name="Vírgula 8 2 2 6 5" xfId="14399" xr:uid="{8149CEAC-0D42-4D53-A690-11173474E5DF}"/>
    <cellStyle name="Vírgula 8 2 2 7" xfId="14400" xr:uid="{7E416A6B-2B6D-4081-97DE-36E3267BBEA8}"/>
    <cellStyle name="Vírgula 8 2 2 7 2" xfId="3740" xr:uid="{76A86488-5DC4-4BAF-BC78-BF6C59806360}"/>
    <cellStyle name="Vírgula 8 2 2 7 3" xfId="14401" xr:uid="{4BF117BC-34D5-485A-A120-0733AAB72284}"/>
    <cellStyle name="Vírgula 8 2 2 8" xfId="14402" xr:uid="{88F5EE2D-5823-4120-A607-500E4624658F}"/>
    <cellStyle name="Vírgula 8 2 2 9" xfId="14403" xr:uid="{21CBB042-0729-4641-99D2-CC7BA3615EFF}"/>
    <cellStyle name="Vírgula 8 2 3" xfId="14404" xr:uid="{71856249-0211-446C-9ABA-E911339ABA54}"/>
    <cellStyle name="Vírgula 8 2 3 10" xfId="6587" xr:uid="{8B1C0DE0-BD78-4EDB-86BD-45ADDBFED73E}"/>
    <cellStyle name="Vírgula 8 2 3 11" xfId="14405" xr:uid="{6282BA9D-2BD0-4D03-AD68-C1CA490E38A0}"/>
    <cellStyle name="Vírgula 8 2 3 2" xfId="14162" xr:uid="{F2F6FA5A-CC78-4463-8711-A27CD961BFEA}"/>
    <cellStyle name="Vírgula 8 2 3 2 2" xfId="14406" xr:uid="{BE076E61-B877-4436-8827-4152B23A25F9}"/>
    <cellStyle name="Vírgula 8 2 3 2 2 2" xfId="14407" xr:uid="{CB98A70F-B4DA-4A74-99CE-6BE32013E02D}"/>
    <cellStyle name="Vírgula 8 2 3 2 2 2 2" xfId="2118" xr:uid="{6F561605-D687-47E0-B041-DC2359C93D51}"/>
    <cellStyle name="Vírgula 8 2 3 2 2 2 2 2" xfId="2123" xr:uid="{F4FA04B7-8A91-45E2-8E79-5214FFEF19F5}"/>
    <cellStyle name="Vírgula 8 2 3 2 2 2 2 3" xfId="2145" xr:uid="{868A02B3-E2F9-4863-952B-4510EFFD4BA5}"/>
    <cellStyle name="Vírgula 8 2 3 2 2 2 3" xfId="2166" xr:uid="{2E5AD730-998A-4FDC-9EC9-4CBA0023355F}"/>
    <cellStyle name="Vírgula 8 2 3 2 2 2 4" xfId="24" xr:uid="{97FECAC8-B95D-4F71-855A-5D01F4188981}"/>
    <cellStyle name="Vírgula 8 2 3 2 2 2 5" xfId="2221" xr:uid="{DFDD544E-9CD6-44EB-BBF9-5E4F38132F6F}"/>
    <cellStyle name="Vírgula 8 2 3 2 2 2 6" xfId="2236" xr:uid="{8471D942-8BC3-4D3A-AAF8-15FF4716DAF5}"/>
    <cellStyle name="Vírgula 8 2 3 2 2 3" xfId="14408" xr:uid="{B5870793-0C6A-4755-8A97-6134A0DECADE}"/>
    <cellStyle name="Vírgula 8 2 3 2 2 3 2" xfId="2321" xr:uid="{0FE64D0E-64C0-40C2-A564-1CC05E8555A0}"/>
    <cellStyle name="Vírgula 8 2 3 2 2 3 3" xfId="2340" xr:uid="{550F0245-5FFA-406B-B620-799EFA2F8233}"/>
    <cellStyle name="Vírgula 8 2 3 2 2 4" xfId="14409" xr:uid="{0BA347FC-4077-4544-91A1-D523E86B5EB0}"/>
    <cellStyle name="Vírgula 8 2 3 2 2 5" xfId="14410" xr:uid="{0437CA65-4E32-4BDC-BE42-DC4AB804299B}"/>
    <cellStyle name="Vírgula 8 2 3 2 2 6" xfId="14411" xr:uid="{A4C12F67-1117-4735-A2A2-69D95D828B87}"/>
    <cellStyle name="Vírgula 8 2 3 2 2 7" xfId="14412" xr:uid="{9958E123-FD69-4326-B615-B8FBF4ADD30A}"/>
    <cellStyle name="Vírgula 8 2 3 2 3" xfId="14413" xr:uid="{CA7BEDE6-88AD-4AE3-96DA-B8B67C7768F2}"/>
    <cellStyle name="Vírgula 8 2 3 2 3 2" xfId="14414" xr:uid="{D6F07236-BAF5-4EF0-B5BA-F64ACD7C26BD}"/>
    <cellStyle name="Vírgula 8 2 3 2 3 2 2" xfId="2789" xr:uid="{09F5C6D2-BF9B-4D55-8AF8-80E117FB1829}"/>
    <cellStyle name="Vírgula 8 2 3 2 3 2 3" xfId="2805" xr:uid="{889337B1-7647-4FDF-AADB-678E68759164}"/>
    <cellStyle name="Vírgula 8 2 3 2 3 3" xfId="14415" xr:uid="{0A5E09EB-2A2C-4D20-A8CE-EC76807860D3}"/>
    <cellStyle name="Vírgula 8 2 3 2 3 4" xfId="14416" xr:uid="{07A93A87-2DD9-4199-8677-6221BC238CC1}"/>
    <cellStyle name="Vírgula 8 2 3 2 3 5" xfId="14417" xr:uid="{8B4E5B24-9497-4F62-B92E-66B3E1403DD3}"/>
    <cellStyle name="Vírgula 8 2 3 2 3 6" xfId="14418" xr:uid="{C302C062-7405-4FCF-A2FB-4FE2C1487E76}"/>
    <cellStyle name="Vírgula 8 2 3 2 4" xfId="14419" xr:uid="{E64F3697-A8CE-4677-85EF-6F61B5AF051A}"/>
    <cellStyle name="Vírgula 8 2 3 2 4 2" xfId="14420" xr:uid="{98898D36-7B68-4B98-B404-976FA1A54D24}"/>
    <cellStyle name="Vírgula 8 2 3 2 4 3" xfId="14421" xr:uid="{62E621E7-814B-4F14-A207-50242534127A}"/>
    <cellStyle name="Vírgula 8 2 3 2 5" xfId="14422" xr:uid="{2B61A11E-8F5F-4545-B3A7-11E07325C6DA}"/>
    <cellStyle name="Vírgula 8 2 3 2 6" xfId="14423" xr:uid="{1EF988EA-70D0-4F95-86A3-30A01B17387A}"/>
    <cellStyle name="Vírgula 8 2 3 2 7" xfId="14424" xr:uid="{832389D1-C438-42C0-9484-B9EEFBA2401D}"/>
    <cellStyle name="Vírgula 8 2 3 2 8" xfId="11914" xr:uid="{7531231C-B6C8-4236-9B16-2FE6CD499AC6}"/>
    <cellStyle name="Vírgula 8 2 3 3" xfId="14425" xr:uid="{A44A13B2-3888-407E-94E9-10C753224EAE}"/>
    <cellStyle name="Vírgula 8 2 3 3 2" xfId="14426" xr:uid="{7CD3D786-838D-45CD-8DBC-AE9C15352E2E}"/>
    <cellStyle name="Vírgula 8 2 3 3 2 2" xfId="14427" xr:uid="{963211C9-77DB-4BBD-972C-F2B8CBE3496D}"/>
    <cellStyle name="Vírgula 8 2 3 3 2 2 2" xfId="14428" xr:uid="{1AF16A8D-9EBA-4788-A9C9-1414ABDC692A}"/>
    <cellStyle name="Vírgula 8 2 3 3 2 2 3" xfId="14429" xr:uid="{68BB5EC9-37A6-4BAA-9765-90DF49B61757}"/>
    <cellStyle name="Vírgula 8 2 3 3 2 3" xfId="14430" xr:uid="{BD9E8B2A-0922-49A1-A681-FB33FB32ECDC}"/>
    <cellStyle name="Vírgula 8 2 3 3 2 4" xfId="14431" xr:uid="{B61EC705-B2DA-418F-A9ED-FD7B08682B07}"/>
    <cellStyle name="Vírgula 8 2 3 3 2 5" xfId="14432" xr:uid="{BC42D9DB-145B-41DF-9DAB-EF31A63FAA0E}"/>
    <cellStyle name="Vírgula 8 2 3 3 2 6" xfId="14433" xr:uid="{2AF6863F-A281-411E-8A3A-0A3CA9D33A77}"/>
    <cellStyle name="Vírgula 8 2 3 3 3" xfId="14434" xr:uid="{8965E5D5-54E6-408B-A2A8-C8207E45461C}"/>
    <cellStyle name="Vírgula 8 2 3 3 3 2" xfId="14435" xr:uid="{6ABA9B85-15ED-4A76-80AF-2AAD5C3CBE6E}"/>
    <cellStyle name="Vírgula 8 2 3 3 3 3" xfId="14436" xr:uid="{CDF2D74D-67C8-44A8-9886-31F6523E5778}"/>
    <cellStyle name="Vírgula 8 2 3 3 4" xfId="14437" xr:uid="{94A1660C-DCFB-4626-91A4-49F617E3B8A5}"/>
    <cellStyle name="Vírgula 8 2 3 3 5" xfId="13516" xr:uid="{2B25D6B2-B1E7-4DF9-89F4-9A7A73C2727A}"/>
    <cellStyle name="Vírgula 8 2 3 3 6" xfId="13518" xr:uid="{CF1599F4-1521-46D6-B5DD-3A1D0A12E17D}"/>
    <cellStyle name="Vírgula 8 2 3 3 7" xfId="14438" xr:uid="{A39B8516-A9EC-400E-A4BD-2A78434A6690}"/>
    <cellStyle name="Vírgula 8 2 3 4" xfId="14439" xr:uid="{A2996B66-1BF9-4869-B674-2E72D3DC06C7}"/>
    <cellStyle name="Vírgula 8 2 3 4 2" xfId="3787" xr:uid="{7AC0A52C-4A25-4686-9A73-2C8311000293}"/>
    <cellStyle name="Vírgula 8 2 3 4 2 2" xfId="14440" xr:uid="{9ABB27AB-D2D9-4E6C-8B2B-2403271BD882}"/>
    <cellStyle name="Vírgula 8 2 3 4 2 3" xfId="14441" xr:uid="{9457E96A-B5F7-4F15-8FAB-B3502C820D2B}"/>
    <cellStyle name="Vírgula 8 2 3 4 3" xfId="3790" xr:uid="{F362690C-73C9-4CA0-B8B9-AB808A48979B}"/>
    <cellStyle name="Vírgula 8 2 3 4 4" xfId="14442" xr:uid="{C4605A46-0373-44B3-95B4-2C6DF23911F7}"/>
    <cellStyle name="Vírgula 8 2 3 4 5" xfId="14443" xr:uid="{FA481D7B-1B12-4D18-B904-ED3D3F6CBE7F}"/>
    <cellStyle name="Vírgula 8 2 3 4 6" xfId="14444" xr:uid="{B2D024C0-6DBA-4D41-942B-D4D6E061ED39}"/>
    <cellStyle name="Vírgula 8 2 3 5" xfId="14445" xr:uid="{FFF34081-3E74-4C06-8519-B058C4C78AF0}"/>
    <cellStyle name="Vírgula 8 2 3 5 2" xfId="3808" xr:uid="{08BA545A-917A-41DF-9B76-9AD4D403F426}"/>
    <cellStyle name="Vírgula 8 2 3 5 2 2" xfId="14446" xr:uid="{CD6C46D9-6753-40A8-BA80-810EC110E8C0}"/>
    <cellStyle name="Vírgula 8 2 3 5 2 3" xfId="14447" xr:uid="{7D337AE7-E982-4483-98E5-E12D71E21DD3}"/>
    <cellStyle name="Vírgula 8 2 3 5 3" xfId="14448" xr:uid="{97C45354-BF79-47C5-B35C-C024F7CAC76F}"/>
    <cellStyle name="Vírgula 8 2 3 5 4" xfId="14449" xr:uid="{61301C7D-64C2-4E73-899B-6121CD9776F5}"/>
    <cellStyle name="Vírgula 8 2 3 5 5" xfId="14450" xr:uid="{86AA6845-209B-41F0-B0A3-7FD3E847B7D1}"/>
    <cellStyle name="Vírgula 8 2 3 5 6" xfId="14451" xr:uid="{530008AA-1236-4A3C-9046-1D22BB5D2D70}"/>
    <cellStyle name="Vírgula 8 2 3 6" xfId="14452" xr:uid="{ED155907-1E4A-4045-82D8-6119AAF34D13}"/>
    <cellStyle name="Vírgula 8 2 3 6 2" xfId="14453" xr:uid="{00CCD65C-C799-40AD-91B2-950CF1FD2A88}"/>
    <cellStyle name="Vírgula 8 2 3 6 2 2" xfId="14454" xr:uid="{DCDF7FCD-3E57-4AAF-A40D-ADA4B289B76D}"/>
    <cellStyle name="Vírgula 8 2 3 6 2 3" xfId="14455" xr:uid="{EE260C03-C042-4974-AE2A-B4AB28C2B4DA}"/>
    <cellStyle name="Vírgula 8 2 3 6 3" xfId="14456" xr:uid="{8B11F215-757D-4127-ADA1-87806C8ABA46}"/>
    <cellStyle name="Vírgula 8 2 3 6 4" xfId="14457" xr:uid="{38CCCB93-EB75-410B-A541-AB452C5ED83D}"/>
    <cellStyle name="Vírgula 8 2 3 6 5" xfId="14458" xr:uid="{05C4352F-6105-41F5-8E91-7B54D2D03B79}"/>
    <cellStyle name="Vírgula 8 2 3 7" xfId="12599" xr:uid="{42DD0D8D-EA59-4208-8866-4AEC11C657D7}"/>
    <cellStyle name="Vírgula 8 2 3 7 2" xfId="14459" xr:uid="{1A4D7FB3-1E9A-4D3A-842F-761B2FC03596}"/>
    <cellStyle name="Vírgula 8 2 3 7 3" xfId="14460" xr:uid="{37C2CED7-9F05-4CA6-837C-B74F0D5FCC3F}"/>
    <cellStyle name="Vírgula 8 2 3 8" xfId="14461" xr:uid="{C29E3900-39DD-4566-8680-85081342608B}"/>
    <cellStyle name="Vírgula 8 2 3 9" xfId="14462" xr:uid="{8E94EB47-BEE1-424B-8E90-C8142575F287}"/>
    <cellStyle name="Vírgula 8 2 4" xfId="14463" xr:uid="{E6D024A4-418F-41CD-ABFF-173B906300F0}"/>
    <cellStyle name="Vírgula 8 2 4 2" xfId="14464" xr:uid="{C239B8D1-CFA3-4432-8F18-3D32B24C30E6}"/>
    <cellStyle name="Vírgula 8 2 4 2 2" xfId="14465" xr:uid="{8A07BC72-D99A-462A-B4EB-38F1409AB70A}"/>
    <cellStyle name="Vírgula 8 2 4 2 2 2" xfId="14466" xr:uid="{0D46947C-4B4D-4C8E-9A20-C5C1CC510EFB}"/>
    <cellStyle name="Vírgula 8 2 4 2 2 2 2" xfId="5841" xr:uid="{7EBED6E0-24ED-42A5-8AFC-81E05ADE577C}"/>
    <cellStyle name="Vírgula 8 2 4 2 2 2 3" xfId="5843" xr:uid="{04FFE782-4C2E-4B25-9094-FCE35D41F322}"/>
    <cellStyle name="Vírgula 8 2 4 2 2 3" xfId="14467" xr:uid="{E9715D21-72A8-47A9-B5AD-5EF5A6C34548}"/>
    <cellStyle name="Vírgula 8 2 4 2 2 4" xfId="14468" xr:uid="{61728E18-C867-4A2A-81AC-B40B5581E79A}"/>
    <cellStyle name="Vírgula 8 2 4 2 2 5" xfId="14469" xr:uid="{DDC3CF12-E761-47C6-802A-DA0F7271231D}"/>
    <cellStyle name="Vírgula 8 2 4 2 2 6" xfId="14470" xr:uid="{333374E5-02E6-492D-9BDE-8BE8EDDA9FC4}"/>
    <cellStyle name="Vírgula 8 2 4 2 3" xfId="14471" xr:uid="{7392B025-3022-4E0F-A0D5-B61984B6DAE3}"/>
    <cellStyle name="Vírgula 8 2 4 2 3 2" xfId="14472" xr:uid="{2A3410EC-DF19-4F74-84F7-4D9E2931F8E3}"/>
    <cellStyle name="Vírgula 8 2 4 2 3 3" xfId="14473" xr:uid="{A121FC92-9C2B-4448-856F-DC9229F3361E}"/>
    <cellStyle name="Vírgula 8 2 4 2 4" xfId="14474" xr:uid="{E88056FC-C710-4EB0-96D1-536F55BDEF93}"/>
    <cellStyle name="Vírgula 8 2 4 2 5" xfId="14475" xr:uid="{3170FF4D-0BF7-4878-B68C-3CB99C0AE33C}"/>
    <cellStyle name="Vírgula 8 2 4 2 6" xfId="14476" xr:uid="{E964F565-50D6-42EA-BFAA-ECFFB1C625EA}"/>
    <cellStyle name="Vírgula 8 2 4 2 7" xfId="14477" xr:uid="{C9A39097-8B64-4BA8-B3C3-C47E708AB19D}"/>
    <cellStyle name="Vírgula 8 2 4 3" xfId="14478" xr:uid="{1D2B1A15-C55C-4FD5-B2C3-9463ADA5C036}"/>
    <cellStyle name="Vírgula 8 2 4 3 2" xfId="14479" xr:uid="{F2E3C602-D075-43BF-BBBB-5BCB77E6EE18}"/>
    <cellStyle name="Vírgula 8 2 4 3 2 2" xfId="14480" xr:uid="{E9478605-6F31-4607-ABB5-0E6A066138D8}"/>
    <cellStyle name="Vírgula 8 2 4 3 2 3" xfId="14481" xr:uid="{D7FEC063-B709-4BFD-BF60-AD29C520E5F8}"/>
    <cellStyle name="Vírgula 8 2 4 3 3" xfId="14482" xr:uid="{C87DDFDC-0C7F-4809-9877-25070BD23C88}"/>
    <cellStyle name="Vírgula 8 2 4 3 4" xfId="7703" xr:uid="{C7A02270-E0DE-45B0-9D11-25A8F7A5690C}"/>
    <cellStyle name="Vírgula 8 2 4 3 5" xfId="7705" xr:uid="{4FCBCE46-D081-49E0-A9FA-3983CC80ADE4}"/>
    <cellStyle name="Vírgula 8 2 4 3 6" xfId="14483" xr:uid="{35D5D84C-8645-4DF3-8097-9B6F029370B8}"/>
    <cellStyle name="Vírgula 8 2 4 4" xfId="14484" xr:uid="{A3C920AC-9190-4194-8CAF-527092FD5811}"/>
    <cellStyle name="Vírgula 8 2 4 4 2" xfId="3823" xr:uid="{6D02AD04-B83F-4388-8EB5-934186205B5B}"/>
    <cellStyle name="Vírgula 8 2 4 4 3" xfId="3825" xr:uid="{4970FD8A-B0F6-4B92-9A91-0A3732A68E7C}"/>
    <cellStyle name="Vírgula 8 2 4 5" xfId="14485" xr:uid="{CD82339C-6FAA-4CC0-902C-E47FA10E28D1}"/>
    <cellStyle name="Vírgula 8 2 4 6" xfId="14486" xr:uid="{EFB8B3BE-6FB4-4B55-826C-A2BCAD1C9772}"/>
    <cellStyle name="Vírgula 8 2 4 7" xfId="14487" xr:uid="{74C2640A-5249-4AFD-8CC2-CF0C24D89553}"/>
    <cellStyle name="Vírgula 8 2 4 8" xfId="14488" xr:uid="{6FC27982-2BA8-4906-8D2D-8AFADC32684E}"/>
    <cellStyle name="Vírgula 8 2 5" xfId="14489" xr:uid="{D454DB8D-8BE7-402E-8FA1-6CA140CF2A97}"/>
    <cellStyle name="Vírgula 8 2 5 2" xfId="14490" xr:uid="{36673D5B-C5FD-462B-A01C-ABE128671F21}"/>
    <cellStyle name="Vírgula 8 2 5 2 2" xfId="14491" xr:uid="{5AC236AD-248B-4F84-92F8-63D666DDEFCD}"/>
    <cellStyle name="Vírgula 8 2 5 2 2 2" xfId="14492" xr:uid="{FE876DE8-818B-4EA8-8B3B-B78F455AFEB7}"/>
    <cellStyle name="Vírgula 8 2 5 2 2 2 2" xfId="14493" xr:uid="{447DC476-4BFA-486B-894F-A331B8F909E8}"/>
    <cellStyle name="Vírgula 8 2 5 2 2 2 3" xfId="14494" xr:uid="{F81F30C0-33FF-4E7C-B5DA-9D08CF139D5C}"/>
    <cellStyle name="Vírgula 8 2 5 2 2 3" xfId="14495" xr:uid="{35E962C3-3860-4B82-8760-D389C90F0933}"/>
    <cellStyle name="Vírgula 8 2 5 2 2 4" xfId="14496" xr:uid="{55AA4D8C-09A8-474E-9FA6-0831AD20461C}"/>
    <cellStyle name="Vírgula 8 2 5 2 2 5" xfId="14497" xr:uid="{00FCEC0F-24F8-4B27-8D79-B64B2B7B85A5}"/>
    <cellStyle name="Vírgula 8 2 5 2 2 6" xfId="14498" xr:uid="{DCEBE6FA-E96B-4BFC-A838-E313EA723446}"/>
    <cellStyle name="Vírgula 8 2 5 2 3" xfId="14499" xr:uid="{6DE61401-AB0A-4327-B5F7-BFA36A63ED7A}"/>
    <cellStyle name="Vírgula 8 2 5 2 3 2" xfId="14500" xr:uid="{D4925240-D151-4878-B873-68893C5D0CCC}"/>
    <cellStyle name="Vírgula 8 2 5 2 3 3" xfId="14501" xr:uid="{11211A27-29E3-43A5-B250-B3382C548352}"/>
    <cellStyle name="Vírgula 8 2 5 2 4" xfId="14502" xr:uid="{50AC3712-C520-416F-B87D-6BABF935C85E}"/>
    <cellStyle name="Vírgula 8 2 5 2 5" xfId="14503" xr:uid="{1AB3CE43-4F4A-4957-B919-9605FC80A27A}"/>
    <cellStyle name="Vírgula 8 2 5 2 6" xfId="14504" xr:uid="{A035053B-BDDA-4495-966E-E37195580B0E}"/>
    <cellStyle name="Vírgula 8 2 5 2 7" xfId="14505" xr:uid="{4EDF7DB0-4C3D-424D-A6F6-2F7B9956C14E}"/>
    <cellStyle name="Vírgula 8 2 5 3" xfId="14506" xr:uid="{2ADB4732-C998-453E-A880-0A8B053444F8}"/>
    <cellStyle name="Vírgula 8 2 5 3 2" xfId="14507" xr:uid="{32597524-3C55-429B-88BB-224B6F4E5353}"/>
    <cellStyle name="Vírgula 8 2 5 3 2 2" xfId="14508" xr:uid="{593DD404-C8B1-410A-A9AD-2D619C0BE1D8}"/>
    <cellStyle name="Vírgula 8 2 5 3 2 3" xfId="14509" xr:uid="{1734502B-1368-4D46-A2FF-F5AB53E729AB}"/>
    <cellStyle name="Vírgula 8 2 5 3 3" xfId="14510" xr:uid="{E3A1C892-9A94-413A-9598-19B2BC1AB515}"/>
    <cellStyle name="Vírgula 8 2 5 3 4" xfId="14511" xr:uid="{19E97BA9-AE1C-4C56-AD39-C0CB45AD76C8}"/>
    <cellStyle name="Vírgula 8 2 5 3 5" xfId="14512" xr:uid="{FE0F821A-1EA2-4A22-89A1-779BDADE92A3}"/>
    <cellStyle name="Vírgula 8 2 5 3 6" xfId="14513" xr:uid="{232713CF-A040-4A90-A52C-F37E430E6DEC}"/>
    <cellStyle name="Vírgula 8 2 5 4" xfId="6569" xr:uid="{33AD5B42-B641-44FD-800A-8837B5022635}"/>
    <cellStyle name="Vírgula 8 2 5 4 2" xfId="3849" xr:uid="{6FD5DAF0-0B4A-49BB-B671-538F7CBBDBC3}"/>
    <cellStyle name="Vírgula 8 2 5 4 3" xfId="3852" xr:uid="{FD156C0D-16C6-4AF5-967C-730CD83A5E2C}"/>
    <cellStyle name="Vírgula 8 2 5 5" xfId="6571" xr:uid="{3AFC4AE7-D05E-459A-A7BB-F967AE287B45}"/>
    <cellStyle name="Vírgula 8 2 5 6" xfId="6573" xr:uid="{2129607A-8269-423D-B9BF-DAE70E1CB993}"/>
    <cellStyle name="Vírgula 8 2 5 7" xfId="6575" xr:uid="{FFBDBEAD-B909-4906-999E-2CEE289F4990}"/>
    <cellStyle name="Vírgula 8 2 5 8" xfId="6577" xr:uid="{9C6BA10B-47CC-4404-8621-487DEA50126A}"/>
    <cellStyle name="Vírgula 8 2 6" xfId="14514" xr:uid="{CB990A5C-0D7C-4A13-8AC6-347B3CC5B7DC}"/>
    <cellStyle name="Vírgula 8 2 6 2" xfId="14515" xr:uid="{3FCF503C-C0DC-4D90-96A7-343AC2E4FB0E}"/>
    <cellStyle name="Vírgula 8 2 6 2 2" xfId="6005" xr:uid="{21B7B252-0D20-41F6-B4AE-7EBC380ABC43}"/>
    <cellStyle name="Vírgula 8 2 6 2 2 2" xfId="14516" xr:uid="{202B1CA2-8A2D-4C93-B8EC-D21311634859}"/>
    <cellStyle name="Vírgula 8 2 6 2 2 2 2" xfId="14517" xr:uid="{6D57FA2A-F568-4DE7-9A61-07FA83F32CFA}"/>
    <cellStyle name="Vírgula 8 2 6 2 2 2 3" xfId="14518" xr:uid="{F91E3808-4190-4DDC-860A-805C96C7B4C4}"/>
    <cellStyle name="Vírgula 8 2 6 2 2 3" xfId="14519" xr:uid="{1043E147-E4DE-4EFB-BD62-7AC8B5F70361}"/>
    <cellStyle name="Vírgula 8 2 6 2 2 4" xfId="14520" xr:uid="{9C700837-5E43-405A-9EE2-FCC1CE89B975}"/>
    <cellStyle name="Vírgula 8 2 6 2 2 5" xfId="14521" xr:uid="{44AB1F5F-9F3D-4D21-A668-65F7D0D67ED0}"/>
    <cellStyle name="Vírgula 8 2 6 2 2 6" xfId="14522" xr:uid="{42114791-852C-4D5D-BF66-4DC44DCD6B0E}"/>
    <cellStyle name="Vírgula 8 2 6 2 3" xfId="6008" xr:uid="{774965C7-A54F-4A68-8577-A8F84F39081E}"/>
    <cellStyle name="Vírgula 8 2 6 2 3 2" xfId="14523" xr:uid="{40BA2584-C257-4BC4-BE18-A8231EF16DDD}"/>
    <cellStyle name="Vírgula 8 2 6 2 3 3" xfId="14524" xr:uid="{CEA60BF7-75EE-4F34-B030-328F8912D8A2}"/>
    <cellStyle name="Vírgula 8 2 6 2 4" xfId="14525" xr:uid="{C6A2A068-4204-4A8A-ACEF-D89F846C7DAF}"/>
    <cellStyle name="Vírgula 8 2 6 2 5" xfId="14526" xr:uid="{539321D4-7CAB-473F-9508-5B403309DDF9}"/>
    <cellStyle name="Vírgula 8 2 6 2 6" xfId="14527" xr:uid="{CEECD975-AA25-451A-B507-CB113C72D168}"/>
    <cellStyle name="Vírgula 8 2 6 2 7" xfId="14528" xr:uid="{FD1F8D64-3524-459A-8A41-41499F4F8541}"/>
    <cellStyle name="Vírgula 8 2 6 3" xfId="14529" xr:uid="{D4A0B2B6-8D40-468A-B141-20C154D4F008}"/>
    <cellStyle name="Vírgula 8 2 6 3 2" xfId="7969" xr:uid="{CAC1C4E9-D9C9-430F-8692-5BFF275260ED}"/>
    <cellStyle name="Vírgula 8 2 6 3 2 2" xfId="14530" xr:uid="{B1B62937-DFF7-4A86-BCD7-C69F109EBF90}"/>
    <cellStyle name="Vírgula 8 2 6 3 2 3" xfId="14531" xr:uid="{C2D4555C-C9E6-44FE-8923-B6A3FB02399D}"/>
    <cellStyle name="Vírgula 8 2 6 3 3" xfId="7972" xr:uid="{03329924-2C90-4E80-8865-B4936CD1413A}"/>
    <cellStyle name="Vírgula 8 2 6 3 4" xfId="14532" xr:uid="{68377F45-0F7D-45A3-8783-D5D5E27FEBD4}"/>
    <cellStyle name="Vírgula 8 2 6 3 5" xfId="14533" xr:uid="{A7AF863E-C8DE-4BE1-9397-2A530C48693B}"/>
    <cellStyle name="Vírgula 8 2 6 3 6" xfId="14534" xr:uid="{88B37358-5D59-4710-AA39-F6800EC3899F}"/>
    <cellStyle name="Vírgula 8 2 6 4" xfId="6580" xr:uid="{6C22AAF0-D870-4513-8E32-A69AF8D2A4A1}"/>
    <cellStyle name="Vírgula 8 2 6 4 2" xfId="3881" xr:uid="{72F2896F-9A87-445A-AAF6-C0721C196DC0}"/>
    <cellStyle name="Vírgula 8 2 6 4 3" xfId="7979" xr:uid="{98234ADD-6166-48B8-BE08-6831CF5F6E41}"/>
    <cellStyle name="Vírgula 8 2 6 5" xfId="6582" xr:uid="{9568E3FF-F633-4F4C-BAF4-235574488769}"/>
    <cellStyle name="Vírgula 8 2 6 6" xfId="14535" xr:uid="{7EBC1151-6B3A-47C7-8F44-C97D716306C9}"/>
    <cellStyle name="Vírgula 8 2 6 7" xfId="14536" xr:uid="{0937AA76-9801-459E-AF44-5F1FE161E181}"/>
    <cellStyle name="Vírgula 8 2 6 8" xfId="14537" xr:uid="{319EA11D-6E34-4453-89E0-6E7076BA4B9B}"/>
    <cellStyle name="Vírgula 8 2 7" xfId="14538" xr:uid="{A231AC23-A85E-48FE-85C8-B0BBFA0B067C}"/>
    <cellStyle name="Vírgula 8 2 7 2" xfId="14539" xr:uid="{1A96D604-E11F-4EE0-94E6-ECEFA4BCAFDA}"/>
    <cellStyle name="Vírgula 8 2 7 2 2" xfId="13461" xr:uid="{C633A77A-7BD1-4737-A2DC-938B4FD0CA1A}"/>
    <cellStyle name="Vírgula 8 2 7 2 2 2" xfId="14540" xr:uid="{4A61551D-B94E-4CC6-9E05-DDB88E03DB4F}"/>
    <cellStyle name="Vírgula 8 2 7 2 2 3" xfId="12709" xr:uid="{236FFFB3-36DF-446F-AAFA-36EEE1BEE2C1}"/>
    <cellStyle name="Vírgula 8 2 7 2 3" xfId="13463" xr:uid="{83196A45-DE29-4281-8C43-9DC166E14CDF}"/>
    <cellStyle name="Vírgula 8 2 7 2 4" xfId="13465" xr:uid="{60A004DA-953D-4EBF-928F-D02DDBD87317}"/>
    <cellStyle name="Vírgula 8 2 7 2 5" xfId="2357" xr:uid="{74FB8119-D9DB-48CE-BE41-1549800CE84B}"/>
    <cellStyle name="Vírgula 8 2 7 2 6" xfId="2370" xr:uid="{998D633D-8225-4DE7-85DF-0D937A993FC6}"/>
    <cellStyle name="Vírgula 8 2 7 3" xfId="14541" xr:uid="{1928B1E9-BEAA-48AA-8E99-F91BDDD50D8E}"/>
    <cellStyle name="Vírgula 8 2 7 3 2" xfId="14542" xr:uid="{80DFE341-949B-4672-98EE-86F7BDD0DDC8}"/>
    <cellStyle name="Vírgula 8 2 7 3 3" xfId="14543" xr:uid="{774D4894-2407-4436-9B81-F40B4CDE17E1}"/>
    <cellStyle name="Vírgula 8 2 7 4" xfId="14544" xr:uid="{C14E0BA8-5286-4129-A4B2-984C48AC67A0}"/>
    <cellStyle name="Vírgula 8 2 7 5" xfId="14545" xr:uid="{2E3C9A67-C1F8-4265-910A-9036876F74DC}"/>
    <cellStyle name="Vírgula 8 2 7 6" xfId="14546" xr:uid="{9E7A398E-1093-4240-B252-AB1F0FE14491}"/>
    <cellStyle name="Vírgula 8 2 7 7" xfId="14547" xr:uid="{7857E63C-2CB4-41A9-8E64-B68CEF1A356F}"/>
    <cellStyle name="Vírgula 8 2 8" xfId="14548" xr:uid="{8711C993-F5AF-45F3-8FC4-09A0C9CDA2C4}"/>
    <cellStyle name="Vírgula 8 2 8 2" xfId="14549" xr:uid="{A0D093D6-5663-4712-891A-0C1F2FD954AA}"/>
    <cellStyle name="Vírgula 8 2 8 2 2" xfId="13748" xr:uid="{8BB6A593-4091-4337-A871-ED0ECBFCCB2D}"/>
    <cellStyle name="Vírgula 8 2 8 2 3" xfId="13750" xr:uid="{03B12720-6F0C-415A-8D08-DF4B113ED278}"/>
    <cellStyle name="Vírgula 8 2 8 3" xfId="14550" xr:uid="{3860769B-BCBF-46E4-8888-1A29528B1E1D}"/>
    <cellStyle name="Vírgula 8 2 8 4" xfId="14551" xr:uid="{02A20E0C-0370-4098-8276-34C2923EBF90}"/>
    <cellStyle name="Vírgula 8 2 8 5" xfId="14552" xr:uid="{CFB00B2C-3AA5-45FD-88AE-A7ACDCC9E323}"/>
    <cellStyle name="Vírgula 8 2 8 6" xfId="5005" xr:uid="{33EA6C57-E69F-4CC8-A02A-66B3284F8F0C}"/>
    <cellStyle name="Vírgula 8 2 9" xfId="14553" xr:uid="{9E6DF9EA-E0B6-405E-9186-6AB337444A7C}"/>
    <cellStyle name="Vírgula 8 2 9 2" xfId="14554" xr:uid="{4E4739C8-7F3E-4B82-859F-97FE5342366F}"/>
    <cellStyle name="Vírgula 8 2 9 2 2" xfId="14034" xr:uid="{CD67A584-997D-4496-B864-9EF7A92CBEB2}"/>
    <cellStyle name="Vírgula 8 2 9 2 3" xfId="14036" xr:uid="{BCBD0A4B-D67E-48CD-BE92-BD4E2734AF6D}"/>
    <cellStyle name="Vírgula 8 2 9 3" xfId="14556" xr:uid="{53A1F331-7FA2-4987-9CBA-7ADC0B4B8F14}"/>
    <cellStyle name="Vírgula 8 2 9 4" xfId="14558" xr:uid="{900BEA49-FAB4-4F3A-82DF-D029785EB93C}"/>
    <cellStyle name="Vírgula 8 2 9 5" xfId="14560" xr:uid="{86E5E3F2-7C4C-47CE-98E0-FDC2D57CCAA1}"/>
    <cellStyle name="Vírgula 8 2 9 6" xfId="14562" xr:uid="{DF2CCE65-0D10-4E7D-AC27-829EFFB44E8C}"/>
    <cellStyle name="Vírgula 8 3" xfId="14563" xr:uid="{C2289D99-5500-4AC9-A1E1-39173FBDB9A7}"/>
    <cellStyle name="Vírgula 8 3 10" xfId="14564" xr:uid="{D3003E3C-F864-44EF-B27F-0CF11C03A3CF}"/>
    <cellStyle name="Vírgula 8 3 10 2" xfId="14565" xr:uid="{7F456BE5-AACA-4221-B918-6C5FBD3C64AC}"/>
    <cellStyle name="Vírgula 8 3 10 2 2" xfId="14566" xr:uid="{08F6C9B9-8959-45C5-AFCE-E2D8F68DB5B0}"/>
    <cellStyle name="Vírgula 8 3 10 2 3" xfId="14567" xr:uid="{2C2E37A4-72A1-4544-9EBE-CE7A2AE83009}"/>
    <cellStyle name="Vírgula 8 3 10 3" xfId="14568" xr:uid="{9DE4BACB-A522-43F5-AE78-59510AC5F427}"/>
    <cellStyle name="Vírgula 8 3 10 4" xfId="14569" xr:uid="{FD4897A1-2DF2-4DCF-AE27-F84E8A38F2D6}"/>
    <cellStyle name="Vírgula 8 3 10 5" xfId="3616" xr:uid="{E97127C3-18FE-437A-87FB-EBE48DA0DDFD}"/>
    <cellStyle name="Vírgula 8 3 10 6" xfId="3619" xr:uid="{FD484BA7-E58F-43B7-983F-A95C3BA8F4AF}"/>
    <cellStyle name="Vírgula 8 3 11" xfId="14570" xr:uid="{6A5E4695-A918-46D9-B4F9-F3C277EAA638}"/>
    <cellStyle name="Vírgula 8 3 11 2" xfId="14571" xr:uid="{D8137DB9-2859-4F6A-A4A5-BA33D879A229}"/>
    <cellStyle name="Vírgula 8 3 11 2 2" xfId="8745" xr:uid="{9023DA5E-957D-4424-8D40-A5E7BC04B74F}"/>
    <cellStyle name="Vírgula 8 3 11 2 3" xfId="8748" xr:uid="{254421E1-21C7-4FF9-B0B8-6B7A18B4491D}"/>
    <cellStyle name="Vírgula 8 3 11 3" xfId="14572" xr:uid="{3EE884D9-C20F-4038-8364-2C9DB35E31FD}"/>
    <cellStyle name="Vírgula 8 3 11 4" xfId="14573" xr:uid="{BE27810B-3363-4825-B75D-4D47FD7A07EB}"/>
    <cellStyle name="Vírgula 8 3 11 5" xfId="14574" xr:uid="{FF7C8434-DDF7-4C74-83F8-CD71BD96C7E5}"/>
    <cellStyle name="Vírgula 8 3 12" xfId="14575" xr:uid="{84026A1B-24C1-4152-9FA0-903E6956E461}"/>
    <cellStyle name="Vírgula 8 3 12 2" xfId="14576" xr:uid="{C04FC9B8-BD26-48A1-9EC4-BC68B6187E0B}"/>
    <cellStyle name="Vírgula 8 3 12 3" xfId="14577" xr:uid="{279B40B7-0716-4D9A-812F-5B857F28EA06}"/>
    <cellStyle name="Vírgula 8 3 12 4" xfId="14578" xr:uid="{99F5C5DB-8624-4812-8674-BBABFE5155DE}"/>
    <cellStyle name="Vírgula 8 3 13" xfId="14579" xr:uid="{0DD5F0B0-469E-4242-8EE6-749058D0863A}"/>
    <cellStyle name="Vírgula 8 3 14" xfId="14580" xr:uid="{B5C642C1-EB72-43E1-B353-E52006346A44}"/>
    <cellStyle name="Vírgula 8 3 15" xfId="14581" xr:uid="{090E7E28-3201-4309-9DA6-8703800F343B}"/>
    <cellStyle name="Vírgula 8 3 16" xfId="14582" xr:uid="{908DC939-60E0-4601-81BD-75B784D2BB55}"/>
    <cellStyle name="Vírgula 8 3 2" xfId="6350" xr:uid="{8705493D-4BC9-439A-875F-F3E2F988C134}"/>
    <cellStyle name="Vírgula 8 3 2 10" xfId="14583" xr:uid="{E9FD3A7A-B44A-43D3-BD2C-8FAFF9252523}"/>
    <cellStyle name="Vírgula 8 3 2 11" xfId="14584" xr:uid="{834DAF17-EBD5-430D-B2FD-E75A204A9BA3}"/>
    <cellStyle name="Vírgula 8 3 2 2" xfId="14169" xr:uid="{7739FCDB-EABA-431B-934A-C0449D0307C9}"/>
    <cellStyle name="Vírgula 8 3 2 2 2" xfId="14585" xr:uid="{70AE462B-A000-4089-BE07-E1C220C3DB93}"/>
    <cellStyle name="Vírgula 8 3 2 2 2 2" xfId="14586" xr:uid="{38526B18-5CEB-427A-B2A8-1A77CAC6237D}"/>
    <cellStyle name="Vírgula 8 3 2 2 2 2 2" xfId="14587" xr:uid="{15A3DA4B-57CB-47E7-8EA4-77770926A2A8}"/>
    <cellStyle name="Vírgula 8 3 2 2 2 2 2 2" xfId="14588" xr:uid="{0C9E35EC-B22E-45E1-A7E6-F4BA4276D257}"/>
    <cellStyle name="Vírgula 8 3 2 2 2 2 2 3" xfId="14589" xr:uid="{D5F838A7-26C1-4AAD-A350-FD9E2F14F0DF}"/>
    <cellStyle name="Vírgula 8 3 2 2 2 2 3" xfId="14590" xr:uid="{40FCA713-5BC4-4E3D-82D6-EF85DB31D6A3}"/>
    <cellStyle name="Vírgula 8 3 2 2 2 2 4" xfId="14591" xr:uid="{D2AB4B76-AC4F-4B47-BDCD-2FAFFCD5FF4C}"/>
    <cellStyle name="Vírgula 8 3 2 2 2 2 5" xfId="14592" xr:uid="{67A84583-9072-4416-A27C-E23CD520E510}"/>
    <cellStyle name="Vírgula 8 3 2 2 2 2 6" xfId="14593" xr:uid="{0204606E-081E-401F-AA54-051C36C8E5CC}"/>
    <cellStyle name="Vírgula 8 3 2 2 2 3" xfId="14594" xr:uid="{C8758416-1A27-4809-87BF-9841278A3065}"/>
    <cellStyle name="Vírgula 8 3 2 2 2 3 2" xfId="14595" xr:uid="{4DA3E467-00AB-4104-9767-33D9648D1A30}"/>
    <cellStyle name="Vírgula 8 3 2 2 2 3 3" xfId="14596" xr:uid="{F363E5DD-575F-46F7-BB32-A3B415B64533}"/>
    <cellStyle name="Vírgula 8 3 2 2 2 4" xfId="14597" xr:uid="{B1FB8F7E-F714-4ADB-AD0A-748EA13EAB98}"/>
    <cellStyle name="Vírgula 8 3 2 2 2 5" xfId="14598" xr:uid="{05C58168-01EB-4B38-9B58-ED833927F04A}"/>
    <cellStyle name="Vírgula 8 3 2 2 2 6" xfId="14599" xr:uid="{15A89F57-5C11-4400-808D-B5068DCEA570}"/>
    <cellStyle name="Vírgula 8 3 2 2 2 7" xfId="14600" xr:uid="{0F8E8683-F1B2-4B38-BC0A-4322A4208575}"/>
    <cellStyle name="Vírgula 8 3 2 2 3" xfId="14601" xr:uid="{FBA6A54D-9C7B-4A3D-B1B8-0A1150B876B0}"/>
    <cellStyle name="Vírgula 8 3 2 2 3 2" xfId="14602" xr:uid="{AEBC52AF-D843-4E09-AEEF-CC0E797CC4E5}"/>
    <cellStyle name="Vírgula 8 3 2 2 3 2 2" xfId="14603" xr:uid="{77993D50-C32F-4BD6-B4F9-76B74B3482A4}"/>
    <cellStyle name="Vírgula 8 3 2 2 3 2 3" xfId="14604" xr:uid="{40CE4D2D-0D36-4153-AF59-F747E8E4C910}"/>
    <cellStyle name="Vírgula 8 3 2 2 3 3" xfId="14605" xr:uid="{6037DC2F-71C8-42E5-8D3F-99AB5BC534CE}"/>
    <cellStyle name="Vírgula 8 3 2 2 3 4" xfId="14606" xr:uid="{D825B5B5-15EF-424C-A42C-5E404A44464E}"/>
    <cellStyle name="Vírgula 8 3 2 2 3 5" xfId="14607" xr:uid="{E5170AB6-F80D-4093-98B5-CF6DF2FFD9B5}"/>
    <cellStyle name="Vírgula 8 3 2 2 3 6" xfId="14608" xr:uid="{03544072-21EA-4052-88D9-4D5077D3CF6E}"/>
    <cellStyle name="Vírgula 8 3 2 2 4" xfId="14609" xr:uid="{94665B64-1C45-4149-ABBA-116F8F6E9216}"/>
    <cellStyle name="Vírgula 8 3 2 2 4 2" xfId="14610" xr:uid="{B33FADDF-5546-4076-85CC-A8448121D0D8}"/>
    <cellStyle name="Vírgula 8 3 2 2 4 3" xfId="14611" xr:uid="{E36F6762-986F-4A8F-B18D-B0E6599E58B0}"/>
    <cellStyle name="Vírgula 8 3 2 2 5" xfId="14612" xr:uid="{EFFFB156-A23E-4F29-A7B1-854CC1AC3C1D}"/>
    <cellStyle name="Vírgula 8 3 2 2 6" xfId="14613" xr:uid="{42179F0F-53E8-410D-AF42-FEC674F893F5}"/>
    <cellStyle name="Vírgula 8 3 2 2 7" xfId="14614" xr:uid="{D4F61AF6-DFE9-4256-9D2C-06406CE6435D}"/>
    <cellStyle name="Vírgula 8 3 2 2 8" xfId="14615" xr:uid="{A5AAB906-069D-44B6-9090-88A79FA75C7C}"/>
    <cellStyle name="Vírgula 8 3 2 3" xfId="14616" xr:uid="{720C74B1-33D3-48E7-9C4E-9CBCD2129DF0}"/>
    <cellStyle name="Vírgula 8 3 2 3 2" xfId="5083" xr:uid="{1BC9F4BA-CAAB-4D81-943D-ED2EF680827B}"/>
    <cellStyle name="Vírgula 8 3 2 3 2 2" xfId="848" xr:uid="{D99101C6-961B-49DC-B7EB-D2FC180BD174}"/>
    <cellStyle name="Vírgula 8 3 2 3 2 2 2" xfId="5085" xr:uid="{0C6A38BF-F099-45C4-BFC0-A2564562D992}"/>
    <cellStyle name="Vírgula 8 3 2 3 2 2 3" xfId="5087" xr:uid="{3B4D1D99-AD8B-4B7F-8D75-AAB521A5A550}"/>
    <cellStyle name="Vírgula 8 3 2 3 2 3" xfId="5089" xr:uid="{AB803F3A-39DD-4FEA-9EAA-4FAD6CEB70E5}"/>
    <cellStyle name="Vírgula 8 3 2 3 2 4" xfId="5091" xr:uid="{66A54407-F15B-452D-8335-C54256C2A339}"/>
    <cellStyle name="Vírgula 8 3 2 3 2 5" xfId="5093" xr:uid="{C571F532-D239-48E9-B38B-E542C3E4C785}"/>
    <cellStyle name="Vírgula 8 3 2 3 2 6" xfId="5095" xr:uid="{5147667F-163B-4285-B98A-EB3DEEF5FAEC}"/>
    <cellStyle name="Vírgula 8 3 2 3 3" xfId="5097" xr:uid="{6508464F-204C-4472-B07D-20036AE7AF95}"/>
    <cellStyle name="Vírgula 8 3 2 3 3 2" xfId="5099" xr:uid="{4B23FAAB-D867-4175-B6BE-D76046B3BBCA}"/>
    <cellStyle name="Vírgula 8 3 2 3 3 3" xfId="5101" xr:uid="{B6770256-39AE-412D-A790-6D7BABF8B9F8}"/>
    <cellStyle name="Vírgula 8 3 2 3 4" xfId="5103" xr:uid="{28277A4A-F558-4068-B65C-3396FE5DC250}"/>
    <cellStyle name="Vírgula 8 3 2 3 5" xfId="5105" xr:uid="{B35F28A4-E4D0-4626-9A36-26C4929FB58F}"/>
    <cellStyle name="Vírgula 8 3 2 3 6" xfId="5108" xr:uid="{3F3E72ED-5780-4400-B01F-ADD5F8BCBD80}"/>
    <cellStyle name="Vírgula 8 3 2 3 7" xfId="4156" xr:uid="{5A53ECE0-EF0F-4CC9-96B4-0B8ADE04FEE8}"/>
    <cellStyle name="Vírgula 8 3 2 4" xfId="14617" xr:uid="{C2A568DD-D6F3-4701-91E9-FA259AB10A50}"/>
    <cellStyle name="Vírgula 8 3 2 4 2" xfId="1880" xr:uid="{BE9E6310-8868-42F4-BCAB-E8028BFF6CB5}"/>
    <cellStyle name="Vírgula 8 3 2 4 2 2" xfId="1884" xr:uid="{CF0CBCE4-6BE5-4987-81D2-3C86AE2C0E1E}"/>
    <cellStyle name="Vírgula 8 3 2 4 2 3" xfId="1913" xr:uid="{F320F67B-68EB-4CD7-8EBE-5BFD7C30D80F}"/>
    <cellStyle name="Vírgula 8 3 2 4 3" xfId="1921" xr:uid="{7249B3FA-F61F-49DB-A52D-EBAF5DC92C9E}"/>
    <cellStyle name="Vírgula 8 3 2 4 4" xfId="1955" xr:uid="{1CC7A911-A668-49BF-8BB5-1697EFBA6B66}"/>
    <cellStyle name="Vírgula 8 3 2 4 5" xfId="1989" xr:uid="{5B911512-4D63-4982-A539-50547CF99E3F}"/>
    <cellStyle name="Vírgula 8 3 2 4 6" xfId="2011" xr:uid="{9D1DEC67-5B85-4591-8A7F-6AD4446CFA99}"/>
    <cellStyle name="Vírgula 8 3 2 5" xfId="14618" xr:uid="{29A16041-94C9-4E13-AE22-B2D90AE0CA3D}"/>
    <cellStyle name="Vírgula 8 3 2 5 2" xfId="2074" xr:uid="{917EF3DF-1DFC-459B-A738-D1B676B7888C}"/>
    <cellStyle name="Vírgula 8 3 2 5 2 2" xfId="2078" xr:uid="{47516A9C-60DC-463B-8123-D529D0486F59}"/>
    <cellStyle name="Vírgula 8 3 2 5 2 3" xfId="2103" xr:uid="{CC444050-371B-41A8-8893-60D72E151AB6}"/>
    <cellStyle name="Vírgula 8 3 2 5 3" xfId="2117" xr:uid="{162E5A3F-2EEF-4033-80C0-95C449AFC039}"/>
    <cellStyle name="Vírgula 8 3 2 5 4" xfId="2165" xr:uid="{B6319059-ABD1-425F-93AB-B70497228279}"/>
    <cellStyle name="Vírgula 8 3 2 5 5" xfId="23" xr:uid="{2399EB37-4C39-4D86-9EC5-9977391EB94E}"/>
    <cellStyle name="Vírgula 8 3 2 5 6" xfId="2220" xr:uid="{74D1CB33-6D1F-4A58-97AE-3047A0AE0992}"/>
    <cellStyle name="Vírgula 8 3 2 6" xfId="14619" xr:uid="{AAAFA1AB-3440-4C62-A6F3-9A9FF99C7AF7}"/>
    <cellStyle name="Vírgula 8 3 2 6 2" xfId="2285" xr:uid="{EB51B4FC-469A-4CEA-8734-B451D408E908}"/>
    <cellStyle name="Vírgula 8 3 2 6 2 2" xfId="2290" xr:uid="{2296469F-BD4C-4AC1-80EA-1C7FF7E8215F}"/>
    <cellStyle name="Vírgula 8 3 2 6 2 3" xfId="2301" xr:uid="{058F1AE0-8206-4CE7-854A-6031BAF9C46F}"/>
    <cellStyle name="Vírgula 8 3 2 6 3" xfId="2320" xr:uid="{9F38834E-7B2A-44AD-A0C6-C1E17237655B}"/>
    <cellStyle name="Vírgula 8 3 2 6 4" xfId="2339" xr:uid="{3F913C4D-9D13-4581-8C34-90E983130E1C}"/>
    <cellStyle name="Vírgula 8 3 2 6 5" xfId="2346" xr:uid="{8968731B-F819-4A09-A850-B20A6B9A4966}"/>
    <cellStyle name="Vírgula 8 3 2 7" xfId="14620" xr:uid="{16B7A64B-5A1A-4BE5-9667-678EDCBC2B45}"/>
    <cellStyle name="Vírgula 8 3 2 7 2" xfId="2350" xr:uid="{BF1CF981-084F-465B-B03E-4A1470A44A47}"/>
    <cellStyle name="Vírgula 8 3 2 7 3" xfId="227" xr:uid="{34E84FB6-5703-47A8-BBB4-C3DFDC99B035}"/>
    <cellStyle name="Vírgula 8 3 2 8" xfId="934" xr:uid="{26B1744C-7530-49F5-8EBD-CFBFD22BB5EF}"/>
    <cellStyle name="Vírgula 8 3 2 9" xfId="408" xr:uid="{79CE31D6-8078-4B21-B625-D22036926F9E}"/>
    <cellStyle name="Vírgula 8 3 3" xfId="6352" xr:uid="{4BE06361-0698-4C05-9BB2-EA0A5E6FA919}"/>
    <cellStyle name="Vírgula 8 3 3 10" xfId="14621" xr:uid="{6A96BED5-FA93-497B-91D4-3D082C881978}"/>
    <cellStyle name="Vírgula 8 3 3 11" xfId="14622" xr:uid="{C76B2222-00F2-49AD-988E-47A636E66D2F}"/>
    <cellStyle name="Vírgula 8 3 3 2" xfId="14623" xr:uid="{2CE8A158-B55E-4A8F-8EB2-EE48F3C743C0}"/>
    <cellStyle name="Vírgula 8 3 3 2 2" xfId="14624" xr:uid="{AEB67367-DD77-46A4-BA9C-81C8C3E34929}"/>
    <cellStyle name="Vírgula 8 3 3 2 2 2" xfId="14625" xr:uid="{81E96D10-85E4-416E-9904-A4878379C962}"/>
    <cellStyle name="Vírgula 8 3 3 2 2 2 2" xfId="14626" xr:uid="{24572CC4-E9A9-4B64-ADC7-9483FB76D805}"/>
    <cellStyle name="Vírgula 8 3 3 2 2 2 2 2" xfId="14627" xr:uid="{99524340-D466-4FBC-9016-6A4A43743E13}"/>
    <cellStyle name="Vírgula 8 3 3 2 2 2 2 3" xfId="14628" xr:uid="{89E58F14-F5BE-4726-9279-9FFCBEB09731}"/>
    <cellStyle name="Vírgula 8 3 3 2 2 2 3" xfId="14629" xr:uid="{FF675D84-62B1-467A-9DC4-C985F71EB58E}"/>
    <cellStyle name="Vírgula 8 3 3 2 2 2 4" xfId="14630" xr:uid="{A6CC828B-9171-41CC-93E1-E044F912340A}"/>
    <cellStyle name="Vírgula 8 3 3 2 2 2 5" xfId="14631" xr:uid="{89863D25-8B36-42C5-9652-D3B446D87CA8}"/>
    <cellStyle name="Vírgula 8 3 3 2 2 2 6" xfId="14632" xr:uid="{0826B690-D0B2-4C9C-B131-770D005295CC}"/>
    <cellStyle name="Vírgula 8 3 3 2 2 3" xfId="14633" xr:uid="{7835FE9C-2ECE-46D8-B832-1D2B6A39816B}"/>
    <cellStyle name="Vírgula 8 3 3 2 2 3 2" xfId="14634" xr:uid="{50C4E8BD-6069-462D-ACB9-94449B89B2D8}"/>
    <cellStyle name="Vírgula 8 3 3 2 2 3 3" xfId="14635" xr:uid="{D4EFF2C1-189A-4302-BED3-58E8A941F48D}"/>
    <cellStyle name="Vírgula 8 3 3 2 2 4" xfId="14636" xr:uid="{7AD59983-B41C-4B40-80E0-51ACF84D2FC7}"/>
    <cellStyle name="Vírgula 8 3 3 2 2 5" xfId="14637" xr:uid="{3081BC2A-308B-46D9-A0C6-7C209E254D59}"/>
    <cellStyle name="Vírgula 8 3 3 2 2 6" xfId="14638" xr:uid="{87FE1274-057C-44AA-9772-FB2F221B2D85}"/>
    <cellStyle name="Vírgula 8 3 3 2 2 7" xfId="14639" xr:uid="{59B3F051-2A5B-4792-9D9C-A94E0CBD9B7E}"/>
    <cellStyle name="Vírgula 8 3 3 2 3" xfId="14640" xr:uid="{D3D79833-324D-4684-80E1-46DEF9BA6479}"/>
    <cellStyle name="Vírgula 8 3 3 2 3 2" xfId="14641" xr:uid="{841F77E6-8222-4BB7-8263-8DCED5C0B51D}"/>
    <cellStyle name="Vírgula 8 3 3 2 3 2 2" xfId="14642" xr:uid="{00F67D5B-1FFE-4882-9E54-44B834F0A365}"/>
    <cellStyle name="Vírgula 8 3 3 2 3 2 3" xfId="14643" xr:uid="{8C6BFFB9-7653-4DD8-BDE3-8DBBBCB31F70}"/>
    <cellStyle name="Vírgula 8 3 3 2 3 3" xfId="14644" xr:uid="{6D2F6CDB-63B1-4ED4-A436-EAA0224084D3}"/>
    <cellStyle name="Vírgula 8 3 3 2 3 4" xfId="14645" xr:uid="{51D43023-9FA9-43E0-835C-E8E210D0BD72}"/>
    <cellStyle name="Vírgula 8 3 3 2 3 5" xfId="14646" xr:uid="{B3C92360-64E8-4D7B-BD4E-F0135C5E2426}"/>
    <cellStyle name="Vírgula 8 3 3 2 3 6" xfId="14647" xr:uid="{31A5627E-0EDC-4434-91FF-2656B6C8F8A9}"/>
    <cellStyle name="Vírgula 8 3 3 2 4" xfId="14648" xr:uid="{320BA42D-7804-42F5-A75B-C0D4A3B223AA}"/>
    <cellStyle name="Vírgula 8 3 3 2 4 2" xfId="1993" xr:uid="{0CF771CC-228F-4C90-B0F5-80F5F9A10739}"/>
    <cellStyle name="Vírgula 8 3 3 2 4 3" xfId="2015" xr:uid="{97E71AE4-D77F-47E5-813B-06798343010E}"/>
    <cellStyle name="Vírgula 8 3 3 2 5" xfId="14649" xr:uid="{9DC48C71-F55A-46EC-A234-83020D2CCF0A}"/>
    <cellStyle name="Vírgula 8 3 3 2 6" xfId="14650" xr:uid="{7966B236-E3EB-4D6C-81D8-FB5D39E6B099}"/>
    <cellStyle name="Vírgula 8 3 3 2 7" xfId="10199" xr:uid="{0E07118A-C219-4F67-988E-5403FA7EC4C4}"/>
    <cellStyle name="Vírgula 8 3 3 2 8" xfId="10201" xr:uid="{778DE91F-C2BA-4FB8-9435-89D882C4E169}"/>
    <cellStyle name="Vírgula 8 3 3 3" xfId="8646" xr:uid="{3B0EBE73-E437-4025-ABD0-A0EE6C8756AC}"/>
    <cellStyle name="Vírgula 8 3 3 3 2" xfId="4364" xr:uid="{480CD520-754D-4E5E-A542-A4E270870A26}"/>
    <cellStyle name="Vírgula 8 3 3 3 2 2" xfId="1863" xr:uid="{122B862E-9FC8-416A-9B3A-2141D43B5A98}"/>
    <cellStyle name="Vírgula 8 3 3 3 2 2 2" xfId="20" xr:uid="{90DDC5FA-EFE6-40C0-B979-412159707855}"/>
    <cellStyle name="Vírgula 8 3 3 3 2 2 3" xfId="2217" xr:uid="{7CA74AE5-6DC6-46C0-A167-2DFF7D7DEE44}"/>
    <cellStyle name="Vírgula 8 3 3 3 2 3" xfId="3135" xr:uid="{ADAAE529-87BF-4F1D-B9AC-B516FD494B86}"/>
    <cellStyle name="Vírgula 8 3 3 3 2 4" xfId="6" xr:uid="{7BF2DC22-059E-45FF-8481-60A8AB95CACD}"/>
    <cellStyle name="Vírgula 8 3 3 3 2 5" xfId="3138" xr:uid="{7409AED7-939A-4408-90B8-E1BA4A5549BB}"/>
    <cellStyle name="Vírgula 8 3 3 3 2 6" xfId="5132" xr:uid="{F22DC2E3-21DF-4FBB-9E63-27D31DFD30DD}"/>
    <cellStyle name="Vírgula 8 3 3 3 3" xfId="4368" xr:uid="{00B2A662-10BA-43CF-AB60-B57FCA819BBB}"/>
    <cellStyle name="Vírgula 8 3 3 3 3 2" xfId="3148" xr:uid="{34EA3601-C28F-45E5-A42F-2D8B1BAF6623}"/>
    <cellStyle name="Vírgula 8 3 3 3 3 3" xfId="3153" xr:uid="{5EE52AC0-AC32-4BD6-BB16-4FA05C599068}"/>
    <cellStyle name="Vírgula 8 3 3 3 4" xfId="3141" xr:uid="{B5EB0E24-D53A-49F4-800A-211387C35C7F}"/>
    <cellStyle name="Vírgula 8 3 3 3 5" xfId="3145" xr:uid="{E90F2FE6-B81B-4518-BB6B-3796F54E8EDC}"/>
    <cellStyle name="Vírgula 8 3 3 3 6" xfId="3151" xr:uid="{022443A4-6188-4B4E-8CD9-CD2CA5141FD2}"/>
    <cellStyle name="Vírgula 8 3 3 3 7" xfId="3156" xr:uid="{CD9EB01C-4ED3-4985-9E05-0ACA8E0F0A3E}"/>
    <cellStyle name="Vírgula 8 3 3 4" xfId="8648" xr:uid="{13CD7102-611C-462A-9F4A-9104C9FE8227}"/>
    <cellStyle name="Vírgula 8 3 3 4 2" xfId="2608" xr:uid="{EA3D6391-C1B4-4E07-8AA8-38CC18D154A6}"/>
    <cellStyle name="Vírgula 8 3 3 4 2 2" xfId="2613" xr:uid="{A5FECEDC-1B34-4CE2-8AE5-8E26815025A0}"/>
    <cellStyle name="Vírgula 8 3 3 4 2 3" xfId="2638" xr:uid="{45BA68B3-EC6F-457E-9FF3-46EAE5FFFF0F}"/>
    <cellStyle name="Vírgula 8 3 3 4 3" xfId="2656" xr:uid="{73A037FB-1C99-46A3-B793-A63878926CF6}"/>
    <cellStyle name="Vírgula 8 3 3 4 4" xfId="2682" xr:uid="{D164041E-2133-4E46-8FF8-B1A5F4B372F7}"/>
    <cellStyle name="Vírgula 8 3 3 4 5" xfId="2713" xr:uid="{259C2C0B-938D-4077-9EA5-21ED3B2E4521}"/>
    <cellStyle name="Vírgula 8 3 3 4 6" xfId="2747" xr:uid="{00E7DA44-F2A6-47E6-9152-AF6F83D7EC9B}"/>
    <cellStyle name="Vírgula 8 3 3 5" xfId="14651" xr:uid="{22220E57-D5D1-4625-83AF-66AFE8CB9E8C}"/>
    <cellStyle name="Vírgula 8 3 3 5 2" xfId="2771" xr:uid="{78A7DEE3-4109-4E30-B195-EEC3AE01FB81}"/>
    <cellStyle name="Vírgula 8 3 3 5 2 2" xfId="14652" xr:uid="{61F4337B-7131-4B72-A367-3F73A13D17CC}"/>
    <cellStyle name="Vírgula 8 3 3 5 2 3" xfId="14653" xr:uid="{D70F1B37-45E6-4277-995D-7C8E862C52D2}"/>
    <cellStyle name="Vírgula 8 3 3 5 3" xfId="2788" xr:uid="{EF8D45AB-3CFE-451B-9CE7-4F71F0CD2285}"/>
    <cellStyle name="Vírgula 8 3 3 5 4" xfId="2804" xr:uid="{2FB533A1-BA62-41C2-AA9C-D6B0B4F65442}"/>
    <cellStyle name="Vírgula 8 3 3 5 5" xfId="481" xr:uid="{28CCB6A8-B15D-42C4-BCAA-934424A241AE}"/>
    <cellStyle name="Vírgula 8 3 3 5 6" xfId="14654" xr:uid="{94F43CD5-1CE2-40A4-ACBE-865128729DB5}"/>
    <cellStyle name="Vírgula 8 3 3 6" xfId="14655" xr:uid="{3BBA0EAE-A808-4C1B-9CC8-32DBAB43A630}"/>
    <cellStyle name="Vírgula 8 3 3 6 2" xfId="2824" xr:uid="{3F56DA99-0EEA-43B8-881C-CFD1DE62CD06}"/>
    <cellStyle name="Vírgula 8 3 3 6 2 2" xfId="14656" xr:uid="{5EF5F66C-5BB5-484D-937D-884DB4BEB7EC}"/>
    <cellStyle name="Vírgula 8 3 3 6 2 3" xfId="14657" xr:uid="{0B550BF0-AAC5-4DB0-A6DB-4465BC174128}"/>
    <cellStyle name="Vírgula 8 3 3 6 3" xfId="2863" xr:uid="{05317699-E278-4E32-8F3D-38E0E4556C5F}"/>
    <cellStyle name="Vírgula 8 3 3 6 4" xfId="2877" xr:uid="{4D4FFAF8-19FB-43DB-B111-F7A36284FA97}"/>
    <cellStyle name="Vírgula 8 3 3 6 5" xfId="2889" xr:uid="{62BC2E83-D234-4456-854A-D18BB0D62883}"/>
    <cellStyle name="Vírgula 8 3 3 7" xfId="12602" xr:uid="{AC3C0D44-264B-4555-B7AE-FE4881325D8B}"/>
    <cellStyle name="Vírgula 8 3 3 7 2" xfId="2894" xr:uid="{937D0D11-00CC-4AD1-A959-85E56E256065}"/>
    <cellStyle name="Vírgula 8 3 3 7 3" xfId="2905" xr:uid="{F0901D21-4F4E-47EE-9408-880BC002507F}"/>
    <cellStyle name="Vírgula 8 3 3 8" xfId="637" xr:uid="{C88EAFD5-8892-405E-8223-FFA33AA9EB19}"/>
    <cellStyle name="Vírgula 8 3 3 9" xfId="654" xr:uid="{71CC824D-185D-4E92-8555-5BE73D43D24B}"/>
    <cellStyle name="Vírgula 8 3 4" xfId="14658" xr:uid="{5C11BC10-05BB-458F-976B-DE793BE00C7B}"/>
    <cellStyle name="Vírgula 8 3 4 2" xfId="14659" xr:uid="{323DD838-070B-4B6C-A278-E61D6A78E35F}"/>
    <cellStyle name="Vírgula 8 3 4 2 2" xfId="14660" xr:uid="{C980A27F-258C-4DF4-863F-59B2ED740F4D}"/>
    <cellStyle name="Vírgula 8 3 4 2 2 2" xfId="14661" xr:uid="{E13C5B0C-F3DB-41A9-ACE4-8FF03CCE40C8}"/>
    <cellStyle name="Vírgula 8 3 4 2 2 2 2" xfId="6737" xr:uid="{A2CD1710-3212-4C1B-83C4-8BBC54D58321}"/>
    <cellStyle name="Vírgula 8 3 4 2 2 2 3" xfId="14662" xr:uid="{202C65EA-F5B6-4F1E-8F00-B97FB58BD170}"/>
    <cellStyle name="Vírgula 8 3 4 2 2 3" xfId="14663" xr:uid="{DF522124-ADDA-4C0E-B43C-540E50616F12}"/>
    <cellStyle name="Vírgula 8 3 4 2 2 4" xfId="14664" xr:uid="{5C073748-AC95-4ABA-ADDC-EC075A9BBF6B}"/>
    <cellStyle name="Vírgula 8 3 4 2 2 5" xfId="14665" xr:uid="{004A21D4-A22A-478B-A4D7-588F18752834}"/>
    <cellStyle name="Vírgula 8 3 4 2 2 6" xfId="14666" xr:uid="{9B4A5AC2-3CF7-426E-9327-301EF0D5A52F}"/>
    <cellStyle name="Vírgula 8 3 4 2 3" xfId="14667" xr:uid="{E217B30C-02B4-4FA4-8A62-6FFEE6ECD902}"/>
    <cellStyle name="Vírgula 8 3 4 2 3 2" xfId="14668" xr:uid="{5EA74927-B109-4C15-89E6-03628B62F8C2}"/>
    <cellStyle name="Vírgula 8 3 4 2 3 3" xfId="14669" xr:uid="{D3677A90-D7F1-414E-BF36-567EC1661014}"/>
    <cellStyle name="Vírgula 8 3 4 2 4" xfId="14670" xr:uid="{97835447-2A84-4BEE-9738-4A30EFA72216}"/>
    <cellStyle name="Vírgula 8 3 4 2 5" xfId="14671" xr:uid="{C5AB6651-0647-48C2-B10C-E9CAFBDA4602}"/>
    <cellStyle name="Vírgula 8 3 4 2 6" xfId="14672" xr:uid="{F0E2D18F-E9BA-4A30-BDF2-242B878E2EED}"/>
    <cellStyle name="Vírgula 8 3 4 2 7" xfId="14673" xr:uid="{94D2A0FB-6149-42D3-88E1-BDE7CE084BF6}"/>
    <cellStyle name="Vírgula 8 3 4 3" xfId="14674" xr:uid="{ACF2B54B-31BA-409A-81D2-50FB2EC30242}"/>
    <cellStyle name="Vírgula 8 3 4 3 2" xfId="4620" xr:uid="{81E3219D-524C-4A5D-80A1-523BE144795D}"/>
    <cellStyle name="Vírgula 8 3 4 3 2 2" xfId="5155" xr:uid="{610A9F4D-8E29-441E-86AD-887D6884673C}"/>
    <cellStyle name="Vírgula 8 3 4 3 2 3" xfId="5038" xr:uid="{51937411-0487-41F3-B358-FA210CA7D23D}"/>
    <cellStyle name="Vírgula 8 3 4 3 3" xfId="4624" xr:uid="{10076580-971F-4530-9DA4-5119B37F0A5E}"/>
    <cellStyle name="Vírgula 8 3 4 3 4" xfId="5157" xr:uid="{E47A015A-7BFA-4E64-851C-0434E7FCC31B}"/>
    <cellStyle name="Vírgula 8 3 4 3 5" xfId="2659" xr:uid="{39250AF2-70A7-4E9C-B802-A12465C0FD88}"/>
    <cellStyle name="Vírgula 8 3 4 3 6" xfId="2670" xr:uid="{611C5972-9E65-4DDC-9B3B-E8D030E4FA53}"/>
    <cellStyle name="Vírgula 8 3 4 4" xfId="14675" xr:uid="{8EF414EB-F7A8-45B2-9AC8-6EE14CBE3961}"/>
    <cellStyle name="Vírgula 8 3 4 4 2" xfId="2956" xr:uid="{21DBF4FC-159F-40A0-B997-6BD061E2E321}"/>
    <cellStyle name="Vírgula 8 3 4 4 3" xfId="2970" xr:uid="{33E04848-EDAC-4442-8360-170B529D8AF1}"/>
    <cellStyle name="Vírgula 8 3 4 5" xfId="14676" xr:uid="{CBF0CFB6-AA90-4EDE-86B3-5ECCE2AB2897}"/>
    <cellStyle name="Vírgula 8 3 4 6" xfId="14677" xr:uid="{A14A3EE6-F727-4EDB-9C7A-6B78EA922EE7}"/>
    <cellStyle name="Vírgula 8 3 4 7" xfId="14678" xr:uid="{BAFF822E-F779-4055-A2BC-AC90CF7E71FD}"/>
    <cellStyle name="Vírgula 8 3 4 8" xfId="951" xr:uid="{890BD07B-F1D3-4804-A39F-19988E9A535A}"/>
    <cellStyle name="Vírgula 8 3 5" xfId="14679" xr:uid="{ABFF83FD-DD38-4843-81CA-14BFE3EE7291}"/>
    <cellStyle name="Vírgula 8 3 5 2" xfId="14680" xr:uid="{6593F831-B534-4A72-9158-C7D26E288444}"/>
    <cellStyle name="Vírgula 8 3 5 2 2" xfId="14681" xr:uid="{C4E8E7DB-7DB5-45DB-8939-70308F0058E4}"/>
    <cellStyle name="Vírgula 8 3 5 2 2 2" xfId="14682" xr:uid="{49904849-07A6-4D1F-B5E1-D732284DBA39}"/>
    <cellStyle name="Vírgula 8 3 5 2 2 2 2" xfId="14683" xr:uid="{09D50FA1-53EE-46A4-A707-30A7B829F327}"/>
    <cellStyle name="Vírgula 8 3 5 2 2 2 3" xfId="14684" xr:uid="{18B08BC3-5A35-4EE0-A03A-EFED45363AB7}"/>
    <cellStyle name="Vírgula 8 3 5 2 2 3" xfId="14685" xr:uid="{D8BE2093-6A81-4A5E-B619-60F01F474703}"/>
    <cellStyle name="Vírgula 8 3 5 2 2 4" xfId="14686" xr:uid="{BAE87491-68B7-4835-9FE6-ED79D7DCECBF}"/>
    <cellStyle name="Vírgula 8 3 5 2 2 5" xfId="14687" xr:uid="{2871B360-0467-4B24-A94D-9095D417F259}"/>
    <cellStyle name="Vírgula 8 3 5 2 2 6" xfId="14688" xr:uid="{6D052716-64FB-424E-8C90-F5E32D859A1A}"/>
    <cellStyle name="Vírgula 8 3 5 2 3" xfId="14689" xr:uid="{CBCD265C-6AD8-4372-83EF-071AAD07BB49}"/>
    <cellStyle name="Vírgula 8 3 5 2 3 2" xfId="14690" xr:uid="{BF2B545C-94B8-4253-ABD0-BAE3C3635CCA}"/>
    <cellStyle name="Vírgula 8 3 5 2 3 3" xfId="14691" xr:uid="{ECCA691D-F431-449A-8B0C-E74FD8D49793}"/>
    <cellStyle name="Vírgula 8 3 5 2 4" xfId="14692" xr:uid="{C94103B2-0224-47F9-9298-F4E24574FC7E}"/>
    <cellStyle name="Vírgula 8 3 5 2 5" xfId="14693" xr:uid="{CF527B8D-1183-40C7-BC4D-51F4F57FE9CD}"/>
    <cellStyle name="Vírgula 8 3 5 2 6" xfId="14694" xr:uid="{9BBEFFBE-64B1-4700-AB8E-05FC06B715A2}"/>
    <cellStyle name="Vírgula 8 3 5 2 7" xfId="14695" xr:uid="{FDAAA047-4F6A-4C27-87BF-F4F9366BF935}"/>
    <cellStyle name="Vírgula 8 3 5 3" xfId="14696" xr:uid="{6DCA951E-277F-458A-B50C-E8DB280274C2}"/>
    <cellStyle name="Vírgula 8 3 5 3 2" xfId="336" xr:uid="{401FD336-55D9-4C90-9D4C-23A5A3E84797}"/>
    <cellStyle name="Vírgula 8 3 5 3 2 2" xfId="5174" xr:uid="{0E94A6A2-3397-4976-9823-9B0DAEF9B639}"/>
    <cellStyle name="Vírgula 8 3 5 3 2 3" xfId="5176" xr:uid="{7FEB5861-096C-4C64-8F29-481F0AC740F3}"/>
    <cellStyle name="Vírgula 8 3 5 3 3" xfId="2852" xr:uid="{576F63D3-836E-4D6F-A0D4-45B430178274}"/>
    <cellStyle name="Vírgula 8 3 5 3 4" xfId="5178" xr:uid="{F1233C2D-0289-4E3C-B103-BBBA83123427}"/>
    <cellStyle name="Vírgula 8 3 5 3 5" xfId="2792" xr:uid="{582BD939-F1E4-4D67-BD93-48EE38C52345}"/>
    <cellStyle name="Vírgula 8 3 5 3 6" xfId="2797" xr:uid="{1B3D5FFB-9E92-4816-9CF5-E0AFEE6DAD18}"/>
    <cellStyle name="Vírgula 8 3 5 4" xfId="6591" xr:uid="{8A7691A6-1DF2-4B78-9A08-B07E734F8A43}"/>
    <cellStyle name="Vírgula 8 3 5 4 2" xfId="2991" xr:uid="{17A7B1F8-19DE-480F-ADD1-455F63021F2E}"/>
    <cellStyle name="Vírgula 8 3 5 4 3" xfId="3004" xr:uid="{923996A0-6DF7-4582-883D-D20DBE3BC654}"/>
    <cellStyle name="Vírgula 8 3 5 5" xfId="6593" xr:uid="{57D1856B-8ACE-460C-AB67-830E2B63BEDC}"/>
    <cellStyle name="Vírgula 8 3 5 6" xfId="14697" xr:uid="{62F03456-DF41-4239-B57F-56877F86660E}"/>
    <cellStyle name="Vírgula 8 3 5 7" xfId="14698" xr:uid="{8C9F3E7B-3114-473A-9E24-7EC2DA6F20A0}"/>
    <cellStyle name="Vírgula 8 3 5 8" xfId="957" xr:uid="{206B122D-6666-4B20-9B5B-7E6AAEEAC23B}"/>
    <cellStyle name="Vírgula 8 3 6" xfId="14699" xr:uid="{6572C592-8C3D-4A07-A937-EFDFDD361385}"/>
    <cellStyle name="Vírgula 8 3 6 2" xfId="14700" xr:uid="{196D4CDF-14BE-4EFB-A736-6731917A83C4}"/>
    <cellStyle name="Vírgula 8 3 6 2 2" xfId="14701" xr:uid="{623762B9-4813-4B5F-AE2E-A91393198094}"/>
    <cellStyle name="Vírgula 8 3 6 2 2 2" xfId="14702" xr:uid="{BB8AAFBF-C95B-4D65-B9CD-E2143A979A38}"/>
    <cellStyle name="Vírgula 8 3 6 2 2 2 2" xfId="14703" xr:uid="{336FB856-FE4A-41FD-A4CD-530FBEE1651A}"/>
    <cellStyle name="Vírgula 8 3 6 2 2 2 3" xfId="14704" xr:uid="{C8C847B5-ECC8-4FC5-B50E-D361605B1102}"/>
    <cellStyle name="Vírgula 8 3 6 2 2 3" xfId="14705" xr:uid="{8404BBDF-B15C-44C1-B617-C7781F76C4C3}"/>
    <cellStyle name="Vírgula 8 3 6 2 2 4" xfId="14706" xr:uid="{D71C7D0D-EAD7-48E2-8058-BAA48D897982}"/>
    <cellStyle name="Vírgula 8 3 6 2 2 5" xfId="14707" xr:uid="{D78D5B37-571E-48E5-BF66-273BA98AF2A1}"/>
    <cellStyle name="Vírgula 8 3 6 2 2 6" xfId="14708" xr:uid="{C7C94869-5DE9-4BBD-B02B-9E4CD6A015F0}"/>
    <cellStyle name="Vírgula 8 3 6 2 3" xfId="14709" xr:uid="{D0473EBA-BB44-4E07-BAD8-20236CF5629B}"/>
    <cellStyle name="Vírgula 8 3 6 2 3 2" xfId="14710" xr:uid="{5049FF10-5F3D-421A-974F-E1A128C1375F}"/>
    <cellStyle name="Vírgula 8 3 6 2 3 3" xfId="14711" xr:uid="{CAD10DC9-46D1-4FAE-9E7B-9C29937977C7}"/>
    <cellStyle name="Vírgula 8 3 6 2 4" xfId="14712" xr:uid="{7CBBC934-CBF8-45B6-8E5C-28AD8537389E}"/>
    <cellStyle name="Vírgula 8 3 6 2 5" xfId="14713" xr:uid="{2673834A-E37A-4BAC-A71C-12D5B4F2EBC1}"/>
    <cellStyle name="Vírgula 8 3 6 2 6" xfId="14714" xr:uid="{23C68041-7ACB-4C29-AD06-B97F6557262F}"/>
    <cellStyle name="Vírgula 8 3 6 2 7" xfId="14715" xr:uid="{62B2187E-DC14-4857-9A1A-EE6350CFBE99}"/>
    <cellStyle name="Vírgula 8 3 6 3" xfId="14716" xr:uid="{FC8B5808-0358-4842-BFCC-431FBFB94012}"/>
    <cellStyle name="Vírgula 8 3 6 3 2" xfId="4933" xr:uid="{77EF2ED9-A21C-4C46-AB6C-9732404DF0FB}"/>
    <cellStyle name="Vírgula 8 3 6 3 2 2" xfId="5184" xr:uid="{DC27E182-162D-458E-99CD-BE2A8FA4A884}"/>
    <cellStyle name="Vírgula 8 3 6 3 2 3" xfId="5186" xr:uid="{9883DDE0-F56E-46F1-9289-9AABF9F03BE9}"/>
    <cellStyle name="Vírgula 8 3 6 3 3" xfId="5189" xr:uid="{82C0EBE5-0DE1-4ABC-AF81-8EA689EBC736}"/>
    <cellStyle name="Vírgula 8 3 6 3 4" xfId="5191" xr:uid="{36267FED-FD6A-4B1D-831C-1603EE30BD75}"/>
    <cellStyle name="Vírgula 8 3 6 3 5" xfId="2866" xr:uid="{F22959ED-2310-4336-9C23-0CE48E6F5033}"/>
    <cellStyle name="Vírgula 8 3 6 3 6" xfId="2869" xr:uid="{B2E51D93-9924-4819-913F-B39CB08F60F7}"/>
    <cellStyle name="Vírgula 8 3 6 4" xfId="14717" xr:uid="{69F19258-4C9B-4C64-9ECF-9897A918E14F}"/>
    <cellStyle name="Vírgula 8 3 6 4 2" xfId="3034" xr:uid="{E4C3FE18-9860-4A9C-B2A4-5D92C1D48FB1}"/>
    <cellStyle name="Vírgula 8 3 6 4 3" xfId="3038" xr:uid="{781F5A60-97E9-49A5-BBD9-67CBE54D4330}"/>
    <cellStyle name="Vírgula 8 3 6 5" xfId="14718" xr:uid="{AD84D778-05E8-493F-95FD-491FFF4C6021}"/>
    <cellStyle name="Vírgula 8 3 6 6" xfId="14719" xr:uid="{43F60A8C-1D22-4572-B054-01E18FB4D469}"/>
    <cellStyle name="Vírgula 8 3 6 7" xfId="14720" xr:uid="{6B12D65B-5774-4051-8651-CF300C187920}"/>
    <cellStyle name="Vírgula 8 3 6 8" xfId="14721" xr:uid="{690B6480-6367-4D37-BAB6-F1DE4E5640FA}"/>
    <cellStyle name="Vírgula 8 3 7" xfId="14722" xr:uid="{B536F8CA-1FC4-4CC4-8EC6-08F5DE24795C}"/>
    <cellStyle name="Vírgula 8 3 7 2" xfId="14723" xr:uid="{F4548F8F-AC9B-4158-A7EA-6030FF4FAC38}"/>
    <cellStyle name="Vírgula 8 3 7 2 2" xfId="14555" xr:uid="{FB31F4AD-7BA8-4856-B31C-97DE98C59723}"/>
    <cellStyle name="Vírgula 8 3 7 2 2 2" xfId="14724" xr:uid="{26B8A794-6C0C-4B79-86BB-FC6B116FF32B}"/>
    <cellStyle name="Vírgula 8 3 7 2 2 3" xfId="14725" xr:uid="{2C4664F3-F076-4127-81E2-5AFB407320ED}"/>
    <cellStyle name="Vírgula 8 3 7 2 3" xfId="14557" xr:uid="{C3699506-BFD9-47D6-95B8-E98ABB9E1982}"/>
    <cellStyle name="Vírgula 8 3 7 2 4" xfId="14559" xr:uid="{46AD215E-172F-4594-AEB6-07C1AB95C310}"/>
    <cellStyle name="Vírgula 8 3 7 2 5" xfId="14561" xr:uid="{C69AB618-AAEB-4C12-B7AD-DC025D1C0F11}"/>
    <cellStyle name="Vírgula 8 3 7 2 6" xfId="14726" xr:uid="{1F725218-CFCC-43FF-8A3D-25ED7C08D735}"/>
    <cellStyle name="Vírgula 8 3 7 3" xfId="516" xr:uid="{76EFA437-FA9C-4898-A2DF-561AE43B4C53}"/>
    <cellStyle name="Vírgula 8 3 7 3 2" xfId="15" xr:uid="{1B09D2D9-A152-4387-902A-85158CEE35B2}"/>
    <cellStyle name="Vírgula 8 3 7 3 3" xfId="5200" xr:uid="{44ACF142-C8C7-43ED-9E01-9A2C46FEF8A2}"/>
    <cellStyle name="Vírgula 8 3 7 4" xfId="14727" xr:uid="{40028881-393A-4A1F-8C22-49FC75DAC6B6}"/>
    <cellStyle name="Vírgula 8 3 7 5" xfId="14728" xr:uid="{0E1C4B9A-E8BB-471F-ADA8-541E3FA69DD5}"/>
    <cellStyle name="Vírgula 8 3 7 6" xfId="14729" xr:uid="{F0A0959B-2A0B-4884-B8ED-FFB30685E1C4}"/>
    <cellStyle name="Vírgula 8 3 7 7" xfId="14730" xr:uid="{BAFF5019-B39E-494F-9F22-6D1B2F163BE3}"/>
    <cellStyle name="Vírgula 8 3 8" xfId="14731" xr:uid="{BC804A2E-1665-4851-865B-99960C114216}"/>
    <cellStyle name="Vírgula 8 3 8 2" xfId="14732" xr:uid="{492A787B-D5A4-43D0-9B4C-3319EAA07EAF}"/>
    <cellStyle name="Vírgula 8 3 8 2 2" xfId="14734" xr:uid="{EAE5EBA5-1ABB-4E30-A679-268B329D71B3}"/>
    <cellStyle name="Vírgula 8 3 8 2 3" xfId="14736" xr:uid="{B99C6958-28C1-46B0-89DD-F1781DA2D905}"/>
    <cellStyle name="Vírgula 8 3 8 3" xfId="14737" xr:uid="{B825017E-3A2D-4F78-AF7D-6415397243F8}"/>
    <cellStyle name="Vírgula 8 3 8 4" xfId="14738" xr:uid="{FD147806-BF4F-44A8-A7B3-F5727AD7FFA3}"/>
    <cellStyle name="Vírgula 8 3 8 5" xfId="14739" xr:uid="{00FA9B60-CEA8-4ADC-B050-CBC4665D0CE2}"/>
    <cellStyle name="Vírgula 8 3 8 6" xfId="14740" xr:uid="{38EF4C5E-5F30-4AC0-B04A-9F61E42306DE}"/>
    <cellStyle name="Vírgula 8 3 9" xfId="14741" xr:uid="{D81BE7E7-0AE3-4D73-8F55-DE2242F77B81}"/>
    <cellStyle name="Vírgula 8 3 9 2" xfId="14742" xr:uid="{0501C15F-CBFB-4D33-A5AA-6F5E4B0AEDB3}"/>
    <cellStyle name="Vírgula 8 3 9 2 2" xfId="5328" xr:uid="{C58D197A-2422-461B-8249-3D9044FD6906}"/>
    <cellStyle name="Vírgula 8 3 9 2 3" xfId="5330" xr:uid="{46CBCC2C-E123-404D-B7C9-F5E6B3A545F5}"/>
    <cellStyle name="Vírgula 8 3 9 3" xfId="14733" xr:uid="{C45AE67F-BDD1-4A12-867F-B5886D90F844}"/>
    <cellStyle name="Vírgula 8 3 9 4" xfId="14735" xr:uid="{CC8CA24A-06C9-4BFB-82DA-C5970447132F}"/>
    <cellStyle name="Vírgula 8 3 9 5" xfId="14743" xr:uid="{D3BB65E5-A2BF-4914-BC06-7B59BD0C6AF7}"/>
    <cellStyle name="Vírgula 8 3 9 6" xfId="14744" xr:uid="{E26F5E9D-1BCB-4C20-B187-2DB7B54D15E8}"/>
    <cellStyle name="Vírgula 8 4" xfId="14745" xr:uid="{1608BEAB-2D5B-423D-8E46-D4B9EBA02010}"/>
    <cellStyle name="Vírgula 8 4 10" xfId="12524" xr:uid="{AC616023-2ECD-45A5-873A-4F9C514DA4B4}"/>
    <cellStyle name="Vírgula 8 4 11" xfId="12531" xr:uid="{75AFD97A-7EB2-4D10-A6AA-6DE6E096B2E0}"/>
    <cellStyle name="Vírgula 8 4 2" xfId="6363" xr:uid="{79F95410-0EAB-4F7F-8F3E-47CE5CE111DA}"/>
    <cellStyle name="Vírgula 8 4 2 2" xfId="14177" xr:uid="{7486F1EE-F3C9-4F6E-A579-CBE437D4BF1C}"/>
    <cellStyle name="Vírgula 8 4 2 2 2" xfId="14746" xr:uid="{E4F01A4F-D731-4BFD-9951-1E71743FE563}"/>
    <cellStyle name="Vírgula 8 4 2 2 2 2" xfId="3493" xr:uid="{E7A77476-2D9E-4C92-9241-55EDB8209219}"/>
    <cellStyle name="Vírgula 8 4 2 2 2 2 2" xfId="5496" xr:uid="{850F1FEE-3EED-401A-9DCE-8A2CD9C79730}"/>
    <cellStyle name="Vírgula 8 4 2 2 2 2 3" xfId="5498" xr:uid="{FA5BA925-AF6F-47E9-94F2-A0436523DAE7}"/>
    <cellStyle name="Vírgula 8 4 2 2 2 3" xfId="14747" xr:uid="{1034ACD2-C5B5-462F-973A-47F16B8FE865}"/>
    <cellStyle name="Vírgula 8 4 2 2 2 4" xfId="14748" xr:uid="{23D631F5-FE82-431A-A3E0-FF701D307EEE}"/>
    <cellStyle name="Vírgula 8 4 2 2 2 5" xfId="14749" xr:uid="{D39D61C4-6B5B-4EFD-BCD1-7A25D66A019B}"/>
    <cellStyle name="Vírgula 8 4 2 2 2 6" xfId="14750" xr:uid="{AEF6BCB1-140A-4F72-A284-1DF2DBE3DE39}"/>
    <cellStyle name="Vírgula 8 4 2 2 3" xfId="14751" xr:uid="{731C22C2-210E-4AE2-927C-6D826801DB27}"/>
    <cellStyle name="Vírgula 8 4 2 2 3 2" xfId="2584" xr:uid="{17ADF1C4-55D5-4872-908D-E4CACC39A82F}"/>
    <cellStyle name="Vírgula 8 4 2 2 3 3" xfId="14752" xr:uid="{D67A7D83-1E55-4A16-A198-48A790CEC950}"/>
    <cellStyle name="Vírgula 8 4 2 2 4" xfId="14753" xr:uid="{EA8DD8DA-4980-4E83-8D99-B15F4B36E95A}"/>
    <cellStyle name="Vírgula 8 4 2 2 5" xfId="14754" xr:uid="{BD3E922B-B20A-4147-965E-E03EA2F632DD}"/>
    <cellStyle name="Vírgula 8 4 2 2 6" xfId="5027" xr:uid="{8A32FECA-6A46-4F62-921A-EA8475E371FE}"/>
    <cellStyle name="Vírgula 8 4 2 2 7" xfId="5029" xr:uid="{4202E871-9994-47B6-8C9E-97BCE7064149}"/>
    <cellStyle name="Vírgula 8 4 2 3" xfId="14755" xr:uid="{830D2FBD-9AB2-4B1A-8AF3-8DC9A35B7FA4}"/>
    <cellStyle name="Vírgula 8 4 2 3 2" xfId="1430" xr:uid="{1DF90755-095C-4E60-8253-57C28842F564}"/>
    <cellStyle name="Vírgula 8 4 2 3 2 2" xfId="3892" xr:uid="{4C5A0F85-B33A-4C57-A8DA-71EA4480E297}"/>
    <cellStyle name="Vírgula 8 4 2 3 2 3" xfId="5229" xr:uid="{6F5DF3AD-6CAD-4A8D-8927-98A5BDC96227}"/>
    <cellStyle name="Vírgula 8 4 2 3 3" xfId="1434" xr:uid="{42B5A52C-FB3C-4484-8FBA-BB8CE19A41FE}"/>
    <cellStyle name="Vírgula 8 4 2 3 4" xfId="5231" xr:uid="{5F83B87F-BA0B-4330-BEF8-6F0286EBBF3E}"/>
    <cellStyle name="Vírgula 8 4 2 3 5" xfId="5233" xr:uid="{D7601C89-2C52-40BB-AE5A-5FF1CCDFB488}"/>
    <cellStyle name="Vírgula 8 4 2 3 6" xfId="5235" xr:uid="{36EE0BAF-95D7-4AAF-922C-5EFA8FD9C4C1}"/>
    <cellStyle name="Vírgula 8 4 2 4" xfId="12105" xr:uid="{CABDA400-8DB0-483A-9030-8CB8E6A84B9F}"/>
    <cellStyle name="Vírgula 8 4 2 4 2" xfId="3925" xr:uid="{958DD09E-DAB6-490E-82C9-93ACBEA55B81}"/>
    <cellStyle name="Vírgula 8 4 2 4 3" xfId="3943" xr:uid="{62110EBA-EEA1-4C23-9981-B1ED7B6E6F51}"/>
    <cellStyle name="Vírgula 8 4 2 5" xfId="12107" xr:uid="{1566AAC6-819C-4B80-AA0B-34091AC3E5B3}"/>
    <cellStyle name="Vírgula 8 4 2 6" xfId="14756" xr:uid="{D58A079B-C1D7-47D9-9527-A24A0C71041D}"/>
    <cellStyle name="Vírgula 8 4 2 7" xfId="14757" xr:uid="{29BDE782-1001-4AE5-B3F7-4032610BE3D9}"/>
    <cellStyle name="Vírgula 8 4 2 8" xfId="106" xr:uid="{5613B91A-0F51-414B-8D1C-A739A90B3C4E}"/>
    <cellStyle name="Vírgula 8 4 3" xfId="14758" xr:uid="{3769F1F0-5612-4535-8F23-3A96E37F8331}"/>
    <cellStyle name="Vírgula 8 4 3 2" xfId="14759" xr:uid="{C345ADD9-3094-422B-82F0-AD4435371EC8}"/>
    <cellStyle name="Vírgula 8 4 3 2 2" xfId="14760" xr:uid="{D29B9BC2-8066-4A88-8D8D-1BDE4704C335}"/>
    <cellStyle name="Vírgula 8 4 3 2 2 2" xfId="728" xr:uid="{4AFAEF4D-32BB-410D-952F-738BDA25D0EA}"/>
    <cellStyle name="Vírgula 8 4 3 2 2 3" xfId="738" xr:uid="{7E145EBD-65A1-402E-8DAC-292AD3758825}"/>
    <cellStyle name="Vírgula 8 4 3 2 3" xfId="14761" xr:uid="{AB6A1BD5-2280-43D5-9642-66E78F1FEE7A}"/>
    <cellStyle name="Vírgula 8 4 3 2 4" xfId="14762" xr:uid="{72CAA074-6123-4FE0-AD6F-FBB724E99DFE}"/>
    <cellStyle name="Vírgula 8 4 3 2 5" xfId="14763" xr:uid="{C5A0F6CA-B66F-4F9B-933F-75C7E24F0DF3}"/>
    <cellStyle name="Vírgula 8 4 3 2 6" xfId="5040" xr:uid="{1EDDFC58-E702-4984-B215-59AF71E22B71}"/>
    <cellStyle name="Vírgula 8 4 3 3" xfId="14764" xr:uid="{1DB0D13E-867F-4D0F-99D7-8C7F6F793871}"/>
    <cellStyle name="Vírgula 8 4 3 3 2" xfId="5253" xr:uid="{8932F018-BD48-4BC6-A0D8-462D525F0F17}"/>
    <cellStyle name="Vírgula 8 4 3 3 3" xfId="5256" xr:uid="{57A65037-3165-4988-B195-696542934E27}"/>
    <cellStyle name="Vírgula 8 4 3 4" xfId="14765" xr:uid="{9C5F17E0-7562-40A0-B8A5-22B2C4A501D2}"/>
    <cellStyle name="Vírgula 8 4 3 5" xfId="14766" xr:uid="{A7DCE2C5-D311-4A77-B902-A884C8637AE3}"/>
    <cellStyle name="Vírgula 8 4 3 6" xfId="14767" xr:uid="{CA4B56E7-6886-406A-BDD0-DD9F5838FCDA}"/>
    <cellStyle name="Vírgula 8 4 3 7" xfId="12604" xr:uid="{C213275C-4A58-4381-88A3-73387473E807}"/>
    <cellStyle name="Vírgula 8 4 4" xfId="14768" xr:uid="{A3348D16-BF9A-4DE3-9F8A-F0F3E5EFACAA}"/>
    <cellStyle name="Vírgula 8 4 4 2" xfId="14769" xr:uid="{C857651C-5E38-4742-AFEC-F3113A3748A8}"/>
    <cellStyle name="Vírgula 8 4 4 2 2" xfId="14770" xr:uid="{6DE42CBD-E57F-48E7-95B1-610084AF4C8C}"/>
    <cellStyle name="Vírgula 8 4 4 2 3" xfId="14771" xr:uid="{A226EB54-8B38-4221-9D51-C2B63A789A23}"/>
    <cellStyle name="Vírgula 8 4 4 3" xfId="14772" xr:uid="{50A858E4-01D8-47F7-BB7B-3CC069E39AF3}"/>
    <cellStyle name="Vírgula 8 4 4 4" xfId="14773" xr:uid="{9E4BE742-849A-4B2A-923B-53C27660A543}"/>
    <cellStyle name="Vírgula 8 4 4 5" xfId="14774" xr:uid="{D4BC26E7-1513-46E8-B4B8-E5ADD0867EB6}"/>
    <cellStyle name="Vírgula 8 4 4 6" xfId="14775" xr:uid="{5377AD8E-AA54-4D01-B1FA-FFAF7F7B94F6}"/>
    <cellStyle name="Vírgula 8 4 5" xfId="14776" xr:uid="{53573FAF-A7AD-42BC-B8D1-8F65D1E3C123}"/>
    <cellStyle name="Vírgula 8 4 5 2" xfId="14777" xr:uid="{24556865-D4ED-482A-A625-664084556EB9}"/>
    <cellStyle name="Vírgula 8 4 5 2 2" xfId="14778" xr:uid="{768C456B-B9BD-4853-974F-F07A8B402779}"/>
    <cellStyle name="Vírgula 8 4 5 2 3" xfId="14779" xr:uid="{63635C74-F1C2-4224-BACE-04F04A3CAE03}"/>
    <cellStyle name="Vírgula 8 4 5 3" xfId="14780" xr:uid="{5E967636-4335-4BD8-BE4E-11DE7228C44D}"/>
    <cellStyle name="Vírgula 8 4 5 4" xfId="6602" xr:uid="{0174D7DD-6307-49A9-B82D-86987E883371}"/>
    <cellStyle name="Vírgula 8 4 5 5" xfId="6604" xr:uid="{50F57197-B45B-490E-97E1-7A48709576E4}"/>
    <cellStyle name="Vírgula 8 4 5 6" xfId="14781" xr:uid="{1A0DEB12-F049-4409-8D5E-6C4D5F71B0BA}"/>
    <cellStyle name="Vírgula 8 4 6" xfId="14782" xr:uid="{B736A4C8-DC80-4676-ABBA-3ABE8F5239A6}"/>
    <cellStyle name="Vírgula 8 4 6 2" xfId="14783" xr:uid="{83DDD509-EB38-408E-A674-A28B8F232C95}"/>
    <cellStyle name="Vírgula 8 4 6 2 2" xfId="14784" xr:uid="{1203C654-A437-49CA-BCD5-D5090863D2C1}"/>
    <cellStyle name="Vírgula 8 4 6 2 3" xfId="14785" xr:uid="{FDB13F2B-9749-45DC-A390-6CA3EFA9DC21}"/>
    <cellStyle name="Vírgula 8 4 6 3" xfId="14786" xr:uid="{7B0A76E6-5F80-4DFE-9F85-6CB13C8A4D39}"/>
    <cellStyle name="Vírgula 8 4 6 4" xfId="14787" xr:uid="{141E1463-CC9E-4D3D-ABE8-E296ED34F93E}"/>
    <cellStyle name="Vírgula 8 4 6 5" xfId="14788" xr:uid="{FCA48F3B-44CB-4CEB-940D-E7DAB854D2AB}"/>
    <cellStyle name="Vírgula 8 4 7" xfId="14789" xr:uid="{8AE3C504-9712-40F1-8341-6C043E013B0D}"/>
    <cellStyle name="Vírgula 8 4 7 2" xfId="14790" xr:uid="{3447E404-CA2A-40F6-B762-007EC2751A03}"/>
    <cellStyle name="Vírgula 8 4 7 3" xfId="14791" xr:uid="{6E1BA096-8453-47D8-ACF9-CAA42655FCBD}"/>
    <cellStyle name="Vírgula 8 4 8" xfId="14792" xr:uid="{E3478C43-7E31-4B90-8D91-40EAE36A5210}"/>
    <cellStyle name="Vírgula 8 4 9" xfId="14793" xr:uid="{63AE8FA0-B57D-4907-8DB2-A3BC386C3669}"/>
    <cellStyle name="Vírgula 8 5" xfId="14794" xr:uid="{5654C5E7-29BD-4C47-8574-3B39FD5FD4B3}"/>
    <cellStyle name="Vírgula 8 5 10" xfId="14795" xr:uid="{8ADBD57E-D16E-4C49-8966-CC944340EB03}"/>
    <cellStyle name="Vírgula 8 5 11" xfId="14796" xr:uid="{D3D17358-C3E1-49C7-BCA8-7D6FB08F89DE}"/>
    <cellStyle name="Vírgula 8 5 2" xfId="14797" xr:uid="{D32C1172-EAA5-463F-B8C2-CDD910BAC31A}"/>
    <cellStyle name="Vírgula 8 5 2 2" xfId="14185" xr:uid="{35DC54D8-AA81-4F64-85E4-5D733006F4A9}"/>
    <cellStyle name="Vírgula 8 5 2 2 2" xfId="14798" xr:uid="{3975AD02-28EA-4A6A-9049-75C4B4DEC0A1}"/>
    <cellStyle name="Vírgula 8 5 2 2 2 2" xfId="14799" xr:uid="{655E9D06-F6B1-4F92-B1BF-8FCDF8CAD2FF}"/>
    <cellStyle name="Vírgula 8 5 2 2 2 2 2" xfId="14801" xr:uid="{32DBAB1F-956E-4BD9-8A34-F75F5688E5DC}"/>
    <cellStyle name="Vírgula 8 5 2 2 2 2 3" xfId="14802" xr:uid="{5F61C626-CDF2-4D95-894E-A35734E54A7C}"/>
    <cellStyle name="Vírgula 8 5 2 2 2 3" xfId="14803" xr:uid="{9D7C1A5F-9CFD-46D2-A693-69434E57149A}"/>
    <cellStyle name="Vírgula 8 5 2 2 2 4" xfId="4684" xr:uid="{8524DBDE-9BC8-445B-A646-EBB54ADD8765}"/>
    <cellStyle name="Vírgula 8 5 2 2 2 5" xfId="5207" xr:uid="{DC30F68E-BFC0-43AB-9189-0AF204E01719}"/>
    <cellStyle name="Vírgula 8 5 2 2 2 6" xfId="14804" xr:uid="{8D267CBC-1366-43DB-93A4-014D78585573}"/>
    <cellStyle name="Vírgula 8 5 2 2 3" xfId="14805" xr:uid="{6BC932A6-614B-4E9E-83FB-EFBA6E7599B1}"/>
    <cellStyle name="Vírgula 8 5 2 2 3 2" xfId="14806" xr:uid="{72E105A5-497D-4788-B405-C1BFCF07FA66}"/>
    <cellStyle name="Vírgula 8 5 2 2 3 3" xfId="14807" xr:uid="{276D5359-DE01-4AB5-BD77-2CE18A66FFBC}"/>
    <cellStyle name="Vírgula 8 5 2 2 4" xfId="14808" xr:uid="{299D0DD7-9096-4F56-955C-9ADAA113B980}"/>
    <cellStyle name="Vírgula 8 5 2 2 5" xfId="14809" xr:uid="{16E82CB0-4D7C-4F4C-B642-AD18DD01DD05}"/>
    <cellStyle name="Vírgula 8 5 2 2 6" xfId="14810" xr:uid="{4B9724DC-3304-4247-998E-4BABF735E642}"/>
    <cellStyle name="Vírgula 8 5 2 2 7" xfId="14811" xr:uid="{6C9A861D-B1A0-4A86-9D12-0B82B8A074E4}"/>
    <cellStyle name="Vírgula 8 5 2 3" xfId="14812" xr:uid="{98E0CFE2-B1D7-4B70-9BA6-1944EBF0FA1C}"/>
    <cellStyle name="Vírgula 8 5 2 3 2" xfId="5332" xr:uid="{FE5E6B15-1AB6-4807-857E-593DEF4D13BE}"/>
    <cellStyle name="Vírgula 8 5 2 3 2 2" xfId="5334" xr:uid="{F9FED36E-59FA-41E9-90FA-90E25C62562C}"/>
    <cellStyle name="Vírgula 8 5 2 3 2 3" xfId="5336" xr:uid="{4316A850-6C9C-49A4-A642-859F8330590B}"/>
    <cellStyle name="Vírgula 8 5 2 3 3" xfId="5338" xr:uid="{BA80EA18-49FB-44B7-AB21-F89A72B8B93A}"/>
    <cellStyle name="Vírgula 8 5 2 3 4" xfId="5340" xr:uid="{523C7BDB-65C6-42B3-AB8B-C095151C894B}"/>
    <cellStyle name="Vírgula 8 5 2 3 5" xfId="5342" xr:uid="{B4C4C733-4FE3-4183-8C0C-3C0F838BDA81}"/>
    <cellStyle name="Vírgula 8 5 2 3 6" xfId="5344" xr:uid="{F386213B-00F6-40D5-BF3A-A4FFE5A285A7}"/>
    <cellStyle name="Vírgula 8 5 2 4" xfId="14338" xr:uid="{A50EFD11-C5AA-434B-ABFD-766DFF270D73}"/>
    <cellStyle name="Vírgula 8 5 2 4 2" xfId="5350" xr:uid="{2114A102-FB2E-4349-84FF-014ED986DDA8}"/>
    <cellStyle name="Vírgula 8 5 2 4 3" xfId="5352" xr:uid="{2A66BBF7-429F-441A-B4C5-40E8A049615A}"/>
    <cellStyle name="Vírgula 8 5 2 5" xfId="14340" xr:uid="{213AD22A-0DBB-4C3A-8953-E6BDD23A70B1}"/>
    <cellStyle name="Vírgula 8 5 2 6" xfId="14813" xr:uid="{53222485-A801-448A-8D1B-8C9BD8317A70}"/>
    <cellStyle name="Vírgula 8 5 2 7" xfId="14814" xr:uid="{2D69DEEE-0300-4A3F-9882-F3581E29A4A6}"/>
    <cellStyle name="Vírgula 8 5 2 8" xfId="1118" xr:uid="{3FC77DC0-6A3D-4EC2-AABD-CFF250578736}"/>
    <cellStyle name="Vírgula 8 5 3" xfId="14815" xr:uid="{5B95590D-5C6E-47D1-84FB-660476869575}"/>
    <cellStyle name="Vírgula 8 5 3 2" xfId="14816" xr:uid="{A32FCF8E-2365-46AD-8FCC-88B862E6B488}"/>
    <cellStyle name="Vírgula 8 5 3 2 2" xfId="14817" xr:uid="{8088E8CE-A541-4045-BDDE-2BA3163813C0}"/>
    <cellStyle name="Vírgula 8 5 3 2 2 2" xfId="14818" xr:uid="{3EADCB64-CE91-4764-B3BF-8C008ABF9DB6}"/>
    <cellStyle name="Vírgula 8 5 3 2 2 3" xfId="14819" xr:uid="{8D4FE58A-8456-45F9-B007-AD560E0B0F79}"/>
    <cellStyle name="Vírgula 8 5 3 2 3" xfId="14820" xr:uid="{C087A9B6-3D09-4581-9808-AED8935584BD}"/>
    <cellStyle name="Vírgula 8 5 3 2 4" xfId="11753" xr:uid="{E525C0DE-4ADE-4AD2-BD64-B5CA22D5C144}"/>
    <cellStyle name="Vírgula 8 5 3 2 5" xfId="11762" xr:uid="{785C3024-85A8-4ACD-8E68-4E93D8212428}"/>
    <cellStyle name="Vírgula 8 5 3 2 6" xfId="11764" xr:uid="{CBD4FB60-E22A-42BC-91F8-747D2552D873}"/>
    <cellStyle name="Vírgula 8 5 3 3" xfId="14821" xr:uid="{150EEC3B-984C-40DE-99B8-C30B094A7BEB}"/>
    <cellStyle name="Vírgula 8 5 3 3 2" xfId="5371" xr:uid="{5BBEA275-DB14-44A6-BAB2-8F423B2FA537}"/>
    <cellStyle name="Vírgula 8 5 3 3 3" xfId="5373" xr:uid="{719C72E2-3A55-40A4-80E6-F3079BE2A20C}"/>
    <cellStyle name="Vírgula 8 5 3 4" xfId="14822" xr:uid="{067E6EC1-2DCA-4512-8AB4-6336DE8789C2}"/>
    <cellStyle name="Vírgula 8 5 3 5" xfId="14823" xr:uid="{D39F4FAD-CE19-4563-A1D8-66F6403E2321}"/>
    <cellStyle name="Vírgula 8 5 3 6" xfId="14824" xr:uid="{E258EA5F-E2A6-41C7-AFF9-3DD9390EDC92}"/>
    <cellStyle name="Vírgula 8 5 3 7" xfId="12607" xr:uid="{D10F2078-EC7B-49F9-8DEA-3079FFBB9800}"/>
    <cellStyle name="Vírgula 8 5 4" xfId="14825" xr:uid="{0429E6DE-952A-45AC-B0D3-F7895D633B6A}"/>
    <cellStyle name="Vírgula 8 5 4 2" xfId="14826" xr:uid="{F5C82670-E3B2-48A8-943A-FAE3F25527FF}"/>
    <cellStyle name="Vírgula 8 5 4 2 2" xfId="14827" xr:uid="{4A6C2873-C86C-4F3D-9BE1-1491F40CA699}"/>
    <cellStyle name="Vírgula 8 5 4 2 3" xfId="14828" xr:uid="{17B95B4A-76E4-4A0C-8AA5-BD1F673050C2}"/>
    <cellStyle name="Vírgula 8 5 4 3" xfId="14829" xr:uid="{B8DD17EB-7B1F-4356-AAD2-02C0501E0418}"/>
    <cellStyle name="Vírgula 8 5 4 4" xfId="14830" xr:uid="{B787DD1F-79C5-4DA0-B13B-60223BC23DE9}"/>
    <cellStyle name="Vírgula 8 5 4 5" xfId="14831" xr:uid="{19C1EBA8-100F-4F20-ACE8-79272D24A660}"/>
    <cellStyle name="Vírgula 8 5 4 6" xfId="14832" xr:uid="{39F6FD3E-59F1-4AD0-96B0-4672DB0B2348}"/>
    <cellStyle name="Vírgula 8 5 5" xfId="14833" xr:uid="{929F2AC2-6A80-47D6-8995-6F7561ADF637}"/>
    <cellStyle name="Vírgula 8 5 5 2" xfId="14834" xr:uid="{184E55EC-594F-47A4-8203-CEBB1F14E839}"/>
    <cellStyle name="Vírgula 8 5 5 2 2" xfId="14835" xr:uid="{AAA36A97-EFC8-4421-817D-976EDB1E4654}"/>
    <cellStyle name="Vírgula 8 5 5 2 3" xfId="14836" xr:uid="{9271EAA6-D238-44FE-BC41-6DC80F3B95BE}"/>
    <cellStyle name="Vírgula 8 5 5 3" xfId="14837" xr:uid="{EB36D757-7494-41B6-9AF9-14BA01169D24}"/>
    <cellStyle name="Vírgula 8 5 5 4" xfId="6615" xr:uid="{4002CCE8-C81E-448D-8655-85A146DDA770}"/>
    <cellStyle name="Vírgula 8 5 5 5" xfId="6617" xr:uid="{92DCA174-7099-4863-9B44-31A7CBEE95D3}"/>
    <cellStyle name="Vírgula 8 5 5 6" xfId="14838" xr:uid="{456ED192-623D-4DEB-A89B-F9E8CC1FB242}"/>
    <cellStyle name="Vírgula 8 5 6" xfId="14839" xr:uid="{B4A59556-8D70-4516-BFCF-DDD4A766414B}"/>
    <cellStyle name="Vírgula 8 5 6 2" xfId="14840" xr:uid="{1E40F03B-FEFC-41A8-BD6C-6FEBE27E4D63}"/>
    <cellStyle name="Vírgula 8 5 6 2 2" xfId="14841" xr:uid="{423DF8B5-9F7F-40EA-933E-67DBB53C4C8D}"/>
    <cellStyle name="Vírgula 8 5 6 2 3" xfId="14842" xr:uid="{A170DF95-D2D2-469B-8E05-BEFEBF2B585B}"/>
    <cellStyle name="Vírgula 8 5 6 3" xfId="14843" xr:uid="{AE91E6EA-AB2A-4A8B-98A0-14A84CD02BE6}"/>
    <cellStyle name="Vírgula 8 5 6 4" xfId="14844" xr:uid="{B0B6295C-4F1B-4DD8-B8EB-225CFC0F1F6F}"/>
    <cellStyle name="Vírgula 8 5 6 5" xfId="14845" xr:uid="{B99AE7EE-D40D-4C5A-8FB9-D02B1CE5A1B0}"/>
    <cellStyle name="Vírgula 8 5 7" xfId="14846" xr:uid="{2A421F66-8F46-41D8-83EB-6D6CA8B98826}"/>
    <cellStyle name="Vírgula 8 5 7 2" xfId="14847" xr:uid="{5E23CBD6-19FA-43A9-BBB9-A805E7DE97AE}"/>
    <cellStyle name="Vírgula 8 5 7 3" xfId="14800" xr:uid="{17A5006D-46FE-423D-80C3-4DA3A3415B8F}"/>
    <cellStyle name="Vírgula 8 5 8" xfId="14848" xr:uid="{18A30CE8-7D4F-44BA-BA9A-94A18BA9CCCF}"/>
    <cellStyle name="Vírgula 8 5 9" xfId="11628" xr:uid="{C9E405D4-062B-4560-8B8E-99B199B65AFF}"/>
    <cellStyle name="Vírgula 8 6" xfId="14849" xr:uid="{3B61CED0-8AAF-47FF-935D-11D95B50F8BF}"/>
    <cellStyle name="Vírgula 8 6 2" xfId="13041" xr:uid="{68719EBC-44A0-4399-8796-08E3FF4F94D2}"/>
    <cellStyle name="Vírgula 8 6 2 2" xfId="14850" xr:uid="{7242A32E-F24B-4356-A9D5-263BC1A58F5E}"/>
    <cellStyle name="Vírgula 8 6 2 2 2" xfId="33" xr:uid="{55E76548-1E92-4A96-AF7B-A059F4156A06}"/>
    <cellStyle name="Vírgula 8 6 2 2 2 2" xfId="14851" xr:uid="{D4053AAD-8182-4A85-B7DE-97B046D6E669}"/>
    <cellStyle name="Vírgula 8 6 2 2 2 3" xfId="14852" xr:uid="{FFB78FE8-88CB-48F8-92AA-E1E40C82E836}"/>
    <cellStyle name="Vírgula 8 6 2 2 3" xfId="14853" xr:uid="{44EC3E33-F515-4A45-A65F-5046ECFCC454}"/>
    <cellStyle name="Vírgula 8 6 2 2 4" xfId="14854" xr:uid="{245601AE-C8BC-4545-979A-4F8DF7DEBC7B}"/>
    <cellStyle name="Vírgula 8 6 2 2 5" xfId="14855" xr:uid="{303498E2-044F-4346-A6B0-05416085B406}"/>
    <cellStyle name="Vírgula 8 6 2 2 6" xfId="14856" xr:uid="{D77B2F26-F09E-42BA-A51C-C33A3BA0F4CA}"/>
    <cellStyle name="Vírgula 8 6 2 3" xfId="14857" xr:uid="{D03043DC-674B-4A78-8608-668A218BEED3}"/>
    <cellStyle name="Vírgula 8 6 2 3 2" xfId="5428" xr:uid="{CA443DCD-FB18-47D0-A967-530DAE222FD3}"/>
    <cellStyle name="Vírgula 8 6 2 3 3" xfId="5430" xr:uid="{8082172C-FD5D-461E-A491-E07B623194E0}"/>
    <cellStyle name="Vírgula 8 6 2 4" xfId="14343" xr:uid="{3DC41DF4-B8A5-4DE8-8B80-ED2BAEC0F81D}"/>
    <cellStyle name="Vírgula 8 6 2 5" xfId="14345" xr:uid="{24E9BE12-2FE7-451D-988E-7059AD478D86}"/>
    <cellStyle name="Vírgula 8 6 2 6" xfId="14858" xr:uid="{BA21B8ED-5E54-4DB1-B9FF-92DBC072F8AA}"/>
    <cellStyle name="Vírgula 8 6 2 7" xfId="14859" xr:uid="{5F4BDFAF-9889-481A-8578-DA2CD11ED1E8}"/>
    <cellStyle name="Vírgula 8 6 3" xfId="13043" xr:uid="{F272C1C5-C4A2-4F34-83CD-08B416B9276F}"/>
    <cellStyle name="Vírgula 8 6 3 2" xfId="14860" xr:uid="{F3B990BC-75D0-417B-B58E-5EF1D771A665}"/>
    <cellStyle name="Vírgula 8 6 3 2 2" xfId="14861" xr:uid="{6286CCE6-BFA8-4BB2-A175-094C88E04445}"/>
    <cellStyle name="Vírgula 8 6 3 2 3" xfId="14862" xr:uid="{0A726BAD-308E-469C-9330-5EC8134A92B0}"/>
    <cellStyle name="Vírgula 8 6 3 3" xfId="14863" xr:uid="{2BF4F368-CE49-4D13-A686-B90954007DBF}"/>
    <cellStyle name="Vírgula 8 6 3 4" xfId="14864" xr:uid="{2C9859E8-1951-4B05-ACAF-EB73384E1C58}"/>
    <cellStyle name="Vírgula 8 6 3 5" xfId="14865" xr:uid="{1AA2A227-9B15-4832-B673-606338006322}"/>
    <cellStyle name="Vírgula 8 6 3 6" xfId="14866" xr:uid="{9C4C5EFF-3C27-4776-A66E-5A007D5FDFA5}"/>
    <cellStyle name="Vírgula 8 6 4" xfId="13045" xr:uid="{ECFE6F36-3416-49DB-9D4F-99DD3EB8AFB0}"/>
    <cellStyle name="Vírgula 8 6 4 2" xfId="14867" xr:uid="{C13C5D21-9871-4B6D-8E9D-D6A3AFE8668B}"/>
    <cellStyle name="Vírgula 8 6 4 3" xfId="14868" xr:uid="{A1153906-A9CB-453C-A60A-709F204175E1}"/>
    <cellStyle name="Vírgula 8 6 5" xfId="13047" xr:uid="{C7F85486-06FF-4AE8-BECA-6BBC57F63AB2}"/>
    <cellStyle name="Vírgula 8 6 6" xfId="14869" xr:uid="{E7209316-DF7C-4B65-A82C-5E696D7FD88B}"/>
    <cellStyle name="Vírgula 8 6 7" xfId="14870" xr:uid="{B6A9E1EB-24C6-469F-8AA7-3FD802C82F0F}"/>
    <cellStyle name="Vírgula 8 6 8" xfId="14871" xr:uid="{8F5BA80F-AA9B-4033-AC14-7FC6CE329CB6}"/>
    <cellStyle name="Vírgula 8 7" xfId="14872" xr:uid="{F32B51BD-C664-4BCF-B2A0-03466F89BC3C}"/>
    <cellStyle name="Vírgula 8 7 2" xfId="8204" xr:uid="{CC63BD24-D36C-4C4F-9707-1DAF26F55A0E}"/>
    <cellStyle name="Vírgula 8 7 2 2" xfId="14873" xr:uid="{3F137819-6C8E-4F11-A5BD-CE09F5E39AC4}"/>
    <cellStyle name="Vírgula 8 7 2 2 2" xfId="14874" xr:uid="{EC524524-916E-4FD5-96C4-969DFAA56344}"/>
    <cellStyle name="Vírgula 8 7 2 2 2 2" xfId="14875" xr:uid="{5FEEFBB9-DDBE-44E2-8A11-89E8D1A35A1A}"/>
    <cellStyle name="Vírgula 8 7 2 2 2 3" xfId="14876" xr:uid="{E39109BC-E674-4801-B8B3-6C9845763033}"/>
    <cellStyle name="Vírgula 8 7 2 2 3" xfId="14877" xr:uid="{158E2A8F-4D11-44E7-B6CD-ACB5C46E1D17}"/>
    <cellStyle name="Vírgula 8 7 2 2 4" xfId="14878" xr:uid="{0264A806-07FD-432C-A99E-523CCED81CED}"/>
    <cellStyle name="Vírgula 8 7 2 2 5" xfId="14879" xr:uid="{99A0BABA-1096-4688-91EF-6F9033A18D18}"/>
    <cellStyle name="Vírgula 8 7 2 2 6" xfId="14880" xr:uid="{01CC95EC-6BF3-4D59-B7CA-30C8C6CE630D}"/>
    <cellStyle name="Vírgula 8 7 2 3" xfId="14881" xr:uid="{452A4B08-D297-43AD-B854-0A90B9D843D8}"/>
    <cellStyle name="Vírgula 8 7 2 3 2" xfId="5465" xr:uid="{92CBB051-4B95-40B2-BE23-20346857D420}"/>
    <cellStyle name="Vírgula 8 7 2 3 3" xfId="5467" xr:uid="{71031BC0-2369-48DF-9C81-5EA7DFA2E398}"/>
    <cellStyle name="Vírgula 8 7 2 4" xfId="14882" xr:uid="{6BA3979D-61E9-47A5-9233-9C973C086F3F}"/>
    <cellStyle name="Vírgula 8 7 2 5" xfId="14883" xr:uid="{F6A63C21-EA52-470B-9FB0-298AE38836A4}"/>
    <cellStyle name="Vírgula 8 7 2 6" xfId="14884" xr:uid="{FD430A6C-FD94-4ED4-8FC1-23A979CD60BD}"/>
    <cellStyle name="Vírgula 8 7 2 7" xfId="14885" xr:uid="{928EE13E-EF4C-4EC0-B8A7-35169C930D1C}"/>
    <cellStyle name="Vírgula 8 7 3" xfId="8207" xr:uid="{72BB8F4E-F602-4ACA-82B7-694BC6C96118}"/>
    <cellStyle name="Vírgula 8 7 3 2" xfId="13082" xr:uid="{87960427-1A3B-4790-9DA1-AEDD12DEEEE7}"/>
    <cellStyle name="Vírgula 8 7 3 2 2" xfId="13084" xr:uid="{B57DA003-2671-453A-9402-B94959485147}"/>
    <cellStyle name="Vírgula 8 7 3 2 3" xfId="13094" xr:uid="{4EC69507-1218-4735-8E67-4F497767A090}"/>
    <cellStyle name="Vírgula 8 7 3 3" xfId="13107" xr:uid="{D3E4546A-5FFA-4644-99A4-C8572EEB526A}"/>
    <cellStyle name="Vírgula 8 7 3 4" xfId="13118" xr:uid="{99A59E51-8D74-4B24-9577-156F632F1F4B}"/>
    <cellStyle name="Vírgula 8 7 3 5" xfId="14886" xr:uid="{E834F858-E23B-419D-A779-F081A5FDC515}"/>
    <cellStyle name="Vírgula 8 7 3 6" xfId="14887" xr:uid="{95BD1265-3540-4D14-A9FF-092FA58DE8CC}"/>
    <cellStyle name="Vírgula 8 7 4" xfId="13052" xr:uid="{0B1BDC83-28C7-4F75-90DC-6DAC5623DBD6}"/>
    <cellStyle name="Vírgula 8 7 4 2" xfId="14888" xr:uid="{352EFBB8-12A1-4E8E-A7E8-328016975E2B}"/>
    <cellStyle name="Vírgula 8 7 4 3" xfId="14889" xr:uid="{249FD062-A37C-4401-BBF2-EEA8DC9BD64D}"/>
    <cellStyle name="Vírgula 8 7 5" xfId="14890" xr:uid="{A988B0D1-5F97-4187-B437-8FADA8835F26}"/>
    <cellStyle name="Vírgula 8 7 6" xfId="14891" xr:uid="{54A24814-033E-451F-9F44-4D208A44CA57}"/>
    <cellStyle name="Vírgula 8 7 7" xfId="14892" xr:uid="{7F844419-0F5F-420A-8DBA-45A704D5A5E5}"/>
    <cellStyle name="Vírgula 8 7 8" xfId="14893" xr:uid="{F1EC16B6-3E0A-44AB-A40A-6C71E517B027}"/>
    <cellStyle name="Vírgula 8 8" xfId="1482" xr:uid="{BC2DBF11-70D4-4B4F-823D-D6E6AEFD779E}"/>
    <cellStyle name="Vírgula 8 8 2" xfId="1485" xr:uid="{2C4ACF36-4254-435D-87BB-378A5D620D7C}"/>
    <cellStyle name="Vírgula 8 8 2 2" xfId="14894" xr:uid="{736E1F74-8DA1-4B04-AFD1-CA36DE7DA968}"/>
    <cellStyle name="Vírgula 8 8 2 2 2" xfId="14895" xr:uid="{CCBB3B92-7D34-4F0F-8BBB-138E2C81B870}"/>
    <cellStyle name="Vírgula 8 8 2 2 2 2" xfId="14896" xr:uid="{2B0E4D16-250B-463D-BA00-AD44F62018F5}"/>
    <cellStyle name="Vírgula 8 8 2 2 2 3" xfId="14897" xr:uid="{5C813877-B686-4202-B4D0-42A352298F87}"/>
    <cellStyle name="Vírgula 8 8 2 2 3" xfId="14898" xr:uid="{BD327BCB-80F1-49E9-BFB8-0414414DEB54}"/>
    <cellStyle name="Vírgula 8 8 2 2 4" xfId="14899" xr:uid="{C4DA704D-3603-4E6F-BA68-7B61807E16AE}"/>
    <cellStyle name="Vírgula 8 8 2 2 5" xfId="14900" xr:uid="{8BD3FDB0-C22F-4EA0-B800-C7330765F219}"/>
    <cellStyle name="Vírgula 8 8 2 2 6" xfId="14901" xr:uid="{AB1ABD77-40E1-419C-9C5B-572D8AA3986E}"/>
    <cellStyle name="Vírgula 8 8 2 3" xfId="13654" xr:uid="{8C534856-9E81-434A-AF3E-FA0515DF3265}"/>
    <cellStyle name="Vírgula 8 8 2 3 2" xfId="5506" xr:uid="{D5133349-4CA5-41B1-9479-E0D1D128BF37}"/>
    <cellStyle name="Vírgula 8 8 2 3 3" xfId="5508" xr:uid="{C72E58FE-756F-478D-AF1D-A0015E6D6317}"/>
    <cellStyle name="Vírgula 8 8 2 4" xfId="13656" xr:uid="{E788630A-2BF7-4B02-87A0-A94353B1F4E2}"/>
    <cellStyle name="Vírgula 8 8 2 5" xfId="14902" xr:uid="{1E841F4C-6E8E-4B7F-979F-AFC8F9288CA6}"/>
    <cellStyle name="Vírgula 8 8 2 6" xfId="14903" xr:uid="{7175D587-C2DF-496F-A03E-1BC16B556278}"/>
    <cellStyle name="Vírgula 8 8 2 7" xfId="14904" xr:uid="{23E37119-957D-4C57-BB42-9CC2D8211C36}"/>
    <cellStyle name="Vírgula 8 8 3" xfId="1488" xr:uid="{72E37A4A-5713-46E0-9C71-EC9273803324}"/>
    <cellStyle name="Vírgula 8 8 3 2" xfId="14905" xr:uid="{CB58AFA6-2674-42FA-91A1-80F195413ACD}"/>
    <cellStyle name="Vírgula 8 8 3 2 2" xfId="14906" xr:uid="{B49DBA0A-EE5D-4379-AAD7-D9BBECFCBD69}"/>
    <cellStyle name="Vírgula 8 8 3 2 3" xfId="14907" xr:uid="{D94B3D38-A950-42D6-9957-5C70B082ACD2}"/>
    <cellStyle name="Vírgula 8 8 3 3" xfId="14908" xr:uid="{686DF12F-99B7-4608-9185-736968912E87}"/>
    <cellStyle name="Vírgula 8 8 3 4" xfId="14909" xr:uid="{FE1DBAB8-4DE9-497A-8237-160648415756}"/>
    <cellStyle name="Vírgula 8 8 3 5" xfId="14910" xr:uid="{65894924-F470-429B-8998-43F4C237594D}"/>
    <cellStyle name="Vírgula 8 8 3 6" xfId="14911" xr:uid="{9F801A92-2697-4E3B-A3F8-4FAE35308512}"/>
    <cellStyle name="Vírgula 8 8 4" xfId="14912" xr:uid="{F529EC18-3DF3-4B0D-B565-F07809505BE9}"/>
    <cellStyle name="Vírgula 8 8 4 2" xfId="14913" xr:uid="{480CDE7C-48CB-4224-8D04-1408AC313C69}"/>
    <cellStyle name="Vírgula 8 8 4 3" xfId="14914" xr:uid="{BCEC38DA-CF7A-4762-94F3-B8789C38EDAF}"/>
    <cellStyle name="Vírgula 8 8 5" xfId="14915" xr:uid="{96F0D1B0-C148-43C2-A567-5CFFFA178837}"/>
    <cellStyle name="Vírgula 8 8 6" xfId="14916" xr:uid="{4359EA0D-93EC-4183-89E8-E5262A563C10}"/>
    <cellStyle name="Vírgula 8 8 7" xfId="14917" xr:uid="{9664114F-7EFB-4ED4-BA77-ED6A0529DC10}"/>
    <cellStyle name="Vírgula 8 8 8" xfId="14918" xr:uid="{32DCEA85-8AB1-405C-90B9-1E28DB29EEFD}"/>
    <cellStyle name="Vírgula 8 9" xfId="1490" xr:uid="{18E1920E-D76E-4D22-B55B-E96E643D7F9A}"/>
    <cellStyle name="Vírgula 8 9 2" xfId="14919" xr:uid="{953CAD03-BB67-4667-A50D-F2290282C565}"/>
    <cellStyle name="Vírgula 8 9 2 2" xfId="10958" xr:uid="{A7EEEE5F-64BB-46D6-81FB-82AC28CEF9D8}"/>
    <cellStyle name="Vírgula 8 9 2 2 2" xfId="14920" xr:uid="{292E2420-83BB-4D75-B7E2-ACC2FA1349ED}"/>
    <cellStyle name="Vírgula 8 9 2 2 3" xfId="14921" xr:uid="{6BC87ABC-C3D3-4CF8-9ADA-D611D63AD7B5}"/>
    <cellStyle name="Vírgula 8 9 2 3" xfId="10960" xr:uid="{F8B4DE30-2ADA-417A-9D75-744429FB0284}"/>
    <cellStyle name="Vírgula 8 9 2 4" xfId="10962" xr:uid="{6CAC8D1D-86D7-4F3E-882A-8180B4273C4A}"/>
    <cellStyle name="Vírgula 8 9 2 5" xfId="10964" xr:uid="{97283E74-DAEA-4FEE-AE1D-F96E8DD38BEE}"/>
    <cellStyle name="Vírgula 8 9 2 6" xfId="14922" xr:uid="{2463097A-7EE5-4363-AC6A-AF1C305CDE69}"/>
    <cellStyle name="Vírgula 8 9 3" xfId="14923" xr:uid="{8A04DDEA-A3A4-47DB-8561-2EDE97E7F319}"/>
    <cellStyle name="Vírgula 8 9 3 2" xfId="10968" xr:uid="{BD63191C-F7B8-49EC-8B9F-6BF21D9C8EC1}"/>
    <cellStyle name="Vírgula 8 9 3 3" xfId="14924" xr:uid="{6C6D3D00-0A54-43DC-A4C7-14A77A814EA7}"/>
    <cellStyle name="Vírgula 8 9 4" xfId="14925" xr:uid="{3E791EED-E45D-4824-83D1-DE764014AE11}"/>
    <cellStyle name="Vírgula 8 9 5" xfId="81" xr:uid="{074DE87A-972E-4984-8F0B-7E0EC31F5515}"/>
    <cellStyle name="Vírgula 8 9 6" xfId="14926" xr:uid="{BEA465CB-6E62-42D6-8A7C-654A7C2430CA}"/>
    <cellStyle name="Vírgula 8 9 7" xfId="14927" xr:uid="{5ACFF281-183B-4145-8F31-D828AE88A430}"/>
    <cellStyle name="Vírgula 9" xfId="14928" xr:uid="{8CA888A2-D448-4B4E-8E4D-174761EC8B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108325</xdr:colOff>
      <xdr:row>0</xdr:row>
      <xdr:rowOff>170579</xdr:rowOff>
    </xdr:from>
    <xdr:to>
      <xdr:col>3</xdr:col>
      <xdr:colOff>193415</xdr:colOff>
      <xdr:row>2</xdr:row>
      <xdr:rowOff>531658</xdr:rowOff>
    </xdr:to>
    <xdr:pic>
      <xdr:nvPicPr>
        <xdr:cNvPr id="2" name="Imagem 1" descr="logo2025_250px">
          <a:extLst>
            <a:ext uri="{FF2B5EF4-FFF2-40B4-BE49-F238E27FC236}">
              <a16:creationId xmlns:a16="http://schemas.microsoft.com/office/drawing/2014/main" id="{B2CAB92C-266A-4E24-9BA6-26F850C22B88}"/>
            </a:ext>
          </a:extLst>
        </xdr:cNvPr>
        <xdr:cNvPicPr>
          <a:picLocks noChangeAspect="1"/>
        </xdr:cNvPicPr>
      </xdr:nvPicPr>
      <xdr:blipFill>
        <a:blip xmlns:r="http://schemas.openxmlformats.org/officeDocument/2006/relationships" r:embed="rId1"/>
        <a:stretch>
          <a:fillRect/>
        </a:stretch>
      </xdr:blipFill>
      <xdr:spPr>
        <a:xfrm>
          <a:off x="108325" y="170579"/>
          <a:ext cx="2361565" cy="7611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ell\SEMOP_Projetos_Estudos\SA&#218;DE\CAPS_INFANTIL_PMD_CIVIL%201\CAPS_INFANTIL_PMD_CIVIL\3%20PLAN_ORC_E_MEM_CAL\REV%2000\RES_ORC_COM_MEM_CRO_CAPS_i_INFANTIL_180825.xlsx" TargetMode="External"/><Relationship Id="rId1" Type="http://schemas.openxmlformats.org/officeDocument/2006/relationships/externalLinkPath" Target="/SA&#218;DE/CAPS_INFANTIL_PMD_CIVIL%201/CAPS_INFANTIL_PMD_CIVIL/3%20PLAN_ORC_E_MEM_CAL/REV%2000/RES_ORC_COM_MEM_CRO_CAPS_i_INFANTIL_1808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INAPI COMP ONER E DESONER"/>
      <sheetName val="SINAPI INSUMO ONER DESO SEM ENC"/>
      <sheetName val="SICRO"/>
      <sheetName val="AGESUL ONER DESON"/>
      <sheetName val="AGESUL INS ONER DESON"/>
      <sheetName val="COTACAO"/>
      <sheetName val="RESUMO"/>
      <sheetName val="PLANILHA ORC"/>
      <sheetName val="COMPOSIÇÕES"/>
      <sheetName val="MEMÓRIA DE CÁLCULO"/>
      <sheetName val="CRONOG_ONER"/>
      <sheetName val="CRONOG_DESONER"/>
      <sheetName val="AR DA UBS"/>
      <sheetName val="MURO QUANT.DINAMICAS"/>
      <sheetName val="MEM CALC BALDR E BLOCOS"/>
      <sheetName val="RAMPA DINAM CAPS INFANTIL"/>
      <sheetName val="COLAR NA COMP_ENTR ENERG TRANSF"/>
    </sheetNames>
    <sheetDataSet>
      <sheetData sheetId="0">
        <row r="11">
          <cell r="B11">
            <v>104658</v>
          </cell>
          <cell r="C11" t="str">
            <v>PISO PODOTÁTIL DE ALERTA OU DIRECIONAL, DE CONCRETO, ASSENTADO SOBRE ARGAMASSA. AF_03/2024</v>
          </cell>
          <cell r="D11" t="str">
            <v>M2</v>
          </cell>
          <cell r="E11">
            <v>165.62</v>
          </cell>
          <cell r="F11">
            <v>0</v>
          </cell>
          <cell r="G11">
            <v>162.46</v>
          </cell>
          <cell r="H11">
            <v>0</v>
          </cell>
          <cell r="I11" t="str">
            <v>COM VALOR</v>
          </cell>
        </row>
        <row r="12">
          <cell r="B12">
            <v>105002</v>
          </cell>
          <cell r="C12" t="str">
            <v>RAMPA DE ACESSIBILIDADE EM CONCRETO MOLDADO IN LOCO, EM CALÇADA NOVA COM LARGURA MAIOR OU IGUAL À 3,00 M, FCK 25MPA, COM PISO PODOTÁTIL. AF_03/2024</v>
          </cell>
          <cell r="D12" t="str">
            <v>UN</v>
          </cell>
          <cell r="E12">
            <v>681.99</v>
          </cell>
          <cell r="F12">
            <v>0</v>
          </cell>
          <cell r="G12">
            <v>658.31</v>
          </cell>
          <cell r="H12">
            <v>0</v>
          </cell>
          <cell r="I12" t="str">
            <v>COM VALOR</v>
          </cell>
        </row>
        <row r="13">
          <cell r="B13">
            <v>105004</v>
          </cell>
          <cell r="C13" t="str">
            <v>RAMPA DE ACESSIBILIDADE EM CONCRETO MOLDADO IN LOCO, EM CALÇADA NOVA COM LARGURA MENOR À 3,00 M, FCK 25MPA, COM PISO PODOTÁTIL. AF_03/2024</v>
          </cell>
          <cell r="D13" t="str">
            <v>M2</v>
          </cell>
          <cell r="E13">
            <v>116.27</v>
          </cell>
          <cell r="F13">
            <v>0</v>
          </cell>
          <cell r="G13">
            <v>112.16</v>
          </cell>
          <cell r="H13">
            <v>0</v>
          </cell>
          <cell r="I13" t="str">
            <v>COM VALOR</v>
          </cell>
        </row>
        <row r="14">
          <cell r="B14">
            <v>105003</v>
          </cell>
          <cell r="C14" t="str">
            <v>RAMPA DE ACESSIBILIDADE EM CONCRETO MOLDADO IN LOCO, EM CALÇADA PRÉ EXISTENTE COM LARGURA MAIOR OU IGUAL À 3,00 M, FCK 25MPA, COM PISO PODOTÁTIL. AF_03/2024</v>
          </cell>
          <cell r="D14" t="str">
            <v>UN</v>
          </cell>
          <cell r="E14">
            <v>1114.79</v>
          </cell>
          <cell r="F14">
            <v>0.05</v>
          </cell>
          <cell r="G14">
            <v>1066.6099999999999</v>
          </cell>
          <cell r="H14">
            <v>0.06</v>
          </cell>
          <cell r="I14" t="str">
            <v>COM VALOR</v>
          </cell>
        </row>
        <row r="15">
          <cell r="B15">
            <v>105005</v>
          </cell>
          <cell r="C15" t="str">
            <v>RAMPA DE ACESSIBILIDADE EM CONCRETO MOLDADO IN LOCO, EM CALÇADA PRÉ EXISTENTE COM LARGURA MENOR À 3,00 M, FCK 25MPA, COM PISO PODOTÁTIL. AF_03/2024</v>
          </cell>
          <cell r="D15" t="str">
            <v>M2</v>
          </cell>
          <cell r="E15">
            <v>196.39</v>
          </cell>
          <cell r="F15">
            <v>0.06</v>
          </cell>
          <cell r="G15">
            <v>187.76</v>
          </cell>
          <cell r="H15">
            <v>0.06</v>
          </cell>
          <cell r="I15" t="str">
            <v>COM VALOR</v>
          </cell>
        </row>
        <row r="16">
          <cell r="B16">
            <v>105006</v>
          </cell>
          <cell r="C16" t="str">
            <v>RAMPA DE ACESSIBILIDADE EM CONCRETO PRÉ MOLDADO, EM CALÇADA NOVA COM LARGURA MAIOR OU IGUAL À 3,00 M, FCK 25MPA, COM PISO PODOTÁTIL. AF_03/2024</v>
          </cell>
          <cell r="D16" t="str">
            <v>UN</v>
          </cell>
          <cell r="E16" t="str">
            <v>VERIFICAR</v>
          </cell>
          <cell r="G16" t="str">
            <v>VERIFICAR</v>
          </cell>
          <cell r="I16" t="str">
            <v>COM VALOR</v>
          </cell>
        </row>
        <row r="17">
          <cell r="B17">
            <v>104999</v>
          </cell>
          <cell r="C17" t="str">
            <v>RAMPA DE ACESSIBILIDADE EM CONCRETO PRÉ MOLDADO, EM CALÇADA PRÉ EXISTENTE COM LARGURA MAIOR OU IGUAL À 3,00 M, FCK 25MPA, COM PISO PODOTÁTIL. AF_03/2024</v>
          </cell>
          <cell r="D17" t="str">
            <v>UN</v>
          </cell>
          <cell r="E17" t="str">
            <v>VERIFICAR</v>
          </cell>
          <cell r="G17" t="str">
            <v>VERIFICAR</v>
          </cell>
          <cell r="I17" t="str">
            <v>COM VALOR</v>
          </cell>
        </row>
        <row r="18">
          <cell r="B18">
            <v>105000</v>
          </cell>
          <cell r="C18" t="str">
            <v>RAMPA DE ACESSIBILIDADE PARA ACESSO A EDIFICAÇÕES COM INCLINAÇÃO DE 8,33% EM CONCRETO MOLDADO IN LOCO, COM LARGURA DE 1,20M, FCK 25MPA, NÃO ARMADA, COM JUNTA A CADA 2M COM CORTE À SECO. AF_03/2024</v>
          </cell>
          <cell r="D18" t="str">
            <v>M</v>
          </cell>
          <cell r="E18">
            <v>1333.33</v>
          </cell>
          <cell r="F18">
            <v>0.47</v>
          </cell>
          <cell r="G18">
            <v>1294.5</v>
          </cell>
          <cell r="H18">
            <v>0.49</v>
          </cell>
          <cell r="I18" t="str">
            <v>COM VALOR</v>
          </cell>
        </row>
        <row r="19">
          <cell r="B19">
            <v>105001</v>
          </cell>
          <cell r="C19" t="str">
            <v>RAMPA DE ACESSIBILIDADE PARA ACESSO A EDIFICAÇÕES COM INCLINAÇÃO DE 8,33% EM CONCRETO MOLDADO IN LOCO, COM LARGURA DE 1,50M, FCK 25MPA, NÃO ARMADA, COM JUNTA A CADA 2M COM CORTE À SECO. AF_03/2024</v>
          </cell>
          <cell r="D19" t="str">
            <v>M</v>
          </cell>
          <cell r="E19">
            <v>1366.33</v>
          </cell>
          <cell r="F19">
            <v>0.46</v>
          </cell>
          <cell r="G19">
            <v>1327.1</v>
          </cell>
          <cell r="H19">
            <v>0.48</v>
          </cell>
          <cell r="I19" t="str">
            <v>COM VALOR</v>
          </cell>
        </row>
        <row r="20">
          <cell r="B20">
            <v>89306</v>
          </cell>
          <cell r="C20" t="str">
            <v>ALVENARIA ESTRUTURAL DE BLOCOS CERÂMICOS 14X19X29, (ESPESSURA DE 14 CM), UTILIZANDO COLHER DE PEDREIRO E ARGAMASSA DE ASSENTAMENTO COM PREPARO EM BETONEIRA. AF_03/2023</v>
          </cell>
          <cell r="D20" t="str">
            <v>M2</v>
          </cell>
          <cell r="E20">
            <v>98.38</v>
          </cell>
          <cell r="F20">
            <v>0</v>
          </cell>
          <cell r="G20">
            <v>94.89</v>
          </cell>
          <cell r="H20">
            <v>0</v>
          </cell>
          <cell r="I20" t="str">
            <v>COM VALOR</v>
          </cell>
        </row>
        <row r="21">
          <cell r="B21">
            <v>89307</v>
          </cell>
          <cell r="C21" t="str">
            <v>ALVENARIA ESTRUTURAL DE BLOCOS CERÂMICOS 14X19X29, (ESPESSURA DE 14 CM), UTILIZANDO COLHER DE PEDREIRO E ARGAMASSA DE ASSENTAMENTO COM PREPARO MANUAL. AF_03/2023</v>
          </cell>
          <cell r="D21" t="str">
            <v>M2</v>
          </cell>
          <cell r="E21">
            <v>100.16</v>
          </cell>
          <cell r="F21">
            <v>0</v>
          </cell>
          <cell r="G21">
            <v>96.56</v>
          </cell>
          <cell r="H21">
            <v>0</v>
          </cell>
          <cell r="I21" t="str">
            <v>COM VALOR</v>
          </cell>
        </row>
        <row r="22">
          <cell r="B22">
            <v>89290</v>
          </cell>
          <cell r="C22" t="str">
            <v>ALVENARIA ESTRUTURAL DE BLOCOS CERÂMICOS 14X19X29, (ESPESSURA DE 14 CM), UTILIZANDO PALHETA E ARGAMASSA DE ASSENTAMENTO COM PREPARO EM BETONEIRA. AF_03/2023</v>
          </cell>
          <cell r="D22" t="str">
            <v>M2</v>
          </cell>
          <cell r="E22">
            <v>83.19</v>
          </cell>
          <cell r="F22">
            <v>0</v>
          </cell>
          <cell r="G22">
            <v>80.7</v>
          </cell>
          <cell r="H22">
            <v>0</v>
          </cell>
          <cell r="I22" t="str">
            <v>COM VALOR</v>
          </cell>
        </row>
        <row r="23">
          <cell r="B23">
            <v>89291</v>
          </cell>
          <cell r="C23" t="str">
            <v>ALVENARIA ESTRUTURAL DE BLOCOS CERÂMICOS 14X19X29, (ESPESSURA DE 14 CM), UTILIZANDO PALHETA E ARGAMASSA DE ASSENTAMENTO COM PREPARO MANUAL. AF_03/2023</v>
          </cell>
          <cell r="D23" t="str">
            <v>M2</v>
          </cell>
          <cell r="E23">
            <v>84.52</v>
          </cell>
          <cell r="F23">
            <v>0</v>
          </cell>
          <cell r="G23">
            <v>81.94</v>
          </cell>
          <cell r="H23">
            <v>0</v>
          </cell>
          <cell r="I23" t="str">
            <v>COM VALOR</v>
          </cell>
        </row>
        <row r="24">
          <cell r="B24">
            <v>89298</v>
          </cell>
          <cell r="C24" t="str">
            <v>ALVENARIA ESTRUTURAL DE BLOCOS CERÂMICOS 14X19X39, (ESPESSURA DE 14 CM), UTILIZANDO COLHER DE PEDREIRO E ARGAMASSA DE ASSENTAMENTO COM PREPARO EM BETONEIRA. AF_03/2023</v>
          </cell>
          <cell r="D24" t="str">
            <v>M2</v>
          </cell>
          <cell r="E24">
            <v>86.83</v>
          </cell>
          <cell r="F24">
            <v>0</v>
          </cell>
          <cell r="G24">
            <v>84.23</v>
          </cell>
          <cell r="H24">
            <v>0</v>
          </cell>
          <cell r="I24" t="str">
            <v>COM VALOR</v>
          </cell>
        </row>
        <row r="25">
          <cell r="B25">
            <v>89299</v>
          </cell>
          <cell r="C25" t="str">
            <v>ALVENARIA ESTRUTURAL DE BLOCOS CERÂMICOS 14X19X39, (ESPESSURA DE 14 CM), UTILIZANDO COLHER DE PEDREIRO E ARGAMASSA DE ASSENTAMENTO COM PREPARO MANUAL. AF_03/2023</v>
          </cell>
          <cell r="D25" t="str">
            <v>M2</v>
          </cell>
          <cell r="E25">
            <v>88.42</v>
          </cell>
          <cell r="F25">
            <v>0</v>
          </cell>
          <cell r="G25">
            <v>85.73</v>
          </cell>
          <cell r="H25">
            <v>0</v>
          </cell>
          <cell r="I25" t="str">
            <v>COM VALOR</v>
          </cell>
        </row>
        <row r="26">
          <cell r="B26">
            <v>89282</v>
          </cell>
          <cell r="C26" t="str">
            <v>ALVENARIA ESTRUTURAL DE BLOCOS CERÂMICOS 14X19X39, (ESPESSURA DE 14 CM), UTILIZANDO PALHETA E ARGAMASSA DE ASSENTAMENTO COM PREPARO EM BETONEIRA. AF_03/2023</v>
          </cell>
          <cell r="D26" t="str">
            <v>M2</v>
          </cell>
          <cell r="E26">
            <v>76.08</v>
          </cell>
          <cell r="F26">
            <v>0</v>
          </cell>
          <cell r="G26">
            <v>74.16</v>
          </cell>
          <cell r="H26">
            <v>0</v>
          </cell>
          <cell r="I26" t="str">
            <v>COM VALOR</v>
          </cell>
        </row>
        <row r="27">
          <cell r="B27">
            <v>89283</v>
          </cell>
          <cell r="C27" t="str">
            <v>ALVENARIA ESTRUTURAL DE BLOCOS CERÂMICOS 14X19X39, (ESPESSURA DE 14 CM), UTILIZANDO PALHETA E ARGAMASSA DE ASSENTAMENTO COM PREPARO MANUAL. AF_03/2023</v>
          </cell>
          <cell r="D27" t="str">
            <v>M2</v>
          </cell>
          <cell r="E27">
            <v>77.28</v>
          </cell>
          <cell r="F27">
            <v>0</v>
          </cell>
          <cell r="G27">
            <v>75.28</v>
          </cell>
          <cell r="H27">
            <v>0</v>
          </cell>
          <cell r="I27" t="str">
            <v>COM VALOR</v>
          </cell>
        </row>
        <row r="28">
          <cell r="B28">
            <v>89480</v>
          </cell>
          <cell r="C28" t="str">
            <v>ALVENARIA DE BLOCOS DE CONCRETO ESTRUTURAL 14X19X29 CM (ESPESSURA 14 CM), FBK = 14 MPA, UTILIZANDO COLHER DE PEDREIRO. AF_10/2022</v>
          </cell>
          <cell r="D28" t="str">
            <v>M2</v>
          </cell>
          <cell r="E28">
            <v>166.83</v>
          </cell>
          <cell r="F28">
            <v>0</v>
          </cell>
          <cell r="G28">
            <v>162.76</v>
          </cell>
          <cell r="H28">
            <v>0</v>
          </cell>
          <cell r="I28" t="str">
            <v>COM VALOR</v>
          </cell>
        </row>
        <row r="29">
          <cell r="B29">
            <v>89464</v>
          </cell>
          <cell r="C29" t="str">
            <v>ALVENARIA DE BLOCOS DE CONCRETO ESTRUTURAL 14X19X29 CM (ESPESSURA 14 CM), FBK = 14,0 MPA, UTILIZANDO PALHETA. AF_10/2022</v>
          </cell>
          <cell r="D29" t="str">
            <v>M2</v>
          </cell>
          <cell r="E29">
            <v>148.01</v>
          </cell>
          <cell r="F29">
            <v>0</v>
          </cell>
          <cell r="G29">
            <v>145.12</v>
          </cell>
          <cell r="H29">
            <v>0</v>
          </cell>
          <cell r="I29" t="str">
            <v>COM VALOR</v>
          </cell>
        </row>
        <row r="30">
          <cell r="B30">
            <v>89478</v>
          </cell>
          <cell r="C30" t="str">
            <v>ALVENARIA DE BLOCOS DE CONCRETO ESTRUTURAL 14X19X29 CM (ESPESSURA 14 CM), FBK = 4,5 MPA, UTILIZANDO COLHER DE PEDREIRO. AF_10/2022</v>
          </cell>
          <cell r="D30" t="str">
            <v>M2</v>
          </cell>
          <cell r="E30">
            <v>142.43</v>
          </cell>
          <cell r="F30">
            <v>0</v>
          </cell>
          <cell r="G30">
            <v>138.62</v>
          </cell>
          <cell r="H30">
            <v>0</v>
          </cell>
          <cell r="I30" t="str">
            <v>COM VALOR</v>
          </cell>
        </row>
        <row r="31">
          <cell r="B31">
            <v>89462</v>
          </cell>
          <cell r="C31" t="str">
            <v>ALVENARIA DE BLOCOS DE CONCRETO ESTRUTURAL 14X19X29 CM (ESPESSURA 14 CM), FBK = 4,5 MPA, UTILIZANDO PALHETA. AF_10/2022</v>
          </cell>
          <cell r="D31" t="str">
            <v>M2</v>
          </cell>
          <cell r="E31">
            <v>124.6</v>
          </cell>
          <cell r="F31">
            <v>0</v>
          </cell>
          <cell r="G31">
            <v>121.93</v>
          </cell>
          <cell r="H31">
            <v>0</v>
          </cell>
          <cell r="I31" t="str">
            <v>COM VALOR</v>
          </cell>
        </row>
        <row r="32">
          <cell r="B32">
            <v>104444</v>
          </cell>
          <cell r="C32" t="str">
            <v>ALVENARIA DE BLOCOS DE CONCRETO ESTRUTURAL 14X19X29 CM (ESPESSURA 14 CM), FBK = 8 MPA, UTILIZANDO COLHER DE PEDREIRO. AF_10/2022</v>
          </cell>
          <cell r="D32" t="str">
            <v>M2</v>
          </cell>
          <cell r="E32" t="str">
            <v>VERIFICAR</v>
          </cell>
          <cell r="G32" t="str">
            <v>VERIFICAR</v>
          </cell>
          <cell r="I32" t="str">
            <v>COM VALOR</v>
          </cell>
        </row>
        <row r="33">
          <cell r="B33">
            <v>104442</v>
          </cell>
          <cell r="C33" t="str">
            <v>ALVENARIA DE BLOCOS DE CONCRETO ESTRUTURAL 14X19X29 CM (ESPESSURA 14 CM), FBK = 8 MPA, UTILIZANDO PALHETA. AF_10/2022</v>
          </cell>
          <cell r="D33" t="str">
            <v>M2</v>
          </cell>
          <cell r="E33" t="str">
            <v>VERIFICAR</v>
          </cell>
          <cell r="G33" t="str">
            <v>VERIFICAR</v>
          </cell>
          <cell r="I33" t="str">
            <v>COM VALOR</v>
          </cell>
        </row>
        <row r="34">
          <cell r="B34">
            <v>89472</v>
          </cell>
          <cell r="C34" t="str">
            <v>ALVENARIA DE BLOCOS DE CONCRETO ESTRUTURAL 14X19X39 CM (ESPESSURA 14 CM), FBK = 14 MPA, UTILIZANDO COLHER DE PEDREIRO. AF_10/2022</v>
          </cell>
          <cell r="D34" t="str">
            <v>M2</v>
          </cell>
          <cell r="E34">
            <v>129.49</v>
          </cell>
          <cell r="F34">
            <v>0</v>
          </cell>
          <cell r="G34">
            <v>127.02</v>
          </cell>
          <cell r="H34">
            <v>0</v>
          </cell>
          <cell r="I34" t="str">
            <v>COM VALOR</v>
          </cell>
        </row>
        <row r="35">
          <cell r="B35">
            <v>89455</v>
          </cell>
          <cell r="C35" t="str">
            <v>ALVENARIA DE BLOCOS DE CONCRETO ESTRUTURAL 14X19X39 CM (ESPESSURA 14 CM), FBK = 14 MPA, UTILIZANDO PALHETA. AF_10/2022</v>
          </cell>
          <cell r="D35" t="str">
            <v>M2</v>
          </cell>
          <cell r="E35">
            <v>117.57</v>
          </cell>
          <cell r="F35">
            <v>0</v>
          </cell>
          <cell r="G35">
            <v>115.81</v>
          </cell>
          <cell r="H35">
            <v>0</v>
          </cell>
          <cell r="I35" t="str">
            <v>COM VALOR</v>
          </cell>
        </row>
        <row r="36">
          <cell r="B36">
            <v>89470</v>
          </cell>
          <cell r="C36" t="str">
            <v>ALVENARIA DE BLOCOS DE CONCRETO ESTRUTURAL 14X19X39 CM (ESPESSURA 14 CM), FBK = 4,5 MPA, UTILIZANDO COLHER DE PEDREIRO. AF_10/2022</v>
          </cell>
          <cell r="D36" t="str">
            <v>M2</v>
          </cell>
          <cell r="E36">
            <v>106.85</v>
          </cell>
          <cell r="F36">
            <v>0</v>
          </cell>
          <cell r="G36">
            <v>104.56</v>
          </cell>
          <cell r="H36">
            <v>0</v>
          </cell>
          <cell r="I36" t="str">
            <v>COM VALOR</v>
          </cell>
        </row>
        <row r="37">
          <cell r="B37">
            <v>89453</v>
          </cell>
          <cell r="C37" t="str">
            <v>ALVENARIA DE BLOCOS DE CONCRETO ESTRUTURAL 14X19X39 CM (ESPESSURA 14 CM), FBK = 4,5 MPA, UTILIZANDO PALHETA. AF_10/2022</v>
          </cell>
          <cell r="D37" t="str">
            <v>M2</v>
          </cell>
          <cell r="E37">
            <v>95.92</v>
          </cell>
          <cell r="F37">
            <v>0</v>
          </cell>
          <cell r="G37">
            <v>94.25</v>
          </cell>
          <cell r="H37">
            <v>0</v>
          </cell>
          <cell r="I37" t="str">
            <v>COM VALOR</v>
          </cell>
        </row>
        <row r="38">
          <cell r="B38">
            <v>104443</v>
          </cell>
          <cell r="C38" t="str">
            <v>ALVENARIA DE BLOCOS DE CONCRETO ESTRUTURAL 14X19X39 CM (ESPESSURA 14 CM), FBK = 8 MPA, UTILIZANDO COLHER DE PEDREIRO. AF_10/2022</v>
          </cell>
          <cell r="D38" t="str">
            <v>M2</v>
          </cell>
          <cell r="E38" t="str">
            <v>VERIFICAR</v>
          </cell>
          <cell r="G38" t="str">
            <v>VERIFICAR</v>
          </cell>
          <cell r="I38" t="str">
            <v>COM VALOR</v>
          </cell>
        </row>
        <row r="39">
          <cell r="B39">
            <v>104441</v>
          </cell>
          <cell r="C39" t="str">
            <v>ALVENARIA DE BLOCOS DE CONCRETO ESTRUTURAL 14X19X39 CM (ESPESSURA 14 CM), FBK = 8 MPA, UTILIZANDO PALHETA. AF_10/2022</v>
          </cell>
          <cell r="D39" t="str">
            <v>M2</v>
          </cell>
          <cell r="E39" t="str">
            <v>VERIFICAR</v>
          </cell>
          <cell r="G39" t="str">
            <v>VERIFICAR</v>
          </cell>
          <cell r="I39" t="str">
            <v>COM VALOR</v>
          </cell>
        </row>
        <row r="40">
          <cell r="B40">
            <v>103354</v>
          </cell>
          <cell r="C40" t="str">
            <v>ALVENARIA DE VEDAÇÃO DE BLOCOS CERÂMICOS FURADOS NA HORIZONTAL DE 11,5X14X24 CM (ESPESSURA 11,5 CM) E ARGAMASSA DE ASSENTAMENTO COM PREPARO EM BETONEIRA. AF_12/2021</v>
          </cell>
          <cell r="D40" t="str">
            <v>M2</v>
          </cell>
          <cell r="E40">
            <v>88.47</v>
          </cell>
          <cell r="F40">
            <v>0.01</v>
          </cell>
          <cell r="G40">
            <v>84.59</v>
          </cell>
          <cell r="H40">
            <v>0.01</v>
          </cell>
          <cell r="I40" t="str">
            <v>COM VALOR</v>
          </cell>
        </row>
        <row r="41">
          <cell r="B41">
            <v>103355</v>
          </cell>
          <cell r="C41" t="str">
            <v>ALVENARIA DE VEDAÇÃO DE BLOCOS CERÂMICOS FURADOS NA HORIZONTAL DE 11,5X14X24 CM (ESPESSURA 11,5 CM) E ARGAMASSA DE ASSENTAMENTO COM PREPARO MANUAL. AF_12/2021</v>
          </cell>
          <cell r="D41" t="str">
            <v>M2</v>
          </cell>
          <cell r="E41">
            <v>89.54</v>
          </cell>
          <cell r="F41">
            <v>0.01</v>
          </cell>
          <cell r="G41">
            <v>85.58</v>
          </cell>
          <cell r="H41">
            <v>0.01</v>
          </cell>
          <cell r="I41" t="str">
            <v>COM VALOR</v>
          </cell>
        </row>
        <row r="42">
          <cell r="B42">
            <v>103330</v>
          </cell>
          <cell r="C42" t="str">
            <v>ALVENARIA DE VEDAÇÃO DE BLOCOS CERÂMICOS FURADOS NA HORIZONTAL DE 11,5X19X19 CM (ESPESSURA 11,5 CM) E ARGAMASSA DE ASSENTAMENTO COM PREPARO EM BETONEIRA. AF_12/2021</v>
          </cell>
          <cell r="D42" t="str">
            <v>M2</v>
          </cell>
          <cell r="E42">
            <v>82.76</v>
          </cell>
          <cell r="F42">
            <v>0.01</v>
          </cell>
          <cell r="G42">
            <v>79.39</v>
          </cell>
          <cell r="H42">
            <v>0.01</v>
          </cell>
          <cell r="I42" t="str">
            <v>COM VALOR</v>
          </cell>
        </row>
        <row r="43">
          <cell r="B43">
            <v>103331</v>
          </cell>
          <cell r="C43" t="str">
            <v>ALVENARIA DE VEDAÇÃO DE BLOCOS CERÂMICOS FURADOS NA HORIZONTAL DE 11,5X19X19 CM (ESPESSURA 11,5 CM) E ARGAMASSA DE ASSENTAMENTO COM PREPARO MANUAL. AF_12/2021</v>
          </cell>
          <cell r="D43" t="str">
            <v>M2</v>
          </cell>
          <cell r="E43">
            <v>83.77</v>
          </cell>
          <cell r="F43">
            <v>0.01</v>
          </cell>
          <cell r="G43">
            <v>80.33</v>
          </cell>
          <cell r="H43">
            <v>0.01</v>
          </cell>
          <cell r="I43" t="str">
            <v>COM VALOR</v>
          </cell>
        </row>
        <row r="44">
          <cell r="B44">
            <v>103358</v>
          </cell>
          <cell r="C44" t="str">
            <v>ALVENARIA DE VEDAÇÃO DE BLOCOS CERÂMICOS FURADOS NA HORIZONTAL DE 11,5X19X29 CM (ESPESSURA 11,5 CM) E ARGAMASSA DE ASSENTAMENTO COM PREPARO EM BETONEIRA. AF_12/2021</v>
          </cell>
          <cell r="D44" t="str">
            <v>M2</v>
          </cell>
          <cell r="E44">
            <v>70.459999999999994</v>
          </cell>
          <cell r="F44">
            <v>0.01</v>
          </cell>
          <cell r="G44">
            <v>67.75</v>
          </cell>
          <cell r="H44">
            <v>0.01</v>
          </cell>
          <cell r="I44" t="str">
            <v>COM VALOR</v>
          </cell>
        </row>
        <row r="45">
          <cell r="B45">
            <v>103359</v>
          </cell>
          <cell r="C45" t="str">
            <v>ALVENARIA DE VEDAÇÃO DE BLOCOS CERÂMICOS FURADOS NA HORIZONTAL DE 11,5X19X29 CM (ESPESSURA 11,5 CM) E ARGAMASSA DE ASSENTAMENTO COM PREPARO MANUAL. AF_12/2021</v>
          </cell>
          <cell r="D45" t="str">
            <v>M2</v>
          </cell>
          <cell r="E45">
            <v>71.319999999999993</v>
          </cell>
          <cell r="F45">
            <v>0.01</v>
          </cell>
          <cell r="G45">
            <v>68.55</v>
          </cell>
          <cell r="H45">
            <v>0.01</v>
          </cell>
          <cell r="I45" t="str">
            <v>COM VALOR</v>
          </cell>
        </row>
        <row r="46">
          <cell r="B46">
            <v>103366</v>
          </cell>
          <cell r="C46" t="str">
            <v>ALVENARIA DE VEDAÇÃO DE BLOCOS CERÂMICOS FURADOS NA HORIZONTAL DE 11,5X19X39 CM (ESPESSURA 11,5 CM) E ARGAMASSA DE ASSENTAMENTO COM PREPARO EM BETONEIRA. AF_12/2021</v>
          </cell>
          <cell r="D46" t="str">
            <v>M2</v>
          </cell>
          <cell r="E46">
            <v>62.79</v>
          </cell>
          <cell r="F46">
            <v>0.01</v>
          </cell>
          <cell r="G46">
            <v>60.7</v>
          </cell>
          <cell r="H46">
            <v>0.01</v>
          </cell>
          <cell r="I46" t="str">
            <v>COM VALOR</v>
          </cell>
        </row>
        <row r="47">
          <cell r="B47">
            <v>103367</v>
          </cell>
          <cell r="C47" t="str">
            <v>ALVENARIA DE VEDAÇÃO DE BLOCOS CERÂMICOS FURADOS NA HORIZONTAL DE 11,5X19X39 CM (ESPESSURA 11,5 CM) E ARGAMASSA DE ASSENTAMENTO COM PREPARO MANUAL. AF_12/2021</v>
          </cell>
          <cell r="D47" t="str">
            <v>M2</v>
          </cell>
          <cell r="E47">
            <v>63.56</v>
          </cell>
          <cell r="F47">
            <v>0.01</v>
          </cell>
          <cell r="G47">
            <v>61.42</v>
          </cell>
          <cell r="H47">
            <v>0.01</v>
          </cell>
          <cell r="I47" t="str">
            <v>COM VALOR</v>
          </cell>
        </row>
        <row r="48">
          <cell r="B48">
            <v>103360</v>
          </cell>
          <cell r="C48" t="str">
            <v>ALVENARIA DE VEDAÇÃO DE BLOCOS CERÂMICOS FURADOS NA HORIZONTAL DE 14X19X29 CM (ESPESSURA 14 CM) E ARGAMASSA DE ASSENTAMENTO COM PREPARO EM BETONEIRA. AF_12/2021</v>
          </cell>
          <cell r="D48" t="str">
            <v>M2</v>
          </cell>
          <cell r="E48">
            <v>82.13</v>
          </cell>
          <cell r="F48">
            <v>0.01</v>
          </cell>
          <cell r="G48">
            <v>78.95</v>
          </cell>
          <cell r="H48">
            <v>0.01</v>
          </cell>
          <cell r="I48" t="str">
            <v>COM VALOR</v>
          </cell>
        </row>
        <row r="49">
          <cell r="B49">
            <v>103361</v>
          </cell>
          <cell r="C49" t="str">
            <v>ALVENARIA DE VEDAÇÃO DE BLOCOS CERÂMICOS FURADOS NA HORIZONTAL DE 14X19X29 CM (ESPESSURA 14 CM) E ARGAMASSA DE ASSENTAMENTO COM PREPARO MANUAL. AF_12/2021</v>
          </cell>
          <cell r="D49" t="str">
            <v>M2</v>
          </cell>
          <cell r="E49">
            <v>83.21</v>
          </cell>
          <cell r="F49">
            <v>0.01</v>
          </cell>
          <cell r="G49">
            <v>79.959999999999994</v>
          </cell>
          <cell r="H49">
            <v>0.01</v>
          </cell>
          <cell r="I49" t="str">
            <v>COM VALOR</v>
          </cell>
        </row>
        <row r="50">
          <cell r="B50">
            <v>103368</v>
          </cell>
          <cell r="C50" t="str">
            <v>ALVENARIA DE VEDAÇÃO DE BLOCOS CERÂMICOS FURADOS NA HORIZONTAL DE 14X19X39 CM (ESPESSURA 14 CM) E ARGAMASSA DE ASSENTAMENTO COM PREPARO EM BETONEIRA. AF_12/2021</v>
          </cell>
          <cell r="D50" t="str">
            <v>M2</v>
          </cell>
          <cell r="E50">
            <v>70.709999999999994</v>
          </cell>
          <cell r="F50">
            <v>0.01</v>
          </cell>
          <cell r="G50">
            <v>68.28</v>
          </cell>
          <cell r="H50">
            <v>0.01</v>
          </cell>
          <cell r="I50" t="str">
            <v>COM VALOR</v>
          </cell>
        </row>
        <row r="51">
          <cell r="B51">
            <v>103369</v>
          </cell>
          <cell r="C51" t="str">
            <v>ALVENARIA DE VEDAÇÃO DE BLOCOS CERÂMICOS FURADOS NA HORIZONTAL DE 14X19X39 CM (ESPESSURA 14 CM) E ARGAMASSA DE ASSENTAMENTO COM PREPARO MANUAL. AF_12/2021</v>
          </cell>
          <cell r="D51" t="str">
            <v>M2</v>
          </cell>
          <cell r="E51">
            <v>71.680000000000007</v>
          </cell>
          <cell r="F51">
            <v>0.01</v>
          </cell>
          <cell r="G51">
            <v>69.19</v>
          </cell>
          <cell r="H51">
            <v>0.01</v>
          </cell>
          <cell r="I51" t="str">
            <v>COM VALOR</v>
          </cell>
        </row>
        <row r="52">
          <cell r="B52">
            <v>103334</v>
          </cell>
          <cell r="C52" t="str">
            <v>ALVENARIA DE VEDAÇÃO DE BLOCOS CERÂMICOS FURADOS NA HORIZONTAL DE 14X9X19 CM (ESPESSURA 14 CM, BLOCO DEITADO) E ARGAMASSA DE ASSENTAMENTO COM PREPARO EM BETONEIRA. AF_12/2021</v>
          </cell>
          <cell r="D52" t="str">
            <v>M2</v>
          </cell>
          <cell r="E52">
            <v>142.49</v>
          </cell>
          <cell r="F52">
            <v>0.01</v>
          </cell>
          <cell r="G52">
            <v>135.97999999999999</v>
          </cell>
          <cell r="H52">
            <v>0.01</v>
          </cell>
          <cell r="I52" t="str">
            <v>COM VALOR</v>
          </cell>
        </row>
        <row r="53">
          <cell r="B53">
            <v>103335</v>
          </cell>
          <cell r="C53" t="str">
            <v>ALVENARIA DE VEDAÇÃO DE BLOCOS CERÂMICOS FURADOS NA HORIZONTAL DE 14X9X19 CM (ESPESSURA 14 CM, BLOCO DEITADO) E ARGAMASSA DE ASSENTAMENTO COM PREPARO MANUAL. AF_12/2021</v>
          </cell>
          <cell r="D53" t="str">
            <v>M2</v>
          </cell>
          <cell r="E53">
            <v>144.37</v>
          </cell>
          <cell r="F53">
            <v>0.01</v>
          </cell>
          <cell r="G53">
            <v>137.74</v>
          </cell>
          <cell r="H53">
            <v>0.01</v>
          </cell>
          <cell r="I53" t="str">
            <v>COM VALOR</v>
          </cell>
        </row>
        <row r="54">
          <cell r="B54">
            <v>103362</v>
          </cell>
          <cell r="C54" t="str">
            <v>ALVENARIA DE VEDAÇÃO DE BLOCOS CERÂMICOS FURADOS NA HORIZONTAL DE 19X19X29 CM (ESPESSURA 19 CM) E ARGAMASSA DE ASSENTAMENTO COM PREPARO EM BETONEIRA. AF_12/2021</v>
          </cell>
          <cell r="D54" t="str">
            <v>M2</v>
          </cell>
          <cell r="E54">
            <v>100.79</v>
          </cell>
          <cell r="F54">
            <v>0</v>
          </cell>
          <cell r="G54">
            <v>97.17</v>
          </cell>
          <cell r="H54">
            <v>0</v>
          </cell>
          <cell r="I54" t="str">
            <v>COM VALOR</v>
          </cell>
        </row>
        <row r="55">
          <cell r="B55">
            <v>103363</v>
          </cell>
          <cell r="C55" t="str">
            <v>ALVENARIA DE VEDAÇÃO DE BLOCOS CERÂMICOS FURADOS NA HORIZONTAL DE 19X19X29 CM (ESPESSURA 19 CM) E ARGAMASSA DE ASSENTAMENTO COM PREPARO MANUAL. AF_12/2021</v>
          </cell>
          <cell r="D55" t="str">
            <v>M2</v>
          </cell>
          <cell r="E55">
            <v>102</v>
          </cell>
          <cell r="F55">
            <v>0</v>
          </cell>
          <cell r="G55">
            <v>98.3</v>
          </cell>
          <cell r="H55">
            <v>0</v>
          </cell>
          <cell r="I55" t="str">
            <v>COM VALOR</v>
          </cell>
        </row>
        <row r="56">
          <cell r="B56">
            <v>103370</v>
          </cell>
          <cell r="C56" t="str">
            <v>ALVENARIA DE VEDAÇÃO DE BLOCOS CERÂMICOS FURADOS NA HORIZONTAL DE 19X19X39 CM (ESPESSURA 19 CM) E ARGAMASSA DE ASSENTAMENTO COM PREPARO EM BETONEIRA. AF_12/2021</v>
          </cell>
          <cell r="D56" t="str">
            <v>M2</v>
          </cell>
          <cell r="E56">
            <v>90.67</v>
          </cell>
          <cell r="F56">
            <v>0</v>
          </cell>
          <cell r="G56">
            <v>87.87</v>
          </cell>
          <cell r="H56">
            <v>0.01</v>
          </cell>
          <cell r="I56" t="str">
            <v>COM VALOR</v>
          </cell>
        </row>
        <row r="57">
          <cell r="B57">
            <v>103371</v>
          </cell>
          <cell r="C57" t="str">
            <v>ALVENARIA DE VEDAÇÃO DE BLOCOS CERÂMICOS FURADOS NA HORIZONTAL DE 19X19X39 CM (ESPESSURA 19 CM) E ARGAMASSA DE ASSENTAMENTO COM PREPARO MANUAL. AF_12/2021</v>
          </cell>
          <cell r="D57" t="str">
            <v>M2</v>
          </cell>
          <cell r="E57">
            <v>91.77</v>
          </cell>
          <cell r="F57">
            <v>0</v>
          </cell>
          <cell r="G57">
            <v>88.9</v>
          </cell>
          <cell r="H57">
            <v>0</v>
          </cell>
          <cell r="I57" t="str">
            <v>COM VALOR</v>
          </cell>
        </row>
        <row r="58">
          <cell r="B58">
            <v>103332</v>
          </cell>
          <cell r="C58" t="str">
            <v>ALVENARIA DE VEDAÇÃO DE BLOCOS CERÂMICOS FURADOS NA HORIZONTAL DE 9X14X19 CM (ESPESSURA 9 CM) E ARGAMASSA DE ASSENTAMENTO COM PREPARO EM BETONEIRA. AF_12/2021</v>
          </cell>
          <cell r="D58" t="str">
            <v>M2</v>
          </cell>
          <cell r="E58">
            <v>116.68</v>
          </cell>
          <cell r="F58">
            <v>0</v>
          </cell>
          <cell r="G58">
            <v>110.57</v>
          </cell>
          <cell r="H58">
            <v>0</v>
          </cell>
          <cell r="I58" t="str">
            <v>COM VALOR</v>
          </cell>
        </row>
        <row r="59">
          <cell r="B59">
            <v>103333</v>
          </cell>
          <cell r="C59" t="str">
            <v>ALVENARIA DE VEDAÇÃO DE BLOCOS CERÂMICOS FURADOS NA HORIZONTAL DE 9X14X19 CM (ESPESSURA 9 CM) E ARGAMASSA DE ASSENTAMENTO COM PREPARO MANUAL. AF_12/2021</v>
          </cell>
          <cell r="D59" t="str">
            <v>M2</v>
          </cell>
          <cell r="E59">
            <v>117.76</v>
          </cell>
          <cell r="F59">
            <v>0</v>
          </cell>
          <cell r="G59">
            <v>111.58</v>
          </cell>
          <cell r="H59">
            <v>0</v>
          </cell>
          <cell r="I59" t="str">
            <v>COM VALOR</v>
          </cell>
        </row>
        <row r="60">
          <cell r="B60">
            <v>103352</v>
          </cell>
          <cell r="C60" t="str">
            <v>ALVENARIA DE VEDAÇÃO DE BLOCOS CERÂMICOS FURADOS NA HORIZONTAL DE 9X14X24 CM (ESPESSURA 9 CM) E ARGAMASSA DE ASSENTAMENTO COM PREPARO EM BETONEIRA. AF_12/2021</v>
          </cell>
          <cell r="D60" t="str">
            <v>M2</v>
          </cell>
          <cell r="E60">
            <v>101.01</v>
          </cell>
          <cell r="F60">
            <v>0</v>
          </cell>
          <cell r="G60">
            <v>96</v>
          </cell>
          <cell r="H60">
            <v>0</v>
          </cell>
          <cell r="I60" t="str">
            <v>COM VALOR</v>
          </cell>
        </row>
        <row r="61">
          <cell r="B61">
            <v>103353</v>
          </cell>
          <cell r="C61" t="str">
            <v>ALVENARIA DE VEDAÇÃO DE BLOCOS CERÂMICOS FURADOS NA HORIZONTAL DE 9X14X24 CM (ESPESSURA 9 CM) E ARGAMASSA DE ASSENTAMENTO COM PREPARO MANUAL. AF_12/2021</v>
          </cell>
          <cell r="D61" t="str">
            <v>M2</v>
          </cell>
          <cell r="E61">
            <v>102.01</v>
          </cell>
          <cell r="F61">
            <v>0</v>
          </cell>
          <cell r="G61">
            <v>96.93</v>
          </cell>
          <cell r="H61">
            <v>0</v>
          </cell>
          <cell r="I61" t="str">
            <v>COM VALOR</v>
          </cell>
        </row>
        <row r="62">
          <cell r="B62">
            <v>103328</v>
          </cell>
          <cell r="C62" t="str">
            <v>ALVENARIA DE VEDAÇÃO DE BLOCOS CERÂMICOS FURADOS NA HORIZONTAL DE 9X19X19 CM (ESPESSURA 9 CM) E ARGAMASSA DE ASSENTAMENTO COM PREPARO EM BETONEIRA. AF_12/2021</v>
          </cell>
          <cell r="D62" t="str">
            <v>M2</v>
          </cell>
          <cell r="E62">
            <v>92.68</v>
          </cell>
          <cell r="F62">
            <v>0</v>
          </cell>
          <cell r="G62">
            <v>88.21</v>
          </cell>
          <cell r="H62">
            <v>0</v>
          </cell>
          <cell r="I62" t="str">
            <v>COM VALOR</v>
          </cell>
        </row>
        <row r="63">
          <cell r="B63">
            <v>103329</v>
          </cell>
          <cell r="C63" t="str">
            <v>ALVENARIA DE VEDAÇÃO DE BLOCOS CERÂMICOS FURADOS NA HORIZONTAL DE 9X19X19 CM (ESPESSURA 9 CM) E ARGAMASSA DE ASSENTAMENTO COM PREPARO MANUAL. AF_12/2021</v>
          </cell>
          <cell r="D63" t="str">
            <v>M2</v>
          </cell>
          <cell r="E63">
            <v>93.62</v>
          </cell>
          <cell r="F63">
            <v>0</v>
          </cell>
          <cell r="G63">
            <v>89.08</v>
          </cell>
          <cell r="H63">
            <v>0</v>
          </cell>
          <cell r="I63" t="str">
            <v>COM VALOR</v>
          </cell>
        </row>
        <row r="64">
          <cell r="B64">
            <v>103356</v>
          </cell>
          <cell r="C64" t="str">
            <v>ALVENARIA DE VEDAÇÃO DE BLOCOS CERÂMICOS FURADOS NA HORIZONTAL DE 9X19X29 CM (ESPESSURA 9 CM) E ARGAMASSA DE ASSENTAMENTO COM PREPARO EM BETONEIRA. AF_12/2021</v>
          </cell>
          <cell r="D64" t="str">
            <v>M2</v>
          </cell>
          <cell r="E64">
            <v>62.55</v>
          </cell>
          <cell r="F64">
            <v>0</v>
          </cell>
          <cell r="G64">
            <v>60.38</v>
          </cell>
          <cell r="H64">
            <v>0</v>
          </cell>
          <cell r="I64" t="str">
            <v>COM VALOR</v>
          </cell>
        </row>
        <row r="65">
          <cell r="B65">
            <v>103357</v>
          </cell>
          <cell r="C65" t="str">
            <v>ALVENARIA DE VEDAÇÃO DE BLOCOS CERÂMICOS FURADOS NA HORIZONTAL DE 9X19X29 CM (ESPESSURA 9 CM) E ARGAMASSA DE ASSENTAMENTO COM PREPARO MANUAL. AF_12/2021</v>
          </cell>
          <cell r="D65" t="str">
            <v>M2</v>
          </cell>
          <cell r="E65">
            <v>63.34</v>
          </cell>
          <cell r="F65">
            <v>0</v>
          </cell>
          <cell r="G65">
            <v>61.12</v>
          </cell>
          <cell r="H65">
            <v>0</v>
          </cell>
          <cell r="I65" t="str">
            <v>COM VALOR</v>
          </cell>
        </row>
        <row r="66">
          <cell r="B66">
            <v>103364</v>
          </cell>
          <cell r="C66" t="str">
            <v>ALVENARIA DE VEDAÇÃO DE BLOCOS CERÂMICOS FURADOS NA HORIZONTAL DE 9X19X39 CM (ESPESSURA 9 CM) E ARGAMASSA DE ASSENTAMENTO COM PREPARO EM BETONEIRA. AF_12/2021</v>
          </cell>
          <cell r="D66" t="str">
            <v>M2</v>
          </cell>
          <cell r="E66">
            <v>52.64</v>
          </cell>
          <cell r="F66">
            <v>0.01</v>
          </cell>
          <cell r="G66">
            <v>50.96</v>
          </cell>
          <cell r="H66">
            <v>0.01</v>
          </cell>
          <cell r="I66" t="str">
            <v>COM VALOR</v>
          </cell>
        </row>
        <row r="67">
          <cell r="B67">
            <v>103365</v>
          </cell>
          <cell r="C67" t="str">
            <v>ALVENARIA DE VEDAÇÃO DE BLOCOS CERÂMICOS FURADOS NA HORIZONTAL DE 9X19X39 CM (ESPESSURA 9 CM) E ARGAMASSA DE ASSENTAMENTO COM PREPARO MANUAL. AF_12/2021</v>
          </cell>
          <cell r="D67" t="str">
            <v>M2</v>
          </cell>
          <cell r="E67">
            <v>53.13</v>
          </cell>
          <cell r="F67">
            <v>0</v>
          </cell>
          <cell r="G67">
            <v>51.41</v>
          </cell>
          <cell r="H67">
            <v>0</v>
          </cell>
          <cell r="I67" t="str">
            <v>COM VALOR</v>
          </cell>
        </row>
        <row r="68">
          <cell r="B68">
            <v>103350</v>
          </cell>
          <cell r="C68" t="str">
            <v>ALVENARIA DE VEDAÇÃO DE BLOCOS CERÂMICOS FURADOS NA HORIZONTAL DE 9X9X19 CM (ESPESSURA 9 CM) E ARGAMASSA DE ASSENTAMENTO COM PREPARO EM BETONEIRA. AF_12/2021</v>
          </cell>
          <cell r="D68" t="str">
            <v>M2</v>
          </cell>
          <cell r="E68">
            <v>171.68</v>
          </cell>
          <cell r="F68">
            <v>0</v>
          </cell>
          <cell r="G68">
            <v>163.27000000000001</v>
          </cell>
          <cell r="H68">
            <v>0</v>
          </cell>
          <cell r="I68" t="str">
            <v>COM VALOR</v>
          </cell>
        </row>
        <row r="69">
          <cell r="B69">
            <v>103351</v>
          </cell>
          <cell r="C69" t="str">
            <v>ALVENARIA DE VEDAÇÃO DE BLOCOS CERÂMICOS FURADOS NA HORIZONTAL DE 9X9X19 CM (ESPESSURA 9 CM) E ARGAMASSA DE ASSENTAMENTO COM PREPARO MANUAL. AF_12/2021</v>
          </cell>
          <cell r="D69" t="str">
            <v>M2</v>
          </cell>
          <cell r="E69">
            <v>173.06</v>
          </cell>
          <cell r="F69">
            <v>0</v>
          </cell>
          <cell r="G69">
            <v>164.56</v>
          </cell>
          <cell r="H69">
            <v>0</v>
          </cell>
          <cell r="I69" t="str">
            <v>COM VALOR</v>
          </cell>
        </row>
        <row r="70">
          <cell r="B70">
            <v>103344</v>
          </cell>
          <cell r="C70" t="str">
            <v>ALVENARIA DE VEDAÇÃO DE BLOCOS CERÂMICOS FURADOS NA VERTICAL DE 11,5X19X29 CM (ESPESSURA 11,5 CM) E ARGAMASSA DE ASSENTAMENTO COM PREPARO EM BETONEIRA. AF_12/2021</v>
          </cell>
          <cell r="D70" t="str">
            <v>M2</v>
          </cell>
          <cell r="E70">
            <v>85.23</v>
          </cell>
          <cell r="F70">
            <v>0.01</v>
          </cell>
          <cell r="G70">
            <v>82.49</v>
          </cell>
          <cell r="H70">
            <v>0.01</v>
          </cell>
          <cell r="I70" t="str">
            <v>COM VALOR</v>
          </cell>
        </row>
        <row r="71">
          <cell r="B71">
            <v>103345</v>
          </cell>
          <cell r="C71" t="str">
            <v>ALVENARIA DE VEDAÇÃO DE BLOCOS CERÂMICOS FURADOS NA VERTICAL DE 11,5X19X29 CM (ESPESSURA 11,5 CM) E ARGAMASSA DE ASSENTAMENTO COM PREPARO MANUAL. AF_12/2021</v>
          </cell>
          <cell r="D71" t="str">
            <v>M2</v>
          </cell>
          <cell r="E71">
            <v>86.49</v>
          </cell>
          <cell r="F71">
            <v>0.01</v>
          </cell>
          <cell r="G71">
            <v>83.66</v>
          </cell>
          <cell r="H71">
            <v>0.01</v>
          </cell>
          <cell r="I71" t="str">
            <v>COM VALOR</v>
          </cell>
        </row>
        <row r="72">
          <cell r="B72">
            <v>103348</v>
          </cell>
          <cell r="C72" t="str">
            <v>ALVENARIA DE VEDAÇÃO DE BLOCOS CERÂMICOS FURADOS NA VERTICAL DE 11,5X19X39 CM (ESPESSURA 11,5 CM) E ARGAMASSA DE ASSENTAMENTO COM PREPARO EM BETONEIRA. AF_12/2021</v>
          </cell>
          <cell r="D72" t="str">
            <v>M2</v>
          </cell>
          <cell r="E72">
            <v>72.45</v>
          </cell>
          <cell r="F72">
            <v>0.01</v>
          </cell>
          <cell r="G72">
            <v>70.319999999999993</v>
          </cell>
          <cell r="H72">
            <v>0.01</v>
          </cell>
          <cell r="I72" t="str">
            <v>COM VALOR</v>
          </cell>
        </row>
        <row r="73">
          <cell r="B73">
            <v>103349</v>
          </cell>
          <cell r="C73" t="str">
            <v>ALVENARIA DE VEDAÇÃO DE BLOCOS CERÂMICOS FURADOS NA VERTICAL DE 11,5X19X39 CM (ESPESSURA 11,5 CM) E ARGAMASSA DE ASSENTAMENTO COM PREPARO MANUAL. AF_12/2021</v>
          </cell>
          <cell r="D73" t="str">
            <v>M2</v>
          </cell>
          <cell r="E73">
            <v>73.59</v>
          </cell>
          <cell r="F73">
            <v>0.01</v>
          </cell>
          <cell r="G73">
            <v>71.39</v>
          </cell>
          <cell r="H73">
            <v>0.01</v>
          </cell>
          <cell r="I73" t="str">
            <v>COM VALOR</v>
          </cell>
        </row>
        <row r="74">
          <cell r="B74">
            <v>103346</v>
          </cell>
          <cell r="C74" t="str">
            <v>ALVENARIA DE VEDAÇÃO DE BLOCOS CERÂMICOS FURADOS NA VERTICAL DE 14X19X29 CM (ESPESSURA 14 CM) E ARGAMASSA DE ASSENTAMENTO COM PREPARO EM BETONEIRA. AF_12/2021</v>
          </cell>
          <cell r="D74" t="str">
            <v>M2</v>
          </cell>
          <cell r="E74">
            <v>93.92</v>
          </cell>
          <cell r="F74">
            <v>0</v>
          </cell>
          <cell r="G74">
            <v>90.72</v>
          </cell>
          <cell r="H74">
            <v>0</v>
          </cell>
          <cell r="I74" t="str">
            <v>COM VALOR</v>
          </cell>
        </row>
        <row r="75">
          <cell r="B75">
            <v>103347</v>
          </cell>
          <cell r="C75" t="str">
            <v>ALVENARIA DE VEDAÇÃO DE BLOCOS CERÂMICOS FURADOS NA VERTICAL DE 14X19X29 CM (ESPESSURA 14 CM) E ARGAMASSA DE ASSENTAMENTO COM PREPARO MANUAL. AF_12/2021</v>
          </cell>
          <cell r="D75" t="str">
            <v>M2</v>
          </cell>
          <cell r="E75">
            <v>95.26</v>
          </cell>
          <cell r="F75">
            <v>0</v>
          </cell>
          <cell r="G75">
            <v>91.97</v>
          </cell>
          <cell r="H75">
            <v>0</v>
          </cell>
          <cell r="I75" t="str">
            <v>COM VALOR</v>
          </cell>
        </row>
        <row r="76">
          <cell r="B76">
            <v>103324</v>
          </cell>
          <cell r="C76" t="str">
            <v>ALVENARIA DE VEDAÇÃO DE BLOCOS CERÂMICOS FURADOS NA VERTICAL DE 14X19X39 CM (ESPESSURA 14 CM) E ARGAMASSA DE ASSENTAMENTO COM PREPARO EM BETONEIRA. AF_12/2021</v>
          </cell>
          <cell r="D76" t="str">
            <v>M2</v>
          </cell>
          <cell r="E76">
            <v>81.96</v>
          </cell>
          <cell r="F76">
            <v>0.01</v>
          </cell>
          <cell r="G76">
            <v>79.510000000000005</v>
          </cell>
          <cell r="H76">
            <v>0.01</v>
          </cell>
          <cell r="I76" t="str">
            <v>COM VALOR</v>
          </cell>
        </row>
        <row r="77">
          <cell r="B77">
            <v>103325</v>
          </cell>
          <cell r="C77" t="str">
            <v>ALVENARIA DE VEDAÇÃO DE BLOCOS CERÂMICOS FURADOS NA VERTICAL DE 14X19X39 CM (ESPESSURA 14 CM) E ARGAMASSA DE ASSENTAMENTO COM PREPARO MANUAL. AF_12/2021</v>
          </cell>
          <cell r="D77" t="str">
            <v>M2</v>
          </cell>
          <cell r="E77">
            <v>83.17</v>
          </cell>
          <cell r="F77">
            <v>0.01</v>
          </cell>
          <cell r="G77">
            <v>80.64</v>
          </cell>
          <cell r="H77">
            <v>0.01</v>
          </cell>
          <cell r="I77" t="str">
            <v>COM VALOR</v>
          </cell>
        </row>
        <row r="78">
          <cell r="B78">
            <v>103326</v>
          </cell>
          <cell r="C78" t="str">
            <v>ALVENARIA DE VEDAÇÃO DE BLOCOS CERÂMICOS FURADOS NA VERTICAL DE 19X19X39 CM (ESPESSURA 19 CM) E ARGAMASSA DE ASSENTAMENTO COM PREPARO EM BETONEIRA. AF_12/2021</v>
          </cell>
          <cell r="D78" t="str">
            <v>M2</v>
          </cell>
          <cell r="E78">
            <v>96.7</v>
          </cell>
          <cell r="F78">
            <v>0</v>
          </cell>
          <cell r="G78">
            <v>93.87</v>
          </cell>
          <cell r="H78">
            <v>0</v>
          </cell>
          <cell r="I78" t="str">
            <v>COM VALOR</v>
          </cell>
        </row>
        <row r="79">
          <cell r="B79">
            <v>103327</v>
          </cell>
          <cell r="C79" t="str">
            <v>ALVENARIA DE VEDAÇÃO DE BLOCOS CERÂMICOS FURADOS NA VERTICAL DE 19X19X39 CM (ESPESSURA 19 CM) E ARGAMASSA DE ASSENTAMENTO COM PREPARO MANUAL. AF_12/2021</v>
          </cell>
          <cell r="D79" t="str">
            <v>M2</v>
          </cell>
          <cell r="E79">
            <v>98.12</v>
          </cell>
          <cell r="F79">
            <v>0</v>
          </cell>
          <cell r="G79">
            <v>95.2</v>
          </cell>
          <cell r="H79">
            <v>0</v>
          </cell>
          <cell r="I79" t="str">
            <v>COM VALOR</v>
          </cell>
        </row>
        <row r="80">
          <cell r="B80">
            <v>103322</v>
          </cell>
          <cell r="C80" t="str">
            <v>ALVENARIA DE VEDAÇÃO DE BLOCOS CERÂMICOS FURADOS NA VERTICAL DE 9X19X39 CM (ESPESSURA 9 CM) E ARGAMASSA DE ASSENTAMENTO COM PREPARO EM BETONEIRA. AF_12/2021</v>
          </cell>
          <cell r="D80" t="str">
            <v>M2</v>
          </cell>
          <cell r="E80">
            <v>61.77</v>
          </cell>
          <cell r="F80">
            <v>0</v>
          </cell>
          <cell r="G80">
            <v>60.06</v>
          </cell>
          <cell r="H80">
            <v>0</v>
          </cell>
          <cell r="I80" t="str">
            <v>COM VALOR</v>
          </cell>
        </row>
        <row r="81">
          <cell r="B81">
            <v>103323</v>
          </cell>
          <cell r="C81" t="str">
            <v>ALVENARIA DE VEDAÇÃO DE BLOCOS CERÂMICOS FURADOS NA VERTICAL DE 9X19X39 CM (ESPESSURA 9 CM) E ARGAMASSA DE ASSENTAMENTO COM PREPARO MANUAL. AF_12/2021</v>
          </cell>
          <cell r="D81" t="str">
            <v>M2</v>
          </cell>
          <cell r="E81">
            <v>62.84</v>
          </cell>
          <cell r="F81">
            <v>0</v>
          </cell>
          <cell r="G81">
            <v>61.05</v>
          </cell>
          <cell r="H81">
            <v>0</v>
          </cell>
          <cell r="I81" t="str">
            <v>COM VALOR</v>
          </cell>
        </row>
        <row r="82">
          <cell r="B82">
            <v>103338</v>
          </cell>
          <cell r="C82" t="str">
            <v>ALVENARIA DE VEDAÇÃO DE BLOCOS VAZADOS DE CONCRETO APARENTE DE 14X19X39 CM (ESPESSURA 14 CM) E ARGAMASSA DE ASSENTAMENTO COM PREPARO EM BETONEIRA. AF_12/2021</v>
          </cell>
          <cell r="D82" t="str">
            <v>M2</v>
          </cell>
          <cell r="E82">
            <v>118.14</v>
          </cell>
          <cell r="F82">
            <v>0</v>
          </cell>
          <cell r="G82">
            <v>114.48</v>
          </cell>
          <cell r="H82">
            <v>0</v>
          </cell>
          <cell r="I82" t="str">
            <v>COM VALOR</v>
          </cell>
        </row>
        <row r="83">
          <cell r="B83">
            <v>103339</v>
          </cell>
          <cell r="C83" t="str">
            <v>ALVENARIA DE VEDAÇÃO DE BLOCOS VAZADOS DE CONCRETO APARENTE DE 14X19X39 CM (ESPESSURA 14 CM) E ARGAMASSA DE ASSENTAMENTO COM PREPARO MANUAL. AF_12/2021</v>
          </cell>
          <cell r="D83" t="str">
            <v>M2</v>
          </cell>
          <cell r="E83">
            <v>119.19</v>
          </cell>
          <cell r="F83">
            <v>0</v>
          </cell>
          <cell r="G83">
            <v>115.46</v>
          </cell>
          <cell r="H83">
            <v>0</v>
          </cell>
          <cell r="I83" t="str">
            <v>COM VALOR</v>
          </cell>
        </row>
        <row r="84">
          <cell r="B84">
            <v>103340</v>
          </cell>
          <cell r="C84" t="str">
            <v>ALVENARIA DE VEDAÇÃO DE BLOCOS VAZADOS DE CONCRETO APARENTE DE 19X19X39 CM (ESPESSURA 19 CM) E ARGAMASSA DE ASSENTAMENTO COM PREPARO EM BETONEIRA. AF_12/2021</v>
          </cell>
          <cell r="D84" t="str">
            <v>M2</v>
          </cell>
          <cell r="E84">
            <v>143.79</v>
          </cell>
          <cell r="F84">
            <v>0</v>
          </cell>
          <cell r="G84">
            <v>139.63999999999999</v>
          </cell>
          <cell r="H84">
            <v>0</v>
          </cell>
          <cell r="I84" t="str">
            <v>COM VALOR</v>
          </cell>
        </row>
        <row r="85">
          <cell r="B85">
            <v>103341</v>
          </cell>
          <cell r="C85" t="str">
            <v>ALVENARIA DE VEDAÇÃO DE BLOCOS VAZADOS DE CONCRETO APARENTE DE 19X19X39 CM (ESPESSURA 19 CM) E ARGAMASSA DE ASSENTAMENTO COM PREPARO MANUAL. AF_12/2021</v>
          </cell>
          <cell r="D85" t="str">
            <v>M2</v>
          </cell>
          <cell r="E85">
            <v>145.1</v>
          </cell>
          <cell r="F85">
            <v>0</v>
          </cell>
          <cell r="G85">
            <v>140.87</v>
          </cell>
          <cell r="H85">
            <v>0</v>
          </cell>
          <cell r="I85" t="str">
            <v>COM VALOR</v>
          </cell>
        </row>
        <row r="86">
          <cell r="B86">
            <v>103336</v>
          </cell>
          <cell r="C86" t="str">
            <v>ALVENARIA DE VEDAÇÃO DE BLOCOS VAZADOS DE CONCRETO APARENTE DE 9X19X39 CM (ESPESSURA 9 CM) E ARGAMASSA DE ASSENTAMENTO COM PREPARO EM BETONEIRA. AF_12/2021</v>
          </cell>
          <cell r="D86" t="str">
            <v>M2</v>
          </cell>
          <cell r="E86">
            <v>90.24</v>
          </cell>
          <cell r="F86">
            <v>0</v>
          </cell>
          <cell r="G86">
            <v>87.55</v>
          </cell>
          <cell r="H86">
            <v>0</v>
          </cell>
          <cell r="I86" t="str">
            <v>COM VALOR</v>
          </cell>
        </row>
        <row r="87">
          <cell r="B87">
            <v>103337</v>
          </cell>
          <cell r="C87" t="str">
            <v>ALVENARIA DE VEDAÇÃO DE BLOCOS VAZADOS DE CONCRETO APARENTE DE 9X19X39 CM (ESPESSURA 9 CM) E ARGAMASSA DE ASSENTAMENTO COM PREPARO MANUAL. AF_12/2021</v>
          </cell>
          <cell r="D87" t="str">
            <v>M2</v>
          </cell>
          <cell r="E87">
            <v>91.13</v>
          </cell>
          <cell r="F87">
            <v>0</v>
          </cell>
          <cell r="G87">
            <v>88.39</v>
          </cell>
          <cell r="H87">
            <v>0</v>
          </cell>
          <cell r="I87" t="str">
            <v>COM VALOR</v>
          </cell>
        </row>
        <row r="88">
          <cell r="B88">
            <v>103342</v>
          </cell>
          <cell r="C88" t="str">
            <v>ALVENARIA DE VEDAÇÃO DE BLOCOS VAZADOS DE CONCRETO DE 14X19X29 CM (ESPESSURA 14 CM) E ARGAMASSA DE ASSENTAMENTO COM PREPARO EM BETONEIRA. AF_12/2021</v>
          </cell>
          <cell r="D88" t="str">
            <v>M2</v>
          </cell>
          <cell r="E88">
            <v>123.03</v>
          </cell>
          <cell r="F88">
            <v>0</v>
          </cell>
          <cell r="G88">
            <v>119.85</v>
          </cell>
          <cell r="H88">
            <v>0</v>
          </cell>
          <cell r="I88" t="str">
            <v>COM VALOR</v>
          </cell>
        </row>
        <row r="89">
          <cell r="B89">
            <v>103343</v>
          </cell>
          <cell r="C89" t="str">
            <v>ALVENARIA DE VEDAÇÃO DE BLOCOS VAZADOS DE CONCRETO DE 14X19X29 CM (ESPESSURA 14 CM) E ARGAMASSA DE ASSENTAMENTO COM PREPARO MANUAL. AF_12/2021</v>
          </cell>
          <cell r="D89" t="str">
            <v>M2</v>
          </cell>
          <cell r="E89">
            <v>124.2</v>
          </cell>
          <cell r="F89">
            <v>0</v>
          </cell>
          <cell r="G89">
            <v>120.93</v>
          </cell>
          <cell r="H89">
            <v>0</v>
          </cell>
          <cell r="I89" t="str">
            <v>COM VALOR</v>
          </cell>
        </row>
        <row r="90">
          <cell r="B90">
            <v>103318</v>
          </cell>
          <cell r="C90" t="str">
            <v>ALVENARIA DE VEDAÇÃO DE BLOCOS VAZADOS DE CONCRETO DE 14X19X39 CM (ESPESSURA 14 CM) E ARGAMASSA DE ASSENTAMENTO COM PREPARO EM BETONEIRA. AF_12/2021</v>
          </cell>
          <cell r="D90" t="str">
            <v>M2</v>
          </cell>
          <cell r="E90">
            <v>104.99</v>
          </cell>
          <cell r="F90">
            <v>0</v>
          </cell>
          <cell r="G90">
            <v>102.16</v>
          </cell>
          <cell r="H90">
            <v>0</v>
          </cell>
          <cell r="I90" t="str">
            <v>COM VALOR</v>
          </cell>
        </row>
        <row r="91">
          <cell r="B91">
            <v>103319</v>
          </cell>
          <cell r="C91" t="str">
            <v>ALVENARIA DE VEDAÇÃO DE BLOCOS VAZADOS DE CONCRETO DE 14X19X39 CM (ESPESSURA 14 CM) E ARGAMASSA DE ASSENTAMENTO COM PREPARO MANUAL. AF_12/2021</v>
          </cell>
          <cell r="D91" t="str">
            <v>M2</v>
          </cell>
          <cell r="E91">
            <v>106.04</v>
          </cell>
          <cell r="F91">
            <v>0</v>
          </cell>
          <cell r="G91">
            <v>103.14</v>
          </cell>
          <cell r="H91">
            <v>0</v>
          </cell>
          <cell r="I91" t="str">
            <v>COM VALOR</v>
          </cell>
        </row>
        <row r="92">
          <cell r="B92">
            <v>103320</v>
          </cell>
          <cell r="C92" t="str">
            <v>ALVENARIA DE VEDAÇÃO DE BLOCOS VAZADOS DE CONCRETO DE 19X19X39 CM (ESPESSURA 19 CM) E ARGAMASSA DE ASSENTAMENTO COM PREPARO EM BETONEIRA. AF_12/2021</v>
          </cell>
          <cell r="D92" t="str">
            <v>M2</v>
          </cell>
          <cell r="E92">
            <v>126.74</v>
          </cell>
          <cell r="F92">
            <v>0</v>
          </cell>
          <cell r="G92">
            <v>123.53</v>
          </cell>
          <cell r="H92">
            <v>0</v>
          </cell>
          <cell r="I92" t="str">
            <v>COM VALOR</v>
          </cell>
        </row>
        <row r="93">
          <cell r="B93">
            <v>103321</v>
          </cell>
          <cell r="C93" t="str">
            <v>ALVENARIA DE VEDAÇÃO DE BLOCOS VAZADOS DE CONCRETO DE 19X19X39 CM (ESPESSURA 19 CM) E ARGAMASSA DE ASSENTAMENTO COM PREPARO MANUAL. AF_12/2021</v>
          </cell>
          <cell r="D93" t="str">
            <v>M2</v>
          </cell>
          <cell r="E93">
            <v>128.05000000000001</v>
          </cell>
          <cell r="F93">
            <v>0</v>
          </cell>
          <cell r="G93">
            <v>124.76</v>
          </cell>
          <cell r="H93">
            <v>0</v>
          </cell>
          <cell r="I93" t="str">
            <v>COM VALOR</v>
          </cell>
        </row>
        <row r="94">
          <cell r="B94">
            <v>103316</v>
          </cell>
          <cell r="C94" t="str">
            <v>ALVENARIA DE VEDAÇÃO DE BLOCOS VAZADOS DE CONCRETO DE 9X19X39 CM (ESPESSURA 9 CM) E ARGAMASSA DE ASSENTAMENTO COM PREPARO EM BETONEIRA. AF_12/2021</v>
          </cell>
          <cell r="D94" t="str">
            <v>M2</v>
          </cell>
          <cell r="E94">
            <v>81.33</v>
          </cell>
          <cell r="F94">
            <v>0</v>
          </cell>
          <cell r="G94">
            <v>79.239999999999995</v>
          </cell>
          <cell r="H94">
            <v>0</v>
          </cell>
          <cell r="I94" t="str">
            <v>COM VALOR</v>
          </cell>
        </row>
        <row r="95">
          <cell r="B95">
            <v>103317</v>
          </cell>
          <cell r="C95" t="str">
            <v>ALVENARIA DE VEDAÇÃO DE BLOCOS VAZADOS DE CONCRETO DE 9X19X39 CM (ESPESSURA 9 CM) E ARGAMASSA DE ASSENTAMENTO COM PREPARO MANUAL. AF_12/2021</v>
          </cell>
          <cell r="D95" t="str">
            <v>M2</v>
          </cell>
          <cell r="E95">
            <v>82.22</v>
          </cell>
          <cell r="F95">
            <v>0</v>
          </cell>
          <cell r="G95">
            <v>80.08</v>
          </cell>
          <cell r="H95">
            <v>0</v>
          </cell>
          <cell r="I95" t="str">
            <v>COM VALOR</v>
          </cell>
        </row>
        <row r="96">
          <cell r="B96">
            <v>101166</v>
          </cell>
          <cell r="C96" t="str">
            <v>ALVENARIA DE EMBASAMENTO COM BLOCO ESTRUTURAL DE CERÂMICA, DE 14X19X29CM E ARGAMASSA DE ASSENTAMENTO COM PREPARO EM BETONEIRA. AF_05/2020</v>
          </cell>
          <cell r="D96" t="str">
            <v>M3</v>
          </cell>
          <cell r="E96">
            <v>676.07</v>
          </cell>
          <cell r="F96">
            <v>0</v>
          </cell>
          <cell r="G96">
            <v>652.07000000000005</v>
          </cell>
          <cell r="H96">
            <v>0</v>
          </cell>
          <cell r="I96" t="str">
            <v>COM VALOR</v>
          </cell>
        </row>
        <row r="97">
          <cell r="B97">
            <v>101165</v>
          </cell>
          <cell r="C97" t="str">
            <v>ALVENARIA DE EMBASAMENTO COM BLOCO ESTRUTURAL DE CONCRETO, DE 14X19X29CM E ARGAMASSA DE ASSENTAMENTO COM PREPARO EM BETONEIRA. AF_05/2020</v>
          </cell>
          <cell r="D97" t="str">
            <v>M3</v>
          </cell>
          <cell r="E97">
            <v>1040.07</v>
          </cell>
          <cell r="F97">
            <v>0</v>
          </cell>
          <cell r="G97">
            <v>1010.82</v>
          </cell>
          <cell r="H97">
            <v>0</v>
          </cell>
          <cell r="I97" t="str">
            <v>COM VALOR</v>
          </cell>
        </row>
        <row r="98">
          <cell r="B98">
            <v>101163</v>
          </cell>
          <cell r="C98" t="str">
            <v>ALVENARIA DE VEDAÇÃO COM BLOCO DE VIDRO VAZADO, TIPO VENEZIANA, DE 6X20X20CM E ARGAMASSA DE ASSENTAMENTO COM PREPARO EM BETONEIRA. AF_05/2020</v>
          </cell>
          <cell r="D98" t="str">
            <v>M2</v>
          </cell>
          <cell r="E98">
            <v>631.74</v>
          </cell>
          <cell r="F98">
            <v>0.75</v>
          </cell>
          <cell r="G98">
            <v>620.17999999999995</v>
          </cell>
          <cell r="H98">
            <v>0.77</v>
          </cell>
          <cell r="I98" t="str">
            <v>COM VALOR</v>
          </cell>
        </row>
        <row r="99">
          <cell r="B99">
            <v>101164</v>
          </cell>
          <cell r="C99" t="str">
            <v>ALVENARIA DE VEDAÇÃO COM BLOCO DE VIDRO, TIPO CANELADO, DE 8X19X19CM E ARGAMASSA DE ASSENTAMENTO COM PREPARO EM BETONEIRA. AF_05/2020</v>
          </cell>
          <cell r="D99" t="str">
            <v>M2</v>
          </cell>
          <cell r="E99">
            <v>641.5</v>
          </cell>
          <cell r="F99">
            <v>0.75</v>
          </cell>
          <cell r="G99">
            <v>629.87</v>
          </cell>
          <cell r="H99">
            <v>0.77</v>
          </cell>
          <cell r="I99" t="str">
            <v>COM VALOR</v>
          </cell>
        </row>
        <row r="100">
          <cell r="B100">
            <v>101162</v>
          </cell>
          <cell r="C100" t="str">
            <v>ALVENARIA DE VEDAÇÃO COM ELEMENTO VAZADO DE CERÂMICA (COBOGÓ) DE 7X20X20CM E ARGAMASSA DE ASSENTAMENTO COM PREPARO EM BETONEIRA. AF_05/2020</v>
          </cell>
          <cell r="D100" t="str">
            <v>M2</v>
          </cell>
          <cell r="E100">
            <v>157.12</v>
          </cell>
          <cell r="F100">
            <v>0</v>
          </cell>
          <cell r="G100">
            <v>150.91</v>
          </cell>
          <cell r="H100">
            <v>0</v>
          </cell>
          <cell r="I100" t="str">
            <v>COM VALOR</v>
          </cell>
        </row>
        <row r="101">
          <cell r="B101">
            <v>101161</v>
          </cell>
          <cell r="C101" t="str">
            <v>ALVENARIA DE VEDAÇÃO COM ELEMENTO VAZADO DE CONCRETO (COBOGÓ) DE 7X50X50CM E ARGAMASSA DE ASSENTAMENTO COM PREPARO EM BETONEIRA. AF_05/2020</v>
          </cell>
          <cell r="D101" t="str">
            <v>M2</v>
          </cell>
          <cell r="E101">
            <v>245.77</v>
          </cell>
          <cell r="F101">
            <v>0</v>
          </cell>
          <cell r="G101">
            <v>240.08</v>
          </cell>
          <cell r="H101">
            <v>0</v>
          </cell>
          <cell r="I101" t="str">
            <v>COM VALOR</v>
          </cell>
        </row>
        <row r="102">
          <cell r="B102">
            <v>101160</v>
          </cell>
          <cell r="C102" t="str">
            <v>ALVENARIA DE VEDAÇÃO DE BLOCO DE SOLO-CIMENTO (TIJOLO ECOLÓGICO) DE 7X15X30CM (ESPESSURA 15CM). AF_05/2020</v>
          </cell>
          <cell r="D102" t="str">
            <v>M2</v>
          </cell>
          <cell r="E102" t="str">
            <v>VERIFICAR</v>
          </cell>
          <cell r="G102" t="str">
            <v>VERIFICAR</v>
          </cell>
          <cell r="I102" t="str">
            <v>COM VALOR</v>
          </cell>
        </row>
        <row r="103">
          <cell r="B103">
            <v>101159</v>
          </cell>
          <cell r="C103" t="str">
            <v>ALVENARIA DE VEDAÇÃO DE BLOCOS CERÂMICOS MACIÇOS DE 5X10X20CM (ESPESSURA 10CM) E ARGAMASSA DE ASSENTAMENTO COM PREPARO EM BETONEIRA. AF_05/2020</v>
          </cell>
          <cell r="D103" t="str">
            <v>M2</v>
          </cell>
          <cell r="E103">
            <v>135.71</v>
          </cell>
          <cell r="F103">
            <v>0</v>
          </cell>
          <cell r="G103">
            <v>130.16</v>
          </cell>
          <cell r="H103">
            <v>0</v>
          </cell>
          <cell r="I103" t="str">
            <v>COM VALOR</v>
          </cell>
        </row>
        <row r="104">
          <cell r="B104">
            <v>101154</v>
          </cell>
          <cell r="C104" t="str">
            <v>ALVENARIA DE VEDAÇÃO DE BLOCOS DE CONCRETO CELULAR DE 10X30X60CM (ESPESSURA 10CM) E ARGAMASSA DE ASSENTAMENTO COM PREPARO EM BETONEIRA. AF_05/2020</v>
          </cell>
          <cell r="D104" t="str">
            <v>M2</v>
          </cell>
          <cell r="E104">
            <v>135.19999999999999</v>
          </cell>
          <cell r="F104">
            <v>0.71</v>
          </cell>
          <cell r="G104">
            <v>132.85</v>
          </cell>
          <cell r="H104">
            <v>0.72</v>
          </cell>
          <cell r="I104" t="str">
            <v>COM VALOR</v>
          </cell>
        </row>
        <row r="105">
          <cell r="B105">
            <v>101155</v>
          </cell>
          <cell r="C105" t="str">
            <v>ALVENARIA DE VEDAÇÃO DE BLOCOS DE CONCRETO CELULAR DE 15X30X60CM (ESPESSURA 15CM) E ARGAMASSA DE ASSENTAMENTO COM PREPARO EM BETONEIRA. AF_05/2020</v>
          </cell>
          <cell r="D105" t="str">
            <v>M2</v>
          </cell>
          <cell r="E105">
            <v>190.54</v>
          </cell>
          <cell r="F105">
            <v>0.74</v>
          </cell>
          <cell r="G105">
            <v>187.45</v>
          </cell>
          <cell r="H105">
            <v>0.75</v>
          </cell>
          <cell r="I105" t="str">
            <v>COM VALOR</v>
          </cell>
        </row>
        <row r="106">
          <cell r="B106">
            <v>101156</v>
          </cell>
          <cell r="C106" t="str">
            <v>ALVENARIA DE VEDAÇÃO DE BLOCOS DE CONCRETO CELULAR DE 20X30X60CM (ESPESSURA 20CM) E ARGAMASSA DE ASSENTAMENTO COM PREPARO EM BETONEIRA. AF_05/2020</v>
          </cell>
          <cell r="D106" t="str">
            <v>M2</v>
          </cell>
          <cell r="E106">
            <v>280.63</v>
          </cell>
          <cell r="F106">
            <v>0.77</v>
          </cell>
          <cell r="G106">
            <v>276.44</v>
          </cell>
          <cell r="H106">
            <v>0.78</v>
          </cell>
          <cell r="I106" t="str">
            <v>COM VALOR</v>
          </cell>
        </row>
        <row r="107">
          <cell r="B107">
            <v>101158</v>
          </cell>
          <cell r="C107" t="str">
            <v>ALVENARIA DE VEDAÇÃO DE BLOCOS DE GESSO DE 10X50X66CM (ESPESSURA 10CM). AF_05/2020</v>
          </cell>
          <cell r="D107" t="str">
            <v>M2</v>
          </cell>
          <cell r="E107">
            <v>85.62</v>
          </cell>
          <cell r="F107">
            <v>0</v>
          </cell>
          <cell r="G107">
            <v>84.06</v>
          </cell>
          <cell r="H107">
            <v>0</v>
          </cell>
          <cell r="I107" t="str">
            <v>COM VALOR</v>
          </cell>
        </row>
        <row r="108">
          <cell r="B108">
            <v>101157</v>
          </cell>
          <cell r="C108" t="str">
            <v>ALVENARIA DE VEDAÇÃO DE BLOCOS DE GESSO DE 7X50X66CM (ESPESSURA 7CM). AF_05/2020</v>
          </cell>
          <cell r="D108" t="str">
            <v>M2</v>
          </cell>
          <cell r="E108">
            <v>65.239999999999995</v>
          </cell>
          <cell r="F108">
            <v>0</v>
          </cell>
          <cell r="G108">
            <v>63.92</v>
          </cell>
          <cell r="H108">
            <v>0</v>
          </cell>
          <cell r="I108" t="str">
            <v>COM VALOR</v>
          </cell>
        </row>
        <row r="109">
          <cell r="B109">
            <v>87382</v>
          </cell>
          <cell r="C109" t="str">
            <v>ARGAMASSA INDUSTRIALIZADA MULTIUSO PARA REVESTIMENTOS E ASSENTAMENTO DA ALVENARIA, PREPARO COM MISTURADOR DE EIXO HORIZONTAL DE 160 KG. AF_08/2019</v>
          </cell>
          <cell r="D109" t="str">
            <v>M3</v>
          </cell>
          <cell r="E109">
            <v>1888.01</v>
          </cell>
          <cell r="F109">
            <v>0</v>
          </cell>
          <cell r="G109">
            <v>1878.59</v>
          </cell>
          <cell r="H109">
            <v>0</v>
          </cell>
          <cell r="I109" t="str">
            <v>COM VALOR</v>
          </cell>
        </row>
        <row r="110">
          <cell r="B110">
            <v>87383</v>
          </cell>
          <cell r="C110" t="str">
            <v>ARGAMASSA INDUSTRIALIZADA MULTIUSO PARA REVESTIMENTOS E ASSENTAMENTO DA ALVENARIA, PREPARO COM MISTURADOR DE EIXO HORIZONTAL DE 300 KG. AF_08/2019</v>
          </cell>
          <cell r="D110" t="str">
            <v>M3</v>
          </cell>
          <cell r="E110">
            <v>1881.05</v>
          </cell>
          <cell r="F110">
            <v>0</v>
          </cell>
          <cell r="G110">
            <v>1873.66</v>
          </cell>
          <cell r="H110">
            <v>0</v>
          </cell>
          <cell r="I110" t="str">
            <v>COM VALOR</v>
          </cell>
        </row>
        <row r="111">
          <cell r="B111">
            <v>87384</v>
          </cell>
          <cell r="C111" t="str">
            <v>ARGAMASSA INDUSTRIALIZADA MULTIUSO PARA REVESTIMENTOS E ASSENTAMENTO DA ALVENARIA, PREPARO COM MISTURADOR DE EIXO HORIZONTAL DE 600 KG. AF_08/2019</v>
          </cell>
          <cell r="D111" t="str">
            <v>M3</v>
          </cell>
          <cell r="E111">
            <v>1867.91</v>
          </cell>
          <cell r="F111">
            <v>0</v>
          </cell>
          <cell r="G111">
            <v>1862.62</v>
          </cell>
          <cell r="H111">
            <v>0</v>
          </cell>
          <cell r="I111" t="str">
            <v>COM VALOR</v>
          </cell>
        </row>
        <row r="112">
          <cell r="B112">
            <v>87398</v>
          </cell>
          <cell r="C112" t="str">
            <v>ARGAMASSA INDUSTRIALIZADA MULTIUSO PARA REVESTIMENTOS E ASSENTAMENTO DA ALVENARIA, PREPARO MANUAL. AF_08/2019</v>
          </cell>
          <cell r="D112" t="str">
            <v>M3</v>
          </cell>
          <cell r="E112">
            <v>2075.5100000000002</v>
          </cell>
          <cell r="F112">
            <v>0</v>
          </cell>
          <cell r="G112">
            <v>2056.88</v>
          </cell>
          <cell r="H112">
            <v>0</v>
          </cell>
          <cell r="I112" t="str">
            <v>COM VALOR</v>
          </cell>
        </row>
        <row r="113">
          <cell r="B113">
            <v>87395</v>
          </cell>
          <cell r="C113" t="str">
            <v>ARGAMASSA INDUSTRIALIZADA PARA CHAPISCO COLANTE, PREPARO COM MISTURADOR DE EIXO HORIZONTAL DE 160 KG. AF_08/2019</v>
          </cell>
          <cell r="D113" t="str">
            <v>M3</v>
          </cell>
          <cell r="E113">
            <v>3658.53</v>
          </cell>
          <cell r="F113">
            <v>0</v>
          </cell>
          <cell r="G113">
            <v>3646.25</v>
          </cell>
          <cell r="H113">
            <v>0</v>
          </cell>
          <cell r="I113" t="str">
            <v>COM VALOR</v>
          </cell>
        </row>
        <row r="114">
          <cell r="B114">
            <v>87396</v>
          </cell>
          <cell r="C114" t="str">
            <v>ARGAMASSA INDUSTRIALIZADA PARA CHAPISCO COLANTE, PREPARO COM MISTURADOR DE EIXO HORIZONTAL DE 300 KG. AF_08/2019</v>
          </cell>
          <cell r="D114" t="str">
            <v>M3</v>
          </cell>
          <cell r="E114">
            <v>3677.31</v>
          </cell>
          <cell r="F114">
            <v>0</v>
          </cell>
          <cell r="G114">
            <v>3667.35</v>
          </cell>
          <cell r="H114">
            <v>0</v>
          </cell>
          <cell r="I114" t="str">
            <v>COM VALOR</v>
          </cell>
        </row>
        <row r="115">
          <cell r="B115">
            <v>87397</v>
          </cell>
          <cell r="C115" t="str">
            <v>ARGAMASSA INDUSTRIALIZADA PARA CHAPISCO COLANTE, PREPARO COM MISTURADOR DE EIXO HORIZONTAL DE 600 KG. AF_08/2019</v>
          </cell>
          <cell r="D115" t="str">
            <v>M3</v>
          </cell>
          <cell r="E115">
            <v>3693.94</v>
          </cell>
          <cell r="F115">
            <v>0</v>
          </cell>
          <cell r="G115">
            <v>3686.36</v>
          </cell>
          <cell r="H115">
            <v>0</v>
          </cell>
          <cell r="I115" t="str">
            <v>COM VALOR</v>
          </cell>
        </row>
        <row r="116">
          <cell r="B116">
            <v>87402</v>
          </cell>
          <cell r="C116" t="str">
            <v>ARGAMASSA INDUSTRIALIZADA PARA CHAPISCO COLANTE, PREPARO MANUAL. AF_08/2019</v>
          </cell>
          <cell r="D116" t="str">
            <v>M3</v>
          </cell>
          <cell r="E116">
            <v>3898.32</v>
          </cell>
          <cell r="F116">
            <v>0</v>
          </cell>
          <cell r="G116">
            <v>3874.97</v>
          </cell>
          <cell r="H116">
            <v>0</v>
          </cell>
          <cell r="I116" t="str">
            <v>COM VALOR</v>
          </cell>
        </row>
        <row r="117">
          <cell r="B117">
            <v>87391</v>
          </cell>
          <cell r="C117" t="str">
            <v>ARGAMASSA INDUSTRIALIZADA PARA CHAPISCO ROLADO, PREPARO COM MISTURADOR DE EIXO HORIZONTAL DE 160 KG. AF_08/2019</v>
          </cell>
          <cell r="D117" t="str">
            <v>M3</v>
          </cell>
          <cell r="E117">
            <v>5809</v>
          </cell>
          <cell r="F117">
            <v>0</v>
          </cell>
          <cell r="G117">
            <v>5796.72</v>
          </cell>
          <cell r="H117">
            <v>0</v>
          </cell>
          <cell r="I117" t="str">
            <v>COM VALOR</v>
          </cell>
        </row>
        <row r="118">
          <cell r="B118">
            <v>87393</v>
          </cell>
          <cell r="C118" t="str">
            <v>ARGAMASSA INDUSTRIALIZADA PARA CHAPISCO ROLADO, PREPARO COM MISTURADOR DE EIXO HORIZONTAL DE 300 KG. AF_08/2019</v>
          </cell>
          <cell r="D118" t="str">
            <v>M3</v>
          </cell>
          <cell r="E118">
            <v>5856.66</v>
          </cell>
          <cell r="F118">
            <v>0</v>
          </cell>
          <cell r="G118">
            <v>5846.7</v>
          </cell>
          <cell r="H118">
            <v>0</v>
          </cell>
          <cell r="I118" t="str">
            <v>COM VALOR</v>
          </cell>
        </row>
        <row r="119">
          <cell r="B119">
            <v>87394</v>
          </cell>
          <cell r="C119" t="str">
            <v>ARGAMASSA INDUSTRIALIZADA PARA CHAPISCO ROLADO, PREPARO COM MISTURADOR DE EIXO HORIZONTAL DE 600 KG. AF_08/2019</v>
          </cell>
          <cell r="D119" t="str">
            <v>M3</v>
          </cell>
          <cell r="E119">
            <v>5900.88</v>
          </cell>
          <cell r="F119">
            <v>0</v>
          </cell>
          <cell r="G119">
            <v>5893.3</v>
          </cell>
          <cell r="H119">
            <v>0</v>
          </cell>
          <cell r="I119" t="str">
            <v>COM VALOR</v>
          </cell>
        </row>
        <row r="120">
          <cell r="B120">
            <v>87401</v>
          </cell>
          <cell r="C120" t="str">
            <v>ARGAMASSA INDUSTRIALIZADA PARA CHAPISCO ROLADO, PREPARO MANUAL. AF_08/2019</v>
          </cell>
          <cell r="D120" t="str">
            <v>M3</v>
          </cell>
          <cell r="E120">
            <v>6092.82</v>
          </cell>
          <cell r="F120">
            <v>0</v>
          </cell>
          <cell r="G120">
            <v>6069.47</v>
          </cell>
          <cell r="H120">
            <v>0</v>
          </cell>
          <cell r="I120" t="str">
            <v>COM VALOR</v>
          </cell>
        </row>
        <row r="121">
          <cell r="B121">
            <v>87407</v>
          </cell>
          <cell r="C121" t="str">
            <v>ARGAMASSA INDUSTRIALIZADA PARA REVESTIMENTOS, MISTURA E PROJEÇÃO DE 1,5 M³/H DE ARGAMASSA. AF_08/2019</v>
          </cell>
          <cell r="D121" t="str">
            <v>M3</v>
          </cell>
          <cell r="E121">
            <v>1922.88</v>
          </cell>
          <cell r="F121">
            <v>0</v>
          </cell>
          <cell r="G121">
            <v>1913.94</v>
          </cell>
          <cell r="H121">
            <v>0</v>
          </cell>
          <cell r="I121" t="str">
            <v>COM VALOR</v>
          </cell>
        </row>
        <row r="122">
          <cell r="B122">
            <v>87408</v>
          </cell>
          <cell r="C122" t="str">
            <v>ARGAMASSA INDUSTRIALIZADA PARA REVESTIMENTOS, MISTURA E PROJEÇÃO DE 2 M³/H DE ARGAMASSA. AF_08/2019</v>
          </cell>
          <cell r="D122" t="str">
            <v>M3</v>
          </cell>
          <cell r="E122">
            <v>1906.45</v>
          </cell>
          <cell r="F122">
            <v>0</v>
          </cell>
          <cell r="G122">
            <v>1899.74</v>
          </cell>
          <cell r="H122">
            <v>0</v>
          </cell>
          <cell r="I122" t="str">
            <v>COM VALOR</v>
          </cell>
        </row>
        <row r="123">
          <cell r="B123">
            <v>87404</v>
          </cell>
          <cell r="C123" t="str">
            <v>ARGAMASSA PARA REVESTIMENTO DECORATIVO MONOCAMADA (MONOCAPA), MISTURA E PROJEÇÃO DE 1,5 M3/H DE ARGAMASSA. AF_08/2019</v>
          </cell>
          <cell r="D123" t="str">
            <v>M3</v>
          </cell>
          <cell r="E123">
            <v>5420.43</v>
          </cell>
          <cell r="F123">
            <v>0</v>
          </cell>
          <cell r="G123">
            <v>5407.18</v>
          </cell>
          <cell r="H123">
            <v>0</v>
          </cell>
          <cell r="I123" t="str">
            <v>COM VALOR</v>
          </cell>
        </row>
        <row r="124">
          <cell r="B124">
            <v>87405</v>
          </cell>
          <cell r="C124" t="str">
            <v>ARGAMASSA PARA REVESTIMENTO DECORATIVO MONOCAMADA (MONOCAPA), MISTURA E PROJEÇÃO DE 2 M3/H DE ARGAMASSA. AF_08/2019</v>
          </cell>
          <cell r="D124" t="str">
            <v>M3</v>
          </cell>
          <cell r="E124">
            <v>5427.43</v>
          </cell>
          <cell r="F124">
            <v>0</v>
          </cell>
          <cell r="G124">
            <v>5417.49</v>
          </cell>
          <cell r="H124">
            <v>0</v>
          </cell>
          <cell r="I124" t="str">
            <v>COM VALOR</v>
          </cell>
        </row>
        <row r="125">
          <cell r="B125">
            <v>87388</v>
          </cell>
          <cell r="C125" t="str">
            <v>ARGAMASSA PARA REVESTIMENTO DECORATIVO MONOCAMADA (MONOCAPA), PREPARO COM MISTURADOR DE EIXO HORIZONTAL DE 160 KG. AF_08/2019</v>
          </cell>
          <cell r="D125" t="str">
            <v>M3</v>
          </cell>
          <cell r="E125">
            <v>5213.47</v>
          </cell>
          <cell r="F125">
            <v>0</v>
          </cell>
          <cell r="G125">
            <v>5203.99</v>
          </cell>
          <cell r="H125">
            <v>0</v>
          </cell>
          <cell r="I125" t="str">
            <v>COM VALOR</v>
          </cell>
        </row>
        <row r="126">
          <cell r="B126">
            <v>87389</v>
          </cell>
          <cell r="C126" t="str">
            <v>ARGAMASSA PARA REVESTIMENTO DECORATIVO MONOCAMADA (MONOCAPA), PREPARO COM MISTURADOR DE EIXO HORIZONTAL DE 300 KG. AF_08/2019</v>
          </cell>
          <cell r="D126" t="str">
            <v>M3</v>
          </cell>
          <cell r="E126">
            <v>5229.95</v>
          </cell>
          <cell r="F126">
            <v>0</v>
          </cell>
          <cell r="G126">
            <v>5222.63</v>
          </cell>
          <cell r="H126">
            <v>0</v>
          </cell>
          <cell r="I126" t="str">
            <v>COM VALOR</v>
          </cell>
        </row>
        <row r="127">
          <cell r="B127">
            <v>87390</v>
          </cell>
          <cell r="C127" t="str">
            <v>ARGAMASSA PARA REVESTIMENTO DECORATIVO MONOCAMADA (MONOCAPA), PREPARO COM MISTURADOR DE EIXO HORIZONTAL DE 600 KG. AF_08/2019</v>
          </cell>
          <cell r="D127" t="str">
            <v>M3</v>
          </cell>
          <cell r="E127">
            <v>5251.28</v>
          </cell>
          <cell r="F127">
            <v>0</v>
          </cell>
          <cell r="G127">
            <v>5245.99</v>
          </cell>
          <cell r="H127">
            <v>0</v>
          </cell>
          <cell r="I127" t="str">
            <v>COM VALOR</v>
          </cell>
        </row>
        <row r="128">
          <cell r="B128">
            <v>87385</v>
          </cell>
          <cell r="C128" t="str">
            <v>ARGAMASSA PRONTA PARA CONTRAPISO, PREPARO COM MISTURADOR DE EIXO HORIZONTAL DE 160 KG. AF_08/2019</v>
          </cell>
          <cell r="D128" t="str">
            <v>M3</v>
          </cell>
          <cell r="E128">
            <v>2195.87</v>
          </cell>
          <cell r="F128">
            <v>0</v>
          </cell>
          <cell r="G128">
            <v>2184.65</v>
          </cell>
          <cell r="H128">
            <v>0</v>
          </cell>
          <cell r="I128" t="str">
            <v>COM VALOR</v>
          </cell>
        </row>
        <row r="129">
          <cell r="B129">
            <v>87386</v>
          </cell>
          <cell r="C129" t="str">
            <v>ARGAMASSA PRONTA PARA CONTRAPISO, PREPARO COM MISTURADOR DE EIXO HORIZONTAL DE 300 KG. AF_08/2019</v>
          </cell>
          <cell r="D129" t="str">
            <v>M3</v>
          </cell>
          <cell r="E129">
            <v>2182.66</v>
          </cell>
          <cell r="F129">
            <v>0</v>
          </cell>
          <cell r="G129">
            <v>2174.1799999999998</v>
          </cell>
          <cell r="H129">
            <v>0</v>
          </cell>
          <cell r="I129" t="str">
            <v>COM VALOR</v>
          </cell>
        </row>
        <row r="130">
          <cell r="B130">
            <v>87387</v>
          </cell>
          <cell r="C130" t="str">
            <v>ARGAMASSA PRONTA PARA CONTRAPISO, PREPARO COM MISTURADOR DE EIXO HORIZONTAL DE 600 KG. AF_08/2019</v>
          </cell>
          <cell r="D130" t="str">
            <v>M3</v>
          </cell>
          <cell r="E130">
            <v>2171.14</v>
          </cell>
          <cell r="F130">
            <v>0</v>
          </cell>
          <cell r="G130">
            <v>2164.9499999999998</v>
          </cell>
          <cell r="H130">
            <v>0</v>
          </cell>
          <cell r="I130" t="str">
            <v>COM VALOR</v>
          </cell>
        </row>
        <row r="131">
          <cell r="B131">
            <v>87399</v>
          </cell>
          <cell r="C131" t="str">
            <v>ARGAMASSA PRONTA PARA CONTRAPISO, PREPARO MANUAL. AF_08/2019</v>
          </cell>
          <cell r="D131" t="str">
            <v>M3</v>
          </cell>
          <cell r="E131">
            <v>2382.71</v>
          </cell>
          <cell r="F131">
            <v>0</v>
          </cell>
          <cell r="G131">
            <v>2362.6799999999998</v>
          </cell>
          <cell r="H131">
            <v>0</v>
          </cell>
          <cell r="I131" t="str">
            <v>COM VALOR</v>
          </cell>
        </row>
        <row r="132">
          <cell r="B132">
            <v>88627</v>
          </cell>
          <cell r="C132" t="str">
            <v>ARGAMASSA TRAÇO 1:0,5:4,5 (EM VOLUME DE CIMENTO, CAL E AREIA MÉDIA ÚMIDA) PARA ASSENTAMENTO DE ALVENARIA, PREPARO MANUAL. AF_08/2019</v>
          </cell>
          <cell r="D132" t="str">
            <v>M3</v>
          </cell>
          <cell r="E132">
            <v>641.52</v>
          </cell>
          <cell r="F132">
            <v>0</v>
          </cell>
          <cell r="G132">
            <v>628.53</v>
          </cell>
          <cell r="H132">
            <v>0</v>
          </cell>
          <cell r="I132" t="str">
            <v>COM VALOR</v>
          </cell>
        </row>
        <row r="133">
          <cell r="B133">
            <v>100463</v>
          </cell>
          <cell r="C133" t="str">
            <v>ARGAMASSA TRAÇO 1:0,5:4,5 (EM VOLUME DE CIMENTO, CAL E AREIA MÉDIA ÚMIDA), PREPARO MECÂNICO COM BETONEIRA 250 L. AF_08/2019</v>
          </cell>
          <cell r="D133" t="str">
            <v>M3</v>
          </cell>
          <cell r="E133" t="str">
            <v>VERIFICAR</v>
          </cell>
          <cell r="G133" t="str">
            <v>VERIFICAR</v>
          </cell>
          <cell r="I133" t="str">
            <v>COM VALOR</v>
          </cell>
        </row>
        <row r="134">
          <cell r="B134">
            <v>88626</v>
          </cell>
          <cell r="C134" t="str">
            <v>ARGAMASSA TRAÇO 1:0,5:4,5 (EM VOLUME DE CIMENTO, CAL E AREIA MÉDIA ÚMIDA), PREPARO MECÂNICO COM BETONEIRA 400 L. AF_08/2019</v>
          </cell>
          <cell r="D134" t="str">
            <v>M3</v>
          </cell>
          <cell r="E134">
            <v>562.25</v>
          </cell>
          <cell r="F134">
            <v>0</v>
          </cell>
          <cell r="G134">
            <v>554.05999999999995</v>
          </cell>
          <cell r="H134">
            <v>0</v>
          </cell>
          <cell r="I134" t="str">
            <v>COM VALOR</v>
          </cell>
        </row>
        <row r="135">
          <cell r="B135">
            <v>100488</v>
          </cell>
          <cell r="C135" t="str">
            <v>ARGAMASSA TRAÇO 1:0,5:4,5 (EM VOLUME DE CIMENTO, CAL E AREIA MÉDIA ÚMIDA), PREPARO MECÂNICO COM BETONEIRA 600 L. AF_08/2019</v>
          </cell>
          <cell r="D135" t="str">
            <v>M3</v>
          </cell>
          <cell r="E135">
            <v>547.57000000000005</v>
          </cell>
          <cell r="F135">
            <v>0</v>
          </cell>
          <cell r="G135">
            <v>541.19000000000005</v>
          </cell>
          <cell r="H135">
            <v>0</v>
          </cell>
          <cell r="I135" t="str">
            <v>COM VALOR</v>
          </cell>
        </row>
        <row r="136">
          <cell r="B136">
            <v>100464</v>
          </cell>
          <cell r="C136" t="str">
            <v>ARGAMASSA TRAÇO 1:0,5:4,5 (EM VOLUME DE CIMENTO, CAL E AREIA MÉDIA ÚMIDA), PREPARO MECÂNICO COM MISTURADOR DE EIXO HORIZONTAL DE 160 KG. AF_08/2019</v>
          </cell>
          <cell r="D136" t="str">
            <v>M3</v>
          </cell>
          <cell r="E136">
            <v>592.94000000000005</v>
          </cell>
          <cell r="F136">
            <v>0</v>
          </cell>
          <cell r="G136">
            <v>581.72</v>
          </cell>
          <cell r="H136">
            <v>0</v>
          </cell>
          <cell r="I136" t="str">
            <v>COM VALOR</v>
          </cell>
        </row>
        <row r="137">
          <cell r="B137">
            <v>100465</v>
          </cell>
          <cell r="C137" t="str">
            <v>ARGAMASSA TRAÇO 1:0,5:4,5 (EM VOLUME DE CIMENTO, CAL E AREIA MÉDIA ÚMIDA), PREPARO MECÂNICO COM MISTURADOR DE EIXO HORIZONTAL DE 300 KG. AF_08/2019</v>
          </cell>
          <cell r="D137" t="str">
            <v>M3</v>
          </cell>
          <cell r="E137">
            <v>548.19000000000005</v>
          </cell>
          <cell r="F137">
            <v>0</v>
          </cell>
          <cell r="G137">
            <v>540.79</v>
          </cell>
          <cell r="H137">
            <v>0</v>
          </cell>
          <cell r="I137" t="str">
            <v>COM VALOR</v>
          </cell>
        </row>
        <row r="138">
          <cell r="B138">
            <v>100466</v>
          </cell>
          <cell r="C138" t="str">
            <v>ARGAMASSA TRAÇO 1:0,5:4,5 (EM VOLUME DE CIMENTO, CAL E AREIA MÉDIA ÚMIDA), PREPARO MECÂNICO COM MISTURADOR DE EIXO HORIZONTAL DE 600 KG. AF_08/2019</v>
          </cell>
          <cell r="D138" t="str">
            <v>M3</v>
          </cell>
          <cell r="E138">
            <v>523.28</v>
          </cell>
          <cell r="F138">
            <v>0</v>
          </cell>
          <cell r="G138">
            <v>518.13</v>
          </cell>
          <cell r="H138">
            <v>0</v>
          </cell>
          <cell r="I138" t="str">
            <v>COM VALOR</v>
          </cell>
        </row>
        <row r="139">
          <cell r="B139">
            <v>87368</v>
          </cell>
          <cell r="C139" t="str">
            <v>ARGAMASSA TRAÇO 1:1,5:7,5 (EM VOLUME DE CIMENTO, CAL E AREIA MÉDIA ÚMIDA) PARA EMBOÇO/MASSA ÚNICA/ASSENTAMENTO DE ALVENARIA DE VEDAÇÃO, PREPARO MANUAL. AF_08/2019</v>
          </cell>
          <cell r="D139" t="str">
            <v>M3</v>
          </cell>
          <cell r="E139">
            <v>669.17</v>
          </cell>
          <cell r="F139">
            <v>0</v>
          </cell>
          <cell r="G139">
            <v>652.41999999999996</v>
          </cell>
          <cell r="H139">
            <v>0</v>
          </cell>
          <cell r="I139" t="str">
            <v>COM VALOR</v>
          </cell>
        </row>
        <row r="140">
          <cell r="B140">
            <v>100450</v>
          </cell>
          <cell r="C140" t="str">
            <v>ARGAMASSA TRAÇO 1:1,5:7,5 (EM VOLUME DE CIMENTO, CAL E AREIA MÉDIA ÚMIDA) PARA EMBOÇO/MASSA ÚNICA/ASSENTAMENTO DE ALVENARIA DE VEDAÇÃO, PREPARO MECÂNICO COM BETONEIRA 250 L. AF_08/2019</v>
          </cell>
          <cell r="D140" t="str">
            <v>M3</v>
          </cell>
          <cell r="E140" t="str">
            <v>VERIFICAR</v>
          </cell>
          <cell r="G140" t="str">
            <v>VERIFICAR</v>
          </cell>
          <cell r="I140" t="str">
            <v>COM VALOR</v>
          </cell>
        </row>
        <row r="141">
          <cell r="B141">
            <v>87289</v>
          </cell>
          <cell r="C141" t="str">
            <v>ARGAMASSA TRAÇO 1:1,5:7,5 (EM VOLUME DE CIMENTO, CAL E AREIA MÉDIA ÚMIDA) PARA EMBOÇO/MASSA ÚNICA/ASSENTAMENTO DE ALVENARIA DE VEDAÇÃO, PREPARO MECÂNICO COM BETONEIRA 400 L. AF_08/2019</v>
          </cell>
          <cell r="D141" t="str">
            <v>M3</v>
          </cell>
          <cell r="E141">
            <v>570.97</v>
          </cell>
          <cell r="F141">
            <v>0</v>
          </cell>
          <cell r="G141">
            <v>560.69000000000005</v>
          </cell>
          <cell r="H141">
            <v>0</v>
          </cell>
          <cell r="I141" t="str">
            <v>COM VALOR</v>
          </cell>
        </row>
        <row r="142">
          <cell r="B142">
            <v>87290</v>
          </cell>
          <cell r="C142" t="str">
            <v>ARGAMASSA TRAÇO 1:1,5:7,5 (EM VOLUME DE CIMENTO, CAL E AREIA MÉDIA ÚMIDA) PARA EMBOÇO/MASSA ÚNICA/ASSENTAMENTO DE ALVENARIA DE VEDAÇÃO, PREPARO MECÂNICO COM BETONEIRA 600 L. AF_08/2019</v>
          </cell>
          <cell r="D142" t="str">
            <v>M3</v>
          </cell>
          <cell r="E142">
            <v>555.26</v>
          </cell>
          <cell r="F142">
            <v>0</v>
          </cell>
          <cell r="G142">
            <v>546.94000000000005</v>
          </cell>
          <cell r="H142">
            <v>0</v>
          </cell>
          <cell r="I142" t="str">
            <v>COM VALOR</v>
          </cell>
        </row>
        <row r="143">
          <cell r="B143">
            <v>87333</v>
          </cell>
          <cell r="C143" t="str">
            <v>ARGAMASSA TRAÇO 1:1,5:7,5 (EM VOLUME DE CIMENTO, CAL E AREIA MÉDIA ÚMIDA) PARA EMBOÇO/MASSA ÚNICA/ASSENTAMENTO DE ALVENARIA DE VEDAÇÃO, PREPARO MECÂNICO COM MISTURADOR DE EIXO HORIZONTAL DE 300 KG. AF_08/2019</v>
          </cell>
          <cell r="D143" t="str">
            <v>M3</v>
          </cell>
          <cell r="E143">
            <v>577.38</v>
          </cell>
          <cell r="F143">
            <v>0</v>
          </cell>
          <cell r="G143">
            <v>566.07000000000005</v>
          </cell>
          <cell r="H143">
            <v>0</v>
          </cell>
          <cell r="I143" t="str">
            <v>COM VALOR</v>
          </cell>
        </row>
        <row r="144">
          <cell r="B144">
            <v>87334</v>
          </cell>
          <cell r="C144" t="str">
            <v>ARGAMASSA TRAÇO 1:1,5:7,5 (EM VOLUME DE CIMENTO, CAL E AREIA MÉDIA ÚMIDA) PARA EMBOÇO/MASSA ÚNICA/ASSENTAMENTO DE ALVENARIA DE VEDAÇÃO, PREPARO MECÂNICO COM MISTURADOR DE EIXO HORIZONTAL DE 600 KG. AF_08/2019</v>
          </cell>
          <cell r="D144" t="str">
            <v>M3</v>
          </cell>
          <cell r="E144">
            <v>531.1</v>
          </cell>
          <cell r="F144">
            <v>0</v>
          </cell>
          <cell r="G144">
            <v>523.71</v>
          </cell>
          <cell r="H144">
            <v>0</v>
          </cell>
          <cell r="I144" t="str">
            <v>COM VALOR</v>
          </cell>
        </row>
        <row r="145">
          <cell r="B145">
            <v>105515</v>
          </cell>
          <cell r="C145" t="str">
            <v>ARGAMASSA TRAÇO 1:1,93 (EM VOLUME DE CIMENTO E AREIA MÉDIA ÚMIDA), FCK 20MPA, PREPARO MECÂNICO COM MISTURADOR DUPLO HORIZONTAL DE ALTA TURBULÊNCIA. AF_03/2020</v>
          </cell>
          <cell r="D145" t="str">
            <v>M3</v>
          </cell>
          <cell r="E145">
            <v>834.04</v>
          </cell>
          <cell r="F145">
            <v>0</v>
          </cell>
          <cell r="G145">
            <v>820.07</v>
          </cell>
          <cell r="H145">
            <v>0</v>
          </cell>
          <cell r="I145" t="str">
            <v>COM VALOR</v>
          </cell>
        </row>
        <row r="146">
          <cell r="B146">
            <v>87367</v>
          </cell>
          <cell r="C146" t="str">
            <v>ARGAMASSA TRAÇO 1:1:6 (EM VOLUME DE CIMENTO, CAL E AREIA MÉDIA ÚMIDA) PARA EMBOÇO/MASSA ÚNICA/ASSENTAMENTO DE ALVENARIA DE VEDAÇÃO, PREPARO MANUAL. AF_08/2019</v>
          </cell>
          <cell r="D146" t="str">
            <v>M3</v>
          </cell>
          <cell r="E146">
            <v>683.03</v>
          </cell>
          <cell r="F146">
            <v>0</v>
          </cell>
          <cell r="G146">
            <v>666.4</v>
          </cell>
          <cell r="H146">
            <v>0</v>
          </cell>
          <cell r="I146" t="str">
            <v>COM VALOR</v>
          </cell>
        </row>
        <row r="147">
          <cell r="B147">
            <v>100449</v>
          </cell>
          <cell r="C147" t="str">
            <v>ARGAMASSA TRAÇO 1:1:6 (EM VOLUME DE CIMENTO, CAL E AREIA MÉDIA ÚMIDA) PARA EMBOÇO/MASSA ÚNICA/ASSENTAMENTO DE ALVENARIA DE VEDAÇÃO, PREPARO MECÂNICO COM BETONEIRA 250 L. AF_08/2019</v>
          </cell>
          <cell r="D147" t="str">
            <v>M3</v>
          </cell>
          <cell r="E147" t="str">
            <v>VERIFICAR</v>
          </cell>
          <cell r="G147" t="str">
            <v>VERIFICAR</v>
          </cell>
          <cell r="I147" t="str">
            <v>COM VALOR</v>
          </cell>
        </row>
        <row r="148">
          <cell r="B148">
            <v>87286</v>
          </cell>
          <cell r="C148" t="str">
            <v>ARGAMASSA TRAÇO 1:1:6 (EM VOLUME DE CIMENTO, CAL E AREIA MÉDIA ÚMIDA) PARA EMBOÇO/MASSA ÚNICA/ASSENTAMENTO DE ALVENARIA DE VEDAÇÃO, PREPARO MECÂNICO COM BETONEIRA 400 L. AF_08/2019</v>
          </cell>
          <cell r="D148" t="str">
            <v>M3</v>
          </cell>
          <cell r="E148">
            <v>590.20000000000005</v>
          </cell>
          <cell r="F148">
            <v>0</v>
          </cell>
          <cell r="G148">
            <v>579.32000000000005</v>
          </cell>
          <cell r="H148">
            <v>0</v>
          </cell>
          <cell r="I148" t="str">
            <v>COM VALOR</v>
          </cell>
        </row>
        <row r="149">
          <cell r="B149">
            <v>87287</v>
          </cell>
          <cell r="C149" t="str">
            <v>ARGAMASSA TRAÇO 1:1:6 (EM VOLUME DE CIMENTO, CAL E AREIA MÉDIA ÚMIDA) PARA EMBOÇO/MASSA ÚNICA/ASSENTAMENTO DE ALVENARIA DE VEDAÇÃO, PREPARO MECÂNICO COM BETONEIRA 600 L. AF_08/2019</v>
          </cell>
          <cell r="D149" t="str">
            <v>M3</v>
          </cell>
          <cell r="E149">
            <v>563.65</v>
          </cell>
          <cell r="F149">
            <v>0</v>
          </cell>
          <cell r="G149">
            <v>555.89</v>
          </cell>
          <cell r="H149">
            <v>0</v>
          </cell>
          <cell r="I149" t="str">
            <v>COM VALOR</v>
          </cell>
        </row>
        <row r="150">
          <cell r="B150">
            <v>87331</v>
          </cell>
          <cell r="C150" t="str">
            <v>ARGAMASSA TRAÇO 1:1:6 (EM VOLUME DE CIMENTO, CAL E AREIA MÉDIA ÚMIDA) PARA EMBOÇO/MASSA ÚNICA/ASSENTAMENTO DE ALVENARIA DE VEDAÇÃO, PREPARO MECÂNICO COM MISTURADOR DE EIXO HORIZONTAL DE 300 KG. AF_08/2019</v>
          </cell>
          <cell r="D150" t="str">
            <v>M3</v>
          </cell>
          <cell r="E150">
            <v>616.04999999999995</v>
          </cell>
          <cell r="F150">
            <v>0</v>
          </cell>
          <cell r="G150">
            <v>602.97</v>
          </cell>
          <cell r="H150">
            <v>0</v>
          </cell>
          <cell r="I150" t="str">
            <v>COM VALOR</v>
          </cell>
        </row>
        <row r="151">
          <cell r="B151">
            <v>87332</v>
          </cell>
          <cell r="C151" t="str">
            <v>ARGAMASSA TRAÇO 1:1:6 (EM VOLUME DE CIMENTO, CAL E AREIA MÉDIA ÚMIDA) PARA EMBOÇO/MASSA ÚNICA/ASSENTAMENTO DE ALVENARIA DE VEDAÇÃO, PREPARO MECÂNICO COM MISTURADOR DE EIXO HORIZONTAL DE 600 KG. AF_08/2019</v>
          </cell>
          <cell r="D151" t="str">
            <v>M3</v>
          </cell>
          <cell r="E151">
            <v>541.87</v>
          </cell>
          <cell r="F151">
            <v>0</v>
          </cell>
          <cell r="G151">
            <v>535.02</v>
          </cell>
          <cell r="H151">
            <v>0</v>
          </cell>
          <cell r="I151" t="str">
            <v>COM VALOR</v>
          </cell>
        </row>
        <row r="152">
          <cell r="B152">
            <v>87369</v>
          </cell>
          <cell r="C152" t="str">
            <v>ARGAMASSA TRAÇO 1:2:8 (EM VOLUME DE CIMENTO, CAL E AREIA MÉDIA ÚMIDA) PARA EMBOÇO/MASSA ÚNICA/ASSENTAMENTO DE ALVENARIA DE VEDAÇÃO, PREPARO MANUAL. AF_08/2019</v>
          </cell>
          <cell r="D152" t="str">
            <v>M3</v>
          </cell>
          <cell r="E152">
            <v>690.46</v>
          </cell>
          <cell r="F152">
            <v>0</v>
          </cell>
          <cell r="G152">
            <v>674.03</v>
          </cell>
          <cell r="H152">
            <v>0</v>
          </cell>
          <cell r="I152" t="str">
            <v>COM VALOR</v>
          </cell>
        </row>
        <row r="153">
          <cell r="B153">
            <v>100451</v>
          </cell>
          <cell r="C153" t="str">
            <v>ARGAMASSA TRAÇO 1:2:8 (EM VOLUME DE CIMENTO, CAL E AREIA MÉDIA ÚMIDA) PARA EMBOÇO/MASSA ÚNICA/ASSENTAMENTO DE ALVENARIA DE VEDAÇÃO, PREPARO MECÂNICO COM BETONEIRA 250 L. AF_08/2019</v>
          </cell>
          <cell r="D153" t="str">
            <v>M3</v>
          </cell>
          <cell r="E153" t="str">
            <v>VERIFICAR</v>
          </cell>
          <cell r="G153" t="str">
            <v>VERIFICAR</v>
          </cell>
          <cell r="I153" t="str">
            <v>COM VALOR</v>
          </cell>
        </row>
        <row r="154">
          <cell r="B154">
            <v>87292</v>
          </cell>
          <cell r="C154" t="str">
            <v>ARGAMASSA TRAÇO 1:2:8 (EM VOLUME DE CIMENTO, CAL E AREIA MÉDIA ÚMIDA) PARA EMBOÇO/MASSA ÚNICA/ASSENTAMENTO DE ALVENARIA DE VEDAÇÃO, PREPARO MECÂNICO COM BETONEIRA 400 L. AF_08/2019</v>
          </cell>
          <cell r="D154" t="str">
            <v>M3</v>
          </cell>
          <cell r="E154">
            <v>587.53</v>
          </cell>
          <cell r="F154">
            <v>0</v>
          </cell>
          <cell r="G154">
            <v>578.03</v>
          </cell>
          <cell r="H154">
            <v>0</v>
          </cell>
          <cell r="I154" t="str">
            <v>COM VALOR</v>
          </cell>
        </row>
        <row r="155">
          <cell r="B155">
            <v>87335</v>
          </cell>
          <cell r="C155" t="str">
            <v>ARGAMASSA TRAÇO 1:2:8 (EM VOLUME DE CIMENTO, CAL E AREIA MÉDIA ÚMIDA) PARA EMBOÇO/MASSA ÚNICA/ASSENTAMENTO DE ALVENARIA DE VEDAÇÃO, PREPARO MECÂNICO COM MISTURADOR DE EIXO HORIZONTAL DE 300 KG. AF_08/2019</v>
          </cell>
          <cell r="D155" t="str">
            <v>M3</v>
          </cell>
          <cell r="E155">
            <v>568.57000000000005</v>
          </cell>
          <cell r="F155">
            <v>0</v>
          </cell>
          <cell r="G155">
            <v>558.1</v>
          </cell>
          <cell r="H155">
            <v>0</v>
          </cell>
          <cell r="I155" t="str">
            <v>COM VALOR</v>
          </cell>
        </row>
        <row r="156">
          <cell r="B156">
            <v>87336</v>
          </cell>
          <cell r="C156" t="str">
            <v>ARGAMASSA TRAÇO 1:2:8 (EM VOLUME DE CIMENTO, CAL E AREIA MÉDIA ÚMIDA) PARA EMBOÇO/MASSA ÚNICA/ASSENTAMENTO DE ALVENARIA DE VEDAÇÃO, PREPARO MECÂNICO COM MISTURADOR DE EIXO HORIZONTAL DE 600 KG. AF_08/2019</v>
          </cell>
          <cell r="D156" t="str">
            <v>M3</v>
          </cell>
          <cell r="E156">
            <v>553.05999999999995</v>
          </cell>
          <cell r="F156">
            <v>0</v>
          </cell>
          <cell r="G156">
            <v>545.98</v>
          </cell>
          <cell r="H156">
            <v>0</v>
          </cell>
          <cell r="I156" t="str">
            <v>COM VALOR</v>
          </cell>
        </row>
        <row r="157">
          <cell r="B157">
            <v>87370</v>
          </cell>
          <cell r="C157" t="str">
            <v>ARGAMASSA TRAÇO 1:2:9 (EM VOLUME DE CIMENTO, CAL E AREIA MÉDIA ÚMIDA) PARA EMBOÇO/MASSA ÚNICA/ASSENTAMENTO DE ALVENARIA DE VEDAÇÃO, PREPARO MANUAL. AF_08/2019</v>
          </cell>
          <cell r="D157" t="str">
            <v>M3</v>
          </cell>
          <cell r="E157">
            <v>661.91</v>
          </cell>
          <cell r="F157">
            <v>0</v>
          </cell>
          <cell r="G157">
            <v>645.38</v>
          </cell>
          <cell r="H157">
            <v>0</v>
          </cell>
          <cell r="I157" t="str">
            <v>COM VALOR</v>
          </cell>
        </row>
        <row r="158">
          <cell r="B158">
            <v>100452</v>
          </cell>
          <cell r="C158" t="str">
            <v>ARGAMASSA TRAÇO 1:2:9 (EM VOLUME DE CIMENTO, CAL E AREIA MÉDIA ÚMIDA) PARA EMBOÇO/MASSA ÚNICA/ASSENTAMENTO DE ALVENARIA DE VEDAÇÃO, PREPARO MECÂNICO COM BETONEIRA 250 L. AF_08/2019</v>
          </cell>
          <cell r="D158" t="str">
            <v>M3</v>
          </cell>
          <cell r="E158" t="str">
            <v>VERIFICAR</v>
          </cell>
          <cell r="G158" t="str">
            <v>VERIFICAR</v>
          </cell>
          <cell r="I158" t="str">
            <v>COM VALOR</v>
          </cell>
        </row>
        <row r="159">
          <cell r="B159">
            <v>88715</v>
          </cell>
          <cell r="C159" t="str">
            <v>ARGAMASSA TRAÇO 1:2:9 (EM VOLUME DE CIMENTO, CAL E AREIA MÉDIA ÚMIDA) PARA EMBOÇO/MASSA ÚNICA/ASSENTAMENTO DE ALVENARIA DE VEDAÇÃO, PREPARO MECÂNICO COM BETONEIRA 400 L. AF_08/2019</v>
          </cell>
          <cell r="D159" t="str">
            <v>M3</v>
          </cell>
          <cell r="E159">
            <v>551.4</v>
          </cell>
          <cell r="F159">
            <v>0</v>
          </cell>
          <cell r="G159">
            <v>542.41</v>
          </cell>
          <cell r="H159">
            <v>0</v>
          </cell>
          <cell r="I159" t="str">
            <v>COM VALOR</v>
          </cell>
        </row>
        <row r="160">
          <cell r="B160">
            <v>87294</v>
          </cell>
          <cell r="C160" t="str">
            <v>ARGAMASSA TRAÇO 1:2:9 (EM VOLUME DE CIMENTO, CAL E AREIA MÉDIA ÚMIDA) PARA EMBOÇO/MASSA ÚNICA/ASSENTAMENTO DE ALVENARIA DE VEDAÇÃO, PREPARO MECÂNICO COM BETONEIRA 600 L. AF_08/2019</v>
          </cell>
          <cell r="D160" t="str">
            <v>M3</v>
          </cell>
          <cell r="E160">
            <v>553.82000000000005</v>
          </cell>
          <cell r="F160">
            <v>0</v>
          </cell>
          <cell r="G160">
            <v>544.94000000000005</v>
          </cell>
          <cell r="H160">
            <v>0</v>
          </cell>
          <cell r="I160" t="str">
            <v>COM VALOR</v>
          </cell>
        </row>
        <row r="161">
          <cell r="B161">
            <v>87337</v>
          </cell>
          <cell r="C161" t="str">
            <v>ARGAMASSA TRAÇO 1:2:9 (EM VOLUME DE CIMENTO, CAL E AREIA MÉDIA ÚMIDA) PARA EMBOÇO/MASSA ÚNICA/ASSENTAMENTO DE ALVENARIA DE VEDAÇÃO, PREPARO MECÂNICO COM MISTURADOR DE EIXO HORIZONTAL DE 300 KG. AF_08/2019</v>
          </cell>
          <cell r="D161" t="str">
            <v>M3</v>
          </cell>
          <cell r="E161">
            <v>561.79</v>
          </cell>
          <cell r="F161">
            <v>0</v>
          </cell>
          <cell r="G161">
            <v>551.49</v>
          </cell>
          <cell r="H161">
            <v>0</v>
          </cell>
          <cell r="I161" t="str">
            <v>COM VALOR</v>
          </cell>
        </row>
        <row r="162">
          <cell r="B162">
            <v>100487</v>
          </cell>
          <cell r="C162" t="str">
            <v>ARGAMASSA TRAÇO 1:2:9 (EM VOLUME DE CIMENTO, CAL E AREIA MÉDIA ÚMIDA) PARA EMBOÇO/MASSA ÚNICA/ASSENTAMENTO DE ALVENARIA DE VEDAÇÃO, PREPARO MECÂNICO COM MISTURADOR DE EIXO HORIZONTAL DE 600 KG. AF_08/2019</v>
          </cell>
          <cell r="D162" t="str">
            <v>M3</v>
          </cell>
          <cell r="E162">
            <v>520.23</v>
          </cell>
          <cell r="F162">
            <v>0</v>
          </cell>
          <cell r="G162">
            <v>513.42999999999995</v>
          </cell>
          <cell r="H162">
            <v>0</v>
          </cell>
          <cell r="I162" t="str">
            <v>COM VALOR</v>
          </cell>
        </row>
        <row r="163">
          <cell r="B163">
            <v>87380</v>
          </cell>
          <cell r="C163" t="str">
            <v>ARGAMASSA TRAÇO 1:3 (EM VOLUME DE CIMENTO E AREIA GROSSA ÚMIDA) COM ADIÇÃO DE EMULSÃO POLIMÉRICA PARA CHAPISCO ROLADO, PREPARO MANUAL. AF_08/2019</v>
          </cell>
          <cell r="D163" t="str">
            <v>M3</v>
          </cell>
          <cell r="E163">
            <v>3695.11</v>
          </cell>
          <cell r="F163">
            <v>0.83</v>
          </cell>
          <cell r="G163">
            <v>3679.02</v>
          </cell>
          <cell r="H163">
            <v>0.84</v>
          </cell>
          <cell r="I163" t="str">
            <v>COM VALOR</v>
          </cell>
        </row>
        <row r="164">
          <cell r="B164">
            <v>100461</v>
          </cell>
          <cell r="C164" t="str">
            <v>ARGAMASSA TRAÇO 1:3 (EM VOLUME DE CIMENTO E AREIA GROSSA ÚMIDA) COM ADIÇÃO DE EMULSÃO POLIMÉRICA PARA CHAPISCO ROLADO, PREPARO MECÂNICO COM BETONEIRA 250 L. AF_08/2019</v>
          </cell>
          <cell r="D164" t="str">
            <v>M3</v>
          </cell>
          <cell r="E164" t="str">
            <v>VERIFICAR</v>
          </cell>
          <cell r="G164" t="str">
            <v>VERIFICAR</v>
          </cell>
          <cell r="I164" t="str">
            <v>COM VALOR</v>
          </cell>
        </row>
        <row r="165">
          <cell r="B165">
            <v>87322</v>
          </cell>
          <cell r="C165" t="str">
            <v>ARGAMASSA TRAÇO 1:3 (EM VOLUME DE CIMENTO E AREIA GROSSA ÚMIDA) COM ADIÇÃO DE EMULSÃO POLIMÉRICA PARA CHAPISCO ROLADO, PREPARO MECÂNICO COM BETONEIRA 400 L. AF_08/2019</v>
          </cell>
          <cell r="D165" t="str">
            <v>M3</v>
          </cell>
          <cell r="E165">
            <v>3626.75</v>
          </cell>
          <cell r="F165">
            <v>0.86</v>
          </cell>
          <cell r="G165">
            <v>3617.13</v>
          </cell>
          <cell r="H165">
            <v>0.86</v>
          </cell>
          <cell r="I165" t="str">
            <v>COM VALOR</v>
          </cell>
        </row>
        <row r="166">
          <cell r="B166">
            <v>87323</v>
          </cell>
          <cell r="C166" t="str">
            <v>ARGAMASSA TRAÇO 1:3 (EM VOLUME DE CIMENTO E AREIA GROSSA ÚMIDA) COM ADIÇÃO DE EMULSÃO POLIMÉRICA PARA CHAPISCO ROLADO, PREPARO MECÂNICO COM BETONEIRA 600 L. AF_08/2019</v>
          </cell>
          <cell r="D166" t="str">
            <v>M3</v>
          </cell>
          <cell r="E166">
            <v>3618.51</v>
          </cell>
          <cell r="F166">
            <v>0.87</v>
          </cell>
          <cell r="G166">
            <v>3611.27</v>
          </cell>
          <cell r="H166">
            <v>0.87</v>
          </cell>
          <cell r="I166" t="str">
            <v>COM VALOR</v>
          </cell>
        </row>
        <row r="167">
          <cell r="B167">
            <v>87360</v>
          </cell>
          <cell r="C167" t="str">
            <v>ARGAMASSA TRAÇO 1:3 (EM VOLUME DE CIMENTO E AREIA GROSSA ÚMIDA) COM ADIÇÃO DE EMULSÃO POLIMÉRICA PARA CHAPISCO ROLADO, PREPARO MECÂNICO COM MISTURADOR DE EIXO HORIZONTAL DE 160 KG. AF_08/2019</v>
          </cell>
          <cell r="D167" t="str">
            <v>M3</v>
          </cell>
          <cell r="E167">
            <v>3593.69</v>
          </cell>
          <cell r="F167">
            <v>0.84</v>
          </cell>
          <cell r="G167">
            <v>3579.16</v>
          </cell>
          <cell r="H167">
            <v>0.85</v>
          </cell>
          <cell r="I167" t="str">
            <v>COM VALOR</v>
          </cell>
        </row>
        <row r="168">
          <cell r="B168">
            <v>87361</v>
          </cell>
          <cell r="C168" t="str">
            <v>ARGAMASSA TRAÇO 1:3 (EM VOLUME DE CIMENTO E AREIA GROSSA ÚMIDA) COM ADIÇÃO DE EMULSÃO POLIMÉRICA PARA CHAPISCO ROLADO, PREPARO MECÂNICO COM MISTURADOR DE EIXO HORIZONTAL DE 300 KG. AF_08/2019</v>
          </cell>
          <cell r="D168" t="str">
            <v>M3</v>
          </cell>
          <cell r="E168">
            <v>3539.95</v>
          </cell>
          <cell r="F168">
            <v>0.86</v>
          </cell>
          <cell r="G168">
            <v>3531.26</v>
          </cell>
          <cell r="H168">
            <v>0.86</v>
          </cell>
          <cell r="I168" t="str">
            <v>COM VALOR</v>
          </cell>
        </row>
        <row r="169">
          <cell r="B169">
            <v>87362</v>
          </cell>
          <cell r="C169" t="str">
            <v>ARGAMASSA TRAÇO 1:3 (EM VOLUME DE CIMENTO E AREIA GROSSA ÚMIDA) COM ADIÇÃO DE EMULSÃO POLIMÉRICA PARA CHAPISCO ROLADO, PREPARO MECÂNICO COM MISTURADOR DE EIXO HORIZONTAL DE 600 KG. AF_08/2019</v>
          </cell>
          <cell r="D169" t="str">
            <v>M3</v>
          </cell>
          <cell r="E169">
            <v>3532.75</v>
          </cell>
          <cell r="F169">
            <v>0.87</v>
          </cell>
          <cell r="G169">
            <v>3526.68</v>
          </cell>
          <cell r="H169">
            <v>0.87</v>
          </cell>
          <cell r="I169" t="str">
            <v>COM VALOR</v>
          </cell>
        </row>
        <row r="170">
          <cell r="B170">
            <v>87377</v>
          </cell>
          <cell r="C170" t="str">
            <v>ARGAMASSA TRAÇO 1:3 (EM VOLUME DE CIMENTO E AREIA GROSSA ÚMIDA) PARA CHAPISCO CONVENCIONAL, PREPARO MANUAL. AF_08/2019</v>
          </cell>
          <cell r="D170" t="str">
            <v>M3</v>
          </cell>
          <cell r="E170">
            <v>646.63</v>
          </cell>
          <cell r="F170">
            <v>0</v>
          </cell>
          <cell r="G170">
            <v>630.32000000000005</v>
          </cell>
          <cell r="H170">
            <v>0</v>
          </cell>
          <cell r="I170" t="str">
            <v>COM VALOR</v>
          </cell>
        </row>
        <row r="171">
          <cell r="B171">
            <v>100458</v>
          </cell>
          <cell r="C171" t="str">
            <v>ARGAMASSA TRAÇO 1:3 (EM VOLUME DE CIMENTO E AREIA GROSSA ÚMIDA) PARA CHAPISCO CONVENCIONAL, PREPARO MECÂNICO COM BETONEIRA 250 L. AF_08/2019</v>
          </cell>
          <cell r="D171" t="str">
            <v>M3</v>
          </cell>
          <cell r="E171" t="str">
            <v>VERIFICAR</v>
          </cell>
          <cell r="G171" t="str">
            <v>VERIFICAR</v>
          </cell>
          <cell r="I171" t="str">
            <v>COM VALOR</v>
          </cell>
        </row>
        <row r="172">
          <cell r="B172">
            <v>87313</v>
          </cell>
          <cell r="C172" t="str">
            <v>ARGAMASSA TRAÇO 1:3 (EM VOLUME DE CIMENTO E AREIA GROSSA ÚMIDA) PARA CHAPISCO CONVENCIONAL, PREPARO MECÂNICO COM BETONEIRA 400 L. AF_08/2019</v>
          </cell>
          <cell r="D172" t="str">
            <v>M3</v>
          </cell>
          <cell r="E172">
            <v>536.52</v>
          </cell>
          <cell r="F172">
            <v>0</v>
          </cell>
          <cell r="G172">
            <v>527.41</v>
          </cell>
          <cell r="H172">
            <v>0</v>
          </cell>
          <cell r="I172" t="str">
            <v>COM VALOR</v>
          </cell>
        </row>
        <row r="173">
          <cell r="B173">
            <v>87314</v>
          </cell>
          <cell r="C173" t="str">
            <v>ARGAMASSA TRAÇO 1:3 (EM VOLUME DE CIMENTO E AREIA GROSSA ÚMIDA) PARA CHAPISCO CONVENCIONAL, PREPARO MECÂNICO COM BETONEIRA 600 L. AF_08/2019</v>
          </cell>
          <cell r="D173" t="str">
            <v>M3</v>
          </cell>
          <cell r="E173">
            <v>522.65</v>
          </cell>
          <cell r="F173">
            <v>0</v>
          </cell>
          <cell r="G173">
            <v>515.24</v>
          </cell>
          <cell r="H173">
            <v>0</v>
          </cell>
          <cell r="I173" t="str">
            <v>COM VALOR</v>
          </cell>
        </row>
        <row r="174">
          <cell r="B174">
            <v>87352</v>
          </cell>
          <cell r="C174" t="str">
            <v>ARGAMASSA TRAÇO 1:3 (EM VOLUME DE CIMENTO E AREIA GROSSA ÚMIDA) PARA CHAPISCO CONVENCIONAL, PREPARO MECÂNICO COM MISTURADOR DE EIXO HORIZONTAL DE 160 KG. AF_08/2019</v>
          </cell>
          <cell r="D174" t="str">
            <v>M3</v>
          </cell>
          <cell r="E174">
            <v>631.64</v>
          </cell>
          <cell r="F174">
            <v>0</v>
          </cell>
          <cell r="G174">
            <v>614.49</v>
          </cell>
          <cell r="H174">
            <v>0</v>
          </cell>
          <cell r="I174" t="str">
            <v>COM VALOR</v>
          </cell>
        </row>
        <row r="175">
          <cell r="B175">
            <v>87353</v>
          </cell>
          <cell r="C175" t="str">
            <v>ARGAMASSA TRAÇO 1:3 (EM VOLUME DE CIMENTO E AREIA GROSSA ÚMIDA) PARA CHAPISCO CONVENCIONAL, PREPARO MECÂNICO COM MISTURADOR DE EIXO HORIZONTAL DE 300 KG. AF_08/2019</v>
          </cell>
          <cell r="D175" t="str">
            <v>M3</v>
          </cell>
          <cell r="E175">
            <v>542.86</v>
          </cell>
          <cell r="F175">
            <v>0</v>
          </cell>
          <cell r="G175">
            <v>532.80999999999995</v>
          </cell>
          <cell r="H175">
            <v>0</v>
          </cell>
          <cell r="I175" t="str">
            <v>COM VALOR</v>
          </cell>
        </row>
        <row r="176">
          <cell r="B176">
            <v>87354</v>
          </cell>
          <cell r="C176" t="str">
            <v>ARGAMASSA TRAÇO 1:3 (EM VOLUME DE CIMENTO E AREIA GROSSA ÚMIDA) PARA CHAPISCO CONVENCIONAL, PREPARO MECÂNICO COM MISTURADOR DE EIXO HORIZONTAL DE 600 KG. AF_08/2019</v>
          </cell>
          <cell r="D176" t="str">
            <v>M3</v>
          </cell>
          <cell r="E176">
            <v>500</v>
          </cell>
          <cell r="F176">
            <v>0</v>
          </cell>
          <cell r="G176">
            <v>493.75</v>
          </cell>
          <cell r="H176">
            <v>0</v>
          </cell>
          <cell r="I176" t="str">
            <v>COM VALOR</v>
          </cell>
        </row>
        <row r="177">
          <cell r="B177">
            <v>100480</v>
          </cell>
          <cell r="C177" t="str">
            <v>ARGAMASSA TRAÇO 1:3 (EM VOLUME DE CIMENTO E AREIA MÉDIA ÚMIDA) COM ADIÇÃO DE IMPERMEABILIZANTE, PREPARO MANUAL. AF_08/2019</v>
          </cell>
          <cell r="D177" t="str">
            <v>M3</v>
          </cell>
          <cell r="E177">
            <v>803.8</v>
          </cell>
          <cell r="F177">
            <v>0</v>
          </cell>
          <cell r="G177">
            <v>790.63</v>
          </cell>
          <cell r="H177">
            <v>0</v>
          </cell>
          <cell r="I177" t="str">
            <v>COM VALOR</v>
          </cell>
        </row>
        <row r="178">
          <cell r="B178">
            <v>100476</v>
          </cell>
          <cell r="C178" t="str">
            <v>ARGAMASSA TRAÇO 1:3 (EM VOLUME DE CIMENTO E AREIA MÉDIA ÚMIDA) COM ADIÇÃO DE IMPERMEABILIZANTE, PREPARO MECÂNICO COM BETONEIRA 250 L. AF_08/2019</v>
          </cell>
          <cell r="D178" t="str">
            <v>M3</v>
          </cell>
          <cell r="E178" t="str">
            <v>VERIFICAR</v>
          </cell>
          <cell r="G178" t="str">
            <v>VERIFICAR</v>
          </cell>
          <cell r="I178" t="str">
            <v>COM VALOR</v>
          </cell>
        </row>
        <row r="179">
          <cell r="B179">
            <v>100475</v>
          </cell>
          <cell r="C179" t="str">
            <v>ARGAMASSA TRAÇO 1:3 (EM VOLUME DE CIMENTO E AREIA MÉDIA ÚMIDA) COM ADIÇÃO DE IMPERMEABILIZANTE, PREPARO MECÂNICO COM BETONEIRA 400 L. AF_08/2019</v>
          </cell>
          <cell r="D179" t="str">
            <v>M3</v>
          </cell>
          <cell r="E179">
            <v>720.03</v>
          </cell>
          <cell r="F179">
            <v>0</v>
          </cell>
          <cell r="G179">
            <v>712.12</v>
          </cell>
          <cell r="H179">
            <v>0</v>
          </cell>
          <cell r="I179" t="str">
            <v>COM VALOR</v>
          </cell>
        </row>
        <row r="180">
          <cell r="B180">
            <v>100491</v>
          </cell>
          <cell r="C180" t="str">
            <v>ARGAMASSA TRAÇO 1:3 (EM VOLUME DE CIMENTO E AREIA MÉDIA ÚMIDA) COM ADIÇÃO DE IMPERMEABILIZANTE, PREPARO MECÂNICO COM BETONEIRA 600 L. AF_08/2019</v>
          </cell>
          <cell r="D180" t="str">
            <v>M3</v>
          </cell>
          <cell r="E180">
            <v>714.5</v>
          </cell>
          <cell r="F180">
            <v>0</v>
          </cell>
          <cell r="G180">
            <v>707.53</v>
          </cell>
          <cell r="H180">
            <v>0</v>
          </cell>
          <cell r="I180" t="str">
            <v>COM VALOR</v>
          </cell>
        </row>
        <row r="181">
          <cell r="B181">
            <v>100477</v>
          </cell>
          <cell r="C181" t="str">
            <v>ARGAMASSA TRAÇO 1:3 (EM VOLUME DE CIMENTO E AREIA MÉDIA ÚMIDA) COM ADIÇÃO DE IMPERMEABILIZANTE, PREPARO MECÂNICO COM MISTURADOR DE EIXO HORIZONTAL DE 160 KG. AF_08/2019</v>
          </cell>
          <cell r="D181" t="str">
            <v>M3</v>
          </cell>
          <cell r="E181">
            <v>794.33</v>
          </cell>
          <cell r="F181">
            <v>0</v>
          </cell>
          <cell r="G181">
            <v>779.31</v>
          </cell>
          <cell r="H181">
            <v>0</v>
          </cell>
          <cell r="I181" t="str">
            <v>COM VALOR</v>
          </cell>
        </row>
        <row r="182">
          <cell r="B182">
            <v>100478</v>
          </cell>
          <cell r="C182" t="str">
            <v>ARGAMASSA TRAÇO 1:3 (EM VOLUME DE CIMENTO E AREIA MÉDIA ÚMIDA) COM ADIÇÃO DE IMPERMEABILIZANTE, PREPARO MECÂNICO COM MISTURADOR DE EIXO HORIZONTAL DE 300 KG. AF_08/2019</v>
          </cell>
          <cell r="D182" t="str">
            <v>M3</v>
          </cell>
          <cell r="E182">
            <v>706.05</v>
          </cell>
          <cell r="F182">
            <v>0</v>
          </cell>
          <cell r="G182">
            <v>698.5</v>
          </cell>
          <cell r="H182">
            <v>0</v>
          </cell>
          <cell r="I182" t="str">
            <v>COM VALOR</v>
          </cell>
        </row>
        <row r="183">
          <cell r="B183">
            <v>100479</v>
          </cell>
          <cell r="C183" t="str">
            <v>ARGAMASSA TRAÇO 1:3 (EM VOLUME DE CIMENTO E AREIA MÉDIA ÚMIDA) COM ADIÇÃO DE IMPERMEABILIZANTE, PREPARO MECÂNICO COM MISTURADOR DE EIXO HORIZONTAL DE 600 KG. AF_08/2019</v>
          </cell>
          <cell r="D183" t="str">
            <v>M3</v>
          </cell>
          <cell r="E183">
            <v>684.39</v>
          </cell>
          <cell r="F183">
            <v>0</v>
          </cell>
          <cell r="G183">
            <v>678.9</v>
          </cell>
          <cell r="H183">
            <v>0</v>
          </cell>
          <cell r="I183" t="str">
            <v>COM VALOR</v>
          </cell>
        </row>
        <row r="184">
          <cell r="B184">
            <v>87372</v>
          </cell>
          <cell r="C184" t="str">
            <v>ARGAMASSA TRAÇO 1:3 (EM VOLUME DE CIMENTO E AREIA MÉDIA ÚMIDA) PARA CONTRAPISO, PREPARO MANUAL. AF_08/2019</v>
          </cell>
          <cell r="D184" t="str">
            <v>M3</v>
          </cell>
          <cell r="E184">
            <v>797.49</v>
          </cell>
          <cell r="F184">
            <v>0</v>
          </cell>
          <cell r="G184">
            <v>780.24</v>
          </cell>
          <cell r="H184">
            <v>0</v>
          </cell>
          <cell r="I184" t="str">
            <v>COM VALOR</v>
          </cell>
        </row>
        <row r="185">
          <cell r="B185">
            <v>100453</v>
          </cell>
          <cell r="C185" t="str">
            <v>ARGAMASSA TRAÇO 1:3 (EM VOLUME DE CIMENTO E AREIA MÉDIA ÚMIDA) PARA CONTRAPISO, PREPARO MECÂNICO COM BETONEIRA 250 L. AF_08/2019</v>
          </cell>
          <cell r="D185" t="str">
            <v>M3</v>
          </cell>
          <cell r="E185" t="str">
            <v>VERIFICAR</v>
          </cell>
          <cell r="G185" t="str">
            <v>VERIFICAR</v>
          </cell>
          <cell r="I185" t="str">
            <v>COM VALOR</v>
          </cell>
        </row>
        <row r="186">
          <cell r="B186">
            <v>87298</v>
          </cell>
          <cell r="C186" t="str">
            <v>ARGAMASSA TRAÇO 1:3 (EM VOLUME DE CIMENTO E AREIA MÉDIA ÚMIDA) PARA CONTRAPISO, PREPARO MECÂNICO COM BETONEIRA 400 L. AF_08/2019</v>
          </cell>
          <cell r="D186" t="str">
            <v>M3</v>
          </cell>
          <cell r="E186">
            <v>682.71</v>
          </cell>
          <cell r="F186">
            <v>0</v>
          </cell>
          <cell r="G186">
            <v>673.38</v>
          </cell>
          <cell r="H186">
            <v>0</v>
          </cell>
          <cell r="I186" t="str">
            <v>COM VALOR</v>
          </cell>
        </row>
        <row r="187">
          <cell r="B187">
            <v>87299</v>
          </cell>
          <cell r="C187" t="str">
            <v>ARGAMASSA TRAÇO 1:3 (EM VOLUME DE CIMENTO E AREIA MÉDIA ÚMIDA) PARA CONTRAPISO, PREPARO MECÂNICO COM BETONEIRA 600 L. AF_08/2019</v>
          </cell>
          <cell r="D187" t="str">
            <v>M3</v>
          </cell>
          <cell r="E187">
            <v>434.92</v>
          </cell>
          <cell r="F187">
            <v>0</v>
          </cell>
          <cell r="G187">
            <v>426.78</v>
          </cell>
          <cell r="H187">
            <v>0</v>
          </cell>
          <cell r="I187" t="str">
            <v>COM VALOR</v>
          </cell>
        </row>
        <row r="188">
          <cell r="B188">
            <v>87339</v>
          </cell>
          <cell r="C188" t="str">
            <v>ARGAMASSA TRAÇO 1:3 (EM VOLUME DE CIMENTO E AREIA MÉDIA ÚMIDA) PARA CONTRAPISO, PREPARO MECÂNICO COM MISTURADOR DE EIXO HORIZONTAL DE 160 KG. AF_08/2019</v>
          </cell>
          <cell r="D188" t="str">
            <v>M3</v>
          </cell>
          <cell r="E188">
            <v>826.38</v>
          </cell>
          <cell r="F188">
            <v>0</v>
          </cell>
          <cell r="G188">
            <v>804.55</v>
          </cell>
          <cell r="H188">
            <v>0</v>
          </cell>
          <cell r="I188" t="str">
            <v>COM VALOR</v>
          </cell>
        </row>
        <row r="189">
          <cell r="B189">
            <v>87340</v>
          </cell>
          <cell r="C189" t="str">
            <v>ARGAMASSA TRAÇO 1:3 (EM VOLUME DE CIMENTO E AREIA MÉDIA ÚMIDA) PARA CONTRAPISO, PREPARO MECÂNICO COM MISTURADOR DE EIXO HORIZONTAL DE 300 KG. AF_08/2019</v>
          </cell>
          <cell r="D189" t="str">
            <v>M3</v>
          </cell>
          <cell r="E189">
            <v>682.1</v>
          </cell>
          <cell r="F189">
            <v>0</v>
          </cell>
          <cell r="G189">
            <v>672.02</v>
          </cell>
          <cell r="H189">
            <v>0</v>
          </cell>
          <cell r="I189" t="str">
            <v>COM VALOR</v>
          </cell>
        </row>
        <row r="190">
          <cell r="B190">
            <v>87341</v>
          </cell>
          <cell r="C190" t="str">
            <v>ARGAMASSA TRAÇO 1:3 (EM VOLUME DE CIMENTO E AREIA MÉDIA ÚMIDA) PARA CONTRAPISO, PREPARO MECÂNICO COM MISTURADOR DE EIXO HORIZONTAL DE 600 KG. AF_08/2019</v>
          </cell>
          <cell r="D190" t="str">
            <v>M3</v>
          </cell>
          <cell r="E190">
            <v>643.27</v>
          </cell>
          <cell r="F190">
            <v>0</v>
          </cell>
          <cell r="G190">
            <v>636.53</v>
          </cell>
          <cell r="H190">
            <v>0</v>
          </cell>
          <cell r="I190" t="str">
            <v>COM VALOR</v>
          </cell>
        </row>
        <row r="191">
          <cell r="B191">
            <v>88629</v>
          </cell>
          <cell r="C191" t="str">
            <v>ARGAMASSA TRAÇO 1:3 (EM VOLUME DE CIMENTO E AREIA MÉDIA ÚMIDA), PREPARO MANUAL. AF_08/2019</v>
          </cell>
          <cell r="D191" t="str">
            <v>M3</v>
          </cell>
          <cell r="E191">
            <v>653.98</v>
          </cell>
          <cell r="F191">
            <v>0</v>
          </cell>
          <cell r="G191">
            <v>641.29</v>
          </cell>
          <cell r="H191">
            <v>0</v>
          </cell>
          <cell r="I191" t="str">
            <v>COM VALOR</v>
          </cell>
        </row>
        <row r="192">
          <cell r="B192">
            <v>100467</v>
          </cell>
          <cell r="C192" t="str">
            <v>ARGAMASSA TRAÇO 1:3 (EM VOLUME DE CIMENTO E AREIA MÉDIA ÚMIDA), PREPARO MECÂNICO COM BETONEIRA 250 L. AF_08/2019</v>
          </cell>
          <cell r="D192" t="str">
            <v>M3</v>
          </cell>
          <cell r="E192" t="str">
            <v>VERIFICAR</v>
          </cell>
          <cell r="G192" t="str">
            <v>VERIFICAR</v>
          </cell>
          <cell r="I192" t="str">
            <v>COM VALOR</v>
          </cell>
        </row>
        <row r="193">
          <cell r="B193">
            <v>88628</v>
          </cell>
          <cell r="C193" t="str">
            <v>ARGAMASSA TRAÇO 1:3 (EM VOLUME DE CIMENTO E AREIA MÉDIA ÚMIDA), PREPARO MECÂNICO COM BETONEIRA 400 L. AF_08/2019</v>
          </cell>
          <cell r="D193" t="str">
            <v>M3</v>
          </cell>
          <cell r="E193">
            <v>567.48</v>
          </cell>
          <cell r="F193">
            <v>0</v>
          </cell>
          <cell r="G193">
            <v>560.26</v>
          </cell>
          <cell r="H193">
            <v>0</v>
          </cell>
          <cell r="I193" t="str">
            <v>COM VALOR</v>
          </cell>
        </row>
        <row r="194">
          <cell r="B194">
            <v>100489</v>
          </cell>
          <cell r="C194" t="str">
            <v>ARGAMASSA TRAÇO 1:3 (EM VOLUME DE CIMENTO E AREIA MÉDIA ÚMIDA), PREPARO MECÂNICO COM BETONEIRA 600 L. AF_08/2019</v>
          </cell>
          <cell r="D194" t="str">
            <v>M3</v>
          </cell>
          <cell r="E194">
            <v>561.24</v>
          </cell>
          <cell r="F194">
            <v>0</v>
          </cell>
          <cell r="G194">
            <v>554.98</v>
          </cell>
          <cell r="H194">
            <v>0</v>
          </cell>
          <cell r="I194" t="str">
            <v>COM VALOR</v>
          </cell>
        </row>
        <row r="195">
          <cell r="B195">
            <v>100468</v>
          </cell>
          <cell r="C195" t="str">
            <v>ARGAMASSA TRAÇO 1:3 (EM VOLUME DE CIMENTO E AREIA MÉDIA ÚMIDA), PREPARO MECÂNICO COM MISTURADOR DE EIXO HORIZONTAL DE 160 KG. AF_08/2019</v>
          </cell>
          <cell r="D195" t="str">
            <v>M3</v>
          </cell>
          <cell r="E195">
            <v>692.14</v>
          </cell>
          <cell r="F195">
            <v>0</v>
          </cell>
          <cell r="G195">
            <v>677.81</v>
          </cell>
          <cell r="H195">
            <v>0</v>
          </cell>
          <cell r="I195" t="str">
            <v>COM VALOR</v>
          </cell>
        </row>
        <row r="196">
          <cell r="B196">
            <v>100469</v>
          </cell>
          <cell r="C196" t="str">
            <v>ARGAMASSA TRAÇO 1:3 (EM VOLUME DE CIMENTO E AREIA MÉDIA ÚMIDA), PREPARO MECÂNICO COM MISTURADOR DE EIXO HORIZONTAL DE 300 KG. AF_08/2019</v>
          </cell>
          <cell r="D196" t="str">
            <v>M3</v>
          </cell>
          <cell r="E196">
            <v>557.14</v>
          </cell>
          <cell r="F196">
            <v>0</v>
          </cell>
          <cell r="G196">
            <v>550.28</v>
          </cell>
          <cell r="H196">
            <v>0</v>
          </cell>
          <cell r="I196" t="str">
            <v>COM VALOR</v>
          </cell>
        </row>
        <row r="197">
          <cell r="B197">
            <v>100470</v>
          </cell>
          <cell r="C197" t="str">
            <v>ARGAMASSA TRAÇO 1:3 (EM VOLUME DE CIMENTO E AREIA MÉDIA ÚMIDA), PREPARO MECÂNICO COM MISTURADOR DE EIXO HORIZONTAL DE 600 KG. AF_08/2019</v>
          </cell>
          <cell r="D197" t="str">
            <v>M3</v>
          </cell>
          <cell r="E197">
            <v>500</v>
          </cell>
          <cell r="F197">
            <v>0</v>
          </cell>
          <cell r="G197">
            <v>493.14</v>
          </cell>
          <cell r="H197">
            <v>0</v>
          </cell>
          <cell r="I197" t="str">
            <v>COM VALOR</v>
          </cell>
        </row>
        <row r="198">
          <cell r="B198">
            <v>87371</v>
          </cell>
          <cell r="C198" t="str">
            <v>ARGAMASSA TRAÇO 1:3:12 (EM VOLUME DE CIMENTO, CAL E AREIA MÉDIA ÚMIDA) PARA EMBOÇO/MASSA ÚNICA/ASSENTAMENTO DE ALVENARIA DE VEDAÇÃO, PREPARO MANUAL. AF_08/2019</v>
          </cell>
          <cell r="D198" t="str">
            <v>M3</v>
          </cell>
          <cell r="E198">
            <v>651.20000000000005</v>
          </cell>
          <cell r="F198">
            <v>0</v>
          </cell>
          <cell r="G198">
            <v>635.09</v>
          </cell>
          <cell r="H198">
            <v>0</v>
          </cell>
          <cell r="I198" t="str">
            <v>COM VALOR</v>
          </cell>
        </row>
        <row r="199">
          <cell r="B199">
            <v>87295</v>
          </cell>
          <cell r="C199" t="str">
            <v>ARGAMASSA TRAÇO 1:3:12 (EM VOLUME DE CIMENTO, CAL E AREIA MÉDIA ÚMIDA) PARA EMBOÇO/MASSA ÚNICA/ASSENTAMENTO DE ALVENARIA DE VEDAÇÃO, PREPARO MECÂNICO COM BETONEIRA 400 L. AF_08/2019</v>
          </cell>
          <cell r="D199" t="str">
            <v>M3</v>
          </cell>
          <cell r="E199">
            <v>576.19000000000005</v>
          </cell>
          <cell r="F199">
            <v>0</v>
          </cell>
          <cell r="G199">
            <v>564.52</v>
          </cell>
          <cell r="H199">
            <v>0</v>
          </cell>
          <cell r="I199" t="str">
            <v>COM VALOR</v>
          </cell>
        </row>
        <row r="200">
          <cell r="B200">
            <v>87296</v>
          </cell>
          <cell r="C200" t="str">
            <v>ARGAMASSA TRAÇO 1:3:12 (EM VOLUME DE CIMENTO, CAL E AREIA MÉDIA ÚMIDA) PARA EMBOÇO/MASSA ÚNICA/ASSENTAMENTO DE ALVENARIA DE VEDAÇÃO, PREPARO MECÂNICO COM BETONEIRA 600 L. AF_08/2019</v>
          </cell>
          <cell r="D200" t="str">
            <v>M3</v>
          </cell>
          <cell r="E200">
            <v>538.41</v>
          </cell>
          <cell r="F200">
            <v>0</v>
          </cell>
          <cell r="G200">
            <v>530.59</v>
          </cell>
          <cell r="H200">
            <v>0</v>
          </cell>
          <cell r="I200" t="str">
            <v>COM VALOR</v>
          </cell>
        </row>
        <row r="201">
          <cell r="B201">
            <v>87338</v>
          </cell>
          <cell r="C201" t="str">
            <v>ARGAMASSA TRAÇO 1:3:12 (EM VOLUME DE CIMENTO, CAL E AREIA MÉDIA ÚMIDA) PARA EMBOÇO/MASSA ÚNICA/ASSENTAMENTO DE ALVENARIA DE VEDAÇÃO, PREPARO MECÂNICO COM MISTURADOR DE EIXO HORIZONTAL DE 600 KG. AF_08/2019</v>
          </cell>
          <cell r="D201" t="str">
            <v>M3</v>
          </cell>
          <cell r="E201">
            <v>538.75</v>
          </cell>
          <cell r="F201">
            <v>0</v>
          </cell>
          <cell r="G201">
            <v>530.01</v>
          </cell>
          <cell r="H201">
            <v>0</v>
          </cell>
          <cell r="I201" t="str">
            <v>COM VALOR</v>
          </cell>
        </row>
        <row r="202">
          <cell r="B202">
            <v>88630</v>
          </cell>
          <cell r="C202" t="str">
            <v>ARGAMASSA TRAÇO 1:4 (CIMENTO E AREIA MÉDIA), PREPARO MECÂNICO COM BETONEIRA 400 L. AF_08/2019</v>
          </cell>
          <cell r="D202" t="str">
            <v>M3</v>
          </cell>
          <cell r="E202">
            <v>476.39</v>
          </cell>
          <cell r="F202">
            <v>0</v>
          </cell>
          <cell r="G202">
            <v>469.3</v>
          </cell>
          <cell r="H202">
            <v>0</v>
          </cell>
          <cell r="I202" t="str">
            <v>COM VALOR</v>
          </cell>
        </row>
        <row r="203">
          <cell r="B203">
            <v>87381</v>
          </cell>
          <cell r="C203" t="str">
            <v>ARGAMASSA TRAÇO 1:4 (EM VOLUME DE CIMENTO E AREIA GROSSA ÚMIDA) COM ADIÇÃO DE EMULSÃO POLIMÉRICA PARA CHAPISCO ROLADO, PREPARO MANUAL. AF_08/2019</v>
          </cell>
          <cell r="D203" t="str">
            <v>M3</v>
          </cell>
          <cell r="E203">
            <v>3630.29</v>
          </cell>
          <cell r="F203">
            <v>0.85</v>
          </cell>
          <cell r="G203">
            <v>3614.74</v>
          </cell>
          <cell r="H203">
            <v>0.85</v>
          </cell>
          <cell r="I203" t="str">
            <v>COM VALOR</v>
          </cell>
        </row>
        <row r="204">
          <cell r="B204">
            <v>100462</v>
          </cell>
          <cell r="C204" t="str">
            <v>ARGAMASSA TRAÇO 1:4 (EM VOLUME DE CIMENTO E AREIA GROSSA ÚMIDA) COM ADIÇÃO DE EMULSÃO POLIMÉRICA PARA CHAPISCO ROLADO, PREPARO MECÂNICO COM BETONEIRA 250 L. AF_08/2019</v>
          </cell>
          <cell r="D204" t="str">
            <v>M3</v>
          </cell>
          <cell r="E204" t="str">
            <v>VERIFICAR</v>
          </cell>
          <cell r="G204" t="str">
            <v>VERIFICAR</v>
          </cell>
          <cell r="I204" t="str">
            <v>COM VALOR</v>
          </cell>
        </row>
        <row r="205">
          <cell r="B205">
            <v>87325</v>
          </cell>
          <cell r="C205" t="str">
            <v>ARGAMASSA TRAÇO 1:4 (EM VOLUME DE CIMENTO E AREIA GROSSA ÚMIDA) COM ADIÇÃO DE EMULSÃO POLIMÉRICA PARA CHAPISCO ROLADO, PREPARO MECÂNICO COM BETONEIRA 400 L. AF_08/2019</v>
          </cell>
          <cell r="D205" t="str">
            <v>M3</v>
          </cell>
          <cell r="E205">
            <v>3542.45</v>
          </cell>
          <cell r="F205">
            <v>0.87</v>
          </cell>
          <cell r="G205">
            <v>3532.55</v>
          </cell>
          <cell r="H205">
            <v>0.87</v>
          </cell>
          <cell r="I205" t="str">
            <v>COM VALOR</v>
          </cell>
        </row>
        <row r="206">
          <cell r="B206">
            <v>87326</v>
          </cell>
          <cell r="C206" t="str">
            <v>ARGAMASSA TRAÇO 1:4 (EM VOLUME DE CIMENTO E AREIA GROSSA ÚMIDA) COM ADIÇÃO DE EMULSÃO POLIMÉRICA PARA CHAPISCO ROLADO, PREPARO MECÂNICO COM BETONEIRA 600 L. AF_08/2019</v>
          </cell>
          <cell r="D206" t="str">
            <v>M3</v>
          </cell>
          <cell r="E206">
            <v>3542.87</v>
          </cell>
          <cell r="F206">
            <v>0.88</v>
          </cell>
          <cell r="G206">
            <v>3536.05</v>
          </cell>
          <cell r="H206">
            <v>0.88</v>
          </cell>
          <cell r="I206" t="str">
            <v>COM VALOR</v>
          </cell>
        </row>
        <row r="207">
          <cell r="B207">
            <v>87363</v>
          </cell>
          <cell r="C207" t="str">
            <v>ARGAMASSA TRAÇO 1:4 (EM VOLUME DE CIMENTO E AREIA GROSSA ÚMIDA) COM ADIÇÃO DE EMULSÃO POLIMÉRICA PARA CHAPISCO ROLADO, PREPARO MECÂNICO COM MISTURADOR DE EIXO HORIZONTAL DE 300 KG. AF_08/2019</v>
          </cell>
          <cell r="D207" t="str">
            <v>M3</v>
          </cell>
          <cell r="E207">
            <v>3517.9</v>
          </cell>
          <cell r="F207">
            <v>0.86</v>
          </cell>
          <cell r="G207">
            <v>3505.54</v>
          </cell>
          <cell r="H207">
            <v>0.86</v>
          </cell>
          <cell r="I207" t="str">
            <v>COM VALOR</v>
          </cell>
        </row>
        <row r="208">
          <cell r="B208">
            <v>87364</v>
          </cell>
          <cell r="C208" t="str">
            <v>ARGAMASSA TRAÇO 1:4 (EM VOLUME DE CIMENTO E AREIA GROSSA ÚMIDA) COM ADIÇÃO DE EMULSÃO POLIMÉRICA PARA CHAPISCO ROLADO, PREPARO MECÂNICO COM MISTURADOR DE EIXO HORIZONTAL DE 600 KG. AF_08/2019</v>
          </cell>
          <cell r="D208" t="str">
            <v>M3</v>
          </cell>
          <cell r="E208">
            <v>3477.76</v>
          </cell>
          <cell r="F208">
            <v>0.88</v>
          </cell>
          <cell r="G208">
            <v>3471.4</v>
          </cell>
          <cell r="H208">
            <v>0.88</v>
          </cell>
          <cell r="I208" t="str">
            <v>COM VALOR</v>
          </cell>
        </row>
        <row r="209">
          <cell r="B209">
            <v>87378</v>
          </cell>
          <cell r="C209" t="str">
            <v>ARGAMASSA TRAÇO 1:4 (EM VOLUME DE CIMENTO E AREIA GROSSA ÚMIDA) PARA CHAPISCO CONVENCIONAL, PREPARO MANUAL. AF_08/2019</v>
          </cell>
          <cell r="D209" t="str">
            <v>M3</v>
          </cell>
          <cell r="E209">
            <v>579.34</v>
          </cell>
          <cell r="F209">
            <v>0</v>
          </cell>
          <cell r="G209">
            <v>563.57000000000005</v>
          </cell>
          <cell r="H209">
            <v>0</v>
          </cell>
          <cell r="I209" t="str">
            <v>COM VALOR</v>
          </cell>
        </row>
        <row r="210">
          <cell r="B210">
            <v>100459</v>
          </cell>
          <cell r="C210" t="str">
            <v>ARGAMASSA TRAÇO 1:4 (EM VOLUME DE CIMENTO E AREIA GROSSA ÚMIDA) PARA CHAPISCO CONVENCIONAL, PREPARO MECÂNICO COM BETONEIRA 250 L. AF_08/2019</v>
          </cell>
          <cell r="D210" t="str">
            <v>M3</v>
          </cell>
          <cell r="E210" t="str">
            <v>VERIFICAR</v>
          </cell>
          <cell r="G210" t="str">
            <v>VERIFICAR</v>
          </cell>
          <cell r="I210" t="str">
            <v>COM VALOR</v>
          </cell>
        </row>
        <row r="211">
          <cell r="B211">
            <v>87316</v>
          </cell>
          <cell r="C211" t="str">
            <v>ARGAMASSA TRAÇO 1:4 (EM VOLUME DE CIMENTO E AREIA GROSSA ÚMIDA) PARA CHAPISCO CONVENCIONAL, PREPARO MECÂNICO COM BETONEIRA 400 L. AF_08/2019</v>
          </cell>
          <cell r="D211" t="str">
            <v>M3</v>
          </cell>
          <cell r="E211">
            <v>484.57</v>
          </cell>
          <cell r="F211">
            <v>0</v>
          </cell>
          <cell r="G211">
            <v>474.78</v>
          </cell>
          <cell r="H211">
            <v>0</v>
          </cell>
          <cell r="I211" t="str">
            <v>COM VALOR</v>
          </cell>
        </row>
        <row r="212">
          <cell r="B212">
            <v>87317</v>
          </cell>
          <cell r="C212" t="str">
            <v>ARGAMASSA TRAÇO 1:4 (EM VOLUME DE CIMENTO E AREIA GROSSA ÚMIDA) PARA CHAPISCO CONVENCIONAL, PREPARO MECÂNICO COM BETONEIRA 600 L. AF_08/2019</v>
          </cell>
          <cell r="D212" t="str">
            <v>M3</v>
          </cell>
          <cell r="E212">
            <v>462.41</v>
          </cell>
          <cell r="F212">
            <v>0</v>
          </cell>
          <cell r="G212">
            <v>455.01</v>
          </cell>
          <cell r="H212">
            <v>0</v>
          </cell>
          <cell r="I212" t="str">
            <v>COM VALOR</v>
          </cell>
        </row>
        <row r="213">
          <cell r="B213">
            <v>87355</v>
          </cell>
          <cell r="C213" t="str">
            <v>ARGAMASSA TRAÇO 1:4 (EM VOLUME DE CIMENTO E AREIA GROSSA ÚMIDA) PARA CHAPISCO CONVENCIONAL, PREPARO MECÂNICO COM MISTURADOR DE EIXO HORIZONTAL DE 160 KG. AF_08/2019</v>
          </cell>
          <cell r="D213" t="str">
            <v>M3</v>
          </cell>
          <cell r="E213">
            <v>529.97</v>
          </cell>
          <cell r="F213">
            <v>0</v>
          </cell>
          <cell r="G213">
            <v>516.15</v>
          </cell>
          <cell r="H213">
            <v>0</v>
          </cell>
          <cell r="I213" t="str">
            <v>COM VALOR</v>
          </cell>
        </row>
        <row r="214">
          <cell r="B214">
            <v>87356</v>
          </cell>
          <cell r="C214" t="str">
            <v>ARGAMASSA TRAÇO 1:4 (EM VOLUME DE CIMENTO E AREIA GROSSA ÚMIDA) PARA CHAPISCO CONVENCIONAL, PREPARO MECÂNICO COM MISTURADOR DE EIXO HORIZONTAL DE 300 KG. AF_08/2019</v>
          </cell>
          <cell r="D214" t="str">
            <v>M3</v>
          </cell>
          <cell r="E214">
            <v>469.69</v>
          </cell>
          <cell r="F214">
            <v>0</v>
          </cell>
          <cell r="G214">
            <v>460.87</v>
          </cell>
          <cell r="H214">
            <v>0</v>
          </cell>
          <cell r="I214" t="str">
            <v>COM VALOR</v>
          </cell>
        </row>
        <row r="215">
          <cell r="B215">
            <v>87357</v>
          </cell>
          <cell r="C215" t="str">
            <v>ARGAMASSA TRAÇO 1:4 (EM VOLUME DE CIMENTO E AREIA GROSSA ÚMIDA) PARA CHAPISCO CONVENCIONAL, PREPARO MECÂNICO COM MISTURADOR DE EIXO HORIZONTAL DE 600 KG. AF_08/2019</v>
          </cell>
          <cell r="D215" t="str">
            <v>M3</v>
          </cell>
          <cell r="E215">
            <v>438.13</v>
          </cell>
          <cell r="F215">
            <v>0</v>
          </cell>
          <cell r="G215">
            <v>432.02</v>
          </cell>
          <cell r="H215">
            <v>0</v>
          </cell>
          <cell r="I215" t="str">
            <v>COM VALOR</v>
          </cell>
        </row>
        <row r="216">
          <cell r="B216">
            <v>100486</v>
          </cell>
          <cell r="C216" t="str">
            <v>ARGAMASSA TRAÇO 1:4 (EM VOLUME DE CIMENTO E AREIA MÉDIA ÚMIDA) COM ADIÇÃO DE IMPERMEABILIZANTE, PREPARO MANUAL. AF_08/2019</v>
          </cell>
          <cell r="D216" t="str">
            <v>M3</v>
          </cell>
          <cell r="E216">
            <v>706.03</v>
          </cell>
          <cell r="F216">
            <v>0</v>
          </cell>
          <cell r="G216">
            <v>693.38</v>
          </cell>
          <cell r="H216">
            <v>0</v>
          </cell>
          <cell r="I216" t="str">
            <v>COM VALOR</v>
          </cell>
        </row>
        <row r="217">
          <cell r="B217">
            <v>100482</v>
          </cell>
          <cell r="C217" t="str">
            <v>ARGAMASSA TRAÇO 1:4 (EM VOLUME DE CIMENTO E AREIA MÉDIA ÚMIDA) COM ADIÇÃO DE IMPERMEABILIZANTE, PREPARO MECÂNICO COM BETONEIRA 250 L. AF_08/2019</v>
          </cell>
          <cell r="D217" t="str">
            <v>M3</v>
          </cell>
          <cell r="E217" t="str">
            <v>VERIFICAR</v>
          </cell>
          <cell r="G217" t="str">
            <v>VERIFICAR</v>
          </cell>
          <cell r="I217" t="str">
            <v>COM VALOR</v>
          </cell>
        </row>
        <row r="218">
          <cell r="B218">
            <v>100481</v>
          </cell>
          <cell r="C218" t="str">
            <v>ARGAMASSA TRAÇO 1:4 (EM VOLUME DE CIMENTO E AREIA MÉDIA ÚMIDA) COM ADIÇÃO DE IMPERMEABILIZANTE, PREPARO MECÂNICO COM BETONEIRA 400 L. AF_08/2019</v>
          </cell>
          <cell r="D218" t="str">
            <v>M3</v>
          </cell>
          <cell r="E218">
            <v>616.26</v>
          </cell>
          <cell r="F218">
            <v>0</v>
          </cell>
          <cell r="G218">
            <v>608.86</v>
          </cell>
          <cell r="H218">
            <v>0</v>
          </cell>
          <cell r="I218" t="str">
            <v>COM VALOR</v>
          </cell>
        </row>
        <row r="219">
          <cell r="B219">
            <v>100492</v>
          </cell>
          <cell r="C219" t="str">
            <v>ARGAMASSA TRAÇO 1:4 (EM VOLUME DE CIMENTO E AREIA MÉDIA ÚMIDA) COM ADIÇÃO DE IMPERMEABILIZANTE, PREPARO MECÂNICO COM BETONEIRA 600 L. AF_08/2019</v>
          </cell>
          <cell r="D219" t="str">
            <v>M3</v>
          </cell>
          <cell r="E219">
            <v>611.54999999999995</v>
          </cell>
          <cell r="F219">
            <v>0</v>
          </cell>
          <cell r="G219">
            <v>605.1</v>
          </cell>
          <cell r="H219">
            <v>0</v>
          </cell>
          <cell r="I219" t="str">
            <v>COM VALOR</v>
          </cell>
        </row>
        <row r="220">
          <cell r="B220">
            <v>100483</v>
          </cell>
          <cell r="C220" t="str">
            <v>ARGAMASSA TRAÇO 1:4 (EM VOLUME DE CIMENTO E AREIA MÉDIA ÚMIDA) COM ADIÇÃO DE IMPERMEABILIZANTE, PREPARO MECÂNICO COM MISTURADOR DE EIXO HORIZONTAL DE 160 KG. AF_08/2019</v>
          </cell>
          <cell r="D220" t="str">
            <v>M3</v>
          </cell>
          <cell r="E220">
            <v>672.01</v>
          </cell>
          <cell r="F220">
            <v>0</v>
          </cell>
          <cell r="G220">
            <v>659.33</v>
          </cell>
          <cell r="H220">
            <v>0</v>
          </cell>
          <cell r="I220" t="str">
            <v>COM VALOR</v>
          </cell>
        </row>
        <row r="221">
          <cell r="B221">
            <v>100484</v>
          </cell>
          <cell r="C221" t="str">
            <v>ARGAMASSA TRAÇO 1:4 (EM VOLUME DE CIMENTO E AREIA MÉDIA ÚMIDA) COM ADIÇÃO DE IMPERMEABILIZANTE, PREPARO MECÂNICO COM MISTURADOR DE EIXO HORIZONTAL DE 300 KG. AF_08/2019</v>
          </cell>
          <cell r="D221" t="str">
            <v>M3</v>
          </cell>
          <cell r="E221">
            <v>616.35</v>
          </cell>
          <cell r="F221">
            <v>0</v>
          </cell>
          <cell r="G221">
            <v>608.33000000000004</v>
          </cell>
          <cell r="H221">
            <v>0</v>
          </cell>
          <cell r="I221" t="str">
            <v>COM VALOR</v>
          </cell>
        </row>
        <row r="222">
          <cell r="B222">
            <v>100485</v>
          </cell>
          <cell r="C222" t="str">
            <v>ARGAMASSA TRAÇO 1:4 (EM VOLUME DE CIMENTO E AREIA MÉDIA ÚMIDA) COM ADIÇÃO DE IMPERMEABILIZANTE, PREPARO MECÂNICO COM MISTURADOR DE EIXO HORIZONTAL DE 600 KG. AF_08/2019</v>
          </cell>
          <cell r="D222" t="str">
            <v>M3</v>
          </cell>
          <cell r="E222">
            <v>590.41999999999996</v>
          </cell>
          <cell r="F222">
            <v>0</v>
          </cell>
          <cell r="G222">
            <v>584.96</v>
          </cell>
          <cell r="H222">
            <v>0</v>
          </cell>
          <cell r="I222" t="str">
            <v>COM VALOR</v>
          </cell>
        </row>
        <row r="223">
          <cell r="B223">
            <v>87373</v>
          </cell>
          <cell r="C223" t="str">
            <v>ARGAMASSA TRAÇO 1:4 (EM VOLUME DE CIMENTO E AREIA MÉDIA ÚMIDA) PARA CONTRAPISO, PREPARO MANUAL. AF_08/2019</v>
          </cell>
          <cell r="D223" t="str">
            <v>M3</v>
          </cell>
          <cell r="E223">
            <v>705.61</v>
          </cell>
          <cell r="F223">
            <v>0</v>
          </cell>
          <cell r="G223">
            <v>689.3</v>
          </cell>
          <cell r="H223">
            <v>0</v>
          </cell>
          <cell r="I223" t="str">
            <v>COM VALOR</v>
          </cell>
        </row>
        <row r="224">
          <cell r="B224">
            <v>100454</v>
          </cell>
          <cell r="C224" t="str">
            <v>ARGAMASSA TRAÇO 1:4 (EM VOLUME DE CIMENTO E AREIA MÉDIA ÚMIDA) PARA CONTRAPISO, PREPARO MECÂNICO COM BETONEIRA 250 L. AF_08/2019</v>
          </cell>
          <cell r="D224" t="str">
            <v>M3</v>
          </cell>
          <cell r="E224" t="str">
            <v>VERIFICAR</v>
          </cell>
          <cell r="G224" t="str">
            <v>VERIFICAR</v>
          </cell>
          <cell r="I224" t="str">
            <v>COM VALOR</v>
          </cell>
        </row>
        <row r="225">
          <cell r="B225">
            <v>87301</v>
          </cell>
          <cell r="C225" t="str">
            <v>ARGAMASSA TRAÇO 1:4 (EM VOLUME DE CIMENTO E AREIA MÉDIA ÚMIDA) PARA CONTRAPISO, PREPARO MECÂNICO COM BETONEIRA 400 L. AF_08/2019</v>
          </cell>
          <cell r="D225" t="str">
            <v>M3</v>
          </cell>
          <cell r="E225">
            <v>610.65</v>
          </cell>
          <cell r="F225">
            <v>0</v>
          </cell>
          <cell r="G225">
            <v>600.41999999999996</v>
          </cell>
          <cell r="H225">
            <v>0</v>
          </cell>
          <cell r="I225" t="str">
            <v>COM VALOR</v>
          </cell>
        </row>
        <row r="226">
          <cell r="B226">
            <v>87302</v>
          </cell>
          <cell r="C226" t="str">
            <v>ARGAMASSA TRAÇO 1:4 (EM VOLUME DE CIMENTO E AREIA MÉDIA ÚMIDA) PARA CONTRAPISO, PREPARO MECÂNICO COM BETONEIRA 600 L. AF_08/2019</v>
          </cell>
          <cell r="D226" t="str">
            <v>M3</v>
          </cell>
          <cell r="E226">
            <v>594.55999999999995</v>
          </cell>
          <cell r="F226">
            <v>0</v>
          </cell>
          <cell r="G226">
            <v>586.34</v>
          </cell>
          <cell r="H226">
            <v>0</v>
          </cell>
          <cell r="I226" t="str">
            <v>COM VALOR</v>
          </cell>
        </row>
        <row r="227">
          <cell r="B227">
            <v>87342</v>
          </cell>
          <cell r="C227" t="str">
            <v>ARGAMASSA TRAÇO 1:4 (EM VOLUME DE CIMENTO E AREIA MÉDIA ÚMIDA) PARA CONTRAPISO, PREPARO MECÂNICO COM MISTURADOR DE EIXO HORIZONTAL DE 160 KG. AF_08/2019</v>
          </cell>
          <cell r="D227" t="str">
            <v>M3</v>
          </cell>
          <cell r="E227">
            <v>694.82</v>
          </cell>
          <cell r="F227">
            <v>0</v>
          </cell>
          <cell r="G227">
            <v>677.21</v>
          </cell>
          <cell r="H227">
            <v>0</v>
          </cell>
          <cell r="I227" t="str">
            <v>COM VALOR</v>
          </cell>
        </row>
        <row r="228">
          <cell r="B228">
            <v>87343</v>
          </cell>
          <cell r="C228" t="str">
            <v>ARGAMASSA TRAÇO 1:4 (EM VOLUME DE CIMENTO E AREIA MÉDIA ÚMIDA) PARA CONTRAPISO, PREPARO MECÂNICO COM MISTURADOR DE EIXO HORIZONTAL DE 300 KG. AF_08/2019</v>
          </cell>
          <cell r="D228" t="str">
            <v>M3</v>
          </cell>
          <cell r="E228">
            <v>613.26</v>
          </cell>
          <cell r="F228">
            <v>0</v>
          </cell>
          <cell r="G228">
            <v>602.33000000000004</v>
          </cell>
          <cell r="H228">
            <v>0</v>
          </cell>
          <cell r="I228" t="str">
            <v>COM VALOR</v>
          </cell>
        </row>
        <row r="229">
          <cell r="B229">
            <v>87344</v>
          </cell>
          <cell r="C229" t="str">
            <v>ARGAMASSA TRAÇO 1:4 (EM VOLUME DE CIMENTO E AREIA MÉDIA ÚMIDA) PARA CONTRAPISO, PREPARO MECÂNICO COM MISTURADOR DE EIXO HORIZONTAL DE 600 KG. AF_08/2019</v>
          </cell>
          <cell r="D229" t="str">
            <v>M3</v>
          </cell>
          <cell r="E229">
            <v>565.12</v>
          </cell>
          <cell r="F229">
            <v>0</v>
          </cell>
          <cell r="G229">
            <v>558.41</v>
          </cell>
          <cell r="H229">
            <v>0</v>
          </cell>
          <cell r="I229" t="str">
            <v>COM VALOR</v>
          </cell>
        </row>
        <row r="230">
          <cell r="B230">
            <v>88631</v>
          </cell>
          <cell r="C230" t="str">
            <v>ARGAMASSA TRAÇO 1:4 (EM VOLUME DE CIMENTO E AREIA MÉDIA ÚMIDA), PREPARO MANUAL. AF_08/2019</v>
          </cell>
          <cell r="D230" t="str">
            <v>M3</v>
          </cell>
          <cell r="E230">
            <v>580.16</v>
          </cell>
          <cell r="F230">
            <v>0</v>
          </cell>
          <cell r="G230">
            <v>567.89</v>
          </cell>
          <cell r="H230">
            <v>0</v>
          </cell>
          <cell r="I230" t="str">
            <v>COM VALOR</v>
          </cell>
        </row>
        <row r="231">
          <cell r="B231">
            <v>100471</v>
          </cell>
          <cell r="C231" t="str">
            <v>ARGAMASSA TRAÇO 1:4 (EM VOLUME DE CIMENTO E AREIA MÉDIA ÚMIDA), PREPARO MECÂNICO COM BETONEIRA 250 L. AF_08/2019</v>
          </cell>
          <cell r="D231" t="str">
            <v>M3</v>
          </cell>
          <cell r="E231" t="str">
            <v>VERIFICAR</v>
          </cell>
          <cell r="G231" t="str">
            <v>VERIFICAR</v>
          </cell>
          <cell r="I231" t="str">
            <v>COM VALOR</v>
          </cell>
        </row>
        <row r="232">
          <cell r="B232">
            <v>100490</v>
          </cell>
          <cell r="C232" t="str">
            <v>ARGAMASSA TRAÇO 1:4 (EM VOLUME DE CIMENTO E AREIA MÉDIA ÚMIDA), PREPARO MECÂNICO COM BETONEIRA 600 L. AF_08/2019</v>
          </cell>
          <cell r="D232" t="str">
            <v>M3</v>
          </cell>
          <cell r="E232">
            <v>489.19</v>
          </cell>
          <cell r="F232">
            <v>0</v>
          </cell>
          <cell r="G232">
            <v>483.28</v>
          </cell>
          <cell r="H232">
            <v>0</v>
          </cell>
          <cell r="I232" t="str">
            <v>COM VALOR</v>
          </cell>
        </row>
        <row r="233">
          <cell r="B233">
            <v>100472</v>
          </cell>
          <cell r="C233" t="str">
            <v>ARGAMASSA TRAÇO 1:4 (EM VOLUME DE CIMENTO E AREIA MÉDIA ÚMIDA), PREPARO MECÂNICO COM MISTURADOR DE EIXO HORIZONTAL DE 160 KG. AF_08/2019</v>
          </cell>
          <cell r="D233" t="str">
            <v>M3</v>
          </cell>
          <cell r="E233">
            <v>554.21</v>
          </cell>
          <cell r="F233">
            <v>0</v>
          </cell>
          <cell r="G233">
            <v>542.1</v>
          </cell>
          <cell r="H233">
            <v>0</v>
          </cell>
          <cell r="I233" t="str">
            <v>COM VALOR</v>
          </cell>
        </row>
        <row r="234">
          <cell r="B234">
            <v>100473</v>
          </cell>
          <cell r="C234" t="str">
            <v>ARGAMASSA TRAÇO 1:4 (EM VOLUME DE CIMENTO E AREIA MÉDIA ÚMIDA), PREPARO MECÂNICO COM MISTURADOR DE EIXO HORIZONTAL DE 300 KG. AF_08/2019</v>
          </cell>
          <cell r="D234" t="str">
            <v>M3</v>
          </cell>
          <cell r="E234">
            <v>497.45</v>
          </cell>
          <cell r="F234">
            <v>0</v>
          </cell>
          <cell r="G234">
            <v>490</v>
          </cell>
          <cell r="H234">
            <v>0</v>
          </cell>
          <cell r="I234" t="str">
            <v>COM VALOR</v>
          </cell>
        </row>
        <row r="235">
          <cell r="B235">
            <v>100474</v>
          </cell>
          <cell r="C235" t="str">
            <v>ARGAMASSA TRAÇO 1:4 (EM VOLUME DE CIMENTO E AREIA MÉDIA ÚMIDA), PREPARO MECÂNICO COM MISTURADOR DE EIXO HORIZONTAL DE 600 KG. AF_08/2019</v>
          </cell>
          <cell r="D235" t="str">
            <v>M3</v>
          </cell>
          <cell r="E235">
            <v>469.84</v>
          </cell>
          <cell r="F235">
            <v>0</v>
          </cell>
          <cell r="G235">
            <v>464.92</v>
          </cell>
          <cell r="H235">
            <v>0</v>
          </cell>
          <cell r="I235" t="str">
            <v>COM VALOR</v>
          </cell>
        </row>
        <row r="236">
          <cell r="B236">
            <v>87379</v>
          </cell>
          <cell r="C236" t="str">
            <v>ARGAMASSA TRAÇO 1:5 (EM VOLUME DE CIMENTO E AREIA GROSSA ÚMIDA) COM ADIÇÃO DE EMULSÃO POLIMÉRICA PARA CHAPISCO ROLADO, PREPARO MANUAL. AF_08/2019</v>
          </cell>
          <cell r="D236" t="str">
            <v>M3</v>
          </cell>
          <cell r="E236">
            <v>3595.08</v>
          </cell>
          <cell r="F236">
            <v>0.85</v>
          </cell>
          <cell r="G236">
            <v>3579.31</v>
          </cell>
          <cell r="H236">
            <v>0.86</v>
          </cell>
          <cell r="I236" t="str">
            <v>COM VALOR</v>
          </cell>
        </row>
        <row r="237">
          <cell r="B237">
            <v>100460</v>
          </cell>
          <cell r="C237" t="str">
            <v>ARGAMASSA TRAÇO 1:5 (EM VOLUME DE CIMENTO E AREIA GROSSA ÚMIDA) COM ADIÇÃO DE EMULSÃO POLIMÉRICA PARA CHAPISCO ROLADO, PREPARO MECÂNICO COM BETONEIRA 250 L. AF_08/2019</v>
          </cell>
          <cell r="D237" t="str">
            <v>M3</v>
          </cell>
          <cell r="E237" t="str">
            <v>VERIFICAR</v>
          </cell>
          <cell r="G237" t="str">
            <v>VERIFICAR</v>
          </cell>
          <cell r="I237" t="str">
            <v>COM VALOR</v>
          </cell>
        </row>
        <row r="238">
          <cell r="B238">
            <v>87319</v>
          </cell>
          <cell r="C238" t="str">
            <v>ARGAMASSA TRAÇO 1:5 (EM VOLUME DE CIMENTO E AREIA GROSSA ÚMIDA) COM ADIÇÃO DE EMULSÃO POLIMÉRICA PARA CHAPISCO ROLADO, PREPARO MECÂNICO COM BETONEIRA 400 L. AF_08/2019</v>
          </cell>
          <cell r="D238" t="str">
            <v>M3</v>
          </cell>
          <cell r="E238">
            <v>3510.77</v>
          </cell>
          <cell r="F238">
            <v>0.88</v>
          </cell>
          <cell r="G238">
            <v>3501.66</v>
          </cell>
          <cell r="H238">
            <v>0.89</v>
          </cell>
          <cell r="I238" t="str">
            <v>COM VALOR</v>
          </cell>
        </row>
        <row r="239">
          <cell r="B239">
            <v>87320</v>
          </cell>
          <cell r="C239" t="str">
            <v>ARGAMASSA TRAÇO 1:5 (EM VOLUME DE CIMENTO E AREIA GROSSA ÚMIDA) COM ADIÇÃO DE EMULSÃO POLIMÉRICA PARA CHAPISCO ROLADO, PREPARO MECÂNICO COM BETONEIRA 600 L. AF_08/2019</v>
          </cell>
          <cell r="D239" t="str">
            <v>M3</v>
          </cell>
          <cell r="E239">
            <v>3510.37</v>
          </cell>
          <cell r="F239">
            <v>0.89</v>
          </cell>
          <cell r="G239">
            <v>3502.89</v>
          </cell>
          <cell r="H239">
            <v>0.89</v>
          </cell>
          <cell r="I239" t="str">
            <v>COM VALOR</v>
          </cell>
        </row>
        <row r="240">
          <cell r="B240">
            <v>87358</v>
          </cell>
          <cell r="C240" t="str">
            <v>ARGAMASSA TRAÇO 1:5 (EM VOLUME DE CIMENTO E AREIA GROSSA ÚMIDA) COM ADIÇÃO DE EMULSÃO POLIMÉRICA PARA CHAPISCO ROLADO, PREPARO MECÂNICO COM MISTURADOR DE EIXO HORIZONTAL DE 300 KG. AF_08/2019</v>
          </cell>
          <cell r="D240" t="str">
            <v>M3</v>
          </cell>
          <cell r="E240">
            <v>3476.37</v>
          </cell>
          <cell r="F240">
            <v>0.87</v>
          </cell>
          <cell r="G240">
            <v>3465.04</v>
          </cell>
          <cell r="H240">
            <v>0.88</v>
          </cell>
          <cell r="I240" t="str">
            <v>COM VALOR</v>
          </cell>
        </row>
        <row r="241">
          <cell r="B241">
            <v>87359</v>
          </cell>
          <cell r="C241" t="str">
            <v>ARGAMASSA TRAÇO 1:5 (EM VOLUME DE CIMENTO E AREIA GROSSA ÚMIDA) COM ADIÇÃO DE EMULSÃO POLIMÉRICA PARA CHAPISCO ROLADO, PREPARO MECÂNICO COM MISTURADOR DE EIXO HORIZONTAL DE 600 KG. AF_08/2019</v>
          </cell>
          <cell r="D241" t="str">
            <v>M3</v>
          </cell>
          <cell r="E241">
            <v>3439.1</v>
          </cell>
          <cell r="F241">
            <v>0.89</v>
          </cell>
          <cell r="G241">
            <v>3431.88</v>
          </cell>
          <cell r="H241">
            <v>0.89</v>
          </cell>
          <cell r="I241" t="str">
            <v>COM VALOR</v>
          </cell>
        </row>
        <row r="242">
          <cell r="B242">
            <v>87376</v>
          </cell>
          <cell r="C242" t="str">
            <v>ARGAMASSA TRAÇO 1:5 (EM VOLUME DE CIMENTO E AREIA GROSSA ÚMIDA) PARA CHAPISCO CONVENCIONAL, PREPARO MANUAL. AF_08/2019</v>
          </cell>
          <cell r="D242" t="str">
            <v>M3</v>
          </cell>
          <cell r="E242">
            <v>542.15</v>
          </cell>
          <cell r="F242">
            <v>0</v>
          </cell>
          <cell r="G242">
            <v>526.16</v>
          </cell>
          <cell r="H242">
            <v>0</v>
          </cell>
          <cell r="I242" t="str">
            <v>COM VALOR</v>
          </cell>
        </row>
        <row r="243">
          <cell r="B243">
            <v>100457</v>
          </cell>
          <cell r="C243" t="str">
            <v>ARGAMASSA TRAÇO 1:5 (EM VOLUME DE CIMENTO E AREIA GROSSA ÚMIDA) PARA CHAPISCO CONVENCIONAL, PREPARO MECÂNICO COM BETONEIRA 250 L. AF_08/2019</v>
          </cell>
          <cell r="D243" t="str">
            <v>M3</v>
          </cell>
          <cell r="E243" t="str">
            <v>VERIFICAR</v>
          </cell>
          <cell r="G243" t="str">
            <v>VERIFICAR</v>
          </cell>
          <cell r="I243" t="str">
            <v>COM VALOR</v>
          </cell>
        </row>
        <row r="244">
          <cell r="B244">
            <v>87310</v>
          </cell>
          <cell r="C244" t="str">
            <v>ARGAMASSA TRAÇO 1:5 (EM VOLUME DE CIMENTO E AREIA GROSSA ÚMIDA) PARA CHAPISCO CONVENCIONAL, PREPARO MECÂNICO COM BETONEIRA 400 L. AF_08/2019</v>
          </cell>
          <cell r="D244" t="str">
            <v>M3</v>
          </cell>
          <cell r="E244">
            <v>436.47</v>
          </cell>
          <cell r="F244">
            <v>0</v>
          </cell>
          <cell r="G244">
            <v>427.39</v>
          </cell>
          <cell r="H244">
            <v>0</v>
          </cell>
          <cell r="I244" t="str">
            <v>COM VALOR</v>
          </cell>
        </row>
        <row r="245">
          <cell r="B245">
            <v>87311</v>
          </cell>
          <cell r="C245" t="str">
            <v>ARGAMASSA TRAÇO 1:5 (EM VOLUME DE CIMENTO E AREIA GROSSA ÚMIDA) PARA CHAPISCO CONVENCIONAL, PREPARO MECÂNICO COM BETONEIRA 600 L. AF_08/2019</v>
          </cell>
          <cell r="D245" t="str">
            <v>M3</v>
          </cell>
          <cell r="E245">
            <v>420.71</v>
          </cell>
          <cell r="F245">
            <v>0</v>
          </cell>
          <cell r="G245">
            <v>413.35</v>
          </cell>
          <cell r="H245">
            <v>0</v>
          </cell>
          <cell r="I245" t="str">
            <v>COM VALOR</v>
          </cell>
        </row>
        <row r="246">
          <cell r="B246">
            <v>87350</v>
          </cell>
          <cell r="C246" t="str">
            <v>ARGAMASSA TRAÇO 1:5 (EM VOLUME DE CIMENTO E AREIA GROSSA ÚMIDA) PARA CHAPISCO CONVENCIONAL, PREPARO MECÂNICO COM MISTURADOR DE EIXO HORIZONTAL DE 300 KG. AF_08/2019</v>
          </cell>
          <cell r="D246" t="str">
            <v>M3</v>
          </cell>
          <cell r="E246">
            <v>490.54</v>
          </cell>
          <cell r="F246">
            <v>0</v>
          </cell>
          <cell r="G246">
            <v>477.01</v>
          </cell>
          <cell r="H246">
            <v>0</v>
          </cell>
          <cell r="I246" t="str">
            <v>COM VALOR</v>
          </cell>
        </row>
        <row r="247">
          <cell r="B247">
            <v>87351</v>
          </cell>
          <cell r="C247" t="str">
            <v>ARGAMASSA TRAÇO 1:5 (EM VOLUME DE CIMENTO E AREIA GROSSA ÚMIDA) PARA CHAPISCO CONVENCIONAL, PREPARO MECÂNICO COM MISTURADOR DE EIXO HORIZONTAL DE 600 KG. AF_08/2019</v>
          </cell>
          <cell r="D247" t="str">
            <v>M3</v>
          </cell>
          <cell r="E247">
            <v>404.47</v>
          </cell>
          <cell r="F247">
            <v>0</v>
          </cell>
          <cell r="G247">
            <v>397.88</v>
          </cell>
          <cell r="H247">
            <v>0</v>
          </cell>
          <cell r="I247" t="str">
            <v>COM VALOR</v>
          </cell>
        </row>
        <row r="248">
          <cell r="B248">
            <v>87374</v>
          </cell>
          <cell r="C248" t="str">
            <v>ARGAMASSA TRAÇO 1:5 (EM VOLUME DE CIMENTO E AREIA MÉDIA ÚMIDA) PARA CONTRAPISO, PREPARO MANUAL. AF_08/2019</v>
          </cell>
          <cell r="D248" t="str">
            <v>M3</v>
          </cell>
          <cell r="E248">
            <v>653.37</v>
          </cell>
          <cell r="F248">
            <v>0</v>
          </cell>
          <cell r="G248">
            <v>636.94000000000005</v>
          </cell>
          <cell r="H248">
            <v>0</v>
          </cell>
          <cell r="I248" t="str">
            <v>COM VALOR</v>
          </cell>
        </row>
        <row r="249">
          <cell r="B249">
            <v>100455</v>
          </cell>
          <cell r="C249" t="str">
            <v>ARGAMASSA TRAÇO 1:5 (EM VOLUME DE CIMENTO E AREIA MÉDIA ÚMIDA) PARA CONTRAPISO, PREPARO MECÂNICO COM BETONEIRA 250 L. AF_08/2019</v>
          </cell>
          <cell r="D249" t="str">
            <v>M3</v>
          </cell>
          <cell r="E249" t="str">
            <v>VERIFICAR</v>
          </cell>
          <cell r="G249" t="str">
            <v>VERIFICAR</v>
          </cell>
          <cell r="I249" t="str">
            <v>COM VALOR</v>
          </cell>
        </row>
        <row r="250">
          <cell r="B250">
            <v>87304</v>
          </cell>
          <cell r="C250" t="str">
            <v>ARGAMASSA TRAÇO 1:5 (EM VOLUME DE CIMENTO E AREIA MÉDIA ÚMIDA) PARA CONTRAPISO, PREPARO MECÂNICO COM BETONEIRA 400 L. AF_08/2019</v>
          </cell>
          <cell r="D250" t="str">
            <v>M3</v>
          </cell>
          <cell r="E250">
            <v>546.5</v>
          </cell>
          <cell r="F250">
            <v>0</v>
          </cell>
          <cell r="G250">
            <v>537.22</v>
          </cell>
          <cell r="H250">
            <v>0</v>
          </cell>
          <cell r="I250" t="str">
            <v>COM VALOR</v>
          </cell>
        </row>
        <row r="251">
          <cell r="B251">
            <v>87305</v>
          </cell>
          <cell r="C251" t="str">
            <v>ARGAMASSA TRAÇO 1:5 (EM VOLUME DE CIMENTO E AREIA MÉDIA ÚMIDA) PARA CONTRAPISO, PREPARO MECÂNICO COM BETONEIRA 600 L. AF_08/2019</v>
          </cell>
          <cell r="D251" t="str">
            <v>M3</v>
          </cell>
          <cell r="E251">
            <v>544.33000000000004</v>
          </cell>
          <cell r="F251">
            <v>0</v>
          </cell>
          <cell r="G251">
            <v>535.82000000000005</v>
          </cell>
          <cell r="H251">
            <v>0</v>
          </cell>
          <cell r="I251" t="str">
            <v>COM VALOR</v>
          </cell>
        </row>
        <row r="252">
          <cell r="B252">
            <v>87345</v>
          </cell>
          <cell r="C252" t="str">
            <v>ARGAMASSA TRAÇO 1:5 (EM VOLUME DE CIMENTO E AREIA MÉDIA ÚMIDA) PARA CONTRAPISO, PREPARO MECÂNICO COM MISTURADOR DE EIXO HORIZONTAL DE 160 KG. AF_08/2019</v>
          </cell>
          <cell r="D252" t="str">
            <v>M3</v>
          </cell>
          <cell r="E252">
            <v>617.86</v>
          </cell>
          <cell r="F252">
            <v>0</v>
          </cell>
          <cell r="G252">
            <v>602.16</v>
          </cell>
          <cell r="H252">
            <v>0</v>
          </cell>
          <cell r="I252" t="str">
            <v>COM VALOR</v>
          </cell>
        </row>
        <row r="253">
          <cell r="B253">
            <v>87346</v>
          </cell>
          <cell r="C253" t="str">
            <v>ARGAMASSA TRAÇO 1:5 (EM VOLUME DE CIMENTO E AREIA MÉDIA ÚMIDA) PARA CONTRAPISO, PREPARO MECÂNICO COM MISTURADOR DE EIXO HORIZONTAL DE 300 KG. AF_08/2019</v>
          </cell>
          <cell r="D253" t="str">
            <v>M3</v>
          </cell>
          <cell r="E253">
            <v>550.48</v>
          </cell>
          <cell r="F253">
            <v>0</v>
          </cell>
          <cell r="G253">
            <v>540.37</v>
          </cell>
          <cell r="H253">
            <v>0</v>
          </cell>
          <cell r="I253" t="str">
            <v>COM VALOR</v>
          </cell>
        </row>
        <row r="254">
          <cell r="B254">
            <v>87347</v>
          </cell>
          <cell r="C254" t="str">
            <v>ARGAMASSA TRAÇO 1:5 (EM VOLUME DE CIMENTO E AREIA MÉDIA ÚMIDA) PARA CONTRAPISO, PREPARO MECÂNICO COM MISTURADOR DE EIXO HORIZONTAL DE 600 KG. AF_08/2019</v>
          </cell>
          <cell r="D254" t="str">
            <v>M3</v>
          </cell>
          <cell r="E254">
            <v>511.68</v>
          </cell>
          <cell r="F254">
            <v>0</v>
          </cell>
          <cell r="G254">
            <v>504.92</v>
          </cell>
          <cell r="H254">
            <v>0</v>
          </cell>
          <cell r="I254" t="str">
            <v>COM VALOR</v>
          </cell>
        </row>
        <row r="255">
          <cell r="B255">
            <v>87366</v>
          </cell>
          <cell r="C255" t="str">
            <v>ARGAMASSA TRAÇO 1:6 (EM VOLUME DE CIMENTO E AREIA MÉDIA ÚMIDA) COM ADIÇÃO DE PLASTIFICANTE PARA EMBOÇO/MASSA ÚNICA/ASSENTAMENTO DE ALVENARIA DE VEDAÇÃO, PREPARO MANUAL. AF_08/2019</v>
          </cell>
          <cell r="D255" t="str">
            <v>M3</v>
          </cell>
          <cell r="E255">
            <v>561.23</v>
          </cell>
          <cell r="F255">
            <v>0</v>
          </cell>
          <cell r="G255">
            <v>544.74</v>
          </cell>
          <cell r="H255">
            <v>0</v>
          </cell>
          <cell r="I255" t="str">
            <v>COM VALOR</v>
          </cell>
        </row>
        <row r="256">
          <cell r="B256">
            <v>100448</v>
          </cell>
          <cell r="C256" t="str">
            <v>ARGAMASSA TRAÇO 1:6 (EM VOLUME DE CIMENTO E AREIA MÉDIA ÚMIDA) COM ADIÇÃO DE PLASTIFICANTE PARA EMBOÇO/MASSA ÚNICA/ASSENTAMENTO DE ALVENARIA DE VEDAÇÃO, PREPARO MECÂNICO COM BETONEIRA 250 L. AF_08/2019</v>
          </cell>
          <cell r="D256" t="str">
            <v>M3</v>
          </cell>
          <cell r="E256" t="str">
            <v>VERIFICAR</v>
          </cell>
          <cell r="G256" t="str">
            <v>VERIFICAR</v>
          </cell>
          <cell r="I256" t="str">
            <v>COM VALOR</v>
          </cell>
        </row>
        <row r="257">
          <cell r="B257">
            <v>87283</v>
          </cell>
          <cell r="C257" t="str">
            <v>ARGAMASSA TRAÇO 1:6 (EM VOLUME DE CIMENTO E AREIA MÉDIA ÚMIDA) COM ADIÇÃO DE PLASTIFICANTE PARA EMBOÇO/MASSA ÚNICA/ASSENTAMENTO DE ALVENARIA DE VEDAÇÃO, PREPARO MECÂNICO COM BETONEIRA 400 L. AF_08/2019</v>
          </cell>
          <cell r="D257" t="str">
            <v>M3</v>
          </cell>
          <cell r="E257">
            <v>451.11</v>
          </cell>
          <cell r="F257">
            <v>0</v>
          </cell>
          <cell r="G257">
            <v>441.97</v>
          </cell>
          <cell r="H257">
            <v>0</v>
          </cell>
          <cell r="I257" t="str">
            <v>COM VALOR</v>
          </cell>
        </row>
        <row r="258">
          <cell r="B258">
            <v>87284</v>
          </cell>
          <cell r="C258" t="str">
            <v>ARGAMASSA TRAÇO 1:6 (EM VOLUME DE CIMENTO E AREIA MÉDIA ÚMIDA) COM ADIÇÃO DE PLASTIFICANTE PARA EMBOÇO/MASSA ÚNICA/ASSENTAMENTO DE ALVENARIA DE VEDAÇÃO, PREPARO MECÂNICO COM BETONEIRA 600 L. AF_08/2019</v>
          </cell>
          <cell r="D258" t="str">
            <v>M3</v>
          </cell>
          <cell r="E258">
            <v>437.5</v>
          </cell>
          <cell r="F258">
            <v>0</v>
          </cell>
          <cell r="G258">
            <v>429.88</v>
          </cell>
          <cell r="H258">
            <v>0</v>
          </cell>
          <cell r="I258" t="str">
            <v>COM VALOR</v>
          </cell>
        </row>
        <row r="259">
          <cell r="B259">
            <v>87329</v>
          </cell>
          <cell r="C259" t="str">
            <v>ARGAMASSA TRAÇO 1:6 (EM VOLUME DE CIMENTO E AREIA MÉDIA ÚMIDA) COM ADIÇÃO DE PLASTIFICANTE PARA EMBOÇO/MASSA ÚNICA/ASSENTAMENTO DE ALVENARIA DE VEDAÇÃO, PREPARO MECÂNICO COM MISTURADOR DE EIXO HORIZONTAL DE 300 KG. AF_08/2019</v>
          </cell>
          <cell r="D259" t="str">
            <v>M3</v>
          </cell>
          <cell r="E259">
            <v>500.11</v>
          </cell>
          <cell r="F259">
            <v>0</v>
          </cell>
          <cell r="G259">
            <v>486.78</v>
          </cell>
          <cell r="H259">
            <v>0</v>
          </cell>
          <cell r="I259" t="str">
            <v>COM VALOR</v>
          </cell>
        </row>
        <row r="260">
          <cell r="B260">
            <v>87330</v>
          </cell>
          <cell r="C260" t="str">
            <v>ARGAMASSA TRAÇO 1:6 (EM VOLUME DE CIMENTO E AREIA MÉDIA ÚMIDA) COM ADIÇÃO DE PLASTIFICANTE PARA EMBOÇO/MASSA ÚNICA/ASSENTAMENTO DE ALVENARIA DE VEDAÇÃO, PREPARO MECÂNICO COM MISTURADOR DE EIXO HORIZONTAL DE 600 KG. AF_08/2019</v>
          </cell>
          <cell r="D260" t="str">
            <v>M3</v>
          </cell>
          <cell r="E260">
            <v>419.59</v>
          </cell>
          <cell r="F260">
            <v>0</v>
          </cell>
          <cell r="G260">
            <v>412.81</v>
          </cell>
          <cell r="H260">
            <v>0</v>
          </cell>
          <cell r="I260" t="str">
            <v>COM VALOR</v>
          </cell>
        </row>
        <row r="261">
          <cell r="B261">
            <v>87375</v>
          </cell>
          <cell r="C261" t="str">
            <v>ARGAMASSA TRAÇO 1:6 (EM VOLUME DE CIMENTO E AREIA MÉDIA ÚMIDA) PARA CONTRAPISO, PREPARO MANUAL. AF_08/2019</v>
          </cell>
          <cell r="D261" t="str">
            <v>M3</v>
          </cell>
          <cell r="E261">
            <v>619.41999999999996</v>
          </cell>
          <cell r="F261">
            <v>0</v>
          </cell>
          <cell r="G261">
            <v>602.69000000000005</v>
          </cell>
          <cell r="H261">
            <v>0</v>
          </cell>
          <cell r="I261" t="str">
            <v>COM VALOR</v>
          </cell>
        </row>
        <row r="262">
          <cell r="B262">
            <v>100456</v>
          </cell>
          <cell r="C262" t="str">
            <v>ARGAMASSA TRAÇO 1:6 (EM VOLUME DE CIMENTO E AREIA MÉDIA ÚMIDA) PARA CONTRAPISO, PREPARO MECÂNICO COM BETONEIRA 250 L. AF_08/2019</v>
          </cell>
          <cell r="D262" t="str">
            <v>M3</v>
          </cell>
          <cell r="E262" t="str">
            <v>VERIFICAR</v>
          </cell>
          <cell r="G262" t="str">
            <v>VERIFICAR</v>
          </cell>
          <cell r="I262" t="str">
            <v>COM VALOR</v>
          </cell>
        </row>
        <row r="263">
          <cell r="B263">
            <v>87307</v>
          </cell>
          <cell r="C263" t="str">
            <v>ARGAMASSA TRAÇO 1:6 (EM VOLUME DE CIMENTO E AREIA MÉDIA ÚMIDA) PARA CONTRAPISO, PREPARO MECÂNICO COM BETONEIRA 400 L. AF_08/2019</v>
          </cell>
          <cell r="D263" t="str">
            <v>M3</v>
          </cell>
          <cell r="E263">
            <v>518.76</v>
          </cell>
          <cell r="F263">
            <v>0</v>
          </cell>
          <cell r="G263">
            <v>508.53</v>
          </cell>
          <cell r="H263">
            <v>0</v>
          </cell>
          <cell r="I263" t="str">
            <v>COM VALOR</v>
          </cell>
        </row>
        <row r="264">
          <cell r="B264">
            <v>87308</v>
          </cell>
          <cell r="C264" t="str">
            <v>ARGAMASSA TRAÇO 1:6 (EM VOLUME DE CIMENTO E AREIA MÉDIA ÚMIDA) PARA CONTRAPISO, PREPARO MECÂNICO COM BETONEIRA 600 L. AF_08/2019</v>
          </cell>
          <cell r="D264" t="str">
            <v>M3</v>
          </cell>
          <cell r="E264">
            <v>502.81</v>
          </cell>
          <cell r="F264">
            <v>0</v>
          </cell>
          <cell r="G264">
            <v>494.34</v>
          </cell>
          <cell r="H264">
            <v>0</v>
          </cell>
          <cell r="I264" t="str">
            <v>COM VALOR</v>
          </cell>
        </row>
        <row r="265">
          <cell r="B265">
            <v>87348</v>
          </cell>
          <cell r="C265" t="str">
            <v>ARGAMASSA TRAÇO 1:6 (EM VOLUME DE CIMENTO E AREIA MÉDIA ÚMIDA) PARA CONTRAPISO, PREPARO MECÂNICO COM MISTURADOR DE EIXO HORIZONTAL DE 160 KG. AF_08/2019</v>
          </cell>
          <cell r="D265" t="str">
            <v>M3</v>
          </cell>
          <cell r="E265">
            <v>560.16999999999996</v>
          </cell>
          <cell r="F265">
            <v>0</v>
          </cell>
          <cell r="G265">
            <v>546.04</v>
          </cell>
          <cell r="H265">
            <v>0</v>
          </cell>
          <cell r="I265" t="str">
            <v>COM VALOR</v>
          </cell>
        </row>
        <row r="266">
          <cell r="B266">
            <v>87349</v>
          </cell>
          <cell r="C266" t="str">
            <v>ARGAMASSA TRAÇO 1:6 (EM VOLUME DE CIMENTO E AREIA MÉDIA ÚMIDA) PARA CONTRAPISO, PREPARO MECÂNICO COM MISTURADOR DE EIXO HORIZONTAL DE 600 KG. AF_08/2019</v>
          </cell>
          <cell r="D266" t="str">
            <v>M3</v>
          </cell>
          <cell r="E266">
            <v>468.88</v>
          </cell>
          <cell r="F266">
            <v>0</v>
          </cell>
          <cell r="G266">
            <v>462.54</v>
          </cell>
          <cell r="H266">
            <v>0</v>
          </cell>
          <cell r="I266" t="str">
            <v>COM VALOR</v>
          </cell>
        </row>
        <row r="267">
          <cell r="B267">
            <v>87365</v>
          </cell>
          <cell r="C267" t="str">
            <v>ARGAMASSA TRAÇO 1:7 (EM VOLUME DE CIMENTO E AREIA MÉDIA ÚMIDA) COM ADIÇÃO DE PLASTIFICANTE PARA EMBOÇO/MASSA ÚNICA/ASSENTAMENTO DE ALVENARIA DE VEDAÇÃO, PREPARO MANUAL. AF_08/2019</v>
          </cell>
          <cell r="D267" t="str">
            <v>M3</v>
          </cell>
          <cell r="E267">
            <v>529.15</v>
          </cell>
          <cell r="F267">
            <v>0</v>
          </cell>
          <cell r="G267">
            <v>513.16</v>
          </cell>
          <cell r="H267">
            <v>0</v>
          </cell>
          <cell r="I267" t="str">
            <v>COM VALOR</v>
          </cell>
        </row>
        <row r="268">
          <cell r="B268">
            <v>100447</v>
          </cell>
          <cell r="C268" t="str">
            <v>ARGAMASSA TRAÇO 1:7 (EM VOLUME DE CIMENTO E AREIA MÉDIA ÚMIDA) COM ADIÇÃO DE PLASTIFICANTE PARA EMBOÇO/MASSA ÚNICA/ASSENTAMENTO DE ALVENARIA DE VEDAÇÃO, PREPARO MECÂNICO COM BETONEIRA 250 L. AF_08/2019</v>
          </cell>
          <cell r="D268" t="str">
            <v>M3</v>
          </cell>
          <cell r="E268" t="str">
            <v>VERIFICAR</v>
          </cell>
          <cell r="G268" t="str">
            <v>VERIFICAR</v>
          </cell>
          <cell r="I268" t="str">
            <v>COM VALOR</v>
          </cell>
        </row>
        <row r="269">
          <cell r="B269">
            <v>87280</v>
          </cell>
          <cell r="C269" t="str">
            <v>ARGAMASSA TRAÇO 1:7 (EM VOLUME DE CIMENTO E AREIA MÉDIA ÚMIDA) COM ADIÇÃO DE PLASTIFICANTE PARA EMBOÇO/MASSA ÚNICA/ASSENTAMENTO DE ALVENARIA DE VEDAÇÃO, PREPARO MECÂNICO COM BETONEIRA 400 L. AF_08/2019</v>
          </cell>
          <cell r="D269" t="str">
            <v>M3</v>
          </cell>
          <cell r="E269">
            <v>435.05</v>
          </cell>
          <cell r="F269">
            <v>0</v>
          </cell>
          <cell r="G269">
            <v>424.88</v>
          </cell>
          <cell r="H269">
            <v>0</v>
          </cell>
          <cell r="I269" t="str">
            <v>COM VALOR</v>
          </cell>
        </row>
        <row r="270">
          <cell r="B270">
            <v>87281</v>
          </cell>
          <cell r="C270" t="str">
            <v>ARGAMASSA TRAÇO 1:7 (EM VOLUME DE CIMENTO E AREIA MÉDIA ÚMIDA) COM ADIÇÃO DE PLASTIFICANTE PARA EMBOÇO/MASSA ÚNICA/ASSENTAMENTO DE ALVENARIA DE VEDAÇÃO, PREPARO MECÂNICO COM BETONEIRA 600 L. AF_08/2019</v>
          </cell>
          <cell r="D270" t="str">
            <v>M3</v>
          </cell>
          <cell r="E270">
            <v>422.65</v>
          </cell>
          <cell r="F270">
            <v>0</v>
          </cell>
          <cell r="G270">
            <v>414.15</v>
          </cell>
          <cell r="H270">
            <v>0</v>
          </cell>
          <cell r="I270" t="str">
            <v>COM VALOR</v>
          </cell>
        </row>
        <row r="271">
          <cell r="B271">
            <v>87327</v>
          </cell>
          <cell r="C271" t="str">
            <v>ARGAMASSA TRAÇO 1:7 (EM VOLUME DE CIMENTO E AREIA MÉDIA ÚMIDA) COM ADIÇÃO DE PLASTIFICANTE PARA EMBOÇO/MASSA ÚNICA/ASSENTAMENTO DE ALVENARIA DE VEDAÇÃO, PREPARO MECÂNICO COM MISTURADOR DE EIXO HORIZONTAL DE 300 KG. AF_08/2019</v>
          </cell>
          <cell r="D271" t="str">
            <v>M3</v>
          </cell>
          <cell r="E271">
            <v>462.54</v>
          </cell>
          <cell r="F271">
            <v>0</v>
          </cell>
          <cell r="G271">
            <v>450.21</v>
          </cell>
          <cell r="H271">
            <v>0</v>
          </cell>
          <cell r="I271" t="str">
            <v>COM VALOR</v>
          </cell>
        </row>
        <row r="272">
          <cell r="B272">
            <v>87328</v>
          </cell>
          <cell r="C272" t="str">
            <v>ARGAMASSA TRAÇO 1:7 (EM VOLUME DE CIMENTO E AREIA MÉDIA ÚMIDA) COM ADIÇÃO DE PLASTIFICANTE PARA EMBOÇO/MASSA ÚNICA/ASSENTAMENTO DE ALVENARIA DE VEDAÇÃO, PREPARO MECÂNICO COM MISTURADOR DE EIXO HORIZONTAL DE 600 KG. AF_08/2019</v>
          </cell>
          <cell r="D272" t="str">
            <v>M3</v>
          </cell>
          <cell r="E272">
            <v>391.15</v>
          </cell>
          <cell r="F272">
            <v>0</v>
          </cell>
          <cell r="G272">
            <v>384.68</v>
          </cell>
          <cell r="H272">
            <v>0</v>
          </cell>
          <cell r="I272" t="str">
            <v>COM VALOR</v>
          </cell>
        </row>
        <row r="273">
          <cell r="B273">
            <v>87410</v>
          </cell>
          <cell r="C273" t="str">
            <v>ARGAMASSA À BASE DE GESSO, MISTURA E PROJEÇÃO DE 1,5 M³/H DE ARGAMASSA. AF_08/2019</v>
          </cell>
          <cell r="D273" t="str">
            <v>M3</v>
          </cell>
          <cell r="E273">
            <v>937.65</v>
          </cell>
          <cell r="F273">
            <v>0</v>
          </cell>
          <cell r="G273">
            <v>925.18</v>
          </cell>
          <cell r="H273">
            <v>0</v>
          </cell>
          <cell r="I273" t="str">
            <v>COM VALOR</v>
          </cell>
        </row>
        <row r="274">
          <cell r="B274">
            <v>95577</v>
          </cell>
          <cell r="C274" t="str">
            <v>MONTAGEM DE ARMADURA DE ESTACAS, DIÂMETRO = 10,0 MM. AF_09/2021_PS</v>
          </cell>
          <cell r="D274" t="str">
            <v>KG</v>
          </cell>
          <cell r="E274">
            <v>10.82</v>
          </cell>
          <cell r="F274">
            <v>0.01</v>
          </cell>
          <cell r="G274">
            <v>10.74</v>
          </cell>
          <cell r="H274">
            <v>0.01</v>
          </cell>
          <cell r="I274" t="str">
            <v>COM VALOR</v>
          </cell>
        </row>
        <row r="275">
          <cell r="B275">
            <v>95578</v>
          </cell>
          <cell r="C275" t="str">
            <v>MONTAGEM DE ARMADURA DE ESTACAS, DIÂMETRO = 12,5 MM. AF_09/2021_PS</v>
          </cell>
          <cell r="D275" t="str">
            <v>KG</v>
          </cell>
          <cell r="E275">
            <v>9.0299999999999994</v>
          </cell>
          <cell r="F275">
            <v>0.01</v>
          </cell>
          <cell r="G275">
            <v>8.98</v>
          </cell>
          <cell r="H275">
            <v>0.01</v>
          </cell>
          <cell r="I275" t="str">
            <v>COM VALOR</v>
          </cell>
        </row>
        <row r="276">
          <cell r="B276">
            <v>95579</v>
          </cell>
          <cell r="C276" t="str">
            <v>MONTAGEM DE ARMADURA DE ESTACAS, DIÂMETRO = 16,0 MM. AF_09/2021_PS</v>
          </cell>
          <cell r="D276" t="str">
            <v>KG</v>
          </cell>
          <cell r="E276">
            <v>8.74</v>
          </cell>
          <cell r="F276">
            <v>0</v>
          </cell>
          <cell r="G276">
            <v>8.7100000000000009</v>
          </cell>
          <cell r="H276">
            <v>0</v>
          </cell>
          <cell r="I276" t="str">
            <v>COM VALOR</v>
          </cell>
        </row>
        <row r="277">
          <cell r="B277">
            <v>95580</v>
          </cell>
          <cell r="C277" t="str">
            <v>MONTAGEM DE ARMADURA DE ESTACAS, DIÂMETRO = 20,0 MM. AF_09/2021_PS</v>
          </cell>
          <cell r="D277" t="str">
            <v>KG</v>
          </cell>
          <cell r="E277">
            <v>10.09</v>
          </cell>
          <cell r="F277">
            <v>0</v>
          </cell>
          <cell r="G277">
            <v>10.08</v>
          </cell>
          <cell r="H277">
            <v>0</v>
          </cell>
          <cell r="I277" t="str">
            <v>COM VALOR</v>
          </cell>
        </row>
        <row r="278">
          <cell r="B278">
            <v>95581</v>
          </cell>
          <cell r="C278" t="str">
            <v>MONTAGEM DE ARMADURA DE ESTACAS, DIÂMETRO = 25,0 MM. AF_09/2021_PS</v>
          </cell>
          <cell r="D278" t="str">
            <v>KG</v>
          </cell>
          <cell r="E278">
            <v>10.050000000000001</v>
          </cell>
          <cell r="F278">
            <v>0</v>
          </cell>
          <cell r="G278">
            <v>10.029999999999999</v>
          </cell>
          <cell r="H278">
            <v>0</v>
          </cell>
          <cell r="I278" t="str">
            <v>COM VALOR</v>
          </cell>
        </row>
        <row r="279">
          <cell r="B279">
            <v>95582</v>
          </cell>
          <cell r="C279" t="str">
            <v>MONTAGEM DE ARMADURA DE ESTACAS, DIÂMETRO = 32,0 MM. AF_09/2021_PS</v>
          </cell>
          <cell r="D279" t="str">
            <v>KG</v>
          </cell>
          <cell r="E279">
            <v>10.95</v>
          </cell>
          <cell r="F279">
            <v>0</v>
          </cell>
          <cell r="G279">
            <v>10.93</v>
          </cell>
          <cell r="H279">
            <v>0</v>
          </cell>
          <cell r="I279" t="str">
            <v>COM VALOR</v>
          </cell>
        </row>
        <row r="280">
          <cell r="B280">
            <v>95576</v>
          </cell>
          <cell r="C280" t="str">
            <v>MONTAGEM DE ARMADURA DE ESTACAS, DIÂMETRO = 8,0 MM. AF_09/2021_PS</v>
          </cell>
          <cell r="D280" t="str">
            <v>KG</v>
          </cell>
          <cell r="E280">
            <v>12.65</v>
          </cell>
          <cell r="F280">
            <v>0.01</v>
          </cell>
          <cell r="G280">
            <v>12.48</v>
          </cell>
          <cell r="H280">
            <v>0.01</v>
          </cell>
          <cell r="I280" t="str">
            <v>COM VALOR</v>
          </cell>
        </row>
        <row r="281">
          <cell r="B281">
            <v>95583</v>
          </cell>
          <cell r="C281" t="str">
            <v>MONTAGEM DE ARMADURA TRANSVERSAL DE ESTACAS DE SEÇÃO CIRCULAR, DIÂMETRO = 5,0 MM. AF_09/2021_PS</v>
          </cell>
          <cell r="D281" t="str">
            <v>KG</v>
          </cell>
          <cell r="E281">
            <v>15.61</v>
          </cell>
          <cell r="F281">
            <v>0.02</v>
          </cell>
          <cell r="G281">
            <v>15.1</v>
          </cell>
          <cell r="H281">
            <v>0.02</v>
          </cell>
          <cell r="I281" t="str">
            <v>COM VALOR</v>
          </cell>
        </row>
        <row r="282">
          <cell r="B282">
            <v>95584</v>
          </cell>
          <cell r="C282" t="str">
            <v>MONTAGEM DE ARMADURA TRANSVERSAL DE ESTACAS DE SEÇÃO CIRCULAR, DIÂMETRO = 6,30 MM. AF_09/2021_PS</v>
          </cell>
          <cell r="D282" t="str">
            <v>KG</v>
          </cell>
          <cell r="E282">
            <v>13.91</v>
          </cell>
          <cell r="F282">
            <v>0.02</v>
          </cell>
          <cell r="G282">
            <v>13.61</v>
          </cell>
          <cell r="H282">
            <v>0.02</v>
          </cell>
          <cell r="I282" t="str">
            <v>COM VALOR</v>
          </cell>
        </row>
        <row r="283">
          <cell r="B283">
            <v>95593</v>
          </cell>
          <cell r="C283" t="str">
            <v>MONTAGEM DE ARMADURA TRANSVERSAL DE ESTACAS DE SEÇÃO RETANGULAR, DIÂMETRO = 6,30 MM. AF_09/2021_PS</v>
          </cell>
          <cell r="D283" t="str">
            <v>KG</v>
          </cell>
          <cell r="E283">
            <v>13.91</v>
          </cell>
          <cell r="F283">
            <v>0.02</v>
          </cell>
          <cell r="G283">
            <v>13.61</v>
          </cell>
          <cell r="H283">
            <v>0.02</v>
          </cell>
          <cell r="I283" t="str">
            <v>COM VALOR</v>
          </cell>
        </row>
        <row r="284">
          <cell r="B284">
            <v>95592</v>
          </cell>
          <cell r="C284" t="str">
            <v>MONTAGEM DE ARMADURA TRANVERSAL DE ESTACAS DE SEÇÃO RETANGULAR, DIÂMETRO = 5,0 MM. AF_09/2021_PS</v>
          </cell>
          <cell r="D284" t="str">
            <v>KG</v>
          </cell>
          <cell r="E284">
            <v>15.61</v>
          </cell>
          <cell r="F284">
            <v>0.02</v>
          </cell>
          <cell r="G284">
            <v>15.1</v>
          </cell>
          <cell r="H284">
            <v>0.02</v>
          </cell>
          <cell r="I284" t="str">
            <v>COM VALOR</v>
          </cell>
        </row>
        <row r="285">
          <cell r="B285">
            <v>92919</v>
          </cell>
          <cell r="C285" t="str">
            <v>ARMAÇÃO DE ESTRUTURAS DIVERSAS DE CONCRETO ARMADO, EXCETO VIGAS, PILARES, LAJES E FUNDAÇÕES, UTILIZANDO AÇO CA-50 DE 10,0 MM - MONTAGEM. AF_06/2022</v>
          </cell>
          <cell r="D285" t="str">
            <v>KG</v>
          </cell>
          <cell r="E285">
            <v>12.07</v>
          </cell>
          <cell r="F285">
            <v>0.01</v>
          </cell>
          <cell r="G285">
            <v>11.89</v>
          </cell>
          <cell r="H285">
            <v>0.01</v>
          </cell>
          <cell r="I285" t="str">
            <v>COM VALOR</v>
          </cell>
        </row>
        <row r="286">
          <cell r="B286">
            <v>92921</v>
          </cell>
          <cell r="C286" t="str">
            <v>ARMAÇÃO DE ESTRUTURAS DIVERSAS DE CONCRETO ARMADO, EXCETO VIGAS, PILARES, LAJES E FUNDAÇÕES, UTILIZANDO AÇO CA-50 DE 12,5 MM - MONTAGEM. AF_06/2022</v>
          </cell>
          <cell r="D286" t="str">
            <v>KG</v>
          </cell>
          <cell r="E286">
            <v>9.98</v>
          </cell>
          <cell r="F286">
            <v>0.01</v>
          </cell>
          <cell r="G286">
            <v>9.86</v>
          </cell>
          <cell r="H286">
            <v>0.01</v>
          </cell>
          <cell r="I286" t="str">
            <v>COM VALOR</v>
          </cell>
        </row>
        <row r="287">
          <cell r="B287">
            <v>92922</v>
          </cell>
          <cell r="C287" t="str">
            <v>ARMAÇÃO DE ESTRUTURAS DIVERSAS DE CONCRETO ARMADO, EXCETO VIGAS, PILARES, LAJES E FUNDAÇÕES, UTILIZANDO AÇO CA-50 DE 16,0 MM - MONTAGEM. AF_06/2022</v>
          </cell>
          <cell r="D287" t="str">
            <v>KG</v>
          </cell>
          <cell r="E287">
            <v>9.5399999999999991</v>
          </cell>
          <cell r="F287">
            <v>0</v>
          </cell>
          <cell r="G287">
            <v>9.4499999999999993</v>
          </cell>
          <cell r="H287">
            <v>0</v>
          </cell>
          <cell r="I287" t="str">
            <v>COM VALOR</v>
          </cell>
        </row>
        <row r="288">
          <cell r="B288">
            <v>92923</v>
          </cell>
          <cell r="C288" t="str">
            <v>ARMAÇÃO DE ESTRUTURAS DIVERSAS DE CONCRETO ARMADO, EXCETO VIGAS, PILARES, LAJES E FUNDAÇÕES, UTILIZANDO AÇO CA-50 DE 20,0 MM - MONTAGEM. AF_06/2022</v>
          </cell>
          <cell r="D288" t="str">
            <v>KG</v>
          </cell>
          <cell r="E288">
            <v>10.74</v>
          </cell>
          <cell r="F288">
            <v>0</v>
          </cell>
          <cell r="G288">
            <v>10.67</v>
          </cell>
          <cell r="H288">
            <v>0</v>
          </cell>
          <cell r="I288" t="str">
            <v>COM VALOR</v>
          </cell>
        </row>
        <row r="289">
          <cell r="B289">
            <v>92924</v>
          </cell>
          <cell r="C289" t="str">
            <v>ARMAÇÃO DE ESTRUTURAS DIVERSAS DE CONCRETO ARMADO, EXCETO VIGAS, PILARES, LAJES E FUNDAÇÕES, UTILIZANDO AÇO CA-50 DE 25,0 MM - MONTAGEM. AF_06/2022</v>
          </cell>
          <cell r="D289" t="str">
            <v>KG</v>
          </cell>
          <cell r="E289">
            <v>10.55</v>
          </cell>
          <cell r="F289">
            <v>0</v>
          </cell>
          <cell r="G289">
            <v>10.49</v>
          </cell>
          <cell r="H289">
            <v>0</v>
          </cell>
          <cell r="I289" t="str">
            <v>COM VALOR</v>
          </cell>
        </row>
        <row r="290">
          <cell r="B290">
            <v>104104</v>
          </cell>
          <cell r="C290" t="str">
            <v>ARMAÇÃO DE ESTRUTURAS DIVERSAS DE CONCRETO ARMADO, EXCETO VIGAS, PILARES, LAJES E FUNDAÇÕES, UTILIZANDO AÇO CA-50 DE 32,0 MM - MONTAGEM. AF_06/2022</v>
          </cell>
          <cell r="D290" t="str">
            <v>KG</v>
          </cell>
          <cell r="E290">
            <v>11.1</v>
          </cell>
          <cell r="F290">
            <v>0</v>
          </cell>
          <cell r="G290">
            <v>11.07</v>
          </cell>
          <cell r="H290">
            <v>0</v>
          </cell>
          <cell r="I290" t="str">
            <v>COM VALOR</v>
          </cell>
        </row>
        <row r="291">
          <cell r="B291">
            <v>92916</v>
          </cell>
          <cell r="C291" t="str">
            <v>ARMAÇÃO DE ESTRUTURAS DIVERSAS DE CONCRETO ARMADO, EXCETO VIGAS, PILARES, LAJES E FUNDAÇÕES, UTILIZANDO AÇO CA-50 DE 6,3 MM - MONTAGEM. AF_06/2022</v>
          </cell>
          <cell r="D291" t="str">
            <v>KG</v>
          </cell>
          <cell r="E291">
            <v>15.06</v>
          </cell>
          <cell r="F291">
            <v>0.01</v>
          </cell>
          <cell r="G291">
            <v>14.67</v>
          </cell>
          <cell r="H291">
            <v>0.01</v>
          </cell>
          <cell r="I291" t="str">
            <v>COM VALOR</v>
          </cell>
        </row>
        <row r="292">
          <cell r="B292">
            <v>92917</v>
          </cell>
          <cell r="C292" t="str">
            <v>ARMAÇÃO DE ESTRUTURAS DIVERSAS DE CONCRETO ARMADO, EXCETO VIGAS, PILARES, LAJES E FUNDAÇÕES, UTILIZANDO AÇO CA-50 DE 8,0 MM - MONTAGEM. AF_06/2022</v>
          </cell>
          <cell r="D292" t="str">
            <v>KG</v>
          </cell>
          <cell r="E292">
            <v>13.78</v>
          </cell>
          <cell r="F292">
            <v>0.01</v>
          </cell>
          <cell r="G292">
            <v>13.52</v>
          </cell>
          <cell r="H292">
            <v>0.01</v>
          </cell>
          <cell r="I292" t="str">
            <v>COM VALOR</v>
          </cell>
        </row>
        <row r="293">
          <cell r="B293">
            <v>92915</v>
          </cell>
          <cell r="C293" t="str">
            <v>ARMAÇÃO DE ESTRUTURAS DIVERSAS DE CONCRETO ARMADO, EXCETO VIGAS, PILARES, LAJES E FUNDAÇÕES, UTILIZANDO AÇO CA-60 DE 5,0 MM - MONTAGEM. AF_06/2022</v>
          </cell>
          <cell r="D293" t="str">
            <v>KG</v>
          </cell>
          <cell r="E293">
            <v>16.399999999999999</v>
          </cell>
          <cell r="F293">
            <v>0.02</v>
          </cell>
          <cell r="G293">
            <v>15.83</v>
          </cell>
          <cell r="H293">
            <v>0.02</v>
          </cell>
          <cell r="I293" t="str">
            <v>COM VALOR</v>
          </cell>
        </row>
        <row r="294">
          <cell r="B294">
            <v>92771</v>
          </cell>
          <cell r="C294" t="str">
            <v>ARMAÇÃO DE LAJE DE ESTRUTURA CONVENCIONAL DE CONCRETO ARMADO UTILIZANDO AÇO CA-50 DE 10,0 MM - MONTAGEM. AF_06/2022</v>
          </cell>
          <cell r="D294" t="str">
            <v>KG</v>
          </cell>
          <cell r="E294">
            <v>10.72</v>
          </cell>
          <cell r="F294">
            <v>0.01</v>
          </cell>
          <cell r="G294">
            <v>10.65</v>
          </cell>
          <cell r="H294">
            <v>0.01</v>
          </cell>
          <cell r="I294" t="str">
            <v>COM VALOR</v>
          </cell>
        </row>
        <row r="295">
          <cell r="B295">
            <v>92772</v>
          </cell>
          <cell r="C295" t="str">
            <v>ARMAÇÃO DE LAJE DE ESTRUTURA CONVENCIONAL DE CONCRETO ARMADO UTILIZANDO AÇO CA-50 DE 12,5 MM - MONTAGEM. AF_06/2022</v>
          </cell>
          <cell r="D295" t="str">
            <v>KG</v>
          </cell>
          <cell r="E295">
            <v>8.99</v>
          </cell>
          <cell r="F295">
            <v>0</v>
          </cell>
          <cell r="G295">
            <v>8.9499999999999993</v>
          </cell>
          <cell r="H295">
            <v>0</v>
          </cell>
          <cell r="I295" t="str">
            <v>COM VALOR</v>
          </cell>
        </row>
        <row r="296">
          <cell r="B296">
            <v>92773</v>
          </cell>
          <cell r="C296" t="str">
            <v>ARMAÇÃO DE LAJE DE ESTRUTURA CONVENCIONAL DE CONCRETO ARMADO UTILIZANDO AÇO CA-50 DE 16,0 MM - MONTAGEM. AF_06/2022</v>
          </cell>
          <cell r="D296" t="str">
            <v>KG</v>
          </cell>
          <cell r="E296">
            <v>8.83</v>
          </cell>
          <cell r="F296">
            <v>0</v>
          </cell>
          <cell r="G296">
            <v>8.7899999999999991</v>
          </cell>
          <cell r="H296">
            <v>0</v>
          </cell>
          <cell r="I296" t="str">
            <v>COM VALOR</v>
          </cell>
        </row>
        <row r="297">
          <cell r="B297">
            <v>92774</v>
          </cell>
          <cell r="C297" t="str">
            <v>ARMAÇÃO DE LAJE DE ESTRUTURA CONVENCIONAL DE CONCRETO ARMADO UTILIZANDO AÇO CA-50 DE 20,0 MM - MONTAGEM. AF_06/2022</v>
          </cell>
          <cell r="D297" t="str">
            <v>KG</v>
          </cell>
          <cell r="E297">
            <v>10.23</v>
          </cell>
          <cell r="F297">
            <v>0</v>
          </cell>
          <cell r="G297">
            <v>10.210000000000001</v>
          </cell>
          <cell r="H297">
            <v>0</v>
          </cell>
          <cell r="I297" t="str">
            <v>COM VALOR</v>
          </cell>
        </row>
        <row r="298">
          <cell r="B298">
            <v>92769</v>
          </cell>
          <cell r="C298" t="str">
            <v>ARMAÇÃO DE LAJE DE ESTRUTURA CONVENCIONAL DE CONCRETO ARMADO UTILIZANDO AÇO CA-50 DE 6,3 MM - MONTAGEM. AF_06/2022</v>
          </cell>
          <cell r="D298" t="str">
            <v>KG</v>
          </cell>
          <cell r="E298">
            <v>12.72</v>
          </cell>
          <cell r="F298">
            <v>0.02</v>
          </cell>
          <cell r="G298">
            <v>12.53</v>
          </cell>
          <cell r="H298">
            <v>0.02</v>
          </cell>
          <cell r="I298" t="str">
            <v>COM VALOR</v>
          </cell>
        </row>
        <row r="299">
          <cell r="B299">
            <v>92770</v>
          </cell>
          <cell r="C299" t="str">
            <v>ARMAÇÃO DE LAJE DE ESTRUTURA CONVENCIONAL DE CONCRETO ARMADO UTILIZANDO AÇO CA-50 DE 8,0 MM - MONTAGEM. AF_06/2022</v>
          </cell>
          <cell r="D299" t="str">
            <v>KG</v>
          </cell>
          <cell r="E299">
            <v>12.01</v>
          </cell>
          <cell r="F299">
            <v>0.01</v>
          </cell>
          <cell r="G299">
            <v>11.89</v>
          </cell>
          <cell r="H299">
            <v>0.01</v>
          </cell>
          <cell r="I299" t="str">
            <v>COM VALOR</v>
          </cell>
        </row>
        <row r="300">
          <cell r="B300">
            <v>92767</v>
          </cell>
          <cell r="C300" t="str">
            <v>ARMAÇÃO DE LAJE DE ESTRUTURA CONVENCIONAL DE CONCRETO ARMADO UTILIZANDO AÇO CA-60 DE 4,2 MM - MONTAGEM. AF_06/2022</v>
          </cell>
          <cell r="D300" t="str">
            <v>KG</v>
          </cell>
          <cell r="E300">
            <v>15.21</v>
          </cell>
          <cell r="F300">
            <v>0.04</v>
          </cell>
          <cell r="G300">
            <v>14.76</v>
          </cell>
          <cell r="H300">
            <v>0.04</v>
          </cell>
          <cell r="I300" t="str">
            <v>COM VALOR</v>
          </cell>
        </row>
        <row r="301">
          <cell r="B301">
            <v>92768</v>
          </cell>
          <cell r="C301" t="str">
            <v>ARMAÇÃO DE LAJE DE ESTRUTURA CONVENCIONAL DE CONCRETO ARMADO UTILIZANDO AÇO CA-60 DE 5,0 MM - MONTAGEM. AF_06/2022</v>
          </cell>
          <cell r="D301" t="str">
            <v>KG</v>
          </cell>
          <cell r="E301">
            <v>13.4</v>
          </cell>
          <cell r="F301">
            <v>0.03</v>
          </cell>
          <cell r="G301">
            <v>13.09</v>
          </cell>
          <cell r="H301">
            <v>0.04</v>
          </cell>
          <cell r="I301" t="str">
            <v>COM VALOR</v>
          </cell>
        </row>
        <row r="302">
          <cell r="B302">
            <v>92762</v>
          </cell>
          <cell r="C302" t="str">
            <v>ARMAÇÃO DE PILAR OU VIGA DE ESTRUTURA CONVENCIONAL DE CONCRETO ARMADO UTILIZANDO AÇO CA-50 DE 10,0 MM - MONTAGEM. AF_06/2022</v>
          </cell>
          <cell r="D302" t="str">
            <v>KG</v>
          </cell>
          <cell r="E302">
            <v>11.15</v>
          </cell>
          <cell r="F302">
            <v>0.01</v>
          </cell>
          <cell r="G302">
            <v>11.04</v>
          </cell>
          <cell r="H302">
            <v>0.01</v>
          </cell>
          <cell r="I302" t="str">
            <v>COM VALOR</v>
          </cell>
        </row>
        <row r="303">
          <cell r="B303">
            <v>92763</v>
          </cell>
          <cell r="C303" t="str">
            <v>ARMAÇÃO DE PILAR OU VIGA DE ESTRUTURA CONVENCIONAL DE CONCRETO ARMADO UTILIZANDO AÇO CA-50 DE 12,5 MM - MONTAGEM. AF_06/2022</v>
          </cell>
          <cell r="D303" t="str">
            <v>KG</v>
          </cell>
          <cell r="E303">
            <v>9.3699999999999992</v>
          </cell>
          <cell r="F303">
            <v>0.01</v>
          </cell>
          <cell r="G303">
            <v>9.31</v>
          </cell>
          <cell r="H303">
            <v>0.01</v>
          </cell>
          <cell r="I303" t="str">
            <v>COM VALOR</v>
          </cell>
        </row>
        <row r="304">
          <cell r="B304">
            <v>92764</v>
          </cell>
          <cell r="C304" t="str">
            <v>ARMAÇÃO DE PILAR OU VIGA DE ESTRUTURA CONVENCIONAL DE CONCRETO ARMADO UTILIZANDO AÇO CA-50 DE 16,0 MM - MONTAGEM. AF_06/2022</v>
          </cell>
          <cell r="D304" t="str">
            <v>KG</v>
          </cell>
          <cell r="E304">
            <v>9.08</v>
          </cell>
          <cell r="F304">
            <v>0</v>
          </cell>
          <cell r="G304">
            <v>9.0299999999999994</v>
          </cell>
          <cell r="H304">
            <v>0</v>
          </cell>
          <cell r="I304" t="str">
            <v>COM VALOR</v>
          </cell>
        </row>
        <row r="305">
          <cell r="B305">
            <v>92765</v>
          </cell>
          <cell r="C305" t="str">
            <v>ARMAÇÃO DE PILAR OU VIGA DE ESTRUTURA CONVENCIONAL DE CONCRETO ARMADO UTILIZANDO AÇO CA-50 DE 20,0 MM - MONTAGEM. AF_06/2022</v>
          </cell>
          <cell r="D305" t="str">
            <v>KG</v>
          </cell>
          <cell r="E305">
            <v>10.38</v>
          </cell>
          <cell r="F305">
            <v>0</v>
          </cell>
          <cell r="G305">
            <v>10.34</v>
          </cell>
          <cell r="H305">
            <v>0</v>
          </cell>
          <cell r="I305" t="str">
            <v>COM VALOR</v>
          </cell>
        </row>
        <row r="306">
          <cell r="B306">
            <v>92766</v>
          </cell>
          <cell r="C306" t="str">
            <v>ARMAÇÃO DE PILAR OU VIGA DE ESTRUTURA CONVENCIONAL DE CONCRETO ARMADO UTILIZANDO AÇO CA-50 DE 25,0 MM - MONTAGEM. AF_06/2022</v>
          </cell>
          <cell r="D306" t="str">
            <v>KG</v>
          </cell>
          <cell r="E306">
            <v>10.27</v>
          </cell>
          <cell r="F306">
            <v>0</v>
          </cell>
          <cell r="G306">
            <v>10.24</v>
          </cell>
          <cell r="H306">
            <v>0</v>
          </cell>
          <cell r="I306" t="str">
            <v>COM VALOR</v>
          </cell>
        </row>
        <row r="307">
          <cell r="B307">
            <v>104105</v>
          </cell>
          <cell r="C307" t="str">
            <v>ARMAÇÃO DE PILAR OU VIGA DE ESTRUTURA CONVENCIONAL DE CONCRETO ARMADO UTILIZANDO AÇO CA-50 DE 32,0 MM. AF_06/2022</v>
          </cell>
          <cell r="D307" t="str">
            <v>KG</v>
          </cell>
          <cell r="E307">
            <v>11.1</v>
          </cell>
          <cell r="F307">
            <v>0</v>
          </cell>
          <cell r="G307">
            <v>11.07</v>
          </cell>
          <cell r="H307">
            <v>0</v>
          </cell>
          <cell r="I307" t="str">
            <v>COM VALOR</v>
          </cell>
        </row>
        <row r="308">
          <cell r="B308">
            <v>92760</v>
          </cell>
          <cell r="C308" t="str">
            <v>ARMAÇÃO DE PILAR OU VIGA DE ESTRUTURA CONVENCIONAL DE CONCRETO ARMADO UTILIZANDO AÇO CA-50 DE 6,3 MM - MONTAGEM. AF_06/2022</v>
          </cell>
          <cell r="D308" t="str">
            <v>KG</v>
          </cell>
          <cell r="E308">
            <v>13.21</v>
          </cell>
          <cell r="F308">
            <v>0.02</v>
          </cell>
          <cell r="G308">
            <v>12.97</v>
          </cell>
          <cell r="H308">
            <v>0.02</v>
          </cell>
          <cell r="I308" t="str">
            <v>COM VALOR</v>
          </cell>
        </row>
        <row r="309">
          <cell r="B309">
            <v>92761</v>
          </cell>
          <cell r="C309" t="str">
            <v>ARMAÇÃO DE PILAR OU VIGA DE ESTRUTURA CONVENCIONAL DE CONCRETO ARMADO UTILIZANDO AÇO CA-50 DE 8,0 MM - MONTAGEM. AF_06/2022</v>
          </cell>
          <cell r="D309" t="str">
            <v>KG</v>
          </cell>
          <cell r="E309">
            <v>12.46</v>
          </cell>
          <cell r="F309">
            <v>0.01</v>
          </cell>
          <cell r="G309">
            <v>12.31</v>
          </cell>
          <cell r="H309">
            <v>0.01</v>
          </cell>
          <cell r="I309" t="str">
            <v>COM VALOR</v>
          </cell>
        </row>
        <row r="310">
          <cell r="B310">
            <v>92759</v>
          </cell>
          <cell r="C310" t="str">
            <v>ARMAÇÃO DE PILAR OU VIGA DE ESTRUTURA CONVENCIONAL DE CONCRETO ARMADO UTILIZANDO AÇO CA-60 DE 5,0 MM - MONTAGEM. AF_06/2022</v>
          </cell>
          <cell r="D310" t="str">
            <v>KG</v>
          </cell>
          <cell r="E310">
            <v>13.89</v>
          </cell>
          <cell r="F310">
            <v>0.02</v>
          </cell>
          <cell r="G310">
            <v>13.52</v>
          </cell>
          <cell r="H310">
            <v>0.02</v>
          </cell>
          <cell r="I310" t="str">
            <v>COM VALOR</v>
          </cell>
        </row>
        <row r="311">
          <cell r="B311">
            <v>104108</v>
          </cell>
          <cell r="C311" t="str">
            <v>ARMAÇÃO DE PILAR OU VIGA DE ESTRUTURA DE CONCRETO ARMADO EMBUTIDA EM ALVENARIA DE VEDAÇÃO UTILIZANDO AÇO CA-50 DE 10,0 MM - MONTAGEM. AF_06/2022</v>
          </cell>
          <cell r="D311" t="str">
            <v>KG</v>
          </cell>
          <cell r="E311">
            <v>12.79</v>
          </cell>
          <cell r="F311">
            <v>0.01</v>
          </cell>
          <cell r="G311">
            <v>12.55</v>
          </cell>
          <cell r="H311">
            <v>0.01</v>
          </cell>
          <cell r="I311" t="str">
            <v>COM VALOR</v>
          </cell>
        </row>
        <row r="312">
          <cell r="B312">
            <v>104107</v>
          </cell>
          <cell r="C312" t="str">
            <v>ARMAÇÃO DE PILAR OU VIGA DE ESTRUTURA DE CONCRETO ARMADO EMBUTIDA EM ALVENARIA DE VEDAÇÃO UTILIZANDO AÇO CA-50 DE 12,5 MM - MONTAGEM. AF_06/2022</v>
          </cell>
          <cell r="D312" t="str">
            <v>KG</v>
          </cell>
          <cell r="E312">
            <v>10.78</v>
          </cell>
          <cell r="F312">
            <v>0.01</v>
          </cell>
          <cell r="G312">
            <v>10.61</v>
          </cell>
          <cell r="H312">
            <v>0.01</v>
          </cell>
          <cell r="I312" t="str">
            <v>COM VALOR</v>
          </cell>
        </row>
        <row r="313">
          <cell r="B313">
            <v>104106</v>
          </cell>
          <cell r="C313" t="str">
            <v>ARMAÇÃO DE PILAR OU VIGA DE ESTRUTURA DE CONCRETO ARMADO EMBUTIDA EM ALVENARIA DE VEDAÇÃO UTILIZANDO AÇO CA-50 DE 16,0 MM - MONTAGEM. AF_06/2022</v>
          </cell>
          <cell r="D313" t="str">
            <v>KG</v>
          </cell>
          <cell r="E313">
            <v>10.15</v>
          </cell>
          <cell r="F313">
            <v>0</v>
          </cell>
          <cell r="G313">
            <v>10.02</v>
          </cell>
          <cell r="H313">
            <v>0</v>
          </cell>
          <cell r="I313" t="str">
            <v>COM VALOR</v>
          </cell>
        </row>
        <row r="314">
          <cell r="B314">
            <v>104110</v>
          </cell>
          <cell r="C314" t="str">
            <v>ARMAÇÃO DE PILAR OU VIGA DE ESTRUTURA DE CONCRETO ARMADO EMBUTIDA EM ALVENARIA DE VEDAÇÃO UTILIZANDO AÇO CA-50 DE 6,3 MM - MONTAGEM. AF_06/2022</v>
          </cell>
          <cell r="D314" t="str">
            <v>KG</v>
          </cell>
          <cell r="E314">
            <v>17.55</v>
          </cell>
          <cell r="F314">
            <v>0.01</v>
          </cell>
          <cell r="G314">
            <v>16.98</v>
          </cell>
          <cell r="H314">
            <v>0.01</v>
          </cell>
          <cell r="I314" t="str">
            <v>COM VALOR</v>
          </cell>
        </row>
        <row r="315">
          <cell r="B315">
            <v>104109</v>
          </cell>
          <cell r="C315" t="str">
            <v>ARMAÇÃO DE PILAR OU VIGA DE ESTRUTURA DE CONCRETO ARMADO EMBUTIDA EM ALVENARIA DE VEDAÇÃO UTILIZANDO AÇO CA-50 DE 8,0 MM - MONTAGEM. AF_06/2022</v>
          </cell>
          <cell r="D315" t="str">
            <v>KG</v>
          </cell>
          <cell r="E315">
            <v>15.55</v>
          </cell>
          <cell r="F315">
            <v>0.01</v>
          </cell>
          <cell r="G315">
            <v>15.16</v>
          </cell>
          <cell r="H315">
            <v>0.01</v>
          </cell>
          <cell r="I315" t="str">
            <v>COM VALOR</v>
          </cell>
        </row>
        <row r="316">
          <cell r="B316">
            <v>104111</v>
          </cell>
          <cell r="C316" t="str">
            <v>ARMAÇÃO DE PILAR OU VIGA DE ESTRUTURA DE CONCRETO ARMADO EMBUTIDA EM ALVENARIA DE VEDAÇÃO UTILIZANDO AÇO CA-60 DE 5,0 MM - MONTAGEM. AF_06/2022</v>
          </cell>
          <cell r="D316" t="str">
            <v>KG</v>
          </cell>
          <cell r="E316">
            <v>19.77</v>
          </cell>
          <cell r="F316">
            <v>0.01</v>
          </cell>
          <cell r="G316">
            <v>18.940000000000001</v>
          </cell>
          <cell r="H316">
            <v>0.01</v>
          </cell>
          <cell r="I316" t="str">
            <v>COM VALOR</v>
          </cell>
        </row>
        <row r="317">
          <cell r="B317">
            <v>92884</v>
          </cell>
          <cell r="C317" t="str">
            <v>ARMAÇÃO UTILIZANDO AÇO CA-25 DE 10,0 MM - MONTAGEM. AF_06/2022</v>
          </cell>
          <cell r="D317" t="str">
            <v>KG</v>
          </cell>
          <cell r="E317">
            <v>12.32</v>
          </cell>
          <cell r="F317">
            <v>0.01</v>
          </cell>
          <cell r="G317">
            <v>12.17</v>
          </cell>
          <cell r="H317">
            <v>0.01</v>
          </cell>
          <cell r="I317" t="str">
            <v>COM VALOR</v>
          </cell>
        </row>
        <row r="318">
          <cell r="B318">
            <v>92885</v>
          </cell>
          <cell r="C318" t="str">
            <v>ARMAÇÃO UTILIZANDO AÇO CA-25 DE 12,5 MM - MONTAGEM. AF_06/2022</v>
          </cell>
          <cell r="D318" t="str">
            <v>KG</v>
          </cell>
          <cell r="E318">
            <v>11.72</v>
          </cell>
          <cell r="F318">
            <v>0.01</v>
          </cell>
          <cell r="G318">
            <v>11.62</v>
          </cell>
          <cell r="H318">
            <v>0.01</v>
          </cell>
          <cell r="I318" t="str">
            <v>COM VALOR</v>
          </cell>
        </row>
        <row r="319">
          <cell r="B319">
            <v>92886</v>
          </cell>
          <cell r="C319" t="str">
            <v>ARMAÇÃO UTILIZANDO AÇO CA-25 DE 16,0 MM - MONTAGEM. AF_06/2022</v>
          </cell>
          <cell r="D319" t="str">
            <v>KG</v>
          </cell>
          <cell r="E319">
            <v>11.22</v>
          </cell>
          <cell r="F319">
            <v>0</v>
          </cell>
          <cell r="G319">
            <v>11.15</v>
          </cell>
          <cell r="H319">
            <v>0</v>
          </cell>
          <cell r="I319" t="str">
            <v>COM VALOR</v>
          </cell>
        </row>
        <row r="320">
          <cell r="B320">
            <v>92887</v>
          </cell>
          <cell r="C320" t="str">
            <v>ARMAÇÃO UTILIZANDO AÇO CA-25 DE 20,0 MM - MONTAGEM. AF_06/2022</v>
          </cell>
          <cell r="D320" t="str">
            <v>KG</v>
          </cell>
          <cell r="E320">
            <v>11.16</v>
          </cell>
          <cell r="F320">
            <v>0</v>
          </cell>
          <cell r="G320">
            <v>11.12</v>
          </cell>
          <cell r="H320">
            <v>0</v>
          </cell>
          <cell r="I320" t="str">
            <v>COM VALOR</v>
          </cell>
        </row>
        <row r="321">
          <cell r="B321">
            <v>92888</v>
          </cell>
          <cell r="C321" t="str">
            <v>ARMAÇÃO UTILIZANDO AÇO CA-25 DE 25,0 MM - MONTAGEM. AF_06/2022</v>
          </cell>
          <cell r="D321" t="str">
            <v>KG</v>
          </cell>
          <cell r="E321">
            <v>10.91</v>
          </cell>
          <cell r="F321">
            <v>0</v>
          </cell>
          <cell r="G321">
            <v>10.89</v>
          </cell>
          <cell r="H321">
            <v>0</v>
          </cell>
          <cell r="I321" t="str">
            <v>COM VALOR</v>
          </cell>
        </row>
        <row r="322">
          <cell r="B322">
            <v>92882</v>
          </cell>
          <cell r="C322" t="str">
            <v>ARMAÇÃO UTILIZANDO AÇO CA-25 DE 6,3 MM - MONTAGEM. AF_06/2022</v>
          </cell>
          <cell r="D322" t="str">
            <v>KG</v>
          </cell>
          <cell r="E322">
            <v>13.11</v>
          </cell>
          <cell r="F322">
            <v>0.02</v>
          </cell>
          <cell r="G322">
            <v>12.81</v>
          </cell>
          <cell r="H322">
            <v>0.02</v>
          </cell>
          <cell r="I322" t="str">
            <v>COM VALOR</v>
          </cell>
        </row>
        <row r="323">
          <cell r="B323">
            <v>92883</v>
          </cell>
          <cell r="C323" t="str">
            <v>ARMAÇÃO UTILIZANDO AÇO CA-25 DE 8,0 MM - MONTAGEM. AF_06/2022</v>
          </cell>
          <cell r="D323" t="str">
            <v>KG</v>
          </cell>
          <cell r="E323">
            <v>12.12</v>
          </cell>
          <cell r="F323">
            <v>0.01</v>
          </cell>
          <cell r="G323">
            <v>11.91</v>
          </cell>
          <cell r="H323">
            <v>0.01</v>
          </cell>
          <cell r="I323" t="str">
            <v>COM VALOR</v>
          </cell>
        </row>
        <row r="324">
          <cell r="B324">
            <v>92877</v>
          </cell>
          <cell r="C324" t="str">
            <v>CORTE E DOBRA DE AÇO CA-25, DIÂMETRO DE 10,0 MM. AF_06/2022</v>
          </cell>
          <cell r="D324" t="str">
            <v>KG</v>
          </cell>
          <cell r="E324">
            <v>10.199999999999999</v>
          </cell>
          <cell r="F324">
            <v>0</v>
          </cell>
          <cell r="G324">
            <v>10.18</v>
          </cell>
          <cell r="H324">
            <v>0</v>
          </cell>
          <cell r="I324" t="str">
            <v>COM VALOR</v>
          </cell>
        </row>
        <row r="325">
          <cell r="B325">
            <v>92878</v>
          </cell>
          <cell r="C325" t="str">
            <v>CORTE E DOBRA DE AÇO CA-25, DIÂMETRO DE 12,5 MM. AF_06/2022</v>
          </cell>
          <cell r="D325" t="str">
            <v>KG</v>
          </cell>
          <cell r="E325">
            <v>10.050000000000001</v>
          </cell>
          <cell r="F325">
            <v>0</v>
          </cell>
          <cell r="G325">
            <v>10.029999999999999</v>
          </cell>
          <cell r="H325">
            <v>0</v>
          </cell>
          <cell r="I325" t="str">
            <v>COM VALOR</v>
          </cell>
        </row>
        <row r="326">
          <cell r="B326">
            <v>92879</v>
          </cell>
          <cell r="C326" t="str">
            <v>CORTE E DOBRA DE AÇO CA-25, DIÂMETRO DE 16,0 MM. AF_06/2022</v>
          </cell>
          <cell r="D326" t="str">
            <v>KG</v>
          </cell>
          <cell r="E326">
            <v>9.9499999999999993</v>
          </cell>
          <cell r="F326">
            <v>0</v>
          </cell>
          <cell r="G326">
            <v>9.94</v>
          </cell>
          <cell r="H326">
            <v>0</v>
          </cell>
          <cell r="I326" t="str">
            <v>COM VALOR</v>
          </cell>
        </row>
        <row r="327">
          <cell r="B327">
            <v>92880</v>
          </cell>
          <cell r="C327" t="str">
            <v>CORTE E DOBRA DE AÇO CA-25, DIÂMETRO DE 20,0 MM. AF_06/2022</v>
          </cell>
          <cell r="D327" t="str">
            <v>KG</v>
          </cell>
          <cell r="E327">
            <v>10.18</v>
          </cell>
          <cell r="F327">
            <v>0</v>
          </cell>
          <cell r="G327">
            <v>10.17</v>
          </cell>
          <cell r="H327">
            <v>0</v>
          </cell>
          <cell r="I327" t="str">
            <v>COM VALOR</v>
          </cell>
        </row>
        <row r="328">
          <cell r="B328">
            <v>92881</v>
          </cell>
          <cell r="C328" t="str">
            <v>CORTE E DOBRA DE AÇO CA-25, DIÂMETRO DE 25,0 MM. AF_06/2022</v>
          </cell>
          <cell r="D328" t="str">
            <v>KG</v>
          </cell>
          <cell r="E328">
            <v>10.15</v>
          </cell>
          <cell r="F328">
            <v>0</v>
          </cell>
          <cell r="G328">
            <v>10.15</v>
          </cell>
          <cell r="H328">
            <v>0</v>
          </cell>
          <cell r="I328" t="str">
            <v>COM VALOR</v>
          </cell>
        </row>
        <row r="329">
          <cell r="B329">
            <v>92875</v>
          </cell>
          <cell r="C329" t="str">
            <v>CORTE E DOBRA DE AÇO CA-25, DIÂMETRO DE 6,3 MM. AF_06/2022</v>
          </cell>
          <cell r="D329" t="str">
            <v>KG</v>
          </cell>
          <cell r="E329">
            <v>9.68</v>
          </cell>
          <cell r="F329">
            <v>0</v>
          </cell>
          <cell r="G329">
            <v>9.59</v>
          </cell>
          <cell r="H329">
            <v>0</v>
          </cell>
          <cell r="I329" t="str">
            <v>COM VALOR</v>
          </cell>
        </row>
        <row r="330">
          <cell r="B330">
            <v>92876</v>
          </cell>
          <cell r="C330" t="str">
            <v>CORTE E DOBRA DE AÇO CA-25, DIÂMETRO DE 8,0 MM. AF_06/2022</v>
          </cell>
          <cell r="D330" t="str">
            <v>KG</v>
          </cell>
          <cell r="E330">
            <v>9.44</v>
          </cell>
          <cell r="F330">
            <v>0</v>
          </cell>
          <cell r="G330">
            <v>9.39</v>
          </cell>
          <cell r="H330">
            <v>0</v>
          </cell>
          <cell r="I330" t="str">
            <v>COM VALOR</v>
          </cell>
        </row>
        <row r="331">
          <cell r="B331">
            <v>92803</v>
          </cell>
          <cell r="C331" t="str">
            <v>CORTE E DOBRA DE AÇO CA-50, DIÂMETRO DE 10,0 MM. AF_06/2022</v>
          </cell>
          <cell r="D331" t="str">
            <v>KG</v>
          </cell>
          <cell r="E331">
            <v>9.43</v>
          </cell>
          <cell r="F331">
            <v>0</v>
          </cell>
          <cell r="G331">
            <v>9.41</v>
          </cell>
          <cell r="H331">
            <v>0</v>
          </cell>
          <cell r="I331" t="str">
            <v>COM VALOR</v>
          </cell>
        </row>
        <row r="332">
          <cell r="B332">
            <v>92804</v>
          </cell>
          <cell r="C332" t="str">
            <v>CORTE E DOBRA DE AÇO CA-50, DIÂMETRO DE 12,5 MM. AF_06/2022</v>
          </cell>
          <cell r="D332" t="str">
            <v>KG</v>
          </cell>
          <cell r="E332">
            <v>8.08</v>
          </cell>
          <cell r="F332">
            <v>0</v>
          </cell>
          <cell r="G332">
            <v>8.07</v>
          </cell>
          <cell r="H332">
            <v>0</v>
          </cell>
          <cell r="I332" t="str">
            <v>COM VALOR</v>
          </cell>
        </row>
        <row r="333">
          <cell r="B333">
            <v>92805</v>
          </cell>
          <cell r="C333" t="str">
            <v>CORTE E DOBRA DE AÇO CA-50, DIÂMETRO DE 16,0 MM. AF_06/2022</v>
          </cell>
          <cell r="D333" t="str">
            <v>KG</v>
          </cell>
          <cell r="E333">
            <v>8.01</v>
          </cell>
          <cell r="F333">
            <v>0</v>
          </cell>
          <cell r="G333">
            <v>8</v>
          </cell>
          <cell r="H333">
            <v>0</v>
          </cell>
          <cell r="I333" t="str">
            <v>COM VALOR</v>
          </cell>
        </row>
        <row r="334">
          <cell r="B334">
            <v>92806</v>
          </cell>
          <cell r="C334" t="str">
            <v>CORTE E DOBRA DE AÇO CA-50, DIÂMETRO DE 20,0 MM. AF_06/2022</v>
          </cell>
          <cell r="D334" t="str">
            <v>KG</v>
          </cell>
          <cell r="E334">
            <v>9.4499999999999993</v>
          </cell>
          <cell r="F334">
            <v>0</v>
          </cell>
          <cell r="G334">
            <v>9.4499999999999993</v>
          </cell>
          <cell r="H334">
            <v>0</v>
          </cell>
          <cell r="I334" t="str">
            <v>COM VALOR</v>
          </cell>
        </row>
        <row r="335">
          <cell r="B335">
            <v>92798</v>
          </cell>
          <cell r="C335" t="str">
            <v>CORTE E DOBRA DE AÇO CA-50, DIÂMETRO DE 25,0 MM. AF_06/2022</v>
          </cell>
          <cell r="D335" t="str">
            <v>KG</v>
          </cell>
          <cell r="E335">
            <v>9.44</v>
          </cell>
          <cell r="F335">
            <v>0</v>
          </cell>
          <cell r="G335">
            <v>9.44</v>
          </cell>
          <cell r="H335">
            <v>0</v>
          </cell>
          <cell r="I335" t="str">
            <v>COM VALOR</v>
          </cell>
        </row>
        <row r="336">
          <cell r="B336">
            <v>95448</v>
          </cell>
          <cell r="C336" t="str">
            <v>CORTE E DOBRA DE AÇO CA-50, DIÂMETRO DE 32 MM. AF_06/2022</v>
          </cell>
          <cell r="D336" t="str">
            <v>KG</v>
          </cell>
          <cell r="E336">
            <v>10.36</v>
          </cell>
          <cell r="F336">
            <v>0</v>
          </cell>
          <cell r="G336">
            <v>10.36</v>
          </cell>
          <cell r="H336">
            <v>0</v>
          </cell>
          <cell r="I336" t="str">
            <v>COM VALOR</v>
          </cell>
        </row>
        <row r="337">
          <cell r="B337">
            <v>92801</v>
          </cell>
          <cell r="C337" t="str">
            <v>CORTE E DOBRA DE AÇO CA-50, DIÂMETRO DE 6,3 MM. AF_06/2022</v>
          </cell>
          <cell r="D337" t="str">
            <v>KG</v>
          </cell>
          <cell r="E337">
            <v>10.23</v>
          </cell>
          <cell r="F337">
            <v>0</v>
          </cell>
          <cell r="G337">
            <v>10.17</v>
          </cell>
          <cell r="H337">
            <v>0</v>
          </cell>
          <cell r="I337" t="str">
            <v>COM VALOR</v>
          </cell>
        </row>
        <row r="338">
          <cell r="B338">
            <v>92802</v>
          </cell>
          <cell r="C338" t="str">
            <v>CORTE E DOBRA DE AÇO CA-50, DIÂMETRO DE 8,0 MM. AF_06/2022</v>
          </cell>
          <cell r="D338" t="str">
            <v>KG</v>
          </cell>
          <cell r="E338">
            <v>10.199999999999999</v>
          </cell>
          <cell r="F338">
            <v>0</v>
          </cell>
          <cell r="G338">
            <v>10.17</v>
          </cell>
          <cell r="H338">
            <v>0</v>
          </cell>
          <cell r="I338" t="str">
            <v>COM VALOR</v>
          </cell>
        </row>
        <row r="339">
          <cell r="B339">
            <v>92799</v>
          </cell>
          <cell r="C339" t="str">
            <v>CORTE E DOBRA DE AÇO CA-60, DIÂMETRO DE 4,2 MM. AF_06/2022</v>
          </cell>
          <cell r="D339" t="str">
            <v>KG</v>
          </cell>
          <cell r="E339">
            <v>11.07</v>
          </cell>
          <cell r="F339">
            <v>0</v>
          </cell>
          <cell r="G339">
            <v>10.86</v>
          </cell>
          <cell r="H339">
            <v>0</v>
          </cell>
          <cell r="I339" t="str">
            <v>COM VALOR</v>
          </cell>
        </row>
        <row r="340">
          <cell r="B340">
            <v>92800</v>
          </cell>
          <cell r="C340" t="str">
            <v>CORTE E DOBRA DE AÇO CA-60, DIÂMETRO DE 5,0 MM. AF_06/2022</v>
          </cell>
          <cell r="D340" t="str">
            <v>KG</v>
          </cell>
          <cell r="E340">
            <v>10.050000000000001</v>
          </cell>
          <cell r="F340">
            <v>0</v>
          </cell>
          <cell r="G340">
            <v>9.92</v>
          </cell>
          <cell r="H340">
            <v>0</v>
          </cell>
          <cell r="I340" t="str">
            <v>COM VALOR</v>
          </cell>
        </row>
        <row r="341">
          <cell r="B341">
            <v>95605</v>
          </cell>
          <cell r="C341" t="str">
            <v>ARRASAMENTO MECANICO DE ESTACA DE CONCRETO ARMADO, DIAMETROS DE 101 CM A 150 CM. AF_05/2021</v>
          </cell>
          <cell r="D341" t="str">
            <v>UN</v>
          </cell>
          <cell r="E341">
            <v>135.54</v>
          </cell>
          <cell r="F341">
            <v>0</v>
          </cell>
          <cell r="G341">
            <v>125.64</v>
          </cell>
          <cell r="H341">
            <v>0</v>
          </cell>
          <cell r="I341" t="str">
            <v>COM VALOR</v>
          </cell>
        </row>
        <row r="342">
          <cell r="B342">
            <v>95602</v>
          </cell>
          <cell r="C342" t="str">
            <v>ARRASAMENTO MECANICO DE ESTACA DE CONCRETO ARMADO, DIAMETROS DE 41 CM A 60 CM. AF_05/2021</v>
          </cell>
          <cell r="D342" t="str">
            <v>UN</v>
          </cell>
          <cell r="E342">
            <v>27.88</v>
          </cell>
          <cell r="F342">
            <v>0</v>
          </cell>
          <cell r="G342">
            <v>25.84</v>
          </cell>
          <cell r="H342">
            <v>0</v>
          </cell>
          <cell r="I342" t="str">
            <v>COM VALOR</v>
          </cell>
        </row>
        <row r="343">
          <cell r="B343">
            <v>95603</v>
          </cell>
          <cell r="C343" t="str">
            <v>ARRASAMENTO MECANICO DE ESTACA DE CONCRETO ARMADO, DIAMETROS DE 61 CM A 80 CM. AF_05/2021</v>
          </cell>
          <cell r="D343" t="str">
            <v>UN</v>
          </cell>
          <cell r="E343">
            <v>47.57</v>
          </cell>
          <cell r="F343">
            <v>0</v>
          </cell>
          <cell r="G343">
            <v>44.1</v>
          </cell>
          <cell r="H343">
            <v>0</v>
          </cell>
          <cell r="I343" t="str">
            <v>COM VALOR</v>
          </cell>
        </row>
        <row r="344">
          <cell r="B344">
            <v>95604</v>
          </cell>
          <cell r="C344" t="str">
            <v>ARRASAMENTO MECANICO DE ESTACA DE CONCRETO ARMADO, DIAMETROS DE 81 CM A 100 CM. AF_05/2021</v>
          </cell>
          <cell r="D344" t="str">
            <v>UN</v>
          </cell>
          <cell r="E344">
            <v>73.819999999999993</v>
          </cell>
          <cell r="F344">
            <v>0</v>
          </cell>
          <cell r="G344">
            <v>68.430000000000007</v>
          </cell>
          <cell r="H344">
            <v>0</v>
          </cell>
          <cell r="I344" t="str">
            <v>COM VALOR</v>
          </cell>
        </row>
        <row r="345">
          <cell r="B345">
            <v>95601</v>
          </cell>
          <cell r="C345" t="str">
            <v>ARRASAMENTO MECANICO DE ESTACA DE CONCRETO ARMADO, DIAMETROS DE ATÉ 40 CM. AF_05/2021</v>
          </cell>
          <cell r="D345" t="str">
            <v>UN</v>
          </cell>
          <cell r="E345">
            <v>17.420000000000002</v>
          </cell>
          <cell r="F345">
            <v>0</v>
          </cell>
          <cell r="G345">
            <v>16.149999999999999</v>
          </cell>
          <cell r="H345">
            <v>0</v>
          </cell>
          <cell r="I345" t="str">
            <v>COM VALOR</v>
          </cell>
        </row>
        <row r="346">
          <cell r="B346">
            <v>102521</v>
          </cell>
          <cell r="C346" t="str">
            <v>ARRASAMENTO MECÂNICO DE ESTACA BARRETE DE CONCRETO ARMADO, SEÇÃO DE 0,40 X 2,50 M. AF_05/2021</v>
          </cell>
          <cell r="D346" t="str">
            <v>UN</v>
          </cell>
          <cell r="E346">
            <v>111.82</v>
          </cell>
          <cell r="F346">
            <v>0</v>
          </cell>
          <cell r="G346">
            <v>103.65</v>
          </cell>
          <cell r="H346">
            <v>0</v>
          </cell>
          <cell r="I346" t="str">
            <v>COM VALOR</v>
          </cell>
        </row>
        <row r="347">
          <cell r="B347">
            <v>102522</v>
          </cell>
          <cell r="C347" t="str">
            <v>ARRASAMENTO MECÂNICO DE ESTACA BARRETE DE CONCRETO ARMADO, SEÇÃO DE 0,60 X 2,50 M. AF_05/2021</v>
          </cell>
          <cell r="D347" t="str">
            <v>UN</v>
          </cell>
          <cell r="E347">
            <v>164.05</v>
          </cell>
          <cell r="F347">
            <v>0</v>
          </cell>
          <cell r="G347">
            <v>152.05000000000001</v>
          </cell>
          <cell r="H347">
            <v>0</v>
          </cell>
          <cell r="I347" t="str">
            <v>COM VALOR</v>
          </cell>
        </row>
        <row r="348">
          <cell r="B348">
            <v>102523</v>
          </cell>
          <cell r="C348" t="str">
            <v>ARRASAMENTO MECÂNICO DE ESTACA BARRETE DE CONCRETO ARMADO, SEÇÃO DE 0,80 X 2,50 M. AF_05/2021</v>
          </cell>
          <cell r="D348" t="str">
            <v>UN</v>
          </cell>
          <cell r="E348">
            <v>216.26</v>
          </cell>
          <cell r="F348">
            <v>0</v>
          </cell>
          <cell r="G348">
            <v>200.47</v>
          </cell>
          <cell r="H348">
            <v>0</v>
          </cell>
          <cell r="I348" t="str">
            <v>COM VALOR</v>
          </cell>
        </row>
        <row r="349">
          <cell r="B349">
            <v>95608</v>
          </cell>
          <cell r="C349" t="str">
            <v>ARRASAMENTO MECÂNICO DE ESTACA METÁLICA, PERFIL LAMINADO TIPO H - FAMÍLIA 250. AF_05/2021</v>
          </cell>
          <cell r="D349" t="str">
            <v>UN</v>
          </cell>
          <cell r="E349">
            <v>33.28</v>
          </cell>
          <cell r="F349">
            <v>0</v>
          </cell>
          <cell r="G349">
            <v>32.06</v>
          </cell>
          <cell r="H349">
            <v>0</v>
          </cell>
          <cell r="I349" t="str">
            <v>COM VALOR</v>
          </cell>
        </row>
        <row r="350">
          <cell r="B350">
            <v>95609</v>
          </cell>
          <cell r="C350" t="str">
            <v>ARRASAMENTO MECÂNICO DE ESTACA METÁLICA, PERFIL LAMINADO TIPO H - FAMÍLIA 310. AF_05/2021</v>
          </cell>
          <cell r="D350" t="str">
            <v>UN</v>
          </cell>
          <cell r="E350">
            <v>42.2</v>
          </cell>
          <cell r="F350">
            <v>0</v>
          </cell>
          <cell r="G350">
            <v>40.65</v>
          </cell>
          <cell r="H350">
            <v>0</v>
          </cell>
          <cell r="I350" t="str">
            <v>COM VALOR</v>
          </cell>
        </row>
        <row r="351">
          <cell r="B351">
            <v>95607</v>
          </cell>
          <cell r="C351" t="str">
            <v>ARRASAMENTO MECÂNICO DE ESTACA METÁLICA, PERFIL LAMINADO TIPO I FAMÍLIA 250. AF_05/2021</v>
          </cell>
          <cell r="D351" t="str">
            <v>UN</v>
          </cell>
          <cell r="E351">
            <v>22.94</v>
          </cell>
          <cell r="F351">
            <v>0</v>
          </cell>
          <cell r="G351">
            <v>22.1</v>
          </cell>
          <cell r="H351">
            <v>0</v>
          </cell>
          <cell r="I351" t="str">
            <v>COM VALOR</v>
          </cell>
        </row>
        <row r="352">
          <cell r="B352">
            <v>95996</v>
          </cell>
          <cell r="C352" t="str">
            <v>EXECUÇÃO DE PAVIMENTO COM APLICAÇÃO DE CONCRETO ASFÁLTICO, CAMADA DE BINDER - EXCLUSIVE CARGA E TRANSPORTE. AF_11/2019</v>
          </cell>
          <cell r="D352" t="str">
            <v>M3</v>
          </cell>
          <cell r="E352">
            <v>1519.93</v>
          </cell>
          <cell r="F352">
            <v>0.03</v>
          </cell>
          <cell r="G352">
            <v>1517.49</v>
          </cell>
          <cell r="H352">
            <v>0.03</v>
          </cell>
          <cell r="I352" t="str">
            <v>COM VALOR</v>
          </cell>
        </row>
        <row r="353">
          <cell r="B353">
            <v>95995</v>
          </cell>
          <cell r="C353" t="str">
            <v>EXECUÇÃO DE PAVIMENTO COM APLICAÇÃO DE CONCRETO ASFÁLTICO, CAMADA DE ROLAMENTO - EXCLUSIVE CARGA E TRANSPORTE. AF_11/2019</v>
          </cell>
          <cell r="D353" t="str">
            <v>M3</v>
          </cell>
          <cell r="E353">
            <v>1754.97</v>
          </cell>
          <cell r="F353">
            <v>0.03</v>
          </cell>
          <cell r="G353">
            <v>1751.56</v>
          </cell>
          <cell r="H353">
            <v>0.03</v>
          </cell>
          <cell r="I353" t="str">
            <v>COM VALOR</v>
          </cell>
        </row>
        <row r="354">
          <cell r="B354">
            <v>104372</v>
          </cell>
          <cell r="C354" t="str">
            <v>EXECUÇÃO DE PAVIMENTO COM APLICAÇÃO DE PRÉ-MISTURADO A FRIO, CAMADA DE BINDER - EXCLUSIVE CARGA E TRANSPORTE. AF_11/2019</v>
          </cell>
          <cell r="D354" t="str">
            <v>M3</v>
          </cell>
          <cell r="E354" t="str">
            <v>VERIFICAR</v>
          </cell>
          <cell r="G354" t="str">
            <v>VERIFICAR</v>
          </cell>
          <cell r="I354" t="str">
            <v>COM VALOR</v>
          </cell>
        </row>
        <row r="355">
          <cell r="B355">
            <v>104371</v>
          </cell>
          <cell r="C355" t="str">
            <v>EXECUÇÃO DE PAVIMENTO COM APLICAÇÃO DE PRÉ-MISTURADO A FRIO, CAMADA DE ROLAMENTO - EXCLUSIVE CARGA E TRANSPORTE. AF_11/2019</v>
          </cell>
          <cell r="D355" t="str">
            <v>M3</v>
          </cell>
          <cell r="E355" t="str">
            <v>VERIFICAR</v>
          </cell>
          <cell r="G355" t="str">
            <v>VERIFICAR</v>
          </cell>
          <cell r="I355" t="str">
            <v>COM VALOR</v>
          </cell>
        </row>
        <row r="356">
          <cell r="B356">
            <v>96001</v>
          </cell>
          <cell r="C356" t="str">
            <v>FRESAGEM DE PAVIMENTO ASFÁLTICO (PROFUNDIDADE ATÉ 5,0 CM) - EXCLUSIVE TRANSPORTE. AF_11/2019</v>
          </cell>
          <cell r="D356" t="str">
            <v>M2</v>
          </cell>
          <cell r="E356">
            <v>7.32</v>
          </cell>
          <cell r="F356">
            <v>0.63</v>
          </cell>
          <cell r="G356">
            <v>7.22</v>
          </cell>
          <cell r="H356">
            <v>0.63</v>
          </cell>
          <cell r="I356" t="str">
            <v>COM VALOR</v>
          </cell>
        </row>
        <row r="357">
          <cell r="B357">
            <v>94880</v>
          </cell>
          <cell r="C357" t="str">
            <v>ASSENTAMENTO DE TUBO DE PEAD CORRUGADO DE DUPLA PAREDE PARA REDE COLETORA DE ESGOTO, DN 1000 MM, JUNTA ELÁSTICA INTEGRADA (NÃO INCLUI FORNECIMENTO). AF_01/2021</v>
          </cell>
          <cell r="D357" t="str">
            <v>M</v>
          </cell>
          <cell r="E357">
            <v>42.85</v>
          </cell>
          <cell r="F357">
            <v>0</v>
          </cell>
          <cell r="G357">
            <v>41.65</v>
          </cell>
          <cell r="H357">
            <v>0</v>
          </cell>
          <cell r="I357" t="str">
            <v>COM VALOR</v>
          </cell>
        </row>
        <row r="358">
          <cell r="B358">
            <v>94882</v>
          </cell>
          <cell r="C358" t="str">
            <v>ASSENTAMENTO DE TUBO DE PEAD CORRUGADO DE DUPLA PAREDE PARA REDE COLETORA DE ESGOTO, DN 1200 MM, JUNTA ELÁSTICA INTEGRADA (NÃO INCLUI FORNECIMENTO). AF_01/2021</v>
          </cell>
          <cell r="D358" t="str">
            <v>M</v>
          </cell>
          <cell r="E358">
            <v>49.61</v>
          </cell>
          <cell r="F358">
            <v>0</v>
          </cell>
          <cell r="G358">
            <v>48.18</v>
          </cell>
          <cell r="H358">
            <v>0</v>
          </cell>
          <cell r="I358" t="str">
            <v>COM VALOR</v>
          </cell>
        </row>
        <row r="359">
          <cell r="B359">
            <v>94884</v>
          </cell>
          <cell r="C359" t="str">
            <v>ASSENTAMENTO DE TUBO DE PEAD CORRUGADO DE DUPLA PAREDE PARA REDE COLETORA DE ESGOTO, DN 1500 MM, JUNTA ELÁSTICA INTEGRADA (NÃO INCLUI FORNECIMENTO). AF_01/2021</v>
          </cell>
          <cell r="D359" t="str">
            <v>M</v>
          </cell>
          <cell r="E359">
            <v>63.32</v>
          </cell>
          <cell r="F359">
            <v>0</v>
          </cell>
          <cell r="G359">
            <v>61.43</v>
          </cell>
          <cell r="H359">
            <v>0</v>
          </cell>
          <cell r="I359" t="str">
            <v>COM VALOR</v>
          </cell>
        </row>
        <row r="360">
          <cell r="B360">
            <v>94870</v>
          </cell>
          <cell r="C360" t="str">
            <v>ASSENTAMENTO DE TUBO DE PEAD CORRUGADO DE DUPLA PAREDE PARA REDE COLETORA DE ESGOTO, DN 250 MM, JUNTA ELÁSTICA INTEGRADA (NÃO INCLUI FORNECIMENTO). AF_01/2021</v>
          </cell>
          <cell r="D360" t="str">
            <v>M</v>
          </cell>
          <cell r="E360">
            <v>1.97</v>
          </cell>
          <cell r="F360">
            <v>0</v>
          </cell>
          <cell r="G360">
            <v>1.91</v>
          </cell>
          <cell r="H360">
            <v>0</v>
          </cell>
          <cell r="I360" t="str">
            <v>COM VALOR</v>
          </cell>
        </row>
        <row r="361">
          <cell r="B361">
            <v>94872</v>
          </cell>
          <cell r="C361" t="str">
            <v>ASSENTAMENTO DE TUBO DE PEAD CORRUGADO DE DUPLA PAREDE PARA REDE COLETORA DE ESGOTO, DN 300 MM, JUNTA ELÁSTICA INTEGRADA (NÃO INCLUI FORNECIMENTO). AF_01/2021</v>
          </cell>
          <cell r="D361" t="str">
            <v>M</v>
          </cell>
          <cell r="E361">
            <v>2.67</v>
          </cell>
          <cell r="F361">
            <v>0</v>
          </cell>
          <cell r="G361">
            <v>2.57</v>
          </cell>
          <cell r="H361">
            <v>0</v>
          </cell>
          <cell r="I361" t="str">
            <v>COM VALOR</v>
          </cell>
        </row>
        <row r="362">
          <cell r="B362">
            <v>90746</v>
          </cell>
          <cell r="C362" t="str">
            <v>ASSENTAMENTO DE TUBO DE PEAD CORRUGADO DE DUPLA PAREDE PARA REDE COLETORA DE ESGOTO, DN 450 MM, JUNTA ELÁSTICA INTEGRADA (NÃO INCLUI FORNECIMENTO). AF_01/2021</v>
          </cell>
          <cell r="D362" t="str">
            <v>M</v>
          </cell>
          <cell r="E362">
            <v>3.19</v>
          </cell>
          <cell r="F362">
            <v>0</v>
          </cell>
          <cell r="G362">
            <v>2.95</v>
          </cell>
          <cell r="H362">
            <v>0</v>
          </cell>
          <cell r="I362" t="str">
            <v>COM VALOR</v>
          </cell>
        </row>
        <row r="363">
          <cell r="B363">
            <v>90747</v>
          </cell>
          <cell r="C363" t="str">
            <v>ASSENTAMENTO DE TUBO DE PEAD CORRUGADO DE DUPLA PAREDE PARA REDE COLETORA DE ESGOTO, DN 600 MM, JUNTA ELÁSTICA INTEGRADA (NÃO INCLUI FORNECIMENTO). AF_01/2021</v>
          </cell>
          <cell r="D363" t="str">
            <v>M</v>
          </cell>
          <cell r="E363">
            <v>16.670000000000002</v>
          </cell>
          <cell r="F363">
            <v>0</v>
          </cell>
          <cell r="G363">
            <v>16.12</v>
          </cell>
          <cell r="H363">
            <v>0</v>
          </cell>
          <cell r="I363" t="str">
            <v>COM VALOR</v>
          </cell>
        </row>
        <row r="364">
          <cell r="B364">
            <v>94876</v>
          </cell>
          <cell r="C364" t="str">
            <v>ASSENTAMENTO DE TUBO DE PEAD CORRUGADO DE DUPLA PAREDE PARA REDE COLETORA DE ESGOTO, DN 800 MM, JUNTA ELÁSTICA INTEGRADA (NÃO INCLUI FORNECIMENTO). AF_01/2021</v>
          </cell>
          <cell r="D364" t="str">
            <v>M</v>
          </cell>
          <cell r="E364">
            <v>28.53</v>
          </cell>
          <cell r="F364">
            <v>0</v>
          </cell>
          <cell r="G364">
            <v>27.69</v>
          </cell>
          <cell r="H364">
            <v>0</v>
          </cell>
          <cell r="I364" t="str">
            <v>COM VALOR</v>
          </cell>
        </row>
        <row r="365">
          <cell r="B365">
            <v>94878</v>
          </cell>
          <cell r="C365" t="str">
            <v>ASSENTAMENTO DE TUBO DE PEAD CORRUGADO DE DUPLA PAREDE PARA REDE COLETORA DE ESGOTO, DN 900 MM, JUNTA ELÁSTICA INTEGRADA (NÃO INCLUI FORNECIMENTO). AF_01/2021</v>
          </cell>
          <cell r="D365" t="str">
            <v>M</v>
          </cell>
          <cell r="E365">
            <v>32.92</v>
          </cell>
          <cell r="F365">
            <v>0</v>
          </cell>
          <cell r="G365">
            <v>31.93</v>
          </cell>
          <cell r="H365">
            <v>0</v>
          </cell>
          <cell r="I365" t="str">
            <v>COM VALOR</v>
          </cell>
        </row>
        <row r="366">
          <cell r="B366">
            <v>90740</v>
          </cell>
          <cell r="C366" t="str">
            <v>ASSENTAMENTO DE TUBO DE PVC CORRUGADO DE DUPLA PAREDE PARA REDE COLETORA DE ESGOTO, DN 150 MM, JUNTA ELÁSTICA (NÃO INCLUI FORNECIMENTO). AF_01/2021</v>
          </cell>
          <cell r="D366" t="str">
            <v>M</v>
          </cell>
          <cell r="E366">
            <v>3.89</v>
          </cell>
          <cell r="F366">
            <v>0</v>
          </cell>
          <cell r="G366">
            <v>3.61</v>
          </cell>
          <cell r="H366">
            <v>0</v>
          </cell>
          <cell r="I366" t="str">
            <v>COM VALOR</v>
          </cell>
        </row>
        <row r="367">
          <cell r="B367">
            <v>90741</v>
          </cell>
          <cell r="C367" t="str">
            <v>ASSENTAMENTO DE TUBO DE PVC CORRUGADO DE DUPLA PAREDE PARA REDE COLETORA DE ESGOTO, DN 200 MM, JUNTA ELÁSTICA (NÃO INCLUI FORNECIMENTO). AF_01/2021</v>
          </cell>
          <cell r="D367" t="str">
            <v>M</v>
          </cell>
          <cell r="E367">
            <v>4.4400000000000004</v>
          </cell>
          <cell r="F367">
            <v>0</v>
          </cell>
          <cell r="G367">
            <v>4.12</v>
          </cell>
          <cell r="H367">
            <v>0</v>
          </cell>
          <cell r="I367" t="str">
            <v>COM VALOR</v>
          </cell>
        </row>
        <row r="368">
          <cell r="B368">
            <v>90742</v>
          </cell>
          <cell r="C368" t="str">
            <v>ASSENTAMENTO DE TUBO DE PVC CORRUGADO DE DUPLA PAREDE PARA REDE COLETORA DE ESGOTO, DN 250 MM, JUNTA ELÁSTICA (NÃO INCLUI FORNECIMENTO). AF_01/2021</v>
          </cell>
          <cell r="D368" t="str">
            <v>M</v>
          </cell>
          <cell r="E368">
            <v>4.9800000000000004</v>
          </cell>
          <cell r="F368">
            <v>0</v>
          </cell>
          <cell r="G368">
            <v>4.62</v>
          </cell>
          <cell r="H368">
            <v>0</v>
          </cell>
          <cell r="I368" t="str">
            <v>COM VALOR</v>
          </cell>
        </row>
        <row r="369">
          <cell r="B369">
            <v>90743</v>
          </cell>
          <cell r="C369" t="str">
            <v>ASSENTAMENTO DE TUBO DE PVC CORRUGADO DE DUPLA PAREDE PARA REDE COLETORA DE ESGOTO, DN 300 MM, JUNTA ELÁSTICA (NÃO INCLUI FORNECIMENTO). AF_01/2021</v>
          </cell>
          <cell r="D369" t="str">
            <v>M</v>
          </cell>
          <cell r="E369">
            <v>5.53</v>
          </cell>
          <cell r="F369">
            <v>0</v>
          </cell>
          <cell r="G369">
            <v>5.13</v>
          </cell>
          <cell r="H369">
            <v>0</v>
          </cell>
          <cell r="I369" t="str">
            <v>COM VALOR</v>
          </cell>
        </row>
        <row r="370">
          <cell r="B370">
            <v>90744</v>
          </cell>
          <cell r="C370" t="str">
            <v>ASSENTAMENTO DE TUBO DE PVC CORRUGADO DE DUPLA PAREDE PARA REDE COLETORA DE ESGOTO, DN 350 MM, JUNTA ELÁSTICA (NÃO INCLUI FORNECIMENTO). AF_01/2021</v>
          </cell>
          <cell r="D370" t="str">
            <v>M</v>
          </cell>
          <cell r="E370">
            <v>6.08</v>
          </cell>
          <cell r="F370">
            <v>0</v>
          </cell>
          <cell r="G370">
            <v>5.64</v>
          </cell>
          <cell r="H370">
            <v>0</v>
          </cell>
          <cell r="I370" t="str">
            <v>COM VALOR</v>
          </cell>
        </row>
        <row r="371">
          <cell r="B371">
            <v>90745</v>
          </cell>
          <cell r="C371" t="str">
            <v>ASSENTAMENTO DE TUBO DE PVC CORRUGADO DE DUPLA PAREDE PARA REDE COLETORA DE ESGOTO, DN 400 MM, JUNTA ELÁSTICA (NÃO INCLUI FORNECIMENTO). AF_01/2021</v>
          </cell>
          <cell r="D371" t="str">
            <v>M</v>
          </cell>
          <cell r="E371">
            <v>9.75</v>
          </cell>
          <cell r="F371">
            <v>0</v>
          </cell>
          <cell r="G371">
            <v>9.33</v>
          </cell>
          <cell r="H371">
            <v>0</v>
          </cell>
          <cell r="I371" t="str">
            <v>COM VALOR</v>
          </cell>
        </row>
        <row r="372">
          <cell r="B372">
            <v>90733</v>
          </cell>
          <cell r="C372" t="str">
            <v>ASSENTAMENTO DE TUBO DE PVC PARA REDE COLETORA DE ESGOTO DE PAREDE MACIÇA, DN 100 MM, JUNTA ELÁSTICA (NÃO INCLUI FORNECIMENTO). AF_01/2021</v>
          </cell>
          <cell r="D372" t="str">
            <v>M</v>
          </cell>
          <cell r="E372">
            <v>2.95</v>
          </cell>
          <cell r="F372">
            <v>0</v>
          </cell>
          <cell r="G372">
            <v>2.74</v>
          </cell>
          <cell r="H372">
            <v>0</v>
          </cell>
          <cell r="I372" t="str">
            <v>COM VALOR</v>
          </cell>
        </row>
        <row r="373">
          <cell r="B373">
            <v>90734</v>
          </cell>
          <cell r="C373" t="str">
            <v>ASSENTAMENTO DE TUBO DE PVC PARA REDE COLETORA DE ESGOTO DE PAREDE MACIÇA, DN 150 MM, JUNTA ELÁSTICA, (NÃO INCLUI FORNECIMENTO). AF_01/2021</v>
          </cell>
          <cell r="D373" t="str">
            <v>M</v>
          </cell>
          <cell r="E373">
            <v>3.5</v>
          </cell>
          <cell r="F373">
            <v>0</v>
          </cell>
          <cell r="G373">
            <v>3.24</v>
          </cell>
          <cell r="H373">
            <v>0</v>
          </cell>
          <cell r="I373" t="str">
            <v>COM VALOR</v>
          </cell>
        </row>
        <row r="374">
          <cell r="B374">
            <v>90735</v>
          </cell>
          <cell r="C374" t="str">
            <v>ASSENTAMENTO DE TUBO DE PVC PARA REDE COLETORA DE ESGOTO DE PAREDE MACIÇA, DN 200 MM, JUNTA ELÁSTICA (NÃO INCLUI FORNECIMENTO). AF_01/2021</v>
          </cell>
          <cell r="D374" t="str">
            <v>M</v>
          </cell>
          <cell r="E374">
            <v>4.04</v>
          </cell>
          <cell r="F374">
            <v>0</v>
          </cell>
          <cell r="G374">
            <v>3.74</v>
          </cell>
          <cell r="H374">
            <v>0</v>
          </cell>
          <cell r="I374" t="str">
            <v>COM VALOR</v>
          </cell>
        </row>
        <row r="375">
          <cell r="B375">
            <v>90736</v>
          </cell>
          <cell r="C375" t="str">
            <v>ASSENTAMENTO DE TUBO DE PVC PARA REDE COLETORA DE ESGOTO DE PAREDE MACIÇA, DN 250 MM, JUNTA ELÁSTICA (NÃO INCLUI FORNECIMENTO). AF_01/2021</v>
          </cell>
          <cell r="D375" t="str">
            <v>M</v>
          </cell>
          <cell r="E375">
            <v>4.58</v>
          </cell>
          <cell r="F375">
            <v>0</v>
          </cell>
          <cell r="G375">
            <v>4.25</v>
          </cell>
          <cell r="H375">
            <v>0</v>
          </cell>
          <cell r="I375" t="str">
            <v>COM VALOR</v>
          </cell>
        </row>
        <row r="376">
          <cell r="B376">
            <v>90737</v>
          </cell>
          <cell r="C376" t="str">
            <v>ASSENTAMENTO DE TUBO DE PVC PARA REDE COLETORA DE ESGOTO DE PAREDE MACIÇA, DN 300 MM, JUNTA ELÁSTICA (NÃO INCLUI FORNECIMENTO). AF_01/2021</v>
          </cell>
          <cell r="D376" t="str">
            <v>M</v>
          </cell>
          <cell r="E376">
            <v>5.13</v>
          </cell>
          <cell r="F376">
            <v>0</v>
          </cell>
          <cell r="G376">
            <v>4.75</v>
          </cell>
          <cell r="H376">
            <v>0</v>
          </cell>
          <cell r="I376" t="str">
            <v>COM VALOR</v>
          </cell>
        </row>
        <row r="377">
          <cell r="B377">
            <v>90738</v>
          </cell>
          <cell r="C377" t="str">
            <v>ASSENTAMENTO DE TUBO DE PVC PARA REDE COLETORA DE ESGOTO DE PAREDE MACIÇA, DN 350 MM, JUNTA ELÁSTICA (NÃO INCLUI FORNECIMENTO). AF_01/2021</v>
          </cell>
          <cell r="D377" t="str">
            <v>M</v>
          </cell>
          <cell r="E377">
            <v>5.68</v>
          </cell>
          <cell r="F377">
            <v>0</v>
          </cell>
          <cell r="G377">
            <v>5.26</v>
          </cell>
          <cell r="H377">
            <v>0</v>
          </cell>
          <cell r="I377" t="str">
            <v>COM VALOR</v>
          </cell>
        </row>
        <row r="378">
          <cell r="B378">
            <v>90739</v>
          </cell>
          <cell r="C378" t="str">
            <v>ASSENTAMENTO DE TUBO DE PVC PARA REDE COLETORA DE ESGOTO DE PAREDE MACIÇA, DN 400 MM, JUNTA ELÁSTICA (NÃO INCLUI FORNECIMENTO). AF_01/2021</v>
          </cell>
          <cell r="D378" t="str">
            <v>M</v>
          </cell>
          <cell r="E378">
            <v>8.74</v>
          </cell>
          <cell r="F378">
            <v>0</v>
          </cell>
          <cell r="G378">
            <v>8.35</v>
          </cell>
          <cell r="H378">
            <v>0</v>
          </cell>
          <cell r="I378" t="str">
            <v>COM VALOR</v>
          </cell>
        </row>
        <row r="379">
          <cell r="B379">
            <v>90724</v>
          </cell>
          <cell r="C379" t="str">
            <v>JUNTA ARGAMASSADA ENTRE TUBO DN 100 MM E O POÇO DE VISITA/ CAIXA DE CONCRETO OU ALVENARIA EM REDES DE ESGOTO. AF_01/2021</v>
          </cell>
          <cell r="D379" t="str">
            <v>UN</v>
          </cell>
          <cell r="E379">
            <v>21.14</v>
          </cell>
          <cell r="F379">
            <v>0</v>
          </cell>
          <cell r="G379">
            <v>19.670000000000002</v>
          </cell>
          <cell r="H379">
            <v>0</v>
          </cell>
          <cell r="I379" t="str">
            <v>COM VALOR</v>
          </cell>
        </row>
        <row r="380">
          <cell r="B380">
            <v>102267</v>
          </cell>
          <cell r="C380" t="str">
            <v>JUNTA ARGAMASSADA ENTRE TUBO DN 1000 MM E O POÇO DE VISITA/ CAIXA DE CONCRETO OU ALVENARIA EM REDES DE ESGOTO. AF_01/2021</v>
          </cell>
          <cell r="D380" t="str">
            <v>UN</v>
          </cell>
          <cell r="E380">
            <v>114.43</v>
          </cell>
          <cell r="F380">
            <v>0</v>
          </cell>
          <cell r="G380">
            <v>106.64</v>
          </cell>
          <cell r="H380">
            <v>0</v>
          </cell>
          <cell r="I380" t="str">
            <v>COM VALOR</v>
          </cell>
        </row>
        <row r="381">
          <cell r="B381">
            <v>102268</v>
          </cell>
          <cell r="C381" t="str">
            <v>JUNTA ARGAMASSADA ENTRE TUBO DN 1200 MM E O POÇO DE VISITA/ CAIXA DE CONCRETO OU ALVENARIA EM REDES DE ESGOTO. AF_01/2021</v>
          </cell>
          <cell r="D381" t="str">
            <v>UN</v>
          </cell>
          <cell r="E381">
            <v>129.13999999999999</v>
          </cell>
          <cell r="F381">
            <v>0</v>
          </cell>
          <cell r="G381">
            <v>120.34</v>
          </cell>
          <cell r="H381">
            <v>0</v>
          </cell>
          <cell r="I381" t="str">
            <v>COM VALOR</v>
          </cell>
        </row>
        <row r="382">
          <cell r="B382">
            <v>90725</v>
          </cell>
          <cell r="C382" t="str">
            <v>JUNTA ARGAMASSADA ENTRE TUBO DN 150 MM E O POÇO DE VISITA/ CAIXA DE CONCRETO OU ALVENARIA EM REDES DE ESGOTO. AF_01/2021</v>
          </cell>
          <cell r="D382" t="str">
            <v>UN</v>
          </cell>
          <cell r="E382">
            <v>26.05</v>
          </cell>
          <cell r="F382">
            <v>0</v>
          </cell>
          <cell r="G382">
            <v>24.25</v>
          </cell>
          <cell r="H382">
            <v>0</v>
          </cell>
          <cell r="I382" t="str">
            <v>COM VALOR</v>
          </cell>
        </row>
        <row r="383">
          <cell r="B383">
            <v>102269</v>
          </cell>
          <cell r="C383" t="str">
            <v>JUNTA ARGAMASSADA ENTRE TUBO DN 1500 MM E O POÇO DE VISITA/ CAIXA DE CONCRETO OU ALVENARIA EM REDES DE ESGOTO. AF_01/2021</v>
          </cell>
          <cell r="D383" t="str">
            <v>UN</v>
          </cell>
          <cell r="E383">
            <v>158.55000000000001</v>
          </cell>
          <cell r="F383">
            <v>0</v>
          </cell>
          <cell r="G383">
            <v>147.77000000000001</v>
          </cell>
          <cell r="H383">
            <v>0</v>
          </cell>
          <cell r="I383" t="str">
            <v>COM VALOR</v>
          </cell>
        </row>
        <row r="384">
          <cell r="B384">
            <v>90726</v>
          </cell>
          <cell r="C384" t="str">
            <v>JUNTA ARGAMASSADA ENTRE TUBO DN 200 MM E O POÇO/ CAIXA DE CONCRETO OU ALVENARIA EM REDES DE ESGOTO. AF_01/2021</v>
          </cell>
          <cell r="D384" t="str">
            <v>UN</v>
          </cell>
          <cell r="E384">
            <v>31.01</v>
          </cell>
          <cell r="F384">
            <v>0</v>
          </cell>
          <cell r="G384">
            <v>28.88</v>
          </cell>
          <cell r="H384">
            <v>0</v>
          </cell>
          <cell r="I384" t="str">
            <v>COM VALOR</v>
          </cell>
        </row>
        <row r="385">
          <cell r="B385">
            <v>90727</v>
          </cell>
          <cell r="C385" t="str">
            <v>JUNTA ARGAMASSADA ENTRE TUBO DN 250 MM E O POÇO DE VISITA/ CAIXA DE CONCRETO OU ALVENARIA EM REDES DE ESGOTO. AF_01/2021</v>
          </cell>
          <cell r="D385" t="str">
            <v>UN</v>
          </cell>
          <cell r="E385">
            <v>35.92</v>
          </cell>
          <cell r="F385">
            <v>0</v>
          </cell>
          <cell r="G385">
            <v>33.450000000000003</v>
          </cell>
          <cell r="H385">
            <v>0</v>
          </cell>
          <cell r="I385" t="str">
            <v>COM VALOR</v>
          </cell>
        </row>
        <row r="386">
          <cell r="B386">
            <v>90728</v>
          </cell>
          <cell r="C386" t="str">
            <v>JUNTA ARGAMASSADA ENTRE TUBO DN 300 MM E O POÇO DE VISITA/ CAIXA DE CONCRETO OU ALVENARIA EM REDES DE ESGOTO. AF_01/2021</v>
          </cell>
          <cell r="D386" t="str">
            <v>UN</v>
          </cell>
          <cell r="E386">
            <v>40.83</v>
          </cell>
          <cell r="F386">
            <v>0</v>
          </cell>
          <cell r="G386">
            <v>38.01</v>
          </cell>
          <cell r="H386">
            <v>0</v>
          </cell>
          <cell r="I386" t="str">
            <v>COM VALOR</v>
          </cell>
        </row>
        <row r="387">
          <cell r="B387">
            <v>90729</v>
          </cell>
          <cell r="C387" t="str">
            <v>JUNTA ARGAMASSADA ENTRE TUBO DN 350 MM E O POÇO DE VISITA/ CAIXA DE CONCRETO OU ALVENARIA EM REDES DE ESGOTO. AF_01/2021</v>
          </cell>
          <cell r="D387" t="str">
            <v>UN</v>
          </cell>
          <cell r="E387">
            <v>45.73</v>
          </cell>
          <cell r="F387">
            <v>0</v>
          </cell>
          <cell r="G387">
            <v>42.59</v>
          </cell>
          <cell r="H387">
            <v>0</v>
          </cell>
          <cell r="I387" t="str">
            <v>COM VALOR</v>
          </cell>
        </row>
        <row r="388">
          <cell r="B388">
            <v>90730</v>
          </cell>
          <cell r="C388" t="str">
            <v>JUNTA ARGAMASSADA ENTRE TUBO DN 400 MM E O POÇO DE VISITA/ CAIXA DE CONCRETO OU ALVENARIA EM REDES DE ESGOTO. AF_01/2021</v>
          </cell>
          <cell r="D388" t="str">
            <v>UN</v>
          </cell>
          <cell r="E388">
            <v>50.63</v>
          </cell>
          <cell r="F388">
            <v>0</v>
          </cell>
          <cell r="G388">
            <v>47.16</v>
          </cell>
          <cell r="H388">
            <v>0</v>
          </cell>
          <cell r="I388" t="str">
            <v>COM VALOR</v>
          </cell>
        </row>
        <row r="389">
          <cell r="B389">
            <v>90731</v>
          </cell>
          <cell r="C389" t="str">
            <v>JUNTA ARGAMASSADA ENTRE TUBO DN 450 MM E O POÇO DE VISITA/ CAIXA DE CONCRETO OU ALVENARIA EM REDES DE ESGOTO. AF_01/2021</v>
          </cell>
          <cell r="D389" t="str">
            <v>UN</v>
          </cell>
          <cell r="E389">
            <v>55.53</v>
          </cell>
          <cell r="F389">
            <v>0</v>
          </cell>
          <cell r="G389">
            <v>51.73</v>
          </cell>
          <cell r="H389">
            <v>0</v>
          </cell>
          <cell r="I389" t="str">
            <v>COM VALOR</v>
          </cell>
        </row>
        <row r="390">
          <cell r="B390">
            <v>90732</v>
          </cell>
          <cell r="C390" t="str">
            <v>JUNTA ARGAMASSADA ENTRE TUBO DN 600 MM E O POÇO DE VISITA/ CAIXA DE CONCRETO OU ALVENARIA EM REDES DE ESGOTO. AF_01/2021</v>
          </cell>
          <cell r="D390" t="str">
            <v>UN</v>
          </cell>
          <cell r="E390">
            <v>70.25</v>
          </cell>
          <cell r="F390">
            <v>0</v>
          </cell>
          <cell r="G390">
            <v>65.430000000000007</v>
          </cell>
          <cell r="H390">
            <v>0</v>
          </cell>
          <cell r="I390" t="str">
            <v>COM VALOR</v>
          </cell>
        </row>
        <row r="391">
          <cell r="B391">
            <v>102265</v>
          </cell>
          <cell r="C391" t="str">
            <v>JUNTA ARGAMASSADA ENTRE TUBO DN 800 MM E O POÇO DE VISITA/ CAIXA DE CONCRETO OU ALVENARIA EM REDES DE ESGOTO. AF_01/2021</v>
          </cell>
          <cell r="D391" t="str">
            <v>UN</v>
          </cell>
          <cell r="E391">
            <v>89.85</v>
          </cell>
          <cell r="F391">
            <v>0</v>
          </cell>
          <cell r="G391">
            <v>83.73</v>
          </cell>
          <cell r="H391">
            <v>0</v>
          </cell>
          <cell r="I391" t="str">
            <v>COM VALOR</v>
          </cell>
        </row>
        <row r="392">
          <cell r="B392">
            <v>102266</v>
          </cell>
          <cell r="C392" t="str">
            <v>JUNTA ARGAMASSADA ENTRE TUBO DN 900 MM E O POÇO DE VISITA/ CAIXA DE CONCRETO OU ALVENARIA EM REDES DE ESGOTO. AF_01/2021</v>
          </cell>
          <cell r="D392" t="str">
            <v>UN</v>
          </cell>
          <cell r="E392">
            <v>99.65</v>
          </cell>
          <cell r="F392">
            <v>0</v>
          </cell>
          <cell r="G392">
            <v>92.86</v>
          </cell>
          <cell r="H392">
            <v>0</v>
          </cell>
          <cell r="I392" t="str">
            <v>COM VALOR</v>
          </cell>
        </row>
        <row r="393">
          <cell r="B393">
            <v>94879</v>
          </cell>
          <cell r="C393" t="str">
            <v>TUBO DE PEAD CORRUGADO DE DUPLA PAREDE PARA REDE COLETORA DE ESGOTO, DN 1000 MM, JUNTA ELÁSTICA INTEGRADA - FORNECIMENTO E ASSENTAMENTO. AF_01/2021</v>
          </cell>
          <cell r="D393" t="str">
            <v>M</v>
          </cell>
          <cell r="E393">
            <v>2186.1799999999998</v>
          </cell>
          <cell r="F393">
            <v>0</v>
          </cell>
          <cell r="G393">
            <v>2184.98</v>
          </cell>
          <cell r="H393">
            <v>0</v>
          </cell>
          <cell r="I393" t="str">
            <v>COM VALOR</v>
          </cell>
        </row>
        <row r="394">
          <cell r="B394">
            <v>94881</v>
          </cell>
          <cell r="C394" t="str">
            <v>TUBO DE PEAD CORRUGADO DE DUPLA PAREDE PARA REDE COLETORA DE ESGOTO, DN 1200 MM, JUNTA ELÁSTICA INTEGRADA - FORNECIMENTO E ASSENTAMENTO. AF_01/2021</v>
          </cell>
          <cell r="D394" t="str">
            <v>M</v>
          </cell>
          <cell r="E394">
            <v>3011.82</v>
          </cell>
          <cell r="F394">
            <v>0</v>
          </cell>
          <cell r="G394">
            <v>3010.39</v>
          </cell>
          <cell r="H394">
            <v>0</v>
          </cell>
          <cell r="I394" t="str">
            <v>COM VALOR</v>
          </cell>
        </row>
        <row r="395">
          <cell r="B395">
            <v>94869</v>
          </cell>
          <cell r="C395" t="str">
            <v>TUBO DE PEAD CORRUGADO DE DUPLA PAREDE PARA REDE COLETORA DE ESGOTO, DN 250 MM, JUNTA ELÁSTICA INTEGRADA - FORNECIMENTO E ASSENTAMENTO. AF_01/2021</v>
          </cell>
          <cell r="D395" t="str">
            <v>M</v>
          </cell>
          <cell r="E395">
            <v>154.38</v>
          </cell>
          <cell r="F395">
            <v>0</v>
          </cell>
          <cell r="G395">
            <v>154.32</v>
          </cell>
          <cell r="H395">
            <v>0</v>
          </cell>
          <cell r="I395" t="str">
            <v>COM VALOR</v>
          </cell>
        </row>
        <row r="396">
          <cell r="B396">
            <v>94871</v>
          </cell>
          <cell r="C396" t="str">
            <v>TUBO DE PEAD CORRUGADO DE DUPLA PAREDE PARA REDE COLETORA DE ESGOTO, DN 300 MM, JUNTA ELÁSTICA INTEGRADA - FORNECIMENTO E ASSENTAMENTO. AF_01/2021</v>
          </cell>
          <cell r="D396" t="str">
            <v>M</v>
          </cell>
          <cell r="E396">
            <v>241.46</v>
          </cell>
          <cell r="F396">
            <v>0</v>
          </cell>
          <cell r="G396">
            <v>241.36</v>
          </cell>
          <cell r="H396">
            <v>0</v>
          </cell>
          <cell r="I396" t="str">
            <v>COM VALOR</v>
          </cell>
        </row>
        <row r="397">
          <cell r="B397">
            <v>90708</v>
          </cell>
          <cell r="C397" t="str">
            <v>TUBO DE PEAD CORRUGADO DE DUPLA PAREDE PARA REDE COLETORA DE ESGOTO, DN 600 MM, JUNTA ELÁSTICA INTEGRADA - FORNECIMENTO E ASSENTAMENTO. AF_01/2021</v>
          </cell>
          <cell r="D397" t="str">
            <v>M</v>
          </cell>
          <cell r="E397">
            <v>874.26</v>
          </cell>
          <cell r="F397">
            <v>0</v>
          </cell>
          <cell r="G397">
            <v>873.71</v>
          </cell>
          <cell r="H397">
            <v>0</v>
          </cell>
          <cell r="I397" t="str">
            <v>COM VALOR</v>
          </cell>
        </row>
        <row r="398">
          <cell r="B398">
            <v>94875</v>
          </cell>
          <cell r="C398" t="str">
            <v>TUBO DE PEAD CORRUGADO DE DUPLA PAREDE PARA REDE COLETORA DE ESGOTO, DN 800 MM, JUNTA ELÁSTICA INTEGRADA - FORNECIMENTO E ASSENTAMENTO. AF_01/2021</v>
          </cell>
          <cell r="D398" t="str">
            <v>M</v>
          </cell>
          <cell r="E398">
            <v>1419.86</v>
          </cell>
          <cell r="F398">
            <v>0</v>
          </cell>
          <cell r="G398">
            <v>1419.02</v>
          </cell>
          <cell r="H398">
            <v>0</v>
          </cell>
          <cell r="I398" t="str">
            <v>COM VALOR</v>
          </cell>
        </row>
        <row r="399">
          <cell r="B399">
            <v>102264</v>
          </cell>
          <cell r="C399" t="str">
            <v>TUBO DE PVC BRANCO PARA REDE COLETORA DE ESGOTO CONDOMINIAL DE PAREDE MACIÇA, DN 100 MM, JUNTA ELÁSTICA - FORNECIMENTO E ASSENTAMENTO. AF_01/2021</v>
          </cell>
          <cell r="D399" t="str">
            <v>M</v>
          </cell>
          <cell r="E399">
            <v>19.87</v>
          </cell>
          <cell r="F399">
            <v>0</v>
          </cell>
          <cell r="G399">
            <v>19.649999999999999</v>
          </cell>
          <cell r="H399">
            <v>0</v>
          </cell>
          <cell r="I399" t="str">
            <v>COM VALOR</v>
          </cell>
        </row>
        <row r="400">
          <cell r="B400">
            <v>90701</v>
          </cell>
          <cell r="C400" t="str">
            <v>TUBO DE PVC CORRUGADO DE DUPLA PAREDE PARA REDE COLETORA DE ESGOTO, DN 150 MM, JUNTA ELÁSTICA - FORNECIMENTO E ASSENTAMENTO. AF_01/2021</v>
          </cell>
          <cell r="D400" t="str">
            <v>M</v>
          </cell>
          <cell r="E400">
            <v>69.53</v>
          </cell>
          <cell r="F400">
            <v>0</v>
          </cell>
          <cell r="G400">
            <v>69.25</v>
          </cell>
          <cell r="H400">
            <v>0</v>
          </cell>
          <cell r="I400" t="str">
            <v>COM VALOR</v>
          </cell>
        </row>
        <row r="401">
          <cell r="B401">
            <v>90702</v>
          </cell>
          <cell r="C401" t="str">
            <v>TUBO DE PVC CORRUGADO DE DUPLA PAREDE PARA REDE COLETORA DE ESGOTO, DN 200 MM, JUNTA ELÁSTICA - FORNECIMENTO E ASSENTAMENTO. AF_01/2021</v>
          </cell>
          <cell r="D401" t="str">
            <v>M</v>
          </cell>
          <cell r="E401">
            <v>115.43</v>
          </cell>
          <cell r="F401">
            <v>0</v>
          </cell>
          <cell r="G401">
            <v>115.11</v>
          </cell>
          <cell r="H401">
            <v>0</v>
          </cell>
          <cell r="I401" t="str">
            <v>COM VALOR</v>
          </cell>
        </row>
        <row r="402">
          <cell r="B402">
            <v>90703</v>
          </cell>
          <cell r="C402" t="str">
            <v>TUBO DE PVC CORRUGADO DE DUPLA PAREDE PARA REDE COLETORA DE ESGOTO, DN 250 MM, JUNTA ELÁSTICA - FORNECIMENTO E ASSENTAMENTO. AF_01/2021</v>
          </cell>
          <cell r="D402" t="str">
            <v>M</v>
          </cell>
          <cell r="E402">
            <v>181.16</v>
          </cell>
          <cell r="F402">
            <v>0</v>
          </cell>
          <cell r="G402">
            <v>180.8</v>
          </cell>
          <cell r="H402">
            <v>0</v>
          </cell>
          <cell r="I402" t="str">
            <v>COM VALOR</v>
          </cell>
        </row>
        <row r="403">
          <cell r="B403">
            <v>90704</v>
          </cell>
          <cell r="C403" t="str">
            <v>TUBO DE PVC CORRUGADO DE DUPLA PAREDE PARA REDE COLETORA DE ESGOTO, DN 300 MM, JUNTA ELÁSTICA - FORNECIMENTO E ASSENTAMENTO. AF_01/2021</v>
          </cell>
          <cell r="D403" t="str">
            <v>M</v>
          </cell>
          <cell r="E403">
            <v>269.58999999999997</v>
          </cell>
          <cell r="F403">
            <v>0</v>
          </cell>
          <cell r="G403">
            <v>269.19</v>
          </cell>
          <cell r="H403">
            <v>0</v>
          </cell>
          <cell r="I403" t="str">
            <v>COM VALOR</v>
          </cell>
        </row>
        <row r="404">
          <cell r="B404">
            <v>90705</v>
          </cell>
          <cell r="C404" t="str">
            <v>TUBO DE PVC CORRUGADO DE DUPLA PAREDE PARA REDE COLETORA DE ESGOTO, DN 350 MM, JUNTA ELÁSTICA - FORNECIMENTO E ASSENTAMENTO. AF_01/2021</v>
          </cell>
          <cell r="D404" t="str">
            <v>M</v>
          </cell>
          <cell r="E404">
            <v>352.5</v>
          </cell>
          <cell r="F404">
            <v>0</v>
          </cell>
          <cell r="G404">
            <v>352.06</v>
          </cell>
          <cell r="H404">
            <v>0</v>
          </cell>
          <cell r="I404" t="str">
            <v>COM VALOR</v>
          </cell>
        </row>
        <row r="405">
          <cell r="B405">
            <v>90706</v>
          </cell>
          <cell r="C405" t="str">
            <v>TUBO DE PVC CORRUGADO DE DUPLA PAREDE PARA REDE COLETORA DE ESGOTO, DN 400 MM, JUNTA ELÁSTICA - FORNECIMENTO E ASSENTAMENTO. AF_01/2021</v>
          </cell>
          <cell r="D405" t="str">
            <v>M</v>
          </cell>
          <cell r="E405">
            <v>467.88</v>
          </cell>
          <cell r="F405">
            <v>0</v>
          </cell>
          <cell r="G405">
            <v>467.46</v>
          </cell>
          <cell r="H405">
            <v>0</v>
          </cell>
          <cell r="I405" t="str">
            <v>COM VALOR</v>
          </cell>
        </row>
        <row r="406">
          <cell r="B406">
            <v>90694</v>
          </cell>
          <cell r="C406" t="str">
            <v>TUBO DE PVC PARA REDE COLETORA DE ESGOTO DE PAREDE MACIÇA, DN 100 MM, JUNTA ELÁSTICA - FORNECIMENTO E ASSENTAMENTO. AF_01/2021</v>
          </cell>
          <cell r="D406" t="str">
            <v>M</v>
          </cell>
          <cell r="E406">
            <v>46.5</v>
          </cell>
          <cell r="F406">
            <v>0</v>
          </cell>
          <cell r="G406">
            <v>46.29</v>
          </cell>
          <cell r="H406">
            <v>0</v>
          </cell>
          <cell r="I406" t="str">
            <v>COM VALOR</v>
          </cell>
        </row>
        <row r="407">
          <cell r="B407">
            <v>90695</v>
          </cell>
          <cell r="C407" t="str">
            <v>TUBO DE PVC PARA REDE COLETORA DE ESGOTO DE PAREDE MACIÇA, DN 150 MM, JUNTA ELÁSTICA - FORNECIMENTO E ASSENTAMENTO. AF_01/2021</v>
          </cell>
          <cell r="D407" t="str">
            <v>M</v>
          </cell>
          <cell r="E407">
            <v>88.75</v>
          </cell>
          <cell r="F407">
            <v>0</v>
          </cell>
          <cell r="G407">
            <v>88.49</v>
          </cell>
          <cell r="H407">
            <v>0</v>
          </cell>
          <cell r="I407" t="str">
            <v>COM VALOR</v>
          </cell>
        </row>
        <row r="408">
          <cell r="B408">
            <v>90696</v>
          </cell>
          <cell r="C408" t="str">
            <v>TUBO DE PVC PARA REDE COLETORA DE ESGOTO DE PAREDE MACIÇA, DN 200 MM, JUNTA ELÁSTICA - FORNECIMENTO E ASSENTAMENTO. AF_01/2021</v>
          </cell>
          <cell r="D408" t="str">
            <v>M</v>
          </cell>
          <cell r="E408">
            <v>148.56</v>
          </cell>
          <cell r="F408">
            <v>0</v>
          </cell>
          <cell r="G408">
            <v>148.26</v>
          </cell>
          <cell r="H408">
            <v>0</v>
          </cell>
          <cell r="I408" t="str">
            <v>COM VALOR</v>
          </cell>
        </row>
        <row r="409">
          <cell r="B409">
            <v>90697</v>
          </cell>
          <cell r="C409" t="str">
            <v>TUBO DE PVC PARA REDE COLETORA DE ESGOTO DE PAREDE MACIÇA, DN 250 MM, JUNTA ELÁSTICA - FORNECIMENTO E ASSENTAMENTO. AF_01/2021</v>
          </cell>
          <cell r="D409" t="str">
            <v>M</v>
          </cell>
          <cell r="E409">
            <v>230.78</v>
          </cell>
          <cell r="F409">
            <v>0</v>
          </cell>
          <cell r="G409">
            <v>230.45</v>
          </cell>
          <cell r="H409">
            <v>0</v>
          </cell>
          <cell r="I409" t="str">
            <v>COM VALOR</v>
          </cell>
        </row>
        <row r="410">
          <cell r="B410">
            <v>90698</v>
          </cell>
          <cell r="C410" t="str">
            <v>TUBO DE PVC PARA REDE COLETORA DE ESGOTO DE PAREDE MACIÇA, DN 300 MM, JUNTA ELÁSTICA, FORNECIMENTO E ASSENTAMENTO. AF_01/2021</v>
          </cell>
          <cell r="D410" t="str">
            <v>M</v>
          </cell>
          <cell r="E410">
            <v>353.08</v>
          </cell>
          <cell r="F410">
            <v>0</v>
          </cell>
          <cell r="G410">
            <v>352.7</v>
          </cell>
          <cell r="H410">
            <v>0</v>
          </cell>
          <cell r="I410" t="str">
            <v>COM VALOR</v>
          </cell>
        </row>
        <row r="411">
          <cell r="B411">
            <v>90699</v>
          </cell>
          <cell r="C411" t="str">
            <v>TUBO DE PVC PARA REDE COLETORA DE ESGOTO DE PAREDE MACIÇA, DN 350 MM, JUNTA ELÁSTICA - FORNECIMENTO E ASSENTAMENTO. AF_01/2021</v>
          </cell>
          <cell r="D411" t="str">
            <v>M</v>
          </cell>
          <cell r="E411">
            <v>497.23</v>
          </cell>
          <cell r="F411">
            <v>0</v>
          </cell>
          <cell r="G411">
            <v>496.81</v>
          </cell>
          <cell r="H411">
            <v>0</v>
          </cell>
          <cell r="I411" t="str">
            <v>COM VALOR</v>
          </cell>
        </row>
        <row r="412">
          <cell r="B412">
            <v>90700</v>
          </cell>
          <cell r="C412" t="str">
            <v>TUBO DE PVC PARA REDE COLETORA DE ESGOTO DE PAREDE MACIÇA, DN 400 MM, JUNTA ELÁSTICA FORNECIMENTO E ASSENTAMENTO. AF_01/2021</v>
          </cell>
          <cell r="D412" t="str">
            <v>M</v>
          </cell>
          <cell r="E412">
            <v>581.17999999999995</v>
          </cell>
          <cell r="F412">
            <v>0</v>
          </cell>
          <cell r="G412">
            <v>580.79</v>
          </cell>
          <cell r="H412">
            <v>0</v>
          </cell>
          <cell r="I412" t="str">
            <v>COM VALOR</v>
          </cell>
        </row>
        <row r="413">
          <cell r="B413">
            <v>105378</v>
          </cell>
          <cell r="C413" t="str">
            <v>ASSENTAMENTO DE CONEXÃO 2 ACESSOS ALINHADOS DE FERRO FUNDIDO PARA REDE DE ÁGUA, DN 100, JUNTA ELÁSTICA, INSTALADO EM LOCAL COM NÍVEL ALTO DE INTERFERÊNCIAS (NÃO INCLUI FORNECIMENTO). AF_05/2024</v>
          </cell>
          <cell r="D413" t="str">
            <v>UN</v>
          </cell>
          <cell r="E413">
            <v>11.46</v>
          </cell>
          <cell r="F413">
            <v>0</v>
          </cell>
          <cell r="G413">
            <v>10.95</v>
          </cell>
          <cell r="H413">
            <v>0</v>
          </cell>
          <cell r="I413" t="str">
            <v>COM VALOR</v>
          </cell>
        </row>
        <row r="414">
          <cell r="B414">
            <v>105373</v>
          </cell>
          <cell r="C414" t="str">
            <v>ASSENTAMENTO DE CONEXÃO 2 ACESSOS ALINHADOS DE FERRO FUNDIDO PARA REDE DE ÁGUA, DN 100, JUNTA ELÁSTICA, INSTALADO EM LOCAL COM NÍVEL BAIXO DE INTERFERÊNCIAS (NÃO INCLUI FORNECIMENTO). AF_05/2024</v>
          </cell>
          <cell r="D414" t="str">
            <v>UN</v>
          </cell>
          <cell r="E414">
            <v>8.92</v>
          </cell>
          <cell r="F414">
            <v>0</v>
          </cell>
          <cell r="G414">
            <v>8.52</v>
          </cell>
          <cell r="H414">
            <v>0</v>
          </cell>
          <cell r="I414" t="str">
            <v>COM VALOR</v>
          </cell>
        </row>
        <row r="415">
          <cell r="B415">
            <v>105380</v>
          </cell>
          <cell r="C415" t="str">
            <v>ASSENTAMENTO DE CONEXÃO 2 ACESSOS ALINHADOS DE FERRO FUNDIDO PARA REDE DE ÁGUA, DN 1000, JUNTA ELÁSTICA, INSTALADO EM LOCAL COM NÍVEL ALTO DE INTERFERÊNCIAS (NÃO INCLUI FORNECIMENTO). AF_05/2024</v>
          </cell>
          <cell r="D415" t="str">
            <v>UN</v>
          </cell>
          <cell r="E415">
            <v>91.6</v>
          </cell>
          <cell r="F415">
            <v>0</v>
          </cell>
          <cell r="G415">
            <v>87.57</v>
          </cell>
          <cell r="H415">
            <v>0</v>
          </cell>
          <cell r="I415" t="str">
            <v>COM VALOR</v>
          </cell>
        </row>
        <row r="416">
          <cell r="B416">
            <v>105267</v>
          </cell>
          <cell r="C416" t="str">
            <v>ASSENTAMENTO DE CONEXÃO 2 ACESSOS ALINHADOS DE FERRO FUNDIDO PARA REDE DE ÁGUA, DN 1000, JUNTA ELÁSTICA, INSTALADO EM LOCAL COM NÍVEL BAIXO DE INTERFERÊNCIAS (NÃO INCLUI FORNECIMENTO). AF_05/2024</v>
          </cell>
          <cell r="D416" t="str">
            <v>UN</v>
          </cell>
          <cell r="E416">
            <v>73.900000000000006</v>
          </cell>
          <cell r="F416">
            <v>0</v>
          </cell>
          <cell r="G416">
            <v>70.58</v>
          </cell>
          <cell r="H416">
            <v>0</v>
          </cell>
          <cell r="I416" t="str">
            <v>COM VALOR</v>
          </cell>
        </row>
        <row r="417">
          <cell r="B417">
            <v>105249</v>
          </cell>
          <cell r="C417" t="str">
            <v>ASSENTAMENTO DE CONEXÃO 2 ACESSOS ALINHADOS DE FERRO FUNDIDO PARA REDE DE ÁGUA, DN 1200, JUNTA ELÁSTICA, INSTALADO EM LOCAL COM NÍVEL ALTO DE INTERFERÊNCIAS (NÃO INCLUI FORNECIMENTO). AF_05/2024</v>
          </cell>
          <cell r="D417" t="str">
            <v>UN</v>
          </cell>
          <cell r="E417">
            <v>112.41</v>
          </cell>
          <cell r="F417">
            <v>0</v>
          </cell>
          <cell r="G417">
            <v>107.61</v>
          </cell>
          <cell r="H417">
            <v>0</v>
          </cell>
          <cell r="I417" t="str">
            <v>COM VALOR</v>
          </cell>
        </row>
        <row r="418">
          <cell r="B418">
            <v>105268</v>
          </cell>
          <cell r="C418" t="str">
            <v>ASSENTAMENTO DE CONEXÃO 2 ACESSOS ALINHADOS DE FERRO FUNDIDO PARA REDE DE ÁGUA, DN 1200, JUNTA ELÁSTICA, INSTALADO EM LOCAL COM NÍVEL BAIXO DE INTERFERÊNCIAS (NÃO INCLUI FORNECIMENTO). AF_05/2024</v>
          </cell>
          <cell r="D418" t="str">
            <v>UN</v>
          </cell>
          <cell r="E418">
            <v>91.56</v>
          </cell>
          <cell r="F418">
            <v>0</v>
          </cell>
          <cell r="G418">
            <v>87.58</v>
          </cell>
          <cell r="H418">
            <v>0</v>
          </cell>
          <cell r="I418" t="str">
            <v>COM VALOR</v>
          </cell>
        </row>
        <row r="419">
          <cell r="B419">
            <v>105379</v>
          </cell>
          <cell r="C419" t="str">
            <v>ASSENTAMENTO DE CONEXÃO 2 ACESSOS ALINHADOS DE FERRO FUNDIDO PARA REDE DE ÁGUA, DN 150, JUNTA ELÁSTICA, INSTALADO EM LOCAL COM NÍVEL ALTO DE INTERFERÊNCIAS (NÃO INCLUI FORNECIMENTO). AF_05/2024</v>
          </cell>
          <cell r="D419" t="str">
            <v>UN</v>
          </cell>
          <cell r="E419">
            <v>15.09</v>
          </cell>
          <cell r="F419">
            <v>0</v>
          </cell>
          <cell r="G419">
            <v>14.38</v>
          </cell>
          <cell r="H419">
            <v>0</v>
          </cell>
          <cell r="I419" t="str">
            <v>COM VALOR</v>
          </cell>
        </row>
        <row r="420">
          <cell r="B420">
            <v>105388</v>
          </cell>
          <cell r="C420" t="str">
            <v>ASSENTAMENTO DE CONEXÃO 2 ACESSOS ALINHADOS DE FERRO FUNDIDO PARA REDE DE ÁGUA, DN 150, JUNTA ELÁSTICA, INSTALADO EM LOCAL COM NÍVEL BAIXO DE INTERFERÊNCIAS (NÃO INCLUI FORNECIMENTO). AF_05/2024</v>
          </cell>
          <cell r="D420" t="str">
            <v>UN</v>
          </cell>
          <cell r="E420">
            <v>11.92</v>
          </cell>
          <cell r="F420">
            <v>0</v>
          </cell>
          <cell r="G420">
            <v>11.37</v>
          </cell>
          <cell r="H420">
            <v>0</v>
          </cell>
          <cell r="I420" t="str">
            <v>COM VALOR</v>
          </cell>
        </row>
        <row r="421">
          <cell r="B421">
            <v>105392</v>
          </cell>
          <cell r="C421" t="str">
            <v>ASSENTAMENTO DE CONEXÃO 2 ACESSOS ALINHADOS DE FERRO FUNDIDO PARA REDE DE ÁGUA, DN 200, JUNTA ELÁSTICA, INSTALADO EM LOCAL COM NÍVEL ALTO DE INTERFERÊNCIAS (NÃO INCLUI FORNECIMENTO). AF_05/2024</v>
          </cell>
          <cell r="D421" t="str">
            <v>UN</v>
          </cell>
          <cell r="E421">
            <v>18.72</v>
          </cell>
          <cell r="F421">
            <v>0</v>
          </cell>
          <cell r="G421">
            <v>17.809999999999999</v>
          </cell>
          <cell r="H421">
            <v>0</v>
          </cell>
          <cell r="I421" t="str">
            <v>COM VALOR</v>
          </cell>
        </row>
        <row r="422">
          <cell r="B422">
            <v>105389</v>
          </cell>
          <cell r="C422" t="str">
            <v>ASSENTAMENTO DE CONEXÃO 2 ACESSOS ALINHADOS DE FERRO FUNDIDO PARA REDE DE ÁGUA, DN 200, JUNTA ELÁSTICA, INSTALADO EM LOCAL COM NÍVEL BAIXO DE INTERFERÊNCIAS (NÃO INCLUI FORNECIMENTO). AF_05/2024</v>
          </cell>
          <cell r="D422" t="str">
            <v>UN</v>
          </cell>
          <cell r="E422">
            <v>14.93</v>
          </cell>
          <cell r="F422">
            <v>0</v>
          </cell>
          <cell r="G422">
            <v>14.22</v>
          </cell>
          <cell r="H422">
            <v>0</v>
          </cell>
          <cell r="I422" t="str">
            <v>COM VALOR</v>
          </cell>
        </row>
        <row r="423">
          <cell r="B423">
            <v>105393</v>
          </cell>
          <cell r="C423" t="str">
            <v>ASSENTAMENTO DE CONEXÃO 2 ACESSOS ALINHADOS DE FERRO FUNDIDO PARA REDE DE ÁGUA, DN 250, JUNTA ELÁSTICA, INSTALADO EM LOCAL COM NÍVEL ALTO DE INTERFERÊNCIAS (NÃO INCLUI FORNECIMENTO). AF_05/2024</v>
          </cell>
          <cell r="D423" t="str">
            <v>UN</v>
          </cell>
          <cell r="E423">
            <v>22.52</v>
          </cell>
          <cell r="F423">
            <v>0</v>
          </cell>
          <cell r="G423">
            <v>21.42</v>
          </cell>
          <cell r="H423">
            <v>0</v>
          </cell>
          <cell r="I423" t="str">
            <v>COM VALOR</v>
          </cell>
        </row>
        <row r="424">
          <cell r="B424">
            <v>105316</v>
          </cell>
          <cell r="C424" t="str">
            <v>ASSENTAMENTO DE CONEXÃO 2 ACESSOS ALINHADOS DE FERRO FUNDIDO PARA REDE DE ÁGUA, DN 250, JUNTA ELÁSTICA, INSTALADO EM LOCAL COM NÍVEL BAIXO DE INTERFERÊNCIAS (NÃO INCLUI FORNECIMENTO). AF_05/2024</v>
          </cell>
          <cell r="D424" t="str">
            <v>UN</v>
          </cell>
          <cell r="E424">
            <v>18.14</v>
          </cell>
          <cell r="F424">
            <v>0</v>
          </cell>
          <cell r="G424">
            <v>17.25</v>
          </cell>
          <cell r="H424">
            <v>0</v>
          </cell>
          <cell r="I424" t="str">
            <v>COM VALOR</v>
          </cell>
        </row>
        <row r="425">
          <cell r="B425">
            <v>105394</v>
          </cell>
          <cell r="C425" t="str">
            <v>ASSENTAMENTO DE CONEXÃO 2 ACESSOS ALINHADOS DE FERRO FUNDIDO PARA REDE DE ÁGUA, DN 300, JUNTA ELÁSTICA, INSTALADO EM LOCAL COM NÍVEL ALTO DE INTERFERÊNCIAS (NÃO INCLUI FORNECIMENTO). AF_05/2024</v>
          </cell>
          <cell r="D425" t="str">
            <v>UN</v>
          </cell>
          <cell r="E425">
            <v>26.29</v>
          </cell>
          <cell r="F425">
            <v>0</v>
          </cell>
          <cell r="G425">
            <v>25.01</v>
          </cell>
          <cell r="H425">
            <v>0</v>
          </cell>
          <cell r="I425" t="str">
            <v>COM VALOR</v>
          </cell>
        </row>
        <row r="426">
          <cell r="B426">
            <v>105317</v>
          </cell>
          <cell r="C426" t="str">
            <v>ASSENTAMENTO DE CONEXÃO 2 ACESSOS ALINHADOS DE FERRO FUNDIDO PARA REDE DE ÁGUA, DN 300, JUNTA ELÁSTICA, INSTALADO EM LOCAL COM NÍVEL BAIXO DE INTERFERÊNCIAS (NÃO INCLUI FORNECIMENTO). AF_05/2024</v>
          </cell>
          <cell r="D426" t="str">
            <v>UN</v>
          </cell>
          <cell r="E426">
            <v>21.3</v>
          </cell>
          <cell r="F426">
            <v>0</v>
          </cell>
          <cell r="G426">
            <v>20.25</v>
          </cell>
          <cell r="H426">
            <v>0</v>
          </cell>
          <cell r="I426" t="str">
            <v>COM VALOR</v>
          </cell>
        </row>
        <row r="427">
          <cell r="B427">
            <v>105395</v>
          </cell>
          <cell r="C427" t="str">
            <v>ASSENTAMENTO DE CONEXÃO 2 ACESSOS ALINHADOS DE FERRO FUNDIDO PARA REDE DE ÁGUA, DN 350, JUNTA ELÁSTICA, INSTALADO EM LOCAL COM NÍVEL ALTO DE INTERFERÊNCIAS (NÃO INCLUI FORNECIMENTO). AF_05/2024</v>
          </cell>
          <cell r="D427" t="str">
            <v>UN</v>
          </cell>
          <cell r="E427">
            <v>30.09</v>
          </cell>
          <cell r="F427">
            <v>0</v>
          </cell>
          <cell r="G427">
            <v>28.6</v>
          </cell>
          <cell r="H427">
            <v>0</v>
          </cell>
          <cell r="I427" t="str">
            <v>COM VALOR</v>
          </cell>
        </row>
        <row r="428">
          <cell r="B428">
            <v>105318</v>
          </cell>
          <cell r="C428" t="str">
            <v>ASSENTAMENTO DE CONEXÃO 2 ACESSOS ALINHADOS DE FERRO FUNDIDO PARA REDE DE ÁGUA, DN 350, JUNTA ELÁSTICA, INSTALADO EM LOCAL COM NÍVEL BAIXO DE INTERFERÊNCIAS (NÃO INCLUI FORNECIMENTO). AF_05/2024</v>
          </cell>
          <cell r="D428" t="str">
            <v>UN</v>
          </cell>
          <cell r="E428">
            <v>24.48</v>
          </cell>
          <cell r="F428">
            <v>0</v>
          </cell>
          <cell r="G428">
            <v>23.26</v>
          </cell>
          <cell r="H428">
            <v>0</v>
          </cell>
          <cell r="I428" t="str">
            <v>COM VALOR</v>
          </cell>
        </row>
        <row r="429">
          <cell r="B429">
            <v>105396</v>
          </cell>
          <cell r="C429" t="str">
            <v>ASSENTAMENTO DE CONEXÃO 2 ACESSOS ALINHADOS DE FERRO FUNDIDO PARA REDE DE ÁGUA, DN 400, JUNTA ELÁSTICA, INSTALADO EM LOCAL COM NÍVEL ALTO DE INTERFERÊNCIAS (NÃO INCLUI FORNECIMENTO). AF_05/2024</v>
          </cell>
          <cell r="D429" t="str">
            <v>UN</v>
          </cell>
          <cell r="E429">
            <v>33.869999999999997</v>
          </cell>
          <cell r="F429">
            <v>0</v>
          </cell>
          <cell r="G429">
            <v>32.17</v>
          </cell>
          <cell r="H429">
            <v>0</v>
          </cell>
          <cell r="I429" t="str">
            <v>COM VALOR</v>
          </cell>
        </row>
        <row r="430">
          <cell r="B430">
            <v>105258</v>
          </cell>
          <cell r="C430" t="str">
            <v>ASSENTAMENTO DE CONEXÃO 2 ACESSOS ALINHADOS DE FERRO FUNDIDO PARA REDE DE ÁGUA, DN 400, JUNTA ELÁSTICA, INSTALADO EM LOCAL COM NÍVEL BAIXO DE INTERFERÊNCIAS (NÃO INCLUI FORNECIMENTO). AF_05/2024</v>
          </cell>
          <cell r="D430" t="str">
            <v>UN</v>
          </cell>
          <cell r="E430">
            <v>27.66</v>
          </cell>
          <cell r="F430">
            <v>0</v>
          </cell>
          <cell r="G430">
            <v>26.28</v>
          </cell>
          <cell r="H430">
            <v>0</v>
          </cell>
          <cell r="I430" t="str">
            <v>COM VALOR</v>
          </cell>
        </row>
        <row r="431">
          <cell r="B431">
            <v>105397</v>
          </cell>
          <cell r="C431" t="str">
            <v>ASSENTAMENTO DE CONEXÃO 2 ACESSOS ALINHADOS DE FERRO FUNDIDO PARA REDE DE ÁGUA, DN 450, JUNTA ELÁSTICA, INSTALADO EM LOCAL COM NÍVEL ALTO DE INTERFERÊNCIAS (NÃO INCLUI FORNECIMENTO). AF_05/2024</v>
          </cell>
          <cell r="D431" t="str">
            <v>UN</v>
          </cell>
          <cell r="E431">
            <v>37.799999999999997</v>
          </cell>
          <cell r="F431">
            <v>0</v>
          </cell>
          <cell r="G431">
            <v>35.909999999999997</v>
          </cell>
          <cell r="H431">
            <v>0</v>
          </cell>
          <cell r="I431" t="str">
            <v>COM VALOR</v>
          </cell>
        </row>
        <row r="432">
          <cell r="B432">
            <v>105261</v>
          </cell>
          <cell r="C432" t="str">
            <v>ASSENTAMENTO DE CONEXÃO 2 ACESSOS ALINHADOS DE FERRO FUNDIDO PARA REDE DE ÁGUA, DN 450, JUNTA ELÁSTICA, INSTALADO EM LOCAL COM NÍVEL BAIXO DE INTERFERÊNCIAS (NÃO INCLUI FORNECIMENTO). AF_05/2024</v>
          </cell>
          <cell r="D432" t="str">
            <v>UN</v>
          </cell>
          <cell r="E432">
            <v>30.97</v>
          </cell>
          <cell r="F432">
            <v>0</v>
          </cell>
          <cell r="G432">
            <v>29.43</v>
          </cell>
          <cell r="H432">
            <v>0</v>
          </cell>
          <cell r="I432" t="str">
            <v>COM VALOR</v>
          </cell>
        </row>
        <row r="433">
          <cell r="B433">
            <v>105398</v>
          </cell>
          <cell r="C433" t="str">
            <v>ASSENTAMENTO DE CONEXÃO 2 ACESSOS ALINHADOS DE FERRO FUNDIDO PARA REDE DE ÁGUA, DN 500, JUNTA ELÁSTICA, INSTALADO EM LOCAL COM NÍVEL ALTO DE INTERFERÊNCIAS (NÃO INCLUI FORNECIMENTO). AF_05/2024</v>
          </cell>
          <cell r="D433" t="str">
            <v>UN</v>
          </cell>
          <cell r="E433">
            <v>48.86</v>
          </cell>
          <cell r="F433">
            <v>0</v>
          </cell>
          <cell r="G433">
            <v>46.77</v>
          </cell>
          <cell r="H433">
            <v>0</v>
          </cell>
          <cell r="I433" t="str">
            <v>COM VALOR</v>
          </cell>
        </row>
        <row r="434">
          <cell r="B434">
            <v>105262</v>
          </cell>
          <cell r="C434" t="str">
            <v>ASSENTAMENTO DE CONEXÃO 2 ACESSOS ALINHADOS DE FERRO FUNDIDO PARA REDE DE ÁGUA, DN 500, JUNTA ELÁSTICA, INSTALADO EM LOCAL COM NÍVEL BAIXO DE INTERFERÊNCIAS (NÃO INCLUI FORNECIMENTO). AF_05/2024</v>
          </cell>
          <cell r="D434" t="str">
            <v>UN</v>
          </cell>
          <cell r="E434">
            <v>39.049999999999997</v>
          </cell>
          <cell r="F434">
            <v>0</v>
          </cell>
          <cell r="G434">
            <v>37.35</v>
          </cell>
          <cell r="H434">
            <v>0</v>
          </cell>
          <cell r="I434" t="str">
            <v>COM VALOR</v>
          </cell>
        </row>
        <row r="435">
          <cell r="B435">
            <v>105399</v>
          </cell>
          <cell r="C435" t="str">
            <v>ASSENTAMENTO DE CONEXÃO 2 ACESSOS ALINHADOS DE FERRO FUNDIDO PARA REDE DE ÁGUA, DN 600, JUNTA ELÁSTICA, INSTALADO EM LOCAL COM NÍVEL ALTO DE INTERFERÊNCIAS (NÃO INCLUI FORNECIMENTO). AF_05/2024</v>
          </cell>
          <cell r="D435" t="str">
            <v>UN</v>
          </cell>
          <cell r="E435">
            <v>57.77</v>
          </cell>
          <cell r="F435">
            <v>0</v>
          </cell>
          <cell r="G435">
            <v>55.31</v>
          </cell>
          <cell r="H435">
            <v>0</v>
          </cell>
          <cell r="I435" t="str">
            <v>COM VALOR</v>
          </cell>
        </row>
        <row r="436">
          <cell r="B436">
            <v>105263</v>
          </cell>
          <cell r="C436" t="str">
            <v>ASSENTAMENTO DE CONEXÃO 2 ACESSOS ALINHADOS DE FERRO FUNDIDO PARA REDE DE ÁGUA, DN 600, JUNTA ELÁSTICA, INSTALADO EM LOCAL COM NÍVEL BAIXO DE INTERFERÊNCIAS (NÃO INCLUI FORNECIMENTO). AF_05/2024</v>
          </cell>
          <cell r="D436" t="str">
            <v>UN</v>
          </cell>
          <cell r="E436">
            <v>46.39</v>
          </cell>
          <cell r="F436">
            <v>0</v>
          </cell>
          <cell r="G436">
            <v>44.37</v>
          </cell>
          <cell r="H436">
            <v>0</v>
          </cell>
          <cell r="I436" t="str">
            <v>COM VALOR</v>
          </cell>
        </row>
        <row r="437">
          <cell r="B437">
            <v>105400</v>
          </cell>
          <cell r="C437" t="str">
            <v>ASSENTAMENTO DE CONEXÃO 2 ACESSOS ALINHADOS DE FERRO FUNDIDO PARA REDE DE ÁGUA, DN 700, JUNTA ELÁSTICA, INSTALADO EM LOCAL COM NÍVEL ALTO DE INTERFERÊNCIAS (NÃO INCLUI FORNECIMENTO). AF_05/2024</v>
          </cell>
          <cell r="D437" t="str">
            <v>UN</v>
          </cell>
          <cell r="E437">
            <v>65.84</v>
          </cell>
          <cell r="F437">
            <v>0</v>
          </cell>
          <cell r="G437">
            <v>62.99</v>
          </cell>
          <cell r="H437">
            <v>0</v>
          </cell>
          <cell r="I437" t="str">
            <v>COM VALOR</v>
          </cell>
        </row>
        <row r="438">
          <cell r="B438">
            <v>105264</v>
          </cell>
          <cell r="C438" t="str">
            <v>ASSENTAMENTO DE CONEXÃO 2 ACESSOS ALINHADOS DE FERRO FUNDIDO PARA REDE DE ÁGUA, DN 700, JUNTA ELÁSTICA, INSTALADO EM LOCAL COM NÍVEL BAIXO DE INTERFERÊNCIAS (NÃO INCLUI FORNECIMENTO). AF_05/2024</v>
          </cell>
          <cell r="D438" t="str">
            <v>UN</v>
          </cell>
          <cell r="E438">
            <v>52.88</v>
          </cell>
          <cell r="F438">
            <v>0</v>
          </cell>
          <cell r="G438">
            <v>50.53</v>
          </cell>
          <cell r="H438">
            <v>0</v>
          </cell>
          <cell r="I438" t="str">
            <v>COM VALOR</v>
          </cell>
        </row>
        <row r="439">
          <cell r="B439">
            <v>105297</v>
          </cell>
          <cell r="C439" t="str">
            <v>ASSENTAMENTO DE CONEXÃO 2 ACESSOS ALINHADOS DE FERRO FUNDIDO PARA REDE DE ÁGUA, DN 80, JUNTA ELÁSTICA, INSTALADO EM LOCAL COM NÍVEL ALTO DE INTERFERÊNCIAS (NÃO INCLUI FORNECIMENTO). AF_05/2024</v>
          </cell>
          <cell r="D439" t="str">
            <v>UN</v>
          </cell>
          <cell r="E439">
            <v>9.98</v>
          </cell>
          <cell r="F439">
            <v>0</v>
          </cell>
          <cell r="G439">
            <v>9.5399999999999991</v>
          </cell>
          <cell r="H439">
            <v>0</v>
          </cell>
          <cell r="I439" t="str">
            <v>COM VALOR</v>
          </cell>
        </row>
        <row r="440">
          <cell r="B440">
            <v>105372</v>
          </cell>
          <cell r="C440" t="str">
            <v>ASSENTAMENTO DE CONEXÃO 2 ACESSOS ALINHADOS DE FERRO FUNDIDO PARA REDE DE ÁGUA, DN 80, JUNTA ELÁSTICA, INSTALADO EM LOCAL COM NÍVEL BAIXO DE INTERFERÊNCIAS (NÃO INCLUI FORNECIMENTO). AF_05/2024</v>
          </cell>
          <cell r="D440" t="str">
            <v>UN</v>
          </cell>
          <cell r="E440">
            <v>7.68</v>
          </cell>
          <cell r="F440">
            <v>0</v>
          </cell>
          <cell r="G440">
            <v>7.34</v>
          </cell>
          <cell r="H440">
            <v>0</v>
          </cell>
          <cell r="I440" t="str">
            <v>COM VALOR</v>
          </cell>
        </row>
        <row r="441">
          <cell r="B441">
            <v>105401</v>
          </cell>
          <cell r="C441" t="str">
            <v>ASSENTAMENTO DE CONEXÃO 2 ACESSOS ALINHADOS DE FERRO FUNDIDO PARA REDE DE ÁGUA, DN 800, JUNTA ELÁSTICA, INSTALADO EM LOCAL COM NÍVEL ALTO DE INTERFERÊNCIAS (NÃO INCLUI FORNECIMENTO). AF_05/2024</v>
          </cell>
          <cell r="D441" t="str">
            <v>UN</v>
          </cell>
          <cell r="E441">
            <v>74.22</v>
          </cell>
          <cell r="F441">
            <v>0</v>
          </cell>
          <cell r="G441">
            <v>70.98</v>
          </cell>
          <cell r="H441">
            <v>0</v>
          </cell>
          <cell r="I441" t="str">
            <v>COM VALOR</v>
          </cell>
        </row>
        <row r="442">
          <cell r="B442">
            <v>105265</v>
          </cell>
          <cell r="C442" t="str">
            <v>ASSENTAMENTO DE CONEXÃO 2 ACESSOS ALINHADOS DE FERRO FUNDIDO PARA REDE DE ÁGUA, DN 800, JUNTA ELÁSTICA, INSTALADO EM LOCAL COM NÍVEL BAIXO DE INTERFERÊNCIAS (NÃO INCLUI FORNECIMENTO). AF_05/2024</v>
          </cell>
          <cell r="D442" t="str">
            <v>UN</v>
          </cell>
          <cell r="E442">
            <v>59.68</v>
          </cell>
          <cell r="F442">
            <v>0</v>
          </cell>
          <cell r="G442">
            <v>57</v>
          </cell>
          <cell r="H442">
            <v>0</v>
          </cell>
          <cell r="I442" t="str">
            <v>COM VALOR</v>
          </cell>
        </row>
        <row r="443">
          <cell r="B443">
            <v>105402</v>
          </cell>
          <cell r="C443" t="str">
            <v>ASSENTAMENTO DE CONEXÃO 2 ACESSOS ALINHADOS DE FERRO FUNDIDO PARA REDE DE ÁGUA, DN 900, JUNTA ELÁSTICA, INSTALADO EM LOCAL COM NÍVEL ALTO DE INTERFERÊNCIAS (NÃO INCLUI FORNECIMENTO). AF_05/2024</v>
          </cell>
          <cell r="D443" t="str">
            <v>UN</v>
          </cell>
          <cell r="E443">
            <v>82.86</v>
          </cell>
          <cell r="F443">
            <v>0</v>
          </cell>
          <cell r="G443">
            <v>79.22</v>
          </cell>
          <cell r="H443">
            <v>0</v>
          </cell>
          <cell r="I443" t="str">
            <v>COM VALOR</v>
          </cell>
        </row>
        <row r="444">
          <cell r="B444">
            <v>105266</v>
          </cell>
          <cell r="C444" t="str">
            <v>ASSENTAMENTO DE CONEXÃO 2 ACESSOS ALINHADOS DE FERRO FUNDIDO PARA REDE DE ÁGUA, DN 900, JUNTA ELÁSTICA, INSTALADO EM LOCAL COM NÍVEL BAIXO DE INTERFERÊNCIAS (NÃO INCLUI FORNECIMENTO). AF_05/2024</v>
          </cell>
          <cell r="D444" t="str">
            <v>UN</v>
          </cell>
          <cell r="E444">
            <v>66.73</v>
          </cell>
          <cell r="F444">
            <v>0</v>
          </cell>
          <cell r="G444">
            <v>63.74</v>
          </cell>
          <cell r="H444">
            <v>0</v>
          </cell>
          <cell r="I444" t="str">
            <v>COM VALOR</v>
          </cell>
        </row>
        <row r="445">
          <cell r="B445">
            <v>105361</v>
          </cell>
          <cell r="C445" t="str">
            <v>ASSENTAMENTO DE CONEXÃO 2 ACESSOS ALINHADOS DE PVC PBA PARA REDE DE ÁGUA, DN 100, JUNTA ELÁSTICA INTEGRADA, INSTALADO EM LOCAL COM NÍVEL ALTO DE INTERFERÊNCIAS (NÃO INCLUI FORNECIMENTO). AF_05/2024</v>
          </cell>
          <cell r="D445" t="str">
            <v>UN</v>
          </cell>
          <cell r="E445">
            <v>15.6</v>
          </cell>
          <cell r="F445">
            <v>0</v>
          </cell>
          <cell r="G445">
            <v>14.6</v>
          </cell>
          <cell r="H445">
            <v>0</v>
          </cell>
          <cell r="I445" t="str">
            <v>COM VALOR</v>
          </cell>
        </row>
        <row r="446">
          <cell r="B446">
            <v>105382</v>
          </cell>
          <cell r="C446" t="str">
            <v>ASSENTAMENTO DE CONEXÃO 2 ACESSOS ALINHADOS DE PVC PBA PARA REDE DE ÁGUA, DN 100, JUNTA ELÁSTICA INTEGRADA, INSTALADO EM LOCAL COM NÍVEL BAIXO DE INTERFERÊNCIAS (NÃO INCLUI FORNECIMENTO). AF_05/2024</v>
          </cell>
          <cell r="D446" t="str">
            <v>UN</v>
          </cell>
          <cell r="E446">
            <v>12.99</v>
          </cell>
          <cell r="F446">
            <v>0</v>
          </cell>
          <cell r="G446">
            <v>12.18</v>
          </cell>
          <cell r="H446">
            <v>0</v>
          </cell>
          <cell r="I446" t="str">
            <v>COM VALOR</v>
          </cell>
        </row>
        <row r="447">
          <cell r="B447">
            <v>105359</v>
          </cell>
          <cell r="C447" t="str">
            <v>ASSENTAMENTO DE CONEXÃO 2 ACESSOS ALINHADOS DE PVC PBA PARA REDE DE ÁGUA, DN 50, JUNTA ELÁSTICA INTEGRADA, INSTALADO EM LOCAL COM NÍVEL ALTO DE INTERFERÊNCIAS (NÃO INCLUI FORNECIMENTO). AF_05/2024</v>
          </cell>
          <cell r="D447" t="str">
            <v>UN</v>
          </cell>
          <cell r="E447">
            <v>10.93</v>
          </cell>
          <cell r="F447">
            <v>0</v>
          </cell>
          <cell r="G447">
            <v>10.19</v>
          </cell>
          <cell r="H447">
            <v>0</v>
          </cell>
          <cell r="I447" t="str">
            <v>COM VALOR</v>
          </cell>
        </row>
        <row r="448">
          <cell r="B448">
            <v>105315</v>
          </cell>
          <cell r="C448" t="str">
            <v>ASSENTAMENTO DE CONEXÃO 2 ACESSOS ALINHADOS DE PVC PBA PARA REDE DE ÁGUA, DN 50, JUNTA ELÁSTICA INTEGRADA, INSTALADO EM LOCAL COM NÍVEL BAIXO DE INTERFERÊNCIAS (NÃO INCLUI FORNECIMENTO). AF_05/2024</v>
          </cell>
          <cell r="D448" t="str">
            <v>UN</v>
          </cell>
          <cell r="E448">
            <v>9.01</v>
          </cell>
          <cell r="F448">
            <v>0</v>
          </cell>
          <cell r="G448">
            <v>8.41</v>
          </cell>
          <cell r="H448">
            <v>0</v>
          </cell>
          <cell r="I448" t="str">
            <v>COM VALOR</v>
          </cell>
        </row>
        <row r="449">
          <cell r="B449">
            <v>105360</v>
          </cell>
          <cell r="C449" t="str">
            <v>ASSENTAMENTO DE CONEXÃO 2 ACESSOS ALINHADOS DE PVC PBA PARA REDE DE ÁGUA, DN 75, JUNTA ELÁSTICA INTEGRADA, INSTALADO EM LOCAL COM NÍVEL ALTO DE INTERFERÊNCIAS (NÃO INCLUI FORNECIMENTO). AF_05/2024</v>
          </cell>
          <cell r="D449" t="str">
            <v>UN</v>
          </cell>
          <cell r="E449">
            <v>13.37</v>
          </cell>
          <cell r="F449">
            <v>0</v>
          </cell>
          <cell r="G449">
            <v>12.5</v>
          </cell>
          <cell r="H449">
            <v>0</v>
          </cell>
          <cell r="I449" t="str">
            <v>COM VALOR</v>
          </cell>
        </row>
        <row r="450">
          <cell r="B450">
            <v>105381</v>
          </cell>
          <cell r="C450" t="str">
            <v>ASSENTAMENTO DE CONEXÃO 2 ACESSOS ALINHADOS DE PVC PBA PARA REDE DE ÁGUA, DN 75, JUNTA ELÁSTICA INTEGRADA, INSTALADO EM LOCAL COM NÍVEL BAIXO DE INTERFERÊNCIAS (NÃO INCLUI FORNECIMENTO). AF_05/2024</v>
          </cell>
          <cell r="D450" t="str">
            <v>UN</v>
          </cell>
          <cell r="E450">
            <v>11.1</v>
          </cell>
          <cell r="F450">
            <v>0</v>
          </cell>
          <cell r="G450">
            <v>10.4</v>
          </cell>
          <cell r="H450">
            <v>0</v>
          </cell>
          <cell r="I450" t="str">
            <v>COM VALOR</v>
          </cell>
        </row>
        <row r="451">
          <cell r="B451">
            <v>105251</v>
          </cell>
          <cell r="C451" t="str">
            <v>ASSENTAMENTO DE CONEXÃO 2 ACESSOS INCLINADOS DE FERRO FUNDIDO PARA REDE DE ÁGUA, DN 100, JUNTA ELÁSTICA, INSTALADO EM LOCAL COM NÍVEL ALTO DE INTERFERÊNCIAS (NÃO INCLUI FORNECIMENTO). AF_05/2024</v>
          </cell>
          <cell r="D451" t="str">
            <v>UN</v>
          </cell>
          <cell r="E451">
            <v>16.71</v>
          </cell>
          <cell r="F451">
            <v>0</v>
          </cell>
          <cell r="G451">
            <v>15.93</v>
          </cell>
          <cell r="H451">
            <v>0</v>
          </cell>
          <cell r="I451" t="str">
            <v>COM VALOR</v>
          </cell>
        </row>
        <row r="452">
          <cell r="B452">
            <v>105282</v>
          </cell>
          <cell r="C452" t="str">
            <v>ASSENTAMENTO DE CONEXÃO 2 ACESSOS INCLINADOS DE FERRO FUNDIDO PARA REDE DE ÁGUA, DN 100, JUNTA ELÁSTICA, INSTALADO EM LOCAL COM NÍVEL BAIXO DE INTERFERÊNCIAS (NÃO INCLUI FORNECIMENTO). AF_05/2024</v>
          </cell>
          <cell r="D452" t="str">
            <v>UN</v>
          </cell>
          <cell r="E452">
            <v>12.87</v>
          </cell>
          <cell r="F452">
            <v>0</v>
          </cell>
          <cell r="G452">
            <v>12.29</v>
          </cell>
          <cell r="H452">
            <v>0</v>
          </cell>
          <cell r="I452" t="str">
            <v>COM VALOR</v>
          </cell>
        </row>
        <row r="453">
          <cell r="B453">
            <v>105276</v>
          </cell>
          <cell r="C453" t="str">
            <v>ASSENTAMENTO DE CONEXÃO 2 ACESSOS INCLINADOS DE FERRO FUNDIDO PARA REDE DE ÁGUA, DN 1000, JUNTA ELÁSTICA, INSTALADO EM LOCAL COM NÍVEL ALTO DE INTERFERÊNCIAS (NÃO INCLUI FORNECIMENTO). AF_05/2024</v>
          </cell>
          <cell r="D453" t="str">
            <v>UN</v>
          </cell>
          <cell r="E453">
            <v>132.94999999999999</v>
          </cell>
          <cell r="F453">
            <v>0</v>
          </cell>
          <cell r="G453">
            <v>126.91</v>
          </cell>
          <cell r="H453">
            <v>0</v>
          </cell>
          <cell r="I453" t="str">
            <v>COM VALOR</v>
          </cell>
        </row>
        <row r="454">
          <cell r="B454">
            <v>105341</v>
          </cell>
          <cell r="C454" t="str">
            <v>ASSENTAMENTO DE CONEXÃO 2 ACESSOS INCLINADOS DE FERRO FUNDIDO PARA REDE DE ÁGUA, DN 1000, JUNTA ELÁSTICA, INSTALADO EM LOCAL COM NÍVEL BAIXO DE INTERFERÊNCIAS (NÃO INCLUI FORNECIMENTO). AF_05/2024</v>
          </cell>
          <cell r="D454" t="str">
            <v>UN</v>
          </cell>
          <cell r="E454">
            <v>106.41</v>
          </cell>
          <cell r="F454">
            <v>0</v>
          </cell>
          <cell r="G454">
            <v>101.41</v>
          </cell>
          <cell r="H454">
            <v>0</v>
          </cell>
          <cell r="I454" t="str">
            <v>COM VALOR</v>
          </cell>
        </row>
        <row r="455">
          <cell r="B455">
            <v>105277</v>
          </cell>
          <cell r="C455" t="str">
            <v>ASSENTAMENTO DE CONEXÃO 2 ACESSOS INCLINADOS DE FERRO FUNDIDO PARA REDE DE ÁGUA, DN 1200, JUNTA ELÁSTICA, INSTALADO EM LOCAL COM NÍVEL ALTO DE INTERFERÊNCIAS (NÃO INCLUI FORNECIMENTO). AF_05/2024</v>
          </cell>
          <cell r="D455" t="str">
            <v>UN</v>
          </cell>
          <cell r="E455">
            <v>161.46</v>
          </cell>
          <cell r="F455">
            <v>0</v>
          </cell>
          <cell r="G455">
            <v>154.26</v>
          </cell>
          <cell r="H455">
            <v>0</v>
          </cell>
          <cell r="I455" t="str">
            <v>COM VALOR</v>
          </cell>
        </row>
        <row r="456">
          <cell r="B456">
            <v>105342</v>
          </cell>
          <cell r="C456" t="str">
            <v>ASSENTAMENTO DE CONEXÃO 2 ACESSOS INCLINADOS DE FERRO FUNDIDO PARA REDE DE ÁGUA, DN 1200, JUNTA ELÁSTICA, INSTALADO EM LOCAL COM NÍVEL BAIXO DE INTERFERÊNCIAS (NÃO INCLUI FORNECIMENTO). AF_05/2024</v>
          </cell>
          <cell r="D456" t="str">
            <v>UN</v>
          </cell>
          <cell r="E456">
            <v>130.19</v>
          </cell>
          <cell r="F456">
            <v>0</v>
          </cell>
          <cell r="G456">
            <v>124.21</v>
          </cell>
          <cell r="H456">
            <v>0</v>
          </cell>
          <cell r="I456" t="str">
            <v>COM VALOR</v>
          </cell>
        </row>
        <row r="457">
          <cell r="B457">
            <v>105252</v>
          </cell>
          <cell r="C457" t="str">
            <v>ASSENTAMENTO DE CONEXÃO 2 ACESSOS INCLINADOS DE FERRO FUNDIDO PARA REDE DE ÁGUA, DN 150, JUNTA ELÁSTICA, INSTALADO EM LOCAL COM NÍVEL ALTO DE INTERFERÊNCIAS (NÃO INCLUI FORNECIMENTO). AF_05/2024</v>
          </cell>
          <cell r="D457" t="str">
            <v>UN</v>
          </cell>
          <cell r="E457">
            <v>21.99</v>
          </cell>
          <cell r="F457">
            <v>0</v>
          </cell>
          <cell r="G457">
            <v>20.92</v>
          </cell>
          <cell r="H457">
            <v>0</v>
          </cell>
          <cell r="I457" t="str">
            <v>COM VALOR</v>
          </cell>
        </row>
        <row r="458">
          <cell r="B458">
            <v>105298</v>
          </cell>
          <cell r="C458" t="str">
            <v>ASSENTAMENTO DE CONEXÃO 2 ACESSOS INCLINADOS DE FERRO FUNDIDO PARA REDE DE ÁGUA, DN 150, JUNTA ELÁSTICA, INSTALADO EM LOCAL COM NÍVEL BAIXO DE INTERFERÊNCIAS (NÃO INCLUI FORNECIMENTO). AF_05/2024</v>
          </cell>
          <cell r="D458" t="str">
            <v>UN</v>
          </cell>
          <cell r="E458">
            <v>17.23</v>
          </cell>
          <cell r="F458">
            <v>0</v>
          </cell>
          <cell r="G458">
            <v>16.399999999999999</v>
          </cell>
          <cell r="H458">
            <v>0</v>
          </cell>
          <cell r="I458" t="str">
            <v>COM VALOR</v>
          </cell>
        </row>
        <row r="459">
          <cell r="B459">
            <v>105253</v>
          </cell>
          <cell r="C459" t="str">
            <v>ASSENTAMENTO DE CONEXÃO 2 ACESSOS INCLINADOS DE FERRO FUNDIDO PARA REDE DE ÁGUA, DN 200, JUNTA ELÁSTICA, INSTALADO EM LOCAL COM NÍVEL ALTO DE INTERFERÊNCIAS (NÃO INCLUI FORNECIMENTO). AF_05/2024</v>
          </cell>
          <cell r="D459" t="str">
            <v>UN</v>
          </cell>
          <cell r="E459">
            <v>27.27</v>
          </cell>
          <cell r="F459">
            <v>0</v>
          </cell>
          <cell r="G459">
            <v>25.92</v>
          </cell>
          <cell r="H459">
            <v>0</v>
          </cell>
          <cell r="I459" t="str">
            <v>COM VALOR</v>
          </cell>
        </row>
        <row r="460">
          <cell r="B460">
            <v>105299</v>
          </cell>
          <cell r="C460" t="str">
            <v>ASSENTAMENTO DE CONEXÃO 2 ACESSOS INCLINADOS DE FERRO FUNDIDO PARA REDE DE ÁGUA, DN 200, JUNTA ELÁSTICA, INSTALADO EM LOCAL COM NÍVEL BAIXO DE INTERFERÊNCIAS (NÃO INCLUI FORNECIMENTO). AF_05/2024</v>
          </cell>
          <cell r="D460" t="str">
            <v>UN</v>
          </cell>
          <cell r="E460">
            <v>21.6</v>
          </cell>
          <cell r="F460">
            <v>0</v>
          </cell>
          <cell r="G460">
            <v>20.51</v>
          </cell>
          <cell r="H460">
            <v>0</v>
          </cell>
          <cell r="I460" t="str">
            <v>COM VALOR</v>
          </cell>
        </row>
        <row r="461">
          <cell r="B461">
            <v>105254</v>
          </cell>
          <cell r="C461" t="str">
            <v>ASSENTAMENTO DE CONEXÃO 2 ACESSOS INCLINADOS DE FERRO FUNDIDO PARA REDE DE ÁGUA, DN 250, JUNTA ELÁSTICA, INSTALADO EM LOCAL COM NÍVEL ALTO DE INTERFERÊNCIAS (NÃO INCLUI FORNECIMENTO). AF_05/2024</v>
          </cell>
          <cell r="D461" t="str">
            <v>UN</v>
          </cell>
          <cell r="E461">
            <v>32.729999999999997</v>
          </cell>
          <cell r="F461">
            <v>0</v>
          </cell>
          <cell r="G461">
            <v>31.07</v>
          </cell>
          <cell r="H461">
            <v>0</v>
          </cell>
          <cell r="I461" t="str">
            <v>COM VALOR</v>
          </cell>
        </row>
        <row r="462">
          <cell r="B462">
            <v>105300</v>
          </cell>
          <cell r="C462" t="str">
            <v>ASSENTAMENTO DE CONEXÃO 2 ACESSOS INCLINADOS DE FERRO FUNDIDO PARA REDE DE ÁGUA, DN 250, JUNTA ELÁSTICA, INSTALADO EM LOCAL COM NÍVEL BAIXO DE INTERFERÊNCIAS (NÃO INCLUI FORNECIMENTO). AF_05/2024</v>
          </cell>
          <cell r="D462" t="str">
            <v>UN</v>
          </cell>
          <cell r="E462">
            <v>26.14</v>
          </cell>
          <cell r="F462">
            <v>0</v>
          </cell>
          <cell r="G462">
            <v>24.82</v>
          </cell>
          <cell r="H462">
            <v>0</v>
          </cell>
          <cell r="I462" t="str">
            <v>COM VALOR</v>
          </cell>
        </row>
        <row r="463">
          <cell r="B463">
            <v>105255</v>
          </cell>
          <cell r="C463" t="str">
            <v>ASSENTAMENTO DE CONEXÃO 2 ACESSOS INCLINADOS DE FERRO FUNDIDO PARA REDE DE ÁGUA, DN 300, JUNTA ELÁSTICA, INSTALADO EM LOCAL COM NÍVEL ALTO DE INTERFERÊNCIAS (NÃO INCLUI FORNECIMENTO). AF_05/2024</v>
          </cell>
          <cell r="D463" t="str">
            <v>UN</v>
          </cell>
          <cell r="E463">
            <v>38.15</v>
          </cell>
          <cell r="F463">
            <v>0</v>
          </cell>
          <cell r="G463">
            <v>36.21</v>
          </cell>
          <cell r="H463">
            <v>0</v>
          </cell>
          <cell r="I463" t="str">
            <v>COM VALOR</v>
          </cell>
        </row>
        <row r="464">
          <cell r="B464">
            <v>105301</v>
          </cell>
          <cell r="C464" t="str">
            <v>ASSENTAMENTO DE CONEXÃO 2 ACESSOS INCLINADOS DE FERRO FUNDIDO PARA REDE DE ÁGUA, DN 300, JUNTA ELÁSTICA, INSTALADO EM LOCAL COM NÍVEL BAIXO DE INTERFERÊNCIAS (NÃO INCLUI FORNECIMENTO). AF_05/2024</v>
          </cell>
          <cell r="D464" t="str">
            <v>UN</v>
          </cell>
          <cell r="E464">
            <v>30.66</v>
          </cell>
          <cell r="F464">
            <v>0</v>
          </cell>
          <cell r="G464">
            <v>29.09</v>
          </cell>
          <cell r="H464">
            <v>0</v>
          </cell>
          <cell r="I464" t="str">
            <v>COM VALOR</v>
          </cell>
        </row>
        <row r="465">
          <cell r="B465">
            <v>105256</v>
          </cell>
          <cell r="C465" t="str">
            <v>ASSENTAMENTO DE CONEXÃO 2 ACESSOS INCLINADOS DE FERRO FUNDIDO PARA REDE DE ÁGUA, DN 350, JUNTA ELÁSTICA, INSTALADO EM LOCAL COM NÍVEL ALTO DE INTERFERÊNCIAS (NÃO INCLUI FORNECIMENTO). AF_05/2024</v>
          </cell>
          <cell r="D465" t="str">
            <v>UN</v>
          </cell>
          <cell r="E465">
            <v>43.59</v>
          </cell>
          <cell r="F465">
            <v>0</v>
          </cell>
          <cell r="G465">
            <v>41.37</v>
          </cell>
          <cell r="H465">
            <v>0</v>
          </cell>
          <cell r="I465" t="str">
            <v>COM VALOR</v>
          </cell>
        </row>
        <row r="466">
          <cell r="B466">
            <v>105302</v>
          </cell>
          <cell r="C466" t="str">
            <v>ASSENTAMENTO DE CONEXÃO 2 ACESSOS INCLINADOS DE FERRO FUNDIDO PARA REDE DE ÁGUA, DN 350, JUNTA ELÁSTICA, INSTALADO EM LOCAL COM NÍVEL BAIXO DE INTERFERÊNCIAS (NÃO INCLUI FORNECIMENTO). AF_05/2024</v>
          </cell>
          <cell r="D466" t="str">
            <v>UN</v>
          </cell>
          <cell r="E466">
            <v>35.18</v>
          </cell>
          <cell r="F466">
            <v>0</v>
          </cell>
          <cell r="G466">
            <v>33.36</v>
          </cell>
          <cell r="H466">
            <v>0</v>
          </cell>
          <cell r="I466" t="str">
            <v>COM VALOR</v>
          </cell>
        </row>
        <row r="467">
          <cell r="B467">
            <v>105257</v>
          </cell>
          <cell r="C467" t="str">
            <v>ASSENTAMENTO DE CONEXÃO 2 ACESSOS INCLINADOS DE FERRO FUNDIDO PARA REDE DE ÁGUA, DN 400, JUNTA ELÁSTICA, INSTALADO EM LOCAL COM NÍVEL ALTO DE INTERFERÊNCIAS (NÃO INCLUI FORNECIMENTO). AF_05/2024</v>
          </cell>
          <cell r="D467" t="str">
            <v>UN</v>
          </cell>
          <cell r="E467">
            <v>49.03</v>
          </cell>
          <cell r="F467">
            <v>0</v>
          </cell>
          <cell r="G467">
            <v>46.5</v>
          </cell>
          <cell r="H467">
            <v>0</v>
          </cell>
          <cell r="I467" t="str">
            <v>COM VALOR</v>
          </cell>
        </row>
        <row r="468">
          <cell r="B468">
            <v>105303</v>
          </cell>
          <cell r="C468" t="str">
            <v>ASSENTAMENTO DE CONEXÃO 2 ACESSOS INCLINADOS DE FERRO FUNDIDO PARA REDE DE ÁGUA, DN 400, JUNTA ELÁSTICA, INSTALADO EM LOCAL COM NÍVEL BAIXO DE INTERFERÊNCIAS (NÃO INCLUI FORNECIMENTO). AF_05/2024</v>
          </cell>
          <cell r="D468" t="str">
            <v>UN</v>
          </cell>
          <cell r="E468">
            <v>39.69</v>
          </cell>
          <cell r="F468">
            <v>0</v>
          </cell>
          <cell r="G468">
            <v>37.64</v>
          </cell>
          <cell r="H468">
            <v>0</v>
          </cell>
          <cell r="I468" t="str">
            <v>COM VALOR</v>
          </cell>
        </row>
        <row r="469">
          <cell r="B469">
            <v>105270</v>
          </cell>
          <cell r="C469" t="str">
            <v>ASSENTAMENTO DE CONEXÃO 2 ACESSOS INCLINADOS DE FERRO FUNDIDO PARA REDE DE ÁGUA, DN 450, JUNTA ELÁSTICA, INSTALADO EM LOCAL COM NÍVEL ALTO DE INTERFERÊNCIAS (NÃO INCLUI FORNECIMENTO). AF_05/2024</v>
          </cell>
          <cell r="D469" t="str">
            <v>UN</v>
          </cell>
          <cell r="E469">
            <v>54.64</v>
          </cell>
          <cell r="F469">
            <v>0</v>
          </cell>
          <cell r="G469">
            <v>51.8</v>
          </cell>
          <cell r="H469">
            <v>0</v>
          </cell>
          <cell r="I469" t="str">
            <v>COM VALOR</v>
          </cell>
        </row>
        <row r="470">
          <cell r="B470">
            <v>105304</v>
          </cell>
          <cell r="C470" t="str">
            <v>ASSENTAMENTO DE CONEXÃO 2 ACESSOS INCLINADOS DE FERRO FUNDIDO PARA REDE DE ÁGUA, DN 450, JUNTA ELÁSTICA, INSTALADO EM LOCAL COM NÍVEL BAIXO DE INTERFERÊNCIAS (NÃO INCLUI FORNECIMENTO). AF_05/2024</v>
          </cell>
          <cell r="D470" t="str">
            <v>UN</v>
          </cell>
          <cell r="E470">
            <v>44.39</v>
          </cell>
          <cell r="F470">
            <v>0</v>
          </cell>
          <cell r="G470">
            <v>42.07</v>
          </cell>
          <cell r="H470">
            <v>0</v>
          </cell>
          <cell r="I470" t="str">
            <v>COM VALOR</v>
          </cell>
        </row>
        <row r="471">
          <cell r="B471">
            <v>105271</v>
          </cell>
          <cell r="C471" t="str">
            <v>ASSENTAMENTO DE CONEXÃO 2 ACESSOS INCLINADOS DE FERRO FUNDIDO PARA REDE DE ÁGUA, DN 500, JUNTA ELÁSTICA, INSTALADO EM LOCAL COM NÍVEL ALTO DE INTERFERÊNCIAS (NÃO INCLUI FORNECIMENTO). AF_05/2024</v>
          </cell>
          <cell r="D471" t="str">
            <v>UN</v>
          </cell>
          <cell r="E471">
            <v>70.92</v>
          </cell>
          <cell r="F471">
            <v>0</v>
          </cell>
          <cell r="G471">
            <v>67.81</v>
          </cell>
          <cell r="H471">
            <v>0</v>
          </cell>
          <cell r="I471" t="str">
            <v>COM VALOR</v>
          </cell>
        </row>
        <row r="472">
          <cell r="B472">
            <v>105305</v>
          </cell>
          <cell r="C472" t="str">
            <v>ASSENTAMENTO DE CONEXÃO 2 ACESSOS INCLINADOS DE FERRO FUNDIDO PARA REDE DE ÁGUA, DN 500, JUNTA ELÁSTICA, INSTALADO EM LOCAL COM NÍVEL BAIXO DE INTERFERÊNCIAS (NÃO INCLUI FORNECIMENTO). AF_05/2024</v>
          </cell>
          <cell r="D472" t="str">
            <v>UN</v>
          </cell>
          <cell r="E472">
            <v>56.23</v>
          </cell>
          <cell r="F472">
            <v>0</v>
          </cell>
          <cell r="G472">
            <v>53.67</v>
          </cell>
          <cell r="H472">
            <v>0</v>
          </cell>
          <cell r="I472" t="str">
            <v>COM VALOR</v>
          </cell>
        </row>
        <row r="473">
          <cell r="B473">
            <v>105272</v>
          </cell>
          <cell r="C473" t="str">
            <v>ASSENTAMENTO DE CONEXÃO 2 ACESSOS INCLINADOS DE FERRO FUNDIDO PARA REDE DE ÁGUA, DN 600, JUNTA ELÁSTICA, INSTALADO EM LOCAL COM NÍVEL ALTO DE INTERFERÊNCIAS (NÃO INCLUI FORNECIMENTO). AF_05/2024</v>
          </cell>
          <cell r="D473" t="str">
            <v>UN</v>
          </cell>
          <cell r="E473">
            <v>83.71</v>
          </cell>
          <cell r="F473">
            <v>0</v>
          </cell>
          <cell r="G473">
            <v>80.010000000000005</v>
          </cell>
          <cell r="H473">
            <v>0</v>
          </cell>
          <cell r="I473" t="str">
            <v>COM VALOR</v>
          </cell>
        </row>
        <row r="474">
          <cell r="B474">
            <v>105306</v>
          </cell>
          <cell r="C474" t="str">
            <v>ASSENTAMENTO DE CONEXÃO 2 ACESSOS INCLINADOS DE FERRO FUNDIDO PARA REDE DE ÁGUA, DN 600, JUNTA ELÁSTICA, INSTALADO EM LOCAL COM NÍVEL BAIXO DE INTERFERÊNCIAS (NÃO INCLUI FORNECIMENTO). AF_05/2024</v>
          </cell>
          <cell r="D474" t="str">
            <v>UN</v>
          </cell>
          <cell r="E474">
            <v>66.63</v>
          </cell>
          <cell r="F474">
            <v>0</v>
          </cell>
          <cell r="G474">
            <v>63.6</v>
          </cell>
          <cell r="H474">
            <v>0</v>
          </cell>
          <cell r="I474" t="str">
            <v>COM VALOR</v>
          </cell>
        </row>
        <row r="475">
          <cell r="B475">
            <v>105273</v>
          </cell>
          <cell r="C475" t="str">
            <v>ASSENTAMENTO DE CONEXÃO 2 ACESSOS INCLINADOS DE FERRO FUNDIDO PARA REDE DE ÁGUA, DN 700, JUNTA ELÁSTICA, INSTALADO EM LOCAL COM NÍVEL ALTO DE INTERFERÊNCIAS (NÃO INCLUI FORNECIMENTO). AF_05/2024</v>
          </cell>
          <cell r="D475" t="str">
            <v>UN</v>
          </cell>
          <cell r="E475">
            <v>95.63</v>
          </cell>
          <cell r="F475">
            <v>0</v>
          </cell>
          <cell r="G475">
            <v>91.35</v>
          </cell>
          <cell r="H475">
            <v>0</v>
          </cell>
          <cell r="I475" t="str">
            <v>COM VALOR</v>
          </cell>
        </row>
        <row r="476">
          <cell r="B476">
            <v>105307</v>
          </cell>
          <cell r="C476" t="str">
            <v>ASSENTAMENTO DE CONEXÃO 2 ACESSOS INCLINADOS DE FERRO FUNDIDO PARA REDE DE ÁGUA, DN 700, JUNTA ELÁSTICA, INSTALADO EM LOCAL COM NÍVEL BAIXO DE INTERFERÊNCIAS (NÃO INCLUI FORNECIMENTO). AF_05/2024</v>
          </cell>
          <cell r="D476" t="str">
            <v>UN</v>
          </cell>
          <cell r="E476">
            <v>76.19</v>
          </cell>
          <cell r="F476">
            <v>0</v>
          </cell>
          <cell r="G476">
            <v>72.67</v>
          </cell>
          <cell r="H476">
            <v>0</v>
          </cell>
          <cell r="I476" t="str">
            <v>COM VALOR</v>
          </cell>
        </row>
        <row r="477">
          <cell r="B477">
            <v>105250</v>
          </cell>
          <cell r="C477" t="str">
            <v>ASSENTAMENTO DE CONEXÃO 2 ACESSOS INCLINADOS DE FERRO FUNDIDO PARA REDE DE ÁGUA, DN 80, JUNTA ELÁSTICA, INSTALADO EM LOCAL COM NÍVEL ALTO DE INTERFERÊNCIAS (NÃO INCLUI FORNECIMENTO). AF_05/2024</v>
          </cell>
          <cell r="D477" t="str">
            <v>UN</v>
          </cell>
          <cell r="E477">
            <v>14.56</v>
          </cell>
          <cell r="F477">
            <v>0</v>
          </cell>
          <cell r="G477">
            <v>13.89</v>
          </cell>
          <cell r="H477">
            <v>0</v>
          </cell>
          <cell r="I477" t="str">
            <v>COM VALOR</v>
          </cell>
        </row>
        <row r="478">
          <cell r="B478">
            <v>105269</v>
          </cell>
          <cell r="C478" t="str">
            <v>ASSENTAMENTO DE CONEXÃO 2 ACESSOS INCLINADOS DE FERRO FUNDIDO PARA REDE DE ÁGUA, DN 80, JUNTA ELÁSTICA, INSTALADO EM LOCAL COM NÍVEL BAIXO DE INTERFERÊNCIAS (NÃO INCLUI FORNECIMENTO). AF_05/2024</v>
          </cell>
          <cell r="D478" t="str">
            <v>UN</v>
          </cell>
          <cell r="E478">
            <v>11.09</v>
          </cell>
          <cell r="F478">
            <v>0</v>
          </cell>
          <cell r="G478">
            <v>10.6</v>
          </cell>
          <cell r="H478">
            <v>0</v>
          </cell>
          <cell r="I478" t="str">
            <v>COM VALOR</v>
          </cell>
        </row>
        <row r="479">
          <cell r="B479">
            <v>105274</v>
          </cell>
          <cell r="C479" t="str">
            <v>ASSENTAMENTO DE CONEXÃO 2 ACESSOS INCLINADOS DE FERRO FUNDIDO PARA REDE DE ÁGUA, DN 800, JUNTA ELÁSTICA, INSTALADO EM LOCAL COM NÍVEL ALTO DE INTERFERÊNCIAS (NÃO INCLUI FORNECIMENTO). AF_05/2024</v>
          </cell>
          <cell r="D479" t="str">
            <v>UN</v>
          </cell>
          <cell r="E479">
            <v>107.87</v>
          </cell>
          <cell r="F479">
            <v>0</v>
          </cell>
          <cell r="G479">
            <v>103.01</v>
          </cell>
          <cell r="H479">
            <v>0</v>
          </cell>
          <cell r="I479" t="str">
            <v>COM VALOR</v>
          </cell>
        </row>
        <row r="480">
          <cell r="B480">
            <v>105340</v>
          </cell>
          <cell r="C480" t="str">
            <v>ASSENTAMENTO DE CONEXÃO 2 ACESSOS INCLINADOS DE FERRO FUNDIDO PARA REDE DE ÁGUA, DN 800, JUNTA ELÁSTICA, INSTALADO EM LOCAL COM NÍVEL BAIXO DE INTERFERÊNCIAS (NÃO INCLUI FORNECIMENTO). AF_05/2024</v>
          </cell>
          <cell r="D480" t="str">
            <v>UN</v>
          </cell>
          <cell r="E480">
            <v>86.06</v>
          </cell>
          <cell r="F480">
            <v>0</v>
          </cell>
          <cell r="G480">
            <v>82.04</v>
          </cell>
          <cell r="H480">
            <v>0</v>
          </cell>
          <cell r="I480" t="str">
            <v>COM VALOR</v>
          </cell>
        </row>
        <row r="481">
          <cell r="B481">
            <v>105275</v>
          </cell>
          <cell r="C481" t="str">
            <v>ASSENTAMENTO DE CONEXÃO 2 ACESSOS INCLINADOS DE FERRO FUNDIDO PARA REDE DE ÁGUA, DN 900, JUNTA ELÁSTICA, INSTALADO EM LOCAL COM NÍVEL ALTO DE INTERFERÊNCIAS (NÃO INCLUI FORNECIMENTO). AF_05/2024</v>
          </cell>
          <cell r="D481" t="str">
            <v>UN</v>
          </cell>
          <cell r="E481">
            <v>120.34</v>
          </cell>
          <cell r="F481">
            <v>0</v>
          </cell>
          <cell r="G481">
            <v>114.89</v>
          </cell>
          <cell r="H481">
            <v>0</v>
          </cell>
          <cell r="I481" t="str">
            <v>COM VALOR</v>
          </cell>
        </row>
        <row r="482">
          <cell r="B482">
            <v>105390</v>
          </cell>
          <cell r="C482" t="str">
            <v>ASSENTAMENTO DE CONEXÃO 2 ACESSOS INCLINADOS DE FERRO FUNDIDO PARA REDE DE ÁGUA, DN 900, JUNTA ELÁSTICA, INSTALADO EM LOCAL COM NÍVEL BAIXO DE INTERFERÊNCIAS (NÃO INCLUI FORNECIMENTO). AF_05/2024</v>
          </cell>
          <cell r="D482" t="str">
            <v>UN</v>
          </cell>
          <cell r="E482">
            <v>96.16</v>
          </cell>
          <cell r="F482">
            <v>0</v>
          </cell>
          <cell r="G482">
            <v>91.66</v>
          </cell>
          <cell r="H482">
            <v>0</v>
          </cell>
          <cell r="I482" t="str">
            <v>COM VALOR</v>
          </cell>
        </row>
        <row r="483">
          <cell r="B483">
            <v>105364</v>
          </cell>
          <cell r="C483" t="str">
            <v>ASSENTAMENTO DE CONEXÃO 2 ACESSOS INCLINADOS DE PVC PBA PARA REDE DE ÁGUA, DN 100, JUNTA ELÁSTICA INTEGRADA, INSTALADO EM LOCAL COM NÍVEL ALTO DE INTERFERÊNCIAS (NÃO INCLUI FORNECIMENTO). AF_05/2024</v>
          </cell>
          <cell r="D483" t="str">
            <v>UN</v>
          </cell>
          <cell r="E483">
            <v>22.52</v>
          </cell>
          <cell r="F483">
            <v>0</v>
          </cell>
          <cell r="G483">
            <v>21.01</v>
          </cell>
          <cell r="H483">
            <v>0</v>
          </cell>
          <cell r="I483" t="str">
            <v>COM VALOR</v>
          </cell>
        </row>
        <row r="484">
          <cell r="B484">
            <v>105385</v>
          </cell>
          <cell r="C484" t="str">
            <v>ASSENTAMENTO DE CONEXÃO 2 ACESSOS INCLINADOS DE PVC PBA PARA REDE DE ÁGUA, DN 100, JUNTA ELÁSTICA INTEGRADA, INSTALADO EM LOCAL COM NÍVEL BAIXO DE INTERFERÊNCIAS (NÃO INCLUI FORNECIMENTO). AF_05/2024</v>
          </cell>
          <cell r="D484" t="str">
            <v>UN</v>
          </cell>
          <cell r="E484">
            <v>18.61</v>
          </cell>
          <cell r="F484">
            <v>0</v>
          </cell>
          <cell r="G484">
            <v>17.38</v>
          </cell>
          <cell r="H484">
            <v>0</v>
          </cell>
          <cell r="I484" t="str">
            <v>COM VALOR</v>
          </cell>
        </row>
        <row r="485">
          <cell r="B485">
            <v>105362</v>
          </cell>
          <cell r="C485" t="str">
            <v>ASSENTAMENTO DE CONEXÃO 2 ACESSOS INCLINADOS DE PVC PBA PARA REDE DE ÁGUA, DN 50, JUNTA ELÁSTICA INTEGRADA, INSTALADO EM LOCAL COM NÍVEL ALTO DE INTERFERÊNCIAS (NÃO INCLUI FORNECIMENTO). AF_05/2024</v>
          </cell>
          <cell r="D485" t="str">
            <v>UN</v>
          </cell>
          <cell r="E485">
            <v>16.010000000000002</v>
          </cell>
          <cell r="F485">
            <v>0</v>
          </cell>
          <cell r="G485">
            <v>14.9</v>
          </cell>
          <cell r="H485">
            <v>0</v>
          </cell>
          <cell r="I485" t="str">
            <v>COM VALOR</v>
          </cell>
        </row>
        <row r="486">
          <cell r="B486">
            <v>105383</v>
          </cell>
          <cell r="C486" t="str">
            <v>ASSENTAMENTO DE CONEXÃO 2 ACESSOS INCLINADOS DE PVC PBA PARA REDE DE ÁGUA, DN 50, JUNTA ELÁSTICA INTEGRADA, INSTALADO EM LOCAL COM NÍVEL BAIXO DE INTERFERÊNCIAS (NÃO INCLUI FORNECIMENTO). AF_05/2024</v>
          </cell>
          <cell r="D486" t="str">
            <v>UN</v>
          </cell>
          <cell r="E486">
            <v>13.13</v>
          </cell>
          <cell r="F486">
            <v>0</v>
          </cell>
          <cell r="G486">
            <v>12.23</v>
          </cell>
          <cell r="H486">
            <v>0</v>
          </cell>
          <cell r="I486" t="str">
            <v>COM VALOR</v>
          </cell>
        </row>
        <row r="487">
          <cell r="B487">
            <v>105363</v>
          </cell>
          <cell r="C487" t="str">
            <v>ASSENTAMENTO DE CONEXÃO 2 ACESSOS INCLINADOS DE PVC PBA PARA REDE DE ÁGUA, DN 75, JUNTA ELÁSTICA INTEGRADA, INSTALADO EM LOCAL COM NÍVEL ALTO DE INTERFERÊNCIAS (NÃO INCLUI FORNECIMENTO). AF_05/2024</v>
          </cell>
          <cell r="D487" t="str">
            <v>UN</v>
          </cell>
          <cell r="E487">
            <v>19.37</v>
          </cell>
          <cell r="F487">
            <v>0</v>
          </cell>
          <cell r="G487">
            <v>18.059999999999999</v>
          </cell>
          <cell r="H487">
            <v>0</v>
          </cell>
          <cell r="I487" t="str">
            <v>COM VALOR</v>
          </cell>
        </row>
        <row r="488">
          <cell r="B488">
            <v>105384</v>
          </cell>
          <cell r="C488" t="str">
            <v>ASSENTAMENTO DE CONEXÃO 2 ACESSOS INCLINADOS DE PVC PBA PARA REDE DE ÁGUA, DN 75, JUNTA ELÁSTICA INTEGRADA, INSTALADO EM LOCAL COM NÍVEL BAIXO DE INTERFERÊNCIAS (NÃO INCLUI FORNECIMENTO). AF_05/2024</v>
          </cell>
          <cell r="D488" t="str">
            <v>UN</v>
          </cell>
          <cell r="E488">
            <v>15.97</v>
          </cell>
          <cell r="F488">
            <v>0</v>
          </cell>
          <cell r="G488">
            <v>14.91</v>
          </cell>
          <cell r="H488">
            <v>0</v>
          </cell>
          <cell r="I488" t="str">
            <v>COM VALOR</v>
          </cell>
        </row>
        <row r="489">
          <cell r="B489">
            <v>105279</v>
          </cell>
          <cell r="C489" t="str">
            <v>ASSENTAMENTO DE CONEXÃO 3 ACESSOS DE FERRO FUNDIDO PARA REDE DE ÁGUA, DN 100, JUNTA ELÁSTICA, INSTALADO EM LOCAL COM NÍVEL ALTO DE INTERFERÊNCIAS (NÃO INCLUI FORNECIMENTO). AF_05/2024</v>
          </cell>
          <cell r="D489" t="str">
            <v>UN</v>
          </cell>
          <cell r="E489">
            <v>22.96</v>
          </cell>
          <cell r="F489">
            <v>0</v>
          </cell>
          <cell r="G489">
            <v>21.94</v>
          </cell>
          <cell r="H489">
            <v>0</v>
          </cell>
          <cell r="I489" t="str">
            <v>COM VALOR</v>
          </cell>
        </row>
        <row r="490">
          <cell r="B490">
            <v>105259</v>
          </cell>
          <cell r="C490" t="str">
            <v>ASSENTAMENTO DE CONEXÃO 3 ACESSOS DE FERRO FUNDIDO PARA REDE DE ÁGUA, DN 100, JUNTA ELÁSTICA, INSTALADO EM LOCAL COM NÍVEL BAIXO DE INTERFERÊNCIAS (NÃO INCLUI FORNECIMENTO). AF_05/2024</v>
          </cell>
          <cell r="D490" t="str">
            <v>UN</v>
          </cell>
          <cell r="E490">
            <v>17.86</v>
          </cell>
          <cell r="F490">
            <v>0</v>
          </cell>
          <cell r="G490">
            <v>17.079999999999998</v>
          </cell>
          <cell r="H490">
            <v>0</v>
          </cell>
          <cell r="I490" t="str">
            <v>COM VALOR</v>
          </cell>
        </row>
        <row r="491">
          <cell r="B491">
            <v>105357</v>
          </cell>
          <cell r="C491" t="str">
            <v>ASSENTAMENTO DE CONEXÃO 3 ACESSOS DE FERRO FUNDIDO PARA REDE DE ÁGUA, DN 1000, JUNTA ELÁSTICA, INSTALADO EM LOCAL COM NÍVEL ALTO DE INTERFERÊNCIAS (NÃO INCLUI FORNECIMENTO). AF_05/2024</v>
          </cell>
          <cell r="D491" t="str">
            <v>UN</v>
          </cell>
          <cell r="E491">
            <v>183.24</v>
          </cell>
          <cell r="F491">
            <v>0</v>
          </cell>
          <cell r="G491">
            <v>175.19</v>
          </cell>
          <cell r="H491">
            <v>0</v>
          </cell>
          <cell r="I491" t="str">
            <v>COM VALOR</v>
          </cell>
        </row>
        <row r="492">
          <cell r="B492">
            <v>105346</v>
          </cell>
          <cell r="C492" t="str">
            <v>ASSENTAMENTO DE CONEXÃO 3 ACESSOS DE FERRO FUNDIDO PARA REDE DE ÁGUA, DN 1000, JUNTA ELÁSTICA, INSTALADO EM LOCAL COM NÍVEL BAIXO DE INTERFERÊNCIAS (NÃO INCLUI FORNECIMENTO). AF_05/2024</v>
          </cell>
          <cell r="D492" t="str">
            <v>UN</v>
          </cell>
          <cell r="E492">
            <v>147.84</v>
          </cell>
          <cell r="F492">
            <v>0</v>
          </cell>
          <cell r="G492">
            <v>141.18</v>
          </cell>
          <cell r="H492">
            <v>0</v>
          </cell>
          <cell r="I492" t="str">
            <v>COM VALOR</v>
          </cell>
        </row>
        <row r="493">
          <cell r="B493">
            <v>105358</v>
          </cell>
          <cell r="C493" t="str">
            <v>ASSENTAMENTO DE CONEXÃO 3 ACESSOS DE FERRO FUNDIDO PARA REDE DE ÁGUA, DN 1200, JUNTA ELÁSTICA, INSTALADO EM LOCAL COM NÍVEL ALTO DE INTERFERÊNCIAS (NÃO INCLUI FORNECIMENTO). AF_05/2024</v>
          </cell>
          <cell r="D493" t="str">
            <v>UN</v>
          </cell>
          <cell r="E493">
            <v>224.83</v>
          </cell>
          <cell r="F493">
            <v>0</v>
          </cell>
          <cell r="G493">
            <v>215.22</v>
          </cell>
          <cell r="H493">
            <v>0</v>
          </cell>
          <cell r="I493" t="str">
            <v>COM VALOR</v>
          </cell>
        </row>
        <row r="494">
          <cell r="B494">
            <v>105347</v>
          </cell>
          <cell r="C494" t="str">
            <v>ASSENTAMENTO DE CONEXÃO 3 ACESSOS DE FERRO FUNDIDO PARA REDE DE ÁGUA, DN 1200, JUNTA ELÁSTICA, INSTALADO EM LOCAL COM NÍVEL BAIXO DE INTERFERÊNCIAS (NÃO INCLUI FORNECIMENTO). AF_05/2024</v>
          </cell>
          <cell r="D494" t="str">
            <v>UN</v>
          </cell>
          <cell r="E494">
            <v>183.12</v>
          </cell>
          <cell r="F494">
            <v>0</v>
          </cell>
          <cell r="G494">
            <v>175.16</v>
          </cell>
          <cell r="H494">
            <v>0</v>
          </cell>
          <cell r="I494" t="str">
            <v>COM VALOR</v>
          </cell>
        </row>
        <row r="495">
          <cell r="B495">
            <v>105280</v>
          </cell>
          <cell r="C495" t="str">
            <v>ASSENTAMENTO DE CONEXÃO 3 ACESSOS DE FERRO FUNDIDO PARA REDE DE ÁGUA, DN 150, JUNTA ELÁSTICA, INSTALADO EM LOCAL COM NÍVEL ALTO DE INTERFERÊNCIAS (NÃO INCLUI FORNECIMENTO). AF_05/2024</v>
          </cell>
          <cell r="D495" t="str">
            <v>UN</v>
          </cell>
          <cell r="E495">
            <v>30.22</v>
          </cell>
          <cell r="F495">
            <v>0</v>
          </cell>
          <cell r="G495">
            <v>28.79</v>
          </cell>
          <cell r="H495">
            <v>0</v>
          </cell>
          <cell r="I495" t="str">
            <v>COM VALOR</v>
          </cell>
        </row>
        <row r="496">
          <cell r="B496">
            <v>105283</v>
          </cell>
          <cell r="C496" t="str">
            <v>ASSENTAMENTO DE CONEXÃO 3 ACESSOS DE FERRO FUNDIDO PARA REDE DE ÁGUA, DN 150, JUNTA ELÁSTICA, INSTALADO EM LOCAL COM NÍVEL BAIXO DE INTERFERÊNCIAS (NÃO INCLUI FORNECIMENTO). AF_05/2024</v>
          </cell>
          <cell r="D496" t="str">
            <v>UN</v>
          </cell>
          <cell r="E496">
            <v>23.9</v>
          </cell>
          <cell r="F496">
            <v>0</v>
          </cell>
          <cell r="G496">
            <v>22.78</v>
          </cell>
          <cell r="H496">
            <v>0</v>
          </cell>
          <cell r="I496" t="str">
            <v>COM VALOR</v>
          </cell>
        </row>
        <row r="497">
          <cell r="B497">
            <v>105281</v>
          </cell>
          <cell r="C497" t="str">
            <v>ASSENTAMENTO DE CONEXÃO 3 ACESSOS DE FERRO FUNDIDO PARA REDE DE ÁGUA, DN 200, JUNTA ELÁSTICA, INSTALADO EM LOCAL COM NÍVEL ALTO DE INTERFERÊNCIAS (NÃO INCLUI FORNECIMENTO). AF_05/2024</v>
          </cell>
          <cell r="D497" t="str">
            <v>UN</v>
          </cell>
          <cell r="E497">
            <v>37.46</v>
          </cell>
          <cell r="F497">
            <v>0</v>
          </cell>
          <cell r="G497">
            <v>35.65</v>
          </cell>
          <cell r="H497">
            <v>0</v>
          </cell>
          <cell r="I497" t="str">
            <v>COM VALOR</v>
          </cell>
        </row>
        <row r="498">
          <cell r="B498">
            <v>105319</v>
          </cell>
          <cell r="C498" t="str">
            <v>ASSENTAMENTO DE CONEXÃO 3 ACESSOS DE FERRO FUNDIDO PARA REDE DE ÁGUA, DN 200, JUNTA ELÁSTICA, INSTALADO EM LOCAL COM NÍVEL BAIXO DE INTERFERÊNCIAS (NÃO INCLUI FORNECIMENTO). AF_05/2024</v>
          </cell>
          <cell r="D498" t="str">
            <v>UN</v>
          </cell>
          <cell r="E498">
            <v>29.92</v>
          </cell>
          <cell r="F498">
            <v>0</v>
          </cell>
          <cell r="G498">
            <v>28.48</v>
          </cell>
          <cell r="H498">
            <v>0</v>
          </cell>
          <cell r="I498" t="str">
            <v>COM VALOR</v>
          </cell>
        </row>
        <row r="499">
          <cell r="B499">
            <v>105284</v>
          </cell>
          <cell r="C499" t="str">
            <v>ASSENTAMENTO DE CONEXÃO 3 ACESSOS DE FERRO FUNDIDO PARA REDE DE ÁGUA, DN 250, JUNTA ELÁSTICA, INSTALADO EM LOCAL COM NÍVEL ALTO DE INTERFERÊNCIAS (NÃO INCLUI FORNECIMENTO). AF_05/2024</v>
          </cell>
          <cell r="D499" t="str">
            <v>UN</v>
          </cell>
          <cell r="E499">
            <v>45.07</v>
          </cell>
          <cell r="F499">
            <v>0</v>
          </cell>
          <cell r="G499">
            <v>42.86</v>
          </cell>
          <cell r="H499">
            <v>0</v>
          </cell>
          <cell r="I499" t="str">
            <v>COM VALOR</v>
          </cell>
        </row>
        <row r="500">
          <cell r="B500">
            <v>105320</v>
          </cell>
          <cell r="C500" t="str">
            <v>ASSENTAMENTO DE CONEXÃO 3 ACESSOS DE FERRO FUNDIDO PARA REDE DE ÁGUA, DN 250, JUNTA ELÁSTICA, INSTALADO EM LOCAL COM NÍVEL BAIXO DE INTERFERÊNCIAS (NÃO INCLUI FORNECIMENTO). AF_05/2024</v>
          </cell>
          <cell r="D500" t="str">
            <v>UN</v>
          </cell>
          <cell r="E500">
            <v>36.299999999999997</v>
          </cell>
          <cell r="F500">
            <v>0</v>
          </cell>
          <cell r="G500">
            <v>34.520000000000003</v>
          </cell>
          <cell r="H500">
            <v>0</v>
          </cell>
          <cell r="I500" t="str">
            <v>COM VALOR</v>
          </cell>
        </row>
        <row r="501">
          <cell r="B501">
            <v>105348</v>
          </cell>
          <cell r="C501" t="str">
            <v>ASSENTAMENTO DE CONEXÃO 3 ACESSOS DE FERRO FUNDIDO PARA REDE DE ÁGUA, DN 300, JUNTA ELÁSTICA, INSTALADO EM LOCAL COM NÍVEL ALTO DE INTERFERÊNCIAS (NÃO INCLUI FORNECIMENTO). AF_05/2024</v>
          </cell>
          <cell r="D501" t="str">
            <v>UN</v>
          </cell>
          <cell r="E501">
            <v>52.62</v>
          </cell>
          <cell r="F501">
            <v>0</v>
          </cell>
          <cell r="G501">
            <v>50.05</v>
          </cell>
          <cell r="H501">
            <v>0</v>
          </cell>
          <cell r="I501" t="str">
            <v>COM VALOR</v>
          </cell>
        </row>
        <row r="502">
          <cell r="B502">
            <v>105321</v>
          </cell>
          <cell r="C502" t="str">
            <v>ASSENTAMENTO DE CONEXÃO 3 ACESSOS DE FERRO FUNDIDO PARA REDE DE ÁGUA, DN 300, JUNTA ELÁSTICA, INSTALADO EM LOCAL COM NÍVEL BAIXO DE INTERFERÊNCIAS (NÃO INCLUI FORNECIMENTO). AF_05/2024</v>
          </cell>
          <cell r="D502" t="str">
            <v>UN</v>
          </cell>
          <cell r="E502">
            <v>42.63</v>
          </cell>
          <cell r="F502">
            <v>0</v>
          </cell>
          <cell r="G502">
            <v>40.549999999999997</v>
          </cell>
          <cell r="H502">
            <v>0</v>
          </cell>
          <cell r="I502" t="str">
            <v>COM VALOR</v>
          </cell>
        </row>
        <row r="503">
          <cell r="B503">
            <v>105349</v>
          </cell>
          <cell r="C503" t="str">
            <v>ASSENTAMENTO DE CONEXÃO 3 ACESSOS DE FERRO FUNDIDO PARA REDE DE ÁGUA, DN 350, JUNTA ELÁSTICA, INSTALADO EM LOCAL COM NÍVEL ALTO DE INTERFERÊNCIAS (NÃO INCLUI FORNECIMENTO). AF_05/2024</v>
          </cell>
          <cell r="D503" t="str">
            <v>UN</v>
          </cell>
          <cell r="E503">
            <v>60.21</v>
          </cell>
          <cell r="F503">
            <v>0</v>
          </cell>
          <cell r="G503">
            <v>57.23</v>
          </cell>
          <cell r="H503">
            <v>0</v>
          </cell>
          <cell r="I503" t="str">
            <v>COM VALOR</v>
          </cell>
        </row>
        <row r="504">
          <cell r="B504">
            <v>105322</v>
          </cell>
          <cell r="C504" t="str">
            <v>ASSENTAMENTO DE CONEXÃO 3 ACESSOS DE FERRO FUNDIDO PARA REDE DE ÁGUA, DN 350, JUNTA ELÁSTICA, INSTALADO EM LOCAL COM NÍVEL BAIXO DE INTERFERÊNCIAS (NÃO INCLUI FORNECIMENTO). AF_05/2024</v>
          </cell>
          <cell r="D504" t="str">
            <v>UN</v>
          </cell>
          <cell r="E504">
            <v>48.99</v>
          </cell>
          <cell r="F504">
            <v>0</v>
          </cell>
          <cell r="G504">
            <v>46.57</v>
          </cell>
          <cell r="H504">
            <v>0</v>
          </cell>
          <cell r="I504" t="str">
            <v>COM VALOR</v>
          </cell>
        </row>
        <row r="505">
          <cell r="B505">
            <v>105350</v>
          </cell>
          <cell r="C505" t="str">
            <v>ASSENTAMENTO DE CONEXÃO 3 ACESSOS DE FERRO FUNDIDO PARA REDE DE ÁGUA, DN 400, JUNTA ELÁSTICA, INSTALADO EM LOCAL COM NÍVEL ALTO DE INTERFERÊNCIAS (NÃO INCLUI FORNECIMENTO). AF_05/2024</v>
          </cell>
          <cell r="D505" t="str">
            <v>UN</v>
          </cell>
          <cell r="E505">
            <v>67.760000000000005</v>
          </cell>
          <cell r="F505">
            <v>0</v>
          </cell>
          <cell r="G505">
            <v>64.38</v>
          </cell>
          <cell r="H505">
            <v>0</v>
          </cell>
          <cell r="I505" t="str">
            <v>COM VALOR</v>
          </cell>
        </row>
        <row r="506">
          <cell r="B506">
            <v>105323</v>
          </cell>
          <cell r="C506" t="str">
            <v>ASSENTAMENTO DE CONEXÃO 3 ACESSOS DE FERRO FUNDIDO PARA REDE DE ÁGUA, DN 400, JUNTA ELÁSTICA, INSTALADO EM LOCAL COM NÍVEL BAIXO DE INTERFERÊNCIAS (NÃO INCLUI FORNECIMENTO). AF_05/2024</v>
          </cell>
          <cell r="D506" t="str">
            <v>UN</v>
          </cell>
          <cell r="E506">
            <v>55.32</v>
          </cell>
          <cell r="F506">
            <v>0</v>
          </cell>
          <cell r="G506">
            <v>52.56</v>
          </cell>
          <cell r="H506">
            <v>0</v>
          </cell>
          <cell r="I506" t="str">
            <v>COM VALOR</v>
          </cell>
        </row>
        <row r="507">
          <cell r="B507">
            <v>105351</v>
          </cell>
          <cell r="C507" t="str">
            <v>ASSENTAMENTO DE CONEXÃO 3 ACESSOS DE FERRO FUNDIDO PARA REDE DE ÁGUA, DN 450, JUNTA ELÁSTICA, INSTALADO EM LOCAL COM NÍVEL ALTO DE INTERFERÊNCIAS (NÃO INCLUI FORNECIMENTO). AF_05/2024</v>
          </cell>
          <cell r="D507" t="str">
            <v>UN</v>
          </cell>
          <cell r="E507">
            <v>75.63</v>
          </cell>
          <cell r="F507">
            <v>0</v>
          </cell>
          <cell r="G507">
            <v>71.87</v>
          </cell>
          <cell r="H507">
            <v>0</v>
          </cell>
          <cell r="I507" t="str">
            <v>COM VALOR</v>
          </cell>
        </row>
        <row r="508">
          <cell r="B508">
            <v>105324</v>
          </cell>
          <cell r="C508" t="str">
            <v>ASSENTAMENTO DE CONEXÃO 3 ACESSOS DE FERRO FUNDIDO PARA REDE DE ÁGUA, DN 450, JUNTA ELÁSTICA, INSTALADO EM LOCAL COM NÍVEL BAIXO DE INTERFERÊNCIAS (NÃO INCLUI FORNECIMENTO). AF_05/2024</v>
          </cell>
          <cell r="D508" t="str">
            <v>UN</v>
          </cell>
          <cell r="E508">
            <v>61.97</v>
          </cell>
          <cell r="F508">
            <v>0</v>
          </cell>
          <cell r="G508">
            <v>58.89</v>
          </cell>
          <cell r="H508">
            <v>0</v>
          </cell>
          <cell r="I508" t="str">
            <v>COM VALOR</v>
          </cell>
        </row>
        <row r="509">
          <cell r="B509">
            <v>105352</v>
          </cell>
          <cell r="C509" t="str">
            <v>ASSENTAMENTO DE CONEXÃO 3 ACESSOS DE FERRO FUNDIDO PARA REDE DE ÁGUA, DN 500, JUNTA ELÁSTICA, INSTALADO EM LOCAL COM NÍVEL ALTO DE INTERFERÊNCIAS (NÃO INCLUI FORNECIMENTO). AF_05/2024</v>
          </cell>
          <cell r="D509" t="str">
            <v>UN</v>
          </cell>
          <cell r="E509">
            <v>97.71</v>
          </cell>
          <cell r="F509">
            <v>0</v>
          </cell>
          <cell r="G509">
            <v>93.56</v>
          </cell>
          <cell r="H509">
            <v>0</v>
          </cell>
          <cell r="I509" t="str">
            <v>COM VALOR</v>
          </cell>
        </row>
        <row r="510">
          <cell r="B510">
            <v>105325</v>
          </cell>
          <cell r="C510" t="str">
            <v>ASSENTAMENTO DE CONEXÃO 3 ACESSOS DE FERRO FUNDIDO PARA REDE DE ÁGUA, DN 500, JUNTA ELÁSTICA, INSTALADO EM LOCAL COM NÍVEL BAIXO DE INTERFERÊNCIAS (NÃO INCLUI FORNECIMENTO). AF_05/2024</v>
          </cell>
          <cell r="D510" t="str">
            <v>UN</v>
          </cell>
          <cell r="E510">
            <v>78.09</v>
          </cell>
          <cell r="F510">
            <v>0</v>
          </cell>
          <cell r="G510">
            <v>74.7</v>
          </cell>
          <cell r="H510">
            <v>0</v>
          </cell>
          <cell r="I510" t="str">
            <v>COM VALOR</v>
          </cell>
        </row>
        <row r="511">
          <cell r="B511">
            <v>105353</v>
          </cell>
          <cell r="C511" t="str">
            <v>ASSENTAMENTO DE CONEXÃO 3 ACESSOS DE FERRO FUNDIDO PARA REDE DE ÁGUA, DN 600, JUNTA ELÁSTICA, INSTALADO EM LOCAL COM NÍVEL ALTO DE INTERFERÊNCIAS (NÃO INCLUI FORNECIMENTO). AF_05/2024</v>
          </cell>
          <cell r="D511" t="str">
            <v>UN</v>
          </cell>
          <cell r="E511">
            <v>115.58</v>
          </cell>
          <cell r="F511">
            <v>0</v>
          </cell>
          <cell r="G511">
            <v>110.67</v>
          </cell>
          <cell r="H511">
            <v>0</v>
          </cell>
          <cell r="I511" t="str">
            <v>COM VALOR</v>
          </cell>
        </row>
        <row r="512">
          <cell r="B512">
            <v>105326</v>
          </cell>
          <cell r="C512" t="str">
            <v>ASSENTAMENTO DE CONEXÃO 3 ACESSOS DE FERRO FUNDIDO PARA REDE DE ÁGUA, DN 600, JUNTA ELÁSTICA, INSTALADO EM LOCAL COM NÍVEL BAIXO DE INTERFERÊNCIAS (NÃO INCLUI FORNECIMENTO). AF_05/2024</v>
          </cell>
          <cell r="D512" t="str">
            <v>UN</v>
          </cell>
          <cell r="E512">
            <v>92.81</v>
          </cell>
          <cell r="F512">
            <v>0</v>
          </cell>
          <cell r="G512">
            <v>88.76</v>
          </cell>
          <cell r="H512">
            <v>0</v>
          </cell>
          <cell r="I512" t="str">
            <v>COM VALOR</v>
          </cell>
        </row>
        <row r="513">
          <cell r="B513">
            <v>105354</v>
          </cell>
          <cell r="C513" t="str">
            <v>ASSENTAMENTO DE CONEXÃO 3 ACESSOS DE FERRO FUNDIDO PARA REDE DE ÁGUA, DN 700, JUNTA ELÁSTICA, INSTALADO EM LOCAL COM NÍVEL ALTO DE INTERFERÊNCIAS (NÃO INCLUI FORNECIMENTO). AF_05/2024</v>
          </cell>
          <cell r="D513" t="str">
            <v>UN</v>
          </cell>
          <cell r="E513">
            <v>131.69</v>
          </cell>
          <cell r="F513">
            <v>0</v>
          </cell>
          <cell r="G513">
            <v>125.99</v>
          </cell>
          <cell r="H513">
            <v>0</v>
          </cell>
          <cell r="I513" t="str">
            <v>COM VALOR</v>
          </cell>
        </row>
        <row r="514">
          <cell r="B514">
            <v>105344</v>
          </cell>
          <cell r="C514" t="str">
            <v>ASSENTAMENTO DE CONEXÃO 3 ACESSOS DE FERRO FUNDIDO PARA REDE DE ÁGUA, DN 700, JUNTA ELÁSTICA, INSTALADO EM LOCAL COM NÍVEL BAIXO DE INTERFERÊNCIAS (NÃO INCLUI FORNECIMENTO). AF_05/2024</v>
          </cell>
          <cell r="D514" t="str">
            <v>UN</v>
          </cell>
          <cell r="E514">
            <v>105.77</v>
          </cell>
          <cell r="F514">
            <v>0</v>
          </cell>
          <cell r="G514">
            <v>101.07</v>
          </cell>
          <cell r="H514">
            <v>0</v>
          </cell>
          <cell r="I514" t="str">
            <v>COM VALOR</v>
          </cell>
        </row>
        <row r="515">
          <cell r="B515">
            <v>105278</v>
          </cell>
          <cell r="C515" t="str">
            <v>ASSENTAMENTO DE CONEXÃO 3 ACESSOS DE FERRO FUNDIDO PARA REDE DE ÁGUA, DN 80, JUNTA ELÁSTICA, INSTALADO EM LOCAL COM NÍVEL ALTO DE INTERFERÊNCIAS (NÃO INCLUI FORNECIMENTO). AF_05/2024</v>
          </cell>
          <cell r="D515" t="str">
            <v>UN</v>
          </cell>
          <cell r="E515">
            <v>19.989999999999998</v>
          </cell>
          <cell r="F515">
            <v>0</v>
          </cell>
          <cell r="G515">
            <v>19.11</v>
          </cell>
          <cell r="H515">
            <v>0</v>
          </cell>
          <cell r="I515" t="str">
            <v>COM VALOR</v>
          </cell>
        </row>
        <row r="516">
          <cell r="B516">
            <v>105343</v>
          </cell>
          <cell r="C516" t="str">
            <v>ASSENTAMENTO DE CONEXÃO 3 ACESSOS DE FERRO FUNDIDO PARA REDE DE ÁGUA, DN 80, JUNTA ELÁSTICA, INSTALADO EM LOCAL COM NÍVEL BAIXO DE INTERFERÊNCIAS (NÃO INCLUI FORNECIMENTO). AF_05/2024</v>
          </cell>
          <cell r="D516" t="str">
            <v>UN</v>
          </cell>
          <cell r="E516">
            <v>15.38</v>
          </cell>
          <cell r="F516">
            <v>0</v>
          </cell>
          <cell r="G516">
            <v>14.72</v>
          </cell>
          <cell r="H516">
            <v>0</v>
          </cell>
          <cell r="I516" t="str">
            <v>COM VALOR</v>
          </cell>
        </row>
        <row r="517">
          <cell r="B517">
            <v>105355</v>
          </cell>
          <cell r="C517" t="str">
            <v>ASSENTAMENTO DE CONEXÃO 3 ACESSOS DE FERRO FUNDIDO PARA REDE DE ÁGUA, DN 800, JUNTA ELÁSTICA, INSTALADO EM LOCAL COM NÍVEL ALTO DE INTERFERÊNCIAS (NÃO INCLUI FORNECIMENTO). AF_05/2024</v>
          </cell>
          <cell r="D517" t="str">
            <v>UN</v>
          </cell>
          <cell r="E517">
            <v>148.46</v>
          </cell>
          <cell r="F517">
            <v>0</v>
          </cell>
          <cell r="G517">
            <v>141.97</v>
          </cell>
          <cell r="H517">
            <v>0</v>
          </cell>
          <cell r="I517" t="str">
            <v>COM VALOR</v>
          </cell>
        </row>
        <row r="518">
          <cell r="B518">
            <v>105391</v>
          </cell>
          <cell r="C518" t="str">
            <v>ASSENTAMENTO DE CONEXÃO 3 ACESSOS DE FERRO FUNDIDO PARA REDE DE ÁGUA, DN 800, JUNTA ELÁSTICA, INSTALADO EM LOCAL COM NÍVEL BAIXO DE INTERFERÊNCIAS (NÃO INCLUI FORNECIMENTO). AF_05/2024</v>
          </cell>
          <cell r="D518" t="str">
            <v>UN</v>
          </cell>
          <cell r="E518">
            <v>119.37</v>
          </cell>
          <cell r="F518">
            <v>0</v>
          </cell>
          <cell r="G518">
            <v>114.02</v>
          </cell>
          <cell r="H518">
            <v>0</v>
          </cell>
          <cell r="I518" t="str">
            <v>COM VALOR</v>
          </cell>
        </row>
        <row r="519">
          <cell r="B519">
            <v>105356</v>
          </cell>
          <cell r="C519" t="str">
            <v>ASSENTAMENTO DE CONEXÃO 3 ACESSOS DE FERRO FUNDIDO PARA REDE DE ÁGUA, DN 900, JUNTA ELÁSTICA, INSTALADO EM LOCAL COM NÍVEL ALTO DE INTERFERÊNCIAS (NÃO INCLUI FORNECIMENTO). AF_05/2024</v>
          </cell>
          <cell r="D519" t="str">
            <v>UN</v>
          </cell>
          <cell r="E519">
            <v>165.7</v>
          </cell>
          <cell r="F519">
            <v>0</v>
          </cell>
          <cell r="G519">
            <v>158.44999999999999</v>
          </cell>
          <cell r="H519">
            <v>0</v>
          </cell>
          <cell r="I519" t="str">
            <v>COM VALOR</v>
          </cell>
        </row>
        <row r="520">
          <cell r="B520">
            <v>105345</v>
          </cell>
          <cell r="C520" t="str">
            <v>ASSENTAMENTO DE CONEXÃO 3 ACESSOS DE FERRO FUNDIDO PARA REDE DE ÁGUA, DN 900, JUNTA ELÁSTICA, INSTALADO EM LOCAL COM NÍVEL BAIXO DE INTERFERÊNCIAS (NÃO INCLUI FORNECIMENTO). AF_05/2024</v>
          </cell>
          <cell r="D520" t="str">
            <v>UN</v>
          </cell>
          <cell r="E520">
            <v>133.46</v>
          </cell>
          <cell r="F520">
            <v>0</v>
          </cell>
          <cell r="G520">
            <v>127.47</v>
          </cell>
          <cell r="H520">
            <v>0</v>
          </cell>
          <cell r="I520" t="str">
            <v>COM VALOR</v>
          </cell>
        </row>
        <row r="521">
          <cell r="B521">
            <v>105367</v>
          </cell>
          <cell r="C521" t="str">
            <v>ASSENTAMENTO DE CONEXÃO 3 ACESSOS DE PVC PBA PARA REDE DE ÁGUA, DN 100, JUNTA ELÁSTICA INTEGRADA, INSTALADO EM LOCAL COM NÍVEL ALTO DE INTERFERÊNCIAS (NÃO INCLUI FORNECIMENTO). AF_05/2024</v>
          </cell>
          <cell r="D521" t="str">
            <v>UN</v>
          </cell>
          <cell r="E521">
            <v>31.23</v>
          </cell>
          <cell r="F521">
            <v>0</v>
          </cell>
          <cell r="G521">
            <v>29.21</v>
          </cell>
          <cell r="H521">
            <v>0</v>
          </cell>
          <cell r="I521" t="str">
            <v>COM VALOR</v>
          </cell>
        </row>
        <row r="522">
          <cell r="B522">
            <v>105371</v>
          </cell>
          <cell r="C522" t="str">
            <v>ASSENTAMENTO DE CONEXÃO 3 ACESSOS DE PVC PBA PARA REDE DE ÁGUA, DN 100, JUNTA ELÁSTICA INTEGRADA, INSTALADO EM LOCAL COM NÍVEL BAIXO DE INTERFERÊNCIAS (NÃO INCLUI FORNECIMENTO). AF_05/2024</v>
          </cell>
          <cell r="D522" t="str">
            <v>UN</v>
          </cell>
          <cell r="E522">
            <v>26</v>
          </cell>
          <cell r="F522">
            <v>0</v>
          </cell>
          <cell r="G522">
            <v>24.37</v>
          </cell>
          <cell r="H522">
            <v>0</v>
          </cell>
          <cell r="I522" t="str">
            <v>COM VALOR</v>
          </cell>
        </row>
        <row r="523">
          <cell r="B523">
            <v>105365</v>
          </cell>
          <cell r="C523" t="str">
            <v>ASSENTAMENTO DE CONEXÃO 3 ACESSOS DE PVC PBA PARA REDE DE ÁGUA, DN 50, JUNTA ELÁSTICA INTEGRADA, INSTALADO EM LOCAL COM NÍVEL ALTO DE INTERFERÊNCIAS (NÃO INCLUI FORNECIMENTO). AF_05/2024</v>
          </cell>
          <cell r="D523" t="str">
            <v>UN</v>
          </cell>
          <cell r="E523">
            <v>21.88</v>
          </cell>
          <cell r="F523">
            <v>0</v>
          </cell>
          <cell r="G523">
            <v>20.399999999999999</v>
          </cell>
          <cell r="H523">
            <v>0</v>
          </cell>
          <cell r="I523" t="str">
            <v>COM VALOR</v>
          </cell>
        </row>
        <row r="524">
          <cell r="B524">
            <v>105386</v>
          </cell>
          <cell r="C524" t="str">
            <v>ASSENTAMENTO DE CONEXÃO 3 ACESSOS DE PVC PBA PARA REDE DE ÁGUA, DN 50, JUNTA ELÁSTICA INTEGRADA, INSTALADO EM LOCAL COM NÍVEL BAIXO DE INTERFERÊNCIAS (NÃO INCLUI FORNECIMENTO). AF_05/2024</v>
          </cell>
          <cell r="D524" t="str">
            <v>UN</v>
          </cell>
          <cell r="E524">
            <v>18.04</v>
          </cell>
          <cell r="F524">
            <v>0</v>
          </cell>
          <cell r="G524">
            <v>16.84</v>
          </cell>
          <cell r="H524">
            <v>0</v>
          </cell>
          <cell r="I524" t="str">
            <v>COM VALOR</v>
          </cell>
        </row>
        <row r="525">
          <cell r="B525">
            <v>105366</v>
          </cell>
          <cell r="C525" t="str">
            <v>ASSENTAMENTO DE CONEXÃO 3 ACESSOS DE PVC PBA PARA REDE DE ÁGUA, DN 75, JUNTA ELÁSTICA INTEGRADA, INSTALADO EM LOCAL COM NÍVEL ALTO DE INTERFERÊNCIAS (NÃO INCLUI FORNECIMENTO). AF_05/2024</v>
          </cell>
          <cell r="D525" t="str">
            <v>UN</v>
          </cell>
          <cell r="E525">
            <v>26.75</v>
          </cell>
          <cell r="F525">
            <v>0</v>
          </cell>
          <cell r="G525">
            <v>25.01</v>
          </cell>
          <cell r="H525">
            <v>0</v>
          </cell>
          <cell r="I525" t="str">
            <v>COM VALOR</v>
          </cell>
        </row>
        <row r="526">
          <cell r="B526">
            <v>105387</v>
          </cell>
          <cell r="C526" t="str">
            <v>ASSENTAMENTO DE CONEXÃO 3 ACESSOS DE PVC PBA PARA REDE DE ÁGUA, DN 75, JUNTA ELÁSTICA INTEGRADA, INSTALADO EM LOCAL COM NÍVEL BAIXO DE INTERFERÊNCIAS (NÃO INCLUI FORNECIMENTO). AF_05/2024</v>
          </cell>
          <cell r="D526" t="str">
            <v>UN</v>
          </cell>
          <cell r="E526">
            <v>22.22</v>
          </cell>
          <cell r="F526">
            <v>0</v>
          </cell>
          <cell r="G526">
            <v>20.81</v>
          </cell>
          <cell r="H526">
            <v>0</v>
          </cell>
          <cell r="I526" t="str">
            <v>COM VALOR</v>
          </cell>
        </row>
        <row r="527">
          <cell r="B527">
            <v>97177</v>
          </cell>
          <cell r="C527" t="str">
            <v>ASSENTAMENTO DE TUBO DE AÇO CARBONO PARA REDE DE ÁGUA, DN 1000 MM (40") OU DN 1100 MM (44"), JUNTA SOLDADA, INSTALADO EM LOCAL COM NÍVEL ALTO DE INTERFERÊNCIAS (NÃO INCLUI FORNECIMENTO). AF_05/2024</v>
          </cell>
          <cell r="D527" t="str">
            <v>M</v>
          </cell>
          <cell r="E527">
            <v>68.09</v>
          </cell>
          <cell r="F527">
            <v>0</v>
          </cell>
          <cell r="G527">
            <v>64.81</v>
          </cell>
          <cell r="H527">
            <v>0</v>
          </cell>
          <cell r="I527" t="str">
            <v>COM VALOR</v>
          </cell>
        </row>
        <row r="528">
          <cell r="B528">
            <v>97187</v>
          </cell>
          <cell r="C528" t="str">
            <v>ASSENTAMENTO DE TUBO DE AÇO CARBONO PARA REDE DE ÁGUA, DN 1000 MM (40") OU DN 1100 MM (44"), JUNTA SOLDADA, INSTALADO EM LOCAL COM NÍVEL BAIXO DE INTERFERÊNCIAS (NÃO INCLUI FORNECIMENTO). AF_05/2024</v>
          </cell>
          <cell r="D528" t="str">
            <v>M</v>
          </cell>
          <cell r="E528">
            <v>60.45</v>
          </cell>
          <cell r="F528">
            <v>0</v>
          </cell>
          <cell r="G528">
            <v>57.46</v>
          </cell>
          <cell r="H528">
            <v>0</v>
          </cell>
          <cell r="I528" t="str">
            <v>COM VALOR</v>
          </cell>
        </row>
        <row r="529">
          <cell r="B529">
            <v>97178</v>
          </cell>
          <cell r="C529" t="str">
            <v>ASSENTAMENTO DE TUBO DE AÇO CARBONO PARA REDE DE ÁGUA, DN 1200 MM (48") OU DN 1300 MM (52"), JUNTA SOLDADA, INSTALADO EM LOCAL COM NÍVEL ALTO DE INTERFERÊNCIAS (NÃO INCLUI FORNECIMENTO). AF_05/2024</v>
          </cell>
          <cell r="D529" t="str">
            <v>M</v>
          </cell>
          <cell r="E529">
            <v>82.76</v>
          </cell>
          <cell r="F529">
            <v>0</v>
          </cell>
          <cell r="G529">
            <v>78.72</v>
          </cell>
          <cell r="H529">
            <v>0</v>
          </cell>
          <cell r="I529" t="str">
            <v>COM VALOR</v>
          </cell>
        </row>
        <row r="530">
          <cell r="B530">
            <v>97188</v>
          </cell>
          <cell r="C530" t="str">
            <v>ASSENTAMENTO DE TUBO DE AÇO CARBONO PARA REDE DE ÁGUA, DN 1200 MM (48") OU DN 1300 MM (52"), JUNTA SOLDADA, INSTALADO EM LOCAL COM NÍVEL BAIXO DE INTERFERÊNCIAS (NÃO INCLUI FORNECIMENTO). AF_05/2024</v>
          </cell>
          <cell r="D530" t="str">
            <v>M</v>
          </cell>
          <cell r="E530">
            <v>73.599999999999994</v>
          </cell>
          <cell r="F530">
            <v>0</v>
          </cell>
          <cell r="G530">
            <v>69.89</v>
          </cell>
          <cell r="H530">
            <v>0</v>
          </cell>
          <cell r="I530" t="str">
            <v>COM VALOR</v>
          </cell>
        </row>
        <row r="531">
          <cell r="B531">
            <v>97179</v>
          </cell>
          <cell r="C531" t="str">
            <v>ASSENTAMENTO DE TUBO DE AÇO CARBONO PARA REDE DE ÁGUA, DN 1400 MM (56'') OU DN 1500 MM (60"), JUNTA SOLDADA, INSTALADO EM LOCAL COM NÍVEL ALTO DE INTERFERÊNCIAS (NÃO INCLUI FORNECIMENTO). AF_05/2024</v>
          </cell>
          <cell r="D531" t="str">
            <v>M</v>
          </cell>
          <cell r="E531">
            <v>97.43</v>
          </cell>
          <cell r="F531">
            <v>0</v>
          </cell>
          <cell r="G531">
            <v>92.64</v>
          </cell>
          <cell r="H531">
            <v>0</v>
          </cell>
          <cell r="I531" t="str">
            <v>COM VALOR</v>
          </cell>
        </row>
        <row r="532">
          <cell r="B532">
            <v>97189</v>
          </cell>
          <cell r="C532" t="str">
            <v>ASSENTAMENTO DE TUBO DE AÇO CARBONO PARA REDE DE ÁGUA, DN 1400 MM (56'') OU DN 1500 MM (60"), JUNTA SOLDADA, INSTALADO EM LOCAL COM NÍVEL BAIXO DE INTERFERÊNCIAS (NÃO INCLUI FORNECIMENTO). AF_05/2024</v>
          </cell>
          <cell r="D532" t="str">
            <v>M</v>
          </cell>
          <cell r="E532">
            <v>86.73</v>
          </cell>
          <cell r="F532">
            <v>0</v>
          </cell>
          <cell r="G532">
            <v>82.34</v>
          </cell>
          <cell r="H532">
            <v>0</v>
          </cell>
          <cell r="I532" t="str">
            <v>COM VALOR</v>
          </cell>
        </row>
        <row r="533">
          <cell r="B533">
            <v>97180</v>
          </cell>
          <cell r="C533" t="str">
            <v>ASSENTAMENTO DE TUBO DE AÇO CARBONO PARA REDE DE ÁGUA, DN 1600 MM (64") OU DN 1700 MM (68"), JUNTA SOLDADA, INSTALADO EM LOCAL COM NÍVEL ALTO DE INTERFERÊNCIAS (NÃO INCLUI FORNECIMENTO). AF_05/2024</v>
          </cell>
          <cell r="D533" t="str">
            <v>M</v>
          </cell>
          <cell r="E533">
            <v>112.09</v>
          </cell>
          <cell r="F533">
            <v>0</v>
          </cell>
          <cell r="G533">
            <v>106.54</v>
          </cell>
          <cell r="H533">
            <v>0</v>
          </cell>
          <cell r="I533" t="str">
            <v>COM VALOR</v>
          </cell>
        </row>
        <row r="534">
          <cell r="B534">
            <v>97190</v>
          </cell>
          <cell r="C534" t="str">
            <v>ASSENTAMENTO DE TUBO DE AÇO CARBONO PARA REDE DE ÁGUA, DN 1600 MM (64") OU DN 1700 MM (68"), JUNTA SOLDADA, INSTALADO EM LOCAL COM NÍVEL BAIXO DE INTERFERÊNCIAS (NÃO INCLUI FORNECIMENTO). AF_05/2024</v>
          </cell>
          <cell r="D534" t="str">
            <v>M</v>
          </cell>
          <cell r="E534">
            <v>99.85</v>
          </cell>
          <cell r="F534">
            <v>0</v>
          </cell>
          <cell r="G534">
            <v>94.77</v>
          </cell>
          <cell r="H534">
            <v>0</v>
          </cell>
          <cell r="I534" t="str">
            <v>COM VALOR</v>
          </cell>
        </row>
        <row r="535">
          <cell r="B535">
            <v>97181</v>
          </cell>
          <cell r="C535" t="str">
            <v>ASSENTAMENTO DE TUBO DE AÇO CARBONO PARA REDE DE ÁGUA, DN 1800 MM (72") OU DN 1900 MM (76"), JUNTA SOLDADA, INSTALADO EM LOCAL COM NÍVEL ALTO DE INTERFERÊNCIAS (NÃO INCLUI FORNECIMENTO). AF_05/2024</v>
          </cell>
          <cell r="D535" t="str">
            <v>M</v>
          </cell>
          <cell r="E535">
            <v>126.75</v>
          </cell>
          <cell r="F535">
            <v>0</v>
          </cell>
          <cell r="G535">
            <v>120.44</v>
          </cell>
          <cell r="H535">
            <v>0</v>
          </cell>
          <cell r="I535" t="str">
            <v>COM VALOR</v>
          </cell>
        </row>
        <row r="536">
          <cell r="B536">
            <v>97191</v>
          </cell>
          <cell r="C536" t="str">
            <v>ASSENTAMENTO DE TUBO DE AÇO CARBONO PARA REDE DE ÁGUA, DN 1800 MM (72") OU DN 1900 MM (76"), JUNTA SOLDADA, INSTALADO EM LOCAL COM NÍVEL BAIXO DE INTERFERÊNCIAS (NÃO INCLUI FORNECIMENTO). AF_05/2024</v>
          </cell>
          <cell r="D536" t="str">
            <v>M</v>
          </cell>
          <cell r="E536">
            <v>112.97</v>
          </cell>
          <cell r="F536">
            <v>0</v>
          </cell>
          <cell r="G536">
            <v>107.18</v>
          </cell>
          <cell r="H536">
            <v>0</v>
          </cell>
          <cell r="I536" t="str">
            <v>COM VALOR</v>
          </cell>
        </row>
        <row r="537">
          <cell r="B537">
            <v>97182</v>
          </cell>
          <cell r="C537" t="str">
            <v>ASSENTAMENTO DE TUBO DE AÇO CARBONO PARA REDE DE ÁGUA, DN 2000 MM (80") OU DN 2100 MM (84"), JUNTA SOLDADA, INSTALADO EM LOCAL COM NÍVEL ALTO DE INTERFERÊNCIAS (NÃO INCLUI FORNECIMENTO). AF_05/2024</v>
          </cell>
          <cell r="D537" t="str">
            <v>M</v>
          </cell>
          <cell r="E537">
            <v>145.78</v>
          </cell>
          <cell r="F537">
            <v>0</v>
          </cell>
          <cell r="G537">
            <v>138.74</v>
          </cell>
          <cell r="H537">
            <v>0</v>
          </cell>
          <cell r="I537" t="str">
            <v>COM VALOR</v>
          </cell>
        </row>
        <row r="538">
          <cell r="B538">
            <v>97192</v>
          </cell>
          <cell r="C538" t="str">
            <v>ASSENTAMENTO DE TUBO DE AÇO CARBONO PARA REDE DE ÁGUA, DN 2000 MM (80") OU DN 2100 MM (84"), JUNTA SOLDADA, INSTALADO EM LOCAL COM NÍVEL BAIXO DE INTERFERÊNCIAS (NÃO INCLUI FORNECIMENTO). AF_05/2024</v>
          </cell>
          <cell r="D538" t="str">
            <v>M</v>
          </cell>
          <cell r="E538">
            <v>129.41999999999999</v>
          </cell>
          <cell r="F538">
            <v>0</v>
          </cell>
          <cell r="G538">
            <v>122.96</v>
          </cell>
          <cell r="H538">
            <v>0</v>
          </cell>
          <cell r="I538" t="str">
            <v>COM VALOR</v>
          </cell>
        </row>
        <row r="539">
          <cell r="B539">
            <v>97173</v>
          </cell>
          <cell r="C539" t="str">
            <v>ASSENTAMENTO DE TUBO DE AÇO CARBONO PARA REDE DE ÁGUA, DN 600 MM (24"), JUNTA SOLDADA, INSTALADO EM LOCAL COM NÍVEL ALTO DE INTERFERÊNCIAS (NÃO INCLUI FORNECIMENTO). AF_05/2024</v>
          </cell>
          <cell r="D539" t="str">
            <v>M</v>
          </cell>
          <cell r="E539">
            <v>38.770000000000003</v>
          </cell>
          <cell r="F539">
            <v>0</v>
          </cell>
          <cell r="G539">
            <v>36.979999999999997</v>
          </cell>
          <cell r="H539">
            <v>0</v>
          </cell>
          <cell r="I539" t="str">
            <v>COM VALOR</v>
          </cell>
        </row>
        <row r="540">
          <cell r="B540">
            <v>97183</v>
          </cell>
          <cell r="C540" t="str">
            <v>ASSENTAMENTO DE TUBO DE AÇO CARBONO PARA REDE DE ÁGUA, DN 600 MM (24"), JUNTA SOLDADA, INSTALADO EM LOCAL COM NÍVEL BAIXO DE INTERFERÊNCIAS (NÃO INCLUI FORNECIMENTO). AF_05/2024</v>
          </cell>
          <cell r="D540" t="str">
            <v>M</v>
          </cell>
          <cell r="E540">
            <v>34.229999999999997</v>
          </cell>
          <cell r="F540">
            <v>0</v>
          </cell>
          <cell r="G540">
            <v>32.6</v>
          </cell>
          <cell r="H540">
            <v>0</v>
          </cell>
          <cell r="I540" t="str">
            <v>COM VALOR</v>
          </cell>
        </row>
        <row r="541">
          <cell r="B541">
            <v>97174</v>
          </cell>
          <cell r="C541" t="str">
            <v>ASSENTAMENTO DE TUBO DE AÇO CARBONO PARA REDE DE ÁGUA, DN 700 MM (28"), JUNTA SOLDADA, INSTALADO EM LOCAL COM NÍVEL ALTO DE INTERFERÊNCIAS (NÃO INCLUI FORNECIMENTO). AF_05/2024</v>
          </cell>
          <cell r="D541" t="str">
            <v>M</v>
          </cell>
          <cell r="E541">
            <v>46.09</v>
          </cell>
          <cell r="F541">
            <v>0</v>
          </cell>
          <cell r="G541">
            <v>43.93</v>
          </cell>
          <cell r="H541">
            <v>0</v>
          </cell>
          <cell r="I541" t="str">
            <v>COM VALOR</v>
          </cell>
        </row>
        <row r="542">
          <cell r="B542">
            <v>97184</v>
          </cell>
          <cell r="C542" t="str">
            <v>ASSENTAMENTO DE TUBO DE AÇO CARBONO PARA REDE DE ÁGUA, DN 700 MM (28"), JUNTA SOLDADA, INSTALADO EM LOCAL COM NÍVEL BAIXO DE INTERFERÊNCIAS (NÃO INCLUI FORNECIMENTO). AF_05/2024</v>
          </cell>
          <cell r="D542" t="str">
            <v>M</v>
          </cell>
          <cell r="E542">
            <v>40.770000000000003</v>
          </cell>
          <cell r="F542">
            <v>0</v>
          </cell>
          <cell r="G542">
            <v>38.799999999999997</v>
          </cell>
          <cell r="H542">
            <v>0</v>
          </cell>
          <cell r="I542" t="str">
            <v>COM VALOR</v>
          </cell>
        </row>
        <row r="543">
          <cell r="B543">
            <v>97175</v>
          </cell>
          <cell r="C543" t="str">
            <v>ASSENTAMENTO DE TUBO DE AÇO CARBONO PARA REDE DE ÁGUA, DN 800 MM (32"), JUNTA SOLDADA, INSTALADO EM LOCAL COM NÍVEL ALTO DE INTERFERÊNCIAS (NÃO INCLUI FORNECIMENTO). AF_05/2024</v>
          </cell>
          <cell r="D543" t="str">
            <v>M</v>
          </cell>
          <cell r="E543">
            <v>53.43</v>
          </cell>
          <cell r="F543">
            <v>0</v>
          </cell>
          <cell r="G543">
            <v>50.88</v>
          </cell>
          <cell r="H543">
            <v>0</v>
          </cell>
          <cell r="I543" t="str">
            <v>COM VALOR</v>
          </cell>
        </row>
        <row r="544">
          <cell r="B544">
            <v>97185</v>
          </cell>
          <cell r="C544" t="str">
            <v>ASSENTAMENTO DE TUBO DE AÇO CARBONO PARA REDE DE ÁGUA, DN 800 MM (32"), JUNTA SOLDADA, INSTALADO EM LOCAL COM NÍVEL BAIXO DE INTERFERÊNCIAS (NÃO INCLUI FORNECIMENTO). AF_05/2024</v>
          </cell>
          <cell r="D544" t="str">
            <v>M</v>
          </cell>
          <cell r="E544">
            <v>47.33</v>
          </cell>
          <cell r="F544">
            <v>0</v>
          </cell>
          <cell r="G544">
            <v>45.02</v>
          </cell>
          <cell r="H544">
            <v>0</v>
          </cell>
          <cell r="I544" t="str">
            <v>COM VALOR</v>
          </cell>
        </row>
        <row r="545">
          <cell r="B545">
            <v>97176</v>
          </cell>
          <cell r="C545" t="str">
            <v>ASSENTAMENTO DE TUBO DE AÇO CARBONO PARA REDE DE ÁGUA, DN 900 MM (36"), JUNTA SOLDADA, INSTALADO EM LOCAL COM NÍVEL ALTO DE INTERFERÊNCIAS (NÃO INCLUI FORNECIMENTO). AF_05/2024</v>
          </cell>
          <cell r="D545" t="str">
            <v>M</v>
          </cell>
          <cell r="E545">
            <v>60.77</v>
          </cell>
          <cell r="F545">
            <v>0</v>
          </cell>
          <cell r="G545">
            <v>57.86</v>
          </cell>
          <cell r="H545">
            <v>0</v>
          </cell>
          <cell r="I545" t="str">
            <v>COM VALOR</v>
          </cell>
        </row>
        <row r="546">
          <cell r="B546">
            <v>97186</v>
          </cell>
          <cell r="C546" t="str">
            <v>ASSENTAMENTO DE TUBO DE AÇO CARBONO PARA REDE DE ÁGUA, DN 900 MM (36"), JUNTA SOLDADA, INSTALADO EM LOCAL COM NÍVEL BAIXO DE INTERFERÊNCIAS (NÃO INCLUI FORNECIMENTO). AF_05/2024</v>
          </cell>
          <cell r="D546" t="str">
            <v>M</v>
          </cell>
          <cell r="E546">
            <v>53.91</v>
          </cell>
          <cell r="F546">
            <v>0</v>
          </cell>
          <cell r="G546">
            <v>51.26</v>
          </cell>
          <cell r="H546">
            <v>0</v>
          </cell>
          <cell r="I546" t="str">
            <v>COM VALOR</v>
          </cell>
        </row>
        <row r="547">
          <cell r="B547">
            <v>97142</v>
          </cell>
          <cell r="C547" t="str">
            <v>ASSENTAMENTO DE TUBO DE FERRO FUNDIDO PARA REDE DE ÁGUA, DN 100 MM, JUNTA ELÁSTICA, INSTALADO EM LOCAL COM NÍVEL ALTO DE INTERFERÊNCIAS (NÃO INCLUI FORNECIMENTO). AF_05/2024</v>
          </cell>
          <cell r="D547" t="str">
            <v>M</v>
          </cell>
          <cell r="E547">
            <v>5.26</v>
          </cell>
          <cell r="F547">
            <v>0</v>
          </cell>
          <cell r="G547">
            <v>5.01</v>
          </cell>
          <cell r="H547">
            <v>0</v>
          </cell>
          <cell r="I547" t="str">
            <v>COM VALOR</v>
          </cell>
        </row>
        <row r="548">
          <cell r="B548">
            <v>97158</v>
          </cell>
          <cell r="C548" t="str">
            <v>ASSENTAMENTO DE TUBO DE FERRO FUNDIDO PARA REDE DE ÁGUA, DN 100 MM, JUNTA ELÁSTICA, INSTALADO EM LOCAL COM NÍVEL BAIXO DE INTERFERÊNCIAS (NÃO INCLUI FORNECIMENTO). AF_05/2024</v>
          </cell>
          <cell r="D548" t="str">
            <v>M</v>
          </cell>
          <cell r="E548">
            <v>4.0199999999999996</v>
          </cell>
          <cell r="F548">
            <v>0</v>
          </cell>
          <cell r="G548">
            <v>3.82</v>
          </cell>
          <cell r="H548">
            <v>0</v>
          </cell>
          <cell r="I548" t="str">
            <v>COM VALOR</v>
          </cell>
        </row>
        <row r="549">
          <cell r="B549">
            <v>97155</v>
          </cell>
          <cell r="C549" t="str">
            <v>ASSENTAMENTO DE TUBO DE FERRO FUNDIDO PARA REDE DE ÁGUA, DN 1000 MM, JUNTA ELÁSTICA, INSTALADO EM LOCAL COM NÍVEL ALTO DE INTERFERÊNCIAS (NÃO INCLUI FORNECIMENTO). AF_05/2024</v>
          </cell>
          <cell r="D549" t="str">
            <v>M</v>
          </cell>
          <cell r="E549">
            <v>41.57</v>
          </cell>
          <cell r="F549">
            <v>0</v>
          </cell>
          <cell r="G549">
            <v>39.619999999999997</v>
          </cell>
          <cell r="H549">
            <v>0</v>
          </cell>
          <cell r="I549" t="str">
            <v>COM VALOR</v>
          </cell>
        </row>
        <row r="550">
          <cell r="B550">
            <v>97171</v>
          </cell>
          <cell r="C550" t="str">
            <v>ASSENTAMENTO DE TUBO DE FERRO FUNDIDO PARA REDE DE ÁGUA, DN 1000 MM, JUNTA ELÁSTICA, INSTALADO EM LOCAL COM NÍVEL BAIXO DE INTERFERÊNCIAS (NÃO INCLUI FORNECIMENTO). AF_05/2024</v>
          </cell>
          <cell r="D550" t="str">
            <v>M</v>
          </cell>
          <cell r="E550">
            <v>32.950000000000003</v>
          </cell>
          <cell r="F550">
            <v>0</v>
          </cell>
          <cell r="G550">
            <v>31.34</v>
          </cell>
          <cell r="H550">
            <v>0</v>
          </cell>
          <cell r="I550" t="str">
            <v>COM VALOR</v>
          </cell>
        </row>
        <row r="551">
          <cell r="B551">
            <v>97156</v>
          </cell>
          <cell r="C551" t="str">
            <v>ASSENTAMENTO DE TUBO DE FERRO FUNDIDO PARA REDE DE ÁGUA, DN 1200 MM, JUNTA ELÁSTICA, INSTALADO EM LOCAL COM NÍVEL ALTO DE INTERFERÊNCIAS (NÃO INCLUI FORNECIMENTO). AF_05/2024</v>
          </cell>
          <cell r="D551" t="str">
            <v>M</v>
          </cell>
          <cell r="E551">
            <v>49.86</v>
          </cell>
          <cell r="F551">
            <v>0</v>
          </cell>
          <cell r="G551">
            <v>47.52</v>
          </cell>
          <cell r="H551">
            <v>0</v>
          </cell>
          <cell r="I551" t="str">
            <v>COM VALOR</v>
          </cell>
        </row>
        <row r="552">
          <cell r="B552">
            <v>97172</v>
          </cell>
          <cell r="C552" t="str">
            <v>ASSENTAMENTO DE TUBO DE FERRO FUNDIDO PARA REDE DE ÁGUA, DN 1200 MM, JUNTA ELÁSTICA, INSTALADO EM LOCAL COM NÍVEL BAIXO DE INTERFERÊNCIAS (NÃO INCLUI FORNECIMENTO). AF_05/2024</v>
          </cell>
          <cell r="D552" t="str">
            <v>M</v>
          </cell>
          <cell r="E552">
            <v>39.700000000000003</v>
          </cell>
          <cell r="F552">
            <v>0</v>
          </cell>
          <cell r="G552">
            <v>37.76</v>
          </cell>
          <cell r="H552">
            <v>0</v>
          </cell>
          <cell r="I552" t="str">
            <v>COM VALOR</v>
          </cell>
        </row>
        <row r="553">
          <cell r="B553">
            <v>97143</v>
          </cell>
          <cell r="C553" t="str">
            <v>ASSENTAMENTO DE TUBO DE FERRO FUNDIDO PARA REDE DE ÁGUA, DN 150 MM, JUNTA ELÁSTICA, INSTALADO EM LOCAL COM NÍVEL ALTO DE INTERFERÊNCIAS (NÃO INCLUI FORNECIMENTO). AF_05/2024</v>
          </cell>
          <cell r="D553" t="str">
            <v>M</v>
          </cell>
          <cell r="E553">
            <v>6.92</v>
          </cell>
          <cell r="F553">
            <v>0</v>
          </cell>
          <cell r="G553">
            <v>6.58</v>
          </cell>
          <cell r="H553">
            <v>0</v>
          </cell>
          <cell r="I553" t="str">
            <v>COM VALOR</v>
          </cell>
        </row>
        <row r="554">
          <cell r="B554">
            <v>97159</v>
          </cell>
          <cell r="C554" t="str">
            <v>ASSENTAMENTO DE TUBO DE FERRO FUNDIDO PARA REDE DE ÁGUA, DN 150 MM, JUNTA ELÁSTICA, INSTALADO EM LOCAL COM NÍVEL BAIXO DE INTERFERÊNCIAS (NÃO INCLUI FORNECIMENTO). AF_05/2024</v>
          </cell>
          <cell r="D554" t="str">
            <v>M</v>
          </cell>
          <cell r="E554">
            <v>5.38</v>
          </cell>
          <cell r="F554">
            <v>0</v>
          </cell>
          <cell r="G554">
            <v>5.0999999999999996</v>
          </cell>
          <cell r="H554">
            <v>0</v>
          </cell>
          <cell r="I554" t="str">
            <v>COM VALOR</v>
          </cell>
        </row>
        <row r="555">
          <cell r="B555">
            <v>97144</v>
          </cell>
          <cell r="C555" t="str">
            <v>ASSENTAMENTO DE TUBO DE FERRO FUNDIDO PARA REDE DE ÁGUA, DN 200 MM, JUNTA ELÁSTICA, INSTALADO EM LOCAL COM NÍVEL ALTO DE INTERFERÊNCIAS (NÃO INCLUI FORNECIMENTO). AF_05/2024</v>
          </cell>
          <cell r="D555" t="str">
            <v>M</v>
          </cell>
          <cell r="E555">
            <v>8.59</v>
          </cell>
          <cell r="F555">
            <v>0</v>
          </cell>
          <cell r="G555">
            <v>8.14</v>
          </cell>
          <cell r="H555">
            <v>0</v>
          </cell>
          <cell r="I555" t="str">
            <v>COM VALOR</v>
          </cell>
        </row>
        <row r="556">
          <cell r="B556">
            <v>97160</v>
          </cell>
          <cell r="C556" t="str">
            <v>ASSENTAMENTO DE TUBO DE FERRO FUNDIDO PARA REDE DE ÁGUA, DN 200 MM, JUNTA ELÁSTICA, INSTALADO EM LOCAL COM NÍVEL BAIXO DE INTERFERÊNCIAS (NÃO INCLUI FORNECIMENTO). AF_05/2024</v>
          </cell>
          <cell r="D556" t="str">
            <v>M</v>
          </cell>
          <cell r="E556">
            <v>6.75</v>
          </cell>
          <cell r="F556">
            <v>0</v>
          </cell>
          <cell r="G556">
            <v>6.39</v>
          </cell>
          <cell r="H556">
            <v>0</v>
          </cell>
          <cell r="I556" t="str">
            <v>COM VALOR</v>
          </cell>
        </row>
        <row r="557">
          <cell r="B557">
            <v>97145</v>
          </cell>
          <cell r="C557" t="str">
            <v>ASSENTAMENTO DE TUBO DE FERRO FUNDIDO PARA REDE DE ÁGUA, DN 250 MM, JUNTA ELÁSTICA, INSTALADO EM LOCAL COM NÍVEL ALTO DE INTERFERÊNCIAS (NÃO INCLUI FORNECIMENTO). AF_05/2024</v>
          </cell>
          <cell r="D557" t="str">
            <v>M</v>
          </cell>
          <cell r="E557">
            <v>10.28</v>
          </cell>
          <cell r="F557">
            <v>0</v>
          </cell>
          <cell r="G557">
            <v>9.74</v>
          </cell>
          <cell r="H557">
            <v>0</v>
          </cell>
          <cell r="I557" t="str">
            <v>COM VALOR</v>
          </cell>
        </row>
        <row r="558">
          <cell r="B558">
            <v>97161</v>
          </cell>
          <cell r="C558" t="str">
            <v>ASSENTAMENTO DE TUBO DE FERRO FUNDIDO PARA REDE DE ÁGUA, DN 250 MM, JUNTA ELÁSTICA, INSTALADO EM LOCAL COM NÍVEL BAIXO DE INTERFERÊNCIAS (NÃO INCLUI FORNECIMENTO). AF_05/2024</v>
          </cell>
          <cell r="D558" t="str">
            <v>M</v>
          </cell>
          <cell r="E558">
            <v>8.1300000000000008</v>
          </cell>
          <cell r="F558">
            <v>0</v>
          </cell>
          <cell r="G558">
            <v>7.7</v>
          </cell>
          <cell r="H558">
            <v>0</v>
          </cell>
          <cell r="I558" t="str">
            <v>COM VALOR</v>
          </cell>
        </row>
        <row r="559">
          <cell r="B559">
            <v>97146</v>
          </cell>
          <cell r="C559" t="str">
            <v>ASSENTAMENTO DE TUBO DE FERRO FUNDIDO PARA REDE DE ÁGUA, DN 300 MM, JUNTA ELÁSTICA, INSTALADO EM LOCAL COM NÍVEL ALTO DE INTERFERÊNCIAS (NÃO INCLUI FORNECIMENTO). AF_05/2024</v>
          </cell>
          <cell r="D559" t="str">
            <v>M</v>
          </cell>
          <cell r="E559">
            <v>11.96</v>
          </cell>
          <cell r="F559">
            <v>0</v>
          </cell>
          <cell r="G559">
            <v>11.35</v>
          </cell>
          <cell r="H559">
            <v>0</v>
          </cell>
          <cell r="I559" t="str">
            <v>COM VALOR</v>
          </cell>
        </row>
        <row r="560">
          <cell r="B560">
            <v>97162</v>
          </cell>
          <cell r="C560" t="str">
            <v>ASSENTAMENTO DE TUBO DE FERRO FUNDIDO PARA REDE DE ÁGUA, DN 300 MM, JUNTA ELÁSTICA, INSTALADO EM LOCAL COM NÍVEL BAIXO DE INTERFERÊNCIAS (NÃO INCLUI FORNECIMENTO). AF_05/2024</v>
          </cell>
          <cell r="D560" t="str">
            <v>M</v>
          </cell>
          <cell r="E560">
            <v>9.5299999999999994</v>
          </cell>
          <cell r="F560">
            <v>0</v>
          </cell>
          <cell r="G560">
            <v>9.0299999999999994</v>
          </cell>
          <cell r="H560">
            <v>0</v>
          </cell>
          <cell r="I560" t="str">
            <v>COM VALOR</v>
          </cell>
        </row>
        <row r="561">
          <cell r="B561">
            <v>97147</v>
          </cell>
          <cell r="C561" t="str">
            <v>ASSENTAMENTO DE TUBO DE FERRO FUNDIDO PARA REDE DE ÁGUA, DN 350 MM, JUNTA ELÁSTICA, INSTALADO EM LOCAL COM NÍVEL ALTO DE INTERFERÊNCIAS (NÃO INCLUI FORNECIMENTO). AF_05/2024</v>
          </cell>
          <cell r="D561" t="str">
            <v>M</v>
          </cell>
          <cell r="E561">
            <v>13.67</v>
          </cell>
          <cell r="F561">
            <v>0</v>
          </cell>
          <cell r="G561">
            <v>12.94</v>
          </cell>
          <cell r="H561">
            <v>0</v>
          </cell>
          <cell r="I561" t="str">
            <v>COM VALOR</v>
          </cell>
        </row>
        <row r="562">
          <cell r="B562">
            <v>97163</v>
          </cell>
          <cell r="C562" t="str">
            <v>ASSENTAMENTO DE TUBO DE FERRO FUNDIDO PARA REDE DE ÁGUA, DN 350 MM, JUNTA ELÁSTICA, INSTALADO EM LOCAL COM NÍVEL BAIXO DE INTERFERÊNCIAS (NÃO INCLUI FORNECIMENTO). AF_05/2024</v>
          </cell>
          <cell r="D562" t="str">
            <v>M</v>
          </cell>
          <cell r="E562">
            <v>10.94</v>
          </cell>
          <cell r="F562">
            <v>0</v>
          </cell>
          <cell r="G562">
            <v>10.34</v>
          </cell>
          <cell r="H562">
            <v>0</v>
          </cell>
          <cell r="I562" t="str">
            <v>COM VALOR</v>
          </cell>
        </row>
        <row r="563">
          <cell r="B563">
            <v>97148</v>
          </cell>
          <cell r="C563" t="str">
            <v>ASSENTAMENTO DE TUBO DE FERRO FUNDIDO PARA REDE DE ÁGUA, DN 400 MM, JUNTA ELÁSTICA, INSTALADO EM LOCAL COM NÍVEL ALTO DE INTERFERÊNCIAS (NÃO INCLUI FORNECIMENTO). AF_05/2024</v>
          </cell>
          <cell r="D563" t="str">
            <v>M</v>
          </cell>
          <cell r="E563">
            <v>15.35</v>
          </cell>
          <cell r="F563">
            <v>0</v>
          </cell>
          <cell r="G563">
            <v>14.54</v>
          </cell>
          <cell r="H563">
            <v>0</v>
          </cell>
          <cell r="I563" t="str">
            <v>COM VALOR</v>
          </cell>
        </row>
        <row r="564">
          <cell r="B564">
            <v>97164</v>
          </cell>
          <cell r="C564" t="str">
            <v>ASSENTAMENTO DE TUBO DE FERRO FUNDIDO PARA REDE DE ÁGUA, DN 400 MM, JUNTA ELÁSTICA, INSTALADO EM LOCAL COM NÍVEL BAIXO DE INTERFERÊNCIAS (NÃO INCLUI FORNECIMENTO). AF_05/2024</v>
          </cell>
          <cell r="D564" t="str">
            <v>M</v>
          </cell>
          <cell r="E564">
            <v>12.34</v>
          </cell>
          <cell r="F564">
            <v>0</v>
          </cell>
          <cell r="G564">
            <v>11.67</v>
          </cell>
          <cell r="H564">
            <v>0</v>
          </cell>
          <cell r="I564" t="str">
            <v>COM VALOR</v>
          </cell>
        </row>
        <row r="565">
          <cell r="B565">
            <v>97149</v>
          </cell>
          <cell r="C565" t="str">
            <v>ASSENTAMENTO DE TUBO DE FERRO FUNDIDO PARA REDE DE ÁGUA, DN 450 MM, JUNTA ELÁSTICA, INSTALADO EM LOCAL COM NÍVEL ALTO DE INTERFERÊNCIAS (NÃO INCLUI FORNECIMENTO). AF_05/2024</v>
          </cell>
          <cell r="D565" t="str">
            <v>M</v>
          </cell>
          <cell r="E565">
            <v>17.079999999999998</v>
          </cell>
          <cell r="F565">
            <v>0</v>
          </cell>
          <cell r="G565">
            <v>16.16</v>
          </cell>
          <cell r="H565">
            <v>0</v>
          </cell>
          <cell r="I565" t="str">
            <v>COM VALOR</v>
          </cell>
        </row>
        <row r="566">
          <cell r="B566">
            <v>97165</v>
          </cell>
          <cell r="C566" t="str">
            <v>ASSENTAMENTO DE TUBO DE FERRO FUNDIDO PARA REDE DE ÁGUA, DN 450 MM, JUNTA ELÁSTICA, INSTALADO EM LOCAL COM NÍVEL BAIXO DE INTERFERÊNCIAS (NÃO INCLUI FORNECIMENTO). AF_05/2024</v>
          </cell>
          <cell r="D566" t="str">
            <v>M</v>
          </cell>
          <cell r="E566">
            <v>13.74</v>
          </cell>
          <cell r="F566">
            <v>0</v>
          </cell>
          <cell r="G566">
            <v>12.99</v>
          </cell>
          <cell r="H566">
            <v>0</v>
          </cell>
          <cell r="I566" t="str">
            <v>COM VALOR</v>
          </cell>
        </row>
        <row r="567">
          <cell r="B567">
            <v>97150</v>
          </cell>
          <cell r="C567" t="str">
            <v>ASSENTAMENTO DE TUBO DE FERRO FUNDIDO PARA REDE DE ÁGUA, DN 500 MM, JUNTA ELÁSTICA, INSTALADO EM LOCAL COM NÍVEL ALTO DE INTERFERÊNCIAS (NÃO INCLUI FORNECIMENTO). AF_05/2024</v>
          </cell>
          <cell r="D567" t="str">
            <v>M</v>
          </cell>
          <cell r="E567">
            <v>22.29</v>
          </cell>
          <cell r="F567">
            <v>0</v>
          </cell>
          <cell r="G567">
            <v>21.28</v>
          </cell>
          <cell r="H567">
            <v>0</v>
          </cell>
          <cell r="I567" t="str">
            <v>COM VALOR</v>
          </cell>
        </row>
        <row r="568">
          <cell r="B568">
            <v>97166</v>
          </cell>
          <cell r="C568" t="str">
            <v>ASSENTAMENTO DE TUBO DE FERRO FUNDIDO PARA REDE DE ÁGUA, DN 500 MM, JUNTA ELÁSTICA, INSTALADO EM LOCAL COM NÍVEL BAIXO DE INTERFERÊNCIAS (NÃO INCLUI FORNECIMENTO). AF_05/2024</v>
          </cell>
          <cell r="D568" t="str">
            <v>M</v>
          </cell>
          <cell r="E568">
            <v>17.52</v>
          </cell>
          <cell r="F568">
            <v>0</v>
          </cell>
          <cell r="G568">
            <v>16.68</v>
          </cell>
          <cell r="H568">
            <v>0</v>
          </cell>
          <cell r="I568" t="str">
            <v>COM VALOR</v>
          </cell>
        </row>
        <row r="569">
          <cell r="B569">
            <v>97151</v>
          </cell>
          <cell r="C569" t="str">
            <v>ASSENTAMENTO DE TUBO DE FERRO FUNDIDO PARA REDE DE ÁGUA, DN 600 MM, JUNTA ELÁSTICA, INSTALADO EM LOCAL COM NÍVEL ALTO DE INTERFERÊNCIAS (NÃO INCLUI FORNECIMENTO). AF_05/2024</v>
          </cell>
          <cell r="D569" t="str">
            <v>M</v>
          </cell>
          <cell r="E569">
            <v>26.25</v>
          </cell>
          <cell r="F569">
            <v>0</v>
          </cell>
          <cell r="G569">
            <v>25.05</v>
          </cell>
          <cell r="H569">
            <v>0</v>
          </cell>
          <cell r="I569" t="str">
            <v>COM VALOR</v>
          </cell>
        </row>
        <row r="570">
          <cell r="B570">
            <v>97167</v>
          </cell>
          <cell r="C570" t="str">
            <v>ASSENTAMENTO DE TUBO DE FERRO FUNDIDO PARA REDE DE ÁGUA, DN 600 MM, JUNTA ELÁSTICA, INSTALADO EM LOCAL COM NÍVEL BAIXO DE INTERFERÊNCIAS (NÃO INCLUI FORNECIMENTO). AF_05/2024</v>
          </cell>
          <cell r="D570" t="str">
            <v>M</v>
          </cell>
          <cell r="E570">
            <v>20.7</v>
          </cell>
          <cell r="F570">
            <v>0</v>
          </cell>
          <cell r="G570">
            <v>19.72</v>
          </cell>
          <cell r="H570">
            <v>0</v>
          </cell>
          <cell r="I570" t="str">
            <v>COM VALOR</v>
          </cell>
        </row>
        <row r="571">
          <cell r="B571">
            <v>97152</v>
          </cell>
          <cell r="C571" t="str">
            <v>ASSENTAMENTO DE TUBO DE FERRO FUNDIDO PARA REDE DE ÁGUA, DN 700 MM, JUNTA ELÁSTICA, INSTALADO EM LOCAL COM NÍVEL ALTO DE INTERFERÊNCIAS (NÃO INCLUI FORNECIMENTO). AF_05/2024</v>
          </cell>
          <cell r="D571" t="str">
            <v>M</v>
          </cell>
          <cell r="E571">
            <v>29.92</v>
          </cell>
          <cell r="F571">
            <v>0</v>
          </cell>
          <cell r="G571">
            <v>28.53</v>
          </cell>
          <cell r="H571">
            <v>0</v>
          </cell>
          <cell r="I571" t="str">
            <v>COM VALOR</v>
          </cell>
        </row>
        <row r="572">
          <cell r="B572">
            <v>97168</v>
          </cell>
          <cell r="C572" t="str">
            <v>ASSENTAMENTO DE TUBO DE FERRO FUNDIDO PARA REDE DE ÁGUA, DN 700 MM, JUNTA ELÁSTICA, INSTALADO EM LOCAL COM NÍVEL BAIXO DE INTERFERÊNCIAS (NÃO INCLUI FORNECIMENTO). AF_05/2024</v>
          </cell>
          <cell r="D572" t="str">
            <v>M</v>
          </cell>
          <cell r="E572">
            <v>23.6</v>
          </cell>
          <cell r="F572">
            <v>0</v>
          </cell>
          <cell r="G572">
            <v>22.46</v>
          </cell>
          <cell r="H572">
            <v>0</v>
          </cell>
          <cell r="I572" t="str">
            <v>COM VALOR</v>
          </cell>
        </row>
        <row r="573">
          <cell r="B573">
            <v>97141</v>
          </cell>
          <cell r="C573" t="str">
            <v>ASSENTAMENTO DE TUBO DE FERRO FUNDIDO PARA REDE DE ÁGUA, DN 80 MM, JUNTA ELÁSTICA, INSTALADO EM LOCAL COM NÍVEL ALTO DE INTERFERÊNCIAS (NÃO INCLUI FORNECIMENTO). AF_05/2024</v>
          </cell>
          <cell r="D573" t="str">
            <v>M</v>
          </cell>
          <cell r="E573">
            <v>4.58</v>
          </cell>
          <cell r="F573">
            <v>0</v>
          </cell>
          <cell r="G573">
            <v>4.3600000000000003</v>
          </cell>
          <cell r="H573">
            <v>0</v>
          </cell>
          <cell r="I573" t="str">
            <v>COM VALOR</v>
          </cell>
        </row>
        <row r="574">
          <cell r="B574">
            <v>97157</v>
          </cell>
          <cell r="C574" t="str">
            <v>ASSENTAMENTO DE TUBO DE FERRO FUNDIDO PARA REDE DE ÁGUA, DN 80 MM, JUNTA ELÁSTICA, INSTALADO EM LOCAL COM NÍVEL BAIXO DE INTERFERÊNCIAS (NÃO INCLUI FORNECIMENTO). AF_05/2024</v>
          </cell>
          <cell r="D574" t="str">
            <v>M</v>
          </cell>
          <cell r="E574">
            <v>3.44</v>
          </cell>
          <cell r="F574">
            <v>0</v>
          </cell>
          <cell r="G574">
            <v>3.28</v>
          </cell>
          <cell r="H574">
            <v>0</v>
          </cell>
          <cell r="I574" t="str">
            <v>COM VALOR</v>
          </cell>
        </row>
        <row r="575">
          <cell r="B575">
            <v>97153</v>
          </cell>
          <cell r="C575" t="str">
            <v>ASSENTAMENTO DE TUBO DE FERRO FUNDIDO PARA REDE DE ÁGUA, DN 800 MM, JUNTA ELÁSTICA, INSTALADO EM LOCAL COM NÍVEL ALTO DE INTERFERÊNCIAS (NÃO INCLUI FORNECIMENTO). AF_05/2024</v>
          </cell>
          <cell r="D575" t="str">
            <v>M</v>
          </cell>
          <cell r="E575">
            <v>33.78</v>
          </cell>
          <cell r="F575">
            <v>0</v>
          </cell>
          <cell r="G575">
            <v>32.19</v>
          </cell>
          <cell r="H575">
            <v>0</v>
          </cell>
          <cell r="I575" t="str">
            <v>COM VALOR</v>
          </cell>
        </row>
        <row r="576">
          <cell r="B576">
            <v>97169</v>
          </cell>
          <cell r="C576" t="str">
            <v>ASSENTAMENTO DE TUBO DE FERRO FUNDIDO PARA REDE DE ÁGUA, DN 800 MM, JUNTA ELÁSTICA, INSTALADO EM LOCAL COM NÍVEL BAIXO DE INTERFERÊNCIAS (NÃO INCLUI FORNECIMENTO). AF_05/2024</v>
          </cell>
          <cell r="D576" t="str">
            <v>M</v>
          </cell>
          <cell r="E576">
            <v>26.69</v>
          </cell>
          <cell r="F576">
            <v>0</v>
          </cell>
          <cell r="G576">
            <v>25.38</v>
          </cell>
          <cell r="H576">
            <v>0</v>
          </cell>
          <cell r="I576" t="str">
            <v>COM VALOR</v>
          </cell>
        </row>
        <row r="577">
          <cell r="B577">
            <v>97154</v>
          </cell>
          <cell r="C577" t="str">
            <v>ASSENTAMENTO DE TUBO DE FERRO FUNDIDO PARA REDE DE ÁGUA, DN 900 MM, JUNTA ELÁSTICA, INSTALADO EM LOCAL COM NÍVEL ALTO DE INTERFERÊNCIAS (NÃO INCLUI FORNECIMENTO). AF_05/2024</v>
          </cell>
          <cell r="D577" t="str">
            <v>M</v>
          </cell>
          <cell r="E577">
            <v>37.67</v>
          </cell>
          <cell r="F577">
            <v>0</v>
          </cell>
          <cell r="G577">
            <v>35.89</v>
          </cell>
          <cell r="H577">
            <v>0</v>
          </cell>
          <cell r="I577" t="str">
            <v>COM VALOR</v>
          </cell>
        </row>
        <row r="578">
          <cell r="B578">
            <v>97170</v>
          </cell>
          <cell r="C578" t="str">
            <v>ASSENTAMENTO DE TUBO DE FERRO FUNDIDO PARA REDE DE ÁGUA, DN 900 MM, JUNTA ELÁSTICA, INSTALADO EM LOCAL COM NÍVEL BAIXO DE INTERFERÊNCIAS (NÃO INCLUI FORNECIMENTO). AF_05/2024</v>
          </cell>
          <cell r="D578" t="str">
            <v>M</v>
          </cell>
          <cell r="E578">
            <v>29.81</v>
          </cell>
          <cell r="F578">
            <v>0</v>
          </cell>
          <cell r="G578">
            <v>28.35</v>
          </cell>
          <cell r="H578">
            <v>0</v>
          </cell>
          <cell r="I578" t="str">
            <v>COM VALOR</v>
          </cell>
        </row>
        <row r="579">
          <cell r="B579">
            <v>105311</v>
          </cell>
          <cell r="C579" t="str">
            <v>ASSENTAMENTO DE TUBO DE PVC DEFOFO OU PRFV OU RPVC PARA REDE DE ÁGUA, DN 100, JUNTA ELÁSTICA INTEGRADA, INSTALADO EM LOCAL COM NÍVEL ALTO DE INTERFERÊNCIAS (NÃO INCLUI FORNECIMENTO). AF_05/2024</v>
          </cell>
          <cell r="D579" t="str">
            <v>M</v>
          </cell>
          <cell r="E579">
            <v>3.45</v>
          </cell>
          <cell r="F579">
            <v>0</v>
          </cell>
          <cell r="G579">
            <v>3.22</v>
          </cell>
          <cell r="H579">
            <v>0</v>
          </cell>
          <cell r="I579" t="str">
            <v>COM VALOR</v>
          </cell>
        </row>
        <row r="580">
          <cell r="B580">
            <v>105339</v>
          </cell>
          <cell r="C580" t="str">
            <v>ASSENTAMENTO DE TUBO DE PVC DEFOFO OU PRFV OU RPVC PARA REDE DE ÁGUA, DN 100, JUNTA ELÁSTICA INTEGRADA, INSTALADO EM LOCAL COM NÍVEL BAIXO DE INTERFERÊNCIAS (NÃO INCLUI FORNECIMENTO). AF_05/2024</v>
          </cell>
          <cell r="D580" t="str">
            <v>M</v>
          </cell>
          <cell r="E580">
            <v>2.85</v>
          </cell>
          <cell r="F580">
            <v>0</v>
          </cell>
          <cell r="G580">
            <v>2.66</v>
          </cell>
          <cell r="H580">
            <v>0</v>
          </cell>
          <cell r="I580" t="str">
            <v>COM VALOR</v>
          </cell>
        </row>
        <row r="581">
          <cell r="B581">
            <v>97127</v>
          </cell>
          <cell r="C581" t="str">
            <v>ASSENTAMENTO DE TUBO DE PVC DEFOFO OU PRFV OU RPVC PARA REDE DE ÁGUA, DN 150 MM, JUNTA ELÁSTICA INTEGRADA, INSTALADO EM LOCAL COM NÍVEL ALTO DE INTERFERÊNCIAS (NÃO INCLUI FORNECIMENTO). AF_05/2024</v>
          </cell>
          <cell r="D581" t="str">
            <v>M</v>
          </cell>
          <cell r="E581">
            <v>4.53</v>
          </cell>
          <cell r="F581">
            <v>0</v>
          </cell>
          <cell r="G581">
            <v>4.2300000000000004</v>
          </cell>
          <cell r="H581">
            <v>0</v>
          </cell>
          <cell r="I581" t="str">
            <v>COM VALOR</v>
          </cell>
        </row>
        <row r="582">
          <cell r="B582">
            <v>97134</v>
          </cell>
          <cell r="C582" t="str">
            <v>ASSENTAMENTO DE TUBO DE PVC DEFOFO OU PRFV OU RPVC PARA REDE DE ÁGUA, DN 150 MM, JUNTA ELÁSTICA INTEGRADA, INSTALADO EM LOCAL COM NÍVEL BAIXO DE INTERFERÊNCIAS (NÃO INCLUI FORNECIMENTO). AF_05/2024</v>
          </cell>
          <cell r="D582" t="str">
            <v>M</v>
          </cell>
          <cell r="E582">
            <v>3.76</v>
          </cell>
          <cell r="F582">
            <v>0</v>
          </cell>
          <cell r="G582">
            <v>3.52</v>
          </cell>
          <cell r="H582">
            <v>0</v>
          </cell>
          <cell r="I582" t="str">
            <v>COM VALOR</v>
          </cell>
        </row>
        <row r="583">
          <cell r="B583">
            <v>97128</v>
          </cell>
          <cell r="C583" t="str">
            <v>ASSENTAMENTO DE TUBO DE PVC DEFOFO OU PRFV OU RPVC PARA REDE DE ÁGUA, DN 200 MM, JUNTA ELÁSTICA INTEGRADA, INSTALADO EM LOCAL COM NÍVEL ALTO DE INTERFERÊNCIAS (NÃO INCLUI FORNECIMENTO). AF_05/2024</v>
          </cell>
          <cell r="D583" t="str">
            <v>M</v>
          </cell>
          <cell r="E583">
            <v>9.25</v>
          </cell>
          <cell r="F583">
            <v>0</v>
          </cell>
          <cell r="G583">
            <v>8.77</v>
          </cell>
          <cell r="H583">
            <v>0</v>
          </cell>
          <cell r="I583" t="str">
            <v>COM VALOR</v>
          </cell>
        </row>
        <row r="584">
          <cell r="B584">
            <v>97135</v>
          </cell>
          <cell r="C584" t="str">
            <v>ASSENTAMENTO DE TUBO DE PVC DEFOFO OU PRFV OU RPVC PARA REDE DE ÁGUA, DN 200 MM, JUNTA ELÁSTICA INTEGRADA, INSTALADO EM LOCAL COM NÍVEL BAIXO DE INTERFERÊNCIAS (NÃO INCLUI FORNECIMENTO). AF_05/2024</v>
          </cell>
          <cell r="D584" t="str">
            <v>M</v>
          </cell>
          <cell r="E584">
            <v>7.07</v>
          </cell>
          <cell r="F584">
            <v>0</v>
          </cell>
          <cell r="G584">
            <v>6.7</v>
          </cell>
          <cell r="H584">
            <v>0</v>
          </cell>
          <cell r="I584" t="str">
            <v>COM VALOR</v>
          </cell>
        </row>
        <row r="585">
          <cell r="B585">
            <v>97129</v>
          </cell>
          <cell r="C585" t="str">
            <v>ASSENTAMENTO DE TUBO DE PVC DEFOFO OU PRFV OU RPVC PARA REDE DE ÁGUA, DN 250 MM, JUNTA ELÁSTICA INTEGRADA, INSTALADO EM LOCAL COM NÍVEL ALTO DE INTERFERÊNCIAS (NÃO INCLUI FORNECIMENTO). AF_05/2024</v>
          </cell>
          <cell r="D585" t="str">
            <v>M</v>
          </cell>
          <cell r="E585">
            <v>10.96</v>
          </cell>
          <cell r="F585">
            <v>0</v>
          </cell>
          <cell r="G585">
            <v>10.39</v>
          </cell>
          <cell r="H585">
            <v>0</v>
          </cell>
          <cell r="I585" t="str">
            <v>COM VALOR</v>
          </cell>
        </row>
        <row r="586">
          <cell r="B586">
            <v>97136</v>
          </cell>
          <cell r="C586" t="str">
            <v>ASSENTAMENTO DE TUBO DE PVC DEFOFO OU PRFV OU RPVC PARA REDE DE ÁGUA, DN 250 MM, JUNTA ELÁSTICA INTEGRADA, INSTALADO EM LOCAL COM NÍVEL BAIXO DE INTERFERÊNCIAS (NÃO INCLUI FORNECIMENTO). AF_05/2024</v>
          </cell>
          <cell r="D586" t="str">
            <v>M</v>
          </cell>
          <cell r="E586">
            <v>8.39</v>
          </cell>
          <cell r="F586">
            <v>0</v>
          </cell>
          <cell r="G586">
            <v>7.94</v>
          </cell>
          <cell r="H586">
            <v>0</v>
          </cell>
          <cell r="I586" t="str">
            <v>COM VALOR</v>
          </cell>
        </row>
        <row r="587">
          <cell r="B587">
            <v>97130</v>
          </cell>
          <cell r="C587" t="str">
            <v>ASSENTAMENTO DE TUBO DE PVC DEFOFO OU PRFV OU RPVC PARA REDE DE ÁGUA, DN 300 MM, JUNTA ELÁSTICA INTEGRADA, INSTALADO EM LOCAL COM NÍVEL ALTO DE INTERFERÊNCIAS (NÃO INCLUI FORNECIMENTO). AF_05/2024</v>
          </cell>
          <cell r="D587" t="str">
            <v>M</v>
          </cell>
          <cell r="E587">
            <v>12.68</v>
          </cell>
          <cell r="F587">
            <v>0</v>
          </cell>
          <cell r="G587">
            <v>12.01</v>
          </cell>
          <cell r="H587">
            <v>0</v>
          </cell>
          <cell r="I587" t="str">
            <v>COM VALOR</v>
          </cell>
        </row>
        <row r="588">
          <cell r="B588">
            <v>97137</v>
          </cell>
          <cell r="C588" t="str">
            <v>ASSENTAMENTO DE TUBO DE PVC DEFOFO OU PRFV OU RPVC PARA REDE DE ÁGUA, DN 300 MM, JUNTA ELÁSTICA INTEGRADA, INSTALADO EM LOCAL COM NÍVEL BAIXO DE INTERFERÊNCIAS (NÃO INCLUI FORNECIMENTO). AF_05/2024</v>
          </cell>
          <cell r="D588" t="str">
            <v>M</v>
          </cell>
          <cell r="E588">
            <v>9.7100000000000009</v>
          </cell>
          <cell r="F588">
            <v>0</v>
          </cell>
          <cell r="G588">
            <v>9.1999999999999993</v>
          </cell>
          <cell r="H588">
            <v>0</v>
          </cell>
          <cell r="I588" t="str">
            <v>COM VALOR</v>
          </cell>
        </row>
        <row r="589">
          <cell r="B589">
            <v>97131</v>
          </cell>
          <cell r="C589" t="str">
            <v>ASSENTAMENTO DE TUBO DE PVC DEFOFO OU PRFV OU RPVC PARA REDE DE ÁGUA, DN 350 MM, JUNTA ELÁSTICA INTEGRADA, INSTALADO EM LOCAL COM NÍVEL ALTO DE INTERFERÊNCIAS (NÃO INCLUI FORNECIMENTO). AF_05/2024</v>
          </cell>
          <cell r="D589" t="str">
            <v>M</v>
          </cell>
          <cell r="E589">
            <v>14.39</v>
          </cell>
          <cell r="F589">
            <v>0</v>
          </cell>
          <cell r="G589">
            <v>13.64</v>
          </cell>
          <cell r="H589">
            <v>0</v>
          </cell>
          <cell r="I589" t="str">
            <v>COM VALOR</v>
          </cell>
        </row>
        <row r="590">
          <cell r="B590">
            <v>97138</v>
          </cell>
          <cell r="C590" t="str">
            <v>ASSENTAMENTO DE TUBO DE PVC DEFOFO OU PRFV OU RPVC PARA REDE DE ÁGUA, DN 350 MM, JUNTA ELÁSTICA INTEGRADA, INSTALADO EM LOCAL COM NÍVEL BAIXO DE INTERFERÊNCIAS (NÃO INCLUI FORNECIMENTO). AF_05/2024</v>
          </cell>
          <cell r="D590" t="str">
            <v>M</v>
          </cell>
          <cell r="E590">
            <v>11.03</v>
          </cell>
          <cell r="F590">
            <v>0</v>
          </cell>
          <cell r="G590">
            <v>10.46</v>
          </cell>
          <cell r="H590">
            <v>0</v>
          </cell>
          <cell r="I590" t="str">
            <v>COM VALOR</v>
          </cell>
        </row>
        <row r="591">
          <cell r="B591">
            <v>97132</v>
          </cell>
          <cell r="C591" t="str">
            <v>ASSENTAMENTO DE TUBO DE PVC DEFOFO OU PRFV OU RPVC PARA REDE DE ÁGUA, DN 400 MM, JUNTA ELÁSTICA INTEGRADA, INSTALADO EM LOCAL COM NÍVEL ALTO DE INTERFERÊNCIAS (NÃO INCLUI FORNECIMENTO). AF_05/2024</v>
          </cell>
          <cell r="D591" t="str">
            <v>M</v>
          </cell>
          <cell r="E591">
            <v>16.14</v>
          </cell>
          <cell r="F591">
            <v>0</v>
          </cell>
          <cell r="G591">
            <v>15.28</v>
          </cell>
          <cell r="H591">
            <v>0</v>
          </cell>
          <cell r="I591" t="str">
            <v>COM VALOR</v>
          </cell>
        </row>
        <row r="592">
          <cell r="B592">
            <v>97139</v>
          </cell>
          <cell r="C592" t="str">
            <v>ASSENTAMENTO DE TUBO DE PVC DEFOFO OU PRFV OU RPVC PARA REDE DE ÁGUA, DN 400 MM, JUNTA ELÁSTICA INTEGRADA, INSTALADO EM LOCAL COM NÍVEL BAIXO DE INTERFERÊNCIAS (NÃO INCLUI FORNECIMENTO). AF_05/2024</v>
          </cell>
          <cell r="D592" t="str">
            <v>M</v>
          </cell>
          <cell r="E592">
            <v>12.37</v>
          </cell>
          <cell r="F592">
            <v>0</v>
          </cell>
          <cell r="G592">
            <v>11.72</v>
          </cell>
          <cell r="H592">
            <v>0</v>
          </cell>
          <cell r="I592" t="str">
            <v>COM VALOR</v>
          </cell>
        </row>
        <row r="593">
          <cell r="B593">
            <v>97133</v>
          </cell>
          <cell r="C593" t="str">
            <v>ASSENTAMENTO DE TUBO DE PVC DEFOFO OU PRFV OU RPVC PARA REDE DE ÁGUA, DN 500 MM, JUNTA ELÁSTICA INTEGRADA, INSTALADO EM LOCAL COM NÍVEL ALTO DE INTERFERÊNCIAS (NÃO INCLUI FORNECIMENTO). AF_05/2024</v>
          </cell>
          <cell r="D593" t="str">
            <v>M</v>
          </cell>
          <cell r="E593">
            <v>19.57</v>
          </cell>
          <cell r="F593">
            <v>0</v>
          </cell>
          <cell r="G593">
            <v>18.54</v>
          </cell>
          <cell r="H593">
            <v>0</v>
          </cell>
          <cell r="I593" t="str">
            <v>COM VALOR</v>
          </cell>
        </row>
        <row r="594">
          <cell r="B594">
            <v>97140</v>
          </cell>
          <cell r="C594" t="str">
            <v>ASSENTAMENTO DE TUBO DE PVC DEFOFO OU PRFV OU RPVC PARA REDE DE ÁGUA, DN 500 MM, JUNTA ELÁSTICA INTEGRADA, INSTALADO EM LOCAL COM NÍVEL BAIXO DE INTERFERÊNCIAS (NÃO INCLUI FORNECIMENTO). AF_05/2024</v>
          </cell>
          <cell r="D594" t="str">
            <v>M</v>
          </cell>
          <cell r="E594">
            <v>14.98</v>
          </cell>
          <cell r="F594">
            <v>0</v>
          </cell>
          <cell r="G594">
            <v>14.22</v>
          </cell>
          <cell r="H594">
            <v>0</v>
          </cell>
          <cell r="I594" t="str">
            <v>COM VALOR</v>
          </cell>
        </row>
        <row r="595">
          <cell r="B595">
            <v>97123</v>
          </cell>
          <cell r="C595" t="str">
            <v>ASSENTAMENTO DE TUBO DE PVC PBA PARA REDE DE ÁGUA, DN 100 MM, JUNTA ELÁSTICA INTEGRADA, INSTALADO EM LOCAL COM NÍVEL ALTO DE INTERFERÊNCIAS (NÃO INCLUI FORNECIMENTO). AF_05/2024</v>
          </cell>
          <cell r="D595" t="str">
            <v>M</v>
          </cell>
          <cell r="E595">
            <v>3.7</v>
          </cell>
          <cell r="F595">
            <v>0</v>
          </cell>
          <cell r="G595">
            <v>3.45</v>
          </cell>
          <cell r="H595">
            <v>0</v>
          </cell>
          <cell r="I595" t="str">
            <v>COM VALOR</v>
          </cell>
        </row>
        <row r="596">
          <cell r="B596">
            <v>97126</v>
          </cell>
          <cell r="C596" t="str">
            <v>ASSENTAMENTO DE TUBO DE PVC PBA PARA REDE DE ÁGUA, DN 100 MM, JUNTA ELÁSTICA INTEGRADA, INSTALADO EM LOCAL COM NÍVEL BAIXO DE INTERFERÊNCIAS (NÃO INCLUI FORNECIMENTO). AF_05/2024</v>
          </cell>
          <cell r="D596" t="str">
            <v>M</v>
          </cell>
          <cell r="E596">
            <v>3.06</v>
          </cell>
          <cell r="F596">
            <v>0</v>
          </cell>
          <cell r="G596">
            <v>2.86</v>
          </cell>
          <cell r="H596">
            <v>0</v>
          </cell>
          <cell r="I596" t="str">
            <v>COM VALOR</v>
          </cell>
        </row>
        <row r="597">
          <cell r="B597">
            <v>105308</v>
          </cell>
          <cell r="C597" t="str">
            <v>ASSENTAMENTO DE TUBO DE PVC PBA PARA REDE DE ÁGUA, DN 125, JUNTA ELÁSTICA INTEGRADA, INSTALADO EM LOCAL COM NÍVEL ALTO DE INTERFERÊNCIAS (NÃO INCLUI FORNECIMENTO). AF_05/2024</v>
          </cell>
          <cell r="D597" t="str">
            <v>M</v>
          </cell>
          <cell r="E597">
            <v>4.29</v>
          </cell>
          <cell r="F597">
            <v>0</v>
          </cell>
          <cell r="G597">
            <v>4.01</v>
          </cell>
          <cell r="H597">
            <v>0</v>
          </cell>
          <cell r="I597" t="str">
            <v>COM VALOR</v>
          </cell>
        </row>
        <row r="598">
          <cell r="B598">
            <v>105312</v>
          </cell>
          <cell r="C598" t="str">
            <v>ASSENTAMENTO DE TUBO DE PVC PBA PARA REDE DE ÁGUA, DN 125, JUNTA ELÁSTICA INTEGRADA, INSTALADO EM LOCAL COM NÍVEL BAIXO DE INTERFERÊNCIAS (NÃO INCLUI FORNECIMENTO). AF_05/2024</v>
          </cell>
          <cell r="D598" t="str">
            <v>M</v>
          </cell>
          <cell r="E598">
            <v>3.56</v>
          </cell>
          <cell r="F598">
            <v>0</v>
          </cell>
          <cell r="G598">
            <v>3.33</v>
          </cell>
          <cell r="H598">
            <v>0</v>
          </cell>
          <cell r="I598" t="str">
            <v>COM VALOR</v>
          </cell>
        </row>
        <row r="599">
          <cell r="B599">
            <v>105309</v>
          </cell>
          <cell r="C599" t="str">
            <v>ASSENTAMENTO DE TUBO DE PVC PBA PARA REDE DE ÁGUA, DN 140, JUNTA ELÁSTICA INTEGRADA, INSTALADO EM LOCAL COM NÍVEL ALTO DE INTERFERÊNCIAS (NÃO INCLUI FORNECIMENTO). AF_05/2024</v>
          </cell>
          <cell r="D599" t="str">
            <v>M</v>
          </cell>
          <cell r="E599">
            <v>4.63</v>
          </cell>
          <cell r="F599">
            <v>0</v>
          </cell>
          <cell r="G599">
            <v>4.32</v>
          </cell>
          <cell r="H599">
            <v>0</v>
          </cell>
          <cell r="I599" t="str">
            <v>COM VALOR</v>
          </cell>
        </row>
        <row r="600">
          <cell r="B600">
            <v>105313</v>
          </cell>
          <cell r="C600" t="str">
            <v>ASSENTAMENTO DE TUBO DE PVC PBA PARA REDE DE ÁGUA, DN 140, JUNTA ELÁSTICA INTEGRADA, INSTALADO EM LOCAL COM NÍVEL BAIXO DE INTERFERÊNCIAS (NÃO INCLUI FORNECIMENTO). AF_05/2024</v>
          </cell>
          <cell r="D600" t="str">
            <v>M</v>
          </cell>
          <cell r="E600">
            <v>3.84</v>
          </cell>
          <cell r="F600">
            <v>0</v>
          </cell>
          <cell r="G600">
            <v>3.6</v>
          </cell>
          <cell r="H600">
            <v>0</v>
          </cell>
          <cell r="I600" t="str">
            <v>COM VALOR</v>
          </cell>
        </row>
        <row r="601">
          <cell r="B601">
            <v>105310</v>
          </cell>
          <cell r="C601" t="str">
            <v>ASSENTAMENTO DE TUBO DE PVC PBA PARA REDE DE ÁGUA, DN 180, JUNTA ELÁSTICA INTEGRADA, INSTALADO EM LOCAL COM NÍVEL ALTO DE INTERFERÊNCIAS (NÃO INCLUI FORNECIMENTO). AF_05/2024</v>
          </cell>
          <cell r="D601" t="str">
            <v>M</v>
          </cell>
          <cell r="E601">
            <v>5.46</v>
          </cell>
          <cell r="F601">
            <v>0</v>
          </cell>
          <cell r="G601">
            <v>5.1100000000000003</v>
          </cell>
          <cell r="H601">
            <v>0</v>
          </cell>
          <cell r="I601" t="str">
            <v>COM VALOR</v>
          </cell>
        </row>
        <row r="602">
          <cell r="B602">
            <v>105314</v>
          </cell>
          <cell r="C602" t="str">
            <v>ASSENTAMENTO DE TUBO DE PVC PBA PARA REDE DE ÁGUA, DN 180, JUNTA ELÁSTICA INTEGRADA, INSTALADO EM LOCAL COM NÍVEL BAIXO DE INTERFERÊNCIAS (NÃO INCLUI FORNECIMENTO). AF_05/2024</v>
          </cell>
          <cell r="D602" t="str">
            <v>M</v>
          </cell>
          <cell r="E602">
            <v>4.55</v>
          </cell>
          <cell r="F602">
            <v>0</v>
          </cell>
          <cell r="G602">
            <v>4.26</v>
          </cell>
          <cell r="H602">
            <v>0</v>
          </cell>
          <cell r="I602" t="str">
            <v>COM VALOR</v>
          </cell>
        </row>
        <row r="603">
          <cell r="B603">
            <v>97121</v>
          </cell>
          <cell r="C603" t="str">
            <v>ASSENTAMENTO DE TUBO DE PVC PBA PARA REDE DE ÁGUA, DN 50 MM, JUNTA ELÁSTICA INTEGRADA, INSTALADO EM LOCAL COM NÍVEL ALTO DE INTERFERÊNCIAS (NÃO INCLUI FORNECIMENTO). AF_05/2024</v>
          </cell>
          <cell r="D603" t="str">
            <v>M</v>
          </cell>
          <cell r="E603">
            <v>2.63</v>
          </cell>
          <cell r="F603">
            <v>0</v>
          </cell>
          <cell r="G603">
            <v>2.4500000000000002</v>
          </cell>
          <cell r="H603">
            <v>0</v>
          </cell>
          <cell r="I603" t="str">
            <v>COM VALOR</v>
          </cell>
        </row>
        <row r="604">
          <cell r="B604">
            <v>97124</v>
          </cell>
          <cell r="C604" t="str">
            <v>ASSENTAMENTO DE TUBO DE PVC PBA PARA REDE DE ÁGUA, DN 50 MM, JUNTA ELÁSTICA INTEGRADA, INSTALADO EM LOCAL COM NÍVEL BAIXO DE INTERFERÊNCIAS (NÃO INCLUI FORNECIMENTO). AF_05/2024</v>
          </cell>
          <cell r="D604" t="str">
            <v>M</v>
          </cell>
          <cell r="E604">
            <v>2.16</v>
          </cell>
          <cell r="F604">
            <v>0</v>
          </cell>
          <cell r="G604">
            <v>2.0099999999999998</v>
          </cell>
          <cell r="H604">
            <v>0</v>
          </cell>
          <cell r="I604" t="str">
            <v>COM VALOR</v>
          </cell>
        </row>
        <row r="605">
          <cell r="B605">
            <v>97122</v>
          </cell>
          <cell r="C605" t="str">
            <v>ASSENTAMENTO DE TUBO DE PVC PBA PARA REDE DE ÁGUA, DN 75 MM, JUNTA ELÁSTICA INTEGRADA, INSTALADO EM LOCAL COM NÍVEL ALTO DE INTERFERÊNCIAS (NÃO INCLUI FORNECIMENTO). AF_05/2024</v>
          </cell>
          <cell r="D605" t="str">
            <v>M</v>
          </cell>
          <cell r="E605">
            <v>3.19</v>
          </cell>
          <cell r="F605">
            <v>0</v>
          </cell>
          <cell r="G605">
            <v>2.97</v>
          </cell>
          <cell r="H605">
            <v>0</v>
          </cell>
          <cell r="I605" t="str">
            <v>COM VALOR</v>
          </cell>
        </row>
        <row r="606">
          <cell r="B606">
            <v>97125</v>
          </cell>
          <cell r="C606" t="str">
            <v>ASSENTAMENTO DE TUBO DE PVC PBA PARA REDE DE ÁGUA, DN 75 MM, JUNTA ELÁSTICA INTEGRADA, INSTALADO EM LOCAL COM NÍVEL BAIXO DE INTERFERÊNCIAS (NÃO INCLUI FORNECIMENTO). AF_05/2024</v>
          </cell>
          <cell r="D606" t="str">
            <v>M</v>
          </cell>
          <cell r="E606">
            <v>2.63</v>
          </cell>
          <cell r="F606">
            <v>0</v>
          </cell>
          <cell r="G606">
            <v>2.46</v>
          </cell>
          <cell r="H606">
            <v>0</v>
          </cell>
          <cell r="I606" t="str">
            <v>COM VALOR</v>
          </cell>
        </row>
        <row r="607">
          <cell r="B607">
            <v>105296</v>
          </cell>
          <cell r="C607" t="str">
            <v>ASSENTAMENTO E FORNECIMENTO DE CURVA PVC PBA, JE, PB, 45 GRAUS, DN 100 / DE 110 MM, PARA REDE AGUA, JUNTA ELÁSTICA INTEGRADA, INSTALADO EM LOCAL COM NÍVEL ALTO DE INTERFERÊNCIAS (INCLUI FORNECIMENTO). AF_05/2024</v>
          </cell>
          <cell r="D607" t="str">
            <v>UN</v>
          </cell>
          <cell r="E607">
            <v>135.56</v>
          </cell>
          <cell r="F607">
            <v>0</v>
          </cell>
          <cell r="G607">
            <v>134.05000000000001</v>
          </cell>
          <cell r="H607">
            <v>0</v>
          </cell>
          <cell r="I607" t="str">
            <v>COM VALOR</v>
          </cell>
        </row>
        <row r="608">
          <cell r="B608">
            <v>105374</v>
          </cell>
          <cell r="C608" t="str">
            <v>ASSENTAMENTO E FORNECIMENTO DE CURVA PVC PBA, JE, PB, 45 GRAUS, DN 100 / DE 110 MM, PARA REDE AGUA, JUNTA ELÁSTICA INTEGRADA, INSTALADO EM LOCAL COM NÍVEL BAIXO DE INTERFERÊNCIAS (INCLUI FORNECIMENTO). AF_05/2024</v>
          </cell>
          <cell r="D608" t="str">
            <v>UN</v>
          </cell>
          <cell r="E608">
            <v>131.65</v>
          </cell>
          <cell r="F608">
            <v>0</v>
          </cell>
          <cell r="G608">
            <v>130.41999999999999</v>
          </cell>
          <cell r="H608">
            <v>0</v>
          </cell>
          <cell r="I608" t="str">
            <v>COM VALOR</v>
          </cell>
        </row>
        <row r="609">
          <cell r="B609">
            <v>105292</v>
          </cell>
          <cell r="C609" t="str">
            <v>ASSENTAMENTO E FORNECIMENTO DE CURVA PVC PBA, JE, PB, 45 GRAUS, DN 50 / DE 60 MM, PARA REDE AGUA, JUNTA ELÁSTICA INTEGRADA, INSTALADO EM LOCAL COM NÍVEL ALTO DE INTERFERÊNCIAS (INCLUI FORNECIMENTO). AF_05/2024</v>
          </cell>
          <cell r="D609" t="str">
            <v>UN</v>
          </cell>
          <cell r="E609">
            <v>40.69</v>
          </cell>
          <cell r="F609">
            <v>0</v>
          </cell>
          <cell r="G609">
            <v>39.58</v>
          </cell>
          <cell r="H609">
            <v>0</v>
          </cell>
          <cell r="I609" t="str">
            <v>COM VALOR</v>
          </cell>
        </row>
        <row r="610">
          <cell r="B610">
            <v>105293</v>
          </cell>
          <cell r="C610" t="str">
            <v>ASSENTAMENTO E FORNECIMENTO DE CURVA PVC PBA, JE, PB, 45 GRAUS, DN 50 / DE 60 MM, PARA REDE AGUA, JUNTA ELÁSTICA INTEGRADA, INSTALADO EM LOCAL COM NÍVEL BAIXO DE INTERFERÊNCIAS (INCLUI FORNECIMENTO). AF_05/2024</v>
          </cell>
          <cell r="D610" t="str">
            <v>UN</v>
          </cell>
          <cell r="E610">
            <v>37.81</v>
          </cell>
          <cell r="F610">
            <v>0</v>
          </cell>
          <cell r="G610">
            <v>36.909999999999997</v>
          </cell>
          <cell r="H610">
            <v>0</v>
          </cell>
          <cell r="I610" t="str">
            <v>COM VALOR</v>
          </cell>
        </row>
        <row r="611">
          <cell r="B611">
            <v>105294</v>
          </cell>
          <cell r="C611" t="str">
            <v>ASSENTAMENTO E FORNECIMENTO DE CURVA PVC PBA, JE, PB, 45 GRAUS, DN 75 / DE 85 MM, PARA REDE AGUA, JUNTA ELÁSTICA INTEGRADA, INSTALADO EM LOCAL COM NÍVEL ALTO DE INTERFERÊNCIAS (INCLUI FORNECIMENTO). AF_05/2024</v>
          </cell>
          <cell r="D611" t="str">
            <v>UN</v>
          </cell>
          <cell r="E611">
            <v>80.27</v>
          </cell>
          <cell r="F611">
            <v>0</v>
          </cell>
          <cell r="G611">
            <v>78.959999999999994</v>
          </cell>
          <cell r="H611">
            <v>0</v>
          </cell>
          <cell r="I611" t="str">
            <v>COM VALOR</v>
          </cell>
        </row>
        <row r="612">
          <cell r="B612">
            <v>105295</v>
          </cell>
          <cell r="C612" t="str">
            <v>ASSENTAMENTO E FORNECIMENTO DE CURVA PVC PBA, JE, PB, 45 GRAUS, DN 75 / DE 85 MM, PARA REDE AGUA, JUNTA ELÁSTICA INTEGRADA, INSTALADO EM LOCAL COM NÍVEL BAIXO DE INTERFERÊNCIAS (INCLUI FORNECIMENTO). AF_05/2024</v>
          </cell>
          <cell r="D612" t="str">
            <v>UN</v>
          </cell>
          <cell r="E612">
            <v>76.87</v>
          </cell>
          <cell r="F612">
            <v>0</v>
          </cell>
          <cell r="G612">
            <v>75.81</v>
          </cell>
          <cell r="H612">
            <v>0</v>
          </cell>
          <cell r="I612" t="str">
            <v>COM VALOR</v>
          </cell>
        </row>
        <row r="613">
          <cell r="B613">
            <v>105290</v>
          </cell>
          <cell r="C613" t="str">
            <v>ASSENTAMENTO E FORNECIMENTO DE LUVA SIMPLES, PVC PBA, JE, DN 100 / DE 110 MM, PARA REDE AGUA, JUNTA ELÁSTICA INTEGRADA, INSTALADO EM LOCAL COM NÍVEL ALTO DE INTERFERÊNCIAS (INCLUI FORNECIMENTO). AF_05/2024</v>
          </cell>
          <cell r="D613" t="str">
            <v>UN</v>
          </cell>
          <cell r="E613">
            <v>53.25</v>
          </cell>
          <cell r="F613">
            <v>0</v>
          </cell>
          <cell r="G613">
            <v>52.25</v>
          </cell>
          <cell r="H613">
            <v>0</v>
          </cell>
          <cell r="I613" t="str">
            <v>COM VALOR</v>
          </cell>
        </row>
        <row r="614">
          <cell r="B614">
            <v>105291</v>
          </cell>
          <cell r="C614" t="str">
            <v>ASSENTAMENTO E FORNECIMENTO DE LUVA SIMPLES, PVC PBA, JE, DN 100 / DE 110 MM, PARA REDE AGUA, JUNTA ELÁSTICA INTEGRADA, INSTALADO EM LOCAL COM NÍVEL BAIXO DE INTERFERÊNCIAS (INCLUI FORNECIMENTO). AF_05/2024</v>
          </cell>
          <cell r="D614" t="str">
            <v>UN</v>
          </cell>
          <cell r="E614">
            <v>50.64</v>
          </cell>
          <cell r="F614">
            <v>0</v>
          </cell>
          <cell r="G614">
            <v>49.83</v>
          </cell>
          <cell r="H614">
            <v>0</v>
          </cell>
          <cell r="I614" t="str">
            <v>COM VALOR</v>
          </cell>
        </row>
        <row r="615">
          <cell r="B615">
            <v>105286</v>
          </cell>
          <cell r="C615" t="str">
            <v>ASSENTAMENTO E FORNECIMENTO DE LUVA SIMPLES, PVC PBA, JE, DN 50 / DE 60 MM, PARA REDE AGUA, JUNTA ELÁSTICA INTEGRADA, INSTALADO EM LOCAL COM NÍVEL ALTO DE INTERFERÊNCIAS (INCLUI FORNECIMENTO). AF_05/2024</v>
          </cell>
          <cell r="D615" t="str">
            <v>UN</v>
          </cell>
          <cell r="E615">
            <v>24.68</v>
          </cell>
          <cell r="F615">
            <v>0</v>
          </cell>
          <cell r="G615">
            <v>23.94</v>
          </cell>
          <cell r="H615">
            <v>0</v>
          </cell>
          <cell r="I615" t="str">
            <v>COM VALOR</v>
          </cell>
        </row>
        <row r="616">
          <cell r="B616">
            <v>105287</v>
          </cell>
          <cell r="C616" t="str">
            <v>ASSENTAMENTO E FORNECIMENTO DE LUVA SIMPLES, PVC PBA, JE, DN 50 / DE 60 MM, PARA REDE AGUA, JUNTA ELÁSTICA INTEGRADA, INSTALADO EM LOCAL COM NÍVEL BAIXO DE INTERFERÊNCIAS (INCLUI FORNECIMENTO). AF_05/2024</v>
          </cell>
          <cell r="D616" t="str">
            <v>UN</v>
          </cell>
          <cell r="E616">
            <v>22.76</v>
          </cell>
          <cell r="F616">
            <v>0</v>
          </cell>
          <cell r="G616">
            <v>22.16</v>
          </cell>
          <cell r="H616">
            <v>0</v>
          </cell>
          <cell r="I616" t="str">
            <v>COM VALOR</v>
          </cell>
        </row>
        <row r="617">
          <cell r="B617">
            <v>105288</v>
          </cell>
          <cell r="C617" t="str">
            <v>ASSENTAMENTO E FORNECIMENTO DE LUVA SIMPLES, PVC PBA, JE, DN 75 / DE 85 MM, PARA REDE AGUA, JUNTA ELÁSTICA INTEGRADA, INSTALADO EM LOCAL COM NÍVEL ALTO DE INTERFERÊNCIAS (INCLUI FORNECIMENTO). AF_05/2024</v>
          </cell>
          <cell r="D617" t="str">
            <v>UN</v>
          </cell>
          <cell r="E617">
            <v>39.9</v>
          </cell>
          <cell r="F617">
            <v>0</v>
          </cell>
          <cell r="G617">
            <v>39.03</v>
          </cell>
          <cell r="H617">
            <v>0</v>
          </cell>
          <cell r="I617" t="str">
            <v>COM VALOR</v>
          </cell>
        </row>
        <row r="618">
          <cell r="B618">
            <v>105289</v>
          </cell>
          <cell r="C618" t="str">
            <v>ASSENTAMENTO E FORNECIMENTO DE LUVA SIMPLES, PVC PBA, JE, DN 75 / DE 85 MM, PARA REDE AGUA, JUNTA ELÁSTICA INTEGRADA, INSTALADO EM LOCAL COM NÍVEL BAIXO DE INTERFERÊNCIAS (INCLUI FORNECIMENTO). AF_05/2024</v>
          </cell>
          <cell r="D618" t="str">
            <v>UN</v>
          </cell>
          <cell r="E618">
            <v>37.630000000000003</v>
          </cell>
          <cell r="F618">
            <v>0</v>
          </cell>
          <cell r="G618">
            <v>36.93</v>
          </cell>
          <cell r="H618">
            <v>0</v>
          </cell>
          <cell r="I618" t="str">
            <v>COM VALOR</v>
          </cell>
        </row>
        <row r="619">
          <cell r="B619">
            <v>105375</v>
          </cell>
          <cell r="C619" t="str">
            <v>ASSENTAMENTO E FORNECIMENTO DE TE DE REDUCAO, PVC PBA, BBB, JE, DN 100 X 50 / DE 110 X 60 MM, PARA REDE AGUA, JUNTA ELÁSTICA INTEGRADA, INSTALADO EM LOCAL COM NÍVEL ALTO DE INTERFERÊNCIAS (INCLUI FORNECIMENTO). AF_05/2024</v>
          </cell>
          <cell r="D619" t="str">
            <v>UN</v>
          </cell>
          <cell r="E619">
            <v>107.77</v>
          </cell>
          <cell r="F619">
            <v>0</v>
          </cell>
          <cell r="G619">
            <v>105.75</v>
          </cell>
          <cell r="H619">
            <v>0</v>
          </cell>
          <cell r="I619" t="str">
            <v>COM VALOR</v>
          </cell>
        </row>
        <row r="620">
          <cell r="B620">
            <v>105376</v>
          </cell>
          <cell r="C620" t="str">
            <v>ASSENTAMENTO E FORNECIMENTO DE TE DE REDUCAO, PVC PBA, BBB, JE, DN 100 X 50 / DE 110 X 60 MM, PARA REDE AGUA, JUNTA ELÁSTICA INTEGRADA, INSTALADO EM LOCAL COM NÍVEL BAIXO DE INTERFERÊNCIAS (INCLUI FORNECIMENTO). AF_05/2024</v>
          </cell>
          <cell r="D620" t="str">
            <v>UN</v>
          </cell>
          <cell r="E620">
            <v>102.54</v>
          </cell>
          <cell r="F620">
            <v>0</v>
          </cell>
          <cell r="G620">
            <v>100.91</v>
          </cell>
          <cell r="H620">
            <v>0</v>
          </cell>
          <cell r="I620" t="str">
            <v>COM VALOR</v>
          </cell>
        </row>
        <row r="621">
          <cell r="B621">
            <v>105331</v>
          </cell>
          <cell r="C621" t="str">
            <v>ASSENTAMENTO E FORNECIMENTO DE TUBO DE PVC DEFOFO OU PRFV OU RPVC PARA REDE DE ÁGUA, DN 100, JUNTA ELÁSTICA INTEGRADA, INSTALADO EM LOCAL COM NÍVEL ALTO DE INTERFERÊNCIAS (INCLUI FORNECIMENTO). AF_05/2024</v>
          </cell>
          <cell r="D621" t="str">
            <v>M</v>
          </cell>
          <cell r="E621">
            <v>43.45</v>
          </cell>
          <cell r="F621">
            <v>0</v>
          </cell>
          <cell r="G621">
            <v>43.22</v>
          </cell>
          <cell r="H621">
            <v>0</v>
          </cell>
          <cell r="I621" t="str">
            <v>COM VALOR</v>
          </cell>
        </row>
        <row r="622">
          <cell r="B622">
            <v>105332</v>
          </cell>
          <cell r="C622" t="str">
            <v>ASSENTAMENTO E FORNECIMENTO DE TUBO DE PVC DEFOFO OU PRFV OU RPVC PARA REDE DE ÁGUA, DN 100, JUNTA ELÁSTICA INTEGRADA, INSTALADO EM LOCAL COM NÍVEL BAIXO DE INTERFERÊNCIAS (INCLUI FORNECIMENTO). AF_05/2024</v>
          </cell>
          <cell r="D622" t="str">
            <v>M</v>
          </cell>
          <cell r="E622">
            <v>42.85</v>
          </cell>
          <cell r="F622">
            <v>0</v>
          </cell>
          <cell r="G622">
            <v>42.66</v>
          </cell>
          <cell r="H622">
            <v>0</v>
          </cell>
          <cell r="I622" t="str">
            <v>COM VALOR</v>
          </cell>
        </row>
        <row r="623">
          <cell r="B623">
            <v>105333</v>
          </cell>
          <cell r="C623" t="str">
            <v>ASSENTAMENTO E FORNECIMENTO DE TUBO DE PVC DEFOFO PARA REDE DE ÁGUA, DN 200, JUNTA ELÁSTICA INTEGRADA, INSTALADO EM LOCAL COM NÍVEL ALTO DE INTERFERÊNCIAS (INCLUI FORNECIMENTO). AF_05/2024</v>
          </cell>
          <cell r="D623" t="str">
            <v>M</v>
          </cell>
          <cell r="E623">
            <v>191.73</v>
          </cell>
          <cell r="F623">
            <v>0</v>
          </cell>
          <cell r="G623">
            <v>191.25</v>
          </cell>
          <cell r="H623">
            <v>0</v>
          </cell>
          <cell r="I623" t="str">
            <v>COM VALOR</v>
          </cell>
        </row>
        <row r="624">
          <cell r="B624">
            <v>105334</v>
          </cell>
          <cell r="C624" t="str">
            <v>ASSENTAMENTO E FORNECIMENTO DE TUBO DE PVC DEFOFO PARA REDE DE ÁGUA, DN 200, JUNTA ELÁSTICA INTEGRADA, INSTALADO EM LOCAL COM NÍVEL BAIXO DE INTERFERÊNCIAS (INCLUI FORNECIMENTO). AF_05/2024</v>
          </cell>
          <cell r="D624" t="str">
            <v>M</v>
          </cell>
          <cell r="E624">
            <v>189.55</v>
          </cell>
          <cell r="F624">
            <v>0</v>
          </cell>
          <cell r="G624">
            <v>189.18</v>
          </cell>
          <cell r="H624">
            <v>0</v>
          </cell>
          <cell r="I624" t="str">
            <v>COM VALOR</v>
          </cell>
        </row>
        <row r="625">
          <cell r="B625">
            <v>105335</v>
          </cell>
          <cell r="C625" t="str">
            <v>ASSENTAMENTO E FORNECIMENTO DE TUBO DE PVC DEFOFO PARA REDE DE ÁGUA, DN 250, JUNTA ELÁSTICA INTEGRADA, INSTALADO EM LOCAL COM NÍVEL ALTO DE INTERFERÊNCIAS (INCLUI FORNECIMENTO). AF_05/2024</v>
          </cell>
          <cell r="D625" t="str">
            <v>M</v>
          </cell>
          <cell r="E625">
            <v>288.75</v>
          </cell>
          <cell r="F625">
            <v>0</v>
          </cell>
          <cell r="G625">
            <v>288.18</v>
          </cell>
          <cell r="H625">
            <v>0</v>
          </cell>
          <cell r="I625" t="str">
            <v>COM VALOR</v>
          </cell>
        </row>
        <row r="626">
          <cell r="B626">
            <v>105336</v>
          </cell>
          <cell r="C626" t="str">
            <v>ASSENTAMENTO E FORNECIMENTO DE TUBO DE PVC DEFOFO PARA REDE DE ÁGUA, DN 250, JUNTA ELÁSTICA INTEGRADA, INSTALADO EM LOCAL COM NÍVEL BAIXO DE INTERFERÊNCIAS (INCLUI FORNECIMENTO). AF_05/2024</v>
          </cell>
          <cell r="D626" t="str">
            <v>M</v>
          </cell>
          <cell r="E626">
            <v>286.18</v>
          </cell>
          <cell r="F626">
            <v>0</v>
          </cell>
          <cell r="G626">
            <v>285.73</v>
          </cell>
          <cell r="H626">
            <v>0</v>
          </cell>
          <cell r="I626" t="str">
            <v>COM VALOR</v>
          </cell>
        </row>
        <row r="627">
          <cell r="B627">
            <v>105337</v>
          </cell>
          <cell r="C627" t="str">
            <v>ASSENTAMENTO E FORNECIMENTO DE TUBO DE PVC DEFOFO PARA REDE DE ÁGUA, DN 300, JUNTA ELÁSTICA INTEGRADA, INSTALADO EM LOCAL COM NÍVEL ALTO DE INTERFERÊNCIAS (INCLUI FORNECIMENTO). AF_05/2024</v>
          </cell>
          <cell r="D627" t="str">
            <v>M</v>
          </cell>
          <cell r="E627">
            <v>407.16</v>
          </cell>
          <cell r="F627">
            <v>0</v>
          </cell>
          <cell r="G627">
            <v>406.49</v>
          </cell>
          <cell r="H627">
            <v>0</v>
          </cell>
          <cell r="I627" t="str">
            <v>COM VALOR</v>
          </cell>
        </row>
        <row r="628">
          <cell r="B628">
            <v>105338</v>
          </cell>
          <cell r="C628" t="str">
            <v>ASSENTAMENTO E FORNECIMENTO DE TUBO DE PVC DEFOFO PARA REDE DE ÁGUA, DN 300, JUNTA ELÁSTICA INTEGRADA, INSTALADO EM LOCAL COM NÍVEL BAIXO DE INTERFERÊNCIAS (INCLUI FORNECIMENTO). AF_05/2024</v>
          </cell>
          <cell r="D628" t="str">
            <v>M</v>
          </cell>
          <cell r="E628">
            <v>404.19</v>
          </cell>
          <cell r="F628">
            <v>0</v>
          </cell>
          <cell r="G628">
            <v>403.68</v>
          </cell>
          <cell r="H628">
            <v>0</v>
          </cell>
          <cell r="I628" t="str">
            <v>COM VALOR</v>
          </cell>
        </row>
        <row r="629">
          <cell r="B629">
            <v>105329</v>
          </cell>
          <cell r="C629" t="str">
            <v>ASSENTAMENTO E FORNECIMENTO DE TUBO DE PVC PBA PARA REDE DE ÁGUA, DN 100, JUNTA ELÁSTICA INTEGRADA, INSTALADO EM LOCAL COM NÍVEL ALTO DE INTERFERÊNCIAS (INCLUI FORNECIMENTO). AF_05/2024</v>
          </cell>
          <cell r="D629" t="str">
            <v>UN</v>
          </cell>
          <cell r="E629">
            <v>61.22</v>
          </cell>
          <cell r="F629">
            <v>0</v>
          </cell>
          <cell r="G629">
            <v>60.97</v>
          </cell>
          <cell r="H629">
            <v>0</v>
          </cell>
          <cell r="I629" t="str">
            <v>COM VALOR</v>
          </cell>
        </row>
        <row r="630">
          <cell r="B630">
            <v>105330</v>
          </cell>
          <cell r="C630" t="str">
            <v>ASSENTAMENTO E FORNECIMENTO DE TUBO DE PVC PBA PARA REDE DE ÁGUA, DN 100, JUNTA ELÁSTICA INTEGRADA, INSTALADO EM LOCAL COM NÍVEL BAIXO DE INTERFERÊNCIAS (INCLUI FORNECIMENTO). AF_05/2024</v>
          </cell>
          <cell r="D630" t="str">
            <v>UN</v>
          </cell>
          <cell r="E630">
            <v>60.58</v>
          </cell>
          <cell r="F630">
            <v>0</v>
          </cell>
          <cell r="G630">
            <v>60.38</v>
          </cell>
          <cell r="H630">
            <v>0</v>
          </cell>
          <cell r="I630" t="str">
            <v>COM VALOR</v>
          </cell>
        </row>
        <row r="631">
          <cell r="B631">
            <v>105260</v>
          </cell>
          <cell r="C631" t="str">
            <v>ASSENTAMENTO E FORNECIMENTO DE TUBO DE PVC PBA PARA REDE DE ÁGUA, DN 50, JUNTA ELÁSTICA INTEGRADA, INSTALADO EM LOCAL COM NÍVEL ALTO DE INTERFERÊNCIAS (INCLUI FORNECIMENTO). AF_05/2024</v>
          </cell>
          <cell r="D631" t="str">
            <v>UN</v>
          </cell>
          <cell r="E631">
            <v>20.149999999999999</v>
          </cell>
          <cell r="F631">
            <v>0</v>
          </cell>
          <cell r="G631">
            <v>19.97</v>
          </cell>
          <cell r="H631">
            <v>0</v>
          </cell>
          <cell r="I631" t="str">
            <v>COM VALOR</v>
          </cell>
        </row>
        <row r="632">
          <cell r="B632">
            <v>105285</v>
          </cell>
          <cell r="C632" t="str">
            <v>ASSENTAMENTO E FORNECIMENTO DE TUBO DE PVC PBA PARA REDE DE ÁGUA, DN 50, JUNTA ELÁSTICA INTEGRADA, INSTALADO EM LOCAL COM NÍVEL BAIXO DE INTERFERÊNCIAS (INCLUI FORNECIMENTO). AF_05/2024</v>
          </cell>
          <cell r="D632" t="str">
            <v>UN</v>
          </cell>
          <cell r="E632">
            <v>19.68</v>
          </cell>
          <cell r="F632">
            <v>0</v>
          </cell>
          <cell r="G632">
            <v>19.53</v>
          </cell>
          <cell r="H632">
            <v>0</v>
          </cell>
          <cell r="I632" t="str">
            <v>COM VALOR</v>
          </cell>
        </row>
        <row r="633">
          <cell r="B633">
            <v>105327</v>
          </cell>
          <cell r="C633" t="str">
            <v>ASSENTAMENTO E FORNECIMENTO DE TUBO DE PVC PBA PARA REDE DE ÁGUA, DN 75, JUNTA ELÁSTICA INTEGRADA, INSTALADO EM LOCAL COM NÍVEL ALTO DE INTERFERÊNCIAS (INCLUI FORNECIMENTO). AF_05/2024</v>
          </cell>
          <cell r="D633" t="str">
            <v>UN</v>
          </cell>
          <cell r="E633">
            <v>37.61</v>
          </cell>
          <cell r="F633">
            <v>0</v>
          </cell>
          <cell r="G633">
            <v>37.39</v>
          </cell>
          <cell r="H633">
            <v>0</v>
          </cell>
          <cell r="I633" t="str">
            <v>COM VALOR</v>
          </cell>
        </row>
        <row r="634">
          <cell r="B634">
            <v>105328</v>
          </cell>
          <cell r="C634" t="str">
            <v>ASSENTAMENTO E FORNECIMENTO DE TUBO DE PVC PBA PARA REDE DE ÁGUA, DN 75, JUNTA ELÁSTICA INTEGRADA, INSTALADO EM LOCAL COM NÍVEL BAIXO DE INTERFERÊNCIAS (INCLUI FORNECIMENTO). AF_05/2024</v>
          </cell>
          <cell r="D634" t="str">
            <v>UN</v>
          </cell>
          <cell r="E634">
            <v>37.049999999999997</v>
          </cell>
          <cell r="F634">
            <v>0</v>
          </cell>
          <cell r="G634">
            <v>36.880000000000003</v>
          </cell>
          <cell r="H634">
            <v>0</v>
          </cell>
          <cell r="I634" t="str">
            <v>COM VALOR</v>
          </cell>
        </row>
        <row r="635">
          <cell r="B635">
            <v>105377</v>
          </cell>
          <cell r="C635" t="str">
            <v>FORNECIMENTO E ASSENTAMENTO DE CURVA 45 GRAUS RANHURADA EM FERRO FUNDIDO, DN 80 MM (3") PARA REDE DE ÁGUA, INSTALADO EM LOCAL COM NÍVEL ALTO DE INTERFERÊNCIAS (INCLUI FORNECIMENTO). AF_05/2024</v>
          </cell>
          <cell r="D635" t="str">
            <v>UN</v>
          </cell>
          <cell r="E635">
            <v>44.13</v>
          </cell>
          <cell r="F635">
            <v>0.67</v>
          </cell>
          <cell r="G635">
            <v>43.46</v>
          </cell>
          <cell r="H635">
            <v>0.68</v>
          </cell>
          <cell r="I635" t="str">
            <v>COM VALOR</v>
          </cell>
        </row>
        <row r="636">
          <cell r="B636">
            <v>105368</v>
          </cell>
          <cell r="C636" t="str">
            <v>FORNECIMENTO E ASSENTAMENTO DE CURVA 45 GRAUS RANHURADA EM FERRO FUNDIDO, DN 80 MM (3") PARA REDE DE ÁGUA, INSTALADO EM LOCAL COM NÍVEL BAIXO DE INTERFERÊNCIAS (INCLUI FORNECIMENTO). AF_05/2024</v>
          </cell>
          <cell r="D636" t="str">
            <v>UN</v>
          </cell>
          <cell r="E636">
            <v>40.659999999999997</v>
          </cell>
          <cell r="F636">
            <v>0.73</v>
          </cell>
          <cell r="G636">
            <v>40.17</v>
          </cell>
          <cell r="H636">
            <v>0.73</v>
          </cell>
          <cell r="I636" t="str">
            <v>COM VALOR</v>
          </cell>
        </row>
        <row r="637">
          <cell r="B637">
            <v>105369</v>
          </cell>
          <cell r="C637" t="str">
            <v>FORNECIMENTO E ASSENTAMENTO DE TE RANHURADO EM FERRO FUNDIDO, DN 80 (3") PARA REDE DE ÁGUA, INSTALADO EM LOCAL COM NÍVEL ALTO DE INTERFERÊNCIAS (INCLUI FORNECIMENTO). AF_05/2024</v>
          </cell>
          <cell r="D637" t="str">
            <v>UN</v>
          </cell>
          <cell r="E637">
            <v>69.56</v>
          </cell>
          <cell r="F637">
            <v>0.71</v>
          </cell>
          <cell r="G637">
            <v>68.680000000000007</v>
          </cell>
          <cell r="H637">
            <v>0.72</v>
          </cell>
          <cell r="I637" t="str">
            <v>COM VALOR</v>
          </cell>
        </row>
        <row r="638">
          <cell r="B638">
            <v>105370</v>
          </cell>
          <cell r="C638" t="str">
            <v>FORNECIMENTO E ASSENTAMENTO DE TE RANHURADO EM FERRO FUNDIDO, DN 80 (3") PARA REDE DE ÁGUA, INSTALADO EM LOCAL COM NÍVEL BAIXO DE INTERFERÊNCIAS (INCLUI FORNECIMENTO). AF_05/2024</v>
          </cell>
          <cell r="D638" t="str">
            <v>UN</v>
          </cell>
          <cell r="E638">
            <v>64.95</v>
          </cell>
          <cell r="F638">
            <v>0.76</v>
          </cell>
          <cell r="G638">
            <v>64.290000000000006</v>
          </cell>
          <cell r="H638">
            <v>0.77</v>
          </cell>
          <cell r="I638" t="str">
            <v>COM VALOR</v>
          </cell>
        </row>
        <row r="639">
          <cell r="B639">
            <v>92864</v>
          </cell>
          <cell r="C639" t="str">
            <v>ASSENTAMENTO DE TUBO DE CONCRETO PARA REDES COLETORAS DE ESGOTO SANITÁRIO, DIÂMETRO DE 1000 MM, JUNTA ELÁSTICA, INSTALADO EM LOCAL COM ALTO NÍVEL DE INTERFERÊNCIAS (NÃO INCLUI FORNECIMENTO). AF_03/2024</v>
          </cell>
          <cell r="D639" t="str">
            <v>M</v>
          </cell>
          <cell r="E639">
            <v>88.36</v>
          </cell>
          <cell r="F639">
            <v>0</v>
          </cell>
          <cell r="G639">
            <v>86.22</v>
          </cell>
          <cell r="H639">
            <v>0</v>
          </cell>
          <cell r="I639" t="str">
            <v>COM VALOR</v>
          </cell>
        </row>
        <row r="640">
          <cell r="B640">
            <v>92848</v>
          </cell>
          <cell r="C640" t="str">
            <v>ASSENTAMENTO DE TUBO DE CONCRETO PARA REDES COLETORAS DE ESGOTO SANITÁRIO, DIÂMETRO DE 1000 MM, JUNTA ELÁSTICA, INSTALADO EM LOCAL COM BAIXO NÍVEL DE INTERFERÊNCIAS (NÃO INCLUI FORNECIMENTO). AF_03/2024</v>
          </cell>
          <cell r="D640" t="str">
            <v>M</v>
          </cell>
          <cell r="E640">
            <v>78.89</v>
          </cell>
          <cell r="F640">
            <v>0</v>
          </cell>
          <cell r="G640">
            <v>77.14</v>
          </cell>
          <cell r="H640">
            <v>0</v>
          </cell>
          <cell r="I640" t="str">
            <v>COM VALOR</v>
          </cell>
        </row>
        <row r="641">
          <cell r="B641">
            <v>104937</v>
          </cell>
          <cell r="C641" t="str">
            <v>ASSENTAMENTO DE TUBO DE CONCRETO PARA REDES COLETORAS DE ESGOTO SANITÁRIO, DIÂMETRO DE 1200 MM, JUNTA ELÁSTICA, INSTALADO EM LOCAL COM ALTO NÍVEL DE INTERFERÊNCIAS (NÃO INCLUI FORNECIMENTO). AF_03/2024</v>
          </cell>
          <cell r="D641" t="str">
            <v>M</v>
          </cell>
          <cell r="E641" t="str">
            <v>VERIFICAR</v>
          </cell>
          <cell r="G641" t="str">
            <v>VERIFICAR</v>
          </cell>
          <cell r="I641" t="str">
            <v>COM VALOR</v>
          </cell>
        </row>
        <row r="642">
          <cell r="B642">
            <v>104933</v>
          </cell>
          <cell r="C642" t="str">
            <v>ASSENTAMENTO DE TUBO DE CONCRETO PARA REDES COLETORAS DE ESGOTO SANITÁRIO, DIÂMETRO DE 1200 MM, JUNTA ELÁSTICA, INSTALADO EM LOCAL COM BAIXO NÍVEL DE INTERFERÊNCIAS (NÃO INCLUI FORNECIMENTO). AF_03/2024</v>
          </cell>
          <cell r="D642" t="str">
            <v>M</v>
          </cell>
          <cell r="E642" t="str">
            <v>VERIFICAR</v>
          </cell>
          <cell r="G642" t="str">
            <v>VERIFICAR</v>
          </cell>
          <cell r="I642" t="str">
            <v>COM VALOR</v>
          </cell>
        </row>
        <row r="643">
          <cell r="B643">
            <v>104939</v>
          </cell>
          <cell r="C643" t="str">
            <v>ASSENTAMENTO DE TUBO DE CONCRETO PARA REDES COLETORAS DE ESGOTO SANITÁRIO, DIÂMETRO DE 1500 MM, JUNTA ELÁSTICA, INSTALADO EM LOCAL COM ALTO NÍVEL DE INTERFERÊNCIAS (NÃO INCLUI FORNECIMENTO). AF_03/2024</v>
          </cell>
          <cell r="D643" t="str">
            <v>M</v>
          </cell>
          <cell r="E643" t="str">
            <v>VERIFICAR</v>
          </cell>
          <cell r="G643" t="str">
            <v>VERIFICAR</v>
          </cell>
          <cell r="I643" t="str">
            <v>COM VALOR</v>
          </cell>
        </row>
        <row r="644">
          <cell r="B644">
            <v>104935</v>
          </cell>
          <cell r="C644" t="str">
            <v>ASSENTAMENTO DE TUBO DE CONCRETO PARA REDES COLETORAS DE ESGOTO SANITÁRIO, DIÂMETRO DE 1500 MM, JUNTA ELÁSTICA, INSTALADO EM LOCAL COM BAIXO NÍVEL DE INTERFERÊNCIAS (NÃO INCLUI FORNECIMENTO). AF_03/2024</v>
          </cell>
          <cell r="D644" t="str">
            <v>M</v>
          </cell>
          <cell r="E644" t="str">
            <v>VERIFICAR</v>
          </cell>
          <cell r="G644" t="str">
            <v>VERIFICAR</v>
          </cell>
          <cell r="I644" t="str">
            <v>COM VALOR</v>
          </cell>
        </row>
        <row r="645">
          <cell r="B645">
            <v>92850</v>
          </cell>
          <cell r="C645" t="str">
            <v>ASSENTAMENTO DE TUBO DE CONCRETO PARA REDES COLETORAS DE ESGOTO SANITÁRIO, DIÂMETRO DE 300 MM, JUNTA ELÁSTICA, INSTALADO EM LOCAL COM ALTO NÍVEL DE INTERFERÊNCIAS (NÃO INCLUI FORNECIMENTO). AF_03/2024</v>
          </cell>
          <cell r="D645" t="str">
            <v>M</v>
          </cell>
          <cell r="E645">
            <v>21.82</v>
          </cell>
          <cell r="F645">
            <v>0</v>
          </cell>
          <cell r="G645">
            <v>21.29</v>
          </cell>
          <cell r="H645">
            <v>0</v>
          </cell>
          <cell r="I645" t="str">
            <v>COM VALOR</v>
          </cell>
        </row>
        <row r="646">
          <cell r="B646">
            <v>92834</v>
          </cell>
          <cell r="C646" t="str">
            <v>ASSENTAMENTO DE TUBO DE CONCRETO PARA REDES COLETORAS DE ESGOTO SANITÁRIO, DIÂMETRO DE 300 MM, JUNTA ELÁSTICA, INSTALADO EM LOCAL COM BAIXO NÍVEL DE INTERFERÊNCIAS (NÃO INCLUI FORNECIMENTO). AF_03/2024</v>
          </cell>
          <cell r="D646" t="str">
            <v>M</v>
          </cell>
          <cell r="E646">
            <v>19.45</v>
          </cell>
          <cell r="F646">
            <v>0</v>
          </cell>
          <cell r="G646">
            <v>19</v>
          </cell>
          <cell r="H646">
            <v>0</v>
          </cell>
          <cell r="I646" t="str">
            <v>COM VALOR</v>
          </cell>
        </row>
        <row r="647">
          <cell r="B647">
            <v>92852</v>
          </cell>
          <cell r="C647" t="str">
            <v>ASSENTAMENTO DE TUBO DE CONCRETO PARA REDES COLETORAS DE ESGOTO SANITÁRIO, DIÂMETRO DE 400 MM, JUNTA ELÁSTICA, INSTALADO EM LOCAL COM ALTO NÍVEL DE INTERFERÊNCIAS (NÃO INCLUI FORNECIMENTO). AF_03/2024</v>
          </cell>
          <cell r="D647" t="str">
            <v>M</v>
          </cell>
          <cell r="E647">
            <v>29.08</v>
          </cell>
          <cell r="F647">
            <v>0</v>
          </cell>
          <cell r="G647">
            <v>28.31</v>
          </cell>
          <cell r="H647">
            <v>0</v>
          </cell>
          <cell r="I647" t="str">
            <v>COM VALOR</v>
          </cell>
        </row>
        <row r="648">
          <cell r="B648">
            <v>92836</v>
          </cell>
          <cell r="C648" t="str">
            <v>ASSENTAMENTO DE TUBO DE CONCRETO PARA REDES COLETORAS DE ESGOTO SANITÁRIO, DIÂMETRO DE 400 MM, JUNTA ELÁSTICA, INSTALADO EM LOCAL COM BAIXO NÍVEL DE INTERFERÊNCIAS (NÃO INCLUI FORNECIMENTO). AF_03/2024</v>
          </cell>
          <cell r="D648" t="str">
            <v>M</v>
          </cell>
          <cell r="E648">
            <v>25.69</v>
          </cell>
          <cell r="F648">
            <v>0</v>
          </cell>
          <cell r="G648">
            <v>25.07</v>
          </cell>
          <cell r="H648">
            <v>0</v>
          </cell>
          <cell r="I648" t="str">
            <v>COM VALOR</v>
          </cell>
        </row>
        <row r="649">
          <cell r="B649">
            <v>92854</v>
          </cell>
          <cell r="C649" t="str">
            <v>ASSENTAMENTO DE TUBO DE CONCRETO PARA REDES COLETORAS DE ESGOTO SANITÁRIO, DIÂMETRO DE 500 MM, JUNTA ELÁSTICA, INSTALADO EM LOCAL COM ALTO NÍVEL DE INTERFERÊNCIAS (NÃO INCLUI FORNECIMENTO). AF_03/2024</v>
          </cell>
          <cell r="D649" t="str">
            <v>M</v>
          </cell>
          <cell r="E649">
            <v>36.68</v>
          </cell>
          <cell r="F649">
            <v>0</v>
          </cell>
          <cell r="G649">
            <v>35.67</v>
          </cell>
          <cell r="H649">
            <v>0</v>
          </cell>
          <cell r="I649" t="str">
            <v>COM VALOR</v>
          </cell>
        </row>
        <row r="650">
          <cell r="B650">
            <v>92838</v>
          </cell>
          <cell r="C650" t="str">
            <v>ASSENTAMENTO DE TUBO DE CONCRETO PARA REDES COLETORAS DE ESGOTO SANITÁRIO, DIÂMETRO DE 500 MM, JUNTA ELÁSTICA, INSTALADO EM LOCAL COM BAIXO NÍVEL DE INTERFERÊNCIAS (NÃO INCLUI FORNECIMENTO). AF_03/2024</v>
          </cell>
          <cell r="D650" t="str">
            <v>M</v>
          </cell>
          <cell r="E650">
            <v>32.28</v>
          </cell>
          <cell r="F650">
            <v>0</v>
          </cell>
          <cell r="G650">
            <v>31.46</v>
          </cell>
          <cell r="H650">
            <v>0</v>
          </cell>
          <cell r="I650" t="str">
            <v>COM VALOR</v>
          </cell>
        </row>
        <row r="651">
          <cell r="B651">
            <v>92856</v>
          </cell>
          <cell r="C651" t="str">
            <v>ASSENTAMENTO DE TUBO DE CONCRETO PARA REDES COLETORAS DE ESGOTO SANITÁRIO, DIÂMETRO DE 600 MM, JUNTA ELÁSTICA, INSTALADO EM LOCAL COM ALTO NÍVEL DE INTERFERÊNCIAS (NÃO INCLUI FORNECIMENTO). AF_03/2024</v>
          </cell>
          <cell r="D651" t="str">
            <v>M</v>
          </cell>
          <cell r="E651">
            <v>44.56</v>
          </cell>
          <cell r="F651">
            <v>0</v>
          </cell>
          <cell r="G651">
            <v>43.33</v>
          </cell>
          <cell r="H651">
            <v>0</v>
          </cell>
          <cell r="I651" t="str">
            <v>COM VALOR</v>
          </cell>
        </row>
        <row r="652">
          <cell r="B652">
            <v>92840</v>
          </cell>
          <cell r="C652" t="str">
            <v>ASSENTAMENTO DE TUBO DE CONCRETO PARA REDES COLETORAS DE ESGOTO SANITÁRIO, DIÂMETRO DE 600 MM, JUNTA ELÁSTICA, INSTALADO EM LOCAL COM BAIXO NÍVEL DE INTERFERÊNCIAS (NÃO INCLUI FORNECIMENTO). AF_03/2024</v>
          </cell>
          <cell r="D652" t="str">
            <v>M</v>
          </cell>
          <cell r="E652">
            <v>39.15</v>
          </cell>
          <cell r="F652">
            <v>0</v>
          </cell>
          <cell r="G652">
            <v>38.159999999999997</v>
          </cell>
          <cell r="H652">
            <v>0</v>
          </cell>
          <cell r="I652" t="str">
            <v>COM VALOR</v>
          </cell>
        </row>
        <row r="653">
          <cell r="B653">
            <v>92858</v>
          </cell>
          <cell r="C653" t="str">
            <v>ASSENTAMENTO DE TUBO DE CONCRETO PARA REDES COLETORAS DE ESGOTO SANITÁRIO, DIÂMETRO DE 700 MM, JUNTA ELÁSTICA, INSTALADO EM LOCAL COM ALTO NÍVEL DE INTERFERÊNCIAS (NÃO INCLUI FORNECIMENTO). AF_03/2024</v>
          </cell>
          <cell r="D653" t="str">
            <v>M</v>
          </cell>
          <cell r="E653">
            <v>55.55</v>
          </cell>
          <cell r="F653">
            <v>0</v>
          </cell>
          <cell r="G653">
            <v>54.09</v>
          </cell>
          <cell r="H653">
            <v>0</v>
          </cell>
          <cell r="I653" t="str">
            <v>COM VALOR</v>
          </cell>
        </row>
        <row r="654">
          <cell r="B654">
            <v>92842</v>
          </cell>
          <cell r="C654" t="str">
            <v>ASSENTAMENTO DE TUBO DE CONCRETO PARA REDES COLETORAS DE ESGOTO SANITÁRIO, DIÂMETRO DE 700 MM, JUNTA ELÁSTICA, INSTALADO EM LOCAL COM BAIXO NÍVEL DE INTERFERÊNCIAS (NÃO INCLUI FORNECIMENTO). AF_03/2024</v>
          </cell>
          <cell r="D654" t="str">
            <v>M</v>
          </cell>
          <cell r="E654">
            <v>49.1</v>
          </cell>
          <cell r="F654">
            <v>0</v>
          </cell>
          <cell r="G654">
            <v>47.91</v>
          </cell>
          <cell r="H654">
            <v>0</v>
          </cell>
          <cell r="I654" t="str">
            <v>COM VALOR</v>
          </cell>
        </row>
        <row r="655">
          <cell r="B655">
            <v>92860</v>
          </cell>
          <cell r="C655" t="str">
            <v>ASSENTAMENTO DE TUBO DE CONCRETO PARA REDES COLETORAS DE ESGOTO SANITÁRIO, DIÂMETRO DE 800 MM, JUNTA ELÁSTICA, INSTALADO EM LOCAL COM ALTO NÍVEL DE INTERFERÊNCIAS (NÃO INCLUI FORNECIMENTO). AF_03/2024</v>
          </cell>
          <cell r="D655" t="str">
            <v>M</v>
          </cell>
          <cell r="E655">
            <v>65.81</v>
          </cell>
          <cell r="F655">
            <v>0</v>
          </cell>
          <cell r="G655">
            <v>64.12</v>
          </cell>
          <cell r="H655">
            <v>0</v>
          </cell>
          <cell r="I655" t="str">
            <v>COM VALOR</v>
          </cell>
        </row>
        <row r="656">
          <cell r="B656">
            <v>92844</v>
          </cell>
          <cell r="C656" t="str">
            <v>ASSENTAMENTO DE TUBO DE CONCRETO PARA REDES COLETORAS DE ESGOTO SANITÁRIO, DIÂMETRO DE 800 MM, JUNTA ELÁSTICA, INSTALADO EM LOCAL COM BAIXO NÍVEL DE INTERFERÊNCIAS (NÃO INCLUI FORNECIMENTO). AF_03/2024</v>
          </cell>
          <cell r="D656" t="str">
            <v>M</v>
          </cell>
          <cell r="E656">
            <v>58.35</v>
          </cell>
          <cell r="F656">
            <v>0</v>
          </cell>
          <cell r="G656">
            <v>56.98</v>
          </cell>
          <cell r="H656">
            <v>0</v>
          </cell>
          <cell r="I656" t="str">
            <v>COM VALOR</v>
          </cell>
        </row>
        <row r="657">
          <cell r="B657">
            <v>92862</v>
          </cell>
          <cell r="C657" t="str">
            <v>ASSENTAMENTO DE TUBO DE CONCRETO PARA REDES COLETORAS DE ESGOTO SANITÁRIO, DIÂMETRO DE 900 MM, JUNTA ELÁSTICA, INSTALADO EM LOCAL COM ALTO NÍVEL DE INTERFERÊNCIAS (NÃO INCLUI FORNECIMENTO). AF_03/2024</v>
          </cell>
          <cell r="D657" t="str">
            <v>M</v>
          </cell>
          <cell r="E657">
            <v>75.38</v>
          </cell>
          <cell r="F657">
            <v>0</v>
          </cell>
          <cell r="G657">
            <v>73.47</v>
          </cell>
          <cell r="H657">
            <v>0</v>
          </cell>
          <cell r="I657" t="str">
            <v>COM VALOR</v>
          </cell>
        </row>
        <row r="658">
          <cell r="B658">
            <v>92846</v>
          </cell>
          <cell r="C658" t="str">
            <v>ASSENTAMENTO DE TUBO DE CONCRETO PARA REDES COLETORAS DE ESGOTO SANITÁRIO, DIÂMETRO DE 900 MM, JUNTA ELÁSTICA, INSTALADO EM LOCAL COM BAIXO NÍVEL DE INTERFERÊNCIAS (NÃO INCLUI FORNECIMENTO). AF_03/2024</v>
          </cell>
          <cell r="D658" t="str">
            <v>M</v>
          </cell>
          <cell r="E658">
            <v>66.92</v>
          </cell>
          <cell r="F658">
            <v>0</v>
          </cell>
          <cell r="G658">
            <v>65.36</v>
          </cell>
          <cell r="H658">
            <v>0</v>
          </cell>
          <cell r="I658" t="str">
            <v>COM VALOR</v>
          </cell>
        </row>
        <row r="659">
          <cell r="B659">
            <v>92828</v>
          </cell>
          <cell r="C659" t="str">
            <v>ASSENTAMENTO DE TUBO DE CONCRETO PARA REDES COLETORAS DE ÁGUAS PLUVIAIS, DIÂMETRO DE 1000 MM, JUNTA RÍGIDA, INSTALADO EM LOCAL COM ALTO NÍVEL DE INTERFERÊNCIAS (NÃO INCLUI FORNECIMENTO). AF_03/2024</v>
          </cell>
          <cell r="D659" t="str">
            <v>M</v>
          </cell>
          <cell r="E659">
            <v>103.75</v>
          </cell>
          <cell r="F659">
            <v>0</v>
          </cell>
          <cell r="G659">
            <v>99.69</v>
          </cell>
          <cell r="H659">
            <v>0</v>
          </cell>
          <cell r="I659" t="str">
            <v>COM VALOR</v>
          </cell>
        </row>
        <row r="660">
          <cell r="B660">
            <v>92815</v>
          </cell>
          <cell r="C660" t="str">
            <v>ASSENTAMENTO DE TUBO DE CONCRETO PARA REDES COLETORAS DE ÁGUAS PLUVIAIS, DIÂMETRO DE 1000 MM, JUNTA RÍGIDA, INSTALADO EM LOCAL COM BAIXO NÍVEL DE INTERFERÊNCIAS (NÃO INCLUI FORNECIMENTO). AF_03/2024</v>
          </cell>
          <cell r="D660" t="str">
            <v>M</v>
          </cell>
          <cell r="E660">
            <v>94.27</v>
          </cell>
          <cell r="F660">
            <v>0</v>
          </cell>
          <cell r="G660">
            <v>90.59</v>
          </cell>
          <cell r="H660">
            <v>0</v>
          </cell>
          <cell r="I660" t="str">
            <v>COM VALOR</v>
          </cell>
        </row>
        <row r="661">
          <cell r="B661">
            <v>92830</v>
          </cell>
          <cell r="C661" t="str">
            <v>ASSENTAMENTO DE TUBO DE CONCRETO PARA REDES COLETORAS DE ÁGUAS PLUVIAIS, DIÂMETRO DE 1200 MM, JUNTA RÍGIDA, INSTALADO EM LOCAL COM ALTO NÍVEL DE INTERFERÊNCIAS (NÃO INCLUI FORNECIMENTO). AF_03/2024</v>
          </cell>
          <cell r="D661" t="str">
            <v>M</v>
          </cell>
          <cell r="E661">
            <v>128.13999999999999</v>
          </cell>
          <cell r="F661">
            <v>0</v>
          </cell>
          <cell r="G661">
            <v>123.17</v>
          </cell>
          <cell r="H661">
            <v>0</v>
          </cell>
          <cell r="I661" t="str">
            <v>COM VALOR</v>
          </cell>
        </row>
        <row r="662">
          <cell r="B662">
            <v>92817</v>
          </cell>
          <cell r="C662" t="str">
            <v>ASSENTAMENTO DE TUBO DE CONCRETO PARA REDES COLETORAS DE ÁGUAS PLUVIAIS, DIÂMETRO DE 1200 MM, JUNTA RÍGIDA, INSTALADO EM LOCAL COM BAIXO NÍVEL DE INTERFERÊNCIAS (NÃO INCLUI FORNECIMENTO). AF_03/2024</v>
          </cell>
          <cell r="D662" t="str">
            <v>M</v>
          </cell>
          <cell r="E662">
            <v>116.65</v>
          </cell>
          <cell r="F662">
            <v>0</v>
          </cell>
          <cell r="G662">
            <v>112.17</v>
          </cell>
          <cell r="H662">
            <v>0</v>
          </cell>
          <cell r="I662" t="str">
            <v>COM VALOR</v>
          </cell>
        </row>
        <row r="663">
          <cell r="B663">
            <v>92832</v>
          </cell>
          <cell r="C663" t="str">
            <v>ASSENTAMENTO DE TUBO DE CONCRETO PARA REDES COLETORAS DE ÁGUAS PLUVIAIS, DIÂMETRO DE 1500 MM, JUNTA RÍGIDA, INSTALADO EM LOCAL COM ALTO NÍVEL DE INTERFERÊNCIAS (NÃO INCLUI FORNECIMENTO). AF_03/2024</v>
          </cell>
          <cell r="D663" t="str">
            <v>M</v>
          </cell>
          <cell r="E663">
            <v>166.57</v>
          </cell>
          <cell r="F663">
            <v>0</v>
          </cell>
          <cell r="G663">
            <v>160.24</v>
          </cell>
          <cell r="H663">
            <v>0</v>
          </cell>
          <cell r="I663" t="str">
            <v>COM VALOR</v>
          </cell>
        </row>
        <row r="664">
          <cell r="B664">
            <v>92819</v>
          </cell>
          <cell r="C664" t="str">
            <v>ASSENTAMENTO DE TUBO DE CONCRETO PARA REDES COLETORAS DE ÁGUAS PLUVIAIS, DIÂMETRO DE 1500 MM, JUNTA RÍGIDA, INSTALADO EM LOCAL COM BAIXO NÍVEL DE INTERFERÊNCIAS (NÃO INCLUI FORNECIMENTO). AF_03/2024</v>
          </cell>
          <cell r="D664" t="str">
            <v>M</v>
          </cell>
          <cell r="E664">
            <v>152.01</v>
          </cell>
          <cell r="F664">
            <v>0</v>
          </cell>
          <cell r="G664">
            <v>146.29</v>
          </cell>
          <cell r="H664">
            <v>0</v>
          </cell>
          <cell r="I664" t="str">
            <v>COM VALOR</v>
          </cell>
        </row>
        <row r="665">
          <cell r="B665">
            <v>92820</v>
          </cell>
          <cell r="C665" t="str">
            <v>ASSENTAMENTO DE TUBO DE CONCRETO PARA REDES COLETORAS DE ÁGUAS PLUVIAIS, DIÂMETRO DE 300 MM, JUNTA RÍGIDA, INSTALADO EM LOCAL COM ALTO NÍVEL DE INTERFERÊNCIAS (NÃO INCLUI FORNECIMENTO). AF_03/2024</v>
          </cell>
          <cell r="D665" t="str">
            <v>M</v>
          </cell>
          <cell r="E665">
            <v>26.11</v>
          </cell>
          <cell r="F665">
            <v>0</v>
          </cell>
          <cell r="G665">
            <v>25.05</v>
          </cell>
          <cell r="H665">
            <v>0</v>
          </cell>
          <cell r="I665" t="str">
            <v>COM VALOR</v>
          </cell>
        </row>
        <row r="666">
          <cell r="B666">
            <v>92808</v>
          </cell>
          <cell r="C666" t="str">
            <v>ASSENTAMENTO DE TUBO DE CONCRETO PARA REDES COLETORAS DE ÁGUAS PLUVIAIS, DIÂMETRO DE 300 MM, JUNTA RÍGIDA, INSTALADO EM LOCAL COM BAIXO NÍVEL DE INTERFERÊNCIAS (NÃO INCLUI FORNECIMENTO). AF_03/2024</v>
          </cell>
          <cell r="D666" t="str">
            <v>M</v>
          </cell>
          <cell r="E666">
            <v>23.72</v>
          </cell>
          <cell r="F666">
            <v>0</v>
          </cell>
          <cell r="G666">
            <v>22.76</v>
          </cell>
          <cell r="H666">
            <v>0</v>
          </cell>
          <cell r="I666" t="str">
            <v>COM VALOR</v>
          </cell>
        </row>
        <row r="667">
          <cell r="B667">
            <v>92821</v>
          </cell>
          <cell r="C667" t="str">
            <v>ASSENTAMENTO DE TUBO DE CONCRETO PARA REDES COLETORAS DE ÁGUAS PLUVIAIS, DIÂMETRO DE 400 MM, JUNTA RÍGIDA, INSTALADO EM LOCAL COM ALTO NÍVEL DE INTERFERÊNCIAS (NÃO INCLUI FORNECIMENTO). AF_03/2024</v>
          </cell>
          <cell r="D667" t="str">
            <v>M</v>
          </cell>
          <cell r="E667">
            <v>36.409999999999997</v>
          </cell>
          <cell r="F667">
            <v>0</v>
          </cell>
          <cell r="G667">
            <v>34.93</v>
          </cell>
          <cell r="H667">
            <v>0</v>
          </cell>
          <cell r="I667" t="str">
            <v>COM VALOR</v>
          </cell>
        </row>
        <row r="668">
          <cell r="B668">
            <v>92809</v>
          </cell>
          <cell r="C668" t="str">
            <v>ASSENTAMENTO DE TUBO DE CONCRETO PARA REDES COLETORAS DE ÁGUAS PLUVIAIS, DIÂMETRO DE 400 MM, JUNTA RÍGIDA, INSTALADO EM LOCAL COM BAIXO NÍVEL DE INTERFERÊNCIAS (NÃO INCLUI FORNECIMENTO). AF_03/2024</v>
          </cell>
          <cell r="D668" t="str">
            <v>M</v>
          </cell>
          <cell r="E668">
            <v>33.03</v>
          </cell>
          <cell r="F668">
            <v>0</v>
          </cell>
          <cell r="G668">
            <v>31.68</v>
          </cell>
          <cell r="H668">
            <v>0</v>
          </cell>
          <cell r="I668" t="str">
            <v>COM VALOR</v>
          </cell>
        </row>
        <row r="669">
          <cell r="B669">
            <v>92822</v>
          </cell>
          <cell r="C669" t="str">
            <v>ASSENTAMENTO DE TUBO DE CONCRETO PARA REDES COLETORAS DE ÁGUAS PLUVIAIS, DIÂMETRO DE 500 MM, JUNTA RÍGIDA, INSTALADO EM LOCAL COM ALTO NÍVEL DE INTERFERÊNCIAS (NÃO INCLUI FORNECIMENTO). AF_03/2024</v>
          </cell>
          <cell r="D669" t="str">
            <v>M</v>
          </cell>
          <cell r="E669">
            <v>47.05</v>
          </cell>
          <cell r="F669">
            <v>0</v>
          </cell>
          <cell r="G669">
            <v>45.14</v>
          </cell>
          <cell r="H669">
            <v>0</v>
          </cell>
          <cell r="I669" t="str">
            <v>COM VALOR</v>
          </cell>
        </row>
        <row r="670">
          <cell r="B670">
            <v>92810</v>
          </cell>
          <cell r="C670" t="str">
            <v>ASSENTAMENTO DE TUBO DE CONCRETO PARA REDES COLETORAS DE ÁGUAS PLUVIAIS, DIÂMETRO DE 500 MM, JUNTA RÍGIDA, INSTALADO EM LOCAL COM BAIXO NÍVEL DE INTERFERÊNCIAS (NÃO INCLUI FORNECIMENTO). AF_03/2024</v>
          </cell>
          <cell r="D670" t="str">
            <v>M</v>
          </cell>
          <cell r="E670">
            <v>42.65</v>
          </cell>
          <cell r="F670">
            <v>0</v>
          </cell>
          <cell r="G670">
            <v>40.93</v>
          </cell>
          <cell r="H670">
            <v>0</v>
          </cell>
          <cell r="I670" t="str">
            <v>COM VALOR</v>
          </cell>
        </row>
        <row r="671">
          <cell r="B671">
            <v>92824</v>
          </cell>
          <cell r="C671" t="str">
            <v>ASSENTAMENTO DE TUBO DE CONCRETO PARA REDES COLETORAS DE ÁGUAS PLUVIAIS, DIÂMETRO DE 600 MM, JUNTA RÍGIDA, INSTALADO EM LOCAL COM ALTO NÍVEL DE INTERFERÊNCIAS (NÃO INCLUI FORNECIMENTO). AF_03/2024</v>
          </cell>
          <cell r="D671" t="str">
            <v>M</v>
          </cell>
          <cell r="E671">
            <v>57.87</v>
          </cell>
          <cell r="F671">
            <v>0</v>
          </cell>
          <cell r="G671">
            <v>55.55</v>
          </cell>
          <cell r="H671">
            <v>0</v>
          </cell>
          <cell r="I671" t="str">
            <v>COM VALOR</v>
          </cell>
        </row>
        <row r="672">
          <cell r="B672">
            <v>92811</v>
          </cell>
          <cell r="C672" t="str">
            <v>ASSENTAMENTO DE TUBO DE CONCRETO PARA REDES COLETORAS DE ÁGUAS PLUVIAIS, DIÂMETRO DE 600 MM, JUNTA RÍGIDA, INSTALADO EM LOCAL COM BAIXO NÍVEL DE INTERFERÊNCIAS (NÃO INCLUI FORNECIMENTO). AF_03/2024</v>
          </cell>
          <cell r="D672" t="str">
            <v>M</v>
          </cell>
          <cell r="E672">
            <v>52.47</v>
          </cell>
          <cell r="F672">
            <v>0</v>
          </cell>
          <cell r="G672">
            <v>50.37</v>
          </cell>
          <cell r="H672">
            <v>0</v>
          </cell>
          <cell r="I672" t="str">
            <v>COM VALOR</v>
          </cell>
        </row>
        <row r="673">
          <cell r="B673">
            <v>92825</v>
          </cell>
          <cell r="C673" t="str">
            <v>ASSENTAMENTO DE TUBO DE CONCRETO PARA REDES COLETORAS DE ÁGUAS PLUVIAIS, DIÂMETRO DE 700 MM, JUNTA RÍGIDA, INSTALADO EM LOCAL COM ALTO NÍVEL DE INTERFERÊNCIAS (NÃO INCLUI FORNECIMENTO). AF_03/2024</v>
          </cell>
          <cell r="D673" t="str">
            <v>M</v>
          </cell>
          <cell r="E673">
            <v>68.94</v>
          </cell>
          <cell r="F673">
            <v>0</v>
          </cell>
          <cell r="G673">
            <v>66.22</v>
          </cell>
          <cell r="H673">
            <v>0</v>
          </cell>
          <cell r="I673" t="str">
            <v>COM VALOR</v>
          </cell>
        </row>
        <row r="674">
          <cell r="B674">
            <v>92812</v>
          </cell>
          <cell r="C674" t="str">
            <v>ASSENTAMENTO DE TUBO DE CONCRETO PARA REDES COLETORAS DE ÁGUAS PLUVIAIS, DIÂMETRO DE 700 MM, JUNTA RÍGIDA, INSTALADO EM LOCAL COM BAIXO NÍVEL DE INTERFERÊNCIAS (NÃO INCLUI FORNECIMENTO). AF_03/2024</v>
          </cell>
          <cell r="D674" t="str">
            <v>M</v>
          </cell>
          <cell r="E674">
            <v>62.53</v>
          </cell>
          <cell r="F674">
            <v>0</v>
          </cell>
          <cell r="G674">
            <v>60.06</v>
          </cell>
          <cell r="H674">
            <v>0</v>
          </cell>
          <cell r="I674" t="str">
            <v>COM VALOR</v>
          </cell>
        </row>
        <row r="675">
          <cell r="B675">
            <v>92826</v>
          </cell>
          <cell r="C675" t="str">
            <v>ASSENTAMENTO DE TUBO DE CONCRETO PARA REDES COLETORAS DE ÁGUAS PLUVIAIS, DIÂMETRO DE 800 MM, JUNTA RÍGIDA, INSTALADO EM LOCAL COM ALTO NÍVEL DE INTERFERÊNCIAS (NÃO INCLUI FORNECIMENTO). AF_03/2024</v>
          </cell>
          <cell r="D675" t="str">
            <v>M</v>
          </cell>
          <cell r="E675">
            <v>80.31</v>
          </cell>
          <cell r="F675">
            <v>0</v>
          </cell>
          <cell r="G675">
            <v>77.14</v>
          </cell>
          <cell r="H675">
            <v>0</v>
          </cell>
          <cell r="I675" t="str">
            <v>COM VALOR</v>
          </cell>
        </row>
        <row r="676">
          <cell r="B676">
            <v>92813</v>
          </cell>
          <cell r="C676" t="str">
            <v>ASSENTAMENTO DE TUBO DE CONCRETO PARA REDES COLETORAS DE ÁGUAS PLUVIAIS, DIÂMETRO DE 800 MM, JUNTA RÍGIDA, INSTALADO EM LOCAL COM BAIXO NÍVEL DE INTERFERÊNCIAS (NÃO INCLUI FORNECIMENTO). AF_03/2024</v>
          </cell>
          <cell r="D676" t="str">
            <v>M</v>
          </cell>
          <cell r="E676">
            <v>72.89</v>
          </cell>
          <cell r="F676">
            <v>0</v>
          </cell>
          <cell r="G676">
            <v>70.02</v>
          </cell>
          <cell r="H676">
            <v>0</v>
          </cell>
          <cell r="I676" t="str">
            <v>COM VALOR</v>
          </cell>
        </row>
        <row r="677">
          <cell r="B677">
            <v>92827</v>
          </cell>
          <cell r="C677" t="str">
            <v>ASSENTAMENTO DE TUBO DE CONCRETO PARA REDES COLETORAS DE ÁGUAS PLUVIAIS, DIÂMETRO DE 900 MM, JUNTA RÍGIDA, INSTALADO EM LOCAL COM ALTO NÍVEL DE INTERFERÊNCIAS (NÃO INCLUI FORNECIMENTO). AF_03/2024</v>
          </cell>
          <cell r="D677" t="str">
            <v>M</v>
          </cell>
          <cell r="E677">
            <v>91.94</v>
          </cell>
          <cell r="F677">
            <v>0</v>
          </cell>
          <cell r="G677">
            <v>88.33</v>
          </cell>
          <cell r="H677">
            <v>0</v>
          </cell>
          <cell r="I677" t="str">
            <v>COM VALOR</v>
          </cell>
        </row>
        <row r="678">
          <cell r="B678">
            <v>92814</v>
          </cell>
          <cell r="C678" t="str">
            <v>ASSENTAMENTO DE TUBO DE CONCRETO PARA REDES COLETORAS DE ÁGUAS PLUVIAIS, DIÂMETRO DE 900 MM, JUNTA RÍGIDA, INSTALADO EM LOCAL COM BAIXO NÍVEL DE INTERFERÊNCIAS (NÃO INCLUI FORNECIMENTO). AF_03/2024</v>
          </cell>
          <cell r="D678" t="str">
            <v>M</v>
          </cell>
          <cell r="E678">
            <v>83.45</v>
          </cell>
          <cell r="F678">
            <v>0</v>
          </cell>
          <cell r="G678">
            <v>80.2</v>
          </cell>
          <cell r="H678">
            <v>0</v>
          </cell>
          <cell r="I678" t="str">
            <v>COM VALOR</v>
          </cell>
        </row>
        <row r="679">
          <cell r="B679">
            <v>95570</v>
          </cell>
          <cell r="C679" t="str">
            <v>TUBO DE CONCRETO (SIMPLES) PARA REDES COLETORAS DE ÁGUAS PLUVIAIS, DIÂMETRO DE 300 MM, JUNTA RÍGIDA, INSTALADO EM LOCAL COM ALTO NÍVEL DE INTERFERÊNCIAS - FORNECIMENTO E ASSENTAMENTO. AF_03/2024</v>
          </cell>
          <cell r="D679" t="str">
            <v>M</v>
          </cell>
          <cell r="E679">
            <v>96.15</v>
          </cell>
          <cell r="F679">
            <v>0.74</v>
          </cell>
          <cell r="G679">
            <v>95.09</v>
          </cell>
          <cell r="H679">
            <v>0.74</v>
          </cell>
          <cell r="I679" t="str">
            <v>COM VALOR</v>
          </cell>
        </row>
        <row r="680">
          <cell r="B680">
            <v>95567</v>
          </cell>
          <cell r="C680" t="str">
            <v>TUBO DE CONCRETO (SIMPLES) PARA REDES COLETORAS DE ÁGUAS PLUVIAIS, DIÂMETRO DE 300 MM, JUNTA RÍGIDA, INSTALADO EM LOCAL COM BAIXO NÍVEL DE INTERFERÊNCIAS - FORNECIMENTO E ASSENTAMENTO. AF_03/2024</v>
          </cell>
          <cell r="D680" t="str">
            <v>M</v>
          </cell>
          <cell r="E680">
            <v>93.76</v>
          </cell>
          <cell r="F680">
            <v>0.75</v>
          </cell>
          <cell r="G680">
            <v>92.8</v>
          </cell>
          <cell r="H680">
            <v>0.76</v>
          </cell>
          <cell r="I680" t="str">
            <v>COM VALOR</v>
          </cell>
        </row>
        <row r="681">
          <cell r="B681">
            <v>95571</v>
          </cell>
          <cell r="C681" t="str">
            <v>TUBO DE CONCRETO (SIMPLES) PARA REDES COLETORAS DE ÁGUAS PLUVIAIS, DIÂMETRO DE 400 MM, JUNTA RÍGIDA, INSTALADO EM LOCAL COM ALTO NÍVEL DE INTERFERÊNCIAS - FORNECIMENTO E ASSENTAMENTO. AF_03/2024</v>
          </cell>
          <cell r="D681" t="str">
            <v>M</v>
          </cell>
          <cell r="E681">
            <v>119.17</v>
          </cell>
          <cell r="F681">
            <v>0.7</v>
          </cell>
          <cell r="G681">
            <v>117.69</v>
          </cell>
          <cell r="H681">
            <v>0.71</v>
          </cell>
          <cell r="I681" t="str">
            <v>COM VALOR</v>
          </cell>
        </row>
        <row r="682">
          <cell r="B682">
            <v>95568</v>
          </cell>
          <cell r="C682" t="str">
            <v>TUBO DE CONCRETO (SIMPLES) PARA REDES COLETORAS DE ÁGUAS PLUVIAIS, DIÂMETRO DE 400 MM, JUNTA RÍGIDA, INSTALADO EM LOCAL COM BAIXO NÍVEL DE INTERFERÊNCIAS - FORNECIMENTO E ASSENTAMENTO. AF_03/2024</v>
          </cell>
          <cell r="D682" t="str">
            <v>M</v>
          </cell>
          <cell r="E682">
            <v>115.79</v>
          </cell>
          <cell r="F682">
            <v>0.72</v>
          </cell>
          <cell r="G682">
            <v>114.44</v>
          </cell>
          <cell r="H682">
            <v>0.73</v>
          </cell>
          <cell r="I682" t="str">
            <v>COM VALOR</v>
          </cell>
        </row>
        <row r="683">
          <cell r="B683">
            <v>95572</v>
          </cell>
          <cell r="C683" t="str">
            <v>TUBO DE CONCRETO (SIMPLES) PARA REDES COLETORAS DE ÁGUAS PLUVIAIS, DIÂMETRO DE 500 MM, JUNTA RÍGIDA, INSTALADO EM LOCAL COM ALTO NÍVEL DE INTERFERÊNCIAS - FORNECIMENTO E ASSENTAMENTO. AF_03/2024</v>
          </cell>
          <cell r="D683" t="str">
            <v>M</v>
          </cell>
          <cell r="E683">
            <v>170.22</v>
          </cell>
          <cell r="F683">
            <v>0.73</v>
          </cell>
          <cell r="G683">
            <v>168.31</v>
          </cell>
          <cell r="H683">
            <v>0.74</v>
          </cell>
          <cell r="I683" t="str">
            <v>COM VALOR</v>
          </cell>
        </row>
        <row r="684">
          <cell r="B684">
            <v>95569</v>
          </cell>
          <cell r="C684" t="str">
            <v>TUBO DE CONCRETO (SIMPLES) PARA REDES COLETORAS DE ÁGUAS PLUVIAIS, DIÂMETRO DE 500 MM, JUNTA RÍGIDA, INSTALADO EM LOCAL COM BAIXO NÍVEL DE INTERFERÊNCIAS - FORNECIMENTO E ASSENTAMENTO. AF_03/2024</v>
          </cell>
          <cell r="D684" t="str">
            <v>M</v>
          </cell>
          <cell r="E684">
            <v>165.82</v>
          </cell>
          <cell r="F684">
            <v>0.75</v>
          </cell>
          <cell r="G684">
            <v>164.1</v>
          </cell>
          <cell r="H684">
            <v>0.76</v>
          </cell>
          <cell r="I684" t="str">
            <v>COM VALOR</v>
          </cell>
        </row>
        <row r="685">
          <cell r="B685">
            <v>92863</v>
          </cell>
          <cell r="C685" t="str">
            <v>TUBO DE CONCRETO PARA REDES COLETORAS DE ESGOTO SANITÁRIO, DIÂMETRO DE 1000 MM, JUNTA ELÁSTICA, INSTALADO EM LOCAL COM ALTO NÍVEL DE INTERFERÊNCIAS - FORNECIMENTO E ASSENTAMENTO. AF_03/2024</v>
          </cell>
          <cell r="D685" t="str">
            <v>M</v>
          </cell>
          <cell r="E685">
            <v>1088.6400000000001</v>
          </cell>
          <cell r="F685">
            <v>0</v>
          </cell>
          <cell r="G685">
            <v>1086.5</v>
          </cell>
          <cell r="H685">
            <v>0</v>
          </cell>
          <cell r="I685" t="str">
            <v>COM VALOR</v>
          </cell>
        </row>
        <row r="686">
          <cell r="B686">
            <v>92847</v>
          </cell>
          <cell r="C686" t="str">
            <v>TUBO DE CONCRETO PARA REDES COLETORAS DE ESGOTO SANITÁRIO, DIÂMETRO DE 1000 MM, JUNTA ELÁSTICA, INSTALADO EM LOCAL COM BAIXO NÍVEL DE INTERFERÊNCIAS - FORNECIMENTO E ASSENTAMENTO. AF_03/2024</v>
          </cell>
          <cell r="D686" t="str">
            <v>M</v>
          </cell>
          <cell r="E686">
            <v>1079.17</v>
          </cell>
          <cell r="F686">
            <v>0</v>
          </cell>
          <cell r="G686">
            <v>1077.42</v>
          </cell>
          <cell r="H686">
            <v>0</v>
          </cell>
          <cell r="I686" t="str">
            <v>COM VALOR</v>
          </cell>
        </row>
        <row r="687">
          <cell r="B687">
            <v>104936</v>
          </cell>
          <cell r="C687" t="str">
            <v>TUBO DE CONCRETO PARA REDES COLETORAS DE ESGOTO SANITÁRIO, DIÂMETRO DE 1200 MM, JUNTA ELÁSTICA, INSTALADO EM LOCAL COM ALTO NÍVEL DE INTERFERÊNCIAS - FORNECIMENTO E ASSENTAMENTO. AF_03/2024</v>
          </cell>
          <cell r="D687" t="str">
            <v>M</v>
          </cell>
          <cell r="E687" t="str">
            <v>VERIFICAR</v>
          </cell>
          <cell r="G687" t="str">
            <v>VERIFICAR</v>
          </cell>
          <cell r="I687" t="str">
            <v>COM VALOR</v>
          </cell>
        </row>
        <row r="688">
          <cell r="B688">
            <v>104932</v>
          </cell>
          <cell r="C688" t="str">
            <v>TUBO DE CONCRETO PARA REDES COLETORAS DE ESGOTO SANITÁRIO, DIÂMETRO DE 1200 MM, JUNTA ELÁSTICA, INSTALADO EM LOCAL COM BAIXO NÍVEL DE INTERFERÊNCIAS - FORNECIMENTO E ASSENTAMENTO. AF_03/2024</v>
          </cell>
          <cell r="D688" t="str">
            <v>M</v>
          </cell>
          <cell r="E688" t="str">
            <v>VERIFICAR</v>
          </cell>
          <cell r="G688" t="str">
            <v>VERIFICAR</v>
          </cell>
          <cell r="I688" t="str">
            <v>COM VALOR</v>
          </cell>
        </row>
        <row r="689">
          <cell r="B689">
            <v>104938</v>
          </cell>
          <cell r="C689" t="str">
            <v>TUBO DE CONCRETO PARA REDES COLETORAS DE ESGOTO SANITÁRIO, DIÂMETRO DE 1500 MM, JUNTA ELÁSTICA, INSTALADO EM LOCAL COM ALTO NÍVEL DE INTERFERÊNCIAS - FORNECIMENTO E ASSENTAMENTO. AF_03/2024</v>
          </cell>
          <cell r="D689" t="str">
            <v>M</v>
          </cell>
          <cell r="E689" t="str">
            <v>VERIFICAR</v>
          </cell>
          <cell r="G689" t="str">
            <v>VERIFICAR</v>
          </cell>
          <cell r="I689" t="str">
            <v>COM VALOR</v>
          </cell>
        </row>
        <row r="690">
          <cell r="B690">
            <v>104934</v>
          </cell>
          <cell r="C690" t="str">
            <v>TUBO DE CONCRETO PARA REDES COLETORAS DE ESGOTO SANITÁRIO, DIÂMETRO DE 1500 MM, JUNTA ELÁSTICA, INSTALADO EM LOCAL COM BAIXO NÍVEL DE INTERFERÊNCIAS - FORNECIMENTO E ASSENTAMENTO. AF_03/2024</v>
          </cell>
          <cell r="D690" t="str">
            <v>M</v>
          </cell>
          <cell r="E690" t="str">
            <v>VERIFICAR</v>
          </cell>
          <cell r="G690" t="str">
            <v>VERIFICAR</v>
          </cell>
          <cell r="I690" t="str">
            <v>COM VALOR</v>
          </cell>
        </row>
        <row r="691">
          <cell r="B691">
            <v>92849</v>
          </cell>
          <cell r="C691" t="str">
            <v>TUBO DE CONCRETO PARA REDES COLETORAS DE ESGOTO SANITÁRIO, DIÂMETRO DE 300 MM, JUNTA ELÁSTICA, INSTALADO EM LOCAL COM ALTO NÍVEL DE INTERFERÊNCIAS - FORNECIMENTO E ASSENTAMENTO. AF_03/2024</v>
          </cell>
          <cell r="D691" t="str">
            <v>M</v>
          </cell>
          <cell r="E691">
            <v>231.1</v>
          </cell>
          <cell r="F691">
            <v>0</v>
          </cell>
          <cell r="G691">
            <v>230.57</v>
          </cell>
          <cell r="H691">
            <v>0</v>
          </cell>
          <cell r="I691" t="str">
            <v>COM VALOR</v>
          </cell>
        </row>
        <row r="692">
          <cell r="B692">
            <v>92833</v>
          </cell>
          <cell r="C692" t="str">
            <v>TUBO DE CONCRETO PARA REDES COLETORAS DE ESGOTO SANITÁRIO, DIÂMETRO DE 300 MM, JUNTA ELÁSTICA, INSTALADO EM LOCAL COM BAIXO NÍVEL DE INTERFERÊNCIAS - FORNECIMENTO E ASSENTAMENTO. AF_03/2024</v>
          </cell>
          <cell r="D692" t="str">
            <v>M</v>
          </cell>
          <cell r="E692">
            <v>228.73</v>
          </cell>
          <cell r="F692">
            <v>0</v>
          </cell>
          <cell r="G692">
            <v>228.28</v>
          </cell>
          <cell r="H692">
            <v>0</v>
          </cell>
          <cell r="I692" t="str">
            <v>COM VALOR</v>
          </cell>
        </row>
        <row r="693">
          <cell r="B693">
            <v>92851</v>
          </cell>
          <cell r="C693" t="str">
            <v>TUBO DE CONCRETO PARA REDES COLETORAS DE ESGOTO SANITÁRIO, DIÂMETRO DE 400 MM, JUNTA ELÁSTICA, INSTALADO EM LOCAL COM ALTO NÍVEL DE INTERFERÊNCIAS - FORNECIMENTO E ASSENTAMENTO. AF_03/2024</v>
          </cell>
          <cell r="D693" t="str">
            <v>M</v>
          </cell>
          <cell r="E693">
            <v>243.73</v>
          </cell>
          <cell r="F693">
            <v>0</v>
          </cell>
          <cell r="G693">
            <v>242.96</v>
          </cell>
          <cell r="H693">
            <v>0</v>
          </cell>
          <cell r="I693" t="str">
            <v>COM VALOR</v>
          </cell>
        </row>
        <row r="694">
          <cell r="B694">
            <v>92835</v>
          </cell>
          <cell r="C694" t="str">
            <v>TUBO DE CONCRETO PARA REDES COLETORAS DE ESGOTO SANITÁRIO, DIÂMETRO DE 400 MM, JUNTA ELÁSTICA, INSTALADO EM LOCAL COM BAIXO NÍVEL DE INTERFERÊNCIAS - FORNECIMENTO E ASSENTAMENTO. AF_03/2024</v>
          </cell>
          <cell r="D694" t="str">
            <v>M</v>
          </cell>
          <cell r="E694">
            <v>240.34</v>
          </cell>
          <cell r="F694">
            <v>0</v>
          </cell>
          <cell r="G694">
            <v>239.72</v>
          </cell>
          <cell r="H694">
            <v>0</v>
          </cell>
          <cell r="I694" t="str">
            <v>COM VALOR</v>
          </cell>
        </row>
        <row r="695">
          <cell r="B695">
            <v>92853</v>
          </cell>
          <cell r="C695" t="str">
            <v>TUBO DE CONCRETO PARA REDES COLETORAS DE ESGOTO SANITÁRIO, DIÂMETRO DE 500 MM, JUNTA ELÁSTICA, INSTALADO EM LOCAL COM ALTO NÍVEL DE INTERFERÊNCIAS - FORNECIMENTO E ASSENTAMENTO. AF_03/2024</v>
          </cell>
          <cell r="D695" t="str">
            <v>M</v>
          </cell>
          <cell r="E695">
            <v>433.78</v>
          </cell>
          <cell r="F695">
            <v>0</v>
          </cell>
          <cell r="G695">
            <v>432.77</v>
          </cell>
          <cell r="H695">
            <v>0</v>
          </cell>
          <cell r="I695" t="str">
            <v>COM VALOR</v>
          </cell>
        </row>
        <row r="696">
          <cell r="B696">
            <v>92837</v>
          </cell>
          <cell r="C696" t="str">
            <v>TUBO DE CONCRETO PARA REDES COLETORAS DE ESGOTO SANITÁRIO, DIÂMETRO DE 500 MM, JUNTA ELÁSTICA, INSTALADO EM LOCAL COM BAIXO NÍVEL DE INTERFERÊNCIAS - FORNECIMENTO E ASSENTAMENTO. AF_03/2024</v>
          </cell>
          <cell r="D696" t="str">
            <v>M</v>
          </cell>
          <cell r="E696">
            <v>429.38</v>
          </cell>
          <cell r="F696">
            <v>0</v>
          </cell>
          <cell r="G696">
            <v>428.56</v>
          </cell>
          <cell r="H696">
            <v>0</v>
          </cell>
          <cell r="I696" t="str">
            <v>COM VALOR</v>
          </cell>
        </row>
        <row r="697">
          <cell r="B697">
            <v>92855</v>
          </cell>
          <cell r="C697" t="str">
            <v>TUBO DE CONCRETO PARA REDES COLETORAS DE ESGOTO SANITÁRIO, DIÂMETRO DE 600 MM, JUNTA ELÁSTICA, INSTALADO EM LOCAL COM ALTO NÍVEL DE INTERFERÊNCIAS - FORNECIMENTO E ASSENTAMENTO. AF_03/2024</v>
          </cell>
          <cell r="D697" t="str">
            <v>M</v>
          </cell>
          <cell r="E697">
            <v>531.82000000000005</v>
          </cell>
          <cell r="F697">
            <v>0</v>
          </cell>
          <cell r="G697">
            <v>530.59</v>
          </cell>
          <cell r="H697">
            <v>0</v>
          </cell>
          <cell r="I697" t="str">
            <v>COM VALOR</v>
          </cell>
        </row>
        <row r="698">
          <cell r="B698">
            <v>92839</v>
          </cell>
          <cell r="C698" t="str">
            <v>TUBO DE CONCRETO PARA REDES COLETORAS DE ESGOTO SANITÁRIO, DIÂMETRO DE 600 MM, JUNTA ELÁSTICA, INSTALADO EM LOCAL COM BAIXO NÍVEL DE INTERFERÊNCIAS - FORNECIMENTO E ASSENTAMENTO. AF_03/2024</v>
          </cell>
          <cell r="D698" t="str">
            <v>M</v>
          </cell>
          <cell r="E698">
            <v>526.41</v>
          </cell>
          <cell r="F698">
            <v>0</v>
          </cell>
          <cell r="G698">
            <v>525.41999999999996</v>
          </cell>
          <cell r="H698">
            <v>0</v>
          </cell>
          <cell r="I698" t="str">
            <v>COM VALOR</v>
          </cell>
        </row>
        <row r="699">
          <cell r="B699">
            <v>92857</v>
          </cell>
          <cell r="C699" t="str">
            <v>TUBO DE CONCRETO PARA REDES COLETORAS DE ESGOTO SANITÁRIO, DIÂMETRO DE 700 MM, JUNTA ELÁSTICA, INSTALADO EM LOCAL COM ALTO NÍVEL DE INTERFERÊNCIAS - FORNECIMENTO E ASSENTAMENTO. AF_03/2024</v>
          </cell>
          <cell r="D699" t="str">
            <v>M</v>
          </cell>
          <cell r="E699">
            <v>691.99</v>
          </cell>
          <cell r="F699">
            <v>0</v>
          </cell>
          <cell r="G699">
            <v>690.53</v>
          </cell>
          <cell r="H699">
            <v>0</v>
          </cell>
          <cell r="I699" t="str">
            <v>COM VALOR</v>
          </cell>
        </row>
        <row r="700">
          <cell r="B700">
            <v>92841</v>
          </cell>
          <cell r="C700" t="str">
            <v>TUBO DE CONCRETO PARA REDES COLETORAS DE ESGOTO SANITÁRIO, DIÂMETRO DE 700 MM, JUNTA ELÁSTICA, INSTALADO EM LOCAL COM BAIXO NÍVEL DE INTERFERÊNCIAS - FORNECIMENTO E ASSENTAMENTO. AF_03/2024</v>
          </cell>
          <cell r="D700" t="str">
            <v>M</v>
          </cell>
          <cell r="E700">
            <v>685.54</v>
          </cell>
          <cell r="F700">
            <v>0</v>
          </cell>
          <cell r="G700">
            <v>684.35</v>
          </cell>
          <cell r="H700">
            <v>0</v>
          </cell>
          <cell r="I700" t="str">
            <v>COM VALOR</v>
          </cell>
        </row>
        <row r="701">
          <cell r="B701">
            <v>92859</v>
          </cell>
          <cell r="C701" t="str">
            <v>TUBO DE CONCRETO PARA REDES COLETORAS DE ESGOTO SANITÁRIO, DIÂMETRO DE 800 MM, JUNTA ELÁSTICA, INSTALADO EM LOCAL COM ALTO NÍVEL DE INTERFERÊNCIAS - FORNECIMENTO E ASSENTAMENTO. AF_03/2024</v>
          </cell>
          <cell r="D701" t="str">
            <v>M</v>
          </cell>
          <cell r="E701">
            <v>716.31</v>
          </cell>
          <cell r="F701">
            <v>0</v>
          </cell>
          <cell r="G701">
            <v>714.62</v>
          </cell>
          <cell r="H701">
            <v>0</v>
          </cell>
          <cell r="I701" t="str">
            <v>COM VALOR</v>
          </cell>
        </row>
        <row r="702">
          <cell r="B702">
            <v>92843</v>
          </cell>
          <cell r="C702" t="str">
            <v>TUBO DE CONCRETO PARA REDES COLETORAS DE ESGOTO SANITÁRIO, DIÂMETRO DE 800 MM, JUNTA ELÁSTICA, INSTALADO EM LOCAL COM BAIXO NÍVEL DE INTERFERÊNCIAS - FORNECIMENTO E ASSENTAMENTO. AF_03/2024</v>
          </cell>
          <cell r="D702" t="str">
            <v>M</v>
          </cell>
          <cell r="E702">
            <v>708.85</v>
          </cell>
          <cell r="F702">
            <v>0</v>
          </cell>
          <cell r="G702">
            <v>707.48</v>
          </cell>
          <cell r="H702">
            <v>0</v>
          </cell>
          <cell r="I702" t="str">
            <v>COM VALOR</v>
          </cell>
        </row>
        <row r="703">
          <cell r="B703">
            <v>92861</v>
          </cell>
          <cell r="C703" t="str">
            <v>TUBO DE CONCRETO PARA REDES COLETORAS DE ESGOTO SANITÁRIO, DIÂMETRO DE 900 MM, JUNTA ELÁSTICA, INSTALADO EM LOCAL COM ALTO NÍVEL DE INTERFERÊNCIAS - FORNECIMENTO E ASSENTAMENTO. AF_03/2024</v>
          </cell>
          <cell r="D703" t="str">
            <v>M</v>
          </cell>
          <cell r="E703">
            <v>1061.71</v>
          </cell>
          <cell r="F703">
            <v>0</v>
          </cell>
          <cell r="G703">
            <v>1059.8</v>
          </cell>
          <cell r="H703">
            <v>0</v>
          </cell>
          <cell r="I703" t="str">
            <v>COM VALOR</v>
          </cell>
        </row>
        <row r="704">
          <cell r="B704">
            <v>92845</v>
          </cell>
          <cell r="C704" t="str">
            <v>TUBO DE CONCRETO PARA REDES COLETORAS DE ESGOTO SANITÁRIO, DIÂMETRO DE 900 MM, JUNTA ELÁSTICA, INSTALADO EM LOCAL COM BAIXO NÍVEL DE INTERFERÊNCIAS - FORNECIMENTO E ASSENTAMENTO. AF_03/2024</v>
          </cell>
          <cell r="D704" t="str">
            <v>M</v>
          </cell>
          <cell r="E704">
            <v>1053.25</v>
          </cell>
          <cell r="F704">
            <v>0</v>
          </cell>
          <cell r="G704">
            <v>1051.69</v>
          </cell>
          <cell r="H704">
            <v>0</v>
          </cell>
          <cell r="I704" t="str">
            <v>COM VALOR</v>
          </cell>
        </row>
        <row r="705">
          <cell r="B705">
            <v>92226</v>
          </cell>
          <cell r="C705" t="str">
            <v>TUBO DE CONCRETO PARA REDES COLETORAS DE ÁGUAS PLUVIAIS, DIÂMETRO DE 1000 MM, JUNTA RÍGIDA, INSTALADO EM LOCAL COM ALTO NÍVEL DE INTERFERÊNCIAS - FORNECIMENTO E ASSENTAMENTO. AF_03/2024</v>
          </cell>
          <cell r="D705" t="str">
            <v>M</v>
          </cell>
          <cell r="E705">
            <v>601.74</v>
          </cell>
          <cell r="F705">
            <v>0</v>
          </cell>
          <cell r="G705">
            <v>597.67999999999995</v>
          </cell>
          <cell r="H705">
            <v>0</v>
          </cell>
          <cell r="I705" t="str">
            <v>COM VALOR</v>
          </cell>
        </row>
        <row r="706">
          <cell r="B706">
            <v>92216</v>
          </cell>
          <cell r="C706" t="str">
            <v>TUBO DE CONCRETO PARA REDES COLETORAS DE ÁGUAS PLUVIAIS, DIÂMETRO DE 1000 MM, JUNTA RÍGIDA, INSTALADO EM LOCAL COM BAIXO NÍVEL DE INTERFERÊNCIAS - FORNECIMENTO E ASSENTAMENTO. AF_03/2024</v>
          </cell>
          <cell r="D706" t="str">
            <v>M</v>
          </cell>
          <cell r="E706">
            <v>592.26</v>
          </cell>
          <cell r="F706">
            <v>0</v>
          </cell>
          <cell r="G706">
            <v>588.58000000000004</v>
          </cell>
          <cell r="H706">
            <v>0</v>
          </cell>
          <cell r="I706" t="str">
            <v>COM VALOR</v>
          </cell>
        </row>
        <row r="707">
          <cell r="B707">
            <v>92829</v>
          </cell>
          <cell r="C707" t="str">
            <v>TUBO DE CONCRETO PARA REDES COLETORAS DE ÁGUAS PLUVIAIS, DIÂMETRO DE 1200 MM, JUNTA RÍGIDA, INSTALADO EM LOCAL COM ALTO NÍVEL DE INTERFERÊNCIAS - FORNECIMENTO E ASSENTAMENTO. AF_03/2024</v>
          </cell>
          <cell r="D707" t="str">
            <v>M</v>
          </cell>
          <cell r="E707">
            <v>871.91</v>
          </cell>
          <cell r="F707">
            <v>0</v>
          </cell>
          <cell r="G707">
            <v>866.94</v>
          </cell>
          <cell r="H707">
            <v>0</v>
          </cell>
          <cell r="I707" t="str">
            <v>COM VALOR</v>
          </cell>
        </row>
        <row r="708">
          <cell r="B708">
            <v>92816</v>
          </cell>
          <cell r="C708" t="str">
            <v>TUBO DE CONCRETO PARA REDES COLETORAS DE ÁGUAS PLUVIAIS, DIÂMETRO DE 1200 MM, JUNTA RÍGIDA, INSTALADO EM LOCAL COM BAIXO NÍVEL DE INTERFERÊNCIAS - FORNECIMENTO E ASSENTAMENTO. AF_03/2024</v>
          </cell>
          <cell r="D708" t="str">
            <v>M</v>
          </cell>
          <cell r="E708">
            <v>860.42</v>
          </cell>
          <cell r="F708">
            <v>0</v>
          </cell>
          <cell r="G708">
            <v>855.94</v>
          </cell>
          <cell r="H708">
            <v>0</v>
          </cell>
          <cell r="I708" t="str">
            <v>COM VALOR</v>
          </cell>
        </row>
        <row r="709">
          <cell r="B709">
            <v>92831</v>
          </cell>
          <cell r="C709" t="str">
            <v>TUBO DE CONCRETO PARA REDES COLETORAS DE ÁGUAS PLUVIAIS, DIÂMETRO DE 1500 MM, JUNTA RÍGIDA, INSTALADO EM LOCAL COM ALTO NÍVEL DE INTERFERÊNCIAS - FORNECIMENTO E ASSENTAMENTO. AF_03/2024</v>
          </cell>
          <cell r="D709" t="str">
            <v>M</v>
          </cell>
          <cell r="E709">
            <v>1244.1300000000001</v>
          </cell>
          <cell r="F709">
            <v>0</v>
          </cell>
          <cell r="G709">
            <v>1237.8</v>
          </cell>
          <cell r="H709">
            <v>0</v>
          </cell>
          <cell r="I709" t="str">
            <v>COM VALOR</v>
          </cell>
        </row>
        <row r="710">
          <cell r="B710">
            <v>92818</v>
          </cell>
          <cell r="C710" t="str">
            <v>TUBO DE CONCRETO PARA REDES COLETORAS DE ÁGUAS PLUVIAIS, DIÂMETRO DE 1500 MM, JUNTA RÍGIDA, INSTALADO EM LOCAL COM BAIXO NÍVEL DE INTERFERÊNCIAS - FORNECIMENTO E ASSENTAMENTO. AF_03/2024</v>
          </cell>
          <cell r="D710" t="str">
            <v>M</v>
          </cell>
          <cell r="E710">
            <v>1229.57</v>
          </cell>
          <cell r="F710">
            <v>0</v>
          </cell>
          <cell r="G710">
            <v>1223.8499999999999</v>
          </cell>
          <cell r="H710">
            <v>0</v>
          </cell>
          <cell r="I710" t="str">
            <v>COM VALOR</v>
          </cell>
        </row>
        <row r="711">
          <cell r="B711">
            <v>95566</v>
          </cell>
          <cell r="C711" t="str">
            <v>TUBO DE CONCRETO PARA REDES COLETORAS DE ÁGUAS PLUVIAIS, DIÂMETRO DE 300MM, JUNTA RÍGIDA, INSTALADO EM LOCAL COM ALTO NÍVEL DE INTERFERÊNCIAS - FORNECIMENTO E ASSENTAMENTO. AF_03/2024</v>
          </cell>
          <cell r="D711" t="str">
            <v>M</v>
          </cell>
          <cell r="E711">
            <v>143.08000000000001</v>
          </cell>
          <cell r="F711">
            <v>0</v>
          </cell>
          <cell r="G711">
            <v>142.02000000000001</v>
          </cell>
          <cell r="H711">
            <v>0</v>
          </cell>
          <cell r="I711" t="str">
            <v>COM VALOR</v>
          </cell>
        </row>
        <row r="712">
          <cell r="B712">
            <v>95565</v>
          </cell>
          <cell r="C712" t="str">
            <v>TUBO DE CONCRETO PARA REDES COLETORAS DE ÁGUAS PLUVIAIS, DIÂMETRO DE 300MM, JUNTA RÍGIDA, INSTALADO EM LOCAL COM BAIXO NÍVEL DE INTERFERÊNCIAS - FORNECIMENTO E ASSENTAMENTO. AF_03/2024</v>
          </cell>
          <cell r="D712" t="str">
            <v>M</v>
          </cell>
          <cell r="E712">
            <v>140.69</v>
          </cell>
          <cell r="F712">
            <v>0</v>
          </cell>
          <cell r="G712">
            <v>139.72999999999999</v>
          </cell>
          <cell r="H712">
            <v>0</v>
          </cell>
          <cell r="I712" t="str">
            <v>COM VALOR</v>
          </cell>
        </row>
        <row r="713">
          <cell r="B713">
            <v>92219</v>
          </cell>
          <cell r="C713" t="str">
            <v>TUBO DE CONCRETO PARA REDES COLETORAS DE ÁGUAS PLUVIAIS, DIÂMETRO DE 400 MM, JUNTA RÍGIDA, INSTALADO EM LOCAL COM ALTO NÍVEL DE INTERFERÊNCIAS - FORNECIMENTO E ASSENTAMENTO. AF_03/2024</v>
          </cell>
          <cell r="D713" t="str">
            <v>M</v>
          </cell>
          <cell r="E713">
            <v>168.41</v>
          </cell>
          <cell r="F713">
            <v>0</v>
          </cell>
          <cell r="G713">
            <v>166.93</v>
          </cell>
          <cell r="H713">
            <v>0</v>
          </cell>
          <cell r="I713" t="str">
            <v>COM VALOR</v>
          </cell>
        </row>
        <row r="714">
          <cell r="B714">
            <v>92210</v>
          </cell>
          <cell r="C714" t="str">
            <v>TUBO DE CONCRETO PARA REDES COLETORAS DE ÁGUAS PLUVIAIS, DIÂMETRO DE 400 MM, JUNTA RÍGIDA, INSTALADO EM LOCAL COM BAIXO NÍVEL DE INTERFERÊNCIAS - FORNECIMENTO E ASSENTAMENTO. AF_03/2024</v>
          </cell>
          <cell r="D714" t="str">
            <v>M</v>
          </cell>
          <cell r="E714">
            <v>165.03</v>
          </cell>
          <cell r="F714">
            <v>0</v>
          </cell>
          <cell r="G714">
            <v>163.68</v>
          </cell>
          <cell r="H714">
            <v>0</v>
          </cell>
          <cell r="I714" t="str">
            <v>COM VALOR</v>
          </cell>
        </row>
        <row r="715">
          <cell r="B715">
            <v>92220</v>
          </cell>
          <cell r="C715" t="str">
            <v>TUBO DE CONCRETO PARA REDES COLETORAS DE ÁGUAS PLUVIAIS, DIÂMETRO DE 500 MM, JUNTA RÍGIDA, INSTALADO EM LOCAL COM ALTO NÍVEL DE INTERFERÊNCIAS - FORNECIMENTO E ASSENTAMENTO. AF_03/2024</v>
          </cell>
          <cell r="D715" t="str">
            <v>M</v>
          </cell>
          <cell r="E715">
            <v>204.81</v>
          </cell>
          <cell r="F715">
            <v>0</v>
          </cell>
          <cell r="G715">
            <v>202.9</v>
          </cell>
          <cell r="H715">
            <v>0</v>
          </cell>
          <cell r="I715" t="str">
            <v>COM VALOR</v>
          </cell>
        </row>
        <row r="716">
          <cell r="B716">
            <v>92211</v>
          </cell>
          <cell r="C716" t="str">
            <v>TUBO DE CONCRETO PARA REDES COLETORAS DE ÁGUAS PLUVIAIS, DIÂMETRO DE 500 MM, JUNTA RÍGIDA, INSTALADO EM LOCAL COM BAIXO NÍVEL DE INTERFERÊNCIAS - FORNECIMENTO E ASSENTAMENTO. AF_03/2024</v>
          </cell>
          <cell r="D716" t="str">
            <v>M</v>
          </cell>
          <cell r="E716">
            <v>200.41</v>
          </cell>
          <cell r="F716">
            <v>0</v>
          </cell>
          <cell r="G716">
            <v>198.69</v>
          </cell>
          <cell r="H716">
            <v>0</v>
          </cell>
          <cell r="I716" t="str">
            <v>COM VALOR</v>
          </cell>
        </row>
        <row r="717">
          <cell r="B717">
            <v>92221</v>
          </cell>
          <cell r="C717" t="str">
            <v>TUBO DE CONCRETO PARA REDES COLETORAS DE ÁGUAS PLUVIAIS, DIÂMETRO DE 600 MM, JUNTA RÍGIDA, INSTALADO EM LOCAL COM ALTO NÍVEL DE INTERFERÊNCIAS - FORNECIMENTO E ASSENTAMENTO. AF_03/2024</v>
          </cell>
          <cell r="D717" t="str">
            <v>M</v>
          </cell>
          <cell r="E717">
            <v>313.31</v>
          </cell>
          <cell r="F717">
            <v>0</v>
          </cell>
          <cell r="G717">
            <v>310.99</v>
          </cell>
          <cell r="H717">
            <v>0</v>
          </cell>
          <cell r="I717" t="str">
            <v>COM VALOR</v>
          </cell>
        </row>
        <row r="718">
          <cell r="B718">
            <v>92212</v>
          </cell>
          <cell r="C718" t="str">
            <v>TUBO DE CONCRETO PARA REDES COLETORAS DE ÁGUAS PLUVIAIS, DIÂMETRO DE 600 MM, JUNTA RÍGIDA, INSTALADO EM LOCAL COM BAIXO NÍVEL DE INTERFERÊNCIAS - FORNECIMENTO E ASSENTAMENTO. AF_03/2024</v>
          </cell>
          <cell r="D718" t="str">
            <v>M</v>
          </cell>
          <cell r="E718">
            <v>307.91000000000003</v>
          </cell>
          <cell r="F718">
            <v>0</v>
          </cell>
          <cell r="G718">
            <v>305.81</v>
          </cell>
          <cell r="H718">
            <v>0</v>
          </cell>
          <cell r="I718" t="str">
            <v>COM VALOR</v>
          </cell>
        </row>
        <row r="719">
          <cell r="B719">
            <v>92222</v>
          </cell>
          <cell r="C719" t="str">
            <v>TUBO DE CONCRETO PARA REDES COLETORAS DE ÁGUAS PLUVIAIS, DIÂMETRO DE 700 MM, JUNTA RÍGIDA, INSTALADO EM LOCAL COM ALTO NÍVEL DE INTERFERÊNCIAS - FORNECIMENTO E ASSENTAMENTO. AF_03/2024</v>
          </cell>
          <cell r="D719" t="str">
            <v>M</v>
          </cell>
          <cell r="E719">
            <v>417.11</v>
          </cell>
          <cell r="F719">
            <v>0</v>
          </cell>
          <cell r="G719">
            <v>414.39</v>
          </cell>
          <cell r="H719">
            <v>0</v>
          </cell>
          <cell r="I719" t="str">
            <v>COM VALOR</v>
          </cell>
        </row>
        <row r="720">
          <cell r="B720">
            <v>92213</v>
          </cell>
          <cell r="C720" t="str">
            <v>TUBO DE CONCRETO PARA REDES COLETORAS DE ÁGUAS PLUVIAIS, DIÂMETRO DE 700 MM, JUNTA RÍGIDA, INSTALADO EM LOCAL COM BAIXO NÍVEL DE INTERFERÊNCIAS - FORNECIMENTO E ASSENTAMENTO. AF_03/2024</v>
          </cell>
          <cell r="D720" t="str">
            <v>M</v>
          </cell>
          <cell r="E720">
            <v>410.7</v>
          </cell>
          <cell r="F720">
            <v>0</v>
          </cell>
          <cell r="G720">
            <v>408.23</v>
          </cell>
          <cell r="H720">
            <v>0</v>
          </cell>
          <cell r="I720" t="str">
            <v>COM VALOR</v>
          </cell>
        </row>
        <row r="721">
          <cell r="B721">
            <v>92223</v>
          </cell>
          <cell r="C721" t="str">
            <v>TUBO DE CONCRETO PARA REDES COLETORAS DE ÁGUAS PLUVIAIS, DIÂMETRO DE 800 MM, JUNTA RÍGIDA, INSTALADO EM LOCAL COM ALTO NÍVEL DE INTERFERÊNCIAS - FORNECIMENTO E ASSENTAMENTO. AF_03/2024</v>
          </cell>
          <cell r="D721" t="str">
            <v>M</v>
          </cell>
          <cell r="E721">
            <v>505.31</v>
          </cell>
          <cell r="F721">
            <v>0</v>
          </cell>
          <cell r="G721">
            <v>502.14</v>
          </cell>
          <cell r="H721">
            <v>0</v>
          </cell>
          <cell r="I721" t="str">
            <v>COM VALOR</v>
          </cell>
        </row>
        <row r="722">
          <cell r="B722">
            <v>92214</v>
          </cell>
          <cell r="C722" t="str">
            <v>TUBO DE CONCRETO PARA REDES COLETORAS DE ÁGUAS PLUVIAIS, DIÂMETRO DE 800 MM, JUNTA RÍGIDA, INSTALADO EM LOCAL COM BAIXO NÍVEL DE INTERFERÊNCIAS - FORNECIMENTO E ASSENTAMENTO. AF_03/2024</v>
          </cell>
          <cell r="D722" t="str">
            <v>M</v>
          </cell>
          <cell r="E722">
            <v>497.89</v>
          </cell>
          <cell r="F722">
            <v>0</v>
          </cell>
          <cell r="G722">
            <v>495.02</v>
          </cell>
          <cell r="H722">
            <v>0</v>
          </cell>
          <cell r="I722" t="str">
            <v>COM VALOR</v>
          </cell>
        </row>
        <row r="723">
          <cell r="B723">
            <v>92224</v>
          </cell>
          <cell r="C723" t="str">
            <v>TUBO DE CONCRETO PARA REDES COLETORAS DE ÁGUAS PLUVIAIS, DIÂMETRO DE 900 MM, JUNTA RÍGIDA, INSTALADO EM LOCAL COM ALTO NÍVEL DE INTERFERÊNCIAS - FORNECIMENTO E ASSENTAMENTO. AF_03/2024</v>
          </cell>
          <cell r="D723" t="str">
            <v>M</v>
          </cell>
          <cell r="E723">
            <v>580.27</v>
          </cell>
          <cell r="F723">
            <v>0</v>
          </cell>
          <cell r="G723">
            <v>576.66</v>
          </cell>
          <cell r="H723">
            <v>0</v>
          </cell>
          <cell r="I723" t="str">
            <v>COM VALOR</v>
          </cell>
        </row>
        <row r="724">
          <cell r="B724">
            <v>92215</v>
          </cell>
          <cell r="C724" t="str">
            <v>TUBO DE CONCRETO PARA REDES COLETORAS DE ÁGUAS PLUVIAIS, DIÂMETRO DE 900 MM, JUNTA RÍGIDA, INSTALADO EM LOCAL COM BAIXO NÍVEL DE INTERFERÊNCIAS - FORNECIMENTO E ASSENTAMENTO. AF_03/2024</v>
          </cell>
          <cell r="D724" t="str">
            <v>M</v>
          </cell>
          <cell r="E724">
            <v>571.78</v>
          </cell>
          <cell r="F724">
            <v>0</v>
          </cell>
          <cell r="G724">
            <v>568.53</v>
          </cell>
          <cell r="H724">
            <v>0</v>
          </cell>
          <cell r="I724" t="str">
            <v>COM VALOR</v>
          </cell>
        </row>
        <row r="725">
          <cell r="B725">
            <v>94342</v>
          </cell>
          <cell r="C725" t="str">
            <v>ATERRO MANUAL DE VALAS COM AREIA PARA ATERRO. AF_08/2023</v>
          </cell>
          <cell r="D725" t="str">
            <v>M3</v>
          </cell>
          <cell r="E725">
            <v>83.59</v>
          </cell>
          <cell r="F725">
            <v>0.01</v>
          </cell>
          <cell r="G725">
            <v>81.94</v>
          </cell>
          <cell r="H725">
            <v>0.01</v>
          </cell>
          <cell r="I725" t="str">
            <v>COM VALOR</v>
          </cell>
        </row>
        <row r="726">
          <cell r="B726">
            <v>94319</v>
          </cell>
          <cell r="C726" t="str">
            <v>ATERRO MANUAL DE VALAS COM SOLO ARGILO-ARENOSO. AF_08/2023</v>
          </cell>
          <cell r="D726" t="str">
            <v>M3</v>
          </cell>
          <cell r="E726">
            <v>79.09</v>
          </cell>
          <cell r="F726">
            <v>0.69</v>
          </cell>
          <cell r="G726">
            <v>77.44</v>
          </cell>
          <cell r="H726">
            <v>0.7</v>
          </cell>
          <cell r="I726" t="str">
            <v>COM VALOR</v>
          </cell>
        </row>
        <row r="727">
          <cell r="B727">
            <v>94304</v>
          </cell>
          <cell r="C727" t="str">
            <v>ATERRO MECANIZADO DE VALA COM ESCAVADEIRA HIDRÁULICA (CAPACIDADE DA CAÇAMBA: 0,8 M³ / POTÊNCIA: 111 HP), LARGURA ATÉ 2,5 M, PROFUNDIDADE ATÉ 1,5 M, COM SOLO ARGILO-ARENOSO. AF_08/2023</v>
          </cell>
          <cell r="D727" t="str">
            <v>M3</v>
          </cell>
          <cell r="E727">
            <v>77.290000000000006</v>
          </cell>
          <cell r="F727">
            <v>0.71</v>
          </cell>
          <cell r="G727">
            <v>76.58</v>
          </cell>
          <cell r="H727">
            <v>0.72</v>
          </cell>
          <cell r="I727" t="str">
            <v>COM VALOR</v>
          </cell>
        </row>
        <row r="728">
          <cell r="B728">
            <v>94306</v>
          </cell>
          <cell r="C728" t="str">
            <v>ATERRO MECANIZADO DE VALA COM ESCAVADEIRA HIDRÁULICA (CAPACIDADE DA CAÇAMBA: 0,8 M³ / POTÊNCIA: 111 HP), LARGURA ATÉ 2,5 M, PROFUNDIDADE DE 1,5 A 3,0 M, COM SOLO ARGILO-ARENOSO. AF_08/2023</v>
          </cell>
          <cell r="D728" t="str">
            <v>M3</v>
          </cell>
          <cell r="E728">
            <v>70.69</v>
          </cell>
          <cell r="F728">
            <v>0.78</v>
          </cell>
          <cell r="G728">
            <v>70.13</v>
          </cell>
          <cell r="H728">
            <v>0.78</v>
          </cell>
          <cell r="I728" t="str">
            <v>COM VALOR</v>
          </cell>
        </row>
        <row r="729">
          <cell r="B729">
            <v>94327</v>
          </cell>
          <cell r="C729" t="str">
            <v>ATERRO MECANIZADO DE VALA COM ESCAVADEIRA HIDRÁULICA (CAPACIDADE DA CAÇAMBA: 0,8 M³/POTÊNCIA: 111 HP), LARGURA ATÉ 2,5 M, PROFUNDIDADE ATÉ 1,5 M, COM AREIA PARA ATERRO. AF_08/2023</v>
          </cell>
          <cell r="D729" t="str">
            <v>M3</v>
          </cell>
          <cell r="E729">
            <v>81.790000000000006</v>
          </cell>
          <cell r="F729">
            <v>0.01</v>
          </cell>
          <cell r="G729">
            <v>81.08</v>
          </cell>
          <cell r="H729">
            <v>0.01</v>
          </cell>
          <cell r="I729" t="str">
            <v>COM VALOR</v>
          </cell>
        </row>
        <row r="730">
          <cell r="B730">
            <v>94329</v>
          </cell>
          <cell r="C730" t="str">
            <v>ATERRO MECANIZADO DE VALA COM ESCAVADEIRA HIDRÁULICA (CAPACIDADE DA CAÇAMBA: 0,8 M³/POTÊNCIA: 111 HP), LARGURA ATÉ 2,5 M, PROFUNDIDADE DE 1,5 A 3,0 M, COM AREIA PARA ATERRO. AF_08/2023</v>
          </cell>
          <cell r="D730" t="str">
            <v>M3</v>
          </cell>
          <cell r="E730">
            <v>75.19</v>
          </cell>
          <cell r="F730">
            <v>0.01</v>
          </cell>
          <cell r="G730">
            <v>74.63</v>
          </cell>
          <cell r="H730">
            <v>0.01</v>
          </cell>
          <cell r="I730" t="str">
            <v>COM VALOR</v>
          </cell>
        </row>
        <row r="731">
          <cell r="B731">
            <v>94333</v>
          </cell>
          <cell r="C731" t="str">
            <v>ATERRO MECANIZADO DE VALA COM ESCAVADEIRA HIDRÁULICA (CAPACIDADE DA CAÇAMBA: 0,8 M³/POTÊNCIA: 111 HP), LARGURA ATÉ 2,5 M, PROFUNDIDADE DE 3,0 A 6,0 M, COM AREIA PARA ATERRO. AF_08/2023</v>
          </cell>
          <cell r="D731" t="str">
            <v>M3</v>
          </cell>
          <cell r="E731">
            <v>72.2</v>
          </cell>
          <cell r="F731">
            <v>0.01</v>
          </cell>
          <cell r="G731">
            <v>71.709999999999994</v>
          </cell>
          <cell r="H731">
            <v>0.01</v>
          </cell>
          <cell r="I731" t="str">
            <v>COM VALOR</v>
          </cell>
        </row>
        <row r="732">
          <cell r="B732">
            <v>94310</v>
          </cell>
          <cell r="C732" t="str">
            <v>ATERRO MECANIZADO DE VALA COM ESCAVADEIRA HIDRÁULICA (CAPACIDADE DA CAÇAMBA: 0,8 M³/POTÊNCIA: 111 HP), LARGURA ATÉ 2,5 M, PROFUNDIDADE DE 3,0 A 6,0 M, COM SOLO ARGILO-ARENOSO. AF_08/2023</v>
          </cell>
          <cell r="D732" t="str">
            <v>M3</v>
          </cell>
          <cell r="E732">
            <v>67.7</v>
          </cell>
          <cell r="F732">
            <v>0.81</v>
          </cell>
          <cell r="G732">
            <v>67.209999999999994</v>
          </cell>
          <cell r="H732">
            <v>0.81</v>
          </cell>
          <cell r="I732" t="str">
            <v>COM VALOR</v>
          </cell>
        </row>
        <row r="733">
          <cell r="B733">
            <v>104739</v>
          </cell>
          <cell r="C733" t="str">
            <v>ATERRO MECANIZADO DE VALA COM MINICARREGADEIRA, COM AREIA PARA ATERRO. AF_08/2023</v>
          </cell>
          <cell r="D733" t="str">
            <v>M3</v>
          </cell>
          <cell r="E733">
            <v>86.67</v>
          </cell>
          <cell r="F733">
            <v>0.01</v>
          </cell>
          <cell r="G733">
            <v>85.6</v>
          </cell>
          <cell r="H733">
            <v>0.01</v>
          </cell>
          <cell r="I733" t="str">
            <v>COM VALOR</v>
          </cell>
        </row>
        <row r="734">
          <cell r="B734">
            <v>104738</v>
          </cell>
          <cell r="C734" t="str">
            <v>ATERRO MECANIZADO DE VALA COM MINICARREGADEIRA, COM SOLO ARGILO-ARENOSO. AF_08/2023</v>
          </cell>
          <cell r="D734" t="str">
            <v>M3</v>
          </cell>
          <cell r="E734">
            <v>82.17</v>
          </cell>
          <cell r="F734">
            <v>0.66</v>
          </cell>
          <cell r="G734">
            <v>81.099999999999994</v>
          </cell>
          <cell r="H734">
            <v>0.67</v>
          </cell>
          <cell r="I734" t="str">
            <v>COM VALOR</v>
          </cell>
        </row>
        <row r="735">
          <cell r="B735">
            <v>94316</v>
          </cell>
          <cell r="C735" t="str">
            <v>ATERRO MECANIZADO DE VALA COM RETROESCAVADEIRA (CAPACIDADE DA CAÇAMBA DA RETRO: 0,26 M³ / POTÊNCIA: 88 HP), LARGURA ATÉ 1,5 M, PROFUNDIDADE ATÉ 1,5 M, COM SOLO ARGILO-ARENOSO. AF_08/2023</v>
          </cell>
          <cell r="D735" t="str">
            <v>M3</v>
          </cell>
          <cell r="E735">
            <v>71.84</v>
          </cell>
          <cell r="F735">
            <v>0.75</v>
          </cell>
          <cell r="G735">
            <v>71.11</v>
          </cell>
          <cell r="H735">
            <v>0.76</v>
          </cell>
          <cell r="I735" t="str">
            <v>COM VALOR</v>
          </cell>
        </row>
        <row r="736">
          <cell r="B736">
            <v>94318</v>
          </cell>
          <cell r="C736" t="str">
            <v>ATERRO MECANIZADO DE VALA COM RETROESCAVADEIRA (CAPACIDADE DA CAÇAMBA DA RETRO: 0,26 M³ / POTÊNCIA: 88 HP), LARGURA ATÉ 1,5 M, PROFUNDIDADE DE 1,5 A 3,0 M, COM SOLO ARGILO-ARENOSO. AF_08/2023</v>
          </cell>
          <cell r="D736" t="str">
            <v>M3</v>
          </cell>
          <cell r="E736">
            <v>66.25</v>
          </cell>
          <cell r="F736">
            <v>0.82</v>
          </cell>
          <cell r="G736">
            <v>65.739999999999995</v>
          </cell>
          <cell r="H736">
            <v>0.83</v>
          </cell>
          <cell r="I736" t="str">
            <v>COM VALOR</v>
          </cell>
        </row>
        <row r="737">
          <cell r="B737">
            <v>94339</v>
          </cell>
          <cell r="C737" t="str">
            <v>ATERRO MECANIZADO DE VALA COM RETROESCAVADEIRA (CAPACIDADE DA CAÇAMBA DA RETRO: 0,26 M³/POTÊNCIA: 88 HP), LARGURA ATÉ 1,5 M, PROFUNDIDADE ATÉ 1,5 M, COM AREIA PARA ATERRO. AF_08/2023</v>
          </cell>
          <cell r="D737" t="str">
            <v>M3</v>
          </cell>
          <cell r="E737">
            <v>76.34</v>
          </cell>
          <cell r="F737">
            <v>0.01</v>
          </cell>
          <cell r="G737">
            <v>75.61</v>
          </cell>
          <cell r="H737">
            <v>0.01</v>
          </cell>
          <cell r="I737" t="str">
            <v>COM VALOR</v>
          </cell>
        </row>
        <row r="738">
          <cell r="B738">
            <v>94341</v>
          </cell>
          <cell r="C738" t="str">
            <v>ATERRO MECANIZADO DE VALA COM RETROESCAVADEIRA (CAPACIDADE DA CAÇAMBA DA RETRO: 0,26 M³/POTÊNCIA: 88 HP), LARGURA ATÉ 1,5 M, PROFUNDIDADE DE 1,5 A 3,0 M, COM AREIA PARA ATERRO. AF_08/2023</v>
          </cell>
          <cell r="D738" t="str">
            <v>M3</v>
          </cell>
          <cell r="E738">
            <v>70.75</v>
          </cell>
          <cell r="F738">
            <v>0.01</v>
          </cell>
          <cell r="G738">
            <v>70.239999999999995</v>
          </cell>
          <cell r="H738">
            <v>0.01</v>
          </cell>
          <cell r="I738" t="str">
            <v>COM VALOR</v>
          </cell>
        </row>
        <row r="739">
          <cell r="B739">
            <v>104742</v>
          </cell>
          <cell r="C739" t="str">
            <v>COMPACTAÇÃO DE VALAS COM ROLO COMPRESSOR. AF_08/2023</v>
          </cell>
          <cell r="D739" t="str">
            <v>M2</v>
          </cell>
          <cell r="E739">
            <v>8.36</v>
          </cell>
          <cell r="F739">
            <v>0.52</v>
          </cell>
          <cell r="G739">
            <v>8.23</v>
          </cell>
          <cell r="H739">
            <v>0.53</v>
          </cell>
          <cell r="I739" t="str">
            <v>COM VALOR</v>
          </cell>
        </row>
        <row r="740">
          <cell r="B740">
            <v>93382</v>
          </cell>
          <cell r="C740" t="str">
            <v>REATERRO MANUAL DE VALAS, COM COMPACTADOR DE SOLOS DE PERCUSSÃO. AF_08/2023</v>
          </cell>
          <cell r="D740" t="str">
            <v>M3</v>
          </cell>
          <cell r="E740">
            <v>25.26</v>
          </cell>
          <cell r="F740">
            <v>0.02</v>
          </cell>
          <cell r="G740">
            <v>23.61</v>
          </cell>
          <cell r="H740">
            <v>0.02</v>
          </cell>
          <cell r="I740" t="str">
            <v>COM VALOR</v>
          </cell>
        </row>
        <row r="741">
          <cell r="B741">
            <v>104737</v>
          </cell>
          <cell r="C741" t="str">
            <v>REATERRO MANUAL DE VALAS, COM PLACA VIBRATÓRIA. AF_08/2023</v>
          </cell>
          <cell r="D741" t="str">
            <v>M3</v>
          </cell>
          <cell r="E741">
            <v>20.91</v>
          </cell>
          <cell r="F741">
            <v>0.03</v>
          </cell>
          <cell r="G741">
            <v>19.600000000000001</v>
          </cell>
          <cell r="H741">
            <v>0.03</v>
          </cell>
          <cell r="I741" t="str">
            <v>COM VALOR</v>
          </cell>
        </row>
        <row r="742">
          <cell r="B742">
            <v>93369</v>
          </cell>
          <cell r="C742" t="str">
            <v>REATERRO MECANIZADO DE VALA COM ESCAVADEIRA HIDRÁULICA (CAPACIDADE DA CAÇAMBA: 0,8 M³/POTÊNCIA: 111 HP), LARGURA 1,5 A 2,5 M, PROFUNDIDADE 1,5 A 3,0 M, COM SOLO (SEM SUBSTITUIÇÃO) DE 1ª CATEGORIA, COM COMPACTADOR DE SOLOS DE PERCUSSÃO. AF_08/2023</v>
          </cell>
          <cell r="D742" t="str">
            <v>M3</v>
          </cell>
          <cell r="E742">
            <v>16.86</v>
          </cell>
          <cell r="F742">
            <v>0.03</v>
          </cell>
          <cell r="G742">
            <v>16.3</v>
          </cell>
          <cell r="H742">
            <v>0.03</v>
          </cell>
          <cell r="I742" t="str">
            <v>COM VALOR</v>
          </cell>
        </row>
        <row r="743">
          <cell r="B743">
            <v>93373</v>
          </cell>
          <cell r="C743" t="str">
            <v>REATERRO MECANIZADO DE VALA COM ESCAVADEIRA HIDRÁULICA (CAPACIDADE DA CAÇAMBA: 0,8 M³/POTÊNCIA: 111 HP), LARGURA 1,5 A 2,5 M, PROFUNDIDADE 3,0 A 6,0 M, COM SOLO (SEM SUBSTITUIÇÃO) DE 1ª CATEGORIA, COM COMPACTADOR DE SOLOS DE PERCUSSÃO. AF_08/2023</v>
          </cell>
          <cell r="D743" t="str">
            <v>M3</v>
          </cell>
          <cell r="E743">
            <v>13.87</v>
          </cell>
          <cell r="F743">
            <v>0.04</v>
          </cell>
          <cell r="G743">
            <v>13.38</v>
          </cell>
          <cell r="H743">
            <v>0.04</v>
          </cell>
          <cell r="I743" t="str">
            <v>COM VALOR</v>
          </cell>
        </row>
        <row r="744">
          <cell r="B744">
            <v>93368</v>
          </cell>
          <cell r="C744" t="str">
            <v>REATERRO MECANIZADO DE VALA COM ESCAVADEIRA HIDRÁULICA (CAPACIDADE DA CAÇAMBA: 0,8 M³/POTÊNCIA: 111 HP), LARGURA ATÉ 1,5 M, PROFUNDIDADE DE 1,5 A 3,0 M, COM SOLO (SEM SUBSTITUIÇÃO) DE 1ª CATEGORIA, COM COMPACTADOR DE SOLOS DE PERCUSSÃO. AF_08/2023</v>
          </cell>
          <cell r="D744" t="str">
            <v>M3</v>
          </cell>
          <cell r="E744">
            <v>20.54</v>
          </cell>
          <cell r="F744">
            <v>0.03</v>
          </cell>
          <cell r="G744">
            <v>19.89</v>
          </cell>
          <cell r="H744">
            <v>0.03</v>
          </cell>
          <cell r="I744" t="str">
            <v>COM VALOR</v>
          </cell>
        </row>
        <row r="745">
          <cell r="B745">
            <v>104729</v>
          </cell>
          <cell r="C745" t="str">
            <v>REATERRO MECANIZADO DE VALA COM ESCAVADEIRA HIDRÁULICA (CAPACIDADE DA CAÇAMBA: 0,8 M³/POTÊNCIA: 111 HP), LARGURA ATÉ 1,5 M, PROFUNDIDADE DE 1,5 A 3,0 M, COM SOLO (SEM SUBSTITUIÇÃO) DE 1ª CATEGORIA, COM PLACA VIBRATÓRIA. AF_08/2023</v>
          </cell>
          <cell r="D745" t="str">
            <v>M3</v>
          </cell>
          <cell r="E745">
            <v>16.62</v>
          </cell>
          <cell r="F745">
            <v>0.03</v>
          </cell>
          <cell r="G745">
            <v>16.239999999999998</v>
          </cell>
          <cell r="H745">
            <v>0.04</v>
          </cell>
          <cell r="I745" t="str">
            <v>COM VALOR</v>
          </cell>
        </row>
        <row r="746">
          <cell r="B746">
            <v>93372</v>
          </cell>
          <cell r="C746" t="str">
            <v>REATERRO MECANIZADO DE VALA COM ESCAVADEIRA HIDRÁULICA (CAPACIDADE DA CAÇAMBA: 0,8 M³/POTÊNCIA: 111 HP), LARGURA ATÉ 1,5 M, PROFUNDIDADE DE 3,0 A 6,0 M, COM SOLO (SEM SUBSTITUIÇÃO) DE 1ª CATEGORIA, COM COMPACTADOR DE SOLOS DE PERCUSSÃO. AF_08/2023</v>
          </cell>
          <cell r="D746" t="str">
            <v>M3</v>
          </cell>
          <cell r="E746">
            <v>16.2</v>
          </cell>
          <cell r="F746">
            <v>0.03</v>
          </cell>
          <cell r="G746">
            <v>15.66</v>
          </cell>
          <cell r="H746">
            <v>0.04</v>
          </cell>
          <cell r="I746" t="str">
            <v>COM VALOR</v>
          </cell>
        </row>
        <row r="747">
          <cell r="B747">
            <v>104731</v>
          </cell>
          <cell r="C747" t="str">
            <v>REATERRO MECANIZADO DE VALA COM ESCAVADEIRA HIDRÁULICA (CAPACIDADE DA CAÇAMBA: 0,8 M³/POTÊNCIA: 111 HP), LARGURA ATÉ 1,5 M, PROFUNDIDADE DE 3,0 A 6,0 M, COM SOLO (SEM SUBSTITUIÇÃO) DE 1ª CATEGORIA, COM PLACA VIBRATÓRIA. AF_08/2023</v>
          </cell>
          <cell r="D747" t="str">
            <v>M3</v>
          </cell>
          <cell r="E747">
            <v>12.3</v>
          </cell>
          <cell r="F747">
            <v>0.05</v>
          </cell>
          <cell r="G747">
            <v>12.02</v>
          </cell>
          <cell r="H747">
            <v>0.05</v>
          </cell>
          <cell r="I747" t="str">
            <v>COM VALOR</v>
          </cell>
        </row>
        <row r="748">
          <cell r="B748">
            <v>93367</v>
          </cell>
          <cell r="C748" t="str">
            <v>REATERRO MECANIZADO DE VALA COM ESCAVADEIRA HIDRÁULICA (CAPACIDADE DA CAÇAMBA: 0,8 M³/POTÊNCIA: 111 HP), LARGURA DE 1,5 A 2,5 M, PROFUNDIDADE ATÉ 1,5 M, COM SOLO (SEM SUBSTITUIÇÃO) DE 1ª CATEGORIA, COM COMPACTADOR DE SOLOS DE PERCUSSÃO. AF_08/2023</v>
          </cell>
          <cell r="D748" t="str">
            <v>M3</v>
          </cell>
          <cell r="E748">
            <v>23.46</v>
          </cell>
          <cell r="F748">
            <v>0.02</v>
          </cell>
          <cell r="G748">
            <v>22.75</v>
          </cell>
          <cell r="H748">
            <v>0.02</v>
          </cell>
          <cell r="I748" t="str">
            <v>COM VALOR</v>
          </cell>
        </row>
        <row r="749">
          <cell r="B749">
            <v>104728</v>
          </cell>
          <cell r="C749" t="str">
            <v>REATERRO MECANIZADO DE VALA COM ESCAVADEIRA HIDRÁULICA (CAPACIDADE DA CAÇAMBA: 0,8 M³/POTÊNCIA: 111 HP), LARGURA DE 1,5 A 2,5 M, PROFUNDIDADE ATÉ 1,5 M, COM SOLO (SEM SUBSTITUIÇÃO) DE 1ª CATEGORIA, COM PLACA VIBRATÓRIA. AF_08/2023</v>
          </cell>
          <cell r="D749" t="str">
            <v>M3</v>
          </cell>
          <cell r="E749">
            <v>19.5</v>
          </cell>
          <cell r="F749">
            <v>0.03</v>
          </cell>
          <cell r="G749">
            <v>19.059999999999999</v>
          </cell>
          <cell r="H749">
            <v>0.03</v>
          </cell>
          <cell r="I749" t="str">
            <v>COM VALOR</v>
          </cell>
        </row>
        <row r="750">
          <cell r="B750">
            <v>104730</v>
          </cell>
          <cell r="C750" t="str">
            <v>REATERRO MECANIZADO DE VALA COM ESCAVADEIRA HIDRÁULICA (CAPACIDADE DA CAÇAMBA: 0,8 M³/POTÊNCIA: 111 HP), LARGURA DE 1,5 A 2,5 M, PROFUNDIDADE DE 1,5 A 3,0 M, COM SOLO (SEM SUBSTITUIÇÃO) DE 1ª CATEGORIA, COM PLACA VIBRATÓRIA. AF_08/2023</v>
          </cell>
          <cell r="D750" t="str">
            <v>M3</v>
          </cell>
          <cell r="E750">
            <v>12.96</v>
          </cell>
          <cell r="F750">
            <v>0.04</v>
          </cell>
          <cell r="G750">
            <v>12.67</v>
          </cell>
          <cell r="H750">
            <v>0.04</v>
          </cell>
          <cell r="I750" t="str">
            <v>COM VALOR</v>
          </cell>
        </row>
        <row r="751">
          <cell r="B751">
            <v>104732</v>
          </cell>
          <cell r="C751" t="str">
            <v>REATERRO MECANIZADO DE VALA COM ESCAVADEIRA HIDRÁULICA (CAPACIDADE DA CAÇAMBA: 0,8 M³/POTÊNCIA: 111 HP), LARGURA DE 1,5 A 2,5 M, PROFUNDIDADE DE 3,0 A 6,0 M, COM SOLO (SEM SUBSTITUIÇÃO) DE 1ª CATEGORIA, COM PLACA VIBRATÓRIA. AF_08/2023</v>
          </cell>
          <cell r="D751" t="str">
            <v>M3</v>
          </cell>
          <cell r="E751">
            <v>9.9700000000000006</v>
          </cell>
          <cell r="F751">
            <v>0.06</v>
          </cell>
          <cell r="G751">
            <v>9.75</v>
          </cell>
          <cell r="H751">
            <v>0.06</v>
          </cell>
          <cell r="I751" t="str">
            <v>COM VALOR</v>
          </cell>
        </row>
        <row r="752">
          <cell r="B752">
            <v>104740</v>
          </cell>
          <cell r="C752" t="str">
            <v>REATERRO MECANIZADO DE VALA COM MINICARREGADEIRA, COM COMPACTADOR DE SOLOS DE PERCUSSÃO. AF_08/2023</v>
          </cell>
          <cell r="D752" t="str">
            <v>M3</v>
          </cell>
          <cell r="E752">
            <v>28.34</v>
          </cell>
          <cell r="F752">
            <v>0.02</v>
          </cell>
          <cell r="G752">
            <v>27.27</v>
          </cell>
          <cell r="H752">
            <v>0.02</v>
          </cell>
          <cell r="I752" t="str">
            <v>COM VALOR</v>
          </cell>
        </row>
        <row r="753">
          <cell r="B753">
            <v>104741</v>
          </cell>
          <cell r="C753" t="str">
            <v>REATERRO MECANIZADO DE VALA COM MINICARREGADEIRA, COM PLACA VIBRATÓRIA. AF_08/2023</v>
          </cell>
          <cell r="D753" t="str">
            <v>M3</v>
          </cell>
          <cell r="E753">
            <v>24</v>
          </cell>
          <cell r="F753">
            <v>0.02</v>
          </cell>
          <cell r="G753">
            <v>23.26</v>
          </cell>
          <cell r="H753">
            <v>0.02</v>
          </cell>
          <cell r="I753" t="str">
            <v>COM VALOR</v>
          </cell>
        </row>
        <row r="754">
          <cell r="B754">
            <v>93381</v>
          </cell>
          <cell r="C754" t="str">
            <v>REATERRO MECANIZADO DE VALA COM RETROESCAVADEIRA (CAPACIDADE DA CAÇAMBA DA RETRO: 0,26 M³/POTÊNCIA: 88 HP), LARGURA 0,8 A 1,5 M, PROFUNDIDADE 1,5 A 3,0 M, COM SOLO (SEM SUBSTITUIÇÃO) DE 1ª CATEGORIA E COMPACTADOR DE SOLOS DE PERCUSSÃO. AF_08/2023</v>
          </cell>
          <cell r="D754" t="str">
            <v>M3</v>
          </cell>
          <cell r="E754">
            <v>12.42</v>
          </cell>
          <cell r="F754">
            <v>0.04</v>
          </cell>
          <cell r="G754">
            <v>11.91</v>
          </cell>
          <cell r="H754">
            <v>0.04</v>
          </cell>
          <cell r="I754" t="str">
            <v>COM VALOR</v>
          </cell>
        </row>
        <row r="755">
          <cell r="B755">
            <v>93379</v>
          </cell>
          <cell r="C755" t="str">
            <v>REATERRO MECANIZADO DE VALA COM RETROESCAVADEIRA (CAPACIDADE DA CAÇAMBA DA RETRO: 0,26 M³/POTÊNCIA: 88 HP), LARGURA 0,8 A 1,5 M, PROFUNDIDADE ATÉ 1,5 M, COM SOLO (SEM SUBSTITUIÇÃO) DE 1ª CATEGORIA, COM COMPACTADOR DE SOLOS DE PERCUSSÃO AF_08/2023</v>
          </cell>
          <cell r="D755" t="str">
            <v>M3</v>
          </cell>
          <cell r="E755">
            <v>18.010000000000002</v>
          </cell>
          <cell r="F755">
            <v>0.03</v>
          </cell>
          <cell r="G755">
            <v>17.28</v>
          </cell>
          <cell r="H755">
            <v>0.03</v>
          </cell>
          <cell r="I755" t="str">
            <v>COM VALOR</v>
          </cell>
        </row>
        <row r="756">
          <cell r="B756">
            <v>93380</v>
          </cell>
          <cell r="C756" t="str">
            <v>REATERRO MECANIZADO DE VALA COM RETROESCAVADEIRA (CAPACIDADE DA CAÇAMBA DA RETRO: 0,26 M³/POTÊNCIA: 88 HP), LARGURA ATÉ 0,8 M, PROFUNDIDADE 1,5 A 3,0 M, COM SOLO (SEM SUBSTITUIÇÃO) DE 1ª CATEGORIA, COM COMPACTADOR DE SOLOS DE PERCUSSÃO AF_08/2023</v>
          </cell>
          <cell r="D756" t="str">
            <v>M3</v>
          </cell>
          <cell r="E756">
            <v>15.34</v>
          </cell>
          <cell r="F756">
            <v>0.03</v>
          </cell>
          <cell r="G756">
            <v>14.7</v>
          </cell>
          <cell r="H756">
            <v>0.04</v>
          </cell>
          <cell r="I756" t="str">
            <v>COM VALOR</v>
          </cell>
        </row>
        <row r="757">
          <cell r="B757">
            <v>93378</v>
          </cell>
          <cell r="C757" t="str">
            <v>REATERRO MECANIZADO DE VALA COM RETROESCAVADEIRA (CAPACIDADE DA CAÇAMBA DA RETRO: 0,26 M³/POTÊNCIA: 88 HP), LARGURA ATÉ 0,8 M, PROFUNDIDADE ATÉ 1,5 M, COM SOLO (SEM SUBSTITUIÇÃO) DE 1ª CATEGORIA, COM COMPACTADOR DE SOLOS DE PERCUSSÃO. AF_08/2023</v>
          </cell>
          <cell r="D757" t="str">
            <v>M3</v>
          </cell>
          <cell r="E757">
            <v>23.43</v>
          </cell>
          <cell r="F757">
            <v>0.02</v>
          </cell>
          <cell r="G757">
            <v>22.48</v>
          </cell>
          <cell r="H757">
            <v>0.02</v>
          </cell>
          <cell r="I757" t="str">
            <v>COM VALOR</v>
          </cell>
        </row>
        <row r="758">
          <cell r="B758">
            <v>104733</v>
          </cell>
          <cell r="C758" t="str">
            <v>REATERRO MECANIZADO DE VALA COM RETROESCAVADEIRA (CAPACIDADE DA CAÇAMBA DA RETRO: 0,26 M³/POTÊNCIA: 88 HP), LARGURA ATÉ 0,8 M, PROFUNDIDADE ATÉ 1,5 M, COM SOLO (SEM SUBSTITUIÇÃO) DE 1ª CATEGORIA, COM PLACA VIBRATÓRIA. AF_08/2023</v>
          </cell>
          <cell r="D758" t="str">
            <v>M3</v>
          </cell>
          <cell r="E758">
            <v>19.079999999999998</v>
          </cell>
          <cell r="F758">
            <v>0.03</v>
          </cell>
          <cell r="G758">
            <v>18.46</v>
          </cell>
          <cell r="H758">
            <v>0.03</v>
          </cell>
          <cell r="I758" t="str">
            <v>COM VALOR</v>
          </cell>
        </row>
        <row r="759">
          <cell r="B759">
            <v>104735</v>
          </cell>
          <cell r="C759" t="str">
            <v>REATERRO MECANIZADO DE VALA COM RETROESCAVADEIRA (CAPACIDADE DA CAÇAMBA DA RETRO: 0,26 M³/POTÊNCIA: 88 HP), LARGURA ATÉ 0,8 M, PROFUNDIDADE DE 1,5 A 3,0 M, COM SOLO (SEM SUBSTITUIÇÃO) DE 1ª CATEGORIA, COM PLACA VIBRATÓRIA. AF_08/2023</v>
          </cell>
          <cell r="D759" t="str">
            <v>M3</v>
          </cell>
          <cell r="E759">
            <v>11.33</v>
          </cell>
          <cell r="F759">
            <v>0.05</v>
          </cell>
          <cell r="G759">
            <v>10.98</v>
          </cell>
          <cell r="H759">
            <v>0.05</v>
          </cell>
          <cell r="I759" t="str">
            <v>COM VALOR</v>
          </cell>
        </row>
        <row r="760">
          <cell r="B760">
            <v>104734</v>
          </cell>
          <cell r="C760" t="str">
            <v>REATERRO MECANIZADO DE VALA COM RETROESCAVADEIRA (CAPACIDADE DA CAÇAMBA DA RETRO: 0,26 M³/POTÊNCIA: 88 HP), LARGURA DE 0,8 A 1,5 M, PROFUNDIDADE ATÉ 1,5 M, COM SOLO (SEM SUBSTITUIÇÃO) DE 1ª CATEGORIA, COM PLACA VIBRATÓRIA. AF_08/2023</v>
          </cell>
          <cell r="D760" t="str">
            <v>M3</v>
          </cell>
          <cell r="E760">
            <v>13.87</v>
          </cell>
          <cell r="F760">
            <v>0.04</v>
          </cell>
          <cell r="G760">
            <v>13.44</v>
          </cell>
          <cell r="H760">
            <v>0.04</v>
          </cell>
          <cell r="I760" t="str">
            <v>COM VALOR</v>
          </cell>
        </row>
        <row r="761">
          <cell r="B761">
            <v>104736</v>
          </cell>
          <cell r="C761" t="str">
            <v>REATERRO MECANIZADO DE VALA COM RETROESCAVADEIRA (CAPACIDADE DA CAÇAMBA DA RETRO: 0,26 M³/POTÊNCIA: 88 HP), LARGURA DE 0,8 A 1,5 M, PROFUNDIDADE DE 1,5 A 3,0 M, COM SOLO (SEM SUBSTITUIÇÃO) DE 1ª CATEGORIA, COM PLACA VIBRATÓRIA. AF_08/2023</v>
          </cell>
          <cell r="D761" t="str">
            <v>M3</v>
          </cell>
          <cell r="E761">
            <v>8.5</v>
          </cell>
          <cell r="F761">
            <v>0.06</v>
          </cell>
          <cell r="G761">
            <v>8.26</v>
          </cell>
          <cell r="H761">
            <v>0.06</v>
          </cell>
          <cell r="I761" t="str">
            <v>COM VALOR</v>
          </cell>
        </row>
        <row r="762">
          <cell r="B762">
            <v>105732</v>
          </cell>
          <cell r="C762" t="str">
            <v>CONSTRUÇÃO DE BASE E SUB-BASE PARA PAVIMENTAÇÃO DE BRITA GRADUADA SIMPLES TRATADA COM CIMENTO, COM ESPESSURA DE 10 CM - EXCLUSIVE CARGA E TRANSPORTE. AF_09/2024</v>
          </cell>
          <cell r="D762" t="str">
            <v>M3</v>
          </cell>
          <cell r="E762">
            <v>244.71</v>
          </cell>
          <cell r="F762">
            <v>0.04</v>
          </cell>
          <cell r="G762">
            <v>244.03</v>
          </cell>
          <cell r="H762">
            <v>0.04</v>
          </cell>
          <cell r="I762" t="str">
            <v>COM VALOR</v>
          </cell>
        </row>
        <row r="763">
          <cell r="B763">
            <v>96397</v>
          </cell>
          <cell r="C763" t="str">
            <v>CONSTRUÇÃO DE BASE E SUB-BASE PARA PAVIMENTAÇÃO DE BRITA GRADUADA SIMPLES TRATADA COM CIMENTO, COM ESPESSURA DE 15 CM - EXCLUSIVE CARGA E TRANSPORTE. AF_09/2024</v>
          </cell>
          <cell r="D763" t="str">
            <v>M3</v>
          </cell>
          <cell r="E763">
            <v>240.28</v>
          </cell>
          <cell r="F763">
            <v>0.03</v>
          </cell>
          <cell r="G763">
            <v>239.7</v>
          </cell>
          <cell r="H763">
            <v>0.03</v>
          </cell>
          <cell r="I763" t="str">
            <v>COM VALOR</v>
          </cell>
        </row>
        <row r="764">
          <cell r="B764">
            <v>105735</v>
          </cell>
          <cell r="C764" t="str">
            <v>CONSTRUÇÃO DE BASE E SUB-BASE PARA PAVIMENTAÇÃO DE BRITA GRADUADA SIMPLES TRATADA COM CIMENTO, COM ESPESSURA DE 20 CM - EXCLUSIVE CARGA E TRANSPORTE. AF_09/2024</v>
          </cell>
          <cell r="D764" t="str">
            <v>M3</v>
          </cell>
          <cell r="E764">
            <v>238.03</v>
          </cell>
          <cell r="F764">
            <v>0.03</v>
          </cell>
          <cell r="G764">
            <v>237.53</v>
          </cell>
          <cell r="H764">
            <v>0.03</v>
          </cell>
          <cell r="I764" t="str">
            <v>COM VALOR</v>
          </cell>
        </row>
        <row r="765">
          <cell r="B765">
            <v>105727</v>
          </cell>
          <cell r="C765" t="str">
            <v>CONSTRUÇÃO DE BASE E SUB-BASE PARA PAVIMENTAÇÃO DE BRITA GRADUADA SIMPLES, COM ESPESSURA DE 10 CM - EXCLUSIVE CARGA E TRANSPORTE. AF_09/2024</v>
          </cell>
          <cell r="D765" t="str">
            <v>M3</v>
          </cell>
          <cell r="E765">
            <v>174.49</v>
          </cell>
          <cell r="F765">
            <v>0.05</v>
          </cell>
          <cell r="G765">
            <v>173.91</v>
          </cell>
          <cell r="H765">
            <v>0.05</v>
          </cell>
          <cell r="I765" t="str">
            <v>COM VALOR</v>
          </cell>
        </row>
        <row r="766">
          <cell r="B766">
            <v>96396</v>
          </cell>
          <cell r="C766" t="str">
            <v>CONSTRUÇÃO DE BASE E SUB-BASE PARA PAVIMENTAÇÃO DE BRITA GRADUADA SIMPLES, COM ESPESSURA DE 15 CM - EXCLUSIVE CARGA E TRANSPORTE. AF_09/2024</v>
          </cell>
          <cell r="D766" t="str">
            <v>M3</v>
          </cell>
          <cell r="E766">
            <v>171.07</v>
          </cell>
          <cell r="F766">
            <v>0.04</v>
          </cell>
          <cell r="G766">
            <v>170.56</v>
          </cell>
          <cell r="H766">
            <v>0.04</v>
          </cell>
          <cell r="I766" t="str">
            <v>COM VALOR</v>
          </cell>
        </row>
        <row r="767">
          <cell r="B767">
            <v>105730</v>
          </cell>
          <cell r="C767" t="str">
            <v>CONSTRUÇÃO DE BASE E SUB-BASE PARA PAVIMENTAÇÃO DE BRITA GRADUADA SIMPLES, COM ESPESSURA DE 20 CM - EXCLUSIVE CARGA E TRANSPORTE. AF_09/2024</v>
          </cell>
          <cell r="D767" t="str">
            <v>M3</v>
          </cell>
          <cell r="E767">
            <v>169.33</v>
          </cell>
          <cell r="F767">
            <v>0.04</v>
          </cell>
          <cell r="G767">
            <v>168.87</v>
          </cell>
          <cell r="H767">
            <v>0.04</v>
          </cell>
          <cell r="I767" t="str">
            <v>COM VALOR</v>
          </cell>
        </row>
        <row r="768">
          <cell r="B768">
            <v>105737</v>
          </cell>
          <cell r="C768" t="str">
            <v>CONSTRUÇÃO DE BASE E SUB-BASE PARA PAVIMENTAÇÃO DE CONCRETO COMPACTADO COM ROLO, COM ESPESSURA DE 10 CM - EXCLUSIVE CARGA E TRANSPORTE. AF_09/2024</v>
          </cell>
          <cell r="D768" t="str">
            <v>M3</v>
          </cell>
          <cell r="E768">
            <v>334.01</v>
          </cell>
          <cell r="F768">
            <v>0.02</v>
          </cell>
          <cell r="G768">
            <v>333.29</v>
          </cell>
          <cell r="H768">
            <v>0.02</v>
          </cell>
          <cell r="I768" t="str">
            <v>COM VALOR</v>
          </cell>
        </row>
        <row r="769">
          <cell r="B769">
            <v>96398</v>
          </cell>
          <cell r="C769" t="str">
            <v>CONSTRUÇÃO DE BASE E SUB-BASE PARA PAVIMENTAÇÃO DE CONCRETO COMPACTADO COM ROLO, COM ESPESSURA DE 15 CM - EXCLUSIVE CARGA E TRANSPORTE. AF_09/2024</v>
          </cell>
          <cell r="D769" t="str">
            <v>M3</v>
          </cell>
          <cell r="E769">
            <v>330.69</v>
          </cell>
          <cell r="F769">
            <v>0.02</v>
          </cell>
          <cell r="G769">
            <v>330.04</v>
          </cell>
          <cell r="H769">
            <v>0.02</v>
          </cell>
          <cell r="I769" t="str">
            <v>COM VALOR</v>
          </cell>
        </row>
        <row r="770">
          <cell r="B770">
            <v>105740</v>
          </cell>
          <cell r="C770" t="str">
            <v>CONSTRUÇÃO DE BASE E SUB-BASE PARA PAVIMENTAÇÃO DE CONCRETO COMPACTADO COM ROLO, COM ESPESSURA DE 20 CM - EXCLUSIVE CARGA E TRANSPORTE. AF_09/2024</v>
          </cell>
          <cell r="D770" t="str">
            <v>M3</v>
          </cell>
          <cell r="E770">
            <v>328.9</v>
          </cell>
          <cell r="F770">
            <v>0.02</v>
          </cell>
          <cell r="G770">
            <v>328.3</v>
          </cell>
          <cell r="H770">
            <v>0.02</v>
          </cell>
          <cell r="I770" t="str">
            <v>COM VALOR</v>
          </cell>
        </row>
        <row r="771">
          <cell r="B771">
            <v>105749</v>
          </cell>
          <cell r="C771" t="str">
            <v>CONSTRUÇÃO DE BASE E SUB-BASE PARA PAVIMENTAÇÃO DE MACADAME SECO, COM ESPESSURA DE 10 CM - EXCLUSIVE CARGA E TRANSPORTE. AF_09/2024</v>
          </cell>
          <cell r="D771" t="str">
            <v>M3</v>
          </cell>
          <cell r="E771">
            <v>158.72999999999999</v>
          </cell>
          <cell r="F771">
            <v>0.02</v>
          </cell>
          <cell r="G771">
            <v>157.94999999999999</v>
          </cell>
          <cell r="H771">
            <v>0.02</v>
          </cell>
          <cell r="I771" t="str">
            <v>COM VALOR</v>
          </cell>
        </row>
        <row r="772">
          <cell r="B772">
            <v>96400</v>
          </cell>
          <cell r="C772" t="str">
            <v>CONSTRUÇÃO DE BASE E SUB-BASE PARA PAVIMENTAÇÃO DE MACADAME SECO, COM ESPESSURA DE 15 CM - EXCLUSIVE CARGA E TRANSPORTE. AF_09/2024</v>
          </cell>
          <cell r="D772" t="str">
            <v>M3</v>
          </cell>
          <cell r="E772">
            <v>156.88</v>
          </cell>
          <cell r="F772">
            <v>0.02</v>
          </cell>
          <cell r="G772">
            <v>156.15</v>
          </cell>
          <cell r="H772">
            <v>0.02</v>
          </cell>
          <cell r="I772" t="str">
            <v>COM VALOR</v>
          </cell>
        </row>
        <row r="773">
          <cell r="B773">
            <v>105752</v>
          </cell>
          <cell r="C773" t="str">
            <v>CONSTRUÇÃO DE BASE E SUB-BASE PARA PAVIMENTAÇÃO DE MACADAME SECO, COM ESPESSURA DE 20 CM - EXCLUSIVE CARGA E TRANSPORTE. AF_09/2024</v>
          </cell>
          <cell r="D773" t="str">
            <v>M3</v>
          </cell>
          <cell r="E773">
            <v>155.25</v>
          </cell>
          <cell r="F773">
            <v>0.02</v>
          </cell>
          <cell r="G773">
            <v>154.54</v>
          </cell>
          <cell r="H773">
            <v>0.02</v>
          </cell>
          <cell r="I773" t="str">
            <v>COM VALOR</v>
          </cell>
        </row>
        <row r="774">
          <cell r="B774">
            <v>105754</v>
          </cell>
          <cell r="C774" t="str">
            <v>CONSTRUÇÃO DE BASE E SUB-BASE PARA PAVIMENTAÇÃO DE MACADAME SECO, COM ESPESSURA DE 25 CM - EXCLUSIVE CARGA E TRANSPORTE. AF_09/2024</v>
          </cell>
          <cell r="D774" t="str">
            <v>M3</v>
          </cell>
          <cell r="E774">
            <v>153.72</v>
          </cell>
          <cell r="F774">
            <v>0.02</v>
          </cell>
          <cell r="G774">
            <v>153.04</v>
          </cell>
          <cell r="H774">
            <v>0.02</v>
          </cell>
          <cell r="I774" t="str">
            <v>COM VALOR</v>
          </cell>
        </row>
        <row r="775">
          <cell r="B775">
            <v>105742</v>
          </cell>
          <cell r="C775" t="str">
            <v>CONSTRUÇÃO DE BASE E SUB-BASE PARA PAVIMENTAÇÃO DE RACHÃO, COM ESPESSURA DE 30 CM - EXCLUSIVE CARGA E TRANSPORTE. AF_09/2024</v>
          </cell>
          <cell r="D775" t="str">
            <v>M3</v>
          </cell>
          <cell r="E775">
            <v>120.74</v>
          </cell>
          <cell r="F775">
            <v>0.04</v>
          </cell>
          <cell r="G775">
            <v>120.21</v>
          </cell>
          <cell r="H775">
            <v>0.04</v>
          </cell>
          <cell r="I775" t="str">
            <v>COM VALOR</v>
          </cell>
        </row>
        <row r="776">
          <cell r="B776">
            <v>96399</v>
          </cell>
          <cell r="C776" t="str">
            <v>CONSTRUÇÃO DE BASE E SUB-BASE PARA PAVIMENTAÇÃO DE RACHÃO, COM ESPESSURA DE 40 CM - EXCLUSIVE CARGA E TRANSPORTE. AF_09/2024</v>
          </cell>
          <cell r="D776" t="str">
            <v>M3</v>
          </cell>
          <cell r="E776">
            <v>119.13</v>
          </cell>
          <cell r="F776">
            <v>0.04</v>
          </cell>
          <cell r="G776">
            <v>118.63</v>
          </cell>
          <cell r="H776">
            <v>0.04</v>
          </cell>
          <cell r="I776" t="str">
            <v>COM VALOR</v>
          </cell>
        </row>
        <row r="777">
          <cell r="B777">
            <v>105745</v>
          </cell>
          <cell r="C777" t="str">
            <v>CONSTRUÇÃO DE BASE E SUB-BASE PARA PAVIMENTAÇÃO DE RACHÃO, COM ESPESSURA DE 50 CM - EXCLUSIVE CARGA E TRANSPORTE. AF_09/2024</v>
          </cell>
          <cell r="D777" t="str">
            <v>M3</v>
          </cell>
          <cell r="E777">
            <v>117.5</v>
          </cell>
          <cell r="F777">
            <v>0.04</v>
          </cell>
          <cell r="G777">
            <v>117.07</v>
          </cell>
          <cell r="H777">
            <v>0.04</v>
          </cell>
          <cell r="I777" t="str">
            <v>COM VALOR</v>
          </cell>
        </row>
        <row r="778">
          <cell r="B778">
            <v>105747</v>
          </cell>
          <cell r="C778" t="str">
            <v>CONSTRUÇÃO DE BASE E SUB-BASE PARA PAVIMENTAÇÃO DE RACHÃO, COM ESPESSURA DE 60 CM - EXCLUSIVE CARGA E TRANSPORTE. AF_09/2024</v>
          </cell>
          <cell r="D778" t="str">
            <v>M3</v>
          </cell>
          <cell r="E778">
            <v>115.86</v>
          </cell>
          <cell r="F778">
            <v>0.03</v>
          </cell>
          <cell r="G778">
            <v>115.48</v>
          </cell>
          <cell r="H778">
            <v>0.03</v>
          </cell>
          <cell r="I778" t="str">
            <v>COM VALOR</v>
          </cell>
        </row>
        <row r="779">
          <cell r="B779">
            <v>105657</v>
          </cell>
          <cell r="C779" t="str">
            <v>CONSTRUÇÃO DE BASE E SUB-BASE PARA PAVIMENTAÇÃO DE SOLO (PREDOMINANTEMENTE ARENOSO) BRITA - 40%-60% COM CIMENTO - 4%, MISTURA EM PISTA, COM ESPESSURA DE 10 CM - EXCLUSIVE ESCAVAÇÃO, CARGA E TRANSPORTE E SOLO. AF_09/2024</v>
          </cell>
          <cell r="D779" t="str">
            <v>M3</v>
          </cell>
          <cell r="E779">
            <v>183.41</v>
          </cell>
          <cell r="F779">
            <v>0.06</v>
          </cell>
          <cell r="G779">
            <v>182.42</v>
          </cell>
          <cell r="H779">
            <v>0.06</v>
          </cell>
          <cell r="I779" t="str">
            <v>COM VALOR</v>
          </cell>
        </row>
        <row r="780">
          <cell r="B780">
            <v>100566</v>
          </cell>
          <cell r="C780" t="str">
            <v>CONSTRUÇÃO DE BASE E SUB-BASE PARA PAVIMENTAÇÃO DE SOLO (PREDOMINANTEMENTE ARENOSO) BRITA - 40%-60% COM CIMENTO - 4%, MISTURA EM PISTA, COM ESPESSURA DE 15 CM - EXCLUSIVE ESCAVAÇÃO, CARGA E TRANSPORTE E SOLO. AF_09/2024</v>
          </cell>
          <cell r="D780" t="str">
            <v>M3</v>
          </cell>
          <cell r="E780">
            <v>176.43</v>
          </cell>
          <cell r="F780">
            <v>0.05</v>
          </cell>
          <cell r="G780">
            <v>175.67</v>
          </cell>
          <cell r="H780">
            <v>0.05</v>
          </cell>
          <cell r="I780" t="str">
            <v>COM VALOR</v>
          </cell>
        </row>
        <row r="781">
          <cell r="B781">
            <v>105666</v>
          </cell>
          <cell r="C781" t="str">
            <v>CONSTRUÇÃO DE BASE E SUB-BASE PARA PAVIMENTAÇÃO DE SOLO (PREDOMINANTEMENTE ARENOSO) BRITA - 40%-60% COM CIMENTO - 4%, MISTURA EM PISTA, COM ESPESSURA DE 20 CM - EXCLUSIVE ESCAVAÇÃO, CARGA E TRANSPORTE E SOLO. AF_09/2024</v>
          </cell>
          <cell r="D781" t="str">
            <v>M3</v>
          </cell>
          <cell r="E781">
            <v>172.94</v>
          </cell>
          <cell r="F781">
            <v>0.04</v>
          </cell>
          <cell r="G781">
            <v>172.29</v>
          </cell>
          <cell r="H781">
            <v>0.04</v>
          </cell>
          <cell r="I781" t="str">
            <v>COM VALOR</v>
          </cell>
        </row>
        <row r="782">
          <cell r="B782">
            <v>105639</v>
          </cell>
          <cell r="C782" t="str">
            <v>CONSTRUÇÃO DE BASE E SUB-BASE PARA PAVIMENTAÇÃO DE SOLO (PREDOMINANTEMENTE ARENOSO) BRITA - 40%-60% COM CIMENTO - 4%, MISTURA EM USINA, COM ESPESSURA DE 10 CM - EXCLUSIVE CARGA E TRANSPORTE. AF_09/2024</v>
          </cell>
          <cell r="D782" t="str">
            <v>M3</v>
          </cell>
          <cell r="E782" t="str">
            <v>VERIFICAR</v>
          </cell>
          <cell r="G782" t="str">
            <v>VERIFICAR</v>
          </cell>
          <cell r="I782" t="str">
            <v>COM VALOR</v>
          </cell>
        </row>
        <row r="783">
          <cell r="B783">
            <v>105645</v>
          </cell>
          <cell r="C783" t="str">
            <v>CONSTRUÇÃO DE BASE E SUB-BASE PARA PAVIMENTAÇÃO DE SOLO (PREDOMINANTEMENTE ARENOSO) BRITA - 40%-60% COM CIMENTO - 4%, MISTURA EM USINA, COM ESPESSURA DE 15 CM - EXCLUSIVE CARGA E TRANSPORTE. AF_09/2024</v>
          </cell>
          <cell r="D783" t="str">
            <v>M3</v>
          </cell>
          <cell r="E783" t="str">
            <v>VERIFICAR</v>
          </cell>
          <cell r="G783" t="str">
            <v>VERIFICAR</v>
          </cell>
          <cell r="I783" t="str">
            <v>COM VALOR</v>
          </cell>
        </row>
        <row r="784">
          <cell r="B784">
            <v>105651</v>
          </cell>
          <cell r="C784" t="str">
            <v>CONSTRUÇÃO DE BASE E SUB-BASE PARA PAVIMENTAÇÃO DE SOLO (PREDOMINANTEMENTE ARENOSO) BRITA - 40%-60% COM CIMENTO - 4%, MISTURA EM USINA, COM ESPESSURA DE 20 CM - EXCLUSIVE CARGA E TRANSPORTE. AF_09/2024</v>
          </cell>
          <cell r="D784" t="str">
            <v>M3</v>
          </cell>
          <cell r="E784" t="str">
            <v>VERIFICAR</v>
          </cell>
          <cell r="G784" t="str">
            <v>VERIFICAR</v>
          </cell>
          <cell r="I784" t="str">
            <v>COM VALOR</v>
          </cell>
        </row>
        <row r="785">
          <cell r="B785">
            <v>105658</v>
          </cell>
          <cell r="C785" t="str">
            <v>CONSTRUÇÃO DE BASE E SUB-BASE PARA PAVIMENTAÇÃO DE SOLO (PREDOMINANTEMENTE ARENOSO) BRITA - 40%-60% COM CIMENTO - 6%, MISTURA EM PISTA, COM ESPESSURA DE 10 CM - EXCLUSIVE ESCAVAÇÃO, CARGA E TRANSPORTE E SOLO. AF_09/2024</v>
          </cell>
          <cell r="D785" t="str">
            <v>M3</v>
          </cell>
          <cell r="E785">
            <v>216.7</v>
          </cell>
          <cell r="F785">
            <v>0.05</v>
          </cell>
          <cell r="G785">
            <v>215.71</v>
          </cell>
          <cell r="H785">
            <v>0.05</v>
          </cell>
          <cell r="I785" t="str">
            <v>COM VALOR</v>
          </cell>
        </row>
        <row r="786">
          <cell r="B786">
            <v>100567</v>
          </cell>
          <cell r="C786" t="str">
            <v>CONSTRUÇÃO DE BASE E SUB-BASE PARA PAVIMENTAÇÃO DE SOLO (PREDOMINANTEMENTE ARENOSO) BRITA - 40%-60% COM CIMENTO - 6%, MISTURA EM PISTA, COM ESPESSURA DE 15 CM - EXCLUSIVE ESCAVAÇÃO, CARGA E TRANSPORTE E SOLO. AF_09/2024</v>
          </cell>
          <cell r="D786" t="str">
            <v>M3</v>
          </cell>
          <cell r="E786">
            <v>209.72</v>
          </cell>
          <cell r="F786">
            <v>0.04</v>
          </cell>
          <cell r="G786">
            <v>208.96</v>
          </cell>
          <cell r="H786">
            <v>0.04</v>
          </cell>
          <cell r="I786" t="str">
            <v>COM VALOR</v>
          </cell>
        </row>
        <row r="787">
          <cell r="B787">
            <v>105667</v>
          </cell>
          <cell r="C787" t="str">
            <v>CONSTRUÇÃO DE BASE E SUB-BASE PARA PAVIMENTAÇÃO DE SOLO (PREDOMINANTEMENTE ARENOSO) BRITA - 40%-60% COM CIMENTO - 6%, MISTURA EM PISTA, COM ESPESSURA DE 20 CM - EXCLUSIVE ESCAVAÇÃO, CARGA E TRANSPORTE E SOLO. AF_09/2024</v>
          </cell>
          <cell r="D787" t="str">
            <v>M3</v>
          </cell>
          <cell r="E787">
            <v>206.23</v>
          </cell>
          <cell r="F787">
            <v>0.03</v>
          </cell>
          <cell r="G787">
            <v>205.58</v>
          </cell>
          <cell r="H787">
            <v>0.03</v>
          </cell>
          <cell r="I787" t="str">
            <v>COM VALOR</v>
          </cell>
        </row>
        <row r="788">
          <cell r="B788">
            <v>105640</v>
          </cell>
          <cell r="C788" t="str">
            <v>CONSTRUÇÃO DE BASE E SUB-BASE PARA PAVIMENTAÇÃO DE SOLO (PREDOMINANTEMENTE ARENOSO) BRITA - 40%-60% COM CIMENTO - 6%, MISTURA EM USINA, COM ESPESSURA DE 10 CM - EXCLUSIVE CARGA E TRANSPORTE. AF_09/2024</v>
          </cell>
          <cell r="D788" t="str">
            <v>M3</v>
          </cell>
          <cell r="E788" t="str">
            <v>VERIFICAR</v>
          </cell>
          <cell r="G788" t="str">
            <v>VERIFICAR</v>
          </cell>
          <cell r="I788" t="str">
            <v>COM VALOR</v>
          </cell>
        </row>
        <row r="789">
          <cell r="B789">
            <v>105646</v>
          </cell>
          <cell r="C789" t="str">
            <v>CONSTRUÇÃO DE BASE E SUB-BASE PARA PAVIMENTAÇÃO DE SOLO (PREDOMINANTEMENTE ARENOSO) BRITA - 40%-60% COM CIMENTO - 6%, MISTURA EM USINA, COM ESPESSURA DE 15 CM - EXCLUSIVE CARGA E TRANSPORTE. AF_09/2024</v>
          </cell>
          <cell r="D789" t="str">
            <v>M3</v>
          </cell>
          <cell r="E789" t="str">
            <v>VERIFICAR</v>
          </cell>
          <cell r="G789" t="str">
            <v>VERIFICAR</v>
          </cell>
          <cell r="I789" t="str">
            <v>COM VALOR</v>
          </cell>
        </row>
        <row r="790">
          <cell r="B790">
            <v>105652</v>
          </cell>
          <cell r="C790" t="str">
            <v>CONSTRUÇÃO DE BASE E SUB-BASE PARA PAVIMENTAÇÃO DE SOLO (PREDOMINANTEMENTE ARENOSO) BRITA - 40%-60% COM CIMENTO - 6%, MISTURA EM USINA, COM ESPESSURA DE 20 CM - EXCLUSIVE CARGA E TRANSPORTE. AF_09/2024</v>
          </cell>
          <cell r="D790" t="str">
            <v>M3</v>
          </cell>
          <cell r="E790" t="str">
            <v>VERIFICAR</v>
          </cell>
          <cell r="G790" t="str">
            <v>VERIFICAR</v>
          </cell>
          <cell r="I790" t="str">
            <v>COM VALOR</v>
          </cell>
        </row>
        <row r="791">
          <cell r="B791">
            <v>105659</v>
          </cell>
          <cell r="C791" t="str">
            <v>CONSTRUÇÃO DE BASE E SUB-BASE PARA PAVIMENTAÇÃO DE SOLO (PREDOMINANTEMENTE ARENOSO) BRITA - 40%-60% COM CIMENTO - 8%, MISTURA EM PISTA, COM ESPESSURA DE 10 CM - EXCLUSIVE ESCAVAÇÃO, CARGA E TRANSPORTE E SOLO. AF_09/2024</v>
          </cell>
          <cell r="D791" t="str">
            <v>M3</v>
          </cell>
          <cell r="E791">
            <v>249.51</v>
          </cell>
          <cell r="F791">
            <v>0.04</v>
          </cell>
          <cell r="G791">
            <v>248.52</v>
          </cell>
          <cell r="H791">
            <v>0.04</v>
          </cell>
          <cell r="I791" t="str">
            <v>COM VALOR</v>
          </cell>
        </row>
        <row r="792">
          <cell r="B792">
            <v>100568</v>
          </cell>
          <cell r="C792" t="str">
            <v>CONSTRUÇÃO DE BASE E SUB-BASE PARA PAVIMENTAÇÃO DE SOLO (PREDOMINANTEMENTE ARENOSO) BRITA - 40%-60% COM CIMENTO - 8%, MISTURA EM PISTA, COM ESPESSURA DE 15 CM - EXCLUSIVE ESCAVAÇÃO, CARGA E TRANSPORTE E SOLO. AF_09/2024</v>
          </cell>
          <cell r="D792" t="str">
            <v>M3</v>
          </cell>
          <cell r="E792">
            <v>242.53</v>
          </cell>
          <cell r="F792">
            <v>0.03</v>
          </cell>
          <cell r="G792">
            <v>241.77</v>
          </cell>
          <cell r="H792">
            <v>0.03</v>
          </cell>
          <cell r="I792" t="str">
            <v>COM VALOR</v>
          </cell>
        </row>
        <row r="793">
          <cell r="B793">
            <v>105668</v>
          </cell>
          <cell r="C793" t="str">
            <v>CONSTRUÇÃO DE BASE E SUB-BASE PARA PAVIMENTAÇÃO DE SOLO (PREDOMINANTEMENTE ARENOSO) BRITA - 40%-60% COM CIMENTO - 8%, MISTURA EM PISTA, COM ESPESSURA DE 20 CM - EXCLUSIVE ESCAVAÇÃO, CARGA E TRANSPORTE E SOLO. AF_09/2024</v>
          </cell>
          <cell r="D793" t="str">
            <v>M3</v>
          </cell>
          <cell r="E793">
            <v>239.04</v>
          </cell>
          <cell r="F793">
            <v>0.03</v>
          </cell>
          <cell r="G793">
            <v>238.39</v>
          </cell>
          <cell r="H793">
            <v>0.03</v>
          </cell>
          <cell r="I793" t="str">
            <v>COM VALOR</v>
          </cell>
        </row>
        <row r="794">
          <cell r="B794">
            <v>105641</v>
          </cell>
          <cell r="C794" t="str">
            <v>CONSTRUÇÃO DE BASE E SUB-BASE PARA PAVIMENTAÇÃO DE SOLO (PREDOMINANTEMENTE ARENOSO) BRITA - 40%-60% COM CIMENTO - 8%, MISTURA EM USINA, COM ESPESSURA DE 10 CM - EXCLUSIVE CARGA E TRANSPORTE. AF_09/2024</v>
          </cell>
          <cell r="D794" t="str">
            <v>M3</v>
          </cell>
          <cell r="E794" t="str">
            <v>VERIFICAR</v>
          </cell>
          <cell r="G794" t="str">
            <v>VERIFICAR</v>
          </cell>
          <cell r="I794" t="str">
            <v>COM VALOR</v>
          </cell>
        </row>
        <row r="795">
          <cell r="B795">
            <v>105647</v>
          </cell>
          <cell r="C795" t="str">
            <v>CONSTRUÇÃO DE BASE E SUB-BASE PARA PAVIMENTAÇÃO DE SOLO (PREDOMINANTEMENTE ARENOSO) BRITA - 40%-60% COM CIMENTO - 8%, MISTURA EM USINA, COM ESPESSURA DE 15 CM - EXCLUSIVE CARGA E TRANSPORTE. AF_09/2024</v>
          </cell>
          <cell r="D795" t="str">
            <v>M3</v>
          </cell>
          <cell r="E795" t="str">
            <v>VERIFICAR</v>
          </cell>
          <cell r="G795" t="str">
            <v>VERIFICAR</v>
          </cell>
          <cell r="I795" t="str">
            <v>COM VALOR</v>
          </cell>
        </row>
        <row r="796">
          <cell r="B796">
            <v>105653</v>
          </cell>
          <cell r="C796" t="str">
            <v>CONSTRUÇÃO DE BASE E SUB-BASE PARA PAVIMENTAÇÃO DE SOLO (PREDOMINANTEMENTE ARENOSO) BRITA - 40%-60% COM CIMENTO - 8%, MISTURA EM USINA, COM ESPESSURA DE 20 CM - EXCLUSIVE CARGA E TRANSPORTE. AF_09/2024</v>
          </cell>
          <cell r="D796" t="str">
            <v>M3</v>
          </cell>
          <cell r="E796" t="str">
            <v>VERIFICAR</v>
          </cell>
          <cell r="G796" t="str">
            <v>VERIFICAR</v>
          </cell>
          <cell r="I796" t="str">
            <v>COM VALOR</v>
          </cell>
        </row>
        <row r="797">
          <cell r="B797">
            <v>105710</v>
          </cell>
          <cell r="C797" t="str">
            <v>CONSTRUÇÃO DE BASE E SUB-BASE PARA PAVIMENTAÇÃO DE SOLO (PREDOMINANTEMENTE ARENOSO) BRITA - 40%-60%, MISTURA EM PISTA, COM ESPESSURA DE 10 CM - EXCLUSIVE ESCAVAÇÃO, CARGA E TRANSPORTE E SOLO. AF_09/2024</v>
          </cell>
          <cell r="D797" t="str">
            <v>M3</v>
          </cell>
          <cell r="E797">
            <v>112.35</v>
          </cell>
          <cell r="F797">
            <v>0.09</v>
          </cell>
          <cell r="G797">
            <v>111.36</v>
          </cell>
          <cell r="H797">
            <v>0.09</v>
          </cell>
          <cell r="I797" t="str">
            <v>COM VALOR</v>
          </cell>
        </row>
        <row r="798">
          <cell r="B798">
            <v>100564</v>
          </cell>
          <cell r="C798" t="str">
            <v>CONSTRUÇÃO DE BASE E SUB-BASE PARA PAVIMENTAÇÃO DE SOLO (PREDOMINANTEMENTE ARENOSO) BRITA - 40%-60%, MISTURA EM PISTA, COM ESPESSURA DE 15 CM - EXCLUSIVE ESCAVAÇÃO, CARGA E TRANSPORTE E SOLO. AF_09/2024</v>
          </cell>
          <cell r="D798" t="str">
            <v>M3</v>
          </cell>
          <cell r="E798">
            <v>105.38</v>
          </cell>
          <cell r="F798">
            <v>0.08</v>
          </cell>
          <cell r="G798">
            <v>104.61</v>
          </cell>
          <cell r="H798">
            <v>0.08</v>
          </cell>
          <cell r="I798" t="str">
            <v>COM VALOR</v>
          </cell>
        </row>
        <row r="799">
          <cell r="B799">
            <v>105711</v>
          </cell>
          <cell r="C799" t="str">
            <v>CONSTRUÇÃO DE BASE E SUB-BASE PARA PAVIMENTAÇÃO DE SOLO (PREDOMINANTEMENTE ARENOSO) BRITA - 40%-60%, MISTURA EM PISTA, COM ESPESSURA DE 20 CM - EXCLUSIVE ESCAVAÇÃO, CARGA E TRANSPORTE E SOLO. AF_09/2024</v>
          </cell>
          <cell r="D799" t="str">
            <v>M3</v>
          </cell>
          <cell r="E799">
            <v>101.89</v>
          </cell>
          <cell r="F799">
            <v>7.0000000000000007E-2</v>
          </cell>
          <cell r="G799">
            <v>101.23</v>
          </cell>
          <cell r="H799">
            <v>7.0000000000000007E-2</v>
          </cell>
          <cell r="I799" t="str">
            <v>COM VALOR</v>
          </cell>
        </row>
        <row r="800">
          <cell r="B800">
            <v>105705</v>
          </cell>
          <cell r="C800" t="str">
            <v>CONSTRUÇÃO DE BASE E SUB-BASE PARA PAVIMENTAÇÃO DE SOLO (PREDOMINANTEMENTE ARENOSO) BRITA - 40%-60%, MISTURA EM USINA, COM ESPESSURA DE 10 CM - EXCLUSIVE CARGA E TRANSPORTE. AF_09/2024</v>
          </cell>
          <cell r="D800" t="str">
            <v>M3</v>
          </cell>
          <cell r="E800" t="str">
            <v>VERIFICAR</v>
          </cell>
          <cell r="G800" t="str">
            <v>VERIFICAR</v>
          </cell>
          <cell r="I800" t="str">
            <v>COM VALOR</v>
          </cell>
        </row>
        <row r="801">
          <cell r="B801">
            <v>105706</v>
          </cell>
          <cell r="C801" t="str">
            <v>CONSTRUÇÃO DE BASE E SUB-BASE PARA PAVIMENTAÇÃO DE SOLO (PREDOMINANTEMENTE ARENOSO) BRITA - 40%-60%, MISTURA EM USINA, COM ESPESSURA DE 15 CM - EXCLUSIVE CARGA E TRANSPORTE. AF_09/2024</v>
          </cell>
          <cell r="D801" t="str">
            <v>M3</v>
          </cell>
          <cell r="E801" t="str">
            <v>VERIFICAR</v>
          </cell>
          <cell r="G801" t="str">
            <v>VERIFICAR</v>
          </cell>
          <cell r="I801" t="str">
            <v>COM VALOR</v>
          </cell>
        </row>
        <row r="802">
          <cell r="B802">
            <v>105708</v>
          </cell>
          <cell r="C802" t="str">
            <v>CONSTRUÇÃO DE BASE E SUB-BASE PARA PAVIMENTAÇÃO DE SOLO (PREDOMINANTEMENTE ARENOSO) BRITA - 40%-60%, MISTURA EM USINA, COM ESPESSURA DE 20 CM - EXCLUSIVE CARGA E TRANSPORTE. AF_09/2024</v>
          </cell>
          <cell r="D802" t="str">
            <v>M3</v>
          </cell>
          <cell r="E802" t="str">
            <v>VERIFICAR</v>
          </cell>
          <cell r="G802" t="str">
            <v>VERIFICAR</v>
          </cell>
          <cell r="I802" t="str">
            <v>COM VALOR</v>
          </cell>
        </row>
        <row r="803">
          <cell r="B803">
            <v>105690</v>
          </cell>
          <cell r="C803" t="str">
            <v>CONSTRUÇÃO DE BASE E SUB-BASE PARA PAVIMENTAÇÃO DE SOLO (PREDOMINANTEMENTE ARENOSO) BRITA - 50%-50% COM CIMENTO - 4%, MISTURA EM PISTA, COM ESPESSURA DE 10 CM - EXCLUSIVE ESCAVAÇÃO, CARGA E TRANSPORTE E SOLO. AF_09/2024</v>
          </cell>
          <cell r="D803" t="str">
            <v>M3</v>
          </cell>
          <cell r="E803">
            <v>170.35</v>
          </cell>
          <cell r="F803">
            <v>0.06</v>
          </cell>
          <cell r="G803">
            <v>169.36</v>
          </cell>
          <cell r="H803">
            <v>0.06</v>
          </cell>
          <cell r="I803" t="str">
            <v>COM VALOR</v>
          </cell>
        </row>
        <row r="804">
          <cell r="B804">
            <v>100569</v>
          </cell>
          <cell r="C804" t="str">
            <v>CONSTRUÇÃO DE BASE E SUB-BASE PARA PAVIMENTAÇÃO DE SOLO (PREDOMINANTEMENTE ARENOSO) BRITA - 50%-50% COM CIMENTO - 4%, MISTURA EM PISTA, COM ESPESSURA DE 15 CM - EXCLUSIVE ESCAVAÇÃO, CARGA E TRANSPORTE E SOLO. AF_09/2024</v>
          </cell>
          <cell r="D804" t="str">
            <v>M3</v>
          </cell>
          <cell r="E804">
            <v>163.37</v>
          </cell>
          <cell r="F804">
            <v>0.05</v>
          </cell>
          <cell r="G804">
            <v>162.61000000000001</v>
          </cell>
          <cell r="H804">
            <v>0.05</v>
          </cell>
          <cell r="I804" t="str">
            <v>COM VALOR</v>
          </cell>
        </row>
        <row r="805">
          <cell r="B805">
            <v>105699</v>
          </cell>
          <cell r="C805" t="str">
            <v>CONSTRUÇÃO DE BASE E SUB-BASE PARA PAVIMENTAÇÃO DE SOLO (PREDOMINANTEMENTE ARENOSO) BRITA - 50%-50% COM CIMENTO - 4%, MISTURA EM PISTA, COM ESPESSURA DE 20 CM - EXCLUSIVE ESCAVAÇÃO, CARGA E TRANSPORTE E SOLO. AF_09/2024</v>
          </cell>
          <cell r="D805" t="str">
            <v>M3</v>
          </cell>
          <cell r="E805">
            <v>159.88</v>
          </cell>
          <cell r="F805">
            <v>0.04</v>
          </cell>
          <cell r="G805">
            <v>159.22999999999999</v>
          </cell>
          <cell r="H805">
            <v>0.04</v>
          </cell>
          <cell r="I805" t="str">
            <v>COM VALOR</v>
          </cell>
        </row>
        <row r="806">
          <cell r="B806">
            <v>105672</v>
          </cell>
          <cell r="C806" t="str">
            <v>CONSTRUÇÃO DE BASE E SUB-BASE PARA PAVIMENTAÇÃO DE SOLO (PREDOMINANTEMENTE ARENOSO) BRITA - 50%-50% COM CIMENTO - 4%, MISTURA EM USINA, COM ESPESSURA DE 10 CM - EXCLUSIVE CARGA E TRANSPORTE. AF_09/2024</v>
          </cell>
          <cell r="D806" t="str">
            <v>M3</v>
          </cell>
          <cell r="E806" t="str">
            <v>VERIFICAR</v>
          </cell>
          <cell r="G806" t="str">
            <v>VERIFICAR</v>
          </cell>
          <cell r="I806" t="str">
            <v>COM VALOR</v>
          </cell>
        </row>
        <row r="807">
          <cell r="B807">
            <v>105678</v>
          </cell>
          <cell r="C807" t="str">
            <v>CONSTRUÇÃO DE BASE E SUB-BASE PARA PAVIMENTAÇÃO DE SOLO (PREDOMINANTEMENTE ARENOSO) BRITA - 50%-50% COM CIMENTO - 4%, MISTURA EM USINA, COM ESPESSURA DE 15 CM - EXCLUSIVE CARGA E TRANSPORTE. AF_09/2024</v>
          </cell>
          <cell r="D807" t="str">
            <v>M3</v>
          </cell>
          <cell r="E807" t="str">
            <v>VERIFICAR</v>
          </cell>
          <cell r="G807" t="str">
            <v>VERIFICAR</v>
          </cell>
          <cell r="I807" t="str">
            <v>COM VALOR</v>
          </cell>
        </row>
        <row r="808">
          <cell r="B808">
            <v>105684</v>
          </cell>
          <cell r="C808" t="str">
            <v>CONSTRUÇÃO DE BASE E SUB-BASE PARA PAVIMENTAÇÃO DE SOLO (PREDOMINANTEMENTE ARENOSO) BRITA - 50%-50% COM CIMENTO - 4%, MISTURA EM USINA, COM ESPESSURA DE 20 CM - EXCLUSIVE CARGA E TRANSPORTE. AF_09/2024</v>
          </cell>
          <cell r="D808" t="str">
            <v>M3</v>
          </cell>
          <cell r="E808" t="str">
            <v>VERIFICAR</v>
          </cell>
          <cell r="G808" t="str">
            <v>VERIFICAR</v>
          </cell>
          <cell r="I808" t="str">
            <v>COM VALOR</v>
          </cell>
        </row>
        <row r="809">
          <cell r="B809">
            <v>105691</v>
          </cell>
          <cell r="C809" t="str">
            <v>CONSTRUÇÃO DE BASE E SUB-BASE PARA PAVIMENTAÇÃO DE SOLO (PREDOMINANTEMENTE ARENOSO) BRITA - 50%-50% COM CIMENTO - 6%, MISTURA EM PISTA, COM ESPESSURA DE 10 CM - EXCLUSIVE ESCAVAÇÃO, CARGA E TRANSPORTE E SOLO. AF_09/2024</v>
          </cell>
          <cell r="D809" t="str">
            <v>M3</v>
          </cell>
          <cell r="E809">
            <v>203.91</v>
          </cell>
          <cell r="F809">
            <v>0.05</v>
          </cell>
          <cell r="G809">
            <v>202.92</v>
          </cell>
          <cell r="H809">
            <v>0.05</v>
          </cell>
          <cell r="I809" t="str">
            <v>COM VALOR</v>
          </cell>
        </row>
        <row r="810">
          <cell r="B810">
            <v>100570</v>
          </cell>
          <cell r="C810" t="str">
            <v>CONSTRUÇÃO DE BASE E SUB-BASE PARA PAVIMENTAÇÃO DE SOLO (PREDOMINANTEMENTE ARENOSO) BRITA - 50%-50% COM CIMENTO - 6%, MISTURA EM PISTA, COM ESPESSURA DE 15 CM - EXCLUSIVE ESCAVAÇÃO, CARGA E TRANSPORTE E SOLO. AF_09/2024</v>
          </cell>
          <cell r="D810" t="str">
            <v>M3</v>
          </cell>
          <cell r="E810">
            <v>196.93</v>
          </cell>
          <cell r="F810">
            <v>0.04</v>
          </cell>
          <cell r="G810">
            <v>196.17</v>
          </cell>
          <cell r="H810">
            <v>0.04</v>
          </cell>
          <cell r="I810" t="str">
            <v>COM VALOR</v>
          </cell>
        </row>
        <row r="811">
          <cell r="B811">
            <v>105700</v>
          </cell>
          <cell r="C811" t="str">
            <v>CONSTRUÇÃO DE BASE E SUB-BASE PARA PAVIMENTAÇÃO DE SOLO (PREDOMINANTEMENTE ARENOSO) BRITA - 50%-50% COM CIMENTO - 6%, MISTURA EM PISTA, COM ESPESSURA DE 20 CM - EXCLUSIVE ESCAVAÇÃO, CARGA E TRANSPORTE E SOLO. AF_09/2024</v>
          </cell>
          <cell r="D811" t="str">
            <v>M3</v>
          </cell>
          <cell r="E811">
            <v>193.44</v>
          </cell>
          <cell r="F811">
            <v>0.04</v>
          </cell>
          <cell r="G811">
            <v>192.79</v>
          </cell>
          <cell r="H811">
            <v>0.04</v>
          </cell>
          <cell r="I811" t="str">
            <v>COM VALOR</v>
          </cell>
        </row>
        <row r="812">
          <cell r="B812">
            <v>105673</v>
          </cell>
          <cell r="C812" t="str">
            <v>CONSTRUÇÃO DE BASE E SUB-BASE PARA PAVIMENTAÇÃO DE SOLO (PREDOMINANTEMENTE ARENOSO) BRITA - 50%-50% COM CIMENTO - 6%, MISTURA EM USINA, COM ESPESSURA DE 10 CM - EXCLUSIVE CARGA E TRANSPORTE. AF_09/2024</v>
          </cell>
          <cell r="D812" t="str">
            <v>M3</v>
          </cell>
          <cell r="E812" t="str">
            <v>VERIFICAR</v>
          </cell>
          <cell r="G812" t="str">
            <v>VERIFICAR</v>
          </cell>
          <cell r="I812" t="str">
            <v>COM VALOR</v>
          </cell>
        </row>
        <row r="813">
          <cell r="B813">
            <v>105679</v>
          </cell>
          <cell r="C813" t="str">
            <v>CONSTRUÇÃO DE BASE E SUB-BASE PARA PAVIMENTAÇÃO DE SOLO (PREDOMINANTEMENTE ARENOSO) BRITA - 50%-50% COM CIMENTO - 6%, MISTURA EM USINA, COM ESPESSURA DE 15 CM - EXCLUSIVE CARGA E TRANSPORTE. AF_09/2024</v>
          </cell>
          <cell r="D813" t="str">
            <v>M3</v>
          </cell>
          <cell r="E813" t="str">
            <v>VERIFICAR</v>
          </cell>
          <cell r="G813" t="str">
            <v>VERIFICAR</v>
          </cell>
          <cell r="I813" t="str">
            <v>COM VALOR</v>
          </cell>
        </row>
        <row r="814">
          <cell r="B814">
            <v>105685</v>
          </cell>
          <cell r="C814" t="str">
            <v>CONSTRUÇÃO DE BASE E SUB-BASE PARA PAVIMENTAÇÃO DE SOLO (PREDOMINANTEMENTE ARENOSO) BRITA - 50%-50% COM CIMENTO - 6%, MISTURA EM USINA, COM ESPESSURA DE 20 CM - EXCLUSIVE CARGA E TRANSPORTE. AF_09/2024</v>
          </cell>
          <cell r="D814" t="str">
            <v>M3</v>
          </cell>
          <cell r="E814" t="str">
            <v>VERIFICAR</v>
          </cell>
          <cell r="G814" t="str">
            <v>VERIFICAR</v>
          </cell>
          <cell r="I814" t="str">
            <v>COM VALOR</v>
          </cell>
        </row>
        <row r="815">
          <cell r="B815">
            <v>105692</v>
          </cell>
          <cell r="C815" t="str">
            <v>CONSTRUÇÃO DE BASE E SUB-BASE PARA PAVIMENTAÇÃO DE SOLO (PREDOMINANTEMENTE ARENOSO) BRITA - 50%-50% COM CIMENTO - 8%, MISTURA EM PISTA, COM ESPESSURA DE 10 CM - EXCLUSIVE ESCAVAÇÃO, CARGA E TRANSPORTE E SOLO. AF_09/2024</v>
          </cell>
          <cell r="D815" t="str">
            <v>M3</v>
          </cell>
          <cell r="E815">
            <v>237</v>
          </cell>
          <cell r="F815">
            <v>0.05</v>
          </cell>
          <cell r="G815">
            <v>236.01</v>
          </cell>
          <cell r="H815">
            <v>0.05</v>
          </cell>
          <cell r="I815" t="str">
            <v>COM VALOR</v>
          </cell>
        </row>
        <row r="816">
          <cell r="B816">
            <v>100571</v>
          </cell>
          <cell r="C816" t="str">
            <v>CONSTRUÇÃO DE BASE E SUB-BASE PARA PAVIMENTAÇÃO DE SOLO (PREDOMINANTEMENTE ARENOSO) BRITA - 50%-50% COM CIMENTO - 8%, MISTURA EM PISTA, COM ESPESSURA DE 15 CM - EXCLUSIVE ESCAVAÇÃO, CARGA E TRANSPORTE E SOLO. AF_09/2024</v>
          </cell>
          <cell r="D816" t="str">
            <v>M3</v>
          </cell>
          <cell r="E816">
            <v>230.02</v>
          </cell>
          <cell r="F816">
            <v>0.04</v>
          </cell>
          <cell r="G816">
            <v>229.26</v>
          </cell>
          <cell r="H816">
            <v>0.04</v>
          </cell>
          <cell r="I816" t="str">
            <v>COM VALOR</v>
          </cell>
        </row>
        <row r="817">
          <cell r="B817">
            <v>105701</v>
          </cell>
          <cell r="C817" t="str">
            <v>CONSTRUÇÃO DE BASE E SUB-BASE PARA PAVIMENTAÇÃO DE SOLO (PREDOMINANTEMENTE ARENOSO) BRITA - 50%-50% COM CIMENTO - 8%, MISTURA EM PISTA, COM ESPESSURA DE 20 CM - EXCLUSIVE ESCAVAÇÃO, CARGA E TRANSPORTE E SOLO. AF_09/2024</v>
          </cell>
          <cell r="D817" t="str">
            <v>M3</v>
          </cell>
          <cell r="E817">
            <v>226.53</v>
          </cell>
          <cell r="F817">
            <v>0.03</v>
          </cell>
          <cell r="G817">
            <v>225.88</v>
          </cell>
          <cell r="H817">
            <v>0.03</v>
          </cell>
          <cell r="I817" t="str">
            <v>COM VALOR</v>
          </cell>
        </row>
        <row r="818">
          <cell r="B818">
            <v>105674</v>
          </cell>
          <cell r="C818" t="str">
            <v>CONSTRUÇÃO DE BASE E SUB-BASE PARA PAVIMENTAÇÃO DE SOLO (PREDOMINANTEMENTE ARENOSO) BRITA - 50%-50% COM CIMENTO - 8%, MISTURA EM USINA, COM ESPESSURA DE 10 CM - EXCLUSIVE CARGA E TRANSPORTE. AF_09/2024</v>
          </cell>
          <cell r="D818" t="str">
            <v>M3</v>
          </cell>
          <cell r="E818" t="str">
            <v>VERIFICAR</v>
          </cell>
          <cell r="G818" t="str">
            <v>VERIFICAR</v>
          </cell>
          <cell r="I818" t="str">
            <v>COM VALOR</v>
          </cell>
        </row>
        <row r="819">
          <cell r="B819">
            <v>105680</v>
          </cell>
          <cell r="C819" t="str">
            <v>CONSTRUÇÃO DE BASE E SUB-BASE PARA PAVIMENTAÇÃO DE SOLO (PREDOMINANTEMENTE ARENOSO) BRITA - 50%-50% COM CIMENTO - 8%, MISTURA EM USINA, COM ESPESSURA DE 15 CM - EXCLUSIVE CARGA E TRANSPORTE. AF_09/2024</v>
          </cell>
          <cell r="D819" t="str">
            <v>M3</v>
          </cell>
          <cell r="E819" t="str">
            <v>VERIFICAR</v>
          </cell>
          <cell r="G819" t="str">
            <v>VERIFICAR</v>
          </cell>
          <cell r="I819" t="str">
            <v>COM VALOR</v>
          </cell>
        </row>
        <row r="820">
          <cell r="B820">
            <v>105686</v>
          </cell>
          <cell r="C820" t="str">
            <v>CONSTRUÇÃO DE BASE E SUB-BASE PARA PAVIMENTAÇÃO DE SOLO (PREDOMINANTEMENTE ARENOSO) BRITA - 50%-50% COM CIMENTO - 8%, MISTURA EM USINA, COM ESPESSURA DE 20 CM - EXCLUSIVE CARGA E TRANSPORTE. AF_09/2024</v>
          </cell>
          <cell r="D820" t="str">
            <v>M3</v>
          </cell>
          <cell r="E820" t="str">
            <v>VERIFICAR</v>
          </cell>
          <cell r="G820" t="str">
            <v>VERIFICAR</v>
          </cell>
          <cell r="I820" t="str">
            <v>COM VALOR</v>
          </cell>
        </row>
        <row r="821">
          <cell r="B821">
            <v>105718</v>
          </cell>
          <cell r="C821" t="str">
            <v>CONSTRUÇÃO DE BASE E SUB-BASE PARA PAVIMENTAÇÃO DE SOLO (PREDOMINANTEMENTE ARENOSO) BRITA - 50%-50%, MISTURA EM PISTA, COM ESPESSURA DE 10 CM - EXCLUSIVE ESCAVAÇÃO, CARGA E TRANSPORTE E SOLO. AF_09/2024</v>
          </cell>
          <cell r="D821" t="str">
            <v>M3</v>
          </cell>
          <cell r="E821">
            <v>98.75</v>
          </cell>
          <cell r="F821">
            <v>0.11</v>
          </cell>
          <cell r="G821">
            <v>97.76</v>
          </cell>
          <cell r="H821">
            <v>0.11</v>
          </cell>
          <cell r="I821" t="str">
            <v>COM VALOR</v>
          </cell>
        </row>
        <row r="822">
          <cell r="B822">
            <v>100565</v>
          </cell>
          <cell r="C822" t="str">
            <v>CONSTRUÇÃO DE BASE E SUB-BASE PARA PAVIMENTAÇÃO DE SOLO (PREDOMINANTEMENTE ARENOSO) BRITA - 50%-50%, MISTURA EM PISTA, COM ESPESSURA DE 15 CM - EXCLUSIVE ESCAVAÇÃO, CARGA E TRANSPORTE E SOLO. AF_09/2024</v>
          </cell>
          <cell r="D822" t="str">
            <v>M3</v>
          </cell>
          <cell r="E822">
            <v>91.78</v>
          </cell>
          <cell r="F822">
            <v>0.09</v>
          </cell>
          <cell r="G822">
            <v>91.01</v>
          </cell>
          <cell r="H822">
            <v>0.09</v>
          </cell>
          <cell r="I822" t="str">
            <v>COM VALOR</v>
          </cell>
        </row>
        <row r="823">
          <cell r="B823">
            <v>105581</v>
          </cell>
          <cell r="C823" t="str">
            <v>CONSTRUÇÃO DE BASE E SUB-BASE PARA PAVIMENTAÇÃO DE SOLO (PREDOMINANTEMENTE ARENOSO) BRITA - 50%-50%, MISTURA EM PISTA, COM ESPESSURA DE 20 CM - EXCLUSIVE ESCAVAÇÃO, CARGA E TRANSPORTE E SOLO. AF_09/2024</v>
          </cell>
          <cell r="D823" t="str">
            <v>M3</v>
          </cell>
          <cell r="E823">
            <v>88.29</v>
          </cell>
          <cell r="F823">
            <v>0.08</v>
          </cell>
          <cell r="G823">
            <v>87.63</v>
          </cell>
          <cell r="H823">
            <v>0.08</v>
          </cell>
          <cell r="I823" t="str">
            <v>COM VALOR</v>
          </cell>
        </row>
        <row r="824">
          <cell r="B824">
            <v>105713</v>
          </cell>
          <cell r="C824" t="str">
            <v>CONSTRUÇÃO DE BASE E SUB-BASE PARA PAVIMENTAÇÃO DE SOLO (PREDOMINANTEMENTE ARENOSO) BRITA - 50%-50%, MISTURA EM USINA, COM ESPESSURA DE 10 CM - EXCLUSIVE CARGA E TRANSPORTE. AF_09/2024</v>
          </cell>
          <cell r="D824" t="str">
            <v>M3</v>
          </cell>
          <cell r="E824" t="str">
            <v>VERIFICAR</v>
          </cell>
          <cell r="G824" t="str">
            <v>VERIFICAR</v>
          </cell>
          <cell r="I824" t="str">
            <v>COM VALOR</v>
          </cell>
        </row>
        <row r="825">
          <cell r="B825">
            <v>105714</v>
          </cell>
          <cell r="C825" t="str">
            <v>CONSTRUÇÃO DE BASE E SUB-BASE PARA PAVIMENTAÇÃO DE SOLO (PREDOMINANTEMENTE ARENOSO) BRITA - 50%-50%, MISTURA EM USINA, COM ESPESSURA DE 15 CM - EXCLUSIVE CARGA E TRANSPORTE. AF_09/2024</v>
          </cell>
          <cell r="D825" t="str">
            <v>M3</v>
          </cell>
          <cell r="E825" t="str">
            <v>VERIFICAR</v>
          </cell>
          <cell r="G825" t="str">
            <v>VERIFICAR</v>
          </cell>
          <cell r="I825" t="str">
            <v>COM VALOR</v>
          </cell>
        </row>
        <row r="826">
          <cell r="B826">
            <v>105716</v>
          </cell>
          <cell r="C826" t="str">
            <v>CONSTRUÇÃO DE BASE E SUB-BASE PARA PAVIMENTAÇÃO DE SOLO (PREDOMINANTEMENTE ARENOSO) BRITA - 50%-50%, MISTURA EM USINA, COM ESPESSURA DE 20 CM - EXCLUSIVE CARGA E TRANSPORTE. AF_09/2024</v>
          </cell>
          <cell r="D826" t="str">
            <v>M3</v>
          </cell>
          <cell r="E826" t="str">
            <v>VERIFICAR</v>
          </cell>
          <cell r="G826" t="str">
            <v>VERIFICAR</v>
          </cell>
          <cell r="I826" t="str">
            <v>COM VALOR</v>
          </cell>
        </row>
        <row r="827">
          <cell r="B827">
            <v>105624</v>
          </cell>
          <cell r="C827" t="str">
            <v>CONSTRUÇÃO DE BASE E SUB-BASE PARA PAVIMENTAÇÃO DE SOLO (PREDOMINANTEMENTE ARENOSO) COM CIMENTO - 6%, MISTURA EM PISTA, COM ESPESSURA DE 10 CM - EXCLUSIVE ESCAVAÇÃO, CARGA E TRANSPORTE E SOLO. AF_09/2024</v>
          </cell>
          <cell r="D827" t="str">
            <v>M3</v>
          </cell>
          <cell r="E827">
            <v>128.29</v>
          </cell>
          <cell r="F827">
            <v>0.05</v>
          </cell>
          <cell r="G827">
            <v>127.71</v>
          </cell>
          <cell r="H827">
            <v>0.05</v>
          </cell>
          <cell r="I827" t="str">
            <v>COM VALOR</v>
          </cell>
        </row>
        <row r="828">
          <cell r="B828">
            <v>96391</v>
          </cell>
          <cell r="C828" t="str">
            <v>CONSTRUÇÃO DE BASE E SUB-BASE PARA PAVIMENTAÇÃO DE SOLO (PREDOMINANTEMENTE ARENOSO) COM CIMENTO - 6%, MISTURA EM PISTA, COM ESPESSURA DE 15 CM - EXCLUSIVE ESCAVAÇÃO, CARGA E TRANSPORTE E SOLO. AF_09/2024</v>
          </cell>
          <cell r="D828" t="str">
            <v>M3</v>
          </cell>
          <cell r="E828">
            <v>122.68</v>
          </cell>
          <cell r="F828">
            <v>0.04</v>
          </cell>
          <cell r="G828">
            <v>122.26</v>
          </cell>
          <cell r="H828">
            <v>0.04</v>
          </cell>
          <cell r="I828" t="str">
            <v>COM VALOR</v>
          </cell>
        </row>
        <row r="829">
          <cell r="B829">
            <v>105632</v>
          </cell>
          <cell r="C829" t="str">
            <v>CONSTRUÇÃO DE BASE E SUB-BASE PARA PAVIMENTAÇÃO DE SOLO (PREDOMINANTEMENTE ARENOSO) COM CIMENTO - 6%, MISTURA EM PISTA, COM ESPESSURA DE 20 CM - EXCLUSIVE ESCAVAÇÃO, CARGA E TRANSPORTE E SOLO. AF_09/2024</v>
          </cell>
          <cell r="D829" t="str">
            <v>M3</v>
          </cell>
          <cell r="E829">
            <v>121.76</v>
          </cell>
          <cell r="F829">
            <v>0.03</v>
          </cell>
          <cell r="G829">
            <v>121.39</v>
          </cell>
          <cell r="H829">
            <v>0.03</v>
          </cell>
          <cell r="I829" t="str">
            <v>COM VALOR</v>
          </cell>
        </row>
        <row r="830">
          <cell r="B830">
            <v>105601</v>
          </cell>
          <cell r="C830" t="str">
            <v>CONSTRUÇÃO DE BASE E SUB-BASE PARA PAVIMENTAÇÃO DE SOLO (PREDOMINANTEMENTE ARENOSO) COM CIMENTO - 6%, MISTURA EM USINA, COM ESPESSURA DE 10 CM - EXCLUSIVE CARGA E TRANSPORTE. AF_09/2024</v>
          </cell>
          <cell r="D830" t="str">
            <v>M3</v>
          </cell>
          <cell r="E830" t="str">
            <v>VERIFICAR</v>
          </cell>
          <cell r="G830" t="str">
            <v>VERIFICAR</v>
          </cell>
          <cell r="I830" t="str">
            <v>COM VALOR</v>
          </cell>
        </row>
        <row r="831">
          <cell r="B831">
            <v>105609</v>
          </cell>
          <cell r="C831" t="str">
            <v>CONSTRUÇÃO DE BASE E SUB-BASE PARA PAVIMENTAÇÃO DE SOLO (PREDOMINANTEMENTE ARENOSO) COM CIMENTO - 6%, MISTURA EM USINA, COM ESPESSURA DE 15 CM - EXCLUSIVE CARGA E TRANSPORTE. AF_09/2024</v>
          </cell>
          <cell r="D831" t="str">
            <v>M3</v>
          </cell>
          <cell r="E831" t="str">
            <v>VERIFICAR</v>
          </cell>
          <cell r="G831" t="str">
            <v>VERIFICAR</v>
          </cell>
          <cell r="I831" t="str">
            <v>COM VALOR</v>
          </cell>
        </row>
        <row r="832">
          <cell r="B832">
            <v>105617</v>
          </cell>
          <cell r="C832" t="str">
            <v>CONSTRUÇÃO DE BASE E SUB-BASE PARA PAVIMENTAÇÃO DE SOLO (PREDOMINANTEMENTE ARENOSO) COM CIMENTO - 6%, MISTURA EM USINA, COM ESPESSURA DE 20 CM - EXCLUSIVE CARGA E TRANSPORTE. AF_09/2024</v>
          </cell>
          <cell r="D832" t="str">
            <v>M3</v>
          </cell>
          <cell r="E832" t="str">
            <v>VERIFICAR</v>
          </cell>
          <cell r="G832" t="str">
            <v>VERIFICAR</v>
          </cell>
          <cell r="I832" t="str">
            <v>COM VALOR</v>
          </cell>
        </row>
        <row r="833">
          <cell r="B833">
            <v>105625</v>
          </cell>
          <cell r="C833" t="str">
            <v>CONSTRUÇÃO DE BASE E SUB-BASE PARA PAVIMENTAÇÃO DE SOLO (PREDOMINANTEMENTE ARENOSO) COM CIMENTO - 8%, MISTURA EM PISTA, COM ESPESSURA DE 10 CM - EXCLUSIVE ESCAVAÇÃO, CARGA E TRANSPORTE E SOLO. AF_09/2024</v>
          </cell>
          <cell r="D833" t="str">
            <v>M3</v>
          </cell>
          <cell r="E833">
            <v>162.74</v>
          </cell>
          <cell r="F833">
            <v>0.04</v>
          </cell>
          <cell r="G833">
            <v>162.16</v>
          </cell>
          <cell r="H833">
            <v>0.04</v>
          </cell>
          <cell r="I833" t="str">
            <v>COM VALOR</v>
          </cell>
        </row>
        <row r="834">
          <cell r="B834">
            <v>96392</v>
          </cell>
          <cell r="C834" t="str">
            <v>CONSTRUÇÃO DE BASE E SUB-BASE PARA PAVIMENTAÇÃO DE SOLO (PREDOMINANTEMENTE ARENOSO) COM CIMENTO - 8%, MISTURA EM PISTA, COM ESPESSURA DE 15 CM - EXCLUSIVE ESCAVAÇÃO, CARGA E TRANSPORTE E SOLO. AF_09/2024</v>
          </cell>
          <cell r="D834" t="str">
            <v>M3</v>
          </cell>
          <cell r="E834">
            <v>157.13</v>
          </cell>
          <cell r="F834">
            <v>0.03</v>
          </cell>
          <cell r="G834">
            <v>156.71</v>
          </cell>
          <cell r="H834">
            <v>0.03</v>
          </cell>
          <cell r="I834" t="str">
            <v>COM VALOR</v>
          </cell>
        </row>
        <row r="835">
          <cell r="B835">
            <v>105633</v>
          </cell>
          <cell r="C835" t="str">
            <v>CONSTRUÇÃO DE BASE E SUB-BASE PARA PAVIMENTAÇÃO DE SOLO (PREDOMINANTEMENTE ARENOSO) COM CIMENTO - 8%, MISTURA EM PISTA, COM ESPESSURA DE 20 CM - EXCLUSIVE ESCAVAÇÃO, CARGA E TRANSPORTE E SOLO. AF_09/2024</v>
          </cell>
          <cell r="D835" t="str">
            <v>M3</v>
          </cell>
          <cell r="E835">
            <v>156.21</v>
          </cell>
          <cell r="F835">
            <v>0.03</v>
          </cell>
          <cell r="G835">
            <v>155.84</v>
          </cell>
          <cell r="H835">
            <v>0.03</v>
          </cell>
          <cell r="I835" t="str">
            <v>COM VALOR</v>
          </cell>
        </row>
        <row r="836">
          <cell r="B836">
            <v>105602</v>
          </cell>
          <cell r="C836" t="str">
            <v>CONSTRUÇÃO DE BASE E SUB-BASE PARA PAVIMENTAÇÃO DE SOLO (PREDOMINANTEMENTE ARENOSO) COM CIMENTO - 8%, MISTURA EM USINA, COM ESPESSURA DE 10 CM - EXCLUSIVE CARGA E TRANSPORTE. AF_09/2024</v>
          </cell>
          <cell r="D836" t="str">
            <v>M3</v>
          </cell>
          <cell r="E836" t="str">
            <v>VERIFICAR</v>
          </cell>
          <cell r="G836" t="str">
            <v>VERIFICAR</v>
          </cell>
          <cell r="I836" t="str">
            <v>COM VALOR</v>
          </cell>
        </row>
        <row r="837">
          <cell r="B837">
            <v>105610</v>
          </cell>
          <cell r="C837" t="str">
            <v>CONSTRUÇÃO DE BASE E SUB-BASE PARA PAVIMENTAÇÃO DE SOLO (PREDOMINANTEMENTE ARENOSO) COM CIMENTO - 8%, MISTURA EM USINA, COM ESPESSURA DE 15 CM - EXCLUSIVE CARGA E TRANSPORTE. AF_09/2024</v>
          </cell>
          <cell r="D837" t="str">
            <v>M3</v>
          </cell>
          <cell r="E837" t="str">
            <v>VERIFICAR</v>
          </cell>
          <cell r="G837" t="str">
            <v>VERIFICAR</v>
          </cell>
          <cell r="I837" t="str">
            <v>COM VALOR</v>
          </cell>
        </row>
        <row r="838">
          <cell r="B838">
            <v>105618</v>
          </cell>
          <cell r="C838" t="str">
            <v>CONSTRUÇÃO DE BASE E SUB-BASE PARA PAVIMENTAÇÃO DE SOLO (PREDOMINANTEMENTE ARENOSO) COM CIMENTO - 8%, MISTURA EM USINA, COM ESPESSURA DE 20 CM - EXCLUSIVE CARGA E TRANSPORTE. AF_09/2024</v>
          </cell>
          <cell r="D838" t="str">
            <v>M3</v>
          </cell>
          <cell r="E838" t="str">
            <v>VERIFICAR</v>
          </cell>
          <cell r="G838" t="str">
            <v>VERIFICAR</v>
          </cell>
          <cell r="I838" t="str">
            <v>COM VALOR</v>
          </cell>
        </row>
        <row r="839">
          <cell r="B839">
            <v>105571</v>
          </cell>
          <cell r="C839" t="str">
            <v>CONSTRUÇÃO DE BASE E SUB-BASE PARA PAVIMENTAÇÃO DE SOLO (PREDOMINANTEMENTE ARENOSO) MELHORADO COM CIMENTO - 2%, MISTURA EM PISTA, COM ESPESSURA DE 10 CM - EXCLUSIVE ESCAVAÇÃO, CARGA E TRANSPORTE E SOLO. AF_09/2024</v>
          </cell>
          <cell r="D839" t="str">
            <v>M3</v>
          </cell>
          <cell r="E839">
            <v>57.49</v>
          </cell>
          <cell r="F839">
            <v>0.11</v>
          </cell>
          <cell r="G839">
            <v>56.91</v>
          </cell>
          <cell r="H839">
            <v>0.11</v>
          </cell>
          <cell r="I839" t="str">
            <v>COM VALOR</v>
          </cell>
        </row>
        <row r="840">
          <cell r="B840">
            <v>96389</v>
          </cell>
          <cell r="C840" t="str">
            <v>CONSTRUÇÃO DE BASE E SUB-BASE PARA PAVIMENTAÇÃO DE SOLO (PREDOMINANTEMENTE ARENOSO) MELHORADO COM CIMENTO - 2%, MISTURA EM PISTA, COM ESPESSURA DE 15 CM - EXCLUSIVE ESCAVAÇÃO, CARGA E TRANSPORTE E SOLO. AF_09/2024</v>
          </cell>
          <cell r="D840" t="str">
            <v>M3</v>
          </cell>
          <cell r="E840">
            <v>51.88</v>
          </cell>
          <cell r="F840">
            <v>0.09</v>
          </cell>
          <cell r="G840">
            <v>51.46</v>
          </cell>
          <cell r="H840">
            <v>0.09</v>
          </cell>
          <cell r="I840" t="str">
            <v>COM VALOR</v>
          </cell>
        </row>
        <row r="841">
          <cell r="B841">
            <v>105575</v>
          </cell>
          <cell r="C841" t="str">
            <v>CONSTRUÇÃO DE BASE E SUB-BASE PARA PAVIMENTAÇÃO DE SOLO (PREDOMINANTEMENTE ARENOSO) MELHORADO COM CIMENTO - 2%, MISTURA EM PISTA, COM ESPESSURA DE 20 CM - EXCLUSIVE ESCAVAÇÃO, CARGA E TRANSPORTE E SOLO. AF_09/2024</v>
          </cell>
          <cell r="D841" t="str">
            <v>M3</v>
          </cell>
          <cell r="E841">
            <v>50.96</v>
          </cell>
          <cell r="F841">
            <v>0.08</v>
          </cell>
          <cell r="G841">
            <v>50.59</v>
          </cell>
          <cell r="H841">
            <v>0.08</v>
          </cell>
          <cell r="I841" t="str">
            <v>COM VALOR</v>
          </cell>
        </row>
        <row r="842">
          <cell r="B842">
            <v>105599</v>
          </cell>
          <cell r="C842" t="str">
            <v>CONSTRUÇÃO DE BASE E SUB-BASE PARA PAVIMENTAÇÃO DE SOLO (PREDOMINANTEMENTE ARENOSO) MELHORADO COM CIMENTO - 2%, MISTURA EM USINA, COM ESPESSURA DE 10 CM - EXCLUSIVE CARGA E TRANSPORTE. AF_09/2024</v>
          </cell>
          <cell r="D842" t="str">
            <v>M3</v>
          </cell>
          <cell r="E842" t="str">
            <v>VERIFICAR</v>
          </cell>
          <cell r="G842" t="str">
            <v>VERIFICAR</v>
          </cell>
          <cell r="I842" t="str">
            <v>COM VALOR</v>
          </cell>
        </row>
        <row r="843">
          <cell r="B843">
            <v>105607</v>
          </cell>
          <cell r="C843" t="str">
            <v>CONSTRUÇÃO DE BASE E SUB-BASE PARA PAVIMENTAÇÃO DE SOLO (PREDOMINANTEMENTE ARENOSO) MELHORADO COM CIMENTO - 2%, MISTURA EM USINA, COM ESPESSURA DE 15 CM - EXCLUSIVE CARGA E TRANSPORTE. AF_09/2024</v>
          </cell>
          <cell r="D843" t="str">
            <v>M3</v>
          </cell>
          <cell r="E843" t="str">
            <v>VERIFICAR</v>
          </cell>
          <cell r="G843" t="str">
            <v>VERIFICAR</v>
          </cell>
          <cell r="I843" t="str">
            <v>COM VALOR</v>
          </cell>
        </row>
        <row r="844">
          <cell r="B844">
            <v>105615</v>
          </cell>
          <cell r="C844" t="str">
            <v>CONSTRUÇÃO DE BASE E SUB-BASE PARA PAVIMENTAÇÃO DE SOLO (PREDOMINANTEMENTE ARENOSO) MELHORADO COM CIMENTO - 2%, MISTURA EM USINA, COM ESPESSURA DE 20 CM - EXCLUSIVE CARGA E TRANSPORTE. AF_09/2024</v>
          </cell>
          <cell r="D844" t="str">
            <v>M3</v>
          </cell>
          <cell r="E844" t="str">
            <v>VERIFICAR</v>
          </cell>
          <cell r="G844" t="str">
            <v>VERIFICAR</v>
          </cell>
          <cell r="I844" t="str">
            <v>COM VALOR</v>
          </cell>
        </row>
        <row r="845">
          <cell r="B845">
            <v>105623</v>
          </cell>
          <cell r="C845" t="str">
            <v>CONSTRUÇÃO DE BASE E SUB-BASE PARA PAVIMENTAÇÃO DE SOLO (PREDOMINANTEMENTE ARENOSO) MELHORADO COM CIMENTO - 4%, MISTURA EM PISTA, COM ESPESSURA DE 10 CM - EXCLUSIVE ESCAVAÇÃO, CARGA E TRANSPORTE E SOLO. AF_09/2024</v>
          </cell>
          <cell r="D845" t="str">
            <v>M3</v>
          </cell>
          <cell r="E845">
            <v>93.37</v>
          </cell>
          <cell r="F845">
            <v>7.0000000000000007E-2</v>
          </cell>
          <cell r="G845">
            <v>92.79</v>
          </cell>
          <cell r="H845">
            <v>7.0000000000000007E-2</v>
          </cell>
          <cell r="I845" t="str">
            <v>COM VALOR</v>
          </cell>
        </row>
        <row r="846">
          <cell r="B846">
            <v>96390</v>
          </cell>
          <cell r="C846" t="str">
            <v>CONSTRUÇÃO DE BASE E SUB-BASE PARA PAVIMENTAÇÃO DE SOLO (PREDOMINANTEMENTE ARENOSO) MELHORADO COM CIMENTO - 4%, MISTURA EM PISTA, COM ESPESSURA DE 15 CM - EXCLUSIVE ESCAVAÇÃO, CARGA E TRANSPORTE E SOLO. AF_09/2024</v>
          </cell>
          <cell r="D846" t="str">
            <v>M3</v>
          </cell>
          <cell r="E846">
            <v>87.76</v>
          </cell>
          <cell r="F846">
            <v>0.05</v>
          </cell>
          <cell r="G846">
            <v>87.34</v>
          </cell>
          <cell r="H846">
            <v>0.05</v>
          </cell>
          <cell r="I846" t="str">
            <v>COM VALOR</v>
          </cell>
        </row>
        <row r="847">
          <cell r="B847">
            <v>105631</v>
          </cell>
          <cell r="C847" t="str">
            <v>CONSTRUÇÃO DE BASE E SUB-BASE PARA PAVIMENTAÇÃO DE SOLO (PREDOMINANTEMENTE ARENOSO) MELHORADO COM CIMENTO - 4%, MISTURA EM PISTA, COM ESPESSURA DE 20 CM - EXCLUSIVE ESCAVAÇÃO, CARGA E TRANSPORTE E SOLO. AF_09/2024</v>
          </cell>
          <cell r="D847" t="str">
            <v>M3</v>
          </cell>
          <cell r="E847">
            <v>86.84</v>
          </cell>
          <cell r="F847">
            <v>0.05</v>
          </cell>
          <cell r="G847">
            <v>86.47</v>
          </cell>
          <cell r="H847">
            <v>0.05</v>
          </cell>
          <cell r="I847" t="str">
            <v>COM VALOR</v>
          </cell>
        </row>
        <row r="848">
          <cell r="B848">
            <v>105600</v>
          </cell>
          <cell r="C848" t="str">
            <v>CONSTRUÇÃO DE BASE E SUB-BASE PARA PAVIMENTAÇÃO DE SOLO (PREDOMINANTEMENTE ARENOSO) MELHORADO COM CIMENTO - 4%, MISTURA EM USINA, COM ESPESSURA DE 10 CM - EXCLUSIVE CARGA E TRANSPORTE. AF_09/2024</v>
          </cell>
          <cell r="D848" t="str">
            <v>M3</v>
          </cell>
          <cell r="E848" t="str">
            <v>VERIFICAR</v>
          </cell>
          <cell r="G848" t="str">
            <v>VERIFICAR</v>
          </cell>
          <cell r="I848" t="str">
            <v>COM VALOR</v>
          </cell>
        </row>
        <row r="849">
          <cell r="B849">
            <v>105608</v>
          </cell>
          <cell r="C849" t="str">
            <v>CONSTRUÇÃO DE BASE E SUB-BASE PARA PAVIMENTAÇÃO DE SOLO (PREDOMINANTEMENTE ARENOSO) MELHORADO COM CIMENTO - 4%, MISTURA EM USINA, COM ESPESSURA DE 15 CM - EXCLUSIVE CARGA E TRANSPORTE. AF_09/2024</v>
          </cell>
          <cell r="D849" t="str">
            <v>M3</v>
          </cell>
          <cell r="E849" t="str">
            <v>VERIFICAR</v>
          </cell>
          <cell r="G849" t="str">
            <v>VERIFICAR</v>
          </cell>
          <cell r="I849" t="str">
            <v>COM VALOR</v>
          </cell>
        </row>
        <row r="850">
          <cell r="B850">
            <v>105616</v>
          </cell>
          <cell r="C850" t="str">
            <v>CONSTRUÇÃO DE BASE E SUB-BASE PARA PAVIMENTAÇÃO DE SOLO (PREDOMINANTEMENTE ARENOSO) MELHORADO COM CIMENTO - 4%, MISTURA EM USINA, COM ESPESSURA DE 20 CM - EXCLUSIVE CARGA E TRANSPORTE. AF_09/2024</v>
          </cell>
          <cell r="D850" t="str">
            <v>M3</v>
          </cell>
          <cell r="E850" t="str">
            <v>VERIFICAR</v>
          </cell>
          <cell r="G850" t="str">
            <v>VERIFICAR</v>
          </cell>
          <cell r="I850" t="str">
            <v>COM VALOR</v>
          </cell>
        </row>
        <row r="851">
          <cell r="B851">
            <v>105585</v>
          </cell>
          <cell r="C851" t="str">
            <v>CONSTRUÇÃO DE BASE E SUB-BASE PARA PAVIMENTAÇÃO DE SOLO (PREDOMINANTEMENTE ARGILOSO) BRITA - 40%-60%, MISTURA EM PISTA, COM ESPESSURA DE 10 CM - EXCLUSIVE ESCAVAÇÃO, CARGA E TRANSPORTE E SOLO. AF_09/2024</v>
          </cell>
          <cell r="D851" t="str">
            <v>M3</v>
          </cell>
          <cell r="E851">
            <v>120.13</v>
          </cell>
          <cell r="F851">
            <v>0.11</v>
          </cell>
          <cell r="G851">
            <v>118.87</v>
          </cell>
          <cell r="H851">
            <v>0.11</v>
          </cell>
          <cell r="I851" t="str">
            <v>COM VALOR</v>
          </cell>
        </row>
        <row r="852">
          <cell r="B852">
            <v>100572</v>
          </cell>
          <cell r="C852" t="str">
            <v>CONSTRUÇÃO DE BASE E SUB-BASE PARA PAVIMENTAÇÃO DE SOLO (PREDOMINANTEMENTE ARGILOSO) BRITA - 40%-60%, MISTURA EM PISTA, COM ESPESSURA DE 15 CM - EXCLUSIVE ESCAVAÇÃO, CARGA E TRANSPORTE E SOLO. AF_09/2024</v>
          </cell>
          <cell r="D852" t="str">
            <v>M3</v>
          </cell>
          <cell r="E852">
            <v>110.58</v>
          </cell>
          <cell r="F852">
            <v>0.09</v>
          </cell>
          <cell r="G852">
            <v>109.63</v>
          </cell>
          <cell r="H852">
            <v>0.09</v>
          </cell>
          <cell r="I852" t="str">
            <v>COM VALOR</v>
          </cell>
        </row>
        <row r="853">
          <cell r="B853">
            <v>105588</v>
          </cell>
          <cell r="C853" t="str">
            <v>CONSTRUÇÃO DE BASE E SUB-BASE PARA PAVIMENTAÇÃO DE SOLO (PREDOMINANTEMENTE ARGILOSO) BRITA - 40%-60%, MISTURA EM PISTA, COM ESPESSURA DE 20 CM - EXCLUSIVE ESCAVAÇÃO, CARGA E TRANSPORTE E SOLO. AF_09/2024</v>
          </cell>
          <cell r="D853" t="str">
            <v>M3</v>
          </cell>
          <cell r="E853">
            <v>109.61</v>
          </cell>
          <cell r="F853">
            <v>0.09</v>
          </cell>
          <cell r="G853">
            <v>108.67</v>
          </cell>
          <cell r="H853">
            <v>0.09</v>
          </cell>
          <cell r="I853" t="str">
            <v>COM VALOR</v>
          </cell>
        </row>
        <row r="854">
          <cell r="B854">
            <v>105583</v>
          </cell>
          <cell r="C854" t="str">
            <v>CONSTRUÇÃO DE BASE E SUB-BASE PARA PAVIMENTAÇÃO DE SOLO (PREDOMINANTEMENTE ARGILOSO) BRITA - 40%-60%, MISTURA EM USINA, COM ESPESSURA DE 10 CM - EXCLUSIVE CARGA E TRANSPORTE. AF_09/2024</v>
          </cell>
          <cell r="D854" t="str">
            <v>M3</v>
          </cell>
          <cell r="E854" t="str">
            <v>VERIFICAR</v>
          </cell>
          <cell r="G854" t="str">
            <v>VERIFICAR</v>
          </cell>
          <cell r="I854" t="str">
            <v>COM VALOR</v>
          </cell>
        </row>
        <row r="855">
          <cell r="B855">
            <v>105719</v>
          </cell>
          <cell r="C855" t="str">
            <v>CONSTRUÇÃO DE BASE E SUB-BASE PARA PAVIMENTAÇÃO DE SOLO (PREDOMINANTEMENTE ARGILOSO) BRITA - 40%-60%, MISTURA EM USINA, COM ESPESSURA DE 15 CM - EXCLUSIVE CARGA E TRANSPORTE. AF_09/2024</v>
          </cell>
          <cell r="D855" t="str">
            <v>M3</v>
          </cell>
          <cell r="E855" t="str">
            <v>VERIFICAR</v>
          </cell>
          <cell r="G855" t="str">
            <v>VERIFICAR</v>
          </cell>
          <cell r="I855" t="str">
            <v>COM VALOR</v>
          </cell>
        </row>
        <row r="856">
          <cell r="B856">
            <v>105721</v>
          </cell>
          <cell r="C856" t="str">
            <v>CONSTRUÇÃO DE BASE E SUB-BASE PARA PAVIMENTAÇÃO DE SOLO (PREDOMINANTEMENTE ARGILOSO) BRITA - 40%-60%, MISTURA EM USINA, COM ESPESSURA DE 20 CM - EXCLUSIVE CARGA E TRANSPORTE. AF_09/2024</v>
          </cell>
          <cell r="D856" t="str">
            <v>M3</v>
          </cell>
          <cell r="E856" t="str">
            <v>VERIFICAR</v>
          </cell>
          <cell r="G856" t="str">
            <v>VERIFICAR</v>
          </cell>
          <cell r="I856" t="str">
            <v>COM VALOR</v>
          </cell>
        </row>
        <row r="857">
          <cell r="B857">
            <v>105592</v>
          </cell>
          <cell r="C857" t="str">
            <v>CONSTRUÇÃO DE BASE E SUB-BASE PARA PAVIMENTAÇÃO DE SOLO (PREDOMINANTEMENTE ARGILOSO) BRITA - 50%-50%, MISTURA EM PISTA, COM ESPESSURA DE 10 CM - EXCLUSIVE ESCAVAÇÃO, CARGA E TRANSPORTE E SOLO. AF_09/2024</v>
          </cell>
          <cell r="D857" t="str">
            <v>M3</v>
          </cell>
          <cell r="E857">
            <v>106.53</v>
          </cell>
          <cell r="F857">
            <v>0.13</v>
          </cell>
          <cell r="G857">
            <v>105.27</v>
          </cell>
          <cell r="H857">
            <v>0.13</v>
          </cell>
          <cell r="I857" t="str">
            <v>COM VALOR</v>
          </cell>
        </row>
        <row r="858">
          <cell r="B858">
            <v>100573</v>
          </cell>
          <cell r="C858" t="str">
            <v>CONSTRUÇÃO DE BASE E SUB-BASE PARA PAVIMENTAÇÃO DE SOLO (PREDOMINANTEMENTE ARGILOSO) BRITA - 50%-50%, MISTURA EM PISTA, COM ESPESSURA DE 15 CM - EXCLUSIVE ESCAVAÇÃO, CARGA E TRANSPORTE E SOLO. AF_09/2024</v>
          </cell>
          <cell r="D858" t="str">
            <v>M3</v>
          </cell>
          <cell r="E858">
            <v>96.98</v>
          </cell>
          <cell r="F858">
            <v>0.1</v>
          </cell>
          <cell r="G858">
            <v>96.03</v>
          </cell>
          <cell r="H858">
            <v>0.1</v>
          </cell>
          <cell r="I858" t="str">
            <v>COM VALOR</v>
          </cell>
        </row>
        <row r="859">
          <cell r="B859">
            <v>105595</v>
          </cell>
          <cell r="C859" t="str">
            <v>CONSTRUÇÃO DE BASE E SUB-BASE PARA PAVIMENTAÇÃO DE SOLO (PREDOMINANTEMENTE ARGILOSO) BRITA - 50%-50%, MISTURA EM PISTA, COM ESPESSURA DE 20 CM - EXCLUSIVE ESCAVAÇÃO, CARGA E TRANSPORTE E SOLO. AF_09/2024</v>
          </cell>
          <cell r="D859" t="str">
            <v>M3</v>
          </cell>
          <cell r="E859">
            <v>96.01</v>
          </cell>
          <cell r="F859">
            <v>0.1</v>
          </cell>
          <cell r="G859">
            <v>95.07</v>
          </cell>
          <cell r="H859">
            <v>0.1</v>
          </cell>
          <cell r="I859" t="str">
            <v>COM VALOR</v>
          </cell>
        </row>
        <row r="860">
          <cell r="B860">
            <v>105590</v>
          </cell>
          <cell r="C860" t="str">
            <v>CONSTRUÇÃO DE BASE E SUB-BASE PARA PAVIMENTAÇÃO DE SOLO (PREDOMINANTEMENTE ARGILOSO) BRITA - 50%-50%, MISTURA EM USINA, COM ESPESSURA DE 10 CM - EXCLUSIVE CARGA E TRANSPORTE. AF_09/2024</v>
          </cell>
          <cell r="D860" t="str">
            <v>M3</v>
          </cell>
          <cell r="E860" t="str">
            <v>VERIFICAR</v>
          </cell>
          <cell r="G860" t="str">
            <v>VERIFICAR</v>
          </cell>
          <cell r="I860" t="str">
            <v>COM VALOR</v>
          </cell>
        </row>
        <row r="861">
          <cell r="B861">
            <v>105723</v>
          </cell>
          <cell r="C861" t="str">
            <v>CONSTRUÇÃO DE BASE E SUB-BASE PARA PAVIMENTAÇÃO DE SOLO (PREDOMINANTEMENTE ARGILOSO) BRITA - 50%-50%, MISTURA EM USINA, COM ESPESSURA DE 15 CM - EXCLUSIVE CARGA E TRANSPORTE. AF_09/2024</v>
          </cell>
          <cell r="D861" t="str">
            <v>M3</v>
          </cell>
          <cell r="E861" t="str">
            <v>VERIFICAR</v>
          </cell>
          <cell r="G861" t="str">
            <v>VERIFICAR</v>
          </cell>
          <cell r="I861" t="str">
            <v>COM VALOR</v>
          </cell>
        </row>
        <row r="862">
          <cell r="B862">
            <v>105725</v>
          </cell>
          <cell r="C862" t="str">
            <v>CONSTRUÇÃO DE BASE E SUB-BASE PARA PAVIMENTAÇÃO DE SOLO (PREDOMINANTEMENTE ARGILOSO) BRITA - 50%-50%, MISTURA EM USINA, COM ESPESSURA DE 20 CM - EXCLUSIVE CARGA E TRANSPORTE. AF_09/2024</v>
          </cell>
          <cell r="D862" t="str">
            <v>M3</v>
          </cell>
          <cell r="E862" t="str">
            <v>VERIFICAR</v>
          </cell>
          <cell r="G862" t="str">
            <v>VERIFICAR</v>
          </cell>
          <cell r="I862" t="str">
            <v>COM VALOR</v>
          </cell>
        </row>
        <row r="863">
          <cell r="B863">
            <v>105566</v>
          </cell>
          <cell r="C863" t="str">
            <v>CONSTRUÇÃO DE BASE E SUB-BASE PARA PAVIMENTAÇÃO DE SOLO DE COMPORTAMENTO LATERÍTICO (ARENOSO), COM ESPESSURA DE 10 CM - EXCLUSIVE ESCAVAÇÃO, CARGA E TRANSPORTE E SOLO. AF_09/2024</v>
          </cell>
          <cell r="D863" t="str">
            <v>M3</v>
          </cell>
          <cell r="E863">
            <v>11.29</v>
          </cell>
          <cell r="F863">
            <v>0.37</v>
          </cell>
          <cell r="G863">
            <v>11.03</v>
          </cell>
          <cell r="H863">
            <v>0.38</v>
          </cell>
          <cell r="I863" t="str">
            <v>COM VALOR</v>
          </cell>
        </row>
        <row r="864">
          <cell r="B864">
            <v>96388</v>
          </cell>
          <cell r="C864" t="str">
            <v>CONSTRUÇÃO DE BASE E SUB-BASE PARA PAVIMENTAÇÃO DE SOLO DE COMPORTAMENTO LATERÍTICO (ARENOSO), COM ESPESSURA DE 15 CM - EXCLUSIVE ESCAVAÇÃO, CARGA E TRANSPORTE E SOLO. AF_09/2024</v>
          </cell>
          <cell r="D864" t="str">
            <v>M3</v>
          </cell>
          <cell r="E864">
            <v>9.0399999999999991</v>
          </cell>
          <cell r="F864">
            <v>0.37</v>
          </cell>
          <cell r="G864">
            <v>8.83</v>
          </cell>
          <cell r="H864">
            <v>0.38</v>
          </cell>
          <cell r="I864" t="str">
            <v>COM VALOR</v>
          </cell>
        </row>
        <row r="865">
          <cell r="B865">
            <v>105569</v>
          </cell>
          <cell r="C865" t="str">
            <v>CONSTRUÇÃO DE BASE E SUB-BASE PARA PAVIMENTAÇÃO DE SOLO DE COMPORTAMENTO LATERÍTICO (ARENOSO), COM ESPESSURA DE 20 CM - EXCLUSIVE ESCAVAÇÃO, CARGA E TRANSPORTE E SOLO. AF_09/2024</v>
          </cell>
          <cell r="D865" t="str">
            <v>M3</v>
          </cell>
          <cell r="E865">
            <v>7.49</v>
          </cell>
          <cell r="F865">
            <v>0.37</v>
          </cell>
          <cell r="G865">
            <v>7.34</v>
          </cell>
          <cell r="H865">
            <v>0.38</v>
          </cell>
          <cell r="I865" t="str">
            <v>COM VALOR</v>
          </cell>
        </row>
        <row r="866">
          <cell r="B866">
            <v>101767</v>
          </cell>
          <cell r="C866" t="str">
            <v>CONSTRUÇÃO DE BASE E SUB-BASE PARA PAVIMENTAÇÃO DE SOLO ESTABILIZADO GRANULOMETRICAMENTE COM MISTURA DE SOLOS EM PISTA - EXCLUSIVE SOLO, ESCAVAÇÃO, CARGA E TRANSPORTE. AF_09/2024</v>
          </cell>
          <cell r="D866" t="str">
            <v>M3</v>
          </cell>
          <cell r="E866">
            <v>29.31</v>
          </cell>
          <cell r="F866">
            <v>0.36</v>
          </cell>
          <cell r="G866">
            <v>28.35</v>
          </cell>
          <cell r="H866">
            <v>0.37</v>
          </cell>
          <cell r="I866" t="str">
            <v>COM VALOR</v>
          </cell>
        </row>
        <row r="867">
          <cell r="B867">
            <v>101768</v>
          </cell>
          <cell r="C867" t="str">
            <v>CONSTRUÇÃO DE BASE E SUB-BASE PARA PAVIMENTAÇÃO DE SOLO ESTABILIZADO GRANULOMETRICAMENTE SEM MISTURA DE SOLOS - EXCLUSIVE SOLO, ESCAVAÇÃO, CARGA E TRANSPORTE. AF_09/2024</v>
          </cell>
          <cell r="D867" t="str">
            <v>M3</v>
          </cell>
          <cell r="E867">
            <v>25.58</v>
          </cell>
          <cell r="F867">
            <v>0.41</v>
          </cell>
          <cell r="G867">
            <v>24.85</v>
          </cell>
          <cell r="H867">
            <v>0.42</v>
          </cell>
          <cell r="I867" t="str">
            <v>COM VALOR</v>
          </cell>
        </row>
        <row r="868">
          <cell r="B868">
            <v>100574</v>
          </cell>
          <cell r="C868" t="str">
            <v>ESPALHAMENTO DE MATERIAL COM TRATOR DE ESTEIRAS. AF_09/2024</v>
          </cell>
          <cell r="D868" t="str">
            <v>M3</v>
          </cell>
          <cell r="E868">
            <v>1.38</v>
          </cell>
          <cell r="F868">
            <v>0.53</v>
          </cell>
          <cell r="G868">
            <v>1.35</v>
          </cell>
          <cell r="H868">
            <v>0.54</v>
          </cell>
          <cell r="I868" t="str">
            <v>COM VALOR</v>
          </cell>
        </row>
        <row r="869">
          <cell r="B869">
            <v>102470</v>
          </cell>
          <cell r="C869" t="str">
            <v>EXECUÇÃO DE IMPRIMAÇÃO COM ASFALTO DILUÍDO CM-30, PARA OBRAS DE CONSTRUÇÃO DE PAVIMENTOS. AF_09/2024</v>
          </cell>
          <cell r="D869" t="str">
            <v>M2</v>
          </cell>
          <cell r="E869" t="str">
            <v>VERIFICAR</v>
          </cell>
          <cell r="G869" t="str">
            <v>VERIFICAR</v>
          </cell>
          <cell r="I869" t="str">
            <v>COM VALOR</v>
          </cell>
        </row>
        <row r="870">
          <cell r="B870">
            <v>105756</v>
          </cell>
          <cell r="C870" t="str">
            <v>EXECUÇÃO DE IMPRIMAÇÃO COM ASFALTO DILUÍDO CM-30, PARA OBRAS DE RECONSTRUÇÃO DE PAVIMENTOS. AF_09/2024</v>
          </cell>
          <cell r="D870" t="str">
            <v>M2</v>
          </cell>
          <cell r="E870" t="str">
            <v>VERIFICAR</v>
          </cell>
          <cell r="G870" t="str">
            <v>VERIFICAR</v>
          </cell>
          <cell r="I870" t="str">
            <v>COM VALOR</v>
          </cell>
        </row>
        <row r="871">
          <cell r="B871">
            <v>104375</v>
          </cell>
          <cell r="C871" t="str">
            <v>EXECUÇÃO DE PINTURA DE LIGAÇÃO COM EMULSÃO ASFÁLTICA RR-2C, PARA OBRAS DE CONSTRUÇÃO DE PAVIMENTOS. AF_09/2024</v>
          </cell>
          <cell r="D871" t="str">
            <v>M2</v>
          </cell>
          <cell r="E871" t="str">
            <v>VERIFICAR</v>
          </cell>
          <cell r="G871" t="str">
            <v>VERIFICAR</v>
          </cell>
          <cell r="I871" t="str">
            <v>COM VALOR</v>
          </cell>
        </row>
        <row r="872">
          <cell r="B872">
            <v>105757</v>
          </cell>
          <cell r="C872" t="str">
            <v>EXECUÇÃO DE PINTURA DE LIGAÇÃO COM EMULSÃO ASFÁLTICA RR-2C, PARA OBRAS DE RECONSTRUÇÃO DE PAVIMENTOS. AF_09/2024</v>
          </cell>
          <cell r="D872" t="str">
            <v>M2</v>
          </cell>
          <cell r="E872" t="str">
            <v>VERIFICAR</v>
          </cell>
          <cell r="G872" t="str">
            <v>VERIFICAR</v>
          </cell>
          <cell r="I872" t="str">
            <v>COM VALOR</v>
          </cell>
        </row>
        <row r="873">
          <cell r="B873">
            <v>105562</v>
          </cell>
          <cell r="C873" t="str">
            <v>EXECUÇÃO E COMPACTAÇÃO DE CAMADA FINAL DE ATERRO (100% DE ENERGIA DO PROCTOR NORMAL) COM SOLO PREDOMINANTEMENTE ARENOSO, EM CAMADAS COM ESPESSURA DE 10 CM - EXCLUSIVE ESCAVAÇÃO, CARGA E TRANSPORTE E SOLO. AF_09/2024</v>
          </cell>
          <cell r="D873" t="str">
            <v>M3</v>
          </cell>
          <cell r="E873">
            <v>8.31</v>
          </cell>
          <cell r="F873">
            <v>0.33</v>
          </cell>
          <cell r="G873">
            <v>8.1300000000000008</v>
          </cell>
          <cell r="H873">
            <v>0.34</v>
          </cell>
          <cell r="I873" t="str">
            <v>COM VALOR</v>
          </cell>
        </row>
        <row r="874">
          <cell r="B874">
            <v>105563</v>
          </cell>
          <cell r="C874" t="str">
            <v>EXECUÇÃO E COMPACTAÇÃO DE CAMADA FINAL DE ATERRO (100% DE ENERGIA DO PROCTOR NORMAL) COM SOLO PREDOMINANTEMENTE ARENOSO, EM CAMADAS COM ESPESSURA DE 15 CM - EXCLUSIVE ESCAVAÇÃO, CARGA E TRANSPORTE E SOLO. AF_09/2024</v>
          </cell>
          <cell r="D874" t="str">
            <v>M3</v>
          </cell>
          <cell r="E874">
            <v>6.7</v>
          </cell>
          <cell r="F874">
            <v>0.33</v>
          </cell>
          <cell r="G874">
            <v>6.57</v>
          </cell>
          <cell r="H874">
            <v>0.33</v>
          </cell>
          <cell r="I874" t="str">
            <v>COM VALOR</v>
          </cell>
        </row>
        <row r="875">
          <cell r="B875">
            <v>105565</v>
          </cell>
          <cell r="C875" t="str">
            <v>EXECUÇÃO E COMPACTAÇÃO DE CAMADA FINAL DE ATERRO (100% DE ENERGIA DO PROCTOR NORMAL) COM SOLO PREDOMINANTEMENTE ARENOSO, EM CAMADAS COM ESPESSURA DE 20 CM - EXCLUSIVE ESCAVAÇÃO, CARGA E TRANSPORTE E SOLO. AF_09/2024</v>
          </cell>
          <cell r="D875" t="str">
            <v>M3</v>
          </cell>
          <cell r="E875">
            <v>6.22</v>
          </cell>
          <cell r="F875">
            <v>0.34</v>
          </cell>
          <cell r="G875">
            <v>6.09</v>
          </cell>
          <cell r="H875">
            <v>0.34</v>
          </cell>
          <cell r="I875" t="str">
            <v>COM VALOR</v>
          </cell>
        </row>
        <row r="876">
          <cell r="B876">
            <v>105557</v>
          </cell>
          <cell r="C876" t="str">
            <v>EXECUÇÃO E COMPACTAÇÃO DE CAMADA FINAL DE ATERRO (100% DE ENERGIA DO PROCTOR NORMAL) COM SOLO PREDOMINANTEMENTE ARGILOSO, EM CAMADAS COM ESPESSURA DE 10 CM - EXCLUSIVE ESCAVAÇÃO, CARGA E TRANSPORTE E SOLO. AF_09/2024</v>
          </cell>
          <cell r="D876" t="str">
            <v>M3</v>
          </cell>
          <cell r="E876">
            <v>15.78</v>
          </cell>
          <cell r="F876">
            <v>0.31</v>
          </cell>
          <cell r="G876">
            <v>15.35</v>
          </cell>
          <cell r="H876">
            <v>0.32</v>
          </cell>
          <cell r="I876" t="str">
            <v>COM VALOR</v>
          </cell>
        </row>
        <row r="877">
          <cell r="B877">
            <v>105558</v>
          </cell>
          <cell r="C877" t="str">
            <v>EXECUÇÃO E COMPACTAÇÃO DE CAMADA FINAL DE ATERRO (100% DE ENERGIA DO PROCTOR NORMAL) COM SOLO PREDOMINANTEMENTE ARGILOSO, EM CAMADAS COM ESPESSURA DE 15 CM - EXCLUSIVE ESCAVAÇÃO, CARGA E TRANSPORTE E SOLO. AF_09/2024</v>
          </cell>
          <cell r="D877" t="str">
            <v>M3</v>
          </cell>
          <cell r="E877">
            <v>13.59</v>
          </cell>
          <cell r="F877">
            <v>0.31</v>
          </cell>
          <cell r="G877">
            <v>13.23</v>
          </cell>
          <cell r="H877">
            <v>0.32</v>
          </cell>
          <cell r="I877" t="str">
            <v>COM VALOR</v>
          </cell>
        </row>
        <row r="878">
          <cell r="B878">
            <v>105560</v>
          </cell>
          <cell r="C878" t="str">
            <v>EXECUÇÃO E COMPACTAÇÃO DE CAMADA FINAL DE ATERRO (100% DE ENERGIA DO PROCTOR NORMAL) COM SOLO PREDOMINANTEMENTE ARGILOSO, EM CAMADAS COM ESPESSURA DE 20 CM - EXCLUSIVE ESCAVAÇÃO, CARGA E TRANSPORTE E SOLO. AF_09/2024</v>
          </cell>
          <cell r="D878" t="str">
            <v>M3</v>
          </cell>
          <cell r="E878">
            <v>12.4</v>
          </cell>
          <cell r="F878">
            <v>0.32</v>
          </cell>
          <cell r="G878">
            <v>12.06</v>
          </cell>
          <cell r="H878">
            <v>0.32</v>
          </cell>
          <cell r="I878" t="str">
            <v>COM VALOR</v>
          </cell>
        </row>
        <row r="879">
          <cell r="B879">
            <v>96386</v>
          </cell>
          <cell r="C879" t="str">
            <v>EXECUÇÃO E COMPACTAÇÃO DE CORPO DE ATERRO (95% DE ENERGIA DO PROCTOR NORMAL) COM SOLO PREDOMINANTEMENTE ARENOSO ESPESSURA 15CM - EXCLUSIVE MATERIAL, ESCAVAÇÃO, CARGA E TRANSPORTE. AF_09/2024</v>
          </cell>
          <cell r="D879" t="str">
            <v>M3</v>
          </cell>
          <cell r="E879">
            <v>6.65</v>
          </cell>
          <cell r="F879">
            <v>0.33</v>
          </cell>
          <cell r="G879">
            <v>6.51</v>
          </cell>
          <cell r="H879">
            <v>0.33</v>
          </cell>
          <cell r="I879" t="str">
            <v>COM VALOR</v>
          </cell>
        </row>
        <row r="880">
          <cell r="B880">
            <v>105564</v>
          </cell>
          <cell r="C880" t="str">
            <v>EXECUÇÃO E COMPACTAÇÃO DE CORPO DE ATERRO (95% DE ENERGIA DO PROCTOR NORMAL) COM SOLO PREDOMINANTEMENTE ARENOSO, EM CAMADAS COM ESPESSURA DE 20 CM - EXCLUSIVE ESCAVAÇÃO, CARGA E TRANSPORTE E SOLO. AF_09/2024</v>
          </cell>
          <cell r="D880" t="str">
            <v>M3</v>
          </cell>
          <cell r="E880">
            <v>6.18</v>
          </cell>
          <cell r="F880">
            <v>0.33</v>
          </cell>
          <cell r="G880">
            <v>6.05</v>
          </cell>
          <cell r="H880">
            <v>0.34</v>
          </cell>
          <cell r="I880" t="str">
            <v>COM VALOR</v>
          </cell>
        </row>
        <row r="881">
          <cell r="B881">
            <v>105561</v>
          </cell>
          <cell r="C881" t="str">
            <v>EXECUÇÃO E COMPACTAÇÃO DE CORPO DE ATERRO DE ATERRO (95% DE ENERGIA DO PROCTOR NORMAL) COM SOLO PREDOMINANTEMENTE ARENOSO, EM CAMADAS COM ESPESSURA DE 10 CM - EXCLUSIVE ESCAVAÇÃO, CARGA E TRANSPORTE E SOLO. AF_09/2024</v>
          </cell>
          <cell r="D881" t="str">
            <v>M3</v>
          </cell>
          <cell r="E881">
            <v>8.14</v>
          </cell>
          <cell r="F881">
            <v>0.33</v>
          </cell>
          <cell r="G881">
            <v>7.95</v>
          </cell>
          <cell r="H881">
            <v>0.34</v>
          </cell>
          <cell r="I881" t="str">
            <v>COM VALOR</v>
          </cell>
        </row>
        <row r="882">
          <cell r="B882">
            <v>96385</v>
          </cell>
          <cell r="C882" t="str">
            <v>EXECUÇÃO E COMPACTAÇÃO DE CORPO DE ATERRO DE ATERRO (95% DE ENERGIA DO PROCTOR NORMAL) COM SOLO PREDOMINANTEMENTE ARGILOSO ESPESSURA 15 CM - EXCLUSIVE MATERIAL, ESCAVAÇÃO, CARGA E TRANSPORTE. AF_09/2024</v>
          </cell>
          <cell r="D882" t="str">
            <v>M3</v>
          </cell>
          <cell r="E882">
            <v>12.27</v>
          </cell>
          <cell r="F882">
            <v>0.31</v>
          </cell>
          <cell r="G882">
            <v>11.95</v>
          </cell>
          <cell r="H882">
            <v>0.32</v>
          </cell>
          <cell r="I882" t="str">
            <v>COM VALOR</v>
          </cell>
        </row>
        <row r="883">
          <cell r="B883">
            <v>105556</v>
          </cell>
          <cell r="C883" t="str">
            <v>EXECUÇÃO E COMPACTAÇÃO DE CORPO DE ATERRO DE ATERRO (95% DE ENERGIA DO PROCTOR NORMAL) COM SOLO PREDOMINANTEMENTE ARGILOSO, EM CAMADAS COM ESPESSURA DE 10 CM - EXCLUSIVE ESCAVAÇÃO, CARGA E TRANSPORTE E SOLO. AF_09/2024</v>
          </cell>
          <cell r="D883" t="str">
            <v>M3</v>
          </cell>
          <cell r="E883">
            <v>13.8</v>
          </cell>
          <cell r="F883">
            <v>0.31</v>
          </cell>
          <cell r="G883">
            <v>13.43</v>
          </cell>
          <cell r="H883">
            <v>0.32</v>
          </cell>
          <cell r="I883" t="str">
            <v>COM VALOR</v>
          </cell>
        </row>
        <row r="884">
          <cell r="B884">
            <v>105559</v>
          </cell>
          <cell r="C884" t="str">
            <v>EXECUÇÃO E COMPACTAÇÃO DE CORPO DE ATERRO DE ATERRO (95% DE ENERGIA DO PROCTOR NORMAL) COM SOLO PREDOMINANTEMENTE ARGILOSO, EM CAMADAS COM ESPESSURA DE 20 CM - EXCLUSIVE ESCAVAÇÃO, CARGA E TRANSPORTE E SOLO. AF_09/2024</v>
          </cell>
          <cell r="D884" t="str">
            <v>M3</v>
          </cell>
          <cell r="E884">
            <v>10.43</v>
          </cell>
          <cell r="F884">
            <v>0.31</v>
          </cell>
          <cell r="G884">
            <v>10.14</v>
          </cell>
          <cell r="H884">
            <v>0.32</v>
          </cell>
          <cell r="I884" t="str">
            <v>COM VALOR</v>
          </cell>
        </row>
        <row r="885">
          <cell r="B885">
            <v>105733</v>
          </cell>
          <cell r="C885" t="str">
            <v>RECONSTRUÇÃO DE BASE E SUB-BASE PARA PAVIMENTAÇÃO DE BRITA GRADUADA SIMPLES TRATADA COM CIMENTO, COM ESPESSURA DE 10 CM - EXCLUSIVE CARGA E TRANSPORTE. AF_09/2024</v>
          </cell>
          <cell r="D885" t="str">
            <v>M3</v>
          </cell>
          <cell r="E885">
            <v>252.3</v>
          </cell>
          <cell r="F885">
            <v>0.05</v>
          </cell>
          <cell r="G885">
            <v>251.37</v>
          </cell>
          <cell r="H885">
            <v>0.05</v>
          </cell>
          <cell r="I885" t="str">
            <v>COM VALOR</v>
          </cell>
        </row>
        <row r="886">
          <cell r="B886">
            <v>105734</v>
          </cell>
          <cell r="C886" t="str">
            <v>RECONSTRUÇÃO DE BASE E SUB-BASE PARA PAVIMENTAÇÃO DE BRITA GRADUADA SIMPLES TRATADA COM CIMENTO, COM ESPESSURA DE 15 CM - EXCLUSIVE CARGA E TRANSPORTE. AF_09/2024</v>
          </cell>
          <cell r="D886" t="str">
            <v>M3</v>
          </cell>
          <cell r="E886">
            <v>246.17</v>
          </cell>
          <cell r="F886">
            <v>0.04</v>
          </cell>
          <cell r="G886">
            <v>245.41</v>
          </cell>
          <cell r="H886">
            <v>0.04</v>
          </cell>
          <cell r="I886" t="str">
            <v>COM VALOR</v>
          </cell>
        </row>
        <row r="887">
          <cell r="B887">
            <v>105736</v>
          </cell>
          <cell r="C887" t="str">
            <v>RECONSTRUÇÃO DE BASE E SUB-BASE PARA PAVIMENTAÇÃO DE BRITA GRADUADA SIMPLES TRATADA COM CIMENTO, COM ESPESSURA DE 20 CM - EXCLUSIVE CARGA E TRANSPORTE. AF_09/2024</v>
          </cell>
          <cell r="D887" t="str">
            <v>M3</v>
          </cell>
          <cell r="E887">
            <v>243.09</v>
          </cell>
          <cell r="F887">
            <v>0.04</v>
          </cell>
          <cell r="G887">
            <v>242.43</v>
          </cell>
          <cell r="H887">
            <v>0.04</v>
          </cell>
          <cell r="I887" t="str">
            <v>COM VALOR</v>
          </cell>
        </row>
        <row r="888">
          <cell r="B888">
            <v>105728</v>
          </cell>
          <cell r="C888" t="str">
            <v>RECONSTRUÇÃO DE BASE E SUB-BASE PARA PAVIMENTAÇÃO DE BRITA GRADUADA SIMPLES, COM ESPESSURA DE 10 CM - EXCLUSIVE CARGA E TRANSPORTE. AF_09/2024</v>
          </cell>
          <cell r="D888" t="str">
            <v>M3</v>
          </cell>
          <cell r="E888">
            <v>180.81</v>
          </cell>
          <cell r="F888">
            <v>0.06</v>
          </cell>
          <cell r="G888">
            <v>180.02</v>
          </cell>
          <cell r="H888">
            <v>0.06</v>
          </cell>
          <cell r="I888" t="str">
            <v>COM VALOR</v>
          </cell>
        </row>
        <row r="889">
          <cell r="B889">
            <v>105729</v>
          </cell>
          <cell r="C889" t="str">
            <v>RECONSTRUÇÃO DE BASE E SUB-BASE PARA PAVIMENTAÇÃO DE BRITA GRADUADA SIMPLES, COM ESPESSURA DE 15 CM - EXCLUSIVE CARGA E TRANSPORTE. AF_09/2024</v>
          </cell>
          <cell r="D889" t="str">
            <v>M3</v>
          </cell>
          <cell r="E889">
            <v>176.12</v>
          </cell>
          <cell r="F889">
            <v>0.05</v>
          </cell>
          <cell r="G889">
            <v>175.46</v>
          </cell>
          <cell r="H889">
            <v>0.05</v>
          </cell>
          <cell r="I889" t="str">
            <v>COM VALOR</v>
          </cell>
        </row>
        <row r="890">
          <cell r="B890">
            <v>105731</v>
          </cell>
          <cell r="C890" t="str">
            <v>RECONSTRUÇÃO DE BASE E SUB-BASE PARA PAVIMENTAÇÃO DE BRITA GRADUADA SIMPLES, COM ESPESSURA DE 20 CM - EXCLUSIVE CARGA E TRANSPORTE. AF_09/2024</v>
          </cell>
          <cell r="D890" t="str">
            <v>M3</v>
          </cell>
          <cell r="E890">
            <v>173.75</v>
          </cell>
          <cell r="F890">
            <v>0.04</v>
          </cell>
          <cell r="G890">
            <v>173.16</v>
          </cell>
          <cell r="H890">
            <v>0.04</v>
          </cell>
          <cell r="I890" t="str">
            <v>COM VALOR</v>
          </cell>
        </row>
        <row r="891">
          <cell r="B891">
            <v>105738</v>
          </cell>
          <cell r="C891" t="str">
            <v>RECONSTRUÇÃO DE BASE E SUB-BASE PARA PAVIMENTAÇÃO DE CONCRETO COMPACTADO COM ROLO, COM ESPESSURA DE 10 CM - EXCLUSIVE CARGA E TRANSPORTE. AF_09/2024</v>
          </cell>
          <cell r="D891" t="str">
            <v>M3</v>
          </cell>
          <cell r="E891">
            <v>340.33</v>
          </cell>
          <cell r="F891">
            <v>0.03</v>
          </cell>
          <cell r="G891">
            <v>339.4</v>
          </cell>
          <cell r="H891">
            <v>0.03</v>
          </cell>
          <cell r="I891" t="str">
            <v>COM VALOR</v>
          </cell>
        </row>
        <row r="892">
          <cell r="B892">
            <v>105739</v>
          </cell>
          <cell r="C892" t="str">
            <v>RECONSTRUÇÃO DE BASE E SUB-BASE PARA PAVIMENTAÇÃO DE CONCRETO COMPACTADO COM ROLO, COM ESPESSURA DE 15 CM - EXCLUSIVE CARGA E TRANSPORTE. AF_09/2024</v>
          </cell>
          <cell r="D892" t="str">
            <v>M3</v>
          </cell>
          <cell r="E892">
            <v>335.74</v>
          </cell>
          <cell r="F892">
            <v>0.03</v>
          </cell>
          <cell r="G892">
            <v>334.94</v>
          </cell>
          <cell r="H892">
            <v>0.03</v>
          </cell>
          <cell r="I892" t="str">
            <v>COM VALOR</v>
          </cell>
        </row>
        <row r="893">
          <cell r="B893">
            <v>105741</v>
          </cell>
          <cell r="C893" t="str">
            <v>RECONSTRUÇÃO DE BASE E SUB-BASE PARA PAVIMENTAÇÃO DE CONCRETO COMPACTADO COM ROLO, COM ESPESSURA DE 20 CM - EXCLUSIVE CARGA E TRANSPORTE. AF_09/2024</v>
          </cell>
          <cell r="D893" t="str">
            <v>M3</v>
          </cell>
          <cell r="E893">
            <v>333.33</v>
          </cell>
          <cell r="F893">
            <v>0.02</v>
          </cell>
          <cell r="G893">
            <v>332.59</v>
          </cell>
          <cell r="H893">
            <v>0.02</v>
          </cell>
          <cell r="I893" t="str">
            <v>COM VALOR</v>
          </cell>
        </row>
        <row r="894">
          <cell r="B894">
            <v>105750</v>
          </cell>
          <cell r="C894" t="str">
            <v>RECONSTRUÇÃO DE BASE E SUB-BASE PARA PAVIMENTAÇÃO DE MACADAME SECO, COM ESPESSURA DE 10 CM - EXCLUSIVE CARGA E TRANSPORTE. AF_09/2024</v>
          </cell>
          <cell r="D894" t="str">
            <v>M3</v>
          </cell>
          <cell r="E894">
            <v>169.07</v>
          </cell>
          <cell r="F894">
            <v>0.03</v>
          </cell>
          <cell r="G894">
            <v>167.92</v>
          </cell>
          <cell r="H894">
            <v>0.03</v>
          </cell>
          <cell r="I894" t="str">
            <v>COM VALOR</v>
          </cell>
        </row>
        <row r="895">
          <cell r="B895">
            <v>105751</v>
          </cell>
          <cell r="C895" t="str">
            <v>RECONSTRUÇÃO DE BASE E SUB-BASE PARA PAVIMENTAÇÃO DE MACADAME SECO, COM ESPESSURA DE 15 CM - EXCLUSIVE CARGA E TRANSPORTE. AF_09/2024</v>
          </cell>
          <cell r="D895" t="str">
            <v>M3</v>
          </cell>
          <cell r="E895">
            <v>166.66</v>
          </cell>
          <cell r="F895">
            <v>0.03</v>
          </cell>
          <cell r="G895">
            <v>165.57</v>
          </cell>
          <cell r="H895">
            <v>0.03</v>
          </cell>
          <cell r="I895" t="str">
            <v>COM VALOR</v>
          </cell>
        </row>
        <row r="896">
          <cell r="B896">
            <v>105753</v>
          </cell>
          <cell r="C896" t="str">
            <v>RECONSTRUÇÃO DE BASE E SUB-BASE PARA PAVIMENTAÇÃO DE MACADAME SECO, COM ESPESSURA DE 20 CM - EXCLUSIVE CARGA E TRANSPORTE. AF_09/2024</v>
          </cell>
          <cell r="D896" t="str">
            <v>M3</v>
          </cell>
          <cell r="E896">
            <v>164.45</v>
          </cell>
          <cell r="F896">
            <v>0.03</v>
          </cell>
          <cell r="G896">
            <v>163.44999999999999</v>
          </cell>
          <cell r="H896">
            <v>0.03</v>
          </cell>
          <cell r="I896" t="str">
            <v>COM VALOR</v>
          </cell>
        </row>
        <row r="897">
          <cell r="B897">
            <v>105755</v>
          </cell>
          <cell r="C897" t="str">
            <v>RECONSTRUÇÃO DE BASE E SUB-BASE PARA PAVIMENTAÇÃO DE MACADAME SECO, COM ESPESSURA DE 25 CM - EXCLUSIVE CARGA E TRANSPORTE. AF_09/2024</v>
          </cell>
          <cell r="D897" t="str">
            <v>M3</v>
          </cell>
          <cell r="E897">
            <v>162.37</v>
          </cell>
          <cell r="F897">
            <v>0.02</v>
          </cell>
          <cell r="G897">
            <v>161.4</v>
          </cell>
          <cell r="H897">
            <v>0.02</v>
          </cell>
          <cell r="I897" t="str">
            <v>COM VALOR</v>
          </cell>
        </row>
        <row r="898">
          <cell r="B898">
            <v>105743</v>
          </cell>
          <cell r="C898" t="str">
            <v>RECONSTRUÇÃO DE BASE E SUB-BASE PARA PAVIMENTAÇÃO DE RACHÃO, COM ESPESSURA DE 30 CM - EXCLUSIVE CARGA E TRANSPORTE. AF_09/2024</v>
          </cell>
          <cell r="D898" t="str">
            <v>M3</v>
          </cell>
          <cell r="E898">
            <v>127.73</v>
          </cell>
          <cell r="F898">
            <v>0.06</v>
          </cell>
          <cell r="G898">
            <v>126.96</v>
          </cell>
          <cell r="H898">
            <v>0.06</v>
          </cell>
          <cell r="I898" t="str">
            <v>COM VALOR</v>
          </cell>
        </row>
        <row r="899">
          <cell r="B899">
            <v>105744</v>
          </cell>
          <cell r="C899" t="str">
            <v>RECONSTRUÇÃO DE BASE E SUB-BASE PARA PAVIMENTAÇÃO DE RACHÃO, COM ESPESSURA DE 40 CM - EXCLUSIVE CARGA E TRANSPORTE. AF_09/2024</v>
          </cell>
          <cell r="D899" t="str">
            <v>M3</v>
          </cell>
          <cell r="E899">
            <v>125.47</v>
          </cell>
          <cell r="F899">
            <v>0.05</v>
          </cell>
          <cell r="G899">
            <v>124.77</v>
          </cell>
          <cell r="H899">
            <v>0.05</v>
          </cell>
          <cell r="I899" t="str">
            <v>COM VALOR</v>
          </cell>
        </row>
        <row r="900">
          <cell r="B900">
            <v>105746</v>
          </cell>
          <cell r="C900" t="str">
            <v>RECONSTRUÇÃO DE BASE E SUB-BASE PARA PAVIMENTAÇÃO DE RACHÃO, COM ESPESSURA DE 50 CM - EXCLUSIVE CARGA E TRANSPORTE. AF_09/2024</v>
          </cell>
          <cell r="D900" t="str">
            <v>M3</v>
          </cell>
          <cell r="E900">
            <v>123.19</v>
          </cell>
          <cell r="F900">
            <v>0.05</v>
          </cell>
          <cell r="G900">
            <v>122.56</v>
          </cell>
          <cell r="H900">
            <v>0.05</v>
          </cell>
          <cell r="I900" t="str">
            <v>COM VALOR</v>
          </cell>
        </row>
        <row r="901">
          <cell r="B901">
            <v>105748</v>
          </cell>
          <cell r="C901" t="str">
            <v>RECONSTRUÇÃO DE BASE E SUB-BASE PARA PAVIMENTAÇÃO DE RACHÃO, COM ESPESSURA DE 60 CM - EXCLUSIVE CARGA E TRANSPORTE. AF_09/2024</v>
          </cell>
          <cell r="D901" t="str">
            <v>M3</v>
          </cell>
          <cell r="E901">
            <v>120.9</v>
          </cell>
          <cell r="F901">
            <v>0.05</v>
          </cell>
          <cell r="G901">
            <v>120.35</v>
          </cell>
          <cell r="H901">
            <v>0.05</v>
          </cell>
          <cell r="I901" t="str">
            <v>COM VALOR</v>
          </cell>
        </row>
        <row r="902">
          <cell r="B902">
            <v>105660</v>
          </cell>
          <cell r="C902" t="str">
            <v>RECONSTRUÇÃO DE BASE E SUB-BASE PARA PAVIMENTAÇÃO DE SOLO (PREDOMINANTEMENTE ARENOSO) BRITA - 40%-60% COM CIMENTO - 4%, MISTURA EM PISTA, COM ESPESSURA DE 10 CM - EXCLUSIVE ESCAVAÇÃO, CARGA E TRANSPORTE E SOLO. AF_09/2024</v>
          </cell>
          <cell r="D902" t="str">
            <v>M3</v>
          </cell>
          <cell r="E902">
            <v>195.04</v>
          </cell>
          <cell r="F902">
            <v>0.08</v>
          </cell>
          <cell r="G902">
            <v>193.6</v>
          </cell>
          <cell r="H902">
            <v>0.08</v>
          </cell>
          <cell r="I902" t="str">
            <v>COM VALOR</v>
          </cell>
        </row>
        <row r="903">
          <cell r="B903">
            <v>105663</v>
          </cell>
          <cell r="C903" t="str">
            <v>RECONSTRUÇÃO DE BASE E SUB-BASE PARA PAVIMENTAÇÃO DE SOLO (PREDOMINANTEMENTE ARENOSO) BRITA - 40%-60% COM CIMENTO - 4%, MISTURA EM PISTA, COM ESPESSURA DE 15 CM - EXCLUSIVE ESCAVAÇÃO, CARGA E TRANSPORTE E SOLO. AF_09/2024</v>
          </cell>
          <cell r="D903" t="str">
            <v>M3</v>
          </cell>
          <cell r="E903">
            <v>185.3</v>
          </cell>
          <cell r="F903">
            <v>0.06</v>
          </cell>
          <cell r="G903">
            <v>184.18</v>
          </cell>
          <cell r="H903">
            <v>0.06</v>
          </cell>
          <cell r="I903" t="str">
            <v>COM VALOR</v>
          </cell>
        </row>
        <row r="904">
          <cell r="B904">
            <v>105669</v>
          </cell>
          <cell r="C904" t="str">
            <v>RECONSTRUÇÃO DE BASE E SUB-BASE PARA PAVIMENTAÇÃO DE SOLO (PREDOMINANTEMENTE ARENOSO) BRITA - 40%-60% COM CIMENTO - 4%, MISTURA EM PISTA, COM ESPESSURA DE 20 CM - EXCLUSIVE ESCAVAÇÃO, CARGA E TRANSPORTE E SOLO. AF_09/2024</v>
          </cell>
          <cell r="D904" t="str">
            <v>M3</v>
          </cell>
          <cell r="E904">
            <v>180.41</v>
          </cell>
          <cell r="F904">
            <v>0.05</v>
          </cell>
          <cell r="G904">
            <v>179.48</v>
          </cell>
          <cell r="H904">
            <v>0.05</v>
          </cell>
          <cell r="I904" t="str">
            <v>COM VALOR</v>
          </cell>
        </row>
        <row r="905">
          <cell r="B905">
            <v>105642</v>
          </cell>
          <cell r="C905" t="str">
            <v>RECONSTRUÇÃO DE BASE E SUB-BASE PARA PAVIMENTAÇÃO DE SOLO (PREDOMINANTEMENTE ARENOSO) BRITA - 40%-60% COM CIMENTO - 4%, MISTURA EM USINA, COM ESPESSURA DE 10 CM - EXCLUSIVE CARGA E TRANSPORTE. AF_09/2024</v>
          </cell>
          <cell r="D905" t="str">
            <v>M3</v>
          </cell>
          <cell r="E905" t="str">
            <v>VERIFICAR</v>
          </cell>
          <cell r="G905" t="str">
            <v>VERIFICAR</v>
          </cell>
          <cell r="I905" t="str">
            <v>COM VALOR</v>
          </cell>
        </row>
        <row r="906">
          <cell r="B906">
            <v>105648</v>
          </cell>
          <cell r="C906" t="str">
            <v>RECONSTRUÇÃO DE BASE E SUB-BASE PARA PAVIMENTAÇÃO DE SOLO (PREDOMINANTEMENTE ARENOSO) BRITA - 40%-60% COM CIMENTO - 4%, MISTURA EM USINA, COM ESPESSURA DE 15 CM - EXCLUSIVE CARGA E TRANSPORTE. AF_09/2024</v>
          </cell>
          <cell r="D906" t="str">
            <v>M3</v>
          </cell>
          <cell r="E906" t="str">
            <v>VERIFICAR</v>
          </cell>
          <cell r="G906" t="str">
            <v>VERIFICAR</v>
          </cell>
          <cell r="I906" t="str">
            <v>COM VALOR</v>
          </cell>
        </row>
        <row r="907">
          <cell r="B907">
            <v>105654</v>
          </cell>
          <cell r="C907" t="str">
            <v>RECONSTRUÇÃO DE BASE E SUB-BASE PARA PAVIMENTAÇÃO DE SOLO (PREDOMINANTEMENTE ARENOSO) BRITA - 40%-60% COM CIMENTO - 4%, MISTURA EM USINA, COM ESPESSURA DE 20 CM - EXCLUSIVE CARGA E TRANSPORTE. AF_09/2024</v>
          </cell>
          <cell r="D907" t="str">
            <v>M3</v>
          </cell>
          <cell r="E907" t="str">
            <v>VERIFICAR</v>
          </cell>
          <cell r="G907" t="str">
            <v>VERIFICAR</v>
          </cell>
          <cell r="I907" t="str">
            <v>COM VALOR</v>
          </cell>
        </row>
        <row r="908">
          <cell r="B908">
            <v>105661</v>
          </cell>
          <cell r="C908" t="str">
            <v>RECONSTRUÇÃO DE BASE E SUB-BASE PARA PAVIMENTAÇÃO DE SOLO (PREDOMINANTEMENTE ARENOSO) BRITA - 40%-60% COM CIMENTO - 6%, MISTURA EM PISTA, COM ESPESSURA DE 10 CM - EXCLUSIVE ESCAVAÇÃO, CARGA E TRANSPORTE E SOLO. AF_09/2024</v>
          </cell>
          <cell r="D908" t="str">
            <v>M3</v>
          </cell>
          <cell r="E908">
            <v>228.33</v>
          </cell>
          <cell r="F908">
            <v>7.0000000000000007E-2</v>
          </cell>
          <cell r="G908">
            <v>226.89</v>
          </cell>
          <cell r="H908">
            <v>7.0000000000000007E-2</v>
          </cell>
          <cell r="I908" t="str">
            <v>COM VALOR</v>
          </cell>
        </row>
        <row r="909">
          <cell r="B909">
            <v>105664</v>
          </cell>
          <cell r="C909" t="str">
            <v>RECONSTRUÇÃO DE BASE E SUB-BASE PARA PAVIMENTAÇÃO DE SOLO (PREDOMINANTEMENTE ARENOSO) BRITA - 40%-60% COM CIMENTO - 6%, MISTURA EM PISTA, COM ESPESSURA DE 15 CM - EXCLUSIVE ESCAVAÇÃO, CARGA E TRANSPORTE E SOLO. AF_09/2024</v>
          </cell>
          <cell r="D909" t="str">
            <v>M3</v>
          </cell>
          <cell r="E909">
            <v>218.59</v>
          </cell>
          <cell r="F909">
            <v>0.05</v>
          </cell>
          <cell r="G909">
            <v>217.47</v>
          </cell>
          <cell r="H909">
            <v>0.05</v>
          </cell>
          <cell r="I909" t="str">
            <v>COM VALOR</v>
          </cell>
        </row>
        <row r="910">
          <cell r="B910">
            <v>105670</v>
          </cell>
          <cell r="C910" t="str">
            <v>RECONSTRUÇÃO DE BASE E SUB-BASE PARA PAVIMENTAÇÃO DE SOLO (PREDOMINANTEMENTE ARENOSO) BRITA - 40%-60% COM CIMENTO - 6%, MISTURA EM PISTA, COM ESPESSURA DE 20 CM - EXCLUSIVE ESCAVAÇÃO, CARGA E TRANSPORTE E SOLO. AF_09/2024</v>
          </cell>
          <cell r="D910" t="str">
            <v>M3</v>
          </cell>
          <cell r="E910">
            <v>213.7</v>
          </cell>
          <cell r="F910">
            <v>0.05</v>
          </cell>
          <cell r="G910">
            <v>212.77</v>
          </cell>
          <cell r="H910">
            <v>0.05</v>
          </cell>
          <cell r="I910" t="str">
            <v>COM VALOR</v>
          </cell>
        </row>
        <row r="911">
          <cell r="B911">
            <v>105643</v>
          </cell>
          <cell r="C911" t="str">
            <v>RECONSTRUÇÃO DE BASE E SUB-BASE PARA PAVIMENTAÇÃO DE SOLO (PREDOMINANTEMENTE ARENOSO) BRITA - 40%-60% COM CIMENTO - 6%, MISTURA EM USINA, COM ESPESSURA DE 10 CM - EXCLUSIVE CARGA E TRANSPORTE. AF_09/2024</v>
          </cell>
          <cell r="D911" t="str">
            <v>M3</v>
          </cell>
          <cell r="E911" t="str">
            <v>VERIFICAR</v>
          </cell>
          <cell r="G911" t="str">
            <v>VERIFICAR</v>
          </cell>
          <cell r="I911" t="str">
            <v>COM VALOR</v>
          </cell>
        </row>
        <row r="912">
          <cell r="B912">
            <v>105649</v>
          </cell>
          <cell r="C912" t="str">
            <v>RECONSTRUÇÃO DE BASE E SUB-BASE PARA PAVIMENTAÇÃO DE SOLO (PREDOMINANTEMENTE ARENOSO) BRITA - 40%-60% COM CIMENTO - 6%, MISTURA EM USINA, COM ESPESSURA DE 15 CM - EXCLUSIVE CARGA E TRANSPORTE. AF_09/2024</v>
          </cell>
          <cell r="D912" t="str">
            <v>M3</v>
          </cell>
          <cell r="E912" t="str">
            <v>VERIFICAR</v>
          </cell>
          <cell r="G912" t="str">
            <v>VERIFICAR</v>
          </cell>
          <cell r="I912" t="str">
            <v>COM VALOR</v>
          </cell>
        </row>
        <row r="913">
          <cell r="B913">
            <v>105655</v>
          </cell>
          <cell r="C913" t="str">
            <v>RECONSTRUÇÃO DE BASE E SUB-BASE PARA PAVIMENTAÇÃO DE SOLO (PREDOMINANTEMENTE ARENOSO) BRITA - 40%-60% COM CIMENTO - 6%, MISTURA EM USINA, COM ESPESSURA DE 20 CM - EXCLUSIVE CARGA E TRANSPORTE. AF_09/2024</v>
          </cell>
          <cell r="D913" t="str">
            <v>M3</v>
          </cell>
          <cell r="E913" t="str">
            <v>VERIFICAR</v>
          </cell>
          <cell r="G913" t="str">
            <v>VERIFICAR</v>
          </cell>
          <cell r="I913" t="str">
            <v>COM VALOR</v>
          </cell>
        </row>
        <row r="914">
          <cell r="B914">
            <v>105662</v>
          </cell>
          <cell r="C914" t="str">
            <v>RECONSTRUÇÃO DE BASE E SUB-BASE PARA PAVIMENTAÇÃO DE SOLO (PREDOMINANTEMENTE ARENOSO) BRITA - 40%-60% COM CIMENTO - 8%, MISTURA EM PISTA, COM ESPESSURA DE 10 CM - EXCLUSIVE ESCAVAÇÃO, CARGA E TRANSPORTE E SOLO. AF_09/2024</v>
          </cell>
          <cell r="D914" t="str">
            <v>M3</v>
          </cell>
          <cell r="E914">
            <v>261.14</v>
          </cell>
          <cell r="F914">
            <v>0.06</v>
          </cell>
          <cell r="G914">
            <v>259.7</v>
          </cell>
          <cell r="H914">
            <v>0.06</v>
          </cell>
          <cell r="I914" t="str">
            <v>COM VALOR</v>
          </cell>
        </row>
        <row r="915">
          <cell r="B915">
            <v>105665</v>
          </cell>
          <cell r="C915" t="str">
            <v>RECONSTRUÇÃO DE BASE E SUB-BASE PARA PAVIMENTAÇÃO DE SOLO (PREDOMINANTEMENTE ARENOSO) BRITA - 40%-60% COM CIMENTO - 8%, MISTURA EM PISTA, COM ESPESSURA DE 15 CM - EXCLUSIVE ESCAVAÇÃO, CARGA E TRANSPORTE E SOLO. AF_09/2024</v>
          </cell>
          <cell r="D915" t="str">
            <v>M3</v>
          </cell>
          <cell r="E915">
            <v>251.4</v>
          </cell>
          <cell r="F915">
            <v>0.05</v>
          </cell>
          <cell r="G915">
            <v>250.28</v>
          </cell>
          <cell r="H915">
            <v>0.05</v>
          </cell>
          <cell r="I915" t="str">
            <v>COM VALOR</v>
          </cell>
        </row>
        <row r="916">
          <cell r="B916">
            <v>105671</v>
          </cell>
          <cell r="C916" t="str">
            <v>RECONSTRUÇÃO DE BASE E SUB-BASE PARA PAVIMENTAÇÃO DE SOLO (PREDOMINANTEMENTE ARENOSO) BRITA - 40%-60% COM CIMENTO - 8%, MISTURA EM PISTA, COM ESPESSURA DE 20 CM - EXCLUSIVE ESCAVAÇÃO, CARGA E TRANSPORTE E SOLO. AF_09/2024</v>
          </cell>
          <cell r="D916" t="str">
            <v>M3</v>
          </cell>
          <cell r="E916">
            <v>246.51</v>
          </cell>
          <cell r="F916">
            <v>0.04</v>
          </cell>
          <cell r="G916">
            <v>245.58</v>
          </cell>
          <cell r="H916">
            <v>0.04</v>
          </cell>
          <cell r="I916" t="str">
            <v>COM VALOR</v>
          </cell>
        </row>
        <row r="917">
          <cell r="B917">
            <v>105644</v>
          </cell>
          <cell r="C917" t="str">
            <v>RECONSTRUÇÃO DE BASE E SUB-BASE PARA PAVIMENTAÇÃO DE SOLO (PREDOMINANTEMENTE ARENOSO) BRITA - 40%-60% COM CIMENTO - 8%, MISTURA EM USINA, COM ESPESSURA DE 10 CM - EXCLUSIVE CARGA E TRANSPORTE. AF_09/2024</v>
          </cell>
          <cell r="D917" t="str">
            <v>M3</v>
          </cell>
          <cell r="E917" t="str">
            <v>VERIFICAR</v>
          </cell>
          <cell r="G917" t="str">
            <v>VERIFICAR</v>
          </cell>
          <cell r="I917" t="str">
            <v>COM VALOR</v>
          </cell>
        </row>
        <row r="918">
          <cell r="B918">
            <v>105650</v>
          </cell>
          <cell r="C918" t="str">
            <v>RECONSTRUÇÃO DE BASE E SUB-BASE PARA PAVIMENTAÇÃO DE SOLO (PREDOMINANTEMENTE ARENOSO) BRITA - 40%-60% COM CIMENTO - 8%, MISTURA EM USINA, COM ESPESSURA DE 15 CM - EXCLUSIVE CARGA E TRANSPORTE. AF_09/2024</v>
          </cell>
          <cell r="D918" t="str">
            <v>M3</v>
          </cell>
          <cell r="E918" t="str">
            <v>VERIFICAR</v>
          </cell>
          <cell r="G918" t="str">
            <v>VERIFICAR</v>
          </cell>
          <cell r="I918" t="str">
            <v>COM VALOR</v>
          </cell>
        </row>
        <row r="919">
          <cell r="B919">
            <v>105656</v>
          </cell>
          <cell r="C919" t="str">
            <v>RECONSTRUÇÃO DE BASE E SUB-BASE PARA PAVIMENTAÇÃO DE SOLO (PREDOMINANTEMENTE ARENOSO) BRITA - 40%-60% COM CIMENTO - 8%, MISTURA EM USINA, COM ESPESSURA DE 20 CM - EXCLUSIVE CARGA E TRANSPORTE. AF_09/2024</v>
          </cell>
          <cell r="D919" t="str">
            <v>M3</v>
          </cell>
          <cell r="E919" t="str">
            <v>VERIFICAR</v>
          </cell>
          <cell r="G919" t="str">
            <v>VERIFICAR</v>
          </cell>
          <cell r="I919" t="str">
            <v>COM VALOR</v>
          </cell>
        </row>
        <row r="920">
          <cell r="B920">
            <v>105577</v>
          </cell>
          <cell r="C920" t="str">
            <v>RECONSTRUÇÃO DE BASE E SUB-BASE PARA PAVIMENTAÇÃO DE SOLO (PREDOMINANTEMENTE ARENOSO) BRITA - 40%-60%, MISTURA EM PISTA, COM ESPESSURA DE 10 CM - EXCLUSIVE ESCAVAÇÃO, CARGA E TRANSPORTE E SOLO. AF_09/2024</v>
          </cell>
          <cell r="D920" t="str">
            <v>M3</v>
          </cell>
          <cell r="E920">
            <v>123.98</v>
          </cell>
          <cell r="F920">
            <v>0.12</v>
          </cell>
          <cell r="G920">
            <v>122.54</v>
          </cell>
          <cell r="H920">
            <v>0.12</v>
          </cell>
          <cell r="I920" t="str">
            <v>COM VALOR</v>
          </cell>
        </row>
        <row r="921">
          <cell r="B921">
            <v>105578</v>
          </cell>
          <cell r="C921" t="str">
            <v>RECONSTRUÇÃO DE BASE E SUB-BASE PARA PAVIMENTAÇÃO DE SOLO (PREDOMINANTEMENTE ARENOSO) BRITA - 40%-60%, MISTURA EM PISTA, COM ESPESSURA DE 15 CM - EXCLUSIVE ESCAVAÇÃO, CARGA E TRANSPORTE E SOLO. AF_09/2024</v>
          </cell>
          <cell r="D921" t="str">
            <v>M3</v>
          </cell>
          <cell r="E921">
            <v>114.24</v>
          </cell>
          <cell r="F921">
            <v>0.1</v>
          </cell>
          <cell r="G921">
            <v>113.13</v>
          </cell>
          <cell r="H921">
            <v>0.1</v>
          </cell>
          <cell r="I921" t="str">
            <v>COM VALOR</v>
          </cell>
        </row>
        <row r="922">
          <cell r="B922">
            <v>105712</v>
          </cell>
          <cell r="C922" t="str">
            <v>RECONSTRUÇÃO DE BASE E SUB-BASE PARA PAVIMENTAÇÃO DE SOLO (PREDOMINANTEMENTE ARENOSO) BRITA - 40%-60%, MISTURA EM PISTA, COM ESPESSURA DE 20 CM - EXCLUSIVE ESCAVAÇÃO, CARGA E TRANSPORTE E SOLO. AF_09/2024</v>
          </cell>
          <cell r="D922" t="str">
            <v>M3</v>
          </cell>
          <cell r="E922">
            <v>109.35</v>
          </cell>
          <cell r="F922">
            <v>0.09</v>
          </cell>
          <cell r="G922">
            <v>108.42</v>
          </cell>
          <cell r="H922">
            <v>0.09</v>
          </cell>
          <cell r="I922" t="str">
            <v>COM VALOR</v>
          </cell>
        </row>
        <row r="923">
          <cell r="B923">
            <v>105637</v>
          </cell>
          <cell r="C923" t="str">
            <v>RECONSTRUÇÃO DE BASE E SUB-BASE PARA PAVIMENTAÇÃO DE SOLO (PREDOMINANTEMENTE ARENOSO) BRITA - 40%-60%, MISTURA EM USINA, COM ESPESSURA DE 10 CM - EXCLUSIVE CARGA E TRANSPORTE. AF_09/2024</v>
          </cell>
          <cell r="D923" t="str">
            <v>M3</v>
          </cell>
          <cell r="E923" t="str">
            <v>VERIFICAR</v>
          </cell>
          <cell r="G923" t="str">
            <v>VERIFICAR</v>
          </cell>
          <cell r="I923" t="str">
            <v>COM VALOR</v>
          </cell>
        </row>
        <row r="924">
          <cell r="B924">
            <v>105707</v>
          </cell>
          <cell r="C924" t="str">
            <v>RECONSTRUÇÃO DE BASE E SUB-BASE PARA PAVIMENTAÇÃO DE SOLO (PREDOMINANTEMENTE ARENOSO) BRITA - 40%-60%, MISTURA EM USINA, COM ESPESSURA DE 15 CM - EXCLUSIVE CARGA E TRANSPORTE. AF_09/2024</v>
          </cell>
          <cell r="D924" t="str">
            <v>M3</v>
          </cell>
          <cell r="E924" t="str">
            <v>VERIFICAR</v>
          </cell>
          <cell r="G924" t="str">
            <v>VERIFICAR</v>
          </cell>
          <cell r="I924" t="str">
            <v>COM VALOR</v>
          </cell>
        </row>
        <row r="925">
          <cell r="B925">
            <v>105709</v>
          </cell>
          <cell r="C925" t="str">
            <v>RECONSTRUÇÃO DE BASE E SUB-BASE PARA PAVIMENTAÇÃO DE SOLO (PREDOMINANTEMENTE ARENOSO) BRITA - 40%-60%, MISTURA EM USINA, COM ESPESSURA DE 20 CM - EXCLUSIVE CARGA E TRANSPORTE. AF_09/2024</v>
          </cell>
          <cell r="D925" t="str">
            <v>M3</v>
          </cell>
          <cell r="E925" t="str">
            <v>VERIFICAR</v>
          </cell>
          <cell r="G925" t="str">
            <v>VERIFICAR</v>
          </cell>
          <cell r="I925" t="str">
            <v>COM VALOR</v>
          </cell>
        </row>
        <row r="926">
          <cell r="B926">
            <v>105693</v>
          </cell>
          <cell r="C926" t="str">
            <v>RECONSTRUÇÃO DE BASE E SUB-BASE PARA PAVIMENTAÇÃO DE SOLO (PREDOMINANTEMENTE ARENOSO) BRITA - 50%-50% COM CIMENTO - 4%, MISTURA EM PISTA, COM ESPESSURA DE 10 CM - EXCLUSIVE ESCAVAÇÃO, CARGA E TRANSPORTE E SOLO. AF_09/2024</v>
          </cell>
          <cell r="D926" t="str">
            <v>M3</v>
          </cell>
          <cell r="E926">
            <v>181.98</v>
          </cell>
          <cell r="F926">
            <v>0.08</v>
          </cell>
          <cell r="G926">
            <v>180.54</v>
          </cell>
          <cell r="H926">
            <v>0.08</v>
          </cell>
          <cell r="I926" t="str">
            <v>COM VALOR</v>
          </cell>
        </row>
        <row r="927">
          <cell r="B927">
            <v>105696</v>
          </cell>
          <cell r="C927" t="str">
            <v>RECONSTRUÇÃO DE BASE E SUB-BASE PARA PAVIMENTAÇÃO DE SOLO (PREDOMINANTEMENTE ARENOSO) BRITA - 50%-50% COM CIMENTO - 4%, MISTURA EM PISTA, COM ESPESSURA DE 15 CM - EXCLUSIVE ESCAVAÇÃO, CARGA E TRANSPORTE E SOLO. AF_09/2024</v>
          </cell>
          <cell r="D927" t="str">
            <v>M3</v>
          </cell>
          <cell r="E927">
            <v>172.24</v>
          </cell>
          <cell r="F927">
            <v>7.0000000000000007E-2</v>
          </cell>
          <cell r="G927">
            <v>171.12</v>
          </cell>
          <cell r="H927">
            <v>7.0000000000000007E-2</v>
          </cell>
          <cell r="I927" t="str">
            <v>COM VALOR</v>
          </cell>
        </row>
        <row r="928">
          <cell r="B928">
            <v>105702</v>
          </cell>
          <cell r="C928" t="str">
            <v>RECONSTRUÇÃO DE BASE E SUB-BASE PARA PAVIMENTAÇÃO DE SOLO (PREDOMINANTEMENTE ARENOSO) BRITA - 50%-50% COM CIMENTO - 4%, MISTURA EM PISTA, COM ESPESSURA DE 20 CM - EXCLUSIVE ESCAVAÇÃO, CARGA E TRANSPORTE E SOLO. AF_09/2024</v>
          </cell>
          <cell r="D928" t="str">
            <v>M3</v>
          </cell>
          <cell r="E928">
            <v>167.35</v>
          </cell>
          <cell r="F928">
            <v>0.06</v>
          </cell>
          <cell r="G928">
            <v>166.42</v>
          </cell>
          <cell r="H928">
            <v>0.06</v>
          </cell>
          <cell r="I928" t="str">
            <v>COM VALOR</v>
          </cell>
        </row>
        <row r="929">
          <cell r="B929">
            <v>105675</v>
          </cell>
          <cell r="C929" t="str">
            <v>RECONSTRUÇÃO DE BASE E SUB-BASE PARA PAVIMENTAÇÃO DE SOLO (PREDOMINANTEMENTE ARENOSO) BRITA - 50%-50% COM CIMENTO - 4%, MISTURA EM USINA, COM ESPESSURA DE 10 CM - EXCLUSIVE CARGA E TRANSPORTE. AF_09/2024</v>
          </cell>
          <cell r="D929" t="str">
            <v>M3</v>
          </cell>
          <cell r="E929" t="str">
            <v>VERIFICAR</v>
          </cell>
          <cell r="G929" t="str">
            <v>VERIFICAR</v>
          </cell>
          <cell r="I929" t="str">
            <v>COM VALOR</v>
          </cell>
        </row>
        <row r="930">
          <cell r="B930">
            <v>105681</v>
          </cell>
          <cell r="C930" t="str">
            <v>RECONSTRUÇÃO DE BASE E SUB-BASE PARA PAVIMENTAÇÃO DE SOLO (PREDOMINANTEMENTE ARENOSO) BRITA - 50%-50% COM CIMENTO - 4%, MISTURA EM USINA, COM ESPESSURA DE 15 CM - EXCLUSIVE CARGA E TRANSPORTE. AF_09/2024</v>
          </cell>
          <cell r="D930" t="str">
            <v>M3</v>
          </cell>
          <cell r="E930" t="str">
            <v>VERIFICAR</v>
          </cell>
          <cell r="G930" t="str">
            <v>VERIFICAR</v>
          </cell>
          <cell r="I930" t="str">
            <v>COM VALOR</v>
          </cell>
        </row>
        <row r="931">
          <cell r="B931">
            <v>105687</v>
          </cell>
          <cell r="C931" t="str">
            <v>RECONSTRUÇÃO DE BASE E SUB-BASE PARA PAVIMENTAÇÃO DE SOLO (PREDOMINANTEMENTE ARENOSO) BRITA - 50%-50% COM CIMENTO - 4%, MISTURA EM USINA, COM ESPESSURA DE 20 CM - EXCLUSIVE CARGA E TRANSPORTE. AF_09/2024</v>
          </cell>
          <cell r="D931" t="str">
            <v>M3</v>
          </cell>
          <cell r="E931" t="str">
            <v>VERIFICAR</v>
          </cell>
          <cell r="G931" t="str">
            <v>VERIFICAR</v>
          </cell>
          <cell r="I931" t="str">
            <v>COM VALOR</v>
          </cell>
        </row>
        <row r="932">
          <cell r="B932">
            <v>105694</v>
          </cell>
          <cell r="C932" t="str">
            <v>RECONSTRUÇÃO DE BASE E SUB-BASE PARA PAVIMENTAÇÃO DE SOLO (PREDOMINANTEMENTE ARENOSO) BRITA - 50%-50% COM CIMENTO - 6%, MISTURA EM PISTA, COM ESPESSURA DE 10 CM - EXCLUSIVE ESCAVAÇÃO, CARGA E TRANSPORTE E SOLO. AF_09/2024</v>
          </cell>
          <cell r="D932" t="str">
            <v>M3</v>
          </cell>
          <cell r="E932">
            <v>215.54</v>
          </cell>
          <cell r="F932">
            <v>7.0000000000000007E-2</v>
          </cell>
          <cell r="G932">
            <v>214.1</v>
          </cell>
          <cell r="H932">
            <v>7.0000000000000007E-2</v>
          </cell>
          <cell r="I932" t="str">
            <v>COM VALOR</v>
          </cell>
        </row>
        <row r="933">
          <cell r="B933">
            <v>105697</v>
          </cell>
          <cell r="C933" t="str">
            <v>RECONSTRUÇÃO DE BASE E SUB-BASE PARA PAVIMENTAÇÃO DE SOLO (PREDOMINANTEMENTE ARENOSO) BRITA - 50%-50% COM CIMENTO - 6%, MISTURA EM PISTA, COM ESPESSURA DE 15 CM - EXCLUSIVE ESCAVAÇÃO, CARGA E TRANSPORTE E SOLO. AF_09/2024</v>
          </cell>
          <cell r="D933" t="str">
            <v>M3</v>
          </cell>
          <cell r="E933">
            <v>205.8</v>
          </cell>
          <cell r="F933">
            <v>0.06</v>
          </cell>
          <cell r="G933">
            <v>204.68</v>
          </cell>
          <cell r="H933">
            <v>0.06</v>
          </cell>
          <cell r="I933" t="str">
            <v>COM VALOR</v>
          </cell>
        </row>
        <row r="934">
          <cell r="B934">
            <v>105703</v>
          </cell>
          <cell r="C934" t="str">
            <v>RECONSTRUÇÃO DE BASE E SUB-BASE PARA PAVIMENTAÇÃO DE SOLO (PREDOMINANTEMENTE ARENOSO) BRITA - 50%-50% COM CIMENTO - 6%, MISTURA EM PISTA, COM ESPESSURA DE 20 CM - EXCLUSIVE ESCAVAÇÃO, CARGA E TRANSPORTE E SOLO. AF_09/2024</v>
          </cell>
          <cell r="D934" t="str">
            <v>M3</v>
          </cell>
          <cell r="E934">
            <v>200.91</v>
          </cell>
          <cell r="F934">
            <v>0.05</v>
          </cell>
          <cell r="G934">
            <v>199.98</v>
          </cell>
          <cell r="H934">
            <v>0.05</v>
          </cell>
          <cell r="I934" t="str">
            <v>COM VALOR</v>
          </cell>
        </row>
        <row r="935">
          <cell r="B935">
            <v>105676</v>
          </cell>
          <cell r="C935" t="str">
            <v>RECONSTRUÇÃO DE BASE E SUB-BASE PARA PAVIMENTAÇÃO DE SOLO (PREDOMINANTEMENTE ARENOSO) BRITA - 50%-50% COM CIMENTO - 6%, MISTURA EM USINA, COM ESPESSURA DE 10 CM - EXCLUSIVE CARGA E TRANSPORTE. AF_09/2024</v>
          </cell>
          <cell r="D935" t="str">
            <v>M3</v>
          </cell>
          <cell r="E935" t="str">
            <v>VERIFICAR</v>
          </cell>
          <cell r="G935" t="str">
            <v>VERIFICAR</v>
          </cell>
          <cell r="I935" t="str">
            <v>COM VALOR</v>
          </cell>
        </row>
        <row r="936">
          <cell r="B936">
            <v>105682</v>
          </cell>
          <cell r="C936" t="str">
            <v>RECONSTRUÇÃO DE BASE E SUB-BASE PARA PAVIMENTAÇÃO DE SOLO (PREDOMINANTEMENTE ARENOSO) BRITA - 50%-50% COM CIMENTO - 6%, MISTURA EM USINA, COM ESPESSURA DE 15 CM - EXCLUSIVE CARGA E TRANSPORTE. AF_09/2024</v>
          </cell>
          <cell r="D936" t="str">
            <v>M3</v>
          </cell>
          <cell r="E936" t="str">
            <v>VERIFICAR</v>
          </cell>
          <cell r="G936" t="str">
            <v>VERIFICAR</v>
          </cell>
          <cell r="I936" t="str">
            <v>COM VALOR</v>
          </cell>
        </row>
        <row r="937">
          <cell r="B937">
            <v>105688</v>
          </cell>
          <cell r="C937" t="str">
            <v>RECONSTRUÇÃO DE BASE E SUB-BASE PARA PAVIMENTAÇÃO DE SOLO (PREDOMINANTEMENTE ARENOSO) BRITA - 50%-50% COM CIMENTO - 6%, MISTURA EM USINA, COM ESPESSURA DE 20 CM - EXCLUSIVE CARGA E TRANSPORTE. AF_09/2024</v>
          </cell>
          <cell r="D937" t="str">
            <v>M3</v>
          </cell>
          <cell r="E937" t="str">
            <v>VERIFICAR</v>
          </cell>
          <cell r="G937" t="str">
            <v>VERIFICAR</v>
          </cell>
          <cell r="I937" t="str">
            <v>COM VALOR</v>
          </cell>
        </row>
        <row r="938">
          <cell r="B938">
            <v>105695</v>
          </cell>
          <cell r="C938" t="str">
            <v>RECONSTRUÇÃO DE BASE E SUB-BASE PARA PAVIMENTAÇÃO DE SOLO (PREDOMINANTEMENTE ARENOSO) BRITA - 50%-50% COM CIMENTO - 8%, MISTURA EM PISTA, COM ESPESSURA DE 10 CM - EXCLUSIVE ESCAVAÇÃO, CARGA E TRANSPORTE E SOLO. AF_09/2024</v>
          </cell>
          <cell r="D938" t="str">
            <v>M3</v>
          </cell>
          <cell r="E938">
            <v>248.63</v>
          </cell>
          <cell r="F938">
            <v>0.06</v>
          </cell>
          <cell r="G938">
            <v>247.19</v>
          </cell>
          <cell r="H938">
            <v>0.06</v>
          </cell>
          <cell r="I938" t="str">
            <v>COM VALOR</v>
          </cell>
        </row>
        <row r="939">
          <cell r="B939">
            <v>105698</v>
          </cell>
          <cell r="C939" t="str">
            <v>RECONSTRUÇÃO DE BASE E SUB-BASE PARA PAVIMENTAÇÃO DE SOLO (PREDOMINANTEMENTE ARENOSO) BRITA - 50%-50% COM CIMENTO - 8%, MISTURA EM PISTA, COM ESPESSURA DE 15 CM - EXCLUSIVE ESCAVAÇÃO, CARGA E TRANSPORTE E SOLO. AF_09/2024</v>
          </cell>
          <cell r="D939" t="str">
            <v>M3</v>
          </cell>
          <cell r="E939">
            <v>238.89</v>
          </cell>
          <cell r="F939">
            <v>0.05</v>
          </cell>
          <cell r="G939">
            <v>237.77</v>
          </cell>
          <cell r="H939">
            <v>0.05</v>
          </cell>
          <cell r="I939" t="str">
            <v>COM VALOR</v>
          </cell>
        </row>
        <row r="940">
          <cell r="B940">
            <v>105704</v>
          </cell>
          <cell r="C940" t="str">
            <v>RECONSTRUÇÃO DE BASE E SUB-BASE PARA PAVIMENTAÇÃO DE SOLO (PREDOMINANTEMENTE ARENOSO) BRITA - 50%-50% COM CIMENTO - 8%, MISTURA EM PISTA, COM ESPESSURA DE 20 CM - EXCLUSIVE ESCAVAÇÃO, CARGA E TRANSPORTE E SOLO. AF_09/2024</v>
          </cell>
          <cell r="D940" t="str">
            <v>M3</v>
          </cell>
          <cell r="E940">
            <v>234</v>
          </cell>
          <cell r="F940">
            <v>0.04</v>
          </cell>
          <cell r="G940">
            <v>233.07</v>
          </cell>
          <cell r="H940">
            <v>0.04</v>
          </cell>
          <cell r="I940" t="str">
            <v>COM VALOR</v>
          </cell>
        </row>
        <row r="941">
          <cell r="B941">
            <v>105677</v>
          </cell>
          <cell r="C941" t="str">
            <v>RECONSTRUÇÃO DE BASE E SUB-BASE PARA PAVIMENTAÇÃO DE SOLO (PREDOMINANTEMENTE ARENOSO) BRITA - 50%-50% COM CIMENTO - 8%, MISTURA EM USINA, COM ESPESSURA DE 10 CM - EXCLUSIVE CARGA E TRANSPORTE. AF_09/2024</v>
          </cell>
          <cell r="D941" t="str">
            <v>M3</v>
          </cell>
          <cell r="E941" t="str">
            <v>VERIFICAR</v>
          </cell>
          <cell r="G941" t="str">
            <v>VERIFICAR</v>
          </cell>
          <cell r="I941" t="str">
            <v>COM VALOR</v>
          </cell>
        </row>
        <row r="942">
          <cell r="B942">
            <v>105683</v>
          </cell>
          <cell r="C942" t="str">
            <v>RECONSTRUÇÃO DE BASE E SUB-BASE PARA PAVIMENTAÇÃO DE SOLO (PREDOMINANTEMENTE ARENOSO) BRITA - 50%-50% COM CIMENTO - 8%, MISTURA EM USINA, COM ESPESSURA DE 15 CM - EXCLUSIVE CARGA E TRANSPORTE. AF_09/2024</v>
          </cell>
          <cell r="D942" t="str">
            <v>M3</v>
          </cell>
          <cell r="E942" t="str">
            <v>VERIFICAR</v>
          </cell>
          <cell r="G942" t="str">
            <v>VERIFICAR</v>
          </cell>
          <cell r="I942" t="str">
            <v>COM VALOR</v>
          </cell>
        </row>
        <row r="943">
          <cell r="B943">
            <v>105689</v>
          </cell>
          <cell r="C943" t="str">
            <v>RECONSTRUÇÃO DE BASE E SUB-BASE PARA PAVIMENTAÇÃO DE SOLO (PREDOMINANTEMENTE ARENOSO) BRITA - 50%-50% COM CIMENTO - 8%, MISTURA EM USINA, COM ESPESSURA DE 20 CM - EXCLUSIVE CARGA E TRANSPORTE. AF_09/2024</v>
          </cell>
          <cell r="D943" t="str">
            <v>M3</v>
          </cell>
          <cell r="E943" t="str">
            <v>VERIFICAR</v>
          </cell>
          <cell r="G943" t="str">
            <v>VERIFICAR</v>
          </cell>
          <cell r="I943" t="str">
            <v>COM VALOR</v>
          </cell>
        </row>
        <row r="944">
          <cell r="B944">
            <v>105579</v>
          </cell>
          <cell r="C944" t="str">
            <v>RECONSTRUÇÃO DE BASE E SUB-BASE PARA PAVIMENTAÇÃO DE SOLO (PREDOMINANTEMENTE ARENOSO) BRITA - 50%-50%, MISTURA EM PISTA, COM ESPESSURA DE 10 CM - EXCLUSIVE ESCAVAÇÃO, CARGA E TRANSPORTE E SOLO. AF_09/2024</v>
          </cell>
          <cell r="D944" t="str">
            <v>M3</v>
          </cell>
          <cell r="E944">
            <v>110.38</v>
          </cell>
          <cell r="F944">
            <v>0.13</v>
          </cell>
          <cell r="G944">
            <v>108.94</v>
          </cell>
          <cell r="H944">
            <v>0.13</v>
          </cell>
          <cell r="I944" t="str">
            <v>COM VALOR</v>
          </cell>
        </row>
        <row r="945">
          <cell r="B945">
            <v>105580</v>
          </cell>
          <cell r="C945" t="str">
            <v>RECONSTRUÇÃO DE BASE E SUB-BASE PARA PAVIMENTAÇÃO DE SOLO (PREDOMINANTEMENTE ARENOSO) BRITA - 50%-50%, MISTURA EM PISTA, COM ESPESSURA DE 15 CM - EXCLUSIVE ESCAVAÇÃO, CARGA E TRANSPORTE E SOLO. AF_09/2024</v>
          </cell>
          <cell r="D945" t="str">
            <v>M3</v>
          </cell>
          <cell r="E945">
            <v>100.64</v>
          </cell>
          <cell r="F945">
            <v>0.11</v>
          </cell>
          <cell r="G945">
            <v>99.53</v>
          </cell>
          <cell r="H945">
            <v>0.11</v>
          </cell>
          <cell r="I945" t="str">
            <v>COM VALOR</v>
          </cell>
        </row>
        <row r="946">
          <cell r="B946">
            <v>105582</v>
          </cell>
          <cell r="C946" t="str">
            <v>RECONSTRUÇÃO DE BASE E SUB-BASE PARA PAVIMENTAÇÃO DE SOLO (PREDOMINANTEMENTE ARENOSO) BRITA - 50%-50%, MISTURA EM PISTA, COM ESPESSURA DE 20 CM - EXCLUSIVE ESCAVAÇÃO, CARGA E TRANSPORTE E SOLO. AF_09/2024</v>
          </cell>
          <cell r="D946" t="str">
            <v>M3</v>
          </cell>
          <cell r="E946">
            <v>95.75</v>
          </cell>
          <cell r="F946">
            <v>0.1</v>
          </cell>
          <cell r="G946">
            <v>94.82</v>
          </cell>
          <cell r="H946">
            <v>0.1</v>
          </cell>
          <cell r="I946" t="str">
            <v>COM VALOR</v>
          </cell>
        </row>
        <row r="947">
          <cell r="B947">
            <v>105638</v>
          </cell>
          <cell r="C947" t="str">
            <v>RECONSTRUÇÃO DE BASE E SUB-BASE PARA PAVIMENTAÇÃO DE SOLO (PREDOMINANTEMENTE ARENOSO) BRITA - 50%-50%, MISTURA EM USINA, COM ESPESSURA DE 10 CM - EXCLUSIVE CARGA E TRANSPORTE. AF_09/2024</v>
          </cell>
          <cell r="D947" t="str">
            <v>M3</v>
          </cell>
          <cell r="E947" t="str">
            <v>VERIFICAR</v>
          </cell>
          <cell r="G947" t="str">
            <v>VERIFICAR</v>
          </cell>
          <cell r="I947" t="str">
            <v>COM VALOR</v>
          </cell>
        </row>
        <row r="948">
          <cell r="B948">
            <v>105715</v>
          </cell>
          <cell r="C948" t="str">
            <v>RECONSTRUÇÃO DE BASE E SUB-BASE PARA PAVIMENTAÇÃO DE SOLO (PREDOMINANTEMENTE ARENOSO) BRITA - 50%-50%, MISTURA EM USINA, COM ESPESSURA DE 15 CM - EXCLUSIVE CARGA E TRANSPORTE. AF_09/2024</v>
          </cell>
          <cell r="D948" t="str">
            <v>M3</v>
          </cell>
          <cell r="E948" t="str">
            <v>VERIFICAR</v>
          </cell>
          <cell r="G948" t="str">
            <v>VERIFICAR</v>
          </cell>
          <cell r="I948" t="str">
            <v>COM VALOR</v>
          </cell>
        </row>
        <row r="949">
          <cell r="B949">
            <v>105717</v>
          </cell>
          <cell r="C949" t="str">
            <v>RECONSTRUÇÃO DE BASE E SUB-BASE PARA PAVIMENTAÇÃO DE SOLO (PREDOMINANTEMENTE ARENOSO) BRITA - 50%-50%, MISTURA EM USINA, COM ESPESSURA DE 20 CM - EXCLUSIVE CARGA E TRANSPORTE. AF_09/2024</v>
          </cell>
          <cell r="D949" t="str">
            <v>M3</v>
          </cell>
          <cell r="E949" t="str">
            <v>VERIFICAR</v>
          </cell>
          <cell r="G949" t="str">
            <v>VERIFICAR</v>
          </cell>
          <cell r="I949" t="str">
            <v>COM VALOR</v>
          </cell>
        </row>
        <row r="950">
          <cell r="B950">
            <v>105626</v>
          </cell>
          <cell r="C950" t="str">
            <v>RECONSTRUÇÃO DE BASE E SUB-BASE PARA PAVIMENTAÇÃO DE SOLO (PREDOMINANTEMENTE ARENOSO) COM CIMENTO - 6%, MISTURA EM PISTA, COM ESPESSURA DE 10 CM - EXCLUSIVE ESCAVAÇÃO, CARGA E TRANSPORTE E SOLO. AF_09/2024</v>
          </cell>
          <cell r="D950" t="str">
            <v>M3</v>
          </cell>
          <cell r="E950">
            <v>134.91999999999999</v>
          </cell>
          <cell r="F950">
            <v>7.0000000000000007E-2</v>
          </cell>
          <cell r="G950">
            <v>134.1</v>
          </cell>
          <cell r="H950">
            <v>7.0000000000000007E-2</v>
          </cell>
          <cell r="I950" t="str">
            <v>COM VALOR</v>
          </cell>
        </row>
        <row r="951">
          <cell r="B951">
            <v>105629</v>
          </cell>
          <cell r="C951" t="str">
            <v>RECONSTRUÇÃO DE BASE E SUB-BASE PARA PAVIMENTAÇÃO DE SOLO (PREDOMINANTEMENTE ARENOSO) COM CIMENTO - 6%, MISTURA EM PISTA, COM ESPESSURA DE 15 CM - EXCLUSIVE ESCAVAÇÃO, CARGA E TRANSPORTE E SOLO. AF_09/2024</v>
          </cell>
          <cell r="D951" t="str">
            <v>M3</v>
          </cell>
          <cell r="E951">
            <v>127.11</v>
          </cell>
          <cell r="F951">
            <v>0.05</v>
          </cell>
          <cell r="G951">
            <v>126.54</v>
          </cell>
          <cell r="H951">
            <v>0.05</v>
          </cell>
          <cell r="I951" t="str">
            <v>COM VALOR</v>
          </cell>
        </row>
        <row r="952">
          <cell r="B952">
            <v>105635</v>
          </cell>
          <cell r="C952" t="str">
            <v>RECONSTRUÇÃO DE BASE E SUB-BASE PARA PAVIMENTAÇÃO DE SOLO (PREDOMINANTEMENTE ARENOSO) COM CIMENTO - 6%, MISTURA EM PISTA, COM ESPESSURA DE 20 CM - EXCLUSIVE ESCAVAÇÃO, CARGA E TRANSPORTE E SOLO. AF_09/2024</v>
          </cell>
          <cell r="D952" t="str">
            <v>M3</v>
          </cell>
          <cell r="E952">
            <v>125.98</v>
          </cell>
          <cell r="F952">
            <v>0.05</v>
          </cell>
          <cell r="G952">
            <v>125.45</v>
          </cell>
          <cell r="H952">
            <v>0.05</v>
          </cell>
          <cell r="I952" t="str">
            <v>COM VALOR</v>
          </cell>
        </row>
        <row r="953">
          <cell r="B953">
            <v>105605</v>
          </cell>
          <cell r="C953" t="str">
            <v>RECONSTRUÇÃO DE BASE E SUB-BASE PARA PAVIMENTAÇÃO DE SOLO (PREDOMINANTEMENTE ARENOSO) COM CIMENTO - 6%, MISTURA EM USINA, COM ESPESSURA DE 10 CM - EXCLUSIVE CARGA E TRANSPORTE. AF_09/2024</v>
          </cell>
          <cell r="D953" t="str">
            <v>M3</v>
          </cell>
          <cell r="E953" t="str">
            <v>VERIFICAR</v>
          </cell>
          <cell r="G953" t="str">
            <v>VERIFICAR</v>
          </cell>
          <cell r="I953" t="str">
            <v>COM VALOR</v>
          </cell>
        </row>
        <row r="954">
          <cell r="B954">
            <v>105613</v>
          </cell>
          <cell r="C954" t="str">
            <v>RECONSTRUÇÃO DE BASE E SUB-BASE PARA PAVIMENTAÇÃO DE SOLO (PREDOMINANTEMENTE ARENOSO) COM CIMENTO - 6%, MISTURA EM USINA, COM ESPESSURA DE 15 CM - EXCLUSIVE CARGA E TRANSPORTE. AF_09/2024</v>
          </cell>
          <cell r="D954" t="str">
            <v>M3</v>
          </cell>
          <cell r="E954" t="str">
            <v>VERIFICAR</v>
          </cell>
          <cell r="G954" t="str">
            <v>VERIFICAR</v>
          </cell>
          <cell r="I954" t="str">
            <v>COM VALOR</v>
          </cell>
        </row>
        <row r="955">
          <cell r="B955">
            <v>105621</v>
          </cell>
          <cell r="C955" t="str">
            <v>RECONSTRUÇÃO DE BASE E SUB-BASE PARA PAVIMENTAÇÃO DE SOLO (PREDOMINANTEMENTE ARENOSO) COM CIMENTO - 6%, MISTURA EM USINA, COM ESPESSURA DE 20 CM - EXCLUSIVE CARGA E TRANSPORTE. AF_09/2024</v>
          </cell>
          <cell r="D955" t="str">
            <v>M3</v>
          </cell>
          <cell r="E955" t="str">
            <v>VERIFICAR</v>
          </cell>
          <cell r="G955" t="str">
            <v>VERIFICAR</v>
          </cell>
          <cell r="I955" t="str">
            <v>COM VALOR</v>
          </cell>
        </row>
        <row r="956">
          <cell r="B956">
            <v>105627</v>
          </cell>
          <cell r="C956" t="str">
            <v>RECONSTRUÇÃO DE BASE E SUB-BASE PARA PAVIMENTAÇÃO DE SOLO (PREDOMINANTEMENTE ARENOSO) COM CIMENTO - 8%, MISTURA EM PISTA, COM ESPESSURA DE 10 CM - EXCLUSIVE ESCAVAÇÃO, CARGA E TRANSPORTE E SOLO. AF_09/2024</v>
          </cell>
          <cell r="D956" t="str">
            <v>M3</v>
          </cell>
          <cell r="E956">
            <v>169.37</v>
          </cell>
          <cell r="F956">
            <v>0.05</v>
          </cell>
          <cell r="G956">
            <v>168.55</v>
          </cell>
          <cell r="H956">
            <v>0.05</v>
          </cell>
          <cell r="I956" t="str">
            <v>COM VALOR</v>
          </cell>
        </row>
        <row r="957">
          <cell r="B957">
            <v>105630</v>
          </cell>
          <cell r="C957" t="str">
            <v>RECONSTRUÇÃO DE BASE E SUB-BASE PARA PAVIMENTAÇÃO DE SOLO (PREDOMINANTEMENTE ARENOSO) COM CIMENTO - 8%, MISTURA EM PISTA, COM ESPESSURA DE 15 CM - EXCLUSIVE ESCAVAÇÃO, CARGA E TRANSPORTE E SOLO. AF_09/2024</v>
          </cell>
          <cell r="D957" t="str">
            <v>M3</v>
          </cell>
          <cell r="E957">
            <v>161.56</v>
          </cell>
          <cell r="F957">
            <v>0.04</v>
          </cell>
          <cell r="G957">
            <v>160.99</v>
          </cell>
          <cell r="H957">
            <v>0.04</v>
          </cell>
          <cell r="I957" t="str">
            <v>COM VALOR</v>
          </cell>
        </row>
        <row r="958">
          <cell r="B958">
            <v>105636</v>
          </cell>
          <cell r="C958" t="str">
            <v>RECONSTRUÇÃO DE BASE E SUB-BASE PARA PAVIMENTAÇÃO DE SOLO (PREDOMINANTEMENTE ARENOSO) COM CIMENTO - 8%, MISTURA EM PISTA, COM ESPESSURA DE 20 CM - EXCLUSIVE ESCAVAÇÃO, CARGA E TRANSPORTE E SOLO. AF_09/2024</v>
          </cell>
          <cell r="D958" t="str">
            <v>M3</v>
          </cell>
          <cell r="E958">
            <v>160.43</v>
          </cell>
          <cell r="F958">
            <v>0.04</v>
          </cell>
          <cell r="G958">
            <v>159.9</v>
          </cell>
          <cell r="H958">
            <v>0.04</v>
          </cell>
          <cell r="I958" t="str">
            <v>COM VALOR</v>
          </cell>
        </row>
        <row r="959">
          <cell r="B959">
            <v>105606</v>
          </cell>
          <cell r="C959" t="str">
            <v>RECONSTRUÇÃO DE BASE E SUB-BASE PARA PAVIMENTAÇÃO DE SOLO (PREDOMINANTEMENTE ARENOSO) COM CIMENTO - 8%, MISTURA EM USINA, COM ESPESSURA DE 10 CM - EXCLUSIVE CARGA E TRANSPORTE. AF_09/2024</v>
          </cell>
          <cell r="D959" t="str">
            <v>M3</v>
          </cell>
          <cell r="E959" t="str">
            <v>VERIFICAR</v>
          </cell>
          <cell r="G959" t="str">
            <v>VERIFICAR</v>
          </cell>
          <cell r="I959" t="str">
            <v>COM VALOR</v>
          </cell>
        </row>
        <row r="960">
          <cell r="B960">
            <v>105614</v>
          </cell>
          <cell r="C960" t="str">
            <v>RECONSTRUÇÃO DE BASE E SUB-BASE PARA PAVIMENTAÇÃO DE SOLO (PREDOMINANTEMENTE ARENOSO) COM CIMENTO - 8%, MISTURA EM USINA, COM ESPESSURA DE 15 CM - EXCLUSIVE CARGA E TRANSPORTE. AF_09/2024</v>
          </cell>
          <cell r="D960" t="str">
            <v>M3</v>
          </cell>
          <cell r="E960" t="str">
            <v>VERIFICAR</v>
          </cell>
          <cell r="G960" t="str">
            <v>VERIFICAR</v>
          </cell>
          <cell r="I960" t="str">
            <v>COM VALOR</v>
          </cell>
        </row>
        <row r="961">
          <cell r="B961">
            <v>105622</v>
          </cell>
          <cell r="C961" t="str">
            <v>RECONSTRUÇÃO DE BASE E SUB-BASE PARA PAVIMENTAÇÃO DE SOLO (PREDOMINANTEMENTE ARENOSO) COM CIMENTO - 8%, MISTURA EM USINA, COM ESPESSURA DE 20 CM - EXCLUSIVE CARGA E TRANSPORTE. AF_09/2024</v>
          </cell>
          <cell r="D961" t="str">
            <v>M3</v>
          </cell>
          <cell r="E961" t="str">
            <v>VERIFICAR</v>
          </cell>
          <cell r="G961" t="str">
            <v>VERIFICAR</v>
          </cell>
          <cell r="I961" t="str">
            <v>COM VALOR</v>
          </cell>
        </row>
        <row r="962">
          <cell r="B962">
            <v>105572</v>
          </cell>
          <cell r="C962" t="str">
            <v>RECONSTRUÇÃO DE BASE E SUB-BASE PARA PAVIMENTAÇÃO DE SOLO (PREDOMINANTEMENTE ARENOSO) MELHORADO COM CIMENTO - 2%, MISTURA EM PISTA, COM ESPESSURA DE 10 CM - EXCLUSIVE ESCAVAÇÃO, CARGA E TRANSPORTE E SOLO. AF_09/2024</v>
          </cell>
          <cell r="D962" t="str">
            <v>M3</v>
          </cell>
          <cell r="E962">
            <v>64.12</v>
          </cell>
          <cell r="F962">
            <v>0.14000000000000001</v>
          </cell>
          <cell r="G962">
            <v>63.3</v>
          </cell>
          <cell r="H962">
            <v>0.14000000000000001</v>
          </cell>
          <cell r="I962" t="str">
            <v>COM VALOR</v>
          </cell>
        </row>
        <row r="963">
          <cell r="B963">
            <v>105574</v>
          </cell>
          <cell r="C963" t="str">
            <v>RECONSTRUÇÃO DE BASE E SUB-BASE PARA PAVIMENTAÇÃO DE SOLO (PREDOMINANTEMENTE ARENOSO) MELHORADO COM CIMENTO - 2%, MISTURA EM PISTA, COM ESPESSURA DE 15 CM - EXCLUSIVE ESCAVAÇÃO, CARGA E TRANSPORTE E SOLO. AF_09/2024</v>
          </cell>
          <cell r="D963" t="str">
            <v>M3</v>
          </cell>
          <cell r="E963">
            <v>56.31</v>
          </cell>
          <cell r="F963">
            <v>0.11</v>
          </cell>
          <cell r="G963">
            <v>55.74</v>
          </cell>
          <cell r="H963">
            <v>0.11</v>
          </cell>
          <cell r="I963" t="str">
            <v>COM VALOR</v>
          </cell>
        </row>
        <row r="964">
          <cell r="B964">
            <v>105576</v>
          </cell>
          <cell r="C964" t="str">
            <v>RECONSTRUÇÃO DE BASE E SUB-BASE PARA PAVIMENTAÇÃO DE SOLO (PREDOMINANTEMENTE ARENOSO) MELHORADO COM CIMENTO - 2%, MISTURA EM PISTA, COM ESPESSURA DE 20 CM - EXCLUSIVE ESCAVAÇÃO, CARGA E TRANSPORTE E SOLO. AF_09/2024</v>
          </cell>
          <cell r="D964" t="str">
            <v>M3</v>
          </cell>
          <cell r="E964">
            <v>55.18</v>
          </cell>
          <cell r="F964">
            <v>0.1</v>
          </cell>
          <cell r="G964">
            <v>54.65</v>
          </cell>
          <cell r="H964">
            <v>0.11</v>
          </cell>
          <cell r="I964" t="str">
            <v>COM VALOR</v>
          </cell>
        </row>
        <row r="965">
          <cell r="B965">
            <v>105603</v>
          </cell>
          <cell r="C965" t="str">
            <v>RECONSTRUÇÃO DE BASE E SUB-BASE PARA PAVIMENTAÇÃO DE SOLO (PREDOMINANTEMENTE ARENOSO) MELHORADO COM CIMENTO - 2%, MISTURA EM USINA, COM ESPESSURA DE 10 CM - EXCLUSIVE CARGA E TRANSPORTE. AF_09/2024</v>
          </cell>
          <cell r="D965" t="str">
            <v>M3</v>
          </cell>
          <cell r="E965" t="str">
            <v>VERIFICAR</v>
          </cell>
          <cell r="G965" t="str">
            <v>VERIFICAR</v>
          </cell>
          <cell r="I965" t="str">
            <v>COM VALOR</v>
          </cell>
        </row>
        <row r="966">
          <cell r="B966">
            <v>105611</v>
          </cell>
          <cell r="C966" t="str">
            <v>RECONSTRUÇÃO DE BASE E SUB-BASE PARA PAVIMENTAÇÃO DE SOLO (PREDOMINANTEMENTE ARENOSO) MELHORADO COM CIMENTO - 2%, MISTURA EM USINA, COM ESPESSURA DE 15 CM - EXCLUSIVE CARGA E TRANSPORTE. AF_09/2024</v>
          </cell>
          <cell r="D966" t="str">
            <v>M3</v>
          </cell>
          <cell r="E966" t="str">
            <v>VERIFICAR</v>
          </cell>
          <cell r="G966" t="str">
            <v>VERIFICAR</v>
          </cell>
          <cell r="I966" t="str">
            <v>COM VALOR</v>
          </cell>
        </row>
        <row r="967">
          <cell r="B967">
            <v>105619</v>
          </cell>
          <cell r="C967" t="str">
            <v>RECONSTRUÇÃO DE BASE E SUB-BASE PARA PAVIMENTAÇÃO DE SOLO (PREDOMINANTEMENTE ARENOSO) MELHORADO COM CIMENTO - 2%, MISTURA EM USINA, COM ESPESSURA DE 20 CM - EXCLUSIVE CARGA E TRANSPORTE. AF_09/2024</v>
          </cell>
          <cell r="D967" t="str">
            <v>M3</v>
          </cell>
          <cell r="E967" t="str">
            <v>VERIFICAR</v>
          </cell>
          <cell r="G967" t="str">
            <v>VERIFICAR</v>
          </cell>
          <cell r="I967" t="str">
            <v>COM VALOR</v>
          </cell>
        </row>
        <row r="968">
          <cell r="B968">
            <v>105573</v>
          </cell>
          <cell r="C968" t="str">
            <v>RECONSTRUÇÃO DE BASE E SUB-BASE PARA PAVIMENTAÇÃO DE SOLO (PREDOMINANTEMENTE ARENOSO) MELHORADO COM CIMENTO - 4%, MISTURA EM PISTA, COM ESPESSURA DE 10 CM - EXCLUSIVE ESCAVAÇÃO, CARGA E TRANSPORTE E SOLO. AF_09/2024</v>
          </cell>
          <cell r="D968" t="str">
            <v>M3</v>
          </cell>
          <cell r="E968">
            <v>100</v>
          </cell>
          <cell r="F968">
            <v>0.09</v>
          </cell>
          <cell r="G968">
            <v>99.18</v>
          </cell>
          <cell r="H968">
            <v>0.09</v>
          </cell>
          <cell r="I968" t="str">
            <v>COM VALOR</v>
          </cell>
        </row>
        <row r="969">
          <cell r="B969">
            <v>105628</v>
          </cell>
          <cell r="C969" t="str">
            <v>RECONSTRUÇÃO DE BASE E SUB-BASE PARA PAVIMENTAÇÃO DE SOLO (PREDOMINANTEMENTE ARENOSO) MELHORADO COM CIMENTO - 4%, MISTURA EM PISTA, COM ESPESSURA DE 15 CM - EXCLUSIVE ESCAVAÇÃO, CARGA E TRANSPORTE E SOLO. AF_09/2024</v>
          </cell>
          <cell r="D969" t="str">
            <v>M3</v>
          </cell>
          <cell r="E969">
            <v>92.19</v>
          </cell>
          <cell r="F969">
            <v>7.0000000000000007E-2</v>
          </cell>
          <cell r="G969">
            <v>91.62</v>
          </cell>
          <cell r="H969">
            <v>7.0000000000000007E-2</v>
          </cell>
          <cell r="I969" t="str">
            <v>COM VALOR</v>
          </cell>
        </row>
        <row r="970">
          <cell r="B970">
            <v>105634</v>
          </cell>
          <cell r="C970" t="str">
            <v>RECONSTRUÇÃO DE BASE E SUB-BASE PARA PAVIMENTAÇÃO DE SOLO (PREDOMINANTEMENTE ARENOSO) MELHORADO COM CIMENTO - 4%, MISTURA EM PISTA, COM ESPESSURA DE 20 CM - EXCLUSIVE ESCAVAÇÃO, CARGA E TRANSPORTE E SOLO. AF_09/2024</v>
          </cell>
          <cell r="D970" t="str">
            <v>M3</v>
          </cell>
          <cell r="E970">
            <v>91.06</v>
          </cell>
          <cell r="F970">
            <v>0.06</v>
          </cell>
          <cell r="G970">
            <v>90.53</v>
          </cell>
          <cell r="H970">
            <v>0.06</v>
          </cell>
          <cell r="I970" t="str">
            <v>COM VALOR</v>
          </cell>
        </row>
        <row r="971">
          <cell r="B971">
            <v>105604</v>
          </cell>
          <cell r="C971" t="str">
            <v>RECONSTRUÇÃO DE BASE E SUB-BASE PARA PAVIMENTAÇÃO DE SOLO (PREDOMINANTEMENTE ARENOSO) MELHORADO COM CIMENTO - 4%, MISTURA EM USINA, COM ESPESSURA DE 10 CM - EXCLUSIVE CARGA E TRANSPORTE. AF_09/2024</v>
          </cell>
          <cell r="D971" t="str">
            <v>M3</v>
          </cell>
          <cell r="E971" t="str">
            <v>VERIFICAR</v>
          </cell>
          <cell r="G971" t="str">
            <v>VERIFICAR</v>
          </cell>
          <cell r="I971" t="str">
            <v>COM VALOR</v>
          </cell>
        </row>
        <row r="972">
          <cell r="B972">
            <v>105612</v>
          </cell>
          <cell r="C972" t="str">
            <v>RECONSTRUÇÃO DE BASE E SUB-BASE PARA PAVIMENTAÇÃO DE SOLO (PREDOMINANTEMENTE ARENOSO) MELHORADO COM CIMENTO - 4%, MISTURA EM USINA, COM ESPESSURA DE 15 CM - EXCLUSIVE CARGA E TRANSPORTE. AF_09/2024</v>
          </cell>
          <cell r="D972" t="str">
            <v>M3</v>
          </cell>
          <cell r="E972" t="str">
            <v>VERIFICAR</v>
          </cell>
          <cell r="G972" t="str">
            <v>VERIFICAR</v>
          </cell>
          <cell r="I972" t="str">
            <v>COM VALOR</v>
          </cell>
        </row>
        <row r="973">
          <cell r="B973">
            <v>105620</v>
          </cell>
          <cell r="C973" t="str">
            <v>RECONSTRUÇÃO DE BASE E SUB-BASE PARA PAVIMENTAÇÃO DE SOLO (PREDOMINANTEMENTE ARENOSO) MELHORADO COM CIMENTO - 4%, MISTURA EM USINA, COM ESPESSURA DE 20 CM - EXCLUSIVE CARGA E TRANSPORTE. AF_09/2024</v>
          </cell>
          <cell r="D973" t="str">
            <v>M3</v>
          </cell>
          <cell r="E973" t="str">
            <v>VERIFICAR</v>
          </cell>
          <cell r="G973" t="str">
            <v>VERIFICAR</v>
          </cell>
          <cell r="I973" t="str">
            <v>COM VALOR</v>
          </cell>
        </row>
        <row r="974">
          <cell r="B974">
            <v>105586</v>
          </cell>
          <cell r="C974" t="str">
            <v>RECONSTRUÇÃO DE BASE E SUB-BASE PARA PAVIMENTAÇÃO DE SOLO (PREDOMINANTEMENTE ARGILOSO) BRITA - 40%-60%, MISTURA EM PISTA, COM ESPESSURA DE 10 CM - EXCLUSIVE ESCAVAÇÃO, CARGA E TRANSPORTE E SOLO. AF_09/2024</v>
          </cell>
          <cell r="D974" t="str">
            <v>M3</v>
          </cell>
          <cell r="E974">
            <v>135.12</v>
          </cell>
          <cell r="F974">
            <v>0.14000000000000001</v>
          </cell>
          <cell r="G974">
            <v>133.27000000000001</v>
          </cell>
          <cell r="H974">
            <v>0.14000000000000001</v>
          </cell>
          <cell r="I974" t="str">
            <v>COM VALOR</v>
          </cell>
        </row>
        <row r="975">
          <cell r="B975">
            <v>105587</v>
          </cell>
          <cell r="C975" t="str">
            <v>RECONSTRUÇÃO DE BASE E SUB-BASE PARA PAVIMENTAÇÃO DE SOLO (PREDOMINANTEMENTE ARGILOSO) BRITA - 40%-60%, MISTURA EM PISTA, COM ESPESSURA DE 15 CM - EXCLUSIVE ESCAVAÇÃO, CARGA E TRANSPORTE E SOLO. AF_09/2024</v>
          </cell>
          <cell r="D975" t="str">
            <v>M3</v>
          </cell>
          <cell r="E975">
            <v>121.69</v>
          </cell>
          <cell r="F975">
            <v>0.11</v>
          </cell>
          <cell r="G975">
            <v>120.3</v>
          </cell>
          <cell r="H975">
            <v>0.12</v>
          </cell>
          <cell r="I975" t="str">
            <v>COM VALOR</v>
          </cell>
        </row>
        <row r="976">
          <cell r="B976">
            <v>105589</v>
          </cell>
          <cell r="C976" t="str">
            <v>RECONSTRUÇÃO DE BASE E SUB-BASE PARA PAVIMENTAÇÃO DE SOLO (PREDOMINANTEMENTE ARGILOSO) BRITA - 40%-60%, MISTURA EM PISTA, COM ESPESSURA DE 20 CM - EXCLUSIVE ESCAVAÇÃO, CARGA E TRANSPORTE E SOLO. AF_09/2024</v>
          </cell>
          <cell r="D976" t="str">
            <v>M3</v>
          </cell>
          <cell r="E976">
            <v>120.44</v>
          </cell>
          <cell r="F976">
            <v>0.11</v>
          </cell>
          <cell r="G976">
            <v>119.07</v>
          </cell>
          <cell r="H976">
            <v>0.11</v>
          </cell>
          <cell r="I976" t="str">
            <v>COM VALOR</v>
          </cell>
        </row>
        <row r="977">
          <cell r="B977">
            <v>105584</v>
          </cell>
          <cell r="C977" t="str">
            <v>RECONSTRUÇÃO DE BASE E SUB-BASE PARA PAVIMENTAÇÃO DE SOLO (PREDOMINANTEMENTE ARGILOSO) BRITA - 40%-60%, MISTURA EM USINA, COM ESPESSURA DE 10 CM - EXCLUSIVE CARGA E TRANSPORTE. AF_09/2024</v>
          </cell>
          <cell r="D977" t="str">
            <v>M3</v>
          </cell>
          <cell r="E977" t="str">
            <v>VERIFICAR</v>
          </cell>
          <cell r="G977" t="str">
            <v>VERIFICAR</v>
          </cell>
          <cell r="I977" t="str">
            <v>COM VALOR</v>
          </cell>
        </row>
        <row r="978">
          <cell r="B978">
            <v>105720</v>
          </cell>
          <cell r="C978" t="str">
            <v>RECONSTRUÇÃO DE BASE E SUB-BASE PARA PAVIMENTAÇÃO DE SOLO (PREDOMINANTEMENTE ARGILOSO) BRITA - 40%-60%, MISTURA EM USINA, COM ESPESSURA DE 15 CM - EXCLUSIVE CARGA E TRANSPORTE. AF_09/2024</v>
          </cell>
          <cell r="D978" t="str">
            <v>M3</v>
          </cell>
          <cell r="E978" t="str">
            <v>VERIFICAR</v>
          </cell>
          <cell r="G978" t="str">
            <v>VERIFICAR</v>
          </cell>
          <cell r="I978" t="str">
            <v>COM VALOR</v>
          </cell>
        </row>
        <row r="979">
          <cell r="B979">
            <v>105722</v>
          </cell>
          <cell r="C979" t="str">
            <v>RECONSTRUÇÃO DE BASE E SUB-BASE PARA PAVIMENTAÇÃO DE SOLO (PREDOMINANTEMENTE ARGILOSO) BRITA - 40%-60%, MISTURA EM USINA, COM ESPESSURA DE 20 CM - EXCLUSIVE CARGA E TRANSPORTE. AF_09/2024</v>
          </cell>
          <cell r="D979" t="str">
            <v>M3</v>
          </cell>
          <cell r="E979" t="str">
            <v>VERIFICAR</v>
          </cell>
          <cell r="G979" t="str">
            <v>VERIFICAR</v>
          </cell>
          <cell r="I979" t="str">
            <v>COM VALOR</v>
          </cell>
        </row>
        <row r="980">
          <cell r="B980">
            <v>105593</v>
          </cell>
          <cell r="C980" t="str">
            <v>RECONSTRUÇÃO DE BASE E SUB-BASE PARA PAVIMENTAÇÃO DE SOLO (PREDOMINANTEMENTE ARGILOSO) BRITA - 50%-50%, MISTURA EM PISTA, COM ESPESSURA DE 10 CM - EXCLUSIVE ESCAVAÇÃO, CARGA E TRANSPORTE E SOLO. AF_09/2024</v>
          </cell>
          <cell r="D980" t="str">
            <v>M3</v>
          </cell>
          <cell r="E980">
            <v>121.52</v>
          </cell>
          <cell r="F980">
            <v>0.16</v>
          </cell>
          <cell r="G980">
            <v>119.67</v>
          </cell>
          <cell r="H980">
            <v>0.16</v>
          </cell>
          <cell r="I980" t="str">
            <v>COM VALOR</v>
          </cell>
        </row>
        <row r="981">
          <cell r="B981">
            <v>105594</v>
          </cell>
          <cell r="C981" t="str">
            <v>RECONSTRUÇÃO DE BASE E SUB-BASE PARA PAVIMENTAÇÃO DE SOLO (PREDOMINANTEMENTE ARGILOSO) BRITA - 50%-50%, MISTURA EM PISTA, COM ESPESSURA DE 15 CM - EXCLUSIVE ESCAVAÇÃO, CARGA E TRANSPORTE E SOLO. AF_09/2024</v>
          </cell>
          <cell r="D981" t="str">
            <v>M3</v>
          </cell>
          <cell r="E981">
            <v>108.09</v>
          </cell>
          <cell r="F981">
            <v>0.13</v>
          </cell>
          <cell r="G981">
            <v>106.7</v>
          </cell>
          <cell r="H981">
            <v>0.13</v>
          </cell>
          <cell r="I981" t="str">
            <v>COM VALOR</v>
          </cell>
        </row>
        <row r="982">
          <cell r="B982">
            <v>105596</v>
          </cell>
          <cell r="C982" t="str">
            <v>RECONSTRUÇÃO DE BASE E SUB-BASE PARA PAVIMENTAÇÃO DE SOLO (PREDOMINANTEMENTE ARGILOSO) BRITA - 50%-50%, MISTURA EM PISTA, COM ESPESSURA DE 20 CM - EXCLUSIVE ESCAVAÇÃO, CARGA E TRANSPORTE E SOLO. AF_09/2024</v>
          </cell>
          <cell r="D982" t="str">
            <v>M3</v>
          </cell>
          <cell r="E982">
            <v>106.84</v>
          </cell>
          <cell r="F982">
            <v>0.13</v>
          </cell>
          <cell r="G982">
            <v>105.47</v>
          </cell>
          <cell r="H982">
            <v>0.13</v>
          </cell>
          <cell r="I982" t="str">
            <v>COM VALOR</v>
          </cell>
        </row>
        <row r="983">
          <cell r="B983">
            <v>105591</v>
          </cell>
          <cell r="C983" t="str">
            <v>RECONSTRUÇÃO DE BASE E SUB-BASE PARA PAVIMENTAÇÃO DE SOLO (PREDOMINANTEMENTE ARGILOSO) BRITA - 50%-50%, MISTURA EM USINA, COM ESPESSURA DE 10 CM - EXCLUSIVE CARGA E TRANSPORTE. AF_09/2024</v>
          </cell>
          <cell r="D983" t="str">
            <v>M3</v>
          </cell>
          <cell r="E983" t="str">
            <v>VERIFICAR</v>
          </cell>
          <cell r="G983" t="str">
            <v>VERIFICAR</v>
          </cell>
          <cell r="I983" t="str">
            <v>COM VALOR</v>
          </cell>
        </row>
        <row r="984">
          <cell r="B984">
            <v>105724</v>
          </cell>
          <cell r="C984" t="str">
            <v>RECONSTRUÇÃO DE BASE E SUB-BASE PARA PAVIMENTAÇÃO DE SOLO (PREDOMINANTEMENTE ARGILOSO) BRITA - 50%-50%, MISTURA EM USINA, COM ESPESSURA DE 15 CM - EXCLUSIVE CARGA E TRANSPORTE. AF_09/2024</v>
          </cell>
          <cell r="D984" t="str">
            <v>M3</v>
          </cell>
          <cell r="E984" t="str">
            <v>VERIFICAR</v>
          </cell>
          <cell r="G984" t="str">
            <v>VERIFICAR</v>
          </cell>
          <cell r="I984" t="str">
            <v>COM VALOR</v>
          </cell>
        </row>
        <row r="985">
          <cell r="B985">
            <v>105726</v>
          </cell>
          <cell r="C985" t="str">
            <v>RECONSTRUÇÃO DE BASE E SUB-BASE PARA PAVIMENTAÇÃO DE SOLO (PREDOMINANTEMENTE ARGILOSO) BRITA - 50%-50%, MISTURA EM USINA, COM ESPESSURA DE 20 CM - EXCLUSIVE CARGA E TRANSPORTE. AF_09/2024</v>
          </cell>
          <cell r="D985" t="str">
            <v>M3</v>
          </cell>
          <cell r="E985" t="str">
            <v>VERIFICAR</v>
          </cell>
          <cell r="G985" t="str">
            <v>VERIFICAR</v>
          </cell>
          <cell r="I985" t="str">
            <v>COM VALOR</v>
          </cell>
        </row>
        <row r="986">
          <cell r="B986">
            <v>105567</v>
          </cell>
          <cell r="C986" t="str">
            <v>RECONSTRUÇÃO DE BASE E SUB-BASE PARA PAVIMENTAÇÃO DE SOLO DE COMPORTAMENTO LATERÍTICO (ARENOSO), COM ESPESSURA DE 10 CM - EXCLUSIVE ESCAVAÇÃO, CARGA E TRANSPORTE E SOLO. AF_09/2024</v>
          </cell>
          <cell r="D986" t="str">
            <v>M3</v>
          </cell>
          <cell r="E986">
            <v>14.92</v>
          </cell>
          <cell r="F986">
            <v>0.39</v>
          </cell>
          <cell r="G986">
            <v>14.55</v>
          </cell>
          <cell r="H986">
            <v>0.4</v>
          </cell>
          <cell r="I986" t="str">
            <v>COM VALOR</v>
          </cell>
        </row>
        <row r="987">
          <cell r="B987">
            <v>105568</v>
          </cell>
          <cell r="C987" t="str">
            <v>RECONSTRUÇÃO DE BASE E SUB-BASE PARA PAVIMENTAÇÃO DE SOLO DE COMPORTAMENTO LATERÍTICO (ARENOSO), COM ESPESSURA DE 15 CM - EXCLUSIVE ESCAVAÇÃO, CARGA E TRANSPORTE E SOLO. AF_09/2024</v>
          </cell>
          <cell r="D987" t="str">
            <v>M3</v>
          </cell>
          <cell r="E987">
            <v>11.89</v>
          </cell>
          <cell r="F987">
            <v>0.38</v>
          </cell>
          <cell r="G987">
            <v>11.6</v>
          </cell>
          <cell r="H987">
            <v>0.39</v>
          </cell>
          <cell r="I987" t="str">
            <v>COM VALOR</v>
          </cell>
        </row>
        <row r="988">
          <cell r="B988">
            <v>105570</v>
          </cell>
          <cell r="C988" t="str">
            <v>RECONSTRUÇÃO DE BASE E SUB-BASE PARA PAVIMENTAÇÃO DE SOLO DE COMPORTAMENTO LATERÍTICO (ARENOSO), COM ESPESSURA DE 20 CM - EXCLUSIVE ESCAVAÇÃO, CARGA E TRANSPORTE E SOLO. AF_09/2024</v>
          </cell>
          <cell r="D988" t="str">
            <v>M3</v>
          </cell>
          <cell r="E988">
            <v>9.83</v>
          </cell>
          <cell r="F988">
            <v>0.38</v>
          </cell>
          <cell r="G988">
            <v>9.59</v>
          </cell>
          <cell r="H988">
            <v>0.39</v>
          </cell>
          <cell r="I988" t="str">
            <v>COM VALOR</v>
          </cell>
        </row>
        <row r="989">
          <cell r="B989">
            <v>100575</v>
          </cell>
          <cell r="C989" t="str">
            <v>REGULARIZAÇÃO DE SUPERFÍCIES COM MOTONIVELADORA. AF_09/2024</v>
          </cell>
          <cell r="D989" t="str">
            <v>M2</v>
          </cell>
          <cell r="E989">
            <v>0.57999999999999996</v>
          </cell>
          <cell r="F989">
            <v>0.48</v>
          </cell>
          <cell r="G989">
            <v>0.56000000000000005</v>
          </cell>
          <cell r="H989">
            <v>0.49</v>
          </cell>
          <cell r="I989" t="str">
            <v>COM VALOR</v>
          </cell>
        </row>
        <row r="990">
          <cell r="B990">
            <v>100577</v>
          </cell>
          <cell r="C990" t="str">
            <v>REGULARIZAÇÃO E COMPACTAÇÃO DE SUBLEITO DE SOLO PREDOMINANTEMENTE ARENOSO, PARA OBRAS DE CONSTRUÇÃO DE PAVIMENTOS. AF_09/2024</v>
          </cell>
          <cell r="D990" t="str">
            <v>M2</v>
          </cell>
          <cell r="E990">
            <v>1.44</v>
          </cell>
          <cell r="F990">
            <v>0</v>
          </cell>
          <cell r="G990">
            <v>1.41</v>
          </cell>
          <cell r="H990">
            <v>0</v>
          </cell>
          <cell r="I990" t="str">
            <v>COM VALOR</v>
          </cell>
        </row>
        <row r="991">
          <cell r="B991">
            <v>105598</v>
          </cell>
          <cell r="C991" t="str">
            <v>REGULARIZAÇÃO E COMPACTAÇÃO DE SUBLEITO DE SOLO PREDOMINANTEMENTE ARENOSO, PARA OBRAS DE RECONSTRUÇÃO DE PAVIMENTOS. AF_09/2024</v>
          </cell>
          <cell r="D991" t="str">
            <v>M2</v>
          </cell>
          <cell r="E991">
            <v>1.92</v>
          </cell>
          <cell r="F991">
            <v>0.36</v>
          </cell>
          <cell r="G991">
            <v>1.88</v>
          </cell>
          <cell r="H991">
            <v>0.38</v>
          </cell>
          <cell r="I991" t="str">
            <v>COM VALOR</v>
          </cell>
        </row>
        <row r="992">
          <cell r="B992">
            <v>100576</v>
          </cell>
          <cell r="C992" t="str">
            <v>REGULARIZAÇÃO E COMPACTAÇÃO DE SUBLEITO DE SOLO PREDOMINANTEMENTE ARGILOSO, PARA OBRAS DE CONSTRUÇÃO DE PAVIMENTOS. AF_09/2024</v>
          </cell>
          <cell r="D992" t="str">
            <v>M2</v>
          </cell>
          <cell r="E992">
            <v>2.82</v>
          </cell>
          <cell r="F992">
            <v>0.25</v>
          </cell>
          <cell r="G992">
            <v>2.74</v>
          </cell>
          <cell r="H992">
            <v>0.25</v>
          </cell>
          <cell r="I992" t="str">
            <v>COM VALOR</v>
          </cell>
        </row>
        <row r="993">
          <cell r="B993">
            <v>105597</v>
          </cell>
          <cell r="C993" t="str">
            <v>REGULARIZAÇÃO E COMPACTAÇÃO DE SUBLEITO DE SOLO PREDOMINANTEMENTE ARGILOSO, PARA OBRAS DE RECONSTRUÇÃO DE PAVIMENTOS. AF_09/2024</v>
          </cell>
          <cell r="D993" t="str">
            <v>M2</v>
          </cell>
          <cell r="E993">
            <v>3.86</v>
          </cell>
          <cell r="F993">
            <v>0.33</v>
          </cell>
          <cell r="G993">
            <v>3.75</v>
          </cell>
          <cell r="H993">
            <v>0.34</v>
          </cell>
          <cell r="I993" t="str">
            <v>COM VALOR</v>
          </cell>
        </row>
        <row r="994">
          <cell r="B994">
            <v>102730</v>
          </cell>
          <cell r="C994" t="str">
            <v>ARMAÇÃO DE MURO ALA E MURO TESTA UTILIZANDO AÇO CA-50 DE 10 MM - MONTAGEM. AF_07/2021</v>
          </cell>
          <cell r="D994" t="str">
            <v>KG</v>
          </cell>
          <cell r="E994">
            <v>11.97</v>
          </cell>
          <cell r="F994">
            <v>0.01</v>
          </cell>
          <cell r="G994">
            <v>11.79</v>
          </cell>
          <cell r="H994">
            <v>0.01</v>
          </cell>
          <cell r="I994" t="str">
            <v>COM VALOR</v>
          </cell>
        </row>
        <row r="995">
          <cell r="B995">
            <v>102731</v>
          </cell>
          <cell r="C995" t="str">
            <v>ARMAÇÃO DE MURO ALA E MURO TESTA UTILIZANDO AÇO CA-50 DE 12,5 MM - MONTAGEM. AF_07/2021</v>
          </cell>
          <cell r="D995" t="str">
            <v>KG</v>
          </cell>
          <cell r="E995">
            <v>10.050000000000001</v>
          </cell>
          <cell r="F995">
            <v>0.01</v>
          </cell>
          <cell r="G995">
            <v>9.94</v>
          </cell>
          <cell r="H995">
            <v>0.01</v>
          </cell>
          <cell r="I995" t="str">
            <v>COM VALOR</v>
          </cell>
        </row>
        <row r="996">
          <cell r="B996">
            <v>102732</v>
          </cell>
          <cell r="C996" t="str">
            <v>ARMAÇÃO DE MURO ALA E MURO TESTA UTILIZANDO AÇO CA-50 DE 16 MM - MONTAGEM. AF_07/2021</v>
          </cell>
          <cell r="D996" t="str">
            <v>KG</v>
          </cell>
          <cell r="E996">
            <v>9.49</v>
          </cell>
          <cell r="F996">
            <v>0</v>
          </cell>
          <cell r="G996">
            <v>9.4</v>
          </cell>
          <cell r="H996">
            <v>0</v>
          </cell>
          <cell r="I996" t="str">
            <v>COM VALOR</v>
          </cell>
        </row>
        <row r="997">
          <cell r="B997">
            <v>102733</v>
          </cell>
          <cell r="C997" t="str">
            <v>ARMAÇÃO DE MURO ALA E MURO TESTA UTILIZANDO AÇO CA-50 DE 20 MM - MONTAGEM. AF_07/2021</v>
          </cell>
          <cell r="D997" t="str">
            <v>KG</v>
          </cell>
          <cell r="E997">
            <v>10.57</v>
          </cell>
          <cell r="F997">
            <v>0</v>
          </cell>
          <cell r="G997">
            <v>10.53</v>
          </cell>
          <cell r="H997">
            <v>0</v>
          </cell>
          <cell r="I997" t="str">
            <v>COM VALOR</v>
          </cell>
        </row>
        <row r="998">
          <cell r="B998">
            <v>102728</v>
          </cell>
          <cell r="C998" t="str">
            <v>ARMAÇÃO DE MURO ALA E MURO TESTA UTILIZANDO AÇO CA-50 DE 6,3 MM - MONTAGEM. AF_07/2021</v>
          </cell>
          <cell r="D998" t="str">
            <v>KG</v>
          </cell>
          <cell r="E998">
            <v>14.41</v>
          </cell>
          <cell r="F998">
            <v>0.01</v>
          </cell>
          <cell r="G998">
            <v>14.08</v>
          </cell>
          <cell r="H998">
            <v>0.01</v>
          </cell>
          <cell r="I998" t="str">
            <v>COM VALOR</v>
          </cell>
        </row>
        <row r="999">
          <cell r="B999">
            <v>102729</v>
          </cell>
          <cell r="C999" t="str">
            <v>ARMAÇÃO DE MURO ALA E MURO TESTA UTILIZANDO AÇO CA-50 DE 8 MM - MONTAGEM. AF_07/2021</v>
          </cell>
          <cell r="D999" t="str">
            <v>KG</v>
          </cell>
          <cell r="E999">
            <v>13.45</v>
          </cell>
          <cell r="F999">
            <v>0.01</v>
          </cell>
          <cell r="G999">
            <v>13.21</v>
          </cell>
          <cell r="H999">
            <v>0.01</v>
          </cell>
          <cell r="I999" t="str">
            <v>COM VALOR</v>
          </cell>
        </row>
        <row r="1000">
          <cell r="B1000">
            <v>102734</v>
          </cell>
          <cell r="C1000" t="str">
            <v>ARMAÇÃO DE SOLEIRA UTILIZANDO AÇO CA-50 DE 6,3 MM - MONTAGEM. AF_07/2021</v>
          </cell>
          <cell r="D1000" t="str">
            <v>KG</v>
          </cell>
          <cell r="E1000">
            <v>13.58</v>
          </cell>
          <cell r="F1000">
            <v>0.04</v>
          </cell>
          <cell r="G1000">
            <v>13.34</v>
          </cell>
          <cell r="H1000">
            <v>0.04</v>
          </cell>
          <cell r="I1000" t="str">
            <v>COM VALOR</v>
          </cell>
        </row>
        <row r="1001">
          <cell r="B1001">
            <v>102735</v>
          </cell>
          <cell r="C1001" t="str">
            <v>ARMAÇÃO DE SOLEIRA UTILIZANDO AÇO CA-50 DE 8 MM - MONTAGEM. AF_07/2021</v>
          </cell>
          <cell r="D1001" t="str">
            <v>KG</v>
          </cell>
          <cell r="E1001">
            <v>12.69</v>
          </cell>
          <cell r="F1001">
            <v>0.02</v>
          </cell>
          <cell r="G1001">
            <v>12.52</v>
          </cell>
          <cell r="H1001">
            <v>0.02</v>
          </cell>
          <cell r="I1001" t="str">
            <v>COM VALOR</v>
          </cell>
        </row>
        <row r="1002">
          <cell r="B1002">
            <v>102765</v>
          </cell>
          <cell r="C1002" t="str">
            <v>BOCA PARA BUEIRO DUPLO CELULAR 150 X 150 CM EM CONCRETO, ALAS COM ESCONSIDADE DE 30°, INCLUINDO FÔRMAS E MATERIAIS. AF_07/2021</v>
          </cell>
          <cell r="D1002" t="str">
            <v>UN</v>
          </cell>
          <cell r="E1002">
            <v>16325.87</v>
          </cell>
          <cell r="F1002">
            <v>0.01</v>
          </cell>
          <cell r="G1002">
            <v>15999.05</v>
          </cell>
          <cell r="H1002">
            <v>0.01</v>
          </cell>
          <cell r="I1002" t="str">
            <v>COM VALOR</v>
          </cell>
        </row>
        <row r="1003">
          <cell r="B1003">
            <v>102795</v>
          </cell>
          <cell r="C1003" t="str">
            <v>BOCA PARA BUEIRO DUPLO CELULAR 150 X 150 CM EM GABIÃO, ALAS COM ESCONSIDADE DE 45°, INCLUINDO FÔRMAS E MATERIAIS. AF_07/2021</v>
          </cell>
          <cell r="D1003" t="str">
            <v>UN</v>
          </cell>
          <cell r="E1003">
            <v>29112.41</v>
          </cell>
          <cell r="F1003">
            <v>0.02</v>
          </cell>
          <cell r="G1003">
            <v>28562.65</v>
          </cell>
          <cell r="H1003">
            <v>0.02</v>
          </cell>
          <cell r="I1003" t="str">
            <v>COM VALOR</v>
          </cell>
        </row>
        <row r="1004">
          <cell r="B1004">
            <v>102766</v>
          </cell>
          <cell r="C1004" t="str">
            <v>BOCA PARA BUEIRO DUPLO CELULAR 200 X 200 CM EM CONCRETO, ALAS COM ESCONSIDADE DE 30°, INCLUINDO FÔRMAS E MATERIAIS. AF_07/2021</v>
          </cell>
          <cell r="D1004" t="str">
            <v>UN</v>
          </cell>
          <cell r="E1004">
            <v>24623.81</v>
          </cell>
          <cell r="F1004">
            <v>0.01</v>
          </cell>
          <cell r="G1004">
            <v>24165.759999999998</v>
          </cell>
          <cell r="H1004">
            <v>0.01</v>
          </cell>
          <cell r="I1004" t="str">
            <v>COM VALOR</v>
          </cell>
        </row>
        <row r="1005">
          <cell r="B1005">
            <v>102796</v>
          </cell>
          <cell r="C1005" t="str">
            <v>BOCA PARA BUEIRO DUPLO CELULAR 200 X 200 CM EM GABIÃO, ALAS COM ESCONSIDADE DE 45°, INCLUINDO FÔRMAS E MATERIAIS. AF_07/2021</v>
          </cell>
          <cell r="D1005" t="str">
            <v>UN</v>
          </cell>
          <cell r="E1005">
            <v>46852.9</v>
          </cell>
          <cell r="F1005">
            <v>0.02</v>
          </cell>
          <cell r="G1005">
            <v>46017.34</v>
          </cell>
          <cell r="H1005">
            <v>0.02</v>
          </cell>
          <cell r="I1005" t="str">
            <v>COM VALOR</v>
          </cell>
        </row>
        <row r="1006">
          <cell r="B1006">
            <v>102767</v>
          </cell>
          <cell r="C1006" t="str">
            <v>BOCA PARA BUEIRO DUPLO CELULAR 250 X 250 CM EM CONCRETO, ALAS COM ESCONSIDADE DE 30°, INCLUINDO FÔRMAS E MATERIAIS. AF_07/2021</v>
          </cell>
          <cell r="D1006" t="str">
            <v>UN</v>
          </cell>
          <cell r="E1006">
            <v>34401.51</v>
          </cell>
          <cell r="F1006">
            <v>0.01</v>
          </cell>
          <cell r="G1006">
            <v>33778.06</v>
          </cell>
          <cell r="H1006">
            <v>0.01</v>
          </cell>
          <cell r="I1006" t="str">
            <v>COM VALOR</v>
          </cell>
        </row>
        <row r="1007">
          <cell r="B1007">
            <v>102797</v>
          </cell>
          <cell r="C1007" t="str">
            <v>BOCA PARA BUEIRO DUPLO CELULAR 250 X 250 CM EM GABIÃO, ALAS COM ESCONSIDADE DE 45°, INCLUINDO FÔRMAS E MATERIAIS. AF_07/2021</v>
          </cell>
          <cell r="D1007" t="str">
            <v>UN</v>
          </cell>
          <cell r="E1007">
            <v>66371.850000000006</v>
          </cell>
          <cell r="F1007">
            <v>0.02</v>
          </cell>
          <cell r="G1007">
            <v>65215.44</v>
          </cell>
          <cell r="H1007">
            <v>0.02</v>
          </cell>
          <cell r="I1007" t="str">
            <v>COM VALOR</v>
          </cell>
        </row>
        <row r="1008">
          <cell r="B1008">
            <v>102768</v>
          </cell>
          <cell r="C1008" t="str">
            <v>BOCA PARA BUEIRO DUPLO CELULAR 300 X 300 CM EM CONCRETO, ALAS COM ESCONSIDADE DE 30°, INCLUINDO FÔRMAS E MATERIAIS. AF_07/2021</v>
          </cell>
          <cell r="D1008" t="str">
            <v>UN</v>
          </cell>
          <cell r="E1008">
            <v>48132.32</v>
          </cell>
          <cell r="F1008">
            <v>0.01</v>
          </cell>
          <cell r="G1008">
            <v>47321.78</v>
          </cell>
          <cell r="H1008">
            <v>0.01</v>
          </cell>
          <cell r="I1008" t="str">
            <v>COM VALOR</v>
          </cell>
        </row>
        <row r="1009">
          <cell r="B1009">
            <v>102798</v>
          </cell>
          <cell r="C1009" t="str">
            <v>BOCA PARA BUEIRO DUPLO CELULAR 300 X 300 CM EM GABIÃO, ALAS COM ESCONSIDADE DE 45°, INCLUINDO FÔRMAS E MATERIAIS. AF_07/2021</v>
          </cell>
          <cell r="D1009" t="str">
            <v>UN</v>
          </cell>
          <cell r="E1009">
            <v>81196.84</v>
          </cell>
          <cell r="F1009">
            <v>0.02</v>
          </cell>
          <cell r="G1009">
            <v>79803.710000000006</v>
          </cell>
          <cell r="H1009">
            <v>0.02</v>
          </cell>
          <cell r="I1009" t="str">
            <v>COM VALOR</v>
          </cell>
        </row>
        <row r="1010">
          <cell r="B1010">
            <v>102744</v>
          </cell>
          <cell r="C1010" t="str">
            <v>BOCA PARA BUEIRO DUPLO TUBULAR D = 100 CM EM CONCRETO, ALAS COM ESCONSIDADE DE 0°, INCLUINDO FÔRMAS E MATERIAIS. AF_07/2021</v>
          </cell>
          <cell r="D1010" t="str">
            <v>UN</v>
          </cell>
          <cell r="E1010">
            <v>6851.83</v>
          </cell>
          <cell r="F1010">
            <v>0.01</v>
          </cell>
          <cell r="G1010">
            <v>6725.83</v>
          </cell>
          <cell r="H1010">
            <v>0.01</v>
          </cell>
          <cell r="I1010" t="str">
            <v>COM VALOR</v>
          </cell>
        </row>
        <row r="1011">
          <cell r="B1011">
            <v>102755</v>
          </cell>
          <cell r="C1011" t="str">
            <v>BOCA PARA BUEIRO DUPLO TUBULAR D = 100 CM EM CONCRETO, ALAS COM ESCONSIDADE DE 30°, INCLUINDO FÔRMAS E MATERIAIS. AF_07/2021</v>
          </cell>
          <cell r="D1011" t="str">
            <v>UN</v>
          </cell>
          <cell r="E1011">
            <v>10625.24</v>
          </cell>
          <cell r="F1011">
            <v>0.01</v>
          </cell>
          <cell r="G1011">
            <v>10442.950000000001</v>
          </cell>
          <cell r="H1011">
            <v>0.01</v>
          </cell>
          <cell r="I1011" t="str">
            <v>COM VALOR</v>
          </cell>
        </row>
        <row r="1012">
          <cell r="B1012">
            <v>102782</v>
          </cell>
          <cell r="C1012" t="str">
            <v>BOCA PARA BUEIRO DUPLO TUBULAR D = 100 CM EM GABIÃO, ALAS COM ESCONSIDADE DE 45°, INCLUINDO FÔRMAS E MATERIAIS. AF_07/2021</v>
          </cell>
          <cell r="D1012" t="str">
            <v>UN</v>
          </cell>
          <cell r="E1012">
            <v>14205.04</v>
          </cell>
          <cell r="F1012">
            <v>0.02</v>
          </cell>
          <cell r="G1012">
            <v>13931.69</v>
          </cell>
          <cell r="H1012">
            <v>0.02</v>
          </cell>
          <cell r="I1012" t="str">
            <v>COM VALOR</v>
          </cell>
        </row>
        <row r="1013">
          <cell r="B1013">
            <v>102745</v>
          </cell>
          <cell r="C1013" t="str">
            <v>BOCA PARA BUEIRO DUPLO TUBULAR D = 120 CM EM CONCRETO, ALAS COM ESCONSIDADE DE 0°, INCLUINDO FÔRMAS E MATERIAIS. AF_07/2021</v>
          </cell>
          <cell r="D1013" t="str">
            <v>UN</v>
          </cell>
          <cell r="E1013">
            <v>9628.5400000000009</v>
          </cell>
          <cell r="F1013">
            <v>0.01</v>
          </cell>
          <cell r="G1013">
            <v>9455.85</v>
          </cell>
          <cell r="H1013">
            <v>0.01</v>
          </cell>
          <cell r="I1013" t="str">
            <v>COM VALOR</v>
          </cell>
        </row>
        <row r="1014">
          <cell r="B1014">
            <v>102756</v>
          </cell>
          <cell r="C1014" t="str">
            <v>BOCA PARA BUEIRO DUPLO TUBULAR D = 120 CM EM CONCRETO, ALAS COM ESCONSIDADE DE 30°, INCLUINDO FÔRMAS E MATERIAIS. AF_07/2021</v>
          </cell>
          <cell r="D1014" t="str">
            <v>UN</v>
          </cell>
          <cell r="E1014">
            <v>15777.84</v>
          </cell>
          <cell r="F1014">
            <v>0.01</v>
          </cell>
          <cell r="G1014">
            <v>15515.86</v>
          </cell>
          <cell r="H1014">
            <v>0.01</v>
          </cell>
          <cell r="I1014" t="str">
            <v>COM VALOR</v>
          </cell>
        </row>
        <row r="1015">
          <cell r="B1015">
            <v>102783</v>
          </cell>
          <cell r="C1015" t="str">
            <v>BOCA PARA BUEIRO DUPLO TUBULAR D = 120 CM EM GABIÃO, ALAS COM ESCONSIDADE DE 45°, INCLUINDO FÔRMAS E MATERIAIS. AF_07/2021</v>
          </cell>
          <cell r="D1015" t="str">
            <v>UN</v>
          </cell>
          <cell r="E1015">
            <v>18831.57</v>
          </cell>
          <cell r="F1015">
            <v>0.02</v>
          </cell>
          <cell r="G1015">
            <v>18463.64</v>
          </cell>
          <cell r="H1015">
            <v>0.02</v>
          </cell>
          <cell r="I1015" t="str">
            <v>COM VALOR</v>
          </cell>
        </row>
        <row r="1016">
          <cell r="B1016">
            <v>102746</v>
          </cell>
          <cell r="C1016" t="str">
            <v>BOCA PARA BUEIRO DUPLO TUBULAR D = 150 CM EM CONCRETO, ALAS COM ESCONSIDADE DE 0°, INCLUINDO FÔRMAS E MATERIAIS. AF_07/2021</v>
          </cell>
          <cell r="D1016" t="str">
            <v>UN</v>
          </cell>
          <cell r="E1016">
            <v>16690.11</v>
          </cell>
          <cell r="F1016">
            <v>0.01</v>
          </cell>
          <cell r="G1016">
            <v>16398.68</v>
          </cell>
          <cell r="H1016">
            <v>0.01</v>
          </cell>
          <cell r="I1016" t="str">
            <v>COM VALOR</v>
          </cell>
        </row>
        <row r="1017">
          <cell r="B1017">
            <v>102757</v>
          </cell>
          <cell r="C1017" t="str">
            <v>BOCA PARA BUEIRO DUPLO TUBULAR D = 150 CM EM CONCRETO, ALAS COM ESCONSIDADE DE 30°, INCLUINDO FÔRMAS E MATERIAIS. AF_07/2021</v>
          </cell>
          <cell r="D1017" t="str">
            <v>UN</v>
          </cell>
          <cell r="E1017">
            <v>29349.62</v>
          </cell>
          <cell r="F1017">
            <v>0.01</v>
          </cell>
          <cell r="G1017">
            <v>28877.77</v>
          </cell>
          <cell r="H1017">
            <v>0.01</v>
          </cell>
          <cell r="I1017" t="str">
            <v>COM VALOR</v>
          </cell>
        </row>
        <row r="1018">
          <cell r="B1018">
            <v>102784</v>
          </cell>
          <cell r="C1018" t="str">
            <v>BOCA PARA BUEIRO DUPLO TUBULAR D = 150 CM EM GABIÃO, ALAS COM ESCONSIDADE DE 45°, INCLUINDO FÔRMAS E MATERIAIS. AF_07/2021</v>
          </cell>
          <cell r="D1018" t="str">
            <v>UN</v>
          </cell>
          <cell r="E1018">
            <v>29040.97</v>
          </cell>
          <cell r="F1018">
            <v>0.02</v>
          </cell>
          <cell r="G1018">
            <v>28616.92</v>
          </cell>
          <cell r="H1018">
            <v>0.02</v>
          </cell>
          <cell r="I1018" t="str">
            <v>COM VALOR</v>
          </cell>
        </row>
        <row r="1019">
          <cell r="B1019">
            <v>102779</v>
          </cell>
          <cell r="C1019" t="str">
            <v>BOCA PARA BUEIRO DUPLO TUBULAR D = 40 CM EM GABIÃO, ALAS COM ESCONSIDADE DE 45°, INCLUINDO FÔRMAS E MATERIAIS. AF_07/2021</v>
          </cell>
          <cell r="D1019" t="str">
            <v>UN</v>
          </cell>
          <cell r="E1019">
            <v>7508.66</v>
          </cell>
          <cell r="F1019">
            <v>0.02</v>
          </cell>
          <cell r="G1019">
            <v>7354.18</v>
          </cell>
          <cell r="H1019">
            <v>0.02</v>
          </cell>
          <cell r="I1019" t="str">
            <v>COM VALOR</v>
          </cell>
        </row>
        <row r="1020">
          <cell r="B1020">
            <v>102780</v>
          </cell>
          <cell r="C1020" t="str">
            <v>BOCA PARA BUEIRO DUPLO TUBULAR D = 60 CM EM GABIÃO, ALAS COM ESCONSIDADE DE 45°, INCLUINDO FÔRMAS E MATERIAIS. AF_07/2021</v>
          </cell>
          <cell r="D1020" t="str">
            <v>UN</v>
          </cell>
          <cell r="E1020">
            <v>8640.27</v>
          </cell>
          <cell r="F1020">
            <v>0.02</v>
          </cell>
          <cell r="G1020">
            <v>8462.4599999999991</v>
          </cell>
          <cell r="H1020">
            <v>0.02</v>
          </cell>
          <cell r="I1020" t="str">
            <v>COM VALOR</v>
          </cell>
        </row>
        <row r="1021">
          <cell r="B1021">
            <v>102743</v>
          </cell>
          <cell r="C1021" t="str">
            <v>BOCA PARA BUEIRO DUPLO TUBULAR D = 80 CM EM CONCRETO, ALAS COM ESCONSIDADE DE 0°, INCLUINDO FÔRMAS E MATERIAIS. AF_07/2021</v>
          </cell>
          <cell r="D1021" t="str">
            <v>UN</v>
          </cell>
          <cell r="E1021">
            <v>4574.95</v>
          </cell>
          <cell r="F1021">
            <v>0.01</v>
          </cell>
          <cell r="G1021">
            <v>4488.6000000000004</v>
          </cell>
          <cell r="H1021">
            <v>0.01</v>
          </cell>
          <cell r="I1021" t="str">
            <v>COM VALOR</v>
          </cell>
        </row>
        <row r="1022">
          <cell r="B1022">
            <v>102781</v>
          </cell>
          <cell r="C1022" t="str">
            <v>BOCA PARA BUEIRO DUPLO TUBULAR D = 80 CM EM GABIÃO, ALAS COM ESCONSIDADE DE 45°, INCLUINDO FÔRMAS E MATERIAIS. AF_07/2021</v>
          </cell>
          <cell r="D1022" t="str">
            <v>UN</v>
          </cell>
          <cell r="E1022">
            <v>12804.14</v>
          </cell>
          <cell r="F1022">
            <v>0.02</v>
          </cell>
          <cell r="G1022">
            <v>12541.21</v>
          </cell>
          <cell r="H1022">
            <v>0.02</v>
          </cell>
          <cell r="I1022" t="str">
            <v>COM VALOR</v>
          </cell>
        </row>
        <row r="1023">
          <cell r="B1023">
            <v>102761</v>
          </cell>
          <cell r="C1023" t="str">
            <v>BOCA PARA BUEIRO SIMPLES CELULAR 150 X 150 CM EM CONCRETO, ALAS COM ESCONSIDADE DE 30°, INCLUINDO FÔRMAS E MATERIAIS. AF_07/2021</v>
          </cell>
          <cell r="D1023" t="str">
            <v>UN</v>
          </cell>
          <cell r="E1023">
            <v>13082.44</v>
          </cell>
          <cell r="F1023">
            <v>0.01</v>
          </cell>
          <cell r="G1023">
            <v>12818.84</v>
          </cell>
          <cell r="H1023">
            <v>0.01</v>
          </cell>
          <cell r="I1023" t="str">
            <v>COM VALOR</v>
          </cell>
        </row>
        <row r="1024">
          <cell r="B1024">
            <v>102791</v>
          </cell>
          <cell r="C1024" t="str">
            <v>BOCA PARA BUEIRO SIMPLES CELULAR 150 X 150 CM EM GABIÃO, ALAS COM ESCONSIDADE DE 45°, INCLUINDO FÔRMAS E MATERIAIS. AF_07/2021</v>
          </cell>
          <cell r="D1024" t="str">
            <v>UN</v>
          </cell>
          <cell r="E1024">
            <v>27283.93</v>
          </cell>
          <cell r="F1024">
            <v>0.02</v>
          </cell>
          <cell r="G1024">
            <v>26769.84</v>
          </cell>
          <cell r="H1024">
            <v>0.02</v>
          </cell>
          <cell r="I1024" t="str">
            <v>COM VALOR</v>
          </cell>
        </row>
        <row r="1025">
          <cell r="B1025">
            <v>102762</v>
          </cell>
          <cell r="C1025" t="str">
            <v>BOCA PARA BUEIRO SIMPLES CELULAR 200 X 200 CM EM CONCRETO, ALAS COM ESCONSIDADE DE 30°, INCLUINDO FÔRMAS E MATERIAIS. AF_07/2021</v>
          </cell>
          <cell r="D1025" t="str">
            <v>UN</v>
          </cell>
          <cell r="E1025">
            <v>20243.46</v>
          </cell>
          <cell r="F1025">
            <v>0.01</v>
          </cell>
          <cell r="G1025">
            <v>19864.27</v>
          </cell>
          <cell r="H1025">
            <v>0.01</v>
          </cell>
          <cell r="I1025" t="str">
            <v>COM VALOR</v>
          </cell>
        </row>
        <row r="1026">
          <cell r="B1026">
            <v>102792</v>
          </cell>
          <cell r="C1026" t="str">
            <v>BOCA PARA BUEIRO SIMPLES CELULAR 200 X 200 CM EM GABIÃO, ALAS COM ESCONSIDADE DE 45°, INCLUINDO FÔRMAS E MATERIAIS. AF_07/2021</v>
          </cell>
          <cell r="D1026" t="str">
            <v>UN</v>
          </cell>
          <cell r="E1026">
            <v>44297.93</v>
          </cell>
          <cell r="F1026">
            <v>0.02</v>
          </cell>
          <cell r="G1026">
            <v>43503.88</v>
          </cell>
          <cell r="H1026">
            <v>0.02</v>
          </cell>
          <cell r="I1026" t="str">
            <v>COM VALOR</v>
          </cell>
        </row>
        <row r="1027">
          <cell r="B1027">
            <v>102763</v>
          </cell>
          <cell r="C1027" t="str">
            <v>BOCA PARA BUEIRO SIMPLES CELULAR 250 X 250 CM EM CONCRETO, ALAS COM ESCONSIDADE DE 30°, INCLUINDO FÔRMAS E MATERIAIS. AF_07/2021</v>
          </cell>
          <cell r="D1027" t="str">
            <v>UN</v>
          </cell>
          <cell r="E1027">
            <v>28122.79</v>
          </cell>
          <cell r="F1027">
            <v>0.01</v>
          </cell>
          <cell r="G1027">
            <v>27609.54</v>
          </cell>
          <cell r="H1027">
            <v>0.01</v>
          </cell>
          <cell r="I1027" t="str">
            <v>COM VALOR</v>
          </cell>
        </row>
        <row r="1028">
          <cell r="B1028">
            <v>102793</v>
          </cell>
          <cell r="C1028" t="str">
            <v>BOCA PARA BUEIRO SIMPLES CELULAR 250 X 250 CM EM GABIÃO, ALAS COM ESCONSIDADE DE 45°, INCLUINDO FÔRMAS E MATERIAIS. AF_07/2021</v>
          </cell>
          <cell r="D1028" t="str">
            <v>UN</v>
          </cell>
          <cell r="E1028">
            <v>59511.38</v>
          </cell>
          <cell r="F1028">
            <v>0.02</v>
          </cell>
          <cell r="G1028">
            <v>58508.3</v>
          </cell>
          <cell r="H1028">
            <v>0.02</v>
          </cell>
          <cell r="I1028" t="str">
            <v>COM VALOR</v>
          </cell>
        </row>
        <row r="1029">
          <cell r="B1029">
            <v>102764</v>
          </cell>
          <cell r="C1029" t="str">
            <v>BOCA PARA BUEIRO SIMPLES CELULAR 300 X 300 CM EM CONCRETO, ALAS COM ESCONSIDADE DE 30°, INCLUINDO FÔRMAS E MATERIAIS. AF_07/2021</v>
          </cell>
          <cell r="D1029" t="str">
            <v>UN</v>
          </cell>
          <cell r="E1029">
            <v>39711.410000000003</v>
          </cell>
          <cell r="F1029">
            <v>0.01</v>
          </cell>
          <cell r="G1029">
            <v>39037.53</v>
          </cell>
          <cell r="H1029">
            <v>0.01</v>
          </cell>
          <cell r="I1029" t="str">
            <v>COM VALOR</v>
          </cell>
        </row>
        <row r="1030">
          <cell r="B1030">
            <v>102794</v>
          </cell>
          <cell r="C1030" t="str">
            <v>BOCA PARA BUEIRO SIMPLES CELULAR 300 X 300 CM EM GABIÃO, ALAS COM ESCONSIDADE DE 45°, INCLUINDO FÔRMAS E MATERIAIS. AF_07/2021</v>
          </cell>
          <cell r="D1030" t="str">
            <v>UN</v>
          </cell>
          <cell r="E1030">
            <v>85196.3</v>
          </cell>
          <cell r="F1030">
            <v>0.02</v>
          </cell>
          <cell r="G1030">
            <v>83791.83</v>
          </cell>
          <cell r="H1030">
            <v>0.02</v>
          </cell>
          <cell r="I1030" t="str">
            <v>COM VALOR</v>
          </cell>
        </row>
        <row r="1031">
          <cell r="B1031">
            <v>102740</v>
          </cell>
          <cell r="C1031" t="str">
            <v>BOCA PARA BUEIRO SIMPLES TUBULAR D = 100 CM EM CONCRETO, ALAS COM ESCONSIDADE DE 0°, INCLUINDO FÔRMAS E MATERIAIS. AF_07/2021</v>
          </cell>
          <cell r="D1031" t="str">
            <v>UN</v>
          </cell>
          <cell r="E1031">
            <v>5651.47</v>
          </cell>
          <cell r="F1031">
            <v>0.01</v>
          </cell>
          <cell r="G1031">
            <v>5546.88</v>
          </cell>
          <cell r="H1031">
            <v>0.01</v>
          </cell>
          <cell r="I1031" t="str">
            <v>COM VALOR</v>
          </cell>
        </row>
        <row r="1032">
          <cell r="B1032">
            <v>102752</v>
          </cell>
          <cell r="C1032" t="str">
            <v>BOCA PARA BUEIRO SIMPLES TUBULAR D = 100 CM EM CONCRETO, ALAS COM ESCONSIDADE DE 30°, INCLUINDO FÔRMAS E MATERIAIS. AF_07/2021</v>
          </cell>
          <cell r="D1032" t="str">
            <v>UN</v>
          </cell>
          <cell r="E1032">
            <v>7600.35</v>
          </cell>
          <cell r="F1032">
            <v>0.01</v>
          </cell>
          <cell r="G1032">
            <v>7466.42</v>
          </cell>
          <cell r="H1032">
            <v>0.01</v>
          </cell>
          <cell r="I1032" t="str">
            <v>COM VALOR</v>
          </cell>
        </row>
        <row r="1033">
          <cell r="B1033">
            <v>102776</v>
          </cell>
          <cell r="C1033" t="str">
            <v>BOCA PARA BUEIRO SIMPLES TUBULAR D = 100 CM EM GABIÃO, ALAS COM ESCONSIDADE DE 45°, INCLUINDO FÔRMAS E MATERIAIS. AF_07/2021</v>
          </cell>
          <cell r="D1033" t="str">
            <v>UN</v>
          </cell>
          <cell r="E1033">
            <v>11209.88</v>
          </cell>
          <cell r="F1033">
            <v>0.02</v>
          </cell>
          <cell r="G1033">
            <v>10979.74</v>
          </cell>
          <cell r="H1033">
            <v>0.02</v>
          </cell>
          <cell r="I1033" t="str">
            <v>COM VALOR</v>
          </cell>
        </row>
        <row r="1034">
          <cell r="B1034">
            <v>102741</v>
          </cell>
          <cell r="C1034" t="str">
            <v>BOCA PARA BUEIRO SIMPLES TUBULAR D = 120 CM EM CONCRETO, ALAS COM ESCONSIDADE DE 0°, INCLUINDO FÔRMAS E MATERIAIS. AF_07/2021</v>
          </cell>
          <cell r="D1034" t="str">
            <v>UN</v>
          </cell>
          <cell r="E1034">
            <v>7931.04</v>
          </cell>
          <cell r="F1034">
            <v>0.01</v>
          </cell>
          <cell r="G1034">
            <v>7787.71</v>
          </cell>
          <cell r="H1034">
            <v>0.01</v>
          </cell>
          <cell r="I1034" t="str">
            <v>COM VALOR</v>
          </cell>
        </row>
        <row r="1035">
          <cell r="B1035">
            <v>102753</v>
          </cell>
          <cell r="C1035" t="str">
            <v>BOCA PARA BUEIRO SIMPLES TUBULAR D = 120 CM EM CONCRETO, ALAS COM ESCONSIDADE DE 30°, INCLUINDO FÔRMAS E MATERIAIS. AF_07/2021</v>
          </cell>
          <cell r="D1035" t="str">
            <v>UN</v>
          </cell>
          <cell r="E1035">
            <v>11250.21</v>
          </cell>
          <cell r="F1035">
            <v>0.01</v>
          </cell>
          <cell r="G1035">
            <v>11058.14</v>
          </cell>
          <cell r="H1035">
            <v>0.01</v>
          </cell>
          <cell r="I1035" t="str">
            <v>COM VALOR</v>
          </cell>
        </row>
        <row r="1036">
          <cell r="B1036">
            <v>102777</v>
          </cell>
          <cell r="C1036" t="str">
            <v>BOCA PARA BUEIRO SIMPLES TUBULAR D = 120 CM EM GABIÃO, ALAS COM ESCONSIDADE DE 45°, INCLUINDO FÔRMAS E MATERIAIS. AF_07/2021</v>
          </cell>
          <cell r="D1036" t="str">
            <v>UN</v>
          </cell>
          <cell r="E1036">
            <v>16968.009999999998</v>
          </cell>
          <cell r="F1036">
            <v>0.02</v>
          </cell>
          <cell r="G1036">
            <v>16619.97</v>
          </cell>
          <cell r="H1036">
            <v>0.02</v>
          </cell>
          <cell r="I1036" t="str">
            <v>COM VALOR</v>
          </cell>
        </row>
        <row r="1037">
          <cell r="B1037">
            <v>102742</v>
          </cell>
          <cell r="C1037" t="str">
            <v>BOCA PARA BUEIRO SIMPLES TUBULAR D = 150 CM EM CONCRETO, ALAS COM ESCONSIDADE DE 0°, INCLUINDO FÔRMAS E MATERIAIS. AF_07/2021</v>
          </cell>
          <cell r="D1037" t="str">
            <v>UN</v>
          </cell>
          <cell r="E1037">
            <v>13731.24</v>
          </cell>
          <cell r="F1037">
            <v>0.01</v>
          </cell>
          <cell r="G1037">
            <v>13489.26</v>
          </cell>
          <cell r="H1037">
            <v>0.01</v>
          </cell>
          <cell r="I1037" t="str">
            <v>COM VALOR</v>
          </cell>
        </row>
        <row r="1038">
          <cell r="B1038">
            <v>102754</v>
          </cell>
          <cell r="C1038" t="str">
            <v>BOCA PARA BUEIRO SIMPLES TUBULAR D = 150 CM EM CONCRETO, ALAS COM ESCONSIDADE DE 30°, INCLUINDO FÔRMAS E MATERIAIS. AF_07/2021</v>
          </cell>
          <cell r="D1038" t="str">
            <v>UN</v>
          </cell>
          <cell r="E1038">
            <v>21386.12</v>
          </cell>
          <cell r="F1038">
            <v>0.01</v>
          </cell>
          <cell r="G1038">
            <v>21032.37</v>
          </cell>
          <cell r="H1038">
            <v>0.01</v>
          </cell>
          <cell r="I1038" t="str">
            <v>COM VALOR</v>
          </cell>
        </row>
        <row r="1039">
          <cell r="B1039">
            <v>102778</v>
          </cell>
          <cell r="C1039" t="str">
            <v>BOCA PARA BUEIRO SIMPLES TUBULAR D = 150 CM EM GABIÃO, ALAS COM ESCONSIDADE DE 45°, INCLUINDO FÔRMAS E MATERIAIS. AF_07/2021</v>
          </cell>
          <cell r="D1039" t="str">
            <v>UN</v>
          </cell>
          <cell r="E1039">
            <v>25016.65</v>
          </cell>
          <cell r="F1039">
            <v>0.02</v>
          </cell>
          <cell r="G1039">
            <v>24617.94</v>
          </cell>
          <cell r="H1039">
            <v>0.02</v>
          </cell>
          <cell r="I1039" t="str">
            <v>COM VALOR</v>
          </cell>
        </row>
        <row r="1040">
          <cell r="B1040">
            <v>102737</v>
          </cell>
          <cell r="C1040" t="str">
            <v>BOCA PARA BUEIRO SIMPLES TUBULAR D = 40 CM EM CONCRETO, ALAS COM ESCONSIDADE DE 0°, INCLUINDO FÔRMAS E MATERIAIS. AF_07/2021</v>
          </cell>
          <cell r="D1040" t="str">
            <v>UN</v>
          </cell>
          <cell r="E1040">
            <v>1100.1300000000001</v>
          </cell>
          <cell r="F1040">
            <v>0.01</v>
          </cell>
          <cell r="G1040">
            <v>1077.71</v>
          </cell>
          <cell r="H1040">
            <v>0.01</v>
          </cell>
          <cell r="I1040" t="str">
            <v>COM VALOR</v>
          </cell>
        </row>
        <row r="1041">
          <cell r="B1041">
            <v>102773</v>
          </cell>
          <cell r="C1041" t="str">
            <v>BOCA PARA BUEIRO SIMPLES TUBULAR D = 40 CM EM GABIÃO, ALAS COM ESCONSIDADE DE 45°, INCLUINDO FÔRMAS E MATERIAIS. AF_07/2021</v>
          </cell>
          <cell r="D1041" t="str">
            <v>UN</v>
          </cell>
          <cell r="E1041">
            <v>7508.66</v>
          </cell>
          <cell r="F1041">
            <v>0.02</v>
          </cell>
          <cell r="G1041">
            <v>7354.18</v>
          </cell>
          <cell r="H1041">
            <v>0.02</v>
          </cell>
          <cell r="I1041" t="str">
            <v>COM VALOR</v>
          </cell>
        </row>
        <row r="1042">
          <cell r="B1042">
            <v>102738</v>
          </cell>
          <cell r="C1042" t="str">
            <v>BOCA PARA BUEIRO SIMPLES TUBULAR D = 60 CM EM CONCRETO, ALAS COM ESCONSIDADE DE 0°, INCLUINDO FÔRMAS E MATERIAIS. AF_07/2021</v>
          </cell>
          <cell r="D1042" t="str">
            <v>UN</v>
          </cell>
          <cell r="E1042">
            <v>2252.5700000000002</v>
          </cell>
          <cell r="F1042">
            <v>0.01</v>
          </cell>
          <cell r="G1042">
            <v>2208.73</v>
          </cell>
          <cell r="H1042">
            <v>0.01</v>
          </cell>
          <cell r="I1042" t="str">
            <v>COM VALOR</v>
          </cell>
        </row>
        <row r="1043">
          <cell r="B1043">
            <v>102750</v>
          </cell>
          <cell r="C1043" t="str">
            <v>BOCA PARA BUEIRO SIMPLES TUBULAR D = 60 CM EM CONCRETO, ALAS COM ESCONSIDADE DE 30°, INCLUINDO FÔRMAS E MATERIAIS. AF_07/2021</v>
          </cell>
          <cell r="D1043" t="str">
            <v>UN</v>
          </cell>
          <cell r="E1043">
            <v>2746.52</v>
          </cell>
          <cell r="F1043">
            <v>0.01</v>
          </cell>
          <cell r="G1043">
            <v>2694</v>
          </cell>
          <cell r="H1043">
            <v>0.01</v>
          </cell>
          <cell r="I1043" t="str">
            <v>COM VALOR</v>
          </cell>
        </row>
        <row r="1044">
          <cell r="B1044">
            <v>102774</v>
          </cell>
          <cell r="C1044" t="str">
            <v>BOCA PARA BUEIRO SIMPLES TUBULAR D = 60 CM EM GABIÃO, ALAS COM ESCONSIDADE DE 45°, INCLUINDO FÔRMAS E MATERIAIS. AF_07/2021</v>
          </cell>
          <cell r="D1044" t="str">
            <v>UN</v>
          </cell>
          <cell r="E1044">
            <v>7508.66</v>
          </cell>
          <cell r="F1044">
            <v>0.02</v>
          </cell>
          <cell r="G1044">
            <v>7354.18</v>
          </cell>
          <cell r="H1044">
            <v>0.02</v>
          </cell>
          <cell r="I1044" t="str">
            <v>COM VALOR</v>
          </cell>
        </row>
        <row r="1045">
          <cell r="B1045">
            <v>102739</v>
          </cell>
          <cell r="C1045" t="str">
            <v>BOCA PARA BUEIRO SIMPLES TUBULAR D = 80 CM EM CONCRETO, ALAS COM ESCONSIDADE DE 0°, INCLUINDO FÔRMAS E MATERIAIS. AF_07/2021</v>
          </cell>
          <cell r="D1045" t="str">
            <v>UN</v>
          </cell>
          <cell r="E1045">
            <v>3771.2</v>
          </cell>
          <cell r="F1045">
            <v>0.01</v>
          </cell>
          <cell r="G1045">
            <v>3699.66</v>
          </cell>
          <cell r="H1045">
            <v>0.01</v>
          </cell>
          <cell r="I1045" t="str">
            <v>COM VALOR</v>
          </cell>
        </row>
        <row r="1046">
          <cell r="B1046">
            <v>102751</v>
          </cell>
          <cell r="C1046" t="str">
            <v>BOCA PARA BUEIRO SIMPLES TUBULAR D = 80 CM EM CONCRETO, ALAS COM ESCONSIDADE DE 30°, INCLUINDO FÔRMAS E MATERIAIS. AF_07/2021</v>
          </cell>
          <cell r="D1046" t="str">
            <v>UN</v>
          </cell>
          <cell r="E1046">
            <v>4771.0200000000004</v>
          </cell>
          <cell r="F1046">
            <v>0.01</v>
          </cell>
          <cell r="G1046">
            <v>4683.9399999999996</v>
          </cell>
          <cell r="H1046">
            <v>0.01</v>
          </cell>
          <cell r="I1046" t="str">
            <v>COM VALOR</v>
          </cell>
        </row>
        <row r="1047">
          <cell r="B1047">
            <v>102775</v>
          </cell>
          <cell r="C1047" t="str">
            <v>BOCA PARA BUEIRO SIMPLES TUBULAR D = 80 CM EM GABIÃO, ALAS COM ESCONSIDADE DE 45°, INCLUINDO FÔRMAS E MATERIAIS. AF_07/2021</v>
          </cell>
          <cell r="D1047" t="str">
            <v>UN</v>
          </cell>
          <cell r="E1047">
            <v>11209.88</v>
          </cell>
          <cell r="F1047">
            <v>0.02</v>
          </cell>
          <cell r="G1047">
            <v>10979.74</v>
          </cell>
          <cell r="H1047">
            <v>0.02</v>
          </cell>
          <cell r="I1047" t="str">
            <v>COM VALOR</v>
          </cell>
        </row>
        <row r="1048">
          <cell r="B1048">
            <v>102769</v>
          </cell>
          <cell r="C1048" t="str">
            <v>BOCA PARA BUEIRO TRIPLO CELULAR 150 X 150 CM EM CONCRETO, ALAS COM ESCONSIDADE DE 30°, INCLUINDO FÔRMAS E MATERIAIS. AF_07/2021</v>
          </cell>
          <cell r="D1048" t="str">
            <v>UN</v>
          </cell>
          <cell r="E1048">
            <v>18922.740000000002</v>
          </cell>
          <cell r="F1048">
            <v>0.01</v>
          </cell>
          <cell r="G1048">
            <v>18552.689999999999</v>
          </cell>
          <cell r="H1048">
            <v>0.01</v>
          </cell>
          <cell r="I1048" t="str">
            <v>COM VALOR</v>
          </cell>
        </row>
        <row r="1049">
          <cell r="B1049">
            <v>102799</v>
          </cell>
          <cell r="C1049" t="str">
            <v>BOCA PARA BUEIRO TRIPLO CELULAR 150 X 150 CM EM GABIÃO, ALAS COM ESCONSIDADE DE 45°, INCLUINDO FÔRMAS E MATERIAIS. AF_07/2021</v>
          </cell>
          <cell r="D1049" t="str">
            <v>UN</v>
          </cell>
          <cell r="E1049">
            <v>29729.279999999999</v>
          </cell>
          <cell r="F1049">
            <v>0.02</v>
          </cell>
          <cell r="G1049">
            <v>29166.91</v>
          </cell>
          <cell r="H1049">
            <v>0.02</v>
          </cell>
          <cell r="I1049" t="str">
            <v>COM VALOR</v>
          </cell>
        </row>
        <row r="1050">
          <cell r="B1050">
            <v>102770</v>
          </cell>
          <cell r="C1050" t="str">
            <v>BOCA PARA BUEIRO TRIPLO CELULAR 200 X 200 CM EM CONCRETO, ALAS COM ESCONSIDADE DE 30°, INCLUINDO FÔRMAS E MATERIAIS. AF_07/2021</v>
          </cell>
          <cell r="D1050" t="str">
            <v>UN</v>
          </cell>
          <cell r="E1050">
            <v>29056.39</v>
          </cell>
          <cell r="F1050">
            <v>0.01</v>
          </cell>
          <cell r="G1050">
            <v>28518.9</v>
          </cell>
          <cell r="H1050">
            <v>0.01</v>
          </cell>
          <cell r="I1050" t="str">
            <v>COM VALOR</v>
          </cell>
        </row>
        <row r="1051">
          <cell r="B1051">
            <v>102800</v>
          </cell>
          <cell r="C1051" t="str">
            <v>BOCA PARA BUEIRO TRIPLO CELULAR 200 X 200 CM EM GABIÃO, ALAS COM ESCONSIDADE DE 45°, INCLUINDO FÔRMAS E MATERIAIS. AF_07/2021</v>
          </cell>
          <cell r="D1051" t="str">
            <v>UN</v>
          </cell>
          <cell r="E1051">
            <v>51436.88</v>
          </cell>
          <cell r="F1051">
            <v>0.02</v>
          </cell>
          <cell r="G1051">
            <v>50516.03</v>
          </cell>
          <cell r="H1051">
            <v>0.02</v>
          </cell>
          <cell r="I1051" t="str">
            <v>COM VALOR</v>
          </cell>
        </row>
        <row r="1052">
          <cell r="B1052">
            <v>102771</v>
          </cell>
          <cell r="C1052" t="str">
            <v>BOCA PARA BUEIRO TRIPLO CELULAR 250 X 250 CM EM CONCRETO, ALAS COM ESCONSIDADE DE 30°, INCLUINDO FÔRMAS E MATERIAIS. AF_07/2021</v>
          </cell>
          <cell r="D1052" t="str">
            <v>UN</v>
          </cell>
          <cell r="E1052">
            <v>40577.06</v>
          </cell>
          <cell r="F1052">
            <v>0.01</v>
          </cell>
          <cell r="G1052">
            <v>39845.54</v>
          </cell>
          <cell r="H1052">
            <v>0.01</v>
          </cell>
          <cell r="I1052" t="str">
            <v>COM VALOR</v>
          </cell>
        </row>
        <row r="1053">
          <cell r="B1053">
            <v>102801</v>
          </cell>
          <cell r="C1053" t="str">
            <v>BOCA PARA BUEIRO TRIPLO CELULAR 250 X 250 CM EM GABIÃO, ALAS COM ESCONSIDADE DE 45°, INCLUINDO FÔRMAS E MATERIAIS. AF_07/2021</v>
          </cell>
          <cell r="D1053" t="str">
            <v>UN</v>
          </cell>
          <cell r="E1053">
            <v>71942.42</v>
          </cell>
          <cell r="F1053">
            <v>0.02</v>
          </cell>
          <cell r="G1053">
            <v>70694.16</v>
          </cell>
          <cell r="H1053">
            <v>0.02</v>
          </cell>
          <cell r="I1053" t="str">
            <v>COM VALOR</v>
          </cell>
        </row>
        <row r="1054">
          <cell r="B1054">
            <v>102772</v>
          </cell>
          <cell r="C1054" t="str">
            <v>BOCA PARA BUEIRO TRIPLO CELULAR 300 X 300 CM EM CONCRETO, ALAS COM ESCONSIDADE DE 30°, INCLUINDO FÔRMAS E MATERIAIS. AF_07/2021</v>
          </cell>
          <cell r="D1054" t="str">
            <v>UN</v>
          </cell>
          <cell r="E1054">
            <v>57116.21</v>
          </cell>
          <cell r="F1054">
            <v>0.01</v>
          </cell>
          <cell r="G1054">
            <v>56164.21</v>
          </cell>
          <cell r="H1054">
            <v>0.01</v>
          </cell>
          <cell r="I1054" t="str">
            <v>COM VALOR</v>
          </cell>
        </row>
        <row r="1055">
          <cell r="B1055">
            <v>102802</v>
          </cell>
          <cell r="C1055" t="str">
            <v>BOCA PARA BUEIRO TRIPLO CELULAR 300 X 300 CM EM GABIÃO, ALAS COM ESCONSIDADE DE 45°, INCLUINDO FÔRMAS E MATERIAIS. AF_07/2021</v>
          </cell>
          <cell r="D1055" t="str">
            <v>UN</v>
          </cell>
          <cell r="E1055">
            <v>86249.26</v>
          </cell>
          <cell r="F1055">
            <v>0.02</v>
          </cell>
          <cell r="G1055">
            <v>84765.08</v>
          </cell>
          <cell r="H1055">
            <v>0.02</v>
          </cell>
          <cell r="I1055" t="str">
            <v>COM VALOR</v>
          </cell>
        </row>
        <row r="1056">
          <cell r="B1056">
            <v>102747</v>
          </cell>
          <cell r="C1056" t="str">
            <v>BOCA PARA BUEIRO TRIPLO TUBULAR D = 100 CM EM CONCRETO, ALAS COM ESCONSIDADE DE 0°, INCLUINDO FÔRMAS E MATERIAIS. AF_07/2021</v>
          </cell>
          <cell r="D1056" t="str">
            <v>UN</v>
          </cell>
          <cell r="E1056">
            <v>8511.02</v>
          </cell>
          <cell r="F1056">
            <v>0.01</v>
          </cell>
          <cell r="G1056">
            <v>8356.52</v>
          </cell>
          <cell r="H1056">
            <v>0.01</v>
          </cell>
          <cell r="I1056" t="str">
            <v>COM VALOR</v>
          </cell>
        </row>
        <row r="1057">
          <cell r="B1057">
            <v>102758</v>
          </cell>
          <cell r="C1057" t="str">
            <v>BOCA PARA BUEIRO TRIPLO TUBULAR D = 100 CM EM CONCRETO, ALAS COM ESCONSIDADE DE 30°, INCLUINDO FÔRMAS E MATERIAIS. AF_07/2021</v>
          </cell>
          <cell r="D1057" t="str">
            <v>UN</v>
          </cell>
          <cell r="E1057">
            <v>13663.96</v>
          </cell>
          <cell r="F1057">
            <v>0.01</v>
          </cell>
          <cell r="G1057">
            <v>13432.89</v>
          </cell>
          <cell r="H1057">
            <v>0.01</v>
          </cell>
          <cell r="I1057" t="str">
            <v>COM VALOR</v>
          </cell>
        </row>
        <row r="1058">
          <cell r="B1058">
            <v>102788</v>
          </cell>
          <cell r="C1058" t="str">
            <v>BOCA PARA BUEIRO TRIPLO TUBULAR D = 100 CM EM GABIÃO, ALAS COM ESCONSIDADE DE 45°, INCLUINDO FÔRMAS E MATERIAIS. AF_07/2021</v>
          </cell>
          <cell r="D1058" t="str">
            <v>UN</v>
          </cell>
          <cell r="E1058">
            <v>15569.68</v>
          </cell>
          <cell r="F1058">
            <v>0.02</v>
          </cell>
          <cell r="G1058">
            <v>15290.1</v>
          </cell>
          <cell r="H1058">
            <v>0.02</v>
          </cell>
          <cell r="I1058" t="str">
            <v>COM VALOR</v>
          </cell>
        </row>
        <row r="1059">
          <cell r="B1059">
            <v>102748</v>
          </cell>
          <cell r="C1059" t="str">
            <v>BOCA PARA BUEIRO TRIPLO TUBULAR D = 120 CM EM CONCRETO, ALAS COM ESCONSIDADE DE 0°, INCLUINDO FÔRMAS E MATERIAIS. AF_07/2021</v>
          </cell>
          <cell r="D1059" t="str">
            <v>UN</v>
          </cell>
          <cell r="E1059">
            <v>11908.22</v>
          </cell>
          <cell r="F1059">
            <v>0.01</v>
          </cell>
          <cell r="G1059">
            <v>11697.23</v>
          </cell>
          <cell r="H1059">
            <v>0.01</v>
          </cell>
          <cell r="I1059" t="str">
            <v>COM VALOR</v>
          </cell>
        </row>
        <row r="1060">
          <cell r="B1060">
            <v>102759</v>
          </cell>
          <cell r="C1060" t="str">
            <v>BOCA PARA BUEIRO TRIPLO TUBULAR D = 120 CM EM CONCRETO, ALAS COM ESCONSIDADE DE 30°, INCLUINDO FÔRMAS E MATERIAIS. AF_07/2021</v>
          </cell>
          <cell r="D1060" t="str">
            <v>UN</v>
          </cell>
          <cell r="E1060">
            <v>20326.400000000001</v>
          </cell>
          <cell r="F1060">
            <v>0.01</v>
          </cell>
          <cell r="G1060">
            <v>19993.95</v>
          </cell>
          <cell r="H1060">
            <v>0.01</v>
          </cell>
          <cell r="I1060" t="str">
            <v>COM VALOR</v>
          </cell>
        </row>
        <row r="1061">
          <cell r="B1061">
            <v>102789</v>
          </cell>
          <cell r="C1061" t="str">
            <v>BOCA PARA BUEIRO TRIPLO TUBULAR D = 120 CM EM GABIÃO, ALAS COM ESCONSIDADE DE 45°, INCLUINDO FÔRMAS E MATERIAIS. AF_07/2021</v>
          </cell>
          <cell r="D1061" t="str">
            <v>UN</v>
          </cell>
          <cell r="E1061">
            <v>20477.59</v>
          </cell>
          <cell r="F1061">
            <v>0.02</v>
          </cell>
          <cell r="G1061">
            <v>20114.93</v>
          </cell>
          <cell r="H1061">
            <v>0.02</v>
          </cell>
          <cell r="I1061" t="str">
            <v>COM VALOR</v>
          </cell>
        </row>
        <row r="1062">
          <cell r="B1062">
            <v>102749</v>
          </cell>
          <cell r="C1062" t="str">
            <v>BOCA PARA BUEIRO TRIPLO TUBULAR D = 150 CM EM CONCRETO, ALAS COM ESCONSIDADE DE 0°, INCLUINDO FÔRMAS E MATERIAIS. AF_07/2021</v>
          </cell>
          <cell r="D1062" t="str">
            <v>UN</v>
          </cell>
          <cell r="E1062">
            <v>20443.54</v>
          </cell>
          <cell r="F1062">
            <v>0.01</v>
          </cell>
          <cell r="G1062">
            <v>20090.97</v>
          </cell>
          <cell r="H1062">
            <v>0.01</v>
          </cell>
          <cell r="I1062" t="str">
            <v>COM VALOR</v>
          </cell>
        </row>
        <row r="1063">
          <cell r="B1063">
            <v>102760</v>
          </cell>
          <cell r="C1063" t="str">
            <v>BOCA PARA BUEIRO TRIPLO TUBULAR D = 150 CM EM CONCRETO, ALAS COM ESCONSIDADE DE 30°, INCLUINDO FÔRMAS E MATERIAIS. AF_07/2021</v>
          </cell>
          <cell r="D1063" t="str">
            <v>UN</v>
          </cell>
          <cell r="E1063">
            <v>37462.29</v>
          </cell>
          <cell r="F1063">
            <v>0.01</v>
          </cell>
          <cell r="G1063">
            <v>36869.08</v>
          </cell>
          <cell r="H1063">
            <v>0.01</v>
          </cell>
          <cell r="I1063" t="str">
            <v>COM VALOR</v>
          </cell>
        </row>
        <row r="1064">
          <cell r="B1064">
            <v>102790</v>
          </cell>
          <cell r="C1064" t="str">
            <v>BOCA PARA BUEIRO TRIPLO TUBULAR D = 150 CM EM GABIÃO, ALAS COM ESCONSIDADE DE 45°, INCLUINDO FÔRMAS E MATERIAIS. AF_07/2021</v>
          </cell>
          <cell r="D1064" t="str">
            <v>UN</v>
          </cell>
          <cell r="E1064">
            <v>33669.54</v>
          </cell>
          <cell r="F1064">
            <v>0.02</v>
          </cell>
          <cell r="G1064">
            <v>33150.28</v>
          </cell>
          <cell r="H1064">
            <v>0.02</v>
          </cell>
          <cell r="I1064" t="str">
            <v>COM VALOR</v>
          </cell>
        </row>
        <row r="1065">
          <cell r="B1065">
            <v>102785</v>
          </cell>
          <cell r="C1065" t="str">
            <v>BOCA PARA BUEIRO TRIPLO TUBULAR D = 40 CM EM GABIÃO, ALAS COM ESCONSIDADE DE 45°, INCLUINDO FÔRMAS E MATERIAIS. AF_07/2021</v>
          </cell>
          <cell r="D1065" t="str">
            <v>UN</v>
          </cell>
          <cell r="E1065">
            <v>8640.27</v>
          </cell>
          <cell r="F1065">
            <v>0.02</v>
          </cell>
          <cell r="G1065">
            <v>8462.4599999999991</v>
          </cell>
          <cell r="H1065">
            <v>0.02</v>
          </cell>
          <cell r="I1065" t="str">
            <v>COM VALOR</v>
          </cell>
        </row>
        <row r="1066">
          <cell r="B1066">
            <v>102786</v>
          </cell>
          <cell r="C1066" t="str">
            <v>BOCA PARA BUEIRO TRIPLO TUBULAR D = 60 CM EM GABIÃO, ALAS COM ESCONSIDADE DE 45°, INCLUINDO FÔRMAS E MATERIAIS. AF_07/2021</v>
          </cell>
          <cell r="D1066" t="str">
            <v>UN</v>
          </cell>
          <cell r="E1066">
            <v>9578.52</v>
          </cell>
          <cell r="F1066">
            <v>0.02</v>
          </cell>
          <cell r="G1066">
            <v>9399.74</v>
          </cell>
          <cell r="H1066">
            <v>0.02</v>
          </cell>
          <cell r="I1066" t="str">
            <v>COM VALOR</v>
          </cell>
        </row>
        <row r="1067">
          <cell r="B1067">
            <v>102787</v>
          </cell>
          <cell r="C1067" t="str">
            <v>BOCA PARA BUEIRO TRIPLO TUBULAR D = 80 CM EM GABIÃO, ALAS COM ESCONSIDADE DE 45°, INCLUINDO FÔRMAS E MATERIAIS. AF_07/2021</v>
          </cell>
          <cell r="D1067" t="str">
            <v>UN</v>
          </cell>
          <cell r="E1067">
            <v>14205.04</v>
          </cell>
          <cell r="F1067">
            <v>0.02</v>
          </cell>
          <cell r="G1067">
            <v>13931.69</v>
          </cell>
          <cell r="H1067">
            <v>0.02</v>
          </cell>
          <cell r="I1067" t="str">
            <v>COM VALOR</v>
          </cell>
        </row>
        <row r="1068">
          <cell r="B1068">
            <v>102736</v>
          </cell>
          <cell r="C1068" t="str">
            <v>CONCRETAGEM DE BOCA PARA BUEIRO, FCK = 20 MPA, COM USO DE BOMBA - LANÇAMENTO, ADENSAMENTO E ACABAMENTO. AF_07/2021</v>
          </cell>
          <cell r="D1068" t="str">
            <v>M3</v>
          </cell>
          <cell r="E1068">
            <v>686.67</v>
          </cell>
          <cell r="F1068">
            <v>0</v>
          </cell>
          <cell r="G1068">
            <v>683.43</v>
          </cell>
          <cell r="H1068">
            <v>0</v>
          </cell>
          <cell r="I1068" t="str">
            <v>COM VALOR</v>
          </cell>
        </row>
        <row r="1069">
          <cell r="B1069">
            <v>102727</v>
          </cell>
          <cell r="C1069" t="str">
            <v>FABRICAÇÃO, MONTAGEM E DESMONTAGEM DE FÔRMA PARA BOCA PARA BUEIRO, EM CHAPA DE MADEIRA COMPENSADA RESINADA, E = 17 MM, 2 UTILIZAÇÕES. AF_07/2021</v>
          </cell>
          <cell r="D1069" t="str">
            <v>M2</v>
          </cell>
          <cell r="E1069">
            <v>99.5</v>
          </cell>
          <cell r="F1069">
            <v>0</v>
          </cell>
          <cell r="G1069">
            <v>96.23</v>
          </cell>
          <cell r="H1069">
            <v>0</v>
          </cell>
          <cell r="I1069" t="str">
            <v>COM VALOR</v>
          </cell>
        </row>
        <row r="1070">
          <cell r="B1070">
            <v>102112</v>
          </cell>
          <cell r="C1070" t="str">
            <v>BOMBA CENTRÍFUGA, MONOFÁSICA, 0,5 CV OU 0,49 HP, HM 6 A 20 M, Q 1,2 A 8,3 M3/H (NÃO INCLUI O FORNECIMENTO DA BOMBA). AF_12/2020</v>
          </cell>
          <cell r="D1070" t="str">
            <v>UN</v>
          </cell>
          <cell r="E1070">
            <v>133.33000000000001</v>
          </cell>
          <cell r="F1070">
            <v>0.04</v>
          </cell>
          <cell r="G1070">
            <v>123.66</v>
          </cell>
          <cell r="H1070">
            <v>0.05</v>
          </cell>
          <cell r="I1070" t="str">
            <v>COM VALOR</v>
          </cell>
        </row>
        <row r="1071">
          <cell r="B1071">
            <v>102111</v>
          </cell>
          <cell r="C1071" t="str">
            <v>BOMBA CENTRÍFUGA, MONOFÁSICA, 0,5 CV OU 0,49 HP, HM 6 A 20 M, Q 1,2 A 8,3 M3/H - FORNECIMENTO E INSTALAÇÃO. AF_12/2020</v>
          </cell>
          <cell r="D1071" t="str">
            <v>UN</v>
          </cell>
          <cell r="E1071">
            <v>1196.07</v>
          </cell>
          <cell r="F1071">
            <v>0.01</v>
          </cell>
          <cell r="G1071">
            <v>1186.4000000000001</v>
          </cell>
          <cell r="H1071">
            <v>0.01</v>
          </cell>
          <cell r="I1071" t="str">
            <v>COM VALOR</v>
          </cell>
        </row>
        <row r="1072">
          <cell r="B1072">
            <v>102114</v>
          </cell>
          <cell r="C1072" t="str">
            <v>BOMBA CENTRÍFUGA, TRIFÁSICA, 1 CV OU 0,99 HP, HM 14 A 40 M, Q 0,6 A 8,4 M3/H (NÃO INCLUI O FORNECIMENTO DA BOMBA). AF_12/2020</v>
          </cell>
          <cell r="D1072" t="str">
            <v>UN</v>
          </cell>
          <cell r="E1072">
            <v>136.62</v>
          </cell>
          <cell r="F1072">
            <v>0.04</v>
          </cell>
          <cell r="G1072">
            <v>126.71</v>
          </cell>
          <cell r="H1072">
            <v>0.05</v>
          </cell>
          <cell r="I1072" t="str">
            <v>COM VALOR</v>
          </cell>
        </row>
        <row r="1073">
          <cell r="B1073">
            <v>102113</v>
          </cell>
          <cell r="C1073" t="str">
            <v>BOMBA CENTRÍFUGA, TRIFÁSICA, 1 CV OU 0,99 HP, HM 14 A 40 M, Q 0,6 A 8,4 M3/H - FORNECIMENTO E INSTALAÇÃO. AF_12/2020</v>
          </cell>
          <cell r="D1073" t="str">
            <v>UN</v>
          </cell>
          <cell r="E1073">
            <v>1928.04</v>
          </cell>
          <cell r="F1073">
            <v>0</v>
          </cell>
          <cell r="G1073">
            <v>1918.13</v>
          </cell>
          <cell r="H1073">
            <v>0</v>
          </cell>
          <cell r="I1073" t="str">
            <v>COM VALOR</v>
          </cell>
        </row>
        <row r="1074">
          <cell r="B1074">
            <v>102117</v>
          </cell>
          <cell r="C1074" t="str">
            <v>BOMBA CENTRÍFUGA, TRIFÁSICA, 1,5 CV OU 1,48 HP (NÃO INCLUI O FORNECIMENTO DA BOMBA). AF_12/2020</v>
          </cell>
          <cell r="D1074" t="str">
            <v>UN</v>
          </cell>
          <cell r="E1074">
            <v>140.62</v>
          </cell>
          <cell r="F1074">
            <v>0.04</v>
          </cell>
          <cell r="G1074">
            <v>130.38999999999999</v>
          </cell>
          <cell r="H1074">
            <v>0.04</v>
          </cell>
          <cell r="I1074" t="str">
            <v>COM VALOR</v>
          </cell>
        </row>
        <row r="1075">
          <cell r="B1075">
            <v>102116</v>
          </cell>
          <cell r="C1075" t="str">
            <v>BOMBA CENTRÍFUGA, TRIFÁSICA, 1,5 CV OU 1,48 HP, HM 10 A 24 M, Q 6,1 A 21,9 M3/H - FORNECIMENTO E INSTALAÇÃO. AF_12/2020</v>
          </cell>
          <cell r="D1075" t="str">
            <v>UN</v>
          </cell>
          <cell r="E1075">
            <v>2061.02</v>
          </cell>
          <cell r="F1075">
            <v>0</v>
          </cell>
          <cell r="G1075">
            <v>2050.79</v>
          </cell>
          <cell r="H1075">
            <v>0</v>
          </cell>
          <cell r="I1075" t="str">
            <v>COM VALOR</v>
          </cell>
        </row>
        <row r="1076">
          <cell r="B1076">
            <v>102132</v>
          </cell>
          <cell r="C1076" t="str">
            <v>BOMBA CENTRÍFUGA, TRIFÁSICA, 1,5 CV OU 1,48 HP, HM 10 A 24 M, Q 6,1 A 21,9 M3/H, 2 UNIDADES, INCLUSO QUADRO ELÉTRICO - FORNECIMENTO E INSTALAÇÃO. AF_12/2020</v>
          </cell>
          <cell r="D1076" t="str">
            <v>UN</v>
          </cell>
          <cell r="E1076" t="str">
            <v>VERIFICAR</v>
          </cell>
          <cell r="G1076" t="str">
            <v>VERIFICAR</v>
          </cell>
          <cell r="I1076" t="str">
            <v>COM VALOR</v>
          </cell>
        </row>
        <row r="1077">
          <cell r="B1077">
            <v>102115</v>
          </cell>
          <cell r="C1077" t="str">
            <v>BOMBA CENTRÍFUGA, TRIFÁSICA, 1,5 CV OU 1,48 HP, HM 10 A 70 M, Q 1,8 A 5,3 M3/H - FORNECIMENTO E INSTALAÇÃO. AF_12/2020</v>
          </cell>
          <cell r="D1077" t="str">
            <v>UN</v>
          </cell>
          <cell r="E1077">
            <v>3377.16</v>
          </cell>
          <cell r="F1077">
            <v>0</v>
          </cell>
          <cell r="G1077">
            <v>3363.1</v>
          </cell>
          <cell r="H1077">
            <v>0</v>
          </cell>
          <cell r="I1077" t="str">
            <v>COM VALOR</v>
          </cell>
        </row>
        <row r="1078">
          <cell r="B1078">
            <v>102123</v>
          </cell>
          <cell r="C1078" t="str">
            <v>BOMBA CENTRÍFUGA, TRIFÁSICA, 10 CV OU 9,86 HP, HM 85 A 140 M, Q 4,2 A 14,9 M3/H (NÃO INCLUI O FORNECIMENTO DA BOMBA). AF_12/2020</v>
          </cell>
          <cell r="D1078" t="str">
            <v>UN</v>
          </cell>
          <cell r="E1078">
            <v>190.32</v>
          </cell>
          <cell r="F1078">
            <v>0.03</v>
          </cell>
          <cell r="G1078">
            <v>176.26</v>
          </cell>
          <cell r="H1078">
            <v>0.03</v>
          </cell>
          <cell r="I1078" t="str">
            <v>COM VALOR</v>
          </cell>
        </row>
        <row r="1079">
          <cell r="B1079">
            <v>102122</v>
          </cell>
          <cell r="C1079" t="str">
            <v>BOMBA CENTRÍFUGA, TRIFÁSICA, 10 CV OU 9,86 HP, HM 85 A 140 M, Q 4,2 A 14,9 M3/H - FORNECIMENTO E INSTALAÇÃO. AF_12/2020</v>
          </cell>
          <cell r="D1079" t="str">
            <v>UN</v>
          </cell>
          <cell r="E1079">
            <v>9640.74</v>
          </cell>
          <cell r="F1079">
            <v>0</v>
          </cell>
          <cell r="G1079">
            <v>9626.68</v>
          </cell>
          <cell r="H1079">
            <v>0</v>
          </cell>
          <cell r="I1079" t="str">
            <v>COM VALOR</v>
          </cell>
        </row>
        <row r="1080">
          <cell r="B1080">
            <v>102119</v>
          </cell>
          <cell r="C1080" t="str">
            <v>BOMBA CENTRÍFUGA, TRIFÁSICA, 3 CV OU 2,96 HP, HM 34 A 40 M, Q 8,6 A 14,8 M3/H (NÃO INCLUI O FORNECIMENTO DA BOMBA). AF_12/2020</v>
          </cell>
          <cell r="D1080" t="str">
            <v>UN</v>
          </cell>
          <cell r="E1080">
            <v>144.07</v>
          </cell>
          <cell r="F1080">
            <v>0.04</v>
          </cell>
          <cell r="G1080">
            <v>133.57</v>
          </cell>
          <cell r="H1080">
            <v>0.04</v>
          </cell>
          <cell r="I1080" t="str">
            <v>COM VALOR</v>
          </cell>
        </row>
        <row r="1081">
          <cell r="B1081">
            <v>102118</v>
          </cell>
          <cell r="C1081" t="str">
            <v>BOMBA CENTRÍFUGA, TRIFÁSICA, 3 CV OU 2,96 HP, HM 34 A 40 M, Q 8,6 A 14,8 M3/H - FORNECIMENTO E INSTALAÇÃO. AF_12/2020</v>
          </cell>
          <cell r="D1081" t="str">
            <v>UN</v>
          </cell>
          <cell r="E1081">
            <v>2823.63</v>
          </cell>
          <cell r="F1081">
            <v>0</v>
          </cell>
          <cell r="G1081">
            <v>2813.13</v>
          </cell>
          <cell r="H1081">
            <v>0</v>
          </cell>
          <cell r="I1081" t="str">
            <v>COM VALOR</v>
          </cell>
        </row>
        <row r="1082">
          <cell r="B1082">
            <v>102133</v>
          </cell>
          <cell r="C1082" t="str">
            <v>BOMBA CENTRÍFUGA, TRIFÁSICA, 3 CV OU 2,96 HP, HM 34 A 40 M, Q 8,6 A 14,8 M3/H, 2 UNIDADES, INCLUSO QUADRO ELÉTRICO - FORNECIMENTO E INSTALAÇÃO. AF_12/2020</v>
          </cell>
          <cell r="D1082" t="str">
            <v>UN</v>
          </cell>
          <cell r="E1082" t="str">
            <v>VERIFICAR</v>
          </cell>
          <cell r="G1082" t="str">
            <v>VERIFICAR</v>
          </cell>
          <cell r="I1082" t="str">
            <v>COM VALOR</v>
          </cell>
        </row>
        <row r="1083">
          <cell r="B1083">
            <v>102127</v>
          </cell>
          <cell r="C1083" t="str">
            <v>BOMBA SUBMERSÍVEL, TRIFÁSICA, 3,80 CV OU 3,75 HP, HM 5 A 25,5 M, Q 3,6 A 61,2 M3/H (NÃO INCLUI O FORNECIMENTO DA BOMBA). AF_12/2020</v>
          </cell>
          <cell r="D1083" t="str">
            <v>UN</v>
          </cell>
          <cell r="E1083">
            <v>691.87</v>
          </cell>
          <cell r="G1083">
            <v>675.18</v>
          </cell>
          <cell r="I1083" t="str">
            <v>COM VALOR</v>
          </cell>
        </row>
        <row r="1084">
          <cell r="B1084">
            <v>102126</v>
          </cell>
          <cell r="C1084" t="str">
            <v>BOMBA SUBMERSÍVEL, TRIFÁSICA, 3,80 CV OU 3,75 HP, HM 5 A 25,5 M, Q 3,6 A 61,2 M3/H - FORNECIMENTO E INSTALAÇÃO. AF_12/2020</v>
          </cell>
          <cell r="D1084" t="str">
            <v>UN</v>
          </cell>
          <cell r="E1084">
            <v>15148.12</v>
          </cell>
          <cell r="G1084">
            <v>15131.43</v>
          </cell>
          <cell r="I1084" t="str">
            <v>COM VALOR</v>
          </cell>
        </row>
        <row r="1085">
          <cell r="B1085">
            <v>102137</v>
          </cell>
          <cell r="C1085" t="str">
            <v>CHAVE DE BOIA AUTOMÁTICA SUPERIOR/INFERIOR 15A/250V - FORNECIMENTO E INSTALAÇÃO. AF_12/2020</v>
          </cell>
          <cell r="D1085" t="str">
            <v>UN</v>
          </cell>
          <cell r="E1085">
            <v>87.59</v>
          </cell>
          <cell r="F1085">
            <v>0</v>
          </cell>
          <cell r="G1085">
            <v>85.13</v>
          </cell>
          <cell r="H1085">
            <v>0</v>
          </cell>
          <cell r="I1085" t="str">
            <v>COM VALOR</v>
          </cell>
        </row>
        <row r="1086">
          <cell r="B1086">
            <v>102136</v>
          </cell>
          <cell r="C1086" t="str">
            <v>INSTALAÇÃO DE QUADRO ELÉTRICO PARA BOMBAS TRIFÁSICAS ATÉ 25 CV (NÃO INCLUI O FORNECIMENTO DO QUADRO). AF_12/2020</v>
          </cell>
          <cell r="D1086" t="str">
            <v>UN</v>
          </cell>
          <cell r="E1086">
            <v>71.739999999999995</v>
          </cell>
          <cell r="F1086">
            <v>0</v>
          </cell>
          <cell r="G1086">
            <v>66.260000000000005</v>
          </cell>
          <cell r="H1086">
            <v>0</v>
          </cell>
          <cell r="I1086" t="str">
            <v>COM VALOR</v>
          </cell>
        </row>
        <row r="1087">
          <cell r="B1087">
            <v>102121</v>
          </cell>
          <cell r="C1087" t="str">
            <v>MOTO BOMBA HORIZONTAL ATÉ 10 CV, HM 75 A 80 M, Q 25,4 A 48 (NÃO INCLUI O FORNECIMENTO DA BOMBA). AF_12/2020</v>
          </cell>
          <cell r="D1087" t="str">
            <v>UN</v>
          </cell>
          <cell r="E1087">
            <v>180.07</v>
          </cell>
          <cell r="F1087">
            <v>0.03</v>
          </cell>
          <cell r="G1087">
            <v>166.79</v>
          </cell>
          <cell r="H1087">
            <v>0.03</v>
          </cell>
          <cell r="I1087" t="str">
            <v>COM VALOR</v>
          </cell>
        </row>
        <row r="1088">
          <cell r="B1088">
            <v>102120</v>
          </cell>
          <cell r="C1088" t="str">
            <v>MOTO BOMBA HORIZONTAL ATÉ 10 CV, HM 75 A 80 M, Q 25,4 A 48 - FORNECIMENTO E INSTALAÇÃO. AF_12/2020</v>
          </cell>
          <cell r="D1088" t="str">
            <v>UN</v>
          </cell>
          <cell r="E1088" t="str">
            <v>VERIFICAR</v>
          </cell>
          <cell r="G1088" t="str">
            <v>VERIFICAR</v>
          </cell>
          <cell r="I1088" t="str">
            <v>COM VALOR</v>
          </cell>
        </row>
        <row r="1089">
          <cell r="B1089">
            <v>102138</v>
          </cell>
          <cell r="C1089" t="str">
            <v>MOTO BOMBA HORIZONTAL DE 12,5 A 25 CV, HM 140 M (NÃO INCLUI O FORNECIMENTO DA BOMBA). AF_12/2020</v>
          </cell>
          <cell r="D1089" t="str">
            <v>UN</v>
          </cell>
          <cell r="E1089">
            <v>207.01</v>
          </cell>
          <cell r="F1089">
            <v>0.03</v>
          </cell>
          <cell r="G1089">
            <v>191.65</v>
          </cell>
          <cell r="H1089">
            <v>0.03</v>
          </cell>
          <cell r="I1089" t="str">
            <v>COM VALOR</v>
          </cell>
        </row>
        <row r="1090">
          <cell r="B1090">
            <v>102334</v>
          </cell>
          <cell r="C1090" t="str">
            <v>MOTO BOMBA HORIZONTAL DE 12,5 A 25CV, HM 140 M - FORNECIMENTO E INSTALAÇÃO. AF_12/2020</v>
          </cell>
          <cell r="D1090" t="str">
            <v>UN</v>
          </cell>
          <cell r="E1090" t="str">
            <v>VERIFICAR</v>
          </cell>
          <cell r="G1090" t="str">
            <v>VERIFICAR</v>
          </cell>
          <cell r="I1090" t="str">
            <v>COM VALOR</v>
          </cell>
        </row>
        <row r="1091">
          <cell r="B1091">
            <v>102129</v>
          </cell>
          <cell r="C1091" t="str">
            <v>MOTO BOMBA SUBMERSÍVEL ATÉ 10 CV, HM 21 M (NÃO INCLUI O FORNECIMENTO DA BOMBA). AF_12/2020</v>
          </cell>
          <cell r="D1091" t="str">
            <v>UN</v>
          </cell>
          <cell r="E1091">
            <v>999.73</v>
          </cell>
          <cell r="G1091">
            <v>974.96</v>
          </cell>
          <cell r="I1091" t="str">
            <v>COM VALOR</v>
          </cell>
        </row>
        <row r="1092">
          <cell r="B1092">
            <v>102128</v>
          </cell>
          <cell r="C1092" t="str">
            <v>MOTO BOMBA SUBMERSÍVEL ATÉ 10 CV, HM 21 M - FORNECIMENTO E INSTALAÇÃO. AF_12/2020</v>
          </cell>
          <cell r="D1092" t="str">
            <v>UN</v>
          </cell>
          <cell r="E1092" t="str">
            <v>VERIFICAR</v>
          </cell>
          <cell r="G1092" t="str">
            <v>VERIFICAR</v>
          </cell>
          <cell r="I1092" t="str">
            <v>COM VALOR</v>
          </cell>
        </row>
        <row r="1093">
          <cell r="B1093">
            <v>102131</v>
          </cell>
          <cell r="C1093" t="str">
            <v>MOTO BOMBA SUBMERSÍVEL DE 11 A 25 CV, HM 33 M (NÃO INCLUI O FORNECIMENTO DA BOMBA). AF_12/2020</v>
          </cell>
          <cell r="D1093" t="str">
            <v>UN</v>
          </cell>
          <cell r="E1093">
            <v>999.73</v>
          </cell>
          <cell r="G1093">
            <v>974.96</v>
          </cell>
          <cell r="I1093" t="str">
            <v>COM VALOR</v>
          </cell>
        </row>
        <row r="1094">
          <cell r="B1094">
            <v>102130</v>
          </cell>
          <cell r="C1094" t="str">
            <v>MOTO BOMBA SUBMERSÍVEL DE 11 A 25 CV, HM 33 M - FORNECIMENTO E INSTALAÇÃO. AF_12/2020</v>
          </cell>
          <cell r="D1094" t="str">
            <v>UN</v>
          </cell>
          <cell r="E1094" t="str">
            <v>VERIFICAR</v>
          </cell>
          <cell r="G1094" t="str">
            <v>VERIFICAR</v>
          </cell>
          <cell r="I1094" t="str">
            <v>COM VALOR</v>
          </cell>
        </row>
        <row r="1095">
          <cell r="B1095">
            <v>102134</v>
          </cell>
          <cell r="C1095" t="str">
            <v>QUADRO ELÉTRICO PARA 2 BOMBAS CENTRÍFUGAS TRIFÁSICAS 1,5 CV - FORNECIMENTO E INSTALAÇÃO. AF_12/2020</v>
          </cell>
          <cell r="D1095" t="str">
            <v>UN</v>
          </cell>
          <cell r="E1095" t="str">
            <v>VERIFICAR</v>
          </cell>
          <cell r="G1095" t="str">
            <v>VERIFICAR</v>
          </cell>
          <cell r="I1095" t="str">
            <v>COM VALOR</v>
          </cell>
        </row>
        <row r="1096">
          <cell r="B1096">
            <v>102135</v>
          </cell>
          <cell r="C1096" t="str">
            <v>QUADRO ELÉTRICO PARA 2 BOMBAS CENTRÍFUGAS TRIFÁSICAS 3 CV - FORNECIMENTO E INSTALAÇÃO. AF_12/2020</v>
          </cell>
          <cell r="D1096" t="str">
            <v>UN</v>
          </cell>
          <cell r="E1096" t="str">
            <v>VERIFICAR</v>
          </cell>
          <cell r="G1096" t="str">
            <v>VERIFICAR</v>
          </cell>
          <cell r="I1096" t="str">
            <v>COM VALOR</v>
          </cell>
        </row>
        <row r="1097">
          <cell r="B1097">
            <v>104941</v>
          </cell>
          <cell r="C1097" t="str">
            <v>FORNECIMENTO E INSTALAÇÃO DE BRISE DE ALUMÍNIO B57, COM PINTURA ELETROSTÁTICA BRANCA, ACABAMENTO LISO, FIXADO EM PORTA-PAINEL RANHURADO. AF_03/2024</v>
          </cell>
          <cell r="D1097" t="str">
            <v>M2</v>
          </cell>
          <cell r="E1097" t="str">
            <v>VERIFICAR</v>
          </cell>
          <cell r="G1097" t="str">
            <v>VERIFICAR</v>
          </cell>
          <cell r="I1097" t="str">
            <v>COM VALOR</v>
          </cell>
        </row>
        <row r="1098">
          <cell r="B1098">
            <v>104942</v>
          </cell>
          <cell r="C1098" t="str">
            <v>FORNECIMENTO E INSTALAÇÃO DE BRISE DE ALUZINC SL4, COM PINTURA ELETROSTÁTICA BRANCA, INCLINAÇÃO DE 45°, ACABAMENTO LISO, FIXADO EM PORTA-PAINEL RANHURADO. AF_03/2024</v>
          </cell>
          <cell r="D1098" t="str">
            <v>M2</v>
          </cell>
          <cell r="E1098" t="str">
            <v>VERIFICAR</v>
          </cell>
          <cell r="G1098" t="str">
            <v>VERIFICAR</v>
          </cell>
          <cell r="I1098" t="str">
            <v>COM VALOR</v>
          </cell>
        </row>
        <row r="1099">
          <cell r="B1099">
            <v>104940</v>
          </cell>
          <cell r="C1099" t="str">
            <v>FORNECIMENTO E INSTALAÇÃO DE CAIXA DE ALUMÍNIO PROTETORA PARA CONDENSADORA DE AR-CONDICIONADO, PINTURA ELETROSTÁTICA BRANCA, DIMENSÕES 100 CM X 78 CM X 50 CM. AF_03/2024</v>
          </cell>
          <cell r="D1099" t="str">
            <v>UN</v>
          </cell>
          <cell r="E1099" t="str">
            <v>VERIFICAR</v>
          </cell>
          <cell r="G1099" t="str">
            <v>VERIFICAR</v>
          </cell>
          <cell r="I1099" t="str">
            <v>COM VALOR</v>
          </cell>
        </row>
        <row r="1100">
          <cell r="B1100">
            <v>104943</v>
          </cell>
          <cell r="C1100" t="str">
            <v>FORNECIMENTO E INSTALAÇÃO DE CONJUNTO DE BRISE EM REQUADRO DE ALUMÍNIO DESLIZANTE, COM PERFIS INTERNOS TUBULARES FIXOS, COM PINTURA ELETROSTÁTICA BRANCA, ACABAMENTO, 150 CM X 265 CM. AF_03/2024</v>
          </cell>
          <cell r="D1100" t="str">
            <v>M2</v>
          </cell>
          <cell r="E1100" t="str">
            <v>VERIFICAR</v>
          </cell>
          <cell r="G1100" t="str">
            <v>VERIFICAR</v>
          </cell>
          <cell r="I1100" t="str">
            <v>COM VALOR</v>
          </cell>
        </row>
        <row r="1101">
          <cell r="B1101">
            <v>101801</v>
          </cell>
          <cell r="C1101" t="str">
            <v>CAIXA COM GRELHA RETANGULAR DE FERRO FUNDIDO, EM ALVENARIA COM BLOCOS DE CONCRETO, DIMENSÕES INTERNAS: 0,30 X 1,00 X 1,00. AF_12/2020</v>
          </cell>
          <cell r="D1101" t="str">
            <v>UN</v>
          </cell>
          <cell r="E1101">
            <v>1060.3499999999999</v>
          </cell>
          <cell r="F1101">
            <v>0.32</v>
          </cell>
          <cell r="G1101">
            <v>1037.4100000000001</v>
          </cell>
          <cell r="H1101">
            <v>0.33</v>
          </cell>
          <cell r="I1101" t="str">
            <v>COM VALOR</v>
          </cell>
        </row>
        <row r="1102">
          <cell r="B1102">
            <v>101800</v>
          </cell>
          <cell r="C1102" t="str">
            <v>CAIXA COM GRELHA RETANGULAR DE FERRO FUNDIDO, EM ALVENARIA COM TIJOLOS CERÂMICOS MACIÇOS, DIMENSÕES INTERNAS: 0,30 X 1,00 X 1,00. AF_12/2020</v>
          </cell>
          <cell r="D1102" t="str">
            <v>UN</v>
          </cell>
          <cell r="E1102">
            <v>1445.47</v>
          </cell>
          <cell r="F1102">
            <v>0.24</v>
          </cell>
          <cell r="G1102">
            <v>1408.44</v>
          </cell>
          <cell r="H1102">
            <v>0.24</v>
          </cell>
          <cell r="I1102" t="str">
            <v>COM VALOR</v>
          </cell>
        </row>
        <row r="1103">
          <cell r="B1103">
            <v>98108</v>
          </cell>
          <cell r="C1103" t="str">
            <v>CAIXA DE GORDURA DUPLA (CAPACIDADE: 126 L), RETANGULAR, EM ALVENARIA COM BLOCOS DE CONCRETO, DIMENSÕES INTERNAS = 0,4X0,7 M, ALTURA INTERNA = 0,8 M. AF_12/2020</v>
          </cell>
          <cell r="D1103" t="str">
            <v>UN</v>
          </cell>
          <cell r="E1103">
            <v>483.23</v>
          </cell>
          <cell r="F1103">
            <v>0</v>
          </cell>
          <cell r="G1103">
            <v>462.87</v>
          </cell>
          <cell r="H1103">
            <v>0</v>
          </cell>
          <cell r="I1103" t="str">
            <v>COM VALOR</v>
          </cell>
        </row>
        <row r="1104">
          <cell r="B1104">
            <v>98105</v>
          </cell>
          <cell r="C1104" t="str">
            <v>CAIXA DE GORDURA DUPLA (CAPACIDADE: 126 L), RETANGULAR, EM ALVENARIA COM TIJOLOS CERÂMICOS MACIÇOS, DIMENSÕES INTERNAS = 0,4X0,7 M, ALTURA INTERNA = 0,8 M. AF_12/2020</v>
          </cell>
          <cell r="D1104" t="str">
            <v>UN</v>
          </cell>
          <cell r="E1104">
            <v>619.28</v>
          </cell>
          <cell r="F1104">
            <v>0</v>
          </cell>
          <cell r="G1104">
            <v>592.46</v>
          </cell>
          <cell r="H1104">
            <v>0</v>
          </cell>
          <cell r="I1104" t="str">
            <v>COM VALOR</v>
          </cell>
        </row>
        <row r="1105">
          <cell r="B1105">
            <v>98109</v>
          </cell>
          <cell r="C1105" t="str">
            <v>CAIXA DE GORDURA ESPECIAL (CAPACIDADE: 312 L - PARA ATÉ 146 PESSOAS SERVIDAS NO PICO), RETANGULAR, EM ALVENARIA COM BLOCOS DE CONCRETO, DIMENSÕES INTERNAS = 0,4X1,2 M, ALTURA INTERNA = 1 M. AF_12/2020</v>
          </cell>
          <cell r="D1105" t="str">
            <v>UN</v>
          </cell>
          <cell r="E1105">
            <v>786.48</v>
          </cell>
          <cell r="F1105">
            <v>0</v>
          </cell>
          <cell r="G1105">
            <v>753.63</v>
          </cell>
          <cell r="H1105">
            <v>0</v>
          </cell>
          <cell r="I1105" t="str">
            <v>COM VALOR</v>
          </cell>
        </row>
        <row r="1106">
          <cell r="B1106">
            <v>98106</v>
          </cell>
          <cell r="C1106" t="str">
            <v>CAIXA DE GORDURA ESPECIAL (CAPACIDADE: 312 L - PARA ATÉ 146 PESSOAS SERVIDAS NO PICO), RETANGULAR, EM ALVENARIA COM TIJOLOS CERÂMICOS MACIÇOS, DIMENSÕES INTERNAS = 0,4X1,2 M, ALTURA INTERNA = 1 M. AF_12/2020</v>
          </cell>
          <cell r="D1106" t="str">
            <v>UN</v>
          </cell>
          <cell r="E1106">
            <v>1022.41</v>
          </cell>
          <cell r="F1106">
            <v>0</v>
          </cell>
          <cell r="G1106">
            <v>978.41</v>
          </cell>
          <cell r="H1106">
            <v>0</v>
          </cell>
          <cell r="I1106" t="str">
            <v>COM VALOR</v>
          </cell>
        </row>
        <row r="1107">
          <cell r="B1107">
            <v>98110</v>
          </cell>
          <cell r="C1107" t="str">
            <v>CAIXA DE GORDURA PEQUENA (CAPACIDADE: 19 L), CIRCULAR, EM PVC, DIÂMETRO INTERNO= 0,3 M. AF_12/2020</v>
          </cell>
          <cell r="D1107" t="str">
            <v>UN</v>
          </cell>
          <cell r="E1107">
            <v>385.52</v>
          </cell>
          <cell r="F1107">
            <v>0</v>
          </cell>
          <cell r="G1107">
            <v>384.5</v>
          </cell>
          <cell r="H1107">
            <v>0</v>
          </cell>
          <cell r="I1107" t="str">
            <v>COM VALOR</v>
          </cell>
        </row>
        <row r="1108">
          <cell r="B1108">
            <v>98107</v>
          </cell>
          <cell r="C1108" t="str">
            <v>CAIXA DE GORDURA SIMPLES (CAPACIDADE: 36 L), RETANGULAR, EM ALVENARIA COM BLOCOS DE CONCRETO, DIMENSÕES INTERNAS = 0,2X0,4 M, ALTURA INTERNA = 0,8 M. AF_12/2020</v>
          </cell>
          <cell r="D1108" t="str">
            <v>UN</v>
          </cell>
          <cell r="E1108">
            <v>271.67</v>
          </cell>
          <cell r="F1108">
            <v>0</v>
          </cell>
          <cell r="G1108">
            <v>260.45999999999998</v>
          </cell>
          <cell r="H1108">
            <v>0</v>
          </cell>
          <cell r="I1108" t="str">
            <v>COM VALOR</v>
          </cell>
        </row>
        <row r="1109">
          <cell r="B1109">
            <v>98104</v>
          </cell>
          <cell r="C1109" t="str">
            <v>CAIXA DE GORDURA SIMPLES (CAPACIDADE: 36L), RETANGULAR, EM ALVENARIA COM TIJOLOS CERÂMICOS MACIÇOS, DIMENSÕES INTERNAS = 0,2X0,4 M, ALTURA INTERNA = 0,8 M. AF_12/2020</v>
          </cell>
          <cell r="D1109" t="str">
            <v>UN</v>
          </cell>
          <cell r="E1109">
            <v>355.9</v>
          </cell>
          <cell r="F1109">
            <v>0</v>
          </cell>
          <cell r="G1109">
            <v>340.67</v>
          </cell>
          <cell r="H1109">
            <v>0</v>
          </cell>
          <cell r="I1109" t="str">
            <v>COM VALOR</v>
          </cell>
        </row>
        <row r="1110">
          <cell r="B1110">
            <v>98102</v>
          </cell>
          <cell r="C1110" t="str">
            <v>CAIXA DE GORDURA SIMPLES, CIRCULAR, EM CONCRETO PRÉ-MOLDADO, DIÂMETRO INTERNO = 0,4 M, ALTURA INTERNA = 0,4 M. AF_12/2020</v>
          </cell>
          <cell r="D1110" t="str">
            <v>UN</v>
          </cell>
          <cell r="E1110">
            <v>187.26</v>
          </cell>
          <cell r="F1110">
            <v>0</v>
          </cell>
          <cell r="G1110">
            <v>186.82</v>
          </cell>
          <cell r="H1110">
            <v>0</v>
          </cell>
          <cell r="I1110" t="str">
            <v>COM VALOR</v>
          </cell>
        </row>
        <row r="1111">
          <cell r="B1111">
            <v>98111</v>
          </cell>
          <cell r="C1111" t="str">
            <v>CAIXA DE INSPEÇÃO PARA ATERRAMENTO, CIRCULAR, EM POLIETILENO, DIÂMETRO INTERNO = 0,3 M. AF_12/2020</v>
          </cell>
          <cell r="D1111" t="str">
            <v>UN</v>
          </cell>
          <cell r="E1111">
            <v>51.47</v>
          </cell>
          <cell r="F1111">
            <v>0</v>
          </cell>
          <cell r="G1111">
            <v>50.91</v>
          </cell>
          <cell r="H1111">
            <v>0</v>
          </cell>
          <cell r="I1111" t="str">
            <v>COM VALOR</v>
          </cell>
        </row>
        <row r="1112">
          <cell r="B1112">
            <v>97891</v>
          </cell>
          <cell r="C1112" t="str">
            <v>CAIXA ENTERRADA ELÉTRICA RETANGULAR, EM ALVENARIA COM BLOCOS DE CONCRETO, FUNDO COM BRITA, DIMENSÕES INTERNAS: 0,4X0,4X0,4 M. AF_12/2020</v>
          </cell>
          <cell r="D1112" t="str">
            <v>UN</v>
          </cell>
          <cell r="E1112">
            <v>200.39</v>
          </cell>
          <cell r="F1112">
            <v>0</v>
          </cell>
          <cell r="G1112">
            <v>191.62</v>
          </cell>
          <cell r="H1112">
            <v>0</v>
          </cell>
          <cell r="I1112" t="str">
            <v>COM VALOR</v>
          </cell>
        </row>
        <row r="1113">
          <cell r="B1113">
            <v>97892</v>
          </cell>
          <cell r="C1113" t="str">
            <v>CAIXA ENTERRADA ELÉTRICA RETANGULAR, EM ALVENARIA COM BLOCOS DE CONCRETO, FUNDO COM BRITA, DIMENSÕES INTERNAS: 0,6X0,6X0,6 M. AF_12/2020</v>
          </cell>
          <cell r="D1113" t="str">
            <v>UN</v>
          </cell>
          <cell r="E1113">
            <v>378.17</v>
          </cell>
          <cell r="F1113">
            <v>0</v>
          </cell>
          <cell r="G1113">
            <v>362.41</v>
          </cell>
          <cell r="H1113">
            <v>0</v>
          </cell>
          <cell r="I1113" t="str">
            <v>COM VALOR</v>
          </cell>
        </row>
        <row r="1114">
          <cell r="B1114">
            <v>97893</v>
          </cell>
          <cell r="C1114" t="str">
            <v>CAIXA ENTERRADA ELÉTRICA RETANGULAR, EM ALVENARIA COM BLOCOS DE CONCRETO, FUNDO COM BRITA, DIMENSÕES INTERNAS: 0,8X0,8X0,6 M. AF_12/2020</v>
          </cell>
          <cell r="D1114" t="str">
            <v>UN</v>
          </cell>
          <cell r="E1114">
            <v>521.16999999999996</v>
          </cell>
          <cell r="F1114">
            <v>0</v>
          </cell>
          <cell r="G1114">
            <v>499.29</v>
          </cell>
          <cell r="H1114">
            <v>0</v>
          </cell>
          <cell r="I1114" t="str">
            <v>COM VALOR</v>
          </cell>
        </row>
        <row r="1115">
          <cell r="B1115">
            <v>97894</v>
          </cell>
          <cell r="C1115" t="str">
            <v>CAIXA ENTERRADA ELÉTRICA RETANGULAR, EM ALVENARIA COM BLOCOS DE CONCRETO, FUNDO COM BRITA, DIMENSÕES INTERNAS: 1X1X0,6 M. AF_12/2020</v>
          </cell>
          <cell r="D1115" t="str">
            <v>UN</v>
          </cell>
          <cell r="E1115">
            <v>584.83000000000004</v>
          </cell>
          <cell r="F1115">
            <v>0.02</v>
          </cell>
          <cell r="G1115">
            <v>563.72</v>
          </cell>
          <cell r="H1115">
            <v>0.02</v>
          </cell>
          <cell r="I1115" t="str">
            <v>COM VALOR</v>
          </cell>
        </row>
        <row r="1116">
          <cell r="B1116">
            <v>97886</v>
          </cell>
          <cell r="C1116" t="str">
            <v>CAIXA ENTERRADA ELÉTRICA RETANGULAR, EM ALVENARIA COM TIJOLOS CERÂMICOS MACIÇOS, FUNDO COM BRITA, DIMENSÕES INTERNAS: 0,3X0,3X0,3 M. AF_12/2020</v>
          </cell>
          <cell r="D1116" t="str">
            <v>UN</v>
          </cell>
          <cell r="E1116">
            <v>160.52000000000001</v>
          </cell>
          <cell r="F1116">
            <v>0</v>
          </cell>
          <cell r="G1116">
            <v>153.36000000000001</v>
          </cell>
          <cell r="H1116">
            <v>0</v>
          </cell>
          <cell r="I1116" t="str">
            <v>COM VALOR</v>
          </cell>
        </row>
        <row r="1117">
          <cell r="B1117">
            <v>97887</v>
          </cell>
          <cell r="C1117" t="str">
            <v>CAIXA ENTERRADA ELÉTRICA RETANGULAR, EM ALVENARIA COM TIJOLOS CERÂMICOS MACIÇOS, FUNDO COM BRITA, DIMENSÕES INTERNAS: 0,4X0,4X0,4 M. AF_12/2020</v>
          </cell>
          <cell r="D1117" t="str">
            <v>UN</v>
          </cell>
          <cell r="E1117">
            <v>253.07</v>
          </cell>
          <cell r="F1117">
            <v>0</v>
          </cell>
          <cell r="G1117">
            <v>241.82</v>
          </cell>
          <cell r="H1117">
            <v>0</v>
          </cell>
          <cell r="I1117" t="str">
            <v>COM VALOR</v>
          </cell>
        </row>
        <row r="1118">
          <cell r="B1118">
            <v>97888</v>
          </cell>
          <cell r="C1118" t="str">
            <v>CAIXA ENTERRADA ELÉTRICA RETANGULAR, EM ALVENARIA COM TIJOLOS CERÂMICOS MACIÇOS, FUNDO COM BRITA, DIMENSÕES INTERNAS: 0,6X0,6X0,6 M. AF_12/2020</v>
          </cell>
          <cell r="D1118" t="str">
            <v>UN</v>
          </cell>
          <cell r="E1118">
            <v>489.53</v>
          </cell>
          <cell r="F1118">
            <v>0</v>
          </cell>
          <cell r="G1118">
            <v>468.52</v>
          </cell>
          <cell r="H1118">
            <v>0</v>
          </cell>
          <cell r="I1118" t="str">
            <v>COM VALOR</v>
          </cell>
        </row>
        <row r="1119">
          <cell r="B1119">
            <v>97889</v>
          </cell>
          <cell r="C1119" t="str">
            <v>CAIXA ENTERRADA ELÉTRICA RETANGULAR, EM ALVENARIA COM TIJOLOS CERÂMICOS MACIÇOS, FUNDO COM BRITA, DIMENSÕES INTERNAS: 0,8X0,8X0,6 M. AF_12/2020</v>
          </cell>
          <cell r="D1119" t="str">
            <v>UN</v>
          </cell>
          <cell r="E1119">
            <v>663.21</v>
          </cell>
          <cell r="F1119">
            <v>0</v>
          </cell>
          <cell r="G1119">
            <v>634.63</v>
          </cell>
          <cell r="H1119">
            <v>0</v>
          </cell>
          <cell r="I1119" t="str">
            <v>COM VALOR</v>
          </cell>
        </row>
        <row r="1120">
          <cell r="B1120">
            <v>97890</v>
          </cell>
          <cell r="C1120" t="str">
            <v>CAIXA ENTERRADA ELÉTRICA RETANGULAR, EM ALVENARIA COM TIJOLOS CERÂMICOS MACIÇOS, FUNDO COM BRITA, DIMENSÕES INTERNAS: 1X1X0,6 M. AF_12/2020</v>
          </cell>
          <cell r="D1120" t="str">
            <v>UN</v>
          </cell>
          <cell r="E1120">
            <v>756.95</v>
          </cell>
          <cell r="F1120">
            <v>0.01</v>
          </cell>
          <cell r="G1120">
            <v>727.71</v>
          </cell>
          <cell r="H1120">
            <v>0.01</v>
          </cell>
          <cell r="I1120" t="str">
            <v>COM VALOR</v>
          </cell>
        </row>
        <row r="1121">
          <cell r="B1121">
            <v>97881</v>
          </cell>
          <cell r="C1121" t="str">
            <v>CAIXA ENTERRADA ELÉTRICA RETANGULAR, EM CONCRETO PRÉ-MOLDADO, FUNDO COM BRITA, DIMENSÕES INTERNAS: 0,3X0,3X0,3 M. AF_12/2020</v>
          </cell>
          <cell r="D1121" t="str">
            <v>UN</v>
          </cell>
          <cell r="E1121">
            <v>140.09</v>
          </cell>
          <cell r="F1121">
            <v>0</v>
          </cell>
          <cell r="G1121">
            <v>138.16</v>
          </cell>
          <cell r="H1121">
            <v>0</v>
          </cell>
          <cell r="I1121" t="str">
            <v>COM VALOR</v>
          </cell>
        </row>
        <row r="1122">
          <cell r="B1122">
            <v>97882</v>
          </cell>
          <cell r="C1122" t="str">
            <v>CAIXA ENTERRADA ELÉTRICA RETANGULAR, EM CONCRETO PRÉ-MOLDADO, FUNDO COM BRITA, DIMENSÕES INTERNAS: 0,4X0,4X0,4 M. AF_12/2020</v>
          </cell>
          <cell r="D1122" t="str">
            <v>UN</v>
          </cell>
          <cell r="E1122">
            <v>222.2</v>
          </cell>
          <cell r="F1122">
            <v>0</v>
          </cell>
          <cell r="G1122">
            <v>219.45</v>
          </cell>
          <cell r="H1122">
            <v>0</v>
          </cell>
          <cell r="I1122" t="str">
            <v>COM VALOR</v>
          </cell>
        </row>
        <row r="1123">
          <cell r="B1123">
            <v>97883</v>
          </cell>
          <cell r="C1123" t="str">
            <v>CAIXA ENTERRADA ELÉTRICA RETANGULAR, EM CONCRETO PRÉ-MOLDADO, FUNDO COM BRITA, DIMENSÕES INTERNAS: 0,6X0,6X0,5 M. AF_12/2020</v>
          </cell>
          <cell r="D1123" t="str">
            <v>UN</v>
          </cell>
          <cell r="E1123">
            <v>430.38</v>
          </cell>
          <cell r="F1123">
            <v>0</v>
          </cell>
          <cell r="G1123">
            <v>425.54</v>
          </cell>
          <cell r="H1123">
            <v>0</v>
          </cell>
          <cell r="I1123" t="str">
            <v>COM VALOR</v>
          </cell>
        </row>
        <row r="1124">
          <cell r="B1124">
            <v>97884</v>
          </cell>
          <cell r="C1124" t="str">
            <v>CAIXA ENTERRADA ELÉTRICA RETANGULAR, EM CONCRETO PRÉ-MOLDADO, FUNDO COM BRITA, DIMENSÕES INTERNAS: 0,8X0,8X0,5 M. AF_12/2020</v>
          </cell>
          <cell r="D1124" t="str">
            <v>UN</v>
          </cell>
          <cell r="E1124">
            <v>849.03</v>
          </cell>
          <cell r="F1124">
            <v>0</v>
          </cell>
          <cell r="G1124">
            <v>840.94</v>
          </cell>
          <cell r="H1124">
            <v>0</v>
          </cell>
          <cell r="I1124" t="str">
            <v>COM VALOR</v>
          </cell>
        </row>
        <row r="1125">
          <cell r="B1125">
            <v>97885</v>
          </cell>
          <cell r="C1125" t="str">
            <v>CAIXA ENTERRADA ELÉTRICA RETANGULAR, EM CONCRETO PRÉ-MOLDADO, FUNDO COM BRITA, DIMENSÕES INTERNAS: 1X1X0,5 M. AF_12/2020</v>
          </cell>
          <cell r="D1125" t="str">
            <v>UN</v>
          </cell>
          <cell r="E1125">
            <v>1311.22</v>
          </cell>
          <cell r="F1125">
            <v>0</v>
          </cell>
          <cell r="G1125">
            <v>1300.19</v>
          </cell>
          <cell r="H1125">
            <v>0</v>
          </cell>
          <cell r="I1125" t="str">
            <v>COM VALOR</v>
          </cell>
        </row>
        <row r="1126">
          <cell r="B1126">
            <v>99250</v>
          </cell>
          <cell r="C1126" t="str">
            <v>CAIXA ENTERRADA HIDRÁULICA RETANGULAR EM ALVENARIA COM TIJOLOS CERÂMICOS MACIÇOS, DIMENSÕES INTERNAS: 0,3X0,3X0,3 M PARA REDE DE DRENAGEM. AF_12/2020</v>
          </cell>
          <cell r="D1126" t="str">
            <v>UN</v>
          </cell>
          <cell r="E1126">
            <v>175.13</v>
          </cell>
          <cell r="F1126">
            <v>0</v>
          </cell>
          <cell r="G1126">
            <v>167.53</v>
          </cell>
          <cell r="H1126">
            <v>0</v>
          </cell>
          <cell r="I1126" t="str">
            <v>COM VALOR</v>
          </cell>
        </row>
        <row r="1127">
          <cell r="B1127">
            <v>97900</v>
          </cell>
          <cell r="C1127" t="str">
            <v>CAIXA ENTERRADA HIDRÁULICA RETANGULAR EM ALVENARIA COM TIJOLOS CERÂMICOS MACIÇOS, DIMENSÕES INTERNAS: 0,3X0,3X0,3 M PARA REDE DE ESGOTO. AF_12/2020</v>
          </cell>
          <cell r="D1127" t="str">
            <v>UN</v>
          </cell>
          <cell r="E1127">
            <v>179.71</v>
          </cell>
          <cell r="F1127">
            <v>0</v>
          </cell>
          <cell r="G1127">
            <v>172.09</v>
          </cell>
          <cell r="H1127">
            <v>0</v>
          </cell>
          <cell r="I1127" t="str">
            <v>COM VALOR</v>
          </cell>
        </row>
        <row r="1128">
          <cell r="B1128">
            <v>99251</v>
          </cell>
          <cell r="C1128" t="str">
            <v>CAIXA ENTERRADA HIDRÁULICA RETANGULAR EM ALVENARIA COM TIJOLOS CERÂMICOS MACIÇOS, DIMENSÕES INTERNAS: 0,4X0,4X0,4 M PARA REDE DE DRENAGEM. AF_12/2020</v>
          </cell>
          <cell r="D1128" t="str">
            <v>UN</v>
          </cell>
          <cell r="E1128">
            <v>274.38</v>
          </cell>
          <cell r="F1128">
            <v>0</v>
          </cell>
          <cell r="G1128">
            <v>262.39999999999998</v>
          </cell>
          <cell r="H1128">
            <v>0</v>
          </cell>
          <cell r="I1128" t="str">
            <v>COM VALOR</v>
          </cell>
        </row>
        <row r="1129">
          <cell r="B1129">
            <v>97901</v>
          </cell>
          <cell r="C1129" t="str">
            <v>CAIXA ENTERRADA HIDRÁULICA RETANGULAR EM ALVENARIA COM TIJOLOS CERÂMICOS MACIÇOS, DIMENSÕES INTERNAS: 0,4X0,4X0,4 M PARA REDE DE ESGOTO. AF_12/2020</v>
          </cell>
          <cell r="D1129" t="str">
            <v>UN</v>
          </cell>
          <cell r="E1129">
            <v>282.24</v>
          </cell>
          <cell r="F1129">
            <v>0</v>
          </cell>
          <cell r="G1129">
            <v>270.22000000000003</v>
          </cell>
          <cell r="H1129">
            <v>0</v>
          </cell>
          <cell r="I1129" t="str">
            <v>COM VALOR</v>
          </cell>
        </row>
        <row r="1130">
          <cell r="B1130">
            <v>99253</v>
          </cell>
          <cell r="C1130" t="str">
            <v>CAIXA ENTERRADA HIDRÁULICA RETANGULAR EM ALVENARIA COM TIJOLOS CERÂMICOS MACIÇOS, DIMENSÕES INTERNAS: 0,6X0,6X0,6 M PARA REDE DE DRENAGEM. AF_12/2020</v>
          </cell>
          <cell r="D1130" t="str">
            <v>UN</v>
          </cell>
          <cell r="E1130">
            <v>531.36</v>
          </cell>
          <cell r="F1130">
            <v>0</v>
          </cell>
          <cell r="G1130">
            <v>508.66</v>
          </cell>
          <cell r="H1130">
            <v>0</v>
          </cell>
          <cell r="I1130" t="str">
            <v>COM VALOR</v>
          </cell>
        </row>
        <row r="1131">
          <cell r="B1131">
            <v>97902</v>
          </cell>
          <cell r="C1131" t="str">
            <v>CAIXA ENTERRADA HIDRÁULICA RETANGULAR EM ALVENARIA COM TIJOLOS CERÂMICOS MACIÇOS, DIMENSÕES INTERNAS: 0,6X0,6X0,6 M PARA REDE DE ESGOTO. AF_12/2020</v>
          </cell>
          <cell r="D1131" t="str">
            <v>UN</v>
          </cell>
          <cell r="E1131">
            <v>548.99</v>
          </cell>
          <cell r="F1131">
            <v>0</v>
          </cell>
          <cell r="G1131">
            <v>526.22</v>
          </cell>
          <cell r="H1131">
            <v>0</v>
          </cell>
          <cell r="I1131" t="str">
            <v>COM VALOR</v>
          </cell>
        </row>
        <row r="1132">
          <cell r="B1132">
            <v>99255</v>
          </cell>
          <cell r="C1132" t="str">
            <v>CAIXA ENTERRADA HIDRÁULICA RETANGULAR EM ALVENARIA COM TIJOLOS CERÂMICOS MACIÇOS, DIMENSÕES INTERNAS: 0,8X0,8X0,6 M PARA REDE DE DRENAGEM. AF_12/2020</v>
          </cell>
          <cell r="D1132" t="str">
            <v>UN</v>
          </cell>
          <cell r="E1132">
            <v>739.1</v>
          </cell>
          <cell r="F1132">
            <v>0</v>
          </cell>
          <cell r="G1132">
            <v>707.44</v>
          </cell>
          <cell r="H1132">
            <v>0</v>
          </cell>
          <cell r="I1132" t="str">
            <v>COM VALOR</v>
          </cell>
        </row>
        <row r="1133">
          <cell r="B1133">
            <v>97903</v>
          </cell>
          <cell r="C1133" t="str">
            <v>CAIXA ENTERRADA HIDRÁULICA RETANGULAR EM ALVENARIA COM TIJOLOS CERÂMICOS MACIÇOS, DIMENSÕES INTERNAS: 0,8X0,8X0,6 M PARA REDE DE ESGOTO. AF_12/2020</v>
          </cell>
          <cell r="D1133" t="str">
            <v>UN</v>
          </cell>
          <cell r="E1133">
            <v>763.28</v>
          </cell>
          <cell r="F1133">
            <v>0</v>
          </cell>
          <cell r="G1133">
            <v>731.51</v>
          </cell>
          <cell r="H1133">
            <v>0</v>
          </cell>
          <cell r="I1133" t="str">
            <v>COM VALOR</v>
          </cell>
        </row>
        <row r="1134">
          <cell r="B1134">
            <v>99257</v>
          </cell>
          <cell r="C1134" t="str">
            <v>CAIXA ENTERRADA HIDRÁULICA RETANGULAR EM ALVENARIA COM TIJOLOS CERÂMICOS MACIÇOS, DIMENSÕES INTERNAS: 1X1X0,6 M PARA REDE DE DRENAGEM. AF_12/2020</v>
          </cell>
          <cell r="D1134" t="str">
            <v>UN</v>
          </cell>
          <cell r="E1134">
            <v>871.01</v>
          </cell>
          <cell r="F1134">
            <v>0.01</v>
          </cell>
          <cell r="G1134">
            <v>836.7</v>
          </cell>
          <cell r="H1134">
            <v>0.01</v>
          </cell>
          <cell r="I1134" t="str">
            <v>COM VALOR</v>
          </cell>
        </row>
        <row r="1135">
          <cell r="B1135">
            <v>97904</v>
          </cell>
          <cell r="C1135" t="str">
            <v>CAIXA ENTERRADA HIDRÁULICA RETANGULAR EM ALVENARIA COM TIJOLOS CERÂMICOS MACIÇOS, DIMENSÕES INTERNAS: 1X1X0,6 M PARA REDE DE ESGOTO. AF_12/2020</v>
          </cell>
          <cell r="D1135" t="str">
            <v>UN</v>
          </cell>
          <cell r="E1135">
            <v>902.28</v>
          </cell>
          <cell r="F1135">
            <v>0.01</v>
          </cell>
          <cell r="G1135">
            <v>867.83</v>
          </cell>
          <cell r="H1135">
            <v>0.01</v>
          </cell>
          <cell r="I1135" t="str">
            <v>COM VALOR</v>
          </cell>
        </row>
        <row r="1136">
          <cell r="B1136">
            <v>99258</v>
          </cell>
          <cell r="C1136" t="str">
            <v>CAIXA ENTERRADA HIDRÁULICA RETANGULAR, EM ALVENARIA COM BLOCOS DE CONCRETO, DIMENSÕES INTERNAS: 0,4X0,4X0,4 M PARA REDE DE DRENAGEM. AF_12/2020</v>
          </cell>
          <cell r="D1136" t="str">
            <v>UN</v>
          </cell>
          <cell r="E1136">
            <v>230.94</v>
          </cell>
          <cell r="F1136">
            <v>0</v>
          </cell>
          <cell r="G1136">
            <v>221.17</v>
          </cell>
          <cell r="H1136">
            <v>0</v>
          </cell>
          <cell r="I1136" t="str">
            <v>COM VALOR</v>
          </cell>
        </row>
        <row r="1137">
          <cell r="B1137">
            <v>97905</v>
          </cell>
          <cell r="C1137" t="str">
            <v>CAIXA ENTERRADA HIDRÁULICA RETANGULAR, EM ALVENARIA COM BLOCOS DE CONCRETO, DIMENSÕES INTERNAS: 0,4X0,4X0,4 M PARA REDE DE ESGOTO. AF_12/2020</v>
          </cell>
          <cell r="D1137" t="str">
            <v>UN</v>
          </cell>
          <cell r="E1137">
            <v>235.93</v>
          </cell>
          <cell r="F1137">
            <v>0</v>
          </cell>
          <cell r="G1137">
            <v>226.13</v>
          </cell>
          <cell r="H1137">
            <v>0</v>
          </cell>
          <cell r="I1137" t="str">
            <v>COM VALOR</v>
          </cell>
        </row>
        <row r="1138">
          <cell r="B1138">
            <v>99260</v>
          </cell>
          <cell r="C1138" t="str">
            <v>CAIXA ENTERRADA HIDRÁULICA RETANGULAR, EM ALVENARIA COM BLOCOS DE CONCRETO, DIMENSÕES INTERNAS: 0,6X0,6X0,6 M PARA REDE DE DRENAGEM. AF_12/2020</v>
          </cell>
          <cell r="D1138" t="str">
            <v>UN</v>
          </cell>
          <cell r="E1138">
            <v>428.92</v>
          </cell>
          <cell r="F1138">
            <v>0</v>
          </cell>
          <cell r="G1138">
            <v>411.34</v>
          </cell>
          <cell r="H1138">
            <v>0</v>
          </cell>
          <cell r="I1138" t="str">
            <v>COM VALOR</v>
          </cell>
        </row>
        <row r="1139">
          <cell r="B1139">
            <v>97906</v>
          </cell>
          <cell r="C1139" t="str">
            <v>CAIXA ENTERRADA HIDRÁULICA RETANGULAR, EM ALVENARIA COM BLOCOS DE CONCRETO, DIMENSÕES INTERNAS: 0,6X0,6X0,6 M PARA REDE DE ESGOTO. AF_12/2020</v>
          </cell>
          <cell r="D1139" t="str">
            <v>UN</v>
          </cell>
          <cell r="E1139">
            <v>440.02</v>
          </cell>
          <cell r="F1139">
            <v>0</v>
          </cell>
          <cell r="G1139">
            <v>422.4</v>
          </cell>
          <cell r="H1139">
            <v>0</v>
          </cell>
          <cell r="I1139" t="str">
            <v>COM VALOR</v>
          </cell>
        </row>
        <row r="1140">
          <cell r="B1140">
            <v>99262</v>
          </cell>
          <cell r="C1140" t="str">
            <v>CAIXA ENTERRADA HIDRÁULICA RETANGULAR, EM ALVENARIA COM BLOCOS DE CONCRETO, DIMENSÕES INTERNAS: 0,8X0,8X0,6 M PARA REDE DE DRENAGEM. AF_12/2020</v>
          </cell>
          <cell r="D1140" t="str">
            <v>UN</v>
          </cell>
          <cell r="E1140">
            <v>608.4</v>
          </cell>
          <cell r="F1140">
            <v>0</v>
          </cell>
          <cell r="G1140">
            <v>583.26</v>
          </cell>
          <cell r="H1140">
            <v>0</v>
          </cell>
          <cell r="I1140" t="str">
            <v>COM VALOR</v>
          </cell>
        </row>
        <row r="1141">
          <cell r="B1141">
            <v>97907</v>
          </cell>
          <cell r="C1141" t="str">
            <v>CAIXA ENTERRADA HIDRÁULICA RETANGULAR, EM ALVENARIA COM BLOCOS DE CONCRETO, DIMENSÕES INTERNAS: 0,8X0,8X0,6 M PARA REDE DE ESGOTO. AF_12/2020</v>
          </cell>
          <cell r="D1141" t="str">
            <v>UN</v>
          </cell>
          <cell r="E1141">
            <v>624.25</v>
          </cell>
          <cell r="F1141">
            <v>0</v>
          </cell>
          <cell r="G1141">
            <v>599.03</v>
          </cell>
          <cell r="H1141">
            <v>0</v>
          </cell>
          <cell r="I1141" t="str">
            <v>COM VALOR</v>
          </cell>
        </row>
        <row r="1142">
          <cell r="B1142">
            <v>99264</v>
          </cell>
          <cell r="C1142" t="str">
            <v>CAIXA ENTERRADA HIDRÁULICA RETANGULAR, EM ALVENARIA COM BLOCOS DE CONCRETO, DIMENSÕES INTERNAS: 1X1X0,6 M PARA REDE DE DRENAGEM. AF_12/2020</v>
          </cell>
          <cell r="D1142" t="str">
            <v>UN</v>
          </cell>
          <cell r="E1142">
            <v>716.33</v>
          </cell>
          <cell r="F1142">
            <v>0.01</v>
          </cell>
          <cell r="G1142">
            <v>689.76</v>
          </cell>
          <cell r="H1142">
            <v>0.01</v>
          </cell>
          <cell r="I1142" t="str">
            <v>COM VALOR</v>
          </cell>
        </row>
        <row r="1143">
          <cell r="B1143">
            <v>97908</v>
          </cell>
          <cell r="C1143" t="str">
            <v>CAIXA ENTERRADA HIDRÁULICA RETANGULAR, EM ALVENARIA COM BLOCOS DE CONCRETO, DIMENSÕES INTERNAS: 1X1X0,6 M PARA REDE DE ESGOTO. AF_12/2020</v>
          </cell>
          <cell r="D1143" t="str">
            <v>UN</v>
          </cell>
          <cell r="E1143">
            <v>737.75</v>
          </cell>
          <cell r="F1143">
            <v>0.01</v>
          </cell>
          <cell r="G1143">
            <v>711.08</v>
          </cell>
          <cell r="H1143">
            <v>0.01</v>
          </cell>
          <cell r="I1143" t="str">
            <v>COM VALOR</v>
          </cell>
        </row>
        <row r="1144">
          <cell r="B1144">
            <v>97895</v>
          </cell>
          <cell r="C1144" t="str">
            <v>CAIXA ENTERRADA HIDRÁULICA RETANGULAR, EM CONCRETO PRÉ-MOLDADO, DIMENSÕES INTERNAS: 0,3X0,3X0,3 M. AF_12/2020</v>
          </cell>
          <cell r="D1144" t="str">
            <v>UN</v>
          </cell>
          <cell r="E1144">
            <v>197.66</v>
          </cell>
          <cell r="F1144">
            <v>0</v>
          </cell>
          <cell r="G1144">
            <v>197.42</v>
          </cell>
          <cell r="H1144">
            <v>0</v>
          </cell>
          <cell r="I1144" t="str">
            <v>COM VALOR</v>
          </cell>
        </row>
        <row r="1145">
          <cell r="B1145">
            <v>97896</v>
          </cell>
          <cell r="C1145" t="str">
            <v>CAIXA ENTERRADA HIDRÁULICA RETANGULAR, EM CONCRETO PRÉ-MOLDADO, DIMENSÕES INTERNAS: 0,4X0,4X0,4 M. AF_12/2020</v>
          </cell>
          <cell r="D1145" t="str">
            <v>UN</v>
          </cell>
          <cell r="E1145">
            <v>366.56</v>
          </cell>
          <cell r="F1145">
            <v>0</v>
          </cell>
          <cell r="G1145">
            <v>366.03</v>
          </cell>
          <cell r="H1145">
            <v>0</v>
          </cell>
          <cell r="I1145" t="str">
            <v>COM VALOR</v>
          </cell>
        </row>
        <row r="1146">
          <cell r="B1146">
            <v>97897</v>
          </cell>
          <cell r="C1146" t="str">
            <v>CAIXA ENTERRADA HIDRÁULICA RETANGULAR, EM CONCRETO PRÉ-MOLDADO, DIMENSÕES INTERNAS: 0,6X0,6X0,5 M. AF_12/2020</v>
          </cell>
          <cell r="D1146" t="str">
            <v>UN</v>
          </cell>
          <cell r="E1146">
            <v>474.49</v>
          </cell>
          <cell r="F1146">
            <v>0</v>
          </cell>
          <cell r="G1146">
            <v>473.5</v>
          </cell>
          <cell r="H1146">
            <v>0</v>
          </cell>
          <cell r="I1146" t="str">
            <v>COM VALOR</v>
          </cell>
        </row>
        <row r="1147">
          <cell r="B1147">
            <v>97898</v>
          </cell>
          <cell r="C1147" t="str">
            <v>CAIXA ENTERRADA HIDRÁULICA RETANGULAR, EM CONCRETO PRÉ-MOLDADO, DIMENSÕES INTERNAS: 0,8X0,8X0,5 M. AF_12/2020</v>
          </cell>
          <cell r="D1147" t="str">
            <v>UN</v>
          </cell>
          <cell r="E1147">
            <v>899.06</v>
          </cell>
          <cell r="F1147">
            <v>0</v>
          </cell>
          <cell r="G1147">
            <v>891.35</v>
          </cell>
          <cell r="H1147">
            <v>0</v>
          </cell>
          <cell r="I1147" t="str">
            <v>COM VALOR</v>
          </cell>
        </row>
        <row r="1148">
          <cell r="B1148">
            <v>97899</v>
          </cell>
          <cell r="C1148" t="str">
            <v>CAIXA ENTERRADA HIDRÁULICA RETANGULAR, EM CONCRETO PRÉ-MOLDADO, DIMENSÕES INTERNAS: 1X1X0,5 M. AF_12/2020</v>
          </cell>
          <cell r="D1148" t="str">
            <v>UN</v>
          </cell>
          <cell r="E1148" t="str">
            <v>VERIFICAR</v>
          </cell>
          <cell r="G1148" t="str">
            <v>VERIFICAR</v>
          </cell>
          <cell r="I1148" t="str">
            <v>COM VALOR</v>
          </cell>
        </row>
        <row r="1149">
          <cell r="B1149">
            <v>101795</v>
          </cell>
          <cell r="C1149" t="str">
            <v>CAIXA ENTERRADA PARA INSTALAÇÕES TELEFÔNICAS TIPO R1, EM ALVENARIA COM BLOCOS DE CONCRETO, DIMENSÕES INTERNAS: 0,35X0,60X0,60 M, EXCLUINDO TAMPÃO. AF_12/2020</v>
          </cell>
          <cell r="D1149" t="str">
            <v>UN</v>
          </cell>
          <cell r="E1149">
            <v>586.92999999999995</v>
          </cell>
          <cell r="F1149">
            <v>0</v>
          </cell>
          <cell r="G1149">
            <v>567.13</v>
          </cell>
          <cell r="H1149">
            <v>0</v>
          </cell>
          <cell r="I1149" t="str">
            <v>COM VALOR</v>
          </cell>
        </row>
        <row r="1150">
          <cell r="B1150">
            <v>101796</v>
          </cell>
          <cell r="C1150" t="str">
            <v>CAIXA ENTERRADA PARA INSTALAÇÕES TELEFÔNICAS TIPO R2, EM ALVENARIA COM BLOCOS DE CONCRETO, DIMENSÕES INTERNAS: 0,52X1,07X0,60 M, EXCLUINDO TAMPÃO. AF_12/2020</v>
          </cell>
          <cell r="D1150" t="str">
            <v>UN</v>
          </cell>
          <cell r="E1150" t="str">
            <v>VERIFICAR</v>
          </cell>
          <cell r="G1150" t="str">
            <v>VERIFICAR</v>
          </cell>
          <cell r="I1150" t="str">
            <v>COM VALOR</v>
          </cell>
        </row>
        <row r="1151">
          <cell r="B1151">
            <v>101797</v>
          </cell>
          <cell r="C1151" t="str">
            <v>CAIXA ENTERRADA PARA INSTALAÇÕES TELEFÔNICAS TIPO R3, EM ALVENARIA COM BLOCOS DE CONCRETO, DIMENSÕES INTERNAS: 1,2X1,5X1,40 M, EXCLUINDO TAMPÃO. AF_12/2020</v>
          </cell>
          <cell r="D1151" t="str">
            <v>UN</v>
          </cell>
          <cell r="E1151" t="str">
            <v>VERIFICAR</v>
          </cell>
          <cell r="G1151" t="str">
            <v>VERIFICAR</v>
          </cell>
          <cell r="I1151" t="str">
            <v>COM VALOR</v>
          </cell>
        </row>
        <row r="1152">
          <cell r="B1152">
            <v>101802</v>
          </cell>
          <cell r="C1152" t="str">
            <v>CAIXA ENTERRADA RETENTORA DE AREIA RETANGULAR, EM ALVENARIA COM BLOCOS DE CONCRETO, DIMENSÕES INTERNAS: 1,00 X 1,00 X 1,20 M, EXCLUINDO TAMPÃO. AF_12/2020</v>
          </cell>
          <cell r="D1152" t="str">
            <v>UN</v>
          </cell>
          <cell r="E1152">
            <v>1733.97</v>
          </cell>
          <cell r="F1152">
            <v>0.01</v>
          </cell>
          <cell r="G1152">
            <v>1679.22</v>
          </cell>
          <cell r="H1152">
            <v>0.01</v>
          </cell>
          <cell r="I1152" t="str">
            <v>COM VALOR</v>
          </cell>
        </row>
        <row r="1153">
          <cell r="B1153">
            <v>101803</v>
          </cell>
          <cell r="C1153" t="str">
            <v>CAIXA ENTERRADA SEPARADORA DE ÓLEO RETANGULAR, EM ALVENARIA COM BLOCOS DE CONCRETO, DIMENSÕES INTERNAS: 0,6 X 0,6 X 1,00 M, EXCLUINDO TAMPÃO. AF_12/2020</v>
          </cell>
          <cell r="D1153" t="str">
            <v>UN</v>
          </cell>
          <cell r="E1153">
            <v>1095.79</v>
          </cell>
          <cell r="F1153">
            <v>0</v>
          </cell>
          <cell r="G1153">
            <v>1057.6199999999999</v>
          </cell>
          <cell r="H1153">
            <v>0</v>
          </cell>
          <cell r="I1153" t="str">
            <v>COM VALOR</v>
          </cell>
        </row>
        <row r="1154">
          <cell r="B1154">
            <v>101804</v>
          </cell>
          <cell r="C1154" t="str">
            <v>CAIXA ENTERRADA SEPARADORA DE ÓLEO RETANGULAR, EM ALVENARIA COM BLOCOS DE CONCRETO, DIMENSÕES INTERNAS: 0,8 X 0,8 X 1,00 M, EXCLUINDO TAMPÃO. AF_12/2020</v>
          </cell>
          <cell r="D1154" t="str">
            <v>UN</v>
          </cell>
          <cell r="E1154">
            <v>1380.21</v>
          </cell>
          <cell r="F1154">
            <v>0.01</v>
          </cell>
          <cell r="G1154">
            <v>1335.24</v>
          </cell>
          <cell r="H1154">
            <v>0.01</v>
          </cell>
          <cell r="I1154" t="str">
            <v>COM VALOR</v>
          </cell>
        </row>
        <row r="1155">
          <cell r="B1155">
            <v>101805</v>
          </cell>
          <cell r="C1155" t="str">
            <v>CAIXA ENTERRADA SEPARADORA DE ÓLEO RETANGULAR, EM ALVENARIA COM BLOCOS DE CONCRETO, DIMENSÕES INTERNAS: 1,00 X 1,00 X 1,00 M, EXCLUINDO TAMPÃO. AF_12/2020</v>
          </cell>
          <cell r="D1155" t="str">
            <v>UN</v>
          </cell>
          <cell r="E1155">
            <v>1752.49</v>
          </cell>
          <cell r="F1155">
            <v>0.01</v>
          </cell>
          <cell r="G1155">
            <v>1695.16</v>
          </cell>
          <cell r="H1155">
            <v>0.01</v>
          </cell>
          <cell r="I1155" t="str">
            <v>COM VALOR</v>
          </cell>
        </row>
        <row r="1156">
          <cell r="B1156">
            <v>98115</v>
          </cell>
          <cell r="C1156" t="str">
            <v>TAMPA CIRCULAR PARA ESGOTO E DRENAGEM, EM CONCRETO PRÉ-MOLDADO, DIÂMETRO INTERNO = 0,60 M E ALTURA = 0,10 M. AF_12/2020</v>
          </cell>
          <cell r="D1156" t="str">
            <v>UN</v>
          </cell>
          <cell r="E1156">
            <v>94.02</v>
          </cell>
          <cell r="F1156">
            <v>0.01</v>
          </cell>
          <cell r="G1156">
            <v>89.57</v>
          </cell>
          <cell r="H1156">
            <v>0.01</v>
          </cell>
          <cell r="I1156" t="str">
            <v>COM VALOR</v>
          </cell>
        </row>
        <row r="1157">
          <cell r="B1157">
            <v>98114</v>
          </cell>
          <cell r="C1157" t="str">
            <v>TAMPA CIRCULAR PARA ESGOTO E DRENAGEM, EM FERRO FUNDIDO, DIÂMETRO INTERNO = 0,6 M. AF_12/2020</v>
          </cell>
          <cell r="D1157" t="str">
            <v>UN</v>
          </cell>
          <cell r="E1157">
            <v>622.65</v>
          </cell>
          <cell r="F1157">
            <v>0.9</v>
          </cell>
          <cell r="G1157">
            <v>618.86</v>
          </cell>
          <cell r="H1157">
            <v>0.91</v>
          </cell>
          <cell r="I1157" t="str">
            <v>COM VALOR</v>
          </cell>
        </row>
        <row r="1158">
          <cell r="B1158">
            <v>98112</v>
          </cell>
          <cell r="C1158" t="str">
            <v>TIL (TUBO DE INSPEÇÃO E LIMPEZA) CONDOMINIAL PARA ESGOTO, EM PVC, DN 100 X 100 MM. AF_12/2020</v>
          </cell>
          <cell r="D1158" t="str">
            <v>UN</v>
          </cell>
          <cell r="E1158">
            <v>95.14</v>
          </cell>
          <cell r="F1158">
            <v>0</v>
          </cell>
          <cell r="G1158">
            <v>93.57</v>
          </cell>
          <cell r="H1158">
            <v>0</v>
          </cell>
          <cell r="I1158" t="str">
            <v>COM VALOR</v>
          </cell>
        </row>
        <row r="1159">
          <cell r="B1159">
            <v>100128</v>
          </cell>
          <cell r="C1159" t="str">
            <v>TIL (TUBO DE INSPEÇÃO E LIMPEZA) RADIAL PARA ESGOTO, EM PVC, DN 300X200 MM. AF_12/2020</v>
          </cell>
          <cell r="D1159" t="str">
            <v>UN</v>
          </cell>
          <cell r="E1159">
            <v>1600.02</v>
          </cell>
          <cell r="F1159">
            <v>0</v>
          </cell>
          <cell r="G1159">
            <v>1597.79</v>
          </cell>
          <cell r="H1159">
            <v>0</v>
          </cell>
          <cell r="I1159" t="str">
            <v>COM VALOR</v>
          </cell>
        </row>
        <row r="1160">
          <cell r="B1160">
            <v>102623</v>
          </cell>
          <cell r="C1160" t="str">
            <v>CAIXA D´ÁGUA EM POLIETILENO, 1000 LITROS (INCLUSOS TUBOS, CONEXÕES E TORNEIRA DE BÓIA) - FORNECIMENTO E INSTALAÇÃO. AF_06/2021</v>
          </cell>
          <cell r="D1160" t="str">
            <v>UN</v>
          </cell>
          <cell r="E1160">
            <v>821.47</v>
          </cell>
          <cell r="F1160">
            <v>0</v>
          </cell>
          <cell r="G1160">
            <v>814.02</v>
          </cell>
          <cell r="H1160">
            <v>0</v>
          </cell>
          <cell r="I1160" t="str">
            <v>COM VALOR</v>
          </cell>
        </row>
        <row r="1161">
          <cell r="B1161">
            <v>102607</v>
          </cell>
          <cell r="C1161" t="str">
            <v>CAIXA D´ÁGUA EM POLIETILENO, 1000 LITROS - FORNECIMENTO E INSTALAÇÃO. AF_06/2021</v>
          </cell>
          <cell r="D1161" t="str">
            <v>UN</v>
          </cell>
          <cell r="E1161">
            <v>481</v>
          </cell>
          <cell r="F1161">
            <v>0</v>
          </cell>
          <cell r="G1161">
            <v>480.47</v>
          </cell>
          <cell r="H1161">
            <v>0</v>
          </cell>
          <cell r="I1161" t="str">
            <v>COM VALOR</v>
          </cell>
        </row>
        <row r="1162">
          <cell r="B1162">
            <v>102608</v>
          </cell>
          <cell r="C1162" t="str">
            <v>CAIXA D´ÁGUA EM POLIETILENO, 1500 LITROS - FORNECIMENTO E INSTALAÇÃO. AF_06/2021</v>
          </cell>
          <cell r="D1162" t="str">
            <v>UN</v>
          </cell>
          <cell r="E1162">
            <v>1103.48</v>
          </cell>
          <cell r="F1162">
            <v>0</v>
          </cell>
          <cell r="G1162">
            <v>1102.77</v>
          </cell>
          <cell r="H1162">
            <v>0</v>
          </cell>
          <cell r="I1162" t="str">
            <v>COM VALOR</v>
          </cell>
        </row>
        <row r="1163">
          <cell r="B1163">
            <v>102609</v>
          </cell>
          <cell r="C1163" t="str">
            <v>CAIXA D´ÁGUA EM POLIETILENO, 2000 LITROS - FORNECIMENTO E INSTALAÇÃO. AF_06/2021</v>
          </cell>
          <cell r="D1163" t="str">
            <v>UN</v>
          </cell>
          <cell r="E1163">
            <v>1253.5899999999999</v>
          </cell>
          <cell r="F1163">
            <v>0</v>
          </cell>
          <cell r="G1163">
            <v>1252.6500000000001</v>
          </cell>
          <cell r="H1163">
            <v>0</v>
          </cell>
          <cell r="I1163" t="str">
            <v>COM VALOR</v>
          </cell>
        </row>
        <row r="1164">
          <cell r="B1164">
            <v>102610</v>
          </cell>
          <cell r="C1164" t="str">
            <v>CAIXA D´ÁGUA EM POLIETILENO, 3000 LITROS - FORNECIMENTO E INSTALAÇÃO. AF_06/2021</v>
          </cell>
          <cell r="D1164" t="str">
            <v>UN</v>
          </cell>
          <cell r="E1164">
            <v>2155.35</v>
          </cell>
          <cell r="F1164">
            <v>0</v>
          </cell>
          <cell r="G1164">
            <v>2154.17</v>
          </cell>
          <cell r="H1164">
            <v>0</v>
          </cell>
          <cell r="I1164" t="str">
            <v>COM VALOR</v>
          </cell>
        </row>
        <row r="1165">
          <cell r="B1165">
            <v>102622</v>
          </cell>
          <cell r="C1165" t="str">
            <v>CAIXA D´ÁGUA EM POLIETILENO, 500 LITROS (INCLUSOS TUBOS, CONEXÕES E TORNEIRA DE BÓIA) - FORNECIMENTO E INSTALAÇÃO. AF_06/2021</v>
          </cell>
          <cell r="D1165" t="str">
            <v>UN</v>
          </cell>
          <cell r="E1165">
            <v>584.59</v>
          </cell>
          <cell r="F1165">
            <v>0</v>
          </cell>
          <cell r="G1165">
            <v>577.82000000000005</v>
          </cell>
          <cell r="H1165">
            <v>0</v>
          </cell>
          <cell r="I1165" t="str">
            <v>COM VALOR</v>
          </cell>
        </row>
        <row r="1166">
          <cell r="B1166">
            <v>102605</v>
          </cell>
          <cell r="C1166" t="str">
            <v>CAIXA D´ÁGUA EM POLIETILENO, 500 LITROS - FORNECIMENTO E INSTALAÇÃO. AF_06/2021</v>
          </cell>
          <cell r="D1166" t="str">
            <v>UN</v>
          </cell>
          <cell r="E1166">
            <v>291.51</v>
          </cell>
          <cell r="F1166">
            <v>0</v>
          </cell>
          <cell r="G1166">
            <v>291.14</v>
          </cell>
          <cell r="H1166">
            <v>0</v>
          </cell>
          <cell r="I1166" t="str">
            <v>COM VALOR</v>
          </cell>
        </row>
        <row r="1167">
          <cell r="B1167">
            <v>102606</v>
          </cell>
          <cell r="C1167" t="str">
            <v>CAIXA D´ÁGUA EM POLIETILENO, 750 LITROS - FORNECIMENTO E INSTALAÇÃO. AF_06/2021</v>
          </cell>
          <cell r="D1167" t="str">
            <v>UN</v>
          </cell>
          <cell r="E1167">
            <v>449.4</v>
          </cell>
          <cell r="F1167">
            <v>0</v>
          </cell>
          <cell r="G1167">
            <v>448.94</v>
          </cell>
          <cell r="H1167">
            <v>0</v>
          </cell>
          <cell r="I1167" t="str">
            <v>COM VALOR</v>
          </cell>
        </row>
        <row r="1168">
          <cell r="B1168">
            <v>102613</v>
          </cell>
          <cell r="C1168" t="str">
            <v>CAIXA D´ÁGUA EM POLIÉSTER REFORÇADO COM FIBRA DE VIDRO, 1000 LITROS - FORNECIMENTO E INSTALAÇÃO. AF_06/2021</v>
          </cell>
          <cell r="D1168" t="str">
            <v>UN</v>
          </cell>
          <cell r="E1168">
            <v>674.63</v>
          </cell>
          <cell r="F1168">
            <v>0</v>
          </cell>
          <cell r="G1168">
            <v>674.1</v>
          </cell>
          <cell r="H1168">
            <v>0</v>
          </cell>
          <cell r="I1168" t="str">
            <v>COM VALOR</v>
          </cell>
        </row>
        <row r="1169">
          <cell r="B1169">
            <v>102619</v>
          </cell>
          <cell r="C1169" t="str">
            <v>CAIXA D´ÁGUA EM POLIÉSTER REFORÇADO COM FIBRA DE VIDRO, 10000 LITROS - FORNECIMENTO E INSTALAÇÃO. AF_06/2021</v>
          </cell>
          <cell r="D1169" t="str">
            <v>UN</v>
          </cell>
          <cell r="E1169">
            <v>5733.94</v>
          </cell>
          <cell r="F1169">
            <v>0.08</v>
          </cell>
          <cell r="G1169">
            <v>5721.26</v>
          </cell>
          <cell r="H1169">
            <v>0.08</v>
          </cell>
          <cell r="I1169" t="str">
            <v>COM VALOR</v>
          </cell>
        </row>
        <row r="1170">
          <cell r="B1170">
            <v>102614</v>
          </cell>
          <cell r="C1170" t="str">
            <v>CAIXA D´ÁGUA EM POLIÉSTER REFORÇADO COM FIBRA DE VIDRO, 1500 LITROS - FORNECIMENTO E INSTALAÇÃO. AF_06/2021</v>
          </cell>
          <cell r="D1170" t="str">
            <v>UN</v>
          </cell>
          <cell r="E1170">
            <v>1037.5999999999999</v>
          </cell>
          <cell r="F1170">
            <v>0</v>
          </cell>
          <cell r="G1170">
            <v>1036.9100000000001</v>
          </cell>
          <cell r="H1170">
            <v>0</v>
          </cell>
          <cell r="I1170" t="str">
            <v>COM VALOR</v>
          </cell>
        </row>
        <row r="1171">
          <cell r="B1171">
            <v>102620</v>
          </cell>
          <cell r="C1171" t="str">
            <v>CAIXA D´ÁGUA EM POLIÉSTER REFORÇADO COM FIBRA DE VIDRO, 15000 LITROS - FORNECIMENTO E INSTALAÇÃO. AF_06/2021</v>
          </cell>
          <cell r="D1171" t="str">
            <v>UN</v>
          </cell>
          <cell r="E1171">
            <v>8341.35</v>
          </cell>
          <cell r="F1171">
            <v>0.05</v>
          </cell>
          <cell r="G1171">
            <v>8328.67</v>
          </cell>
          <cell r="H1171">
            <v>0.05</v>
          </cell>
          <cell r="I1171" t="str">
            <v>COM VALOR</v>
          </cell>
        </row>
        <row r="1172">
          <cell r="B1172">
            <v>102615</v>
          </cell>
          <cell r="C1172" t="str">
            <v>CAIXA D´ÁGUA EM POLIÉSTER REFORÇADO COM FIBRA DE VIDRO, 2000 LITROS - FORNECIMENTO E INSTALAÇÃO. AF_06/2021</v>
          </cell>
          <cell r="D1172" t="str">
            <v>UN</v>
          </cell>
          <cell r="E1172">
            <v>1302.19</v>
          </cell>
          <cell r="F1172">
            <v>0</v>
          </cell>
          <cell r="G1172">
            <v>1301.32</v>
          </cell>
          <cell r="H1172">
            <v>0</v>
          </cell>
          <cell r="I1172" t="str">
            <v>COM VALOR</v>
          </cell>
        </row>
        <row r="1173">
          <cell r="B1173">
            <v>102621</v>
          </cell>
          <cell r="C1173" t="str">
            <v>CAIXA D´ÁGUA EM POLIÉSTER REFORÇADO COM FIBRA DE VIDRO, 20000 LITROS - FORNECIMENTO E INSTALAÇÃO. AF_06/2021</v>
          </cell>
          <cell r="D1173" t="str">
            <v>UN</v>
          </cell>
          <cell r="E1173">
            <v>12834.6</v>
          </cell>
          <cell r="F1173">
            <v>0.03</v>
          </cell>
          <cell r="G1173">
            <v>12821.92</v>
          </cell>
          <cell r="H1173">
            <v>0.03</v>
          </cell>
          <cell r="I1173" t="str">
            <v>COM VALOR</v>
          </cell>
        </row>
        <row r="1174">
          <cell r="B1174">
            <v>102616</v>
          </cell>
          <cell r="C1174" t="str">
            <v>CAIXA D´ÁGUA EM POLIÉSTER REFORÇADO COM FIBRA DE VIDRO, 3000 LITROS - FORNECIMENTO E INSTALAÇÃO. AF_06/2021</v>
          </cell>
          <cell r="D1174" t="str">
            <v>UN</v>
          </cell>
          <cell r="E1174">
            <v>1927.93</v>
          </cell>
          <cell r="F1174">
            <v>0</v>
          </cell>
          <cell r="G1174">
            <v>1926.79</v>
          </cell>
          <cell r="H1174">
            <v>0</v>
          </cell>
          <cell r="I1174" t="str">
            <v>COM VALOR</v>
          </cell>
        </row>
        <row r="1175">
          <cell r="B1175">
            <v>102611</v>
          </cell>
          <cell r="C1175" t="str">
            <v>CAIXA D´ÁGUA EM POLIÉSTER REFORÇADO COM FIBRA DE VIDRO, 500 LITROS - FORNECIMENTO E INSTALAÇÃO. AF_06/2021</v>
          </cell>
          <cell r="D1175" t="str">
            <v>UN</v>
          </cell>
          <cell r="E1175">
            <v>484.73</v>
          </cell>
          <cell r="F1175">
            <v>0</v>
          </cell>
          <cell r="G1175">
            <v>484.32</v>
          </cell>
          <cell r="H1175">
            <v>0</v>
          </cell>
          <cell r="I1175" t="str">
            <v>COM VALOR</v>
          </cell>
        </row>
        <row r="1176">
          <cell r="B1176">
            <v>102617</v>
          </cell>
          <cell r="C1176" t="str">
            <v>CAIXA D´ÁGUA EM POLIÉSTER REFORÇADO COM FIBRA DE VIDRO, 5000 LITROS - FORNECIMENTO E INSTALAÇÃO. AF_06/2021</v>
          </cell>
          <cell r="D1176" t="str">
            <v>UN</v>
          </cell>
          <cell r="E1176">
            <v>3541.2</v>
          </cell>
          <cell r="F1176">
            <v>0.12</v>
          </cell>
          <cell r="G1176">
            <v>3528.52</v>
          </cell>
          <cell r="H1176">
            <v>0.12</v>
          </cell>
          <cell r="I1176" t="str">
            <v>COM VALOR</v>
          </cell>
        </row>
        <row r="1177">
          <cell r="B1177">
            <v>102618</v>
          </cell>
          <cell r="C1177" t="str">
            <v>CAIXA D´ÁGUA EM POLIÉSTER REFORÇADO COM FIBRA DE VIDRO, 7000 LITROS - FORNECIMENTO E INSTALAÇÃO. AF_06/2021</v>
          </cell>
          <cell r="D1177" t="str">
            <v>UN</v>
          </cell>
          <cell r="E1177">
            <v>4265.16</v>
          </cell>
          <cell r="F1177">
            <v>0.1</v>
          </cell>
          <cell r="G1177">
            <v>4252.4799999999996</v>
          </cell>
          <cell r="H1177">
            <v>0.1</v>
          </cell>
          <cell r="I1177" t="str">
            <v>COM VALOR</v>
          </cell>
        </row>
        <row r="1178">
          <cell r="B1178">
            <v>102612</v>
          </cell>
          <cell r="C1178" t="str">
            <v>CAIXA D´ÁGUA EM POLIÉSTER REFORÇADO COM FIBRA DE VIDRO, 750 LITROS - FORNECIMENTO E INSTALAÇÃO. AF_06/2021</v>
          </cell>
          <cell r="D1178" t="str">
            <v>UN</v>
          </cell>
          <cell r="E1178">
            <v>696.17</v>
          </cell>
          <cell r="F1178">
            <v>0</v>
          </cell>
          <cell r="G1178">
            <v>695.71</v>
          </cell>
          <cell r="H1178">
            <v>0</v>
          </cell>
          <cell r="I1178" t="str">
            <v>COM VALOR</v>
          </cell>
        </row>
        <row r="1179">
          <cell r="B1179">
            <v>102603</v>
          </cell>
          <cell r="C1179" t="str">
            <v>FURO EM CAIXA D'ÁGUA COM ESPESSURA DE 2 ATÉ 5 MM E DIÂMETRO DE 100 MM. AF_06/2021</v>
          </cell>
          <cell r="D1179" t="str">
            <v>UN</v>
          </cell>
          <cell r="E1179">
            <v>9.31</v>
          </cell>
          <cell r="F1179">
            <v>0</v>
          </cell>
          <cell r="G1179">
            <v>8.59</v>
          </cell>
          <cell r="H1179">
            <v>0</v>
          </cell>
          <cell r="I1179" t="str">
            <v>COM VALOR</v>
          </cell>
        </row>
        <row r="1180">
          <cell r="B1180">
            <v>102587</v>
          </cell>
          <cell r="C1180" t="str">
            <v>FURO EM CAIXA D'ÁGUA COM ESPESSURA DE 2 ATÉ 5 MM E DIÂMETRO DE 15 MM. AF_06/2021</v>
          </cell>
          <cell r="D1180" t="str">
            <v>UN</v>
          </cell>
          <cell r="E1180">
            <v>3.19</v>
          </cell>
          <cell r="F1180">
            <v>0</v>
          </cell>
          <cell r="G1180">
            <v>2.94</v>
          </cell>
          <cell r="H1180">
            <v>0</v>
          </cell>
          <cell r="I1180" t="str">
            <v>COM VALOR</v>
          </cell>
        </row>
        <row r="1181">
          <cell r="B1181">
            <v>102589</v>
          </cell>
          <cell r="C1181" t="str">
            <v>FURO EM CAIXA D'ÁGUA COM ESPESSURA DE 2 ATÉ 5 MM E DIÂMETRO DE 20 MM. AF_06/2021</v>
          </cell>
          <cell r="D1181" t="str">
            <v>UN</v>
          </cell>
          <cell r="E1181">
            <v>3.54</v>
          </cell>
          <cell r="F1181">
            <v>0</v>
          </cell>
          <cell r="G1181">
            <v>3.27</v>
          </cell>
          <cell r="H1181">
            <v>0</v>
          </cell>
          <cell r="I1181" t="str">
            <v>COM VALOR</v>
          </cell>
        </row>
        <row r="1182">
          <cell r="B1182">
            <v>102591</v>
          </cell>
          <cell r="C1182" t="str">
            <v>FURO EM CAIXA D'ÁGUA COM ESPESSURA DE 2 ATÉ 5 MM E DIÂMETRO DE 25 MM. AF_06/2021</v>
          </cell>
          <cell r="D1182" t="str">
            <v>UN</v>
          </cell>
          <cell r="E1182">
            <v>3.91</v>
          </cell>
          <cell r="F1182">
            <v>0</v>
          </cell>
          <cell r="G1182">
            <v>3.61</v>
          </cell>
          <cell r="H1182">
            <v>0</v>
          </cell>
          <cell r="I1182" t="str">
            <v>COM VALOR</v>
          </cell>
        </row>
        <row r="1183">
          <cell r="B1183">
            <v>102593</v>
          </cell>
          <cell r="C1183" t="str">
            <v>FURO EM CAIXA D'ÁGUA COM ESPESSURA DE 2 ATÉ 5 MM E DIÂMETRO DE 32 MM. AF_06/2021</v>
          </cell>
          <cell r="D1183" t="str">
            <v>UN</v>
          </cell>
          <cell r="E1183">
            <v>4.41</v>
          </cell>
          <cell r="F1183">
            <v>0</v>
          </cell>
          <cell r="G1183">
            <v>4.07</v>
          </cell>
          <cell r="H1183">
            <v>0</v>
          </cell>
          <cell r="I1183" t="str">
            <v>COM VALOR</v>
          </cell>
        </row>
        <row r="1184">
          <cell r="B1184">
            <v>102595</v>
          </cell>
          <cell r="C1184" t="str">
            <v>FURO EM CAIXA D'ÁGUA COM ESPESSURA DE 2 ATÉ 5 MM E DIÂMETRO DE 40 MM. AF_06/2021</v>
          </cell>
          <cell r="D1184" t="str">
            <v>UN</v>
          </cell>
          <cell r="E1184">
            <v>4.99</v>
          </cell>
          <cell r="F1184">
            <v>0</v>
          </cell>
          <cell r="G1184">
            <v>4.5999999999999996</v>
          </cell>
          <cell r="H1184">
            <v>0</v>
          </cell>
          <cell r="I1184" t="str">
            <v>COM VALOR</v>
          </cell>
        </row>
        <row r="1185">
          <cell r="B1185">
            <v>102597</v>
          </cell>
          <cell r="C1185" t="str">
            <v>FURO EM CAIXA D'ÁGUA COM ESPESSURA DE 2 ATÉ 5 MM E DIÂMETRO DE 50 MM. AF_06/2021</v>
          </cell>
          <cell r="D1185" t="str">
            <v>UN</v>
          </cell>
          <cell r="E1185">
            <v>5.71</v>
          </cell>
          <cell r="F1185">
            <v>0</v>
          </cell>
          <cell r="G1185">
            <v>5.27</v>
          </cell>
          <cell r="H1185">
            <v>0</v>
          </cell>
          <cell r="I1185" t="str">
            <v>COM VALOR</v>
          </cell>
        </row>
        <row r="1186">
          <cell r="B1186">
            <v>102599</v>
          </cell>
          <cell r="C1186" t="str">
            <v>FURO EM CAIXA D'ÁGUA COM ESPESSURA DE 2 ATÉ 5 MM E DIÂMETRO DE 60 MM. AF_06/2021</v>
          </cell>
          <cell r="D1186" t="str">
            <v>UN</v>
          </cell>
          <cell r="E1186">
            <v>6.43</v>
          </cell>
          <cell r="F1186">
            <v>0</v>
          </cell>
          <cell r="G1186">
            <v>5.93</v>
          </cell>
          <cell r="H1186">
            <v>0</v>
          </cell>
          <cell r="I1186" t="str">
            <v>COM VALOR</v>
          </cell>
        </row>
        <row r="1187">
          <cell r="B1187">
            <v>102601</v>
          </cell>
          <cell r="C1187" t="str">
            <v>FURO EM CAIXA D'ÁGUA COM ESPESSURA DE 2 ATÉ 5 MM E DIÂMETRO DE 75 MM. AF_06/2021</v>
          </cell>
          <cell r="D1187" t="str">
            <v>UN</v>
          </cell>
          <cell r="E1187">
            <v>7.51</v>
          </cell>
          <cell r="F1187">
            <v>0</v>
          </cell>
          <cell r="G1187">
            <v>6.93</v>
          </cell>
          <cell r="H1187">
            <v>0</v>
          </cell>
          <cell r="I1187" t="str">
            <v>COM VALOR</v>
          </cell>
        </row>
        <row r="1188">
          <cell r="B1188">
            <v>102604</v>
          </cell>
          <cell r="C1188" t="str">
            <v>FURO EM CAIXA D'ÁGUA COM ESPESSURA DE 6 ATÉ 8 MM E DIÂMETRO DE 100 MM. AF_06/2021</v>
          </cell>
          <cell r="D1188" t="str">
            <v>UN</v>
          </cell>
          <cell r="E1188">
            <v>10.74</v>
          </cell>
          <cell r="F1188">
            <v>0</v>
          </cell>
          <cell r="G1188">
            <v>9.9</v>
          </cell>
          <cell r="H1188">
            <v>0</v>
          </cell>
          <cell r="I1188" t="str">
            <v>COM VALOR</v>
          </cell>
        </row>
        <row r="1189">
          <cell r="B1189">
            <v>102588</v>
          </cell>
          <cell r="C1189" t="str">
            <v>FURO EM CAIXA D'ÁGUA COM ESPESSURA DE 6 ATÉ 8 MM E DIÂMETRO DE 15 MM. AF_06/2021</v>
          </cell>
          <cell r="D1189" t="str">
            <v>UN</v>
          </cell>
          <cell r="E1189">
            <v>4.62</v>
          </cell>
          <cell r="F1189">
            <v>0</v>
          </cell>
          <cell r="G1189">
            <v>4.26</v>
          </cell>
          <cell r="H1189">
            <v>0</v>
          </cell>
          <cell r="I1189" t="str">
            <v>COM VALOR</v>
          </cell>
        </row>
        <row r="1190">
          <cell r="B1190">
            <v>102590</v>
          </cell>
          <cell r="C1190" t="str">
            <v>FURO EM CAIXA D'ÁGUA COM ESPESSURA DE 6 ATÉ 8 MM E DIÂMETRO DE 20 MM. AF_06/2021</v>
          </cell>
          <cell r="D1190" t="str">
            <v>UN</v>
          </cell>
          <cell r="E1190">
            <v>4.9800000000000004</v>
          </cell>
          <cell r="F1190">
            <v>0</v>
          </cell>
          <cell r="G1190">
            <v>4.59</v>
          </cell>
          <cell r="H1190">
            <v>0</v>
          </cell>
          <cell r="I1190" t="str">
            <v>COM VALOR</v>
          </cell>
        </row>
        <row r="1191">
          <cell r="B1191">
            <v>102592</v>
          </cell>
          <cell r="C1191" t="str">
            <v>FURO EM CAIXA D'ÁGUA COM ESPESSURA DE 6 ATÉ 8 MM E DIÂMETRO DE 25 MM. AF_06/2021</v>
          </cell>
          <cell r="D1191" t="str">
            <v>UN</v>
          </cell>
          <cell r="E1191">
            <v>5.33</v>
          </cell>
          <cell r="F1191">
            <v>0</v>
          </cell>
          <cell r="G1191">
            <v>4.92</v>
          </cell>
          <cell r="H1191">
            <v>0</v>
          </cell>
          <cell r="I1191" t="str">
            <v>COM VALOR</v>
          </cell>
        </row>
        <row r="1192">
          <cell r="B1192">
            <v>102594</v>
          </cell>
          <cell r="C1192" t="str">
            <v>FURO EM CAIXA D'ÁGUA COM ESPESSURA DE 6 ATÉ 8 MM E DIÂMETRO DE 32 MM. AF_06/2021</v>
          </cell>
          <cell r="D1192" t="str">
            <v>UN</v>
          </cell>
          <cell r="E1192">
            <v>5.84</v>
          </cell>
          <cell r="F1192">
            <v>0</v>
          </cell>
          <cell r="G1192">
            <v>5.39</v>
          </cell>
          <cell r="H1192">
            <v>0</v>
          </cell>
          <cell r="I1192" t="str">
            <v>COM VALOR</v>
          </cell>
        </row>
        <row r="1193">
          <cell r="B1193">
            <v>102596</v>
          </cell>
          <cell r="C1193" t="str">
            <v>FURO EM CAIXA D'ÁGUA COM ESPESSURA DE 6 ATÉ 8 MM E DIÂMETRO DE 40 MM. AF_06/2021</v>
          </cell>
          <cell r="D1193" t="str">
            <v>UN</v>
          </cell>
          <cell r="E1193">
            <v>6.42</v>
          </cell>
          <cell r="F1193">
            <v>0</v>
          </cell>
          <cell r="G1193">
            <v>5.93</v>
          </cell>
          <cell r="H1193">
            <v>0</v>
          </cell>
          <cell r="I1193" t="str">
            <v>COM VALOR</v>
          </cell>
        </row>
        <row r="1194">
          <cell r="B1194">
            <v>102598</v>
          </cell>
          <cell r="C1194" t="str">
            <v>FURO EM CAIXA D'ÁGUA COM ESPESSURA DE 6 ATÉ 8 MM E DIÂMETRO DE 50 MM. AF_06/2021</v>
          </cell>
          <cell r="D1194" t="str">
            <v>UN</v>
          </cell>
          <cell r="E1194">
            <v>7.14</v>
          </cell>
          <cell r="F1194">
            <v>0</v>
          </cell>
          <cell r="G1194">
            <v>6.59</v>
          </cell>
          <cell r="H1194">
            <v>0</v>
          </cell>
          <cell r="I1194" t="str">
            <v>COM VALOR</v>
          </cell>
        </row>
        <row r="1195">
          <cell r="B1195">
            <v>102600</v>
          </cell>
          <cell r="C1195" t="str">
            <v>FURO EM CAIXA D'ÁGUA COM ESPESSURA DE 6 ATÉ 8 MM E DIÂMETRO DE 60 MM. AF_06/2021</v>
          </cell>
          <cell r="D1195" t="str">
            <v>UN</v>
          </cell>
          <cell r="E1195">
            <v>7.85</v>
          </cell>
          <cell r="F1195">
            <v>0</v>
          </cell>
          <cell r="G1195">
            <v>7.25</v>
          </cell>
          <cell r="H1195">
            <v>0</v>
          </cell>
          <cell r="I1195" t="str">
            <v>COM VALOR</v>
          </cell>
        </row>
        <row r="1196">
          <cell r="B1196">
            <v>102602</v>
          </cell>
          <cell r="C1196" t="str">
            <v>FURO EM CAIXA D'ÁGUA COM ESPESSURA DE 6 ATÉ 8 MM E DIÂMETRO DE 75 MM. AF_06/2021</v>
          </cell>
          <cell r="D1196" t="str">
            <v>UN</v>
          </cell>
          <cell r="E1196">
            <v>8.94</v>
          </cell>
          <cell r="F1196">
            <v>0</v>
          </cell>
          <cell r="G1196">
            <v>8.25</v>
          </cell>
          <cell r="H1196">
            <v>0</v>
          </cell>
          <cell r="I1196" t="str">
            <v>COM VALOR</v>
          </cell>
        </row>
        <row r="1197">
          <cell r="B1197">
            <v>103005</v>
          </cell>
          <cell r="C1197" t="str">
            <v>CAIXA COM GRELHA RETANGULAR DE FERRO FUNDIDO, EM ALVENARIA COM TIJOLOS CERÂMICOS MACIÇOS, DIMENSÕES INTERNAS: 0,15 X 1,00 X 0,3 M. AF_05/2025</v>
          </cell>
          <cell r="D1197" t="str">
            <v>UN</v>
          </cell>
          <cell r="E1197">
            <v>600.16999999999996</v>
          </cell>
          <cell r="F1197">
            <v>0.31</v>
          </cell>
          <cell r="G1197">
            <v>585.97</v>
          </cell>
          <cell r="H1197">
            <v>0.32</v>
          </cell>
          <cell r="I1197" t="str">
            <v>COM VALOR</v>
          </cell>
        </row>
        <row r="1198">
          <cell r="B1198">
            <v>103006</v>
          </cell>
          <cell r="C1198" t="str">
            <v>CAIXA COM GRELHA RETANGULAR DE FERRO FUNDIDO, EM ALVENARIA COM TIJOLOS CERÂMICOS MACIÇOS, DIMENSÕES INTERNAS: 0,20 X 1,00 X 0,4 M. AF_05/2025</v>
          </cell>
          <cell r="D1198" t="str">
            <v>UN</v>
          </cell>
          <cell r="E1198">
            <v>764.13</v>
          </cell>
          <cell r="F1198">
            <v>0.31</v>
          </cell>
          <cell r="G1198">
            <v>746.09</v>
          </cell>
          <cell r="H1198">
            <v>0.32</v>
          </cell>
          <cell r="I1198" t="str">
            <v>COM VALOR</v>
          </cell>
        </row>
        <row r="1199">
          <cell r="B1199">
            <v>103007</v>
          </cell>
          <cell r="C1199" t="str">
            <v>CAIXA COM GRELHA RETANGULAR DE FERRO FUNDIDO, EM ALVENARIA COM TIJOLOS CERÂMICOS MACIÇOS, DIMENSÕES INTERNAS: 0,30 X 1,00 X 0,5 M. AF_05/2025</v>
          </cell>
          <cell r="D1199" t="str">
            <v>UN</v>
          </cell>
          <cell r="E1199">
            <v>1014.58</v>
          </cell>
          <cell r="F1199">
            <v>0.34</v>
          </cell>
          <cell r="G1199">
            <v>991.52</v>
          </cell>
          <cell r="H1199">
            <v>0.35</v>
          </cell>
          <cell r="I1199" t="str">
            <v>COM VALOR</v>
          </cell>
        </row>
        <row r="1200">
          <cell r="B1200">
            <v>103004</v>
          </cell>
          <cell r="C1200" t="str">
            <v>CANALETA DE CONCRETO POLIMÉRICO COM GRELHA, LARGURA DE 13 CM - FORNECIMENTO E INSTALAÇÃO. AF_05/2025</v>
          </cell>
          <cell r="D1200" t="str">
            <v>M</v>
          </cell>
          <cell r="E1200" t="str">
            <v>VERIFICAR</v>
          </cell>
          <cell r="G1200" t="str">
            <v>VERIFICAR</v>
          </cell>
          <cell r="I1200" t="str">
            <v>COM VALOR</v>
          </cell>
        </row>
        <row r="1201">
          <cell r="B1201">
            <v>102989</v>
          </cell>
          <cell r="C1201" t="str">
            <v>CANALETA MEIA CANA PRÉ-MOLDADA DE CONCRETO (D = 20 CM) - FORNECIMENTO E INSTALAÇÃO. AF_05/2025</v>
          </cell>
          <cell r="D1201" t="str">
            <v>M</v>
          </cell>
          <cell r="E1201">
            <v>40.57</v>
          </cell>
          <cell r="F1201">
            <v>0.7</v>
          </cell>
          <cell r="G1201">
            <v>39.700000000000003</v>
          </cell>
          <cell r="H1201">
            <v>0.71</v>
          </cell>
          <cell r="I1201" t="str">
            <v>COM VALOR</v>
          </cell>
        </row>
        <row r="1202">
          <cell r="B1202">
            <v>102990</v>
          </cell>
          <cell r="C1202" t="str">
            <v>CANALETA MEIA CANA PRÉ-MOLDADA DE CONCRETO (D = 30 CM) - FORNECIMENTO E INSTALAÇÃO. AF_05/2025</v>
          </cell>
          <cell r="D1202" t="str">
            <v>M</v>
          </cell>
          <cell r="E1202">
            <v>50.81</v>
          </cell>
          <cell r="F1202">
            <v>0.68</v>
          </cell>
          <cell r="G1202">
            <v>49.68</v>
          </cell>
          <cell r="H1202">
            <v>0.7</v>
          </cell>
          <cell r="I1202" t="str">
            <v>COM VALOR</v>
          </cell>
        </row>
        <row r="1203">
          <cell r="B1203">
            <v>102991</v>
          </cell>
          <cell r="C1203" t="str">
            <v>CANALETA MEIA CANA PRÉ-MOLDADA DE CONCRETO (D = 40 CM) - FORNECIMENTO E INSTALAÇÃO. AF_05/2025</v>
          </cell>
          <cell r="D1203" t="str">
            <v>M</v>
          </cell>
          <cell r="E1203">
            <v>66.83</v>
          </cell>
          <cell r="F1203">
            <v>0.68</v>
          </cell>
          <cell r="G1203">
            <v>65.319999999999993</v>
          </cell>
          <cell r="H1203">
            <v>0.69</v>
          </cell>
          <cell r="I1203" t="str">
            <v>COM VALOR</v>
          </cell>
        </row>
        <row r="1204">
          <cell r="B1204">
            <v>102992</v>
          </cell>
          <cell r="C1204" t="str">
            <v>CANALETA MEIA CANA PRÉ-MOLDADA DE CONCRETO (D = 50 CM) - FORNECIMENTO E INSTALAÇÃO. AF_05/2025</v>
          </cell>
          <cell r="D1204" t="str">
            <v>M</v>
          </cell>
          <cell r="E1204">
            <v>102.87</v>
          </cell>
          <cell r="F1204">
            <v>0.72</v>
          </cell>
          <cell r="G1204">
            <v>101.78</v>
          </cell>
          <cell r="H1204">
            <v>0.73</v>
          </cell>
          <cell r="I1204" t="str">
            <v>COM VALOR</v>
          </cell>
        </row>
        <row r="1205">
          <cell r="B1205">
            <v>102993</v>
          </cell>
          <cell r="C1205" t="str">
            <v>CANALETA MEIA CANA PRÉ-MOLDADA DE CONCRETO (D = 60 CM) - FORNECIMENTO E INSTALAÇÃO. AF_05/2025</v>
          </cell>
          <cell r="D1205" t="str">
            <v>M</v>
          </cell>
          <cell r="E1205">
            <v>133.72</v>
          </cell>
          <cell r="F1205">
            <v>0.72</v>
          </cell>
          <cell r="G1205">
            <v>132.27000000000001</v>
          </cell>
          <cell r="H1205">
            <v>0.73</v>
          </cell>
          <cell r="I1205" t="str">
            <v>COM VALOR</v>
          </cell>
        </row>
        <row r="1206">
          <cell r="B1206">
            <v>102994</v>
          </cell>
          <cell r="C1206" t="str">
            <v>CANALETA MEIA CANA PRÉ-MOLDADA DE CONCRETO (D = 80 CM) - FORNECIMENTO E INSTALAÇÃO. AF_05/2025</v>
          </cell>
          <cell r="D1206" t="str">
            <v>M</v>
          </cell>
          <cell r="E1206">
            <v>249.68</v>
          </cell>
          <cell r="F1206">
            <v>0.72</v>
          </cell>
          <cell r="G1206">
            <v>246.97</v>
          </cell>
          <cell r="H1206">
            <v>0.73</v>
          </cell>
          <cell r="I1206" t="str">
            <v>COM VALOR</v>
          </cell>
        </row>
        <row r="1207">
          <cell r="B1207">
            <v>106017</v>
          </cell>
          <cell r="C1207" t="str">
            <v>CANALETA PRÉ-MOLDADA DE CONCRETO, COM GRELHA PERFURADA DE CONCRETO, GEOMETRIA RETANGULAR, COM DIMENSÕES INTERNAS: L=0,20 M; H=0,20 M; C=*0,60* M - FORNECIMENTO E INSTALAÇÃO. AF_05/2025</v>
          </cell>
          <cell r="D1207" t="str">
            <v>UN</v>
          </cell>
          <cell r="E1207" t="str">
            <v>VERIFICAR</v>
          </cell>
          <cell r="G1207" t="str">
            <v>VERIFICAR</v>
          </cell>
          <cell r="I1207" t="str">
            <v>COM VALOR</v>
          </cell>
        </row>
        <row r="1208">
          <cell r="B1208">
            <v>105944</v>
          </cell>
          <cell r="C1208" t="str">
            <v>CONCRETAGEM DE VALETA/ CANALETA MOLDADA IN LOCO. AF_05/2025</v>
          </cell>
          <cell r="D1208" t="str">
            <v>M3</v>
          </cell>
          <cell r="E1208">
            <v>751.89</v>
          </cell>
          <cell r="F1208">
            <v>0</v>
          </cell>
          <cell r="G1208">
            <v>731.06</v>
          </cell>
          <cell r="H1208">
            <v>0</v>
          </cell>
          <cell r="I1208" t="str">
            <v>COM VALOR</v>
          </cell>
        </row>
        <row r="1209">
          <cell r="B1209">
            <v>106004</v>
          </cell>
          <cell r="C1209" t="str">
            <v>EXECUÇÃO DE CANALETA DE CONCRETO ARMADO MOLDADA IN LOCO, ESPESSURA DE 0,1 M, GEOMETRIA QUADRADA, COM DIMENSÕES INTERNAS: L=0,20 M; H=0,20 M. AF_05/2025</v>
          </cell>
          <cell r="D1209" t="str">
            <v>M</v>
          </cell>
          <cell r="E1209">
            <v>163.15</v>
          </cell>
          <cell r="F1209">
            <v>0</v>
          </cell>
          <cell r="G1209">
            <v>156.94</v>
          </cell>
          <cell r="H1209">
            <v>0</v>
          </cell>
          <cell r="I1209" t="str">
            <v>COM VALOR</v>
          </cell>
        </row>
        <row r="1210">
          <cell r="B1210">
            <v>106005</v>
          </cell>
          <cell r="C1210" t="str">
            <v>EXECUÇÃO DE CANALETA DE CONCRETO ARMADO MOLDADA IN LOCO, ESPESSURA DE 0,1 M, GEOMETRIA QUADRADA, COM DIMENSÕES INTERNAS: L=0,25 M; H=0,25 M. AF_05/2025</v>
          </cell>
          <cell r="D1210" t="str">
            <v>M</v>
          </cell>
          <cell r="E1210">
            <v>192.75</v>
          </cell>
          <cell r="F1210">
            <v>0</v>
          </cell>
          <cell r="G1210">
            <v>185.41</v>
          </cell>
          <cell r="H1210">
            <v>0</v>
          </cell>
          <cell r="I1210" t="str">
            <v>COM VALOR</v>
          </cell>
        </row>
        <row r="1211">
          <cell r="B1211">
            <v>106006</v>
          </cell>
          <cell r="C1211" t="str">
            <v>EXECUÇÃO DE CANALETA DE CONCRETO ARMADO MOLDADA IN LOCO, ESPESSURA DE 0,1 M, GEOMETRIA QUADRADA, COM DIMENSÕES INTERNAS: L=0,30 M; H=0,30 M. AF_05/2025</v>
          </cell>
          <cell r="D1211" t="str">
            <v>M</v>
          </cell>
          <cell r="E1211">
            <v>229.94</v>
          </cell>
          <cell r="F1211">
            <v>0</v>
          </cell>
          <cell r="G1211">
            <v>221.18</v>
          </cell>
          <cell r="H1211">
            <v>0</v>
          </cell>
          <cell r="I1211" t="str">
            <v>COM VALOR</v>
          </cell>
        </row>
        <row r="1212">
          <cell r="B1212">
            <v>106007</v>
          </cell>
          <cell r="C1212" t="str">
            <v>EXECUÇÃO DE CANALETA DE CONCRETO ARMADO MOLDADA IN LOCO, ESPESSURA DE 0,1 M, GEOMETRIA QUADRADA, COM DIMENSÕES INTERNAS: L=0,35 M; H=0,35 M. AF_05/2025</v>
          </cell>
          <cell r="D1212" t="str">
            <v>M</v>
          </cell>
          <cell r="E1212">
            <v>262.07</v>
          </cell>
          <cell r="F1212">
            <v>0</v>
          </cell>
          <cell r="G1212">
            <v>252.08</v>
          </cell>
          <cell r="H1212">
            <v>0</v>
          </cell>
          <cell r="I1212" t="str">
            <v>COM VALOR</v>
          </cell>
        </row>
        <row r="1213">
          <cell r="B1213">
            <v>106008</v>
          </cell>
          <cell r="C1213" t="str">
            <v>EXECUÇÃO DE CANALETA DE CONCRETO ARMADO MOLDADA IN LOCO, ESPESSURA DE 0,1 M, GEOMETRIA QUADRADA, COM DIMENSÕES INTERNAS: L=0,40 M; H=0,40 M. AF_05/2025</v>
          </cell>
          <cell r="D1213" t="str">
            <v>M</v>
          </cell>
          <cell r="E1213">
            <v>294.2</v>
          </cell>
          <cell r="F1213">
            <v>0</v>
          </cell>
          <cell r="G1213">
            <v>282.99</v>
          </cell>
          <cell r="H1213">
            <v>0</v>
          </cell>
          <cell r="I1213" t="str">
            <v>COM VALOR</v>
          </cell>
        </row>
        <row r="1214">
          <cell r="B1214">
            <v>106009</v>
          </cell>
          <cell r="C1214" t="str">
            <v>EXECUÇÃO DE CANALETA DE CONCRETO ARMADO MOLDADA IN LOCO, ESPESSURA DE 0,1 M, GEOMETRIA QUADRADA, COM DIMENSÕES INTERNAS: L=0,50 M; H=0,50 M. AF_05/2025</v>
          </cell>
          <cell r="D1214" t="str">
            <v>M</v>
          </cell>
          <cell r="E1214">
            <v>363.52</v>
          </cell>
          <cell r="F1214">
            <v>0</v>
          </cell>
          <cell r="G1214">
            <v>349.68</v>
          </cell>
          <cell r="H1214">
            <v>0</v>
          </cell>
          <cell r="I1214" t="str">
            <v>COM VALOR</v>
          </cell>
        </row>
        <row r="1215">
          <cell r="B1215">
            <v>106010</v>
          </cell>
          <cell r="C1215" t="str">
            <v>EXECUÇÃO DE CANALETA DE CONCRETO ARMADO MOLDADA IN LOCO, ESPESSURA DE 0,1 M, GEOMETRIA QUADRADA, COM DIMENSÕES INTERNAS: L=0,60 M; H=0,60 M. AF_05/2025</v>
          </cell>
          <cell r="D1215" t="str">
            <v>M</v>
          </cell>
          <cell r="E1215">
            <v>425.26</v>
          </cell>
          <cell r="F1215">
            <v>0</v>
          </cell>
          <cell r="G1215">
            <v>409.04</v>
          </cell>
          <cell r="H1215">
            <v>0</v>
          </cell>
          <cell r="I1215" t="str">
            <v>COM VALOR</v>
          </cell>
        </row>
        <row r="1216">
          <cell r="B1216">
            <v>106011</v>
          </cell>
          <cell r="C1216" t="str">
            <v>EXECUÇÃO DE CANALETA DE CONCRETO MOLDADO IN LOCO, COM GRELHA DE CONCRETO; ESPESSURA DE 0,15 M, GEOMETRIA RETANGULAR, COM DIMENSÕES INTERNAS: L=0,4 M; H=*0,3*M. AF_05/2025</v>
          </cell>
          <cell r="D1216" t="str">
            <v>M</v>
          </cell>
          <cell r="E1216">
            <v>802.59</v>
          </cell>
          <cell r="F1216">
            <v>0.01</v>
          </cell>
          <cell r="G1216">
            <v>779.23</v>
          </cell>
          <cell r="H1216">
            <v>0.01</v>
          </cell>
          <cell r="I1216" t="str">
            <v>COM VALOR</v>
          </cell>
        </row>
        <row r="1217">
          <cell r="B1217">
            <v>106013</v>
          </cell>
          <cell r="C1217" t="str">
            <v>EXECUÇÃO DE CANALETA DE CONCRETO MOLDADO IN LOCO, COM GRELHA DE CONCRETO; ESPESSURA DE 0,15 M, GEOMETRIA RETANGULAR, COM DIMENSÕES INTERNAS: L=0,60 M; H=0,50 M. AF_05/2025</v>
          </cell>
          <cell r="D1217" t="str">
            <v>M</v>
          </cell>
          <cell r="E1217">
            <v>999.85</v>
          </cell>
          <cell r="F1217">
            <v>0.01</v>
          </cell>
          <cell r="G1217">
            <v>970.38</v>
          </cell>
          <cell r="H1217">
            <v>0.01</v>
          </cell>
          <cell r="I1217" t="str">
            <v>COM VALOR</v>
          </cell>
        </row>
        <row r="1218">
          <cell r="B1218">
            <v>106012</v>
          </cell>
          <cell r="C1218" t="str">
            <v>EXECUÇÃO DE CANALETA DE CONCRETO MOLDADO IN LOCO, COM GRELHA DE CONCRETO; ESPESSURA DE 0,15 M, GEOMETRIA RETANGULAR, COM DIMENSÕES INTERNAS:L=*0,6* M; H=* 0,3* M. AF_05/2025</v>
          </cell>
          <cell r="D1218" t="str">
            <v>M</v>
          </cell>
          <cell r="E1218">
            <v>888.27</v>
          </cell>
          <cell r="F1218">
            <v>0.01</v>
          </cell>
          <cell r="G1218">
            <v>862.87</v>
          </cell>
          <cell r="H1218">
            <v>0.01</v>
          </cell>
          <cell r="I1218" t="str">
            <v>COM VALOR</v>
          </cell>
        </row>
        <row r="1219">
          <cell r="B1219">
            <v>106014</v>
          </cell>
          <cell r="C1219" t="str">
            <v>EXECUÇÃO DE CANALETA DE CONCRETO MOLDADO IN LOCO, COM GRELHA DE CONCRETO; ESPESSURA DE 0,20 M, GEOMETRIA RETANGULAR, COM DIMENSÕES INTERNAS: L=0,80 M; H=0,30 M. AF_05/2025</v>
          </cell>
          <cell r="D1219" t="str">
            <v>M</v>
          </cell>
          <cell r="E1219">
            <v>1167.68</v>
          </cell>
          <cell r="F1219">
            <v>0.01</v>
          </cell>
          <cell r="G1219">
            <v>1137.53</v>
          </cell>
          <cell r="H1219">
            <v>0.01</v>
          </cell>
          <cell r="I1219" t="str">
            <v>COM VALOR</v>
          </cell>
        </row>
        <row r="1220">
          <cell r="B1220">
            <v>106015</v>
          </cell>
          <cell r="C1220" t="str">
            <v>EXECUÇÃO DE CANALETA DE CONCRETO MOLDADO IN LOCO, COM GRELHA DE CONCRETO; ESPESSURA DE 0,20 M, GEOMETRIA RETANGULAR, COM DIMENSÕES INTERNAS: L=0,80 M; H=0,60 M. AF_05/2025</v>
          </cell>
          <cell r="D1220" t="str">
            <v>M</v>
          </cell>
          <cell r="E1220">
            <v>1380.58</v>
          </cell>
          <cell r="F1220">
            <v>0.01</v>
          </cell>
          <cell r="G1220">
            <v>1343.31</v>
          </cell>
          <cell r="H1220">
            <v>0.01</v>
          </cell>
          <cell r="I1220" t="str">
            <v>COM VALOR</v>
          </cell>
        </row>
        <row r="1221">
          <cell r="B1221">
            <v>106016</v>
          </cell>
          <cell r="C1221" t="str">
            <v>EXECUÇÃO DE CANALETA DE CONCRETO MOLDADO IN LOCO, COM GRELHA DE CONCRETO; ESPESSURA DE 0,20 M, GEOMETRIA RETANGULAR, COM DIMENSÕES INTERNAS: L=0,80 M; H=0,90 M. AF_05/2025</v>
          </cell>
          <cell r="D1221" t="str">
            <v>M</v>
          </cell>
          <cell r="E1221">
            <v>1608.26</v>
          </cell>
          <cell r="F1221">
            <v>0.01</v>
          </cell>
          <cell r="G1221">
            <v>1563.61</v>
          </cell>
          <cell r="H1221">
            <v>0.01</v>
          </cell>
          <cell r="I1221" t="str">
            <v>COM VALOR</v>
          </cell>
        </row>
        <row r="1222">
          <cell r="B1222">
            <v>106003</v>
          </cell>
          <cell r="C1222" t="str">
            <v>EXECUÇÃO DE VALETA DE CONCRETO ARMADO MOLDADO IN LOCO, ESPESSURA DE 0,08 M, GEOMETRIA TRAPEIZOIDAL, COM DIMENSÕES INTERNAS: B=*1,20* M; B=*0,4* M; H=0,4 M. AF_05/2025</v>
          </cell>
          <cell r="D1222" t="str">
            <v>M</v>
          </cell>
          <cell r="E1222">
            <v>165.51</v>
          </cell>
          <cell r="F1222">
            <v>0</v>
          </cell>
          <cell r="G1222">
            <v>161.71</v>
          </cell>
          <cell r="H1222">
            <v>0</v>
          </cell>
          <cell r="I1222" t="str">
            <v>COM VALOR</v>
          </cell>
        </row>
        <row r="1223">
          <cell r="B1223">
            <v>105997</v>
          </cell>
          <cell r="C1223" t="str">
            <v>EXECUÇÃO DE VALETA DE CONCRETO ARMADO MOLDADO IN LOCO, ESPESSURA DE 0,08 M, GEOMETRIA TRAPEIZOIDAL, COM DIMENSÕES INTERNAS: B=0,6 M; B=0,20 M; H=0,20 M. AF_05/2025</v>
          </cell>
          <cell r="D1223" t="str">
            <v>M</v>
          </cell>
          <cell r="E1223">
            <v>90.47</v>
          </cell>
          <cell r="F1223">
            <v>0</v>
          </cell>
          <cell r="G1223">
            <v>88.38</v>
          </cell>
          <cell r="H1223">
            <v>0</v>
          </cell>
          <cell r="I1223" t="str">
            <v>COM VALOR</v>
          </cell>
        </row>
        <row r="1224">
          <cell r="B1224">
            <v>105998</v>
          </cell>
          <cell r="C1224" t="str">
            <v>EXECUÇÃO DE VALETA DE CONCRETO ARMADO MOLDADO IN LOCO, ESPESSURA DE 0,08 M, GEOMETRIA TRAPEIZOIDAL, COM DIMENSÕES INTERNAS: B=0,7 M; B=0,30 M; H=0,20 M. AF_05/2025</v>
          </cell>
          <cell r="D1224" t="str">
            <v>M</v>
          </cell>
          <cell r="E1224">
            <v>100.28</v>
          </cell>
          <cell r="F1224">
            <v>0</v>
          </cell>
          <cell r="G1224">
            <v>97.97</v>
          </cell>
          <cell r="H1224">
            <v>0</v>
          </cell>
          <cell r="I1224" t="str">
            <v>COM VALOR</v>
          </cell>
        </row>
        <row r="1225">
          <cell r="B1225">
            <v>105999</v>
          </cell>
          <cell r="C1225" t="str">
            <v>EXECUÇÃO DE VALETA DE CONCRETO ARMADO MOLDADO IN LOCO, ESPESSURA DE 0,08 M, GEOMETRIA TRAPEIZOIDAL, COM DIMENSÕES INTERNAS: B=0,8 M; B=0,30 M; H=0,25 M. AF_05/2025</v>
          </cell>
          <cell r="D1225" t="str">
            <v>M</v>
          </cell>
          <cell r="E1225">
            <v>114.12</v>
          </cell>
          <cell r="F1225">
            <v>0</v>
          </cell>
          <cell r="G1225">
            <v>111.51</v>
          </cell>
          <cell r="H1225">
            <v>0</v>
          </cell>
          <cell r="I1225" t="str">
            <v>COM VALOR</v>
          </cell>
        </row>
        <row r="1226">
          <cell r="B1226">
            <v>106000</v>
          </cell>
          <cell r="C1226" t="str">
            <v>EXECUÇÃO DE VALETA DE CONCRETO ARMADO MOLDADO IN LOCO, ESPESSURA DE 0,08 M, GEOMETRIA TRAPEIZOIDAL, COM DIMENSÕES INTERNAS: B=0,9 M; B=0,30 M; H=0,30 M. AF_05/2025</v>
          </cell>
          <cell r="D1226" t="str">
            <v>M</v>
          </cell>
          <cell r="E1226">
            <v>127.99</v>
          </cell>
          <cell r="F1226">
            <v>0</v>
          </cell>
          <cell r="G1226">
            <v>125.04</v>
          </cell>
          <cell r="H1226">
            <v>0</v>
          </cell>
          <cell r="I1226" t="str">
            <v>COM VALOR</v>
          </cell>
        </row>
        <row r="1227">
          <cell r="B1227">
            <v>106001</v>
          </cell>
          <cell r="C1227" t="str">
            <v>EXECUÇÃO DE VALETA DE CONCRETO ARMADO MOLDADO IN LOCO, ESPESSURA DE 0,08 M, GEOMETRIA TRAPEIZOIDAL, COM DIMENSÕES INTERNAS: B=1,0 M; B=0,40 M; H=0,30 M. AF_05/2025</v>
          </cell>
          <cell r="D1227" t="str">
            <v>M</v>
          </cell>
          <cell r="E1227">
            <v>137.79</v>
          </cell>
          <cell r="F1227">
            <v>0</v>
          </cell>
          <cell r="G1227">
            <v>134.63999999999999</v>
          </cell>
          <cell r="H1227">
            <v>0</v>
          </cell>
          <cell r="I1227" t="str">
            <v>COM VALOR</v>
          </cell>
        </row>
        <row r="1228">
          <cell r="B1228">
            <v>106002</v>
          </cell>
          <cell r="C1228" t="str">
            <v>EXECUÇÃO DE VALETA DE CONCRETO ARMADO MOLDADO IN LOCO, ESPESSURA DE 0,08 M, GEOMETRIA TRAPEIZOIDAL, COM DIMENSÕES INTERNAS: B=1,1 M; B=0,40 M; H=0,35 M. AF_05/2025</v>
          </cell>
          <cell r="D1228" t="str">
            <v>M</v>
          </cell>
          <cell r="E1228">
            <v>151.65</v>
          </cell>
          <cell r="F1228">
            <v>0</v>
          </cell>
          <cell r="G1228">
            <v>148.16999999999999</v>
          </cell>
          <cell r="H1228">
            <v>0</v>
          </cell>
          <cell r="I1228" t="str">
            <v>COM VALOR</v>
          </cell>
        </row>
        <row r="1229">
          <cell r="B1229">
            <v>105992</v>
          </cell>
          <cell r="C1229" t="str">
            <v>EXECUÇÃO DE VALETA DE CONCRETO MOLDADO IN LOCO, ESPESSURA DE 0,08 M, GEOMETRIA TRAPEIZOIDAL, COM DIMENSÕES INTERNAS: B=*1,0* M; B=0,40 M; H=*0,30* M. AF_05/2025</v>
          </cell>
          <cell r="D1229" t="str">
            <v>M</v>
          </cell>
          <cell r="E1229">
            <v>94.87</v>
          </cell>
          <cell r="F1229">
            <v>0</v>
          </cell>
          <cell r="G1229">
            <v>91.96</v>
          </cell>
          <cell r="H1229">
            <v>0</v>
          </cell>
          <cell r="I1229" t="str">
            <v>COM VALOR</v>
          </cell>
        </row>
        <row r="1230">
          <cell r="B1230">
            <v>105993</v>
          </cell>
          <cell r="C1230" t="str">
            <v>EXECUÇÃO DE VALETA DE CONCRETO MOLDADO IN LOCO, ESPESSURA DE 0,08 M, GEOMETRIA TRAPEIZOIDAL, COM DIMENSÕES INTERNAS: B=*1,2* M; B=*0,4* M; H= 0,4 M. AF_05/2025</v>
          </cell>
          <cell r="D1230" t="str">
            <v>M</v>
          </cell>
          <cell r="E1230">
            <v>113.88</v>
          </cell>
          <cell r="F1230">
            <v>0</v>
          </cell>
          <cell r="G1230">
            <v>110.38</v>
          </cell>
          <cell r="H1230">
            <v>0</v>
          </cell>
          <cell r="I1230" t="str">
            <v>COM VALOR</v>
          </cell>
        </row>
        <row r="1231">
          <cell r="B1231">
            <v>105994</v>
          </cell>
          <cell r="C1231" t="str">
            <v>EXECUÇÃO DE VALETA DE CONCRETO MOLDADO IN LOCO, ESPESSURA DE 0,08 M, GEOMETRIA TRAPEIZOIDAL, COM DIMENSÕES INTERNAS: B=*1,5* M; B=*0,50* M; H=*0,50* M. AF_05/2025</v>
          </cell>
          <cell r="D1231" t="str">
            <v>M</v>
          </cell>
          <cell r="E1231">
            <v>139.61000000000001</v>
          </cell>
          <cell r="F1231">
            <v>0</v>
          </cell>
          <cell r="G1231">
            <v>135.33000000000001</v>
          </cell>
          <cell r="H1231">
            <v>0</v>
          </cell>
          <cell r="I1231" t="str">
            <v>COM VALOR</v>
          </cell>
        </row>
        <row r="1232">
          <cell r="B1232">
            <v>105995</v>
          </cell>
          <cell r="C1232" t="str">
            <v>EXECUÇÃO DE VALETA DE CONCRETO MOLDADO IN LOCO, ESPESSURA DE 0,08 M, GEOMETRIA TRAPEIZOIDAL, COM DIMENSÕES INTERNAS: B=*1,8* M; B=*0,60* M; H=*0,6* M. AF_05/2025</v>
          </cell>
          <cell r="D1232" t="str">
            <v>M</v>
          </cell>
          <cell r="E1232">
            <v>165.42</v>
          </cell>
          <cell r="F1232">
            <v>0</v>
          </cell>
          <cell r="G1232">
            <v>160.36000000000001</v>
          </cell>
          <cell r="H1232">
            <v>0</v>
          </cell>
          <cell r="I1232" t="str">
            <v>COM VALOR</v>
          </cell>
        </row>
        <row r="1233">
          <cell r="B1233">
            <v>105996</v>
          </cell>
          <cell r="C1233" t="str">
            <v>EXECUÇÃO DE VALETA DE CONCRETO MOLDADO IN LOCO, ESPESSURA DE 0,08 M, GEOMETRIA TRAPEIZOIDAL, COM DIMENSÕES INTERNAS: B=*2,0* M; B=*0,8* M; H=0,6 M. AF_05/2025</v>
          </cell>
          <cell r="D1233" t="str">
            <v>M</v>
          </cell>
          <cell r="E1233">
            <v>178.87</v>
          </cell>
          <cell r="F1233">
            <v>0</v>
          </cell>
          <cell r="G1233">
            <v>173.39</v>
          </cell>
          <cell r="H1233">
            <v>0</v>
          </cell>
          <cell r="I1233" t="str">
            <v>COM VALOR</v>
          </cell>
        </row>
        <row r="1234">
          <cell r="B1234">
            <v>105988</v>
          </cell>
          <cell r="C1234" t="str">
            <v>EXECUÇÃO DE VALETA DE CONCRETO MOLDADO IN LOCO, ESPESSURA DE 0,08 M, GEOMETRIA TRAPEIZOIDAL, COM DIMENSÕES INTERNAS: B=0,6M; B=0,20 M; H=0,20 M. AF_05/2025</v>
          </cell>
          <cell r="D1234" t="str">
            <v>M</v>
          </cell>
          <cell r="E1234">
            <v>62.41</v>
          </cell>
          <cell r="F1234">
            <v>0</v>
          </cell>
          <cell r="G1234">
            <v>60.48</v>
          </cell>
          <cell r="H1234">
            <v>0</v>
          </cell>
          <cell r="I1234" t="str">
            <v>COM VALOR</v>
          </cell>
        </row>
        <row r="1235">
          <cell r="B1235">
            <v>105989</v>
          </cell>
          <cell r="C1235" t="str">
            <v>EXECUÇÃO DE VALETA DE CONCRETO MOLDADO IN LOCO, ESPESSURA DE 0,08 M, GEOMETRIA TRAPEIZOIDAL, COM DIMENSÕES INTERNAS: B=0,7 M; B=0,30 M; H=0,20 M. AF_05/2025</v>
          </cell>
          <cell r="D1235" t="str">
            <v>M</v>
          </cell>
          <cell r="E1235">
            <v>69.14</v>
          </cell>
          <cell r="F1235">
            <v>0</v>
          </cell>
          <cell r="G1235">
            <v>67.010000000000005</v>
          </cell>
          <cell r="H1235">
            <v>0</v>
          </cell>
          <cell r="I1235" t="str">
            <v>COM VALOR</v>
          </cell>
        </row>
        <row r="1236">
          <cell r="B1236">
            <v>105990</v>
          </cell>
          <cell r="C1236" t="str">
            <v>EXECUÇÃO DE VALETA DE CONCRETO MOLDADO IN LOCO, ESPESSURA DE 0,08 M, GEOMETRIA TRAPEIZOIDAL, COM DIMENSÕES INTERNAS: B=0,8 M; B=0,30 M; H=0,25 M. AF_05/2025</v>
          </cell>
          <cell r="D1236" t="str">
            <v>M</v>
          </cell>
          <cell r="E1236">
            <v>78.63</v>
          </cell>
          <cell r="F1236">
            <v>0</v>
          </cell>
          <cell r="G1236">
            <v>76.22</v>
          </cell>
          <cell r="H1236">
            <v>0</v>
          </cell>
          <cell r="I1236" t="str">
            <v>COM VALOR</v>
          </cell>
        </row>
        <row r="1237">
          <cell r="B1237">
            <v>105991</v>
          </cell>
          <cell r="C1237" t="str">
            <v>EXECUÇÃO DE VALETA DE CONCRETO MOLDADO IN LOCO, ESPESSURA DE 0,08 M, GEOMETRIA TRAPEIZOIDAL, COM DIMENSÕES INTERNAS: B=0,9 M; B=0,30 M; H=0,30 M. AF_05/2025</v>
          </cell>
          <cell r="D1237" t="str">
            <v>M</v>
          </cell>
          <cell r="E1237">
            <v>88.14</v>
          </cell>
          <cell r="F1237">
            <v>0</v>
          </cell>
          <cell r="G1237">
            <v>85.42</v>
          </cell>
          <cell r="H1237">
            <v>0</v>
          </cell>
          <cell r="I1237" t="str">
            <v>COM VALOR</v>
          </cell>
        </row>
        <row r="1238">
          <cell r="B1238">
            <v>105987</v>
          </cell>
          <cell r="C1238" t="str">
            <v>EXECUÇÃO DE VALETA DE CONCRETO MOLDADO IN LOCO, ESPESSURA DE 0,08 M, GEOMETRIA TRAPEIZOIDAL, COM DIMENSÕES INTERNAS: B=1,2 M; B=0,6 M; H=0,3 M. AF_05/2025</v>
          </cell>
          <cell r="D1238" t="str">
            <v>M</v>
          </cell>
          <cell r="E1238">
            <v>108.31</v>
          </cell>
          <cell r="F1238">
            <v>0</v>
          </cell>
          <cell r="G1238">
            <v>104.99</v>
          </cell>
          <cell r="H1238">
            <v>0</v>
          </cell>
          <cell r="I1238" t="str">
            <v>COM VALOR</v>
          </cell>
        </row>
        <row r="1239">
          <cell r="B1239">
            <v>105986</v>
          </cell>
          <cell r="C1239" t="str">
            <v>EXECUÇÃO DE VALETA DE CONCRETO MOLDADO IN LOCO, ESPESSURA DE 0,08 M, GEOMETRIA TRAPEIZOIDAL, COM DIMENSÕES INTERNAS: B=1,6 M; B=1,0 M; H=0,3 M. AF_05/2025</v>
          </cell>
          <cell r="D1239" t="str">
            <v>M</v>
          </cell>
          <cell r="E1239">
            <v>135.22</v>
          </cell>
          <cell r="F1239">
            <v>0</v>
          </cell>
          <cell r="G1239">
            <v>131.07</v>
          </cell>
          <cell r="H1239">
            <v>0</v>
          </cell>
          <cell r="I1239" t="str">
            <v>COM VALOR</v>
          </cell>
        </row>
        <row r="1240">
          <cell r="B1240">
            <v>106019</v>
          </cell>
          <cell r="C1240" t="str">
            <v>GRELHA ARTICULADA PARA CALHA DE PISO 20X50 CM - FORNECIMENTO E INSTALAÇÃO. AF_05/2025</v>
          </cell>
          <cell r="D1240" t="str">
            <v>UN</v>
          </cell>
          <cell r="E1240" t="str">
            <v>VERIFICAR</v>
          </cell>
          <cell r="G1240" t="str">
            <v>VERIFICAR</v>
          </cell>
          <cell r="I1240" t="str">
            <v>COM VALOR</v>
          </cell>
        </row>
        <row r="1241">
          <cell r="B1241">
            <v>103001</v>
          </cell>
          <cell r="C1241" t="str">
            <v>GRELHA DE FERRO FUNDIDO SIMPLES COM REQUADRO, 150 X 1000 MM, ASSENTADA COM ARGAMASSA 1 : 3 CIMENTO: AREIA - FORNECIMENTO E INSTALAÇÃO. AF_05/2025</v>
          </cell>
          <cell r="D1241" t="str">
            <v>UN</v>
          </cell>
          <cell r="E1241">
            <v>204.53</v>
          </cell>
          <cell r="F1241">
            <v>0.93</v>
          </cell>
          <cell r="G1241">
            <v>203.62</v>
          </cell>
          <cell r="H1241">
            <v>0.93</v>
          </cell>
          <cell r="I1241" t="str">
            <v>COM VALOR</v>
          </cell>
        </row>
        <row r="1242">
          <cell r="B1242">
            <v>103002</v>
          </cell>
          <cell r="C1242" t="str">
            <v>GRELHA DE FERRO FUNDIDO SIMPLES COM REQUADRO, 200 X 1000 MM, ASSENTADA COM ARGAMASSA 1 : 3 CIMENTO: AREIA - FORNECIMENTO E INSTALAÇÃO. AF_05/2025</v>
          </cell>
          <cell r="D1242" t="str">
            <v>UN</v>
          </cell>
          <cell r="E1242">
            <v>256.57</v>
          </cell>
          <cell r="F1242">
            <v>0.94</v>
          </cell>
          <cell r="G1242">
            <v>255.59</v>
          </cell>
          <cell r="H1242">
            <v>0.94</v>
          </cell>
          <cell r="I1242" t="str">
            <v>COM VALOR</v>
          </cell>
        </row>
        <row r="1243">
          <cell r="B1243">
            <v>103003</v>
          </cell>
          <cell r="C1243" t="str">
            <v>GRELHA DE FERRO FUNDIDO SIMPLES COM REQUADRO, 300 X 1000 MM, ASSENTADA COM ARGAMASSA 1 : 3 CIMENTO: AREIA - FORNECIMENTO E INSTALAÇÃO. AF_05/2025</v>
          </cell>
          <cell r="D1243" t="str">
            <v>UN</v>
          </cell>
          <cell r="E1243">
            <v>360.58</v>
          </cell>
          <cell r="F1243">
            <v>0.95</v>
          </cell>
          <cell r="G1243">
            <v>359.55</v>
          </cell>
          <cell r="H1243">
            <v>0.96</v>
          </cell>
          <cell r="I1243" t="str">
            <v>COM VALOR</v>
          </cell>
        </row>
        <row r="1244">
          <cell r="B1244">
            <v>106018</v>
          </cell>
          <cell r="C1244" t="str">
            <v>GRELHA PARA CALHA DE PISO 20X50 CM - FORNECIMENTO E INSTALAÇÃO. AF_05/2025</v>
          </cell>
          <cell r="D1244" t="str">
            <v>UN</v>
          </cell>
          <cell r="E1244" t="str">
            <v>VERIFICAR</v>
          </cell>
          <cell r="G1244" t="str">
            <v>VERIFICAR</v>
          </cell>
          <cell r="I1244" t="str">
            <v>COM VALOR</v>
          </cell>
        </row>
        <row r="1245">
          <cell r="B1245">
            <v>105945</v>
          </cell>
          <cell r="C1245" t="str">
            <v>PREPARO DE SOLO E GABARITO DE MADEIRA PARA VALETA MOLDADA IN LOCO COM GEOMETRIA TRAPEZOIDAL. AF_05/2025</v>
          </cell>
          <cell r="D1245" t="str">
            <v>M2</v>
          </cell>
          <cell r="E1245">
            <v>7.09</v>
          </cell>
          <cell r="F1245">
            <v>0</v>
          </cell>
          <cell r="G1245">
            <v>6.71</v>
          </cell>
          <cell r="H1245">
            <v>0</v>
          </cell>
          <cell r="I1245" t="str">
            <v>COM VALOR</v>
          </cell>
        </row>
        <row r="1246">
          <cell r="B1246">
            <v>98522</v>
          </cell>
          <cell r="C1246" t="str">
            <v>ALAMBRADO EM MOURÕES DE CONCRETO, COM TELA DE ARAME GALVANIZADO (INCLUSIVE MURETA EM CONCRETO). AF_05/2018</v>
          </cell>
          <cell r="D1246" t="str">
            <v>M</v>
          </cell>
          <cell r="E1246">
            <v>153.68</v>
          </cell>
          <cell r="F1246">
            <v>0</v>
          </cell>
          <cell r="G1246">
            <v>149.66</v>
          </cell>
          <cell r="H1246">
            <v>0</v>
          </cell>
          <cell r="I1246" t="str">
            <v>COM VALOR</v>
          </cell>
        </row>
        <row r="1247">
          <cell r="B1247">
            <v>98523</v>
          </cell>
          <cell r="C1247" t="str">
            <v>ALAMBRADO EM PERFIS METÁLICOS RETANGULARES COM GRADIL METÁLICO (EXCLUSIVE MURETA EM CONCRETO).AF_05/2018</v>
          </cell>
          <cell r="D1247" t="str">
            <v>M</v>
          </cell>
          <cell r="E1247" t="str">
            <v>VERIFICAR</v>
          </cell>
          <cell r="G1247" t="str">
            <v>VERIFICAR</v>
          </cell>
          <cell r="I1247" t="str">
            <v>COM VALOR</v>
          </cell>
        </row>
        <row r="1248">
          <cell r="B1248">
            <v>102364</v>
          </cell>
          <cell r="C1248" t="str">
            <v>ALAMBRADO PARA QUADRA POLIESPORTIVA, ESTRUTURADO POR TUBOS DE ACO GALVANIZADO, (MONTANTES COM DIAMETRO 2", TRAVESSAS E ESCORAS COM DIÂMETRO 1 ¼"), COM TELA DE ARAME GALVANIZADO, FIO 10 BWG E MALHA QUADRADA 5X5CM (EXCETO MURETA). AF_03/2021</v>
          </cell>
          <cell r="D1248" t="str">
            <v>M2</v>
          </cell>
          <cell r="E1248">
            <v>190.57</v>
          </cell>
          <cell r="F1248">
            <v>0.44</v>
          </cell>
          <cell r="G1248">
            <v>187.12</v>
          </cell>
          <cell r="H1248">
            <v>0.45</v>
          </cell>
          <cell r="I1248" t="str">
            <v>COM VALOR</v>
          </cell>
        </row>
        <row r="1249">
          <cell r="B1249">
            <v>102363</v>
          </cell>
          <cell r="C1249" t="str">
            <v>ALAMBRADO PARA QUADRA POLIESPORTIVA, ESTRUTURADO POR TUBOS DE ACO GALVANIZADO, (MONTANTES COM DIAMETRO 2", TRAVESSAS E ESCORAS COM DIÂMETRO 1 ¼"), COM TELA DE ARAME GALVANIZADO, FIO 12 BWG E MALHA QUADRADA 5X5CM (EXCETO MURETA). AF_03/2021</v>
          </cell>
          <cell r="D1249" t="str">
            <v>M2</v>
          </cell>
          <cell r="E1249">
            <v>169.8</v>
          </cell>
          <cell r="F1249">
            <v>0.5</v>
          </cell>
          <cell r="G1249">
            <v>166.35</v>
          </cell>
          <cell r="H1249">
            <v>0.51</v>
          </cell>
          <cell r="I1249" t="str">
            <v>COM VALOR</v>
          </cell>
        </row>
        <row r="1250">
          <cell r="B1250">
            <v>102362</v>
          </cell>
          <cell r="C1250" t="str">
            <v>ALAMBRADO PARA QUADRA POLIESPORTIVA, ESTRUTURADO POR TUBOS DE ACO GALVANIZADO, (MONTANTES COM DIAMETRO 2", TRAVESSAS E ESCORAS COM DIÂMETRO 1 ¼"), COM TELA DE ARAME GALVANIZADO, FIO 14 BWG E MALHA QUADRADA 5X5CM (EXCETO MURETA). AF_03/2021</v>
          </cell>
          <cell r="D1250" t="str">
            <v>M2</v>
          </cell>
          <cell r="E1250">
            <v>158.44</v>
          </cell>
          <cell r="F1250">
            <v>0.53</v>
          </cell>
          <cell r="G1250">
            <v>154.96</v>
          </cell>
          <cell r="H1250">
            <v>0.54</v>
          </cell>
          <cell r="I1250" t="str">
            <v>COM VALOR</v>
          </cell>
        </row>
        <row r="1251">
          <cell r="B1251">
            <v>101196</v>
          </cell>
          <cell r="C1251" t="str">
            <v>CERCA COM MOURÕES DE CONCRETO, RETO, 15X15 CM, ESPAÇAMENTO DE 2,5 M, CRAVADOS 0,5 M, ESCORAS DE 10X10 CM A CADA 50 M, COM 12 FIOS DE ARAME DE AÇO OVALADO 15X17 - FORNECIMENTO E INSTALAÇÃO. AF_05/2020</v>
          </cell>
          <cell r="D1251" t="str">
            <v>M</v>
          </cell>
          <cell r="E1251" t="str">
            <v>VERIFICAR</v>
          </cell>
          <cell r="G1251" t="str">
            <v>VERIFICAR</v>
          </cell>
          <cell r="I1251" t="str">
            <v>COM VALOR</v>
          </cell>
        </row>
        <row r="1252">
          <cell r="B1252">
            <v>101195</v>
          </cell>
          <cell r="C1252" t="str">
            <v>CERCA COM MOURÕES DE CONCRETO, RETO, 15X15 CM, ESPAÇAMENTO DE 2,5 M, CRAVADOS 0,5 M, ESCORAS DE 10X10 CM A CADA 50 M, COM 9 FIOS DE ARAME DE AÇO OVALADO 15X17 - FORNECIMENTO E INSTALAÇÃO. AF_05/2020</v>
          </cell>
          <cell r="D1252" t="str">
            <v>M</v>
          </cell>
          <cell r="E1252" t="str">
            <v>VERIFICAR</v>
          </cell>
          <cell r="G1252" t="str">
            <v>VERIFICAR</v>
          </cell>
          <cell r="I1252" t="str">
            <v>COM VALOR</v>
          </cell>
        </row>
        <row r="1253">
          <cell r="B1253">
            <v>101193</v>
          </cell>
          <cell r="C1253" t="str">
            <v>CERCA COM MOURÕES DE CONCRETO, RETO, H=2,30 M, ESPAÇAMENTO DE 2,5 M, CRAVADOS 0,5 M, COM 4 FIOS DE ARAME DE AÇO OVALADO 15X17 - FORNECIMENTO E INSTALAÇÃO. AF_05/2020</v>
          </cell>
          <cell r="D1253" t="str">
            <v>M</v>
          </cell>
          <cell r="E1253">
            <v>57.26</v>
          </cell>
          <cell r="F1253">
            <v>0</v>
          </cell>
          <cell r="G1253">
            <v>55.36</v>
          </cell>
          <cell r="H1253">
            <v>0</v>
          </cell>
          <cell r="I1253" t="str">
            <v>COM VALOR</v>
          </cell>
        </row>
        <row r="1254">
          <cell r="B1254">
            <v>101192</v>
          </cell>
          <cell r="C1254" t="str">
            <v>CERCA COM MOURÕES DE CONCRETO, RETO, H=2,30 M, ESPAÇAMENTO DE 2,5 M, CRAVADOS 0,5 M, COM 4 FIOS DE ARAME FARPADO Nº 14 CLASSE 250 - FORNECIMENTO E INSTALAÇÃO. AF_05/2020</v>
          </cell>
          <cell r="D1254" t="str">
            <v>M</v>
          </cell>
          <cell r="E1254">
            <v>62.86</v>
          </cell>
          <cell r="F1254">
            <v>0</v>
          </cell>
          <cell r="G1254">
            <v>60.96</v>
          </cell>
          <cell r="H1254">
            <v>0</v>
          </cell>
          <cell r="I1254" t="str">
            <v>COM VALOR</v>
          </cell>
        </row>
        <row r="1255">
          <cell r="B1255">
            <v>101194</v>
          </cell>
          <cell r="C1255" t="str">
            <v>CERCA COM MOURÕES DE CONCRETO, RETO, H=2,30 M, ESPAÇAMENTO DE 2,5 M, CRAVADOS 0,5 M, COM 4 FIOS DE ARAME MISTO - FORNECIMENTO E INSTALAÇÃO. AF_05/2020</v>
          </cell>
          <cell r="D1255" t="str">
            <v>M</v>
          </cell>
          <cell r="E1255">
            <v>57.55</v>
          </cell>
          <cell r="F1255">
            <v>0</v>
          </cell>
          <cell r="G1255">
            <v>55.65</v>
          </cell>
          <cell r="H1255">
            <v>0</v>
          </cell>
          <cell r="I1255" t="str">
            <v>COM VALOR</v>
          </cell>
        </row>
        <row r="1256">
          <cell r="B1256">
            <v>101190</v>
          </cell>
          <cell r="C1256" t="str">
            <v>CERCA COM MOURÕES DE CONCRETO, RETO, H=3,00 M, ESPAÇAMENTO DE 2,5 M, CRAVADOS 0,5 M, COM 4 FIOS DE ARAME DE AÇO OVALADO 15X17 - FORNECIMENTO E INSTALAÇÃO. AF_05/2020</v>
          </cell>
          <cell r="D1256" t="str">
            <v>M</v>
          </cell>
          <cell r="E1256">
            <v>62.69</v>
          </cell>
          <cell r="F1256">
            <v>0</v>
          </cell>
          <cell r="G1256">
            <v>60.79</v>
          </cell>
          <cell r="H1256">
            <v>0</v>
          </cell>
          <cell r="I1256" t="str">
            <v>COM VALOR</v>
          </cell>
        </row>
        <row r="1257">
          <cell r="B1257">
            <v>101189</v>
          </cell>
          <cell r="C1257" t="str">
            <v>CERCA COM MOURÕES DE CONCRETO, RETO, H=3,00 M, ESPAÇAMENTO DE 2,5 M, CRAVADOS 0,5 M, COM 4 FIOS DE ARAME FARPADO Nº 14 CLASSE 250 - FORNECIMENTO E INSTALAÇÃO. AF_05/2020</v>
          </cell>
          <cell r="D1257" t="str">
            <v>M</v>
          </cell>
          <cell r="E1257">
            <v>63.27</v>
          </cell>
          <cell r="F1257">
            <v>0</v>
          </cell>
          <cell r="G1257">
            <v>61.37</v>
          </cell>
          <cell r="H1257">
            <v>0</v>
          </cell>
          <cell r="I1257" t="str">
            <v>COM VALOR</v>
          </cell>
        </row>
        <row r="1258">
          <cell r="B1258">
            <v>101191</v>
          </cell>
          <cell r="C1258" t="str">
            <v>CERCA COM MOURÕES DE CONCRETO, RETO, H=3,00 M, ESPAÇAMENTO DE 2,5 M, CRAVADOS 0,5 M, COM 4 FIOS DE ARAME MISTO - FORNECIMENTO E INSTALAÇÃO. AF_05/2020</v>
          </cell>
          <cell r="D1258" t="str">
            <v>M</v>
          </cell>
          <cell r="E1258">
            <v>62.98</v>
          </cell>
          <cell r="F1258">
            <v>0</v>
          </cell>
          <cell r="G1258">
            <v>61.08</v>
          </cell>
          <cell r="H1258">
            <v>0</v>
          </cell>
          <cell r="I1258" t="str">
            <v>COM VALOR</v>
          </cell>
        </row>
        <row r="1259">
          <cell r="B1259">
            <v>101198</v>
          </cell>
          <cell r="C1259" t="str">
            <v>CERCA COM MOURÕES DE CONCRETO, SEÇÃO "T" PONTA INCLINADA, 10X10 CM, ESPAÇAMENTO DE 2,5 M, CRAVADOS 0,5 M, COM 11 FIOS DE ARAME DE AÇO OVALADO 15X17 - FORNECIMENTO E INSTALAÇÃO. AF_05/2020</v>
          </cell>
          <cell r="D1259" t="str">
            <v>M</v>
          </cell>
          <cell r="E1259">
            <v>85.23</v>
          </cell>
          <cell r="F1259">
            <v>0</v>
          </cell>
          <cell r="G1259">
            <v>82.22</v>
          </cell>
          <cell r="H1259">
            <v>0</v>
          </cell>
          <cell r="I1259" t="str">
            <v>COM VALOR</v>
          </cell>
        </row>
        <row r="1260">
          <cell r="B1260">
            <v>101197</v>
          </cell>
          <cell r="C1260" t="str">
            <v>CERCA COM MOURÕES DE CONCRETO, SEÇÃO "T" PONTA INCLINADA, 10X10 CM, ESPAÇAMENTO DE 2,5 M, CRAVADOS 0,5 M, COM 11 FIOS DE ARAME FARPADO Nº 14 - FORNECIMENTO E INSTALAÇÃO. AF_05/2020</v>
          </cell>
          <cell r="D1260" t="str">
            <v>M</v>
          </cell>
          <cell r="E1260">
            <v>118</v>
          </cell>
          <cell r="F1260">
            <v>0</v>
          </cell>
          <cell r="G1260">
            <v>114.45</v>
          </cell>
          <cell r="H1260">
            <v>0</v>
          </cell>
          <cell r="I1260" t="str">
            <v>COM VALOR</v>
          </cell>
        </row>
        <row r="1261">
          <cell r="B1261">
            <v>101199</v>
          </cell>
          <cell r="C1261" t="str">
            <v>CERCA COM MOURÕES DE CONCRETO, SEÇÃO "T" PONTA INCLINADA, 10X10CM, ESPAÇAMENTO DE 2,5M, CRAVADOS 0,5M, COM 11 FIOS DE ARAME MISTO - FORNECIMENTO E INSTALAÇÃO. AF_05/2020</v>
          </cell>
          <cell r="D1261" t="str">
            <v>M</v>
          </cell>
          <cell r="E1261">
            <v>85.96</v>
          </cell>
          <cell r="F1261">
            <v>0</v>
          </cell>
          <cell r="G1261">
            <v>82.95</v>
          </cell>
          <cell r="H1261">
            <v>0</v>
          </cell>
          <cell r="I1261" t="str">
            <v>COM VALOR</v>
          </cell>
        </row>
        <row r="1262">
          <cell r="B1262">
            <v>101203</v>
          </cell>
          <cell r="C1262" t="str">
            <v>CERCA COM MOURÕES DE MADEIRA ROLIÇA, DIÂMETRO 11 CM, ESPAÇAMENTO DE 2,5 M, ALTURA LIVRE DE 1,7 M, CRAVADOS 0,5 M, COM 5 FIOS DE ARAME DE AÇO OVALADO 15X17 - FORNECIMENTO E INSTALAÇÃO. AF_05/2020</v>
          </cell>
          <cell r="D1262" t="str">
            <v>M</v>
          </cell>
          <cell r="E1262">
            <v>43.5</v>
          </cell>
          <cell r="F1262">
            <v>0</v>
          </cell>
          <cell r="G1262">
            <v>41.64</v>
          </cell>
          <cell r="H1262">
            <v>0</v>
          </cell>
          <cell r="I1262" t="str">
            <v>COM VALOR</v>
          </cell>
        </row>
        <row r="1263">
          <cell r="B1263">
            <v>101202</v>
          </cell>
          <cell r="C1263" t="str">
            <v>CERCA COM MOURÕES DE MADEIRA ROLIÇA, DIÂMETRO 11 CM, ESPAÇAMENTO DE 2,5 M, ALTURA LIVRE DE 1,7 M, CRAVADOS 0,5 M, COM 5 FIOS DE ARAME FARPADO Nº 14 CLASSE 250 - FORNECIMENTO E INSTALAÇÃO. AF_05/2020</v>
          </cell>
          <cell r="D1263" t="str">
            <v>M</v>
          </cell>
          <cell r="E1263">
            <v>44.23</v>
          </cell>
          <cell r="F1263">
            <v>0</v>
          </cell>
          <cell r="G1263">
            <v>42.37</v>
          </cell>
          <cell r="H1263">
            <v>0</v>
          </cell>
          <cell r="I1263" t="str">
            <v>COM VALOR</v>
          </cell>
        </row>
        <row r="1264">
          <cell r="B1264">
            <v>101204</v>
          </cell>
          <cell r="C1264" t="str">
            <v>CERCA COM MOURÕES DE MADEIRA ROLIÇA, DIÂMETRO 11 CM, ESPAÇAMENTO DE 2,5 M, ALTURA LIVRE DE 1,7 M, CRAVADOS 0,5 M, COM 5 FIOS DE ARAME MISTO - FORNECIMENTO E INSTALAÇÃO. AF_05/2020</v>
          </cell>
          <cell r="D1264" t="str">
            <v>M</v>
          </cell>
          <cell r="E1264">
            <v>43.79</v>
          </cell>
          <cell r="F1264">
            <v>0</v>
          </cell>
          <cell r="G1264">
            <v>41.93</v>
          </cell>
          <cell r="H1264">
            <v>0</v>
          </cell>
          <cell r="I1264" t="str">
            <v>COM VALOR</v>
          </cell>
        </row>
        <row r="1265">
          <cell r="B1265">
            <v>101200</v>
          </cell>
          <cell r="C1265" t="str">
            <v>CERCA COM MOURÕES DE MADEIRA, 7,5X7,5 CM, ESPAÇAMENTO DE 2,5 M, ALTURA LIVRE DE 2 M, CRAVADOS 0,5 M, COM 4 FIOS DE ARAME FARPADO Nº 14 CLASSE 250 - FORNECIMENTO E INSTALAÇÃO. AF_05/2020</v>
          </cell>
          <cell r="D1265" t="str">
            <v>M</v>
          </cell>
          <cell r="E1265">
            <v>54.62</v>
          </cell>
          <cell r="F1265">
            <v>0</v>
          </cell>
          <cell r="G1265">
            <v>52.88</v>
          </cell>
          <cell r="H1265">
            <v>0</v>
          </cell>
          <cell r="I1265" t="str">
            <v>COM VALOR</v>
          </cell>
        </row>
        <row r="1266">
          <cell r="B1266">
            <v>101201</v>
          </cell>
          <cell r="C1266" t="str">
            <v>CERCA COM MOURÕES DE MADEIRA, 7,5X7,5 CM, ESPAÇAMENTO DE 2,5 M, ALTURA LIVRE DE 2 M, CRAVADOS 0,5 M, COM 8 FIOS DE ARAME FARPADO Nº 14 CLASSE 250 - FORNECIMENTO E INSTALAÇÃO. AF_05/2020</v>
          </cell>
          <cell r="D1266" t="str">
            <v>M</v>
          </cell>
          <cell r="E1266">
            <v>66.349999999999994</v>
          </cell>
          <cell r="F1266">
            <v>0</v>
          </cell>
          <cell r="G1266">
            <v>64.11</v>
          </cell>
          <cell r="H1266">
            <v>0</v>
          </cell>
          <cell r="I1266" t="str">
            <v>COM VALOR</v>
          </cell>
        </row>
        <row r="1267">
          <cell r="B1267">
            <v>101205</v>
          </cell>
          <cell r="C1267" t="str">
            <v>PORTÃO COM MOURÕES DE MADEIRA ROLIÇA, DIÂMETRO 11 CM, COM 5 FIOS DE ARAME FARPADO Nº 14 CLASSE 250, SEM DOBRADIÇAS - FORNECIMENTO E INSTALAÇÃO. AF_05/2020</v>
          </cell>
          <cell r="D1267" t="str">
            <v>M</v>
          </cell>
          <cell r="E1267">
            <v>44.23</v>
          </cell>
          <cell r="F1267">
            <v>0</v>
          </cell>
          <cell r="G1267">
            <v>42.37</v>
          </cell>
          <cell r="H1267">
            <v>0</v>
          </cell>
          <cell r="I1267" t="str">
            <v>COM VALOR</v>
          </cell>
        </row>
        <row r="1268">
          <cell r="B1268">
            <v>101188</v>
          </cell>
          <cell r="C1268" t="str">
            <v>RECOMPOSIÇÃO PARCIAL DE ARAME FARPADO Nº 14 CLASSE 250, FIXADO EM CERCA COM MOURÕES DE CONCRETO - FORNECIMENTO E INSTALAÇÃO. AF_05/2020</v>
          </cell>
          <cell r="D1268" t="str">
            <v>M</v>
          </cell>
          <cell r="E1268">
            <v>5.61</v>
          </cell>
          <cell r="F1268">
            <v>0</v>
          </cell>
          <cell r="G1268">
            <v>5.29</v>
          </cell>
          <cell r="H1268">
            <v>0</v>
          </cell>
          <cell r="I1268" t="str">
            <v>COM VALOR</v>
          </cell>
        </row>
        <row r="1269">
          <cell r="B1269">
            <v>87905</v>
          </cell>
          <cell r="C1269" t="str">
            <v>CHAPISCO APLICADO EM ALVENARIA (COM PRESENÇA DE VÃOS) E ESTRUTURAS DE CONCRETO DE FACHADA, COM COLHER DE PEDREIRO. ARGAMASSA TRAÇO 1:3 COM PREPARO EM BETONEIRA 400L. AF_10/2022</v>
          </cell>
          <cell r="D1269" t="str">
            <v>M2</v>
          </cell>
          <cell r="E1269">
            <v>7.6</v>
          </cell>
          <cell r="F1269">
            <v>0</v>
          </cell>
          <cell r="G1269">
            <v>7.14</v>
          </cell>
          <cell r="H1269">
            <v>0</v>
          </cell>
          <cell r="I1269" t="str">
            <v>COM VALOR</v>
          </cell>
        </row>
        <row r="1270">
          <cell r="B1270">
            <v>87904</v>
          </cell>
          <cell r="C1270" t="str">
            <v>CHAPISCO APLICADO EM ALVENARIA (COM PRESENÇA DE VÃOS) E ESTRUTURAS DE CONCRETO DE FACHADA, COM COLHER DE PEDREIRO. ARGAMASSA TRAÇO 1:3 COM PREPARO MANUAL. AF_10/2022</v>
          </cell>
          <cell r="D1270" t="str">
            <v>M2</v>
          </cell>
          <cell r="E1270">
            <v>8.01</v>
          </cell>
          <cell r="F1270">
            <v>0</v>
          </cell>
          <cell r="G1270">
            <v>7.52</v>
          </cell>
          <cell r="H1270">
            <v>0</v>
          </cell>
          <cell r="I1270" t="str">
            <v>COM VALOR</v>
          </cell>
        </row>
        <row r="1271">
          <cell r="B1271">
            <v>87908</v>
          </cell>
          <cell r="C1271" t="str">
            <v>CHAPISCO APLICADO EM ALVENARIA (COM PRESENÇA DE VÃOS) E ESTRUTURAS DE CONCRETO DE FACHADA, COM EQUIPAMENTO DE PROJEÇÃO. ARGAMASSA TRAÇO 1:3 COM PREPARO EM BETONEIRA 400 L. AF_10/2022</v>
          </cell>
          <cell r="D1271" t="str">
            <v>M2</v>
          </cell>
          <cell r="E1271">
            <v>5.93</v>
          </cell>
          <cell r="F1271">
            <v>0.14000000000000001</v>
          </cell>
          <cell r="G1271">
            <v>5.67</v>
          </cell>
          <cell r="H1271">
            <v>0.14000000000000001</v>
          </cell>
          <cell r="I1271" t="str">
            <v>COM VALOR</v>
          </cell>
        </row>
        <row r="1272">
          <cell r="B1272">
            <v>87907</v>
          </cell>
          <cell r="C1272" t="str">
            <v>CHAPISCO APLICADO EM ALVENARIA (COM PRESENÇA DE VÃOS) E ESTRUTURAS DE CONCRETO DE FACHADA, COM EQUIPAMENTO DE PROJEÇÃO. ARGAMASSA TRAÇO 1:3 COM PREPARO MANUAL. AF_10/2022</v>
          </cell>
          <cell r="D1272" t="str">
            <v>M2</v>
          </cell>
          <cell r="E1272">
            <v>6.34</v>
          </cell>
          <cell r="F1272">
            <v>0.13</v>
          </cell>
          <cell r="G1272">
            <v>6.05</v>
          </cell>
          <cell r="H1272">
            <v>0.13</v>
          </cell>
          <cell r="I1272" t="str">
            <v>COM VALOR</v>
          </cell>
        </row>
        <row r="1273">
          <cell r="B1273">
            <v>87903</v>
          </cell>
          <cell r="C1273" t="str">
            <v>CHAPISCO APLICADO EM ALVENARIA (COM PRESENÇA DE VÃOS) E ESTRUTURAS DE CONCRETO DE FACHADA, COM ROLO PARA TEXTURA ACRÍLICA. ARGAMASSA INDUSTRIALIZADA COM PREPARO EM MISTURADOR 300 KG. AF_10/2022</v>
          </cell>
          <cell r="D1273" t="str">
            <v>M2</v>
          </cell>
          <cell r="E1273">
            <v>12.28</v>
          </cell>
          <cell r="F1273">
            <v>0</v>
          </cell>
          <cell r="G1273">
            <v>12</v>
          </cell>
          <cell r="H1273">
            <v>0</v>
          </cell>
          <cell r="I1273" t="str">
            <v>COM VALOR</v>
          </cell>
        </row>
        <row r="1274">
          <cell r="B1274">
            <v>87902</v>
          </cell>
          <cell r="C1274" t="str">
            <v>CHAPISCO APLICADO EM ALVENARIA (COM PRESENÇA DE VÃOS) E ESTRUTURAS DE CONCRETO DE FACHADA, COM ROLO PARA TEXTURA ACRÍLICA. ARGAMASSA INDUSTRIALIZADA COM PREPARO MANUAL. AF_10/2022</v>
          </cell>
          <cell r="D1274" t="str">
            <v>M2</v>
          </cell>
          <cell r="E1274">
            <v>12.63</v>
          </cell>
          <cell r="F1274">
            <v>0</v>
          </cell>
          <cell r="G1274">
            <v>12.33</v>
          </cell>
          <cell r="H1274">
            <v>0</v>
          </cell>
          <cell r="I1274" t="str">
            <v>COM VALOR</v>
          </cell>
        </row>
        <row r="1275">
          <cell r="B1275">
            <v>87900</v>
          </cell>
          <cell r="C1275" t="str">
            <v>CHAPISCO APLICADO EM ALVENARIA (COM PRESENÇA DE VÃOS) E ESTRUTURAS DE CONCRETO DE FACHADA, COM ROLO PARA TEXTURA ACRÍLICA. ARGAMASSA TRAÇO 1:4 E EMULSÃO POLIMÉRICA (ADESIVO) COM PREPARO EM BETONEIRA 400L. AF_10/2022</v>
          </cell>
          <cell r="D1275" t="str">
            <v>M2</v>
          </cell>
          <cell r="E1275">
            <v>8.81</v>
          </cell>
          <cell r="F1275">
            <v>0.5</v>
          </cell>
          <cell r="G1275">
            <v>8.52</v>
          </cell>
          <cell r="H1275">
            <v>0.52</v>
          </cell>
          <cell r="I1275" t="str">
            <v>COM VALOR</v>
          </cell>
        </row>
        <row r="1276">
          <cell r="B1276">
            <v>87899</v>
          </cell>
          <cell r="C1276" t="str">
            <v>CHAPISCO APLICADO EM ALVENARIA (COM PRESENÇA DE VÃOS) E ESTRUTURAS DE CONCRETO DE FACHADA, COM ROLO PARA TEXTURA ACRÍLICA. ARGAMASSA TRAÇO 1:4 E EMULSÃO POLIMÉRICA (ADESIVO) COM PREPARO MANUAL. AF_10/2022</v>
          </cell>
          <cell r="D1276" t="str">
            <v>M2</v>
          </cell>
          <cell r="E1276">
            <v>8.94</v>
          </cell>
          <cell r="F1276">
            <v>0.49</v>
          </cell>
          <cell r="G1276">
            <v>8.65</v>
          </cell>
          <cell r="H1276">
            <v>0.51</v>
          </cell>
          <cell r="I1276" t="str">
            <v>COM VALOR</v>
          </cell>
        </row>
        <row r="1277">
          <cell r="B1277">
            <v>87894</v>
          </cell>
          <cell r="C1277" t="str">
            <v>CHAPISCO APLICADO EM ALVENARIA (SEM PRESENÇA DE VÃOS) E ESTRUTURAS DE CONCRETO DE FACHADA, COM COLHER DE PEDREIRO. ARGAMASSA TRAÇO 1:3 COM PREPARO EM BETONEIRA 400L. AF_10/2022</v>
          </cell>
          <cell r="D1277" t="str">
            <v>M2</v>
          </cell>
          <cell r="E1277">
            <v>6.52</v>
          </cell>
          <cell r="F1277">
            <v>0</v>
          </cell>
          <cell r="G1277">
            <v>6.15</v>
          </cell>
          <cell r="H1277">
            <v>0</v>
          </cell>
          <cell r="I1277" t="str">
            <v>COM VALOR</v>
          </cell>
        </row>
        <row r="1278">
          <cell r="B1278">
            <v>87893</v>
          </cell>
          <cell r="C1278" t="str">
            <v>CHAPISCO APLICADO EM ALVENARIA (SEM PRESENÇA DE VÃOS) E ESTRUTURAS DE CONCRETO DE FACHADA, COM COLHER DE PEDREIRO. ARGAMASSA TRAÇO 1:3 COM PREPARO MANUAL. AF_10/2022</v>
          </cell>
          <cell r="D1278" t="str">
            <v>M2</v>
          </cell>
          <cell r="E1278">
            <v>6.93</v>
          </cell>
          <cell r="F1278">
            <v>0</v>
          </cell>
          <cell r="G1278">
            <v>6.53</v>
          </cell>
          <cell r="H1278">
            <v>0</v>
          </cell>
          <cell r="I1278" t="str">
            <v>COM VALOR</v>
          </cell>
        </row>
        <row r="1279">
          <cell r="B1279">
            <v>87897</v>
          </cell>
          <cell r="C1279" t="str">
            <v>CHAPISCO APLICADO EM ALVENARIA (SEM PRESENÇA DE VÃOS) E ESTRUTURAS DE CONCRETO DE FACHADA, COM EQUIPAMENTO DE PROJEÇÃO. ARGAMASSA TRAÇO 1:3 COM PREPARO EM BETONEIRA 400 L. AF_10/2022</v>
          </cell>
          <cell r="D1279" t="str">
            <v>M2</v>
          </cell>
          <cell r="E1279">
            <v>4.9000000000000004</v>
          </cell>
          <cell r="F1279">
            <v>0.12</v>
          </cell>
          <cell r="G1279">
            <v>4.7</v>
          </cell>
          <cell r="H1279">
            <v>0.13</v>
          </cell>
          <cell r="I1279" t="str">
            <v>COM VALOR</v>
          </cell>
        </row>
        <row r="1280">
          <cell r="B1280">
            <v>87896</v>
          </cell>
          <cell r="C1280" t="str">
            <v>CHAPISCO APLICADO EM ALVENARIA (SEM PRESENÇA DE VÃOS) E ESTRUTURAS DE CONCRETO DE FACHADA, COM EQUIPAMENTO DE PROJEÇÃO. ARGAMASSA TRAÇO 1:3 COM PREPARO MANUAL. AF_10/2022</v>
          </cell>
          <cell r="D1280" t="str">
            <v>M2</v>
          </cell>
          <cell r="E1280">
            <v>5.31</v>
          </cell>
          <cell r="F1280">
            <v>0.11</v>
          </cell>
          <cell r="G1280">
            <v>5.08</v>
          </cell>
          <cell r="H1280">
            <v>0.12</v>
          </cell>
          <cell r="I1280" t="str">
            <v>COM VALOR</v>
          </cell>
        </row>
        <row r="1281">
          <cell r="B1281">
            <v>87892</v>
          </cell>
          <cell r="C1281" t="str">
            <v>CHAPISCO APLICADO EM ALVENARIA (SEM PRESENÇA DE VÃOS) E ESTRUTURAS DE CONCRETO DE FACHADA, COM ROLO PARA TEXTURA ACRÍLICA. ARGAMASSA INDUSTRIALIZADA COM PREPARO EM MISTURADOR 300 KG. AF_10/2022</v>
          </cell>
          <cell r="D1281" t="str">
            <v>M2</v>
          </cell>
          <cell r="E1281">
            <v>11.6</v>
          </cell>
          <cell r="F1281">
            <v>0</v>
          </cell>
          <cell r="G1281">
            <v>11.38</v>
          </cell>
          <cell r="H1281">
            <v>0</v>
          </cell>
          <cell r="I1281" t="str">
            <v>COM VALOR</v>
          </cell>
        </row>
        <row r="1282">
          <cell r="B1282">
            <v>87891</v>
          </cell>
          <cell r="C1282" t="str">
            <v>CHAPISCO APLICADO EM ALVENARIA (SEM PRESENÇA DE VÃOS) E ESTRUTURAS DE CONCRETO DE FACHADA, COM ROLO PARA TEXTURA ACRÍLICA. ARGAMASSA INDUSTRIALIZADA COM PREPARO MANUAL. AF_10/2022</v>
          </cell>
          <cell r="D1282" t="str">
            <v>M2</v>
          </cell>
          <cell r="E1282">
            <v>11.95</v>
          </cell>
          <cell r="F1282">
            <v>0</v>
          </cell>
          <cell r="G1282">
            <v>11.71</v>
          </cell>
          <cell r="H1282">
            <v>0</v>
          </cell>
          <cell r="I1282" t="str">
            <v>COM VALOR</v>
          </cell>
        </row>
        <row r="1283">
          <cell r="B1283">
            <v>87889</v>
          </cell>
          <cell r="C1283" t="str">
            <v>CHAPISCO APLICADO EM ALVENARIA (SEM PRESENÇA DE VÃOS) E ESTRUTURAS DE CONCRETO DE FACHADA, COM ROLO PARA TEXTURA ACRÍLICA. ARGAMASSA TRAÇO 1:4 E EMULSÃO POLIMÉRICA (ADESIVO) COM PREPARO EM BETONEIRA 400L. AF_10/2022</v>
          </cell>
          <cell r="D1283" t="str">
            <v>M2</v>
          </cell>
          <cell r="E1283">
            <v>8.1300000000000008</v>
          </cell>
          <cell r="F1283">
            <v>0.54</v>
          </cell>
          <cell r="G1283">
            <v>7.9</v>
          </cell>
          <cell r="H1283">
            <v>0.56000000000000005</v>
          </cell>
          <cell r="I1283" t="str">
            <v>COM VALOR</v>
          </cell>
        </row>
        <row r="1284">
          <cell r="B1284">
            <v>87888</v>
          </cell>
          <cell r="C1284" t="str">
            <v>CHAPISCO APLICADO EM ALVENARIA (SEM PRESENÇA DE VÃOS) E ESTRUTURAS DE CONCRETO DE FACHADA, COM ROLO PARA TEXTURA ACRÍLICA. ARGAMASSA TRAÇO 1:4 E EMULSÃO POLIMÉRICA (ADESIVO) COM PREPARO MANUAL. AF_10/2022</v>
          </cell>
          <cell r="D1284" t="str">
            <v>M2</v>
          </cell>
          <cell r="E1284">
            <v>8.26</v>
          </cell>
          <cell r="F1284">
            <v>0.53</v>
          </cell>
          <cell r="G1284">
            <v>8.0299999999999994</v>
          </cell>
          <cell r="H1284">
            <v>0.55000000000000004</v>
          </cell>
          <cell r="I1284" t="str">
            <v>COM VALOR</v>
          </cell>
        </row>
        <row r="1285">
          <cell r="B1285">
            <v>104411</v>
          </cell>
          <cell r="C1285" t="str">
            <v>CHAPISCO APLICADO EM ALVENARIA E ESTRUTURAS DE CONCRETO INTERNAS, COM EQUIPAMENTO DE PROJEÇÃO. ARGAMASSA TRAÇO 1:3 COM PREPARO EM BETONEIRA 400 L. AF_10/2022</v>
          </cell>
          <cell r="D1285" t="str">
            <v>M2</v>
          </cell>
          <cell r="E1285">
            <v>4.8899999999999997</v>
          </cell>
          <cell r="F1285">
            <v>0.09</v>
          </cell>
          <cell r="G1285">
            <v>4.6900000000000004</v>
          </cell>
          <cell r="H1285">
            <v>0.09</v>
          </cell>
          <cell r="I1285" t="str">
            <v>COM VALOR</v>
          </cell>
        </row>
        <row r="1286">
          <cell r="B1286">
            <v>104410</v>
          </cell>
          <cell r="C1286" t="str">
            <v>CHAPISCO APLICADO EM ALVENARIA E ESTRUTURAS DE CONCRETO INTERNAS, COM EQUIPAMENTO DE PROJEÇÃO. ARGAMASSA TRAÇO 1:3 COM PREPARO MANUAL. AF_10/2022</v>
          </cell>
          <cell r="D1286" t="str">
            <v>M2</v>
          </cell>
          <cell r="E1286">
            <v>4.8899999999999997</v>
          </cell>
          <cell r="F1286">
            <v>0.09</v>
          </cell>
          <cell r="G1286">
            <v>4.6900000000000004</v>
          </cell>
          <cell r="H1286">
            <v>0.09</v>
          </cell>
          <cell r="I1286" t="str">
            <v>COM VALOR</v>
          </cell>
        </row>
        <row r="1287">
          <cell r="B1287">
            <v>87879</v>
          </cell>
          <cell r="C1287" t="str">
            <v>CHAPISCO APLICADO EM ALVENARIAS E ESTRUTURAS DE CONCRETO INTERNAS, COM COLHER DE PEDREIRO. ARGAMASSA TRAÇO 1:3 COM PREPARO EM BETONEIRA 400L. AF_10/2022</v>
          </cell>
          <cell r="D1287" t="str">
            <v>M2</v>
          </cell>
          <cell r="E1287">
            <v>4.25</v>
          </cell>
          <cell r="F1287">
            <v>0</v>
          </cell>
          <cell r="G1287">
            <v>4.05</v>
          </cell>
          <cell r="H1287">
            <v>0</v>
          </cell>
          <cell r="I1287" t="str">
            <v>COM VALOR</v>
          </cell>
        </row>
        <row r="1288">
          <cell r="B1288">
            <v>87878</v>
          </cell>
          <cell r="C1288" t="str">
            <v>CHAPISCO APLICADO EM ALVENARIAS E ESTRUTURAS DE CONCRETO INTERNAS, COM COLHER DE PEDREIRO. ARGAMASSA TRAÇO 1:3 COM PREPARO MANUAL. AF_10/2022</v>
          </cell>
          <cell r="D1288" t="str">
            <v>M2</v>
          </cell>
          <cell r="E1288">
            <v>4.66</v>
          </cell>
          <cell r="F1288">
            <v>0</v>
          </cell>
          <cell r="G1288">
            <v>4.43</v>
          </cell>
          <cell r="H1288">
            <v>0</v>
          </cell>
          <cell r="I1288" t="str">
            <v>COM VALOR</v>
          </cell>
        </row>
        <row r="1289">
          <cell r="B1289">
            <v>87885</v>
          </cell>
          <cell r="C1289" t="str">
            <v>CHAPISCO APLICADO NO TETO OU EM ALVENARIA E ESTRUTURA, COM ROLO PARA TEXTURA ACRÍLICA. ARGAMASSA INDUSTRIALIZADA COM PREPARO EM MISTURADOR 300 KG. AF_10/2022</v>
          </cell>
          <cell r="D1289" t="str">
            <v>M2</v>
          </cell>
          <cell r="E1289">
            <v>10.08</v>
          </cell>
          <cell r="F1289">
            <v>0</v>
          </cell>
          <cell r="G1289">
            <v>9.9700000000000006</v>
          </cell>
          <cell r="H1289">
            <v>0</v>
          </cell>
          <cell r="I1289" t="str">
            <v>COM VALOR</v>
          </cell>
        </row>
        <row r="1290">
          <cell r="B1290">
            <v>87884</v>
          </cell>
          <cell r="C1290" t="str">
            <v>CHAPISCO APLICADO NO TETO OU EM ALVENARIA E ESTRUTURA, COM ROLO PARA TEXTURA ACRÍLICA. ARGAMASSA INDUSTRIALIZADA COM PREPARO MANUAL. AF_10/2022</v>
          </cell>
          <cell r="D1290" t="str">
            <v>M2</v>
          </cell>
          <cell r="E1290">
            <v>10.43</v>
          </cell>
          <cell r="F1290">
            <v>0</v>
          </cell>
          <cell r="G1290">
            <v>10.3</v>
          </cell>
          <cell r="H1290">
            <v>0</v>
          </cell>
          <cell r="I1290" t="str">
            <v>COM VALOR</v>
          </cell>
        </row>
        <row r="1291">
          <cell r="B1291">
            <v>87882</v>
          </cell>
          <cell r="C1291" t="str">
            <v>CHAPISCO APLICADO NO TETO OU EM ALVENARIA E ESTRUTURA, COM ROLO PARA TEXTURA ACRÍLICA. ARGAMASSA TRAÇO 1:4 E EMULSÃO POLIMÉRICA (ADESIVO) COM PREPARO EM BETONEIRA 400L. AF_10/2022</v>
          </cell>
          <cell r="D1291" t="str">
            <v>M2</v>
          </cell>
          <cell r="E1291">
            <v>6.61</v>
          </cell>
          <cell r="F1291">
            <v>0.68</v>
          </cell>
          <cell r="G1291">
            <v>6.49</v>
          </cell>
          <cell r="H1291">
            <v>0.7</v>
          </cell>
          <cell r="I1291" t="str">
            <v>COM VALOR</v>
          </cell>
        </row>
        <row r="1292">
          <cell r="B1292">
            <v>87881</v>
          </cell>
          <cell r="C1292" t="str">
            <v>CHAPISCO APLICADO NO TETO OU EM ALVENARIA E ESTRUTURA, COM ROLO PARA TEXTURA ACRÍLICA. ARGAMASSA TRAÇO 1:4 E EMULSÃO POLIMÉRICA (ADESIVO) COM PREPARO MANUAL. AF_10/2022</v>
          </cell>
          <cell r="D1292" t="str">
            <v>M2</v>
          </cell>
          <cell r="E1292">
            <v>6.74</v>
          </cell>
          <cell r="F1292">
            <v>0.67</v>
          </cell>
          <cell r="G1292">
            <v>6.62</v>
          </cell>
          <cell r="H1292">
            <v>0.68</v>
          </cell>
          <cell r="I1292" t="str">
            <v>COM VALOR</v>
          </cell>
        </row>
        <row r="1293">
          <cell r="B1293">
            <v>87887</v>
          </cell>
          <cell r="C1293" t="str">
            <v>CHAPISCO APLICADO NO TETO OU EM ESTRUTURA, COM DESEMPENADEIRA DENTADA. ARGAMASSA INDUSTRIALIZADA COM PREPARO EM MISTURADOR 300 KG. AF_10/2022</v>
          </cell>
          <cell r="D1293" t="str">
            <v>M2</v>
          </cell>
          <cell r="E1293">
            <v>16.829999999999998</v>
          </cell>
          <cell r="F1293">
            <v>0</v>
          </cell>
          <cell r="G1293">
            <v>16.46</v>
          </cell>
          <cell r="H1293">
            <v>0</v>
          </cell>
          <cell r="I1293" t="str">
            <v>COM VALOR</v>
          </cell>
        </row>
        <row r="1294">
          <cell r="B1294">
            <v>87886</v>
          </cell>
          <cell r="C1294" t="str">
            <v>CHAPISCO APLICADO NO TETO OU EM ESTRUTURA, COM DESEMPENADEIRA DENTADA. ARGAMASSA INDUSTRIALIZADA COM PREPARO MANUAL. AF_10/2022</v>
          </cell>
          <cell r="D1294" t="str">
            <v>M2</v>
          </cell>
          <cell r="E1294">
            <v>17.579999999999998</v>
          </cell>
          <cell r="F1294">
            <v>0</v>
          </cell>
          <cell r="G1294">
            <v>17.170000000000002</v>
          </cell>
          <cell r="H1294">
            <v>0</v>
          </cell>
          <cell r="I1294" t="str">
            <v>COM VALOR</v>
          </cell>
        </row>
        <row r="1295">
          <cell r="B1295">
            <v>87911</v>
          </cell>
          <cell r="C1295" t="str">
            <v>CHAPISCO APLICADO SOMENTE NA ESTRUTURA DE CONCRETO DA FACHADA, COM DESEMPENADEIRA DENTADA. ARGAMASSA INDUSTRIALIZADA COM PREPARO EM MISTURADOR 300 KG. AF_10/2022</v>
          </cell>
          <cell r="D1295" t="str">
            <v>M2</v>
          </cell>
          <cell r="E1295">
            <v>21.93</v>
          </cell>
          <cell r="F1295">
            <v>0</v>
          </cell>
          <cell r="G1295">
            <v>21.18</v>
          </cell>
          <cell r="H1295">
            <v>0</v>
          </cell>
          <cell r="I1295" t="str">
            <v>COM VALOR</v>
          </cell>
        </row>
        <row r="1296">
          <cell r="B1296">
            <v>87910</v>
          </cell>
          <cell r="C1296" t="str">
            <v>CHAPISCO APLICADO SOMENTE NA ESTRUTURA DE CONCRETO DA FACHADA, COM DESEMPENADEIRA DENTADA. ARGAMASSA INDUSTRIALIZADA COM PREPARO MANUAL. AF_10/2022</v>
          </cell>
          <cell r="D1296" t="str">
            <v>M2</v>
          </cell>
          <cell r="E1296">
            <v>22.68</v>
          </cell>
          <cell r="F1296">
            <v>0</v>
          </cell>
          <cell r="G1296">
            <v>21.89</v>
          </cell>
          <cell r="H1296">
            <v>0</v>
          </cell>
          <cell r="I1296" t="str">
            <v>COM VALOR</v>
          </cell>
        </row>
        <row r="1297">
          <cell r="B1297">
            <v>103686</v>
          </cell>
          <cell r="C1297" t="str">
            <v>CONCRETAGEM DE ESCADAS, FCK=25 MPA, COM USO DE BOMBA - LANÇAMENTO, ADENSAMENTO E ACABAMENTO. AF_02/2022_PS</v>
          </cell>
          <cell r="D1297" t="str">
            <v>M3</v>
          </cell>
          <cell r="E1297">
            <v>763.93</v>
          </cell>
          <cell r="F1297">
            <v>0</v>
          </cell>
          <cell r="G1297">
            <v>756.28</v>
          </cell>
          <cell r="H1297">
            <v>0</v>
          </cell>
          <cell r="I1297" t="str">
            <v>COM VALOR</v>
          </cell>
        </row>
        <row r="1298">
          <cell r="B1298">
            <v>103685</v>
          </cell>
          <cell r="C1298" t="str">
            <v>CONCRETAGEM DE MURETAS, FCK=25 MPA, COM USO DE BOMBA - LANÇAMENTO, ADENSAMENTO E ACABAMENTO. AF_02/2022_PS</v>
          </cell>
          <cell r="D1298" t="str">
            <v>M3</v>
          </cell>
          <cell r="E1298">
            <v>707.66</v>
          </cell>
          <cell r="F1298">
            <v>0</v>
          </cell>
          <cell r="G1298">
            <v>704.35</v>
          </cell>
          <cell r="H1298">
            <v>0</v>
          </cell>
          <cell r="I1298" t="str">
            <v>COM VALOR</v>
          </cell>
        </row>
        <row r="1299">
          <cell r="B1299">
            <v>103669</v>
          </cell>
          <cell r="C1299" t="str">
            <v>CONCRETAGEM DE PILARES, FCK = 25 MPA, COM USO DE BALDES - LANÇAMENTO, ADENSAMENTO E ACABAMENTO. AF_02/2022</v>
          </cell>
          <cell r="D1299" t="str">
            <v>M3</v>
          </cell>
          <cell r="E1299">
            <v>984.85</v>
          </cell>
          <cell r="F1299">
            <v>0</v>
          </cell>
          <cell r="G1299">
            <v>964.18</v>
          </cell>
          <cell r="H1299">
            <v>0</v>
          </cell>
          <cell r="I1299" t="str">
            <v>COM VALOR</v>
          </cell>
        </row>
        <row r="1300">
          <cell r="B1300">
            <v>103672</v>
          </cell>
          <cell r="C1300" t="str">
            <v>CONCRETAGEM DE PILARES, FCK = 25 MPA, COM USO DE BOMBA - LANÇAMENTO, ADENSAMENTO E ACABAMENTO. AF_02/2022_PS</v>
          </cell>
          <cell r="D1300" t="str">
            <v>M3</v>
          </cell>
          <cell r="E1300">
            <v>702.96</v>
          </cell>
          <cell r="F1300">
            <v>0</v>
          </cell>
          <cell r="G1300">
            <v>700.09</v>
          </cell>
          <cell r="H1300">
            <v>0</v>
          </cell>
          <cell r="I1300" t="str">
            <v>COM VALOR</v>
          </cell>
        </row>
        <row r="1301">
          <cell r="B1301">
            <v>103671</v>
          </cell>
          <cell r="C1301" t="str">
            <v>CONCRETAGEM DE PILARES, FCK = 25 MPA, COM USO DE GRUA - LANÇAMENTO, ADENSAMENTO E ACABAMENTO. AF_02/2022</v>
          </cell>
          <cell r="D1301" t="str">
            <v>M3</v>
          </cell>
          <cell r="E1301">
            <v>749.5</v>
          </cell>
          <cell r="F1301">
            <v>0</v>
          </cell>
          <cell r="G1301">
            <v>746.15</v>
          </cell>
          <cell r="H1301">
            <v>0</v>
          </cell>
          <cell r="I1301" t="str">
            <v>COM VALOR</v>
          </cell>
        </row>
        <row r="1302">
          <cell r="B1302">
            <v>103688</v>
          </cell>
          <cell r="C1302" t="str">
            <v>CONCRETAGEM DE PILARES, FCK=25 MPA, COM USO DE JERICAS EM CREMALHEIRA - LANÇAMENTO, ADENSAMENTO E ACABAMENTO. AF_02/2022</v>
          </cell>
          <cell r="D1302" t="str">
            <v>M3</v>
          </cell>
          <cell r="E1302">
            <v>871.18</v>
          </cell>
          <cell r="F1302">
            <v>0</v>
          </cell>
          <cell r="G1302">
            <v>858.89</v>
          </cell>
          <cell r="H1302">
            <v>0</v>
          </cell>
          <cell r="I1302" t="str">
            <v>COM VALOR</v>
          </cell>
        </row>
        <row r="1303">
          <cell r="B1303">
            <v>103687</v>
          </cell>
          <cell r="C1303" t="str">
            <v>CONCRETAGEM DE PILARES, FCK=25 MPA, COM USO DE JERICAS EM ELEVADOR DE CABO - LANÇAMENTO, ADENSAMENTO E ACABAMENTO. AF_02/2022</v>
          </cell>
          <cell r="D1303" t="str">
            <v>M3</v>
          </cell>
          <cell r="E1303">
            <v>1101.74</v>
          </cell>
          <cell r="F1303">
            <v>0</v>
          </cell>
          <cell r="G1303">
            <v>1072.46</v>
          </cell>
          <cell r="H1303">
            <v>0</v>
          </cell>
          <cell r="I1303" t="str">
            <v>COM VALOR</v>
          </cell>
        </row>
        <row r="1304">
          <cell r="B1304">
            <v>103684</v>
          </cell>
          <cell r="C1304" t="str">
            <v>CONCRETAGEM DE RESERVATÓRIOS, FCK=25 MPA, COM USO DE BOMBA - LANÇAMENTO, ADENSAMENTO E ACABAMENTO. AF_02/2022_PS</v>
          </cell>
          <cell r="D1304" t="str">
            <v>M3</v>
          </cell>
          <cell r="E1304">
            <v>719.52</v>
          </cell>
          <cell r="F1304">
            <v>0</v>
          </cell>
          <cell r="G1304">
            <v>715.35</v>
          </cell>
          <cell r="H1304">
            <v>0</v>
          </cell>
          <cell r="I1304" t="str">
            <v>COM VALOR</v>
          </cell>
        </row>
        <row r="1305">
          <cell r="B1305">
            <v>103681</v>
          </cell>
          <cell r="C1305" t="str">
            <v>CONCRETAGEM DE VIGAS E LAJES, FCK=25 MPA, PARA LAJES MACIÇAS OU NERVURADAS COM GRUA DE CAÇAMBA DE 500 L EM EDIFICAÇÃO DE MULTIPAVIMENTOS ATÉ 16 ANDARES - LANÇAMENTO, ADENSAMENTO E ACABAMENTO. AF_02/2022</v>
          </cell>
          <cell r="D1305" t="str">
            <v>M3</v>
          </cell>
          <cell r="E1305">
            <v>773.87</v>
          </cell>
          <cell r="F1305">
            <v>0</v>
          </cell>
          <cell r="G1305">
            <v>768.63</v>
          </cell>
          <cell r="H1305">
            <v>0</v>
          </cell>
          <cell r="I1305" t="str">
            <v>COM VALOR</v>
          </cell>
        </row>
        <row r="1306">
          <cell r="B1306">
            <v>103679</v>
          </cell>
          <cell r="C1306" t="str">
            <v>CONCRETAGEM DE VIGAS E LAJES, FCK=25 MPA, PARA LAJES MACIÇAS OU NERVURADAS COM JERICAS EM CREMALHEIRA EM EDIFICAÇÃO DE MULTIPAVIMENTOS ATÉ 16 ANDARES - LANÇAMENTO, ADENSAMENTO E ACABAMENTO. AF_02/2022</v>
          </cell>
          <cell r="D1306" t="str">
            <v>M3</v>
          </cell>
          <cell r="E1306">
            <v>837.48</v>
          </cell>
          <cell r="F1306">
            <v>0</v>
          </cell>
          <cell r="G1306">
            <v>827.75</v>
          </cell>
          <cell r="H1306">
            <v>0</v>
          </cell>
          <cell r="I1306" t="str">
            <v>COM VALOR</v>
          </cell>
        </row>
        <row r="1307">
          <cell r="B1307">
            <v>103677</v>
          </cell>
          <cell r="C1307" t="str">
            <v>CONCRETAGEM DE VIGAS E LAJES, FCK=25 MPA, PARA LAJES MACIÇAS OU NERVURADAS COM JERICAS EM ELEVADOR DE CABO EM EDIFICAÇÃO DE MULTIPAVIMENTOS ATÉ 16 ANDARES - LANÇAMENTO, ADENSAMENTO E ACABAMENTO. AF_02/2022</v>
          </cell>
          <cell r="D1307" t="str">
            <v>M3</v>
          </cell>
          <cell r="E1307">
            <v>877.39</v>
          </cell>
          <cell r="F1307">
            <v>0</v>
          </cell>
          <cell r="G1307">
            <v>864.7</v>
          </cell>
          <cell r="H1307">
            <v>0</v>
          </cell>
          <cell r="I1307" t="str">
            <v>COM VALOR</v>
          </cell>
        </row>
        <row r="1308">
          <cell r="B1308">
            <v>103675</v>
          </cell>
          <cell r="C1308" t="str">
            <v>CONCRETAGEM DE VIGAS E LAJES, FCK=25 MPA, PARA LAJES MACIÇAS OU NERVURADAS COM USO DE BOMBA - LANÇAMENTO, ADENSAMENTO E ACABAMENTO. AF_02/2022_PS</v>
          </cell>
          <cell r="D1308" t="str">
            <v>M3</v>
          </cell>
          <cell r="E1308">
            <v>703.35</v>
          </cell>
          <cell r="F1308">
            <v>0</v>
          </cell>
          <cell r="G1308">
            <v>700.39</v>
          </cell>
          <cell r="H1308">
            <v>0</v>
          </cell>
          <cell r="I1308" t="str">
            <v>COM VALOR</v>
          </cell>
        </row>
        <row r="1309">
          <cell r="B1309">
            <v>103680</v>
          </cell>
          <cell r="C1309" t="str">
            <v>CONCRETAGEM DE VIGAS E LAJES, FCK=25 MPA, PARA LAJES PREMOLDADAS COM GRUA DE CAÇAMBA DE 350 L EM EDIFICAÇÃO DE MULTIPAVIMENTOS ATÉ 16 ANDARES - LANÇAMENTO, ADENSAMENTO E ACABAMENTO. AF_02/2022</v>
          </cell>
          <cell r="D1309" t="str">
            <v>M3</v>
          </cell>
          <cell r="E1309">
            <v>881.54</v>
          </cell>
          <cell r="F1309">
            <v>0</v>
          </cell>
          <cell r="G1309">
            <v>868.21</v>
          </cell>
          <cell r="H1309">
            <v>0</v>
          </cell>
          <cell r="I1309" t="str">
            <v>COM VALOR</v>
          </cell>
        </row>
        <row r="1310">
          <cell r="B1310">
            <v>103678</v>
          </cell>
          <cell r="C1310" t="str">
            <v>CONCRETAGEM DE VIGAS E LAJES, FCK=25 MPA, PARA LAJES PREMOLDADAS COM JERICAS EM CREMALHEIRA EM EDIFICAÇÃO DE MULTIPAVIMENTOS ATÉ 16 ANDARES - LANÇAMENTO, ADENSAMENTO E ACABAMENTO. AF_02/2022</v>
          </cell>
          <cell r="D1310" t="str">
            <v>M3</v>
          </cell>
          <cell r="E1310">
            <v>948.6</v>
          </cell>
          <cell r="F1310">
            <v>0</v>
          </cell>
          <cell r="G1310">
            <v>930.75</v>
          </cell>
          <cell r="H1310">
            <v>0</v>
          </cell>
          <cell r="I1310" t="str">
            <v>COM VALOR</v>
          </cell>
        </row>
        <row r="1311">
          <cell r="B1311">
            <v>103676</v>
          </cell>
          <cell r="C1311" t="str">
            <v>CONCRETAGEM DE VIGAS E LAJES, FCK=25 MPA, PARA LAJES PREMOLDADAS COM JERICAS EM ELEVADOR DE CABO EM EDIFICAÇÃO DE MULTIPAVIMENTOS ATÉ 16 ANDARES - LANÇAMENTO, ADENSAMENTO E ACABAMENTO. AF_02/2022</v>
          </cell>
          <cell r="D1311" t="str">
            <v>M3</v>
          </cell>
          <cell r="E1311">
            <v>1038.57</v>
          </cell>
          <cell r="F1311">
            <v>0</v>
          </cell>
          <cell r="G1311">
            <v>1014.06</v>
          </cell>
          <cell r="H1311">
            <v>0</v>
          </cell>
          <cell r="I1311" t="str">
            <v>COM VALOR</v>
          </cell>
        </row>
        <row r="1312">
          <cell r="B1312">
            <v>103674</v>
          </cell>
          <cell r="C1312" t="str">
            <v>CONCRETAGEM DE VIGAS E LAJES, FCK=25 MPA, PARA LAJES PREMOLDADAS COM USO DE BOMBA - LANÇAMENTO, ADENSAMENTO E ACABAMENTO. AF_02/2022_PS</v>
          </cell>
          <cell r="D1312" t="str">
            <v>M3</v>
          </cell>
          <cell r="E1312">
            <v>722.05</v>
          </cell>
          <cell r="F1312">
            <v>0</v>
          </cell>
          <cell r="G1312">
            <v>717.68</v>
          </cell>
          <cell r="H1312">
            <v>0</v>
          </cell>
          <cell r="I1312" t="str">
            <v>COM VALOR</v>
          </cell>
        </row>
        <row r="1313">
          <cell r="B1313">
            <v>103683</v>
          </cell>
          <cell r="C1313" t="str">
            <v>CONCRETAGEM DE VIGAS E LAJES, FCK=25 MPA, PARA QUALQUER TIPO DE LAJE COM BALDES EM EDIFICAÇÃO DE MULTIPAVIMENTOS ATÉ 04 ANDARES - LANÇAMENTO, ADENSAMENTO E ACABAMENTO. AF_02/2022</v>
          </cell>
          <cell r="D1313" t="str">
            <v>M3</v>
          </cell>
          <cell r="E1313">
            <v>1274.69</v>
          </cell>
          <cell r="F1313">
            <v>0</v>
          </cell>
          <cell r="G1313">
            <v>1232.73</v>
          </cell>
          <cell r="H1313">
            <v>0</v>
          </cell>
          <cell r="I1313" t="str">
            <v>COM VALOR</v>
          </cell>
        </row>
        <row r="1314">
          <cell r="B1314">
            <v>103682</v>
          </cell>
          <cell r="C1314" t="str">
            <v>CONCRETAGEM DE VIGAS E LAJES, FCK=25 MPA, PARA QUALQUER TIPO DE LAJE COM BALDES EM EDIFICAÇÃO TÉRREA - LANÇAMENTO, ADENSAMENTO E ACABAMENTO. AF_02/2022</v>
          </cell>
          <cell r="D1314" t="str">
            <v>M3</v>
          </cell>
          <cell r="E1314">
            <v>1001.91</v>
          </cell>
          <cell r="F1314">
            <v>0</v>
          </cell>
          <cell r="G1314">
            <v>980</v>
          </cell>
          <cell r="H1314">
            <v>0</v>
          </cell>
          <cell r="I1314" t="str">
            <v>COM VALOR</v>
          </cell>
        </row>
        <row r="1315">
          <cell r="B1315">
            <v>103670</v>
          </cell>
          <cell r="C1315" t="str">
            <v>LANÇAMENTO COM USO DE BALDES, ADENSAMENTO E ACABAMENTO DE CONCRETO EM ESTRUTURAS. AF_02/2022</v>
          </cell>
          <cell r="D1315" t="str">
            <v>M3</v>
          </cell>
          <cell r="E1315">
            <v>280.89999999999998</v>
          </cell>
          <cell r="F1315">
            <v>0.01</v>
          </cell>
          <cell r="G1315">
            <v>260.23</v>
          </cell>
          <cell r="H1315">
            <v>0.01</v>
          </cell>
          <cell r="I1315" t="str">
            <v>COM VALOR</v>
          </cell>
        </row>
        <row r="1316">
          <cell r="B1316">
            <v>103673</v>
          </cell>
          <cell r="C1316" t="str">
            <v>LANÇAMENTO COM USO DE BOMBA, ADENSAMENTO E ACABAMENTO DE CONCRETO EM ESTRUTURAS. AF_02/2022</v>
          </cell>
          <cell r="D1316" t="str">
            <v>M3</v>
          </cell>
          <cell r="E1316">
            <v>39.520000000000003</v>
          </cell>
          <cell r="F1316">
            <v>0</v>
          </cell>
          <cell r="G1316">
            <v>36.65</v>
          </cell>
          <cell r="H1316">
            <v>0</v>
          </cell>
          <cell r="I1316" t="str">
            <v>COM VALOR</v>
          </cell>
        </row>
        <row r="1317">
          <cell r="B1317">
            <v>91084</v>
          </cell>
          <cell r="C1317" t="str">
            <v>EXECUÇÃO DE REVESTIMENTO DE CONCRETO PROJETADO COM ESPESSURA DE 10 CM, ARMADO COM FIBRAS DE AÇO, INCLINAÇÃO DE 90°, APLICAÇÃO CONTÍNUA, UTILIZANDO EQUIPAMENTO DE PROJEÇÃO COM 3 M³/H DE CAPACIDADE. AF_07/2024</v>
          </cell>
          <cell r="D1317" t="str">
            <v>M2</v>
          </cell>
          <cell r="E1317">
            <v>263.16000000000003</v>
          </cell>
          <cell r="F1317">
            <v>0.1</v>
          </cell>
          <cell r="G1317">
            <v>253.6</v>
          </cell>
          <cell r="H1317">
            <v>0.1</v>
          </cell>
          <cell r="I1317" t="str">
            <v>COM VALOR</v>
          </cell>
        </row>
        <row r="1318">
          <cell r="B1318">
            <v>91080</v>
          </cell>
          <cell r="C1318" t="str">
            <v>EXECUÇÃO DE REVESTIMENTO DE CONCRETO PROJETADO COM ESPESSURA DE 10 CM, ARMADO COM FIBRAS DE AÇO, INCLINAÇÃO DE 90°, APLICAÇÃO CONTÍNUA, UTILIZANDO EQUIPAMENTO DE PROJEÇÃO COM 6 M³/H DE CAPACIDADE. AF_07/2024</v>
          </cell>
          <cell r="D1318" t="str">
            <v>M2</v>
          </cell>
          <cell r="E1318">
            <v>206.16</v>
          </cell>
          <cell r="F1318">
            <v>0.08</v>
          </cell>
          <cell r="G1318">
            <v>200.33</v>
          </cell>
          <cell r="H1318">
            <v>0.08</v>
          </cell>
          <cell r="I1318" t="str">
            <v>COM VALOR</v>
          </cell>
        </row>
        <row r="1319">
          <cell r="B1319">
            <v>91101</v>
          </cell>
          <cell r="C1319" t="str">
            <v>EXECUÇÃO DE REVESTIMENTO DE CONCRETO PROJETADO COM ESPESSURA DE 10 CM, ARMADO COM FIBRAS DE AÇO, INCLINAÇÃO DE 90°, APLICAÇÃO DESCONTÍNUA, UTILIZANDO EQUIPAMENTO DE PROJEÇÃO COM 3 M³/H DE CAPACIDADE. AF_07/2024</v>
          </cell>
          <cell r="D1319" t="str">
            <v>M2</v>
          </cell>
          <cell r="E1319">
            <v>244.04</v>
          </cell>
          <cell r="F1319">
            <v>0.09</v>
          </cell>
          <cell r="G1319">
            <v>235.7</v>
          </cell>
          <cell r="H1319">
            <v>0.1</v>
          </cell>
          <cell r="I1319" t="str">
            <v>COM VALOR</v>
          </cell>
        </row>
        <row r="1320">
          <cell r="B1320">
            <v>91097</v>
          </cell>
          <cell r="C1320" t="str">
            <v>EXECUÇÃO DE REVESTIMENTO DE CONCRETO PROJETADO COM ESPESSURA DE 10 CM, ARMADO COM FIBRAS DE AÇO, INCLINAÇÃO DE 90°, APLICAÇÃO DESCONTÍNUA, UTILIZANDO EQUIPAMENTO DE PROJEÇÃO COM 6 M³/H DE CAPACIDADE. AF_07/2024</v>
          </cell>
          <cell r="D1320" t="str">
            <v>M2</v>
          </cell>
          <cell r="E1320">
            <v>198.96</v>
          </cell>
          <cell r="F1320">
            <v>0.08</v>
          </cell>
          <cell r="G1320">
            <v>193.58</v>
          </cell>
          <cell r="H1320">
            <v>0.08</v>
          </cell>
          <cell r="I1320" t="str">
            <v>COM VALOR</v>
          </cell>
        </row>
        <row r="1321">
          <cell r="B1321">
            <v>91082</v>
          </cell>
          <cell r="C1321" t="str">
            <v>EXECUÇÃO DE REVESTIMENTO DE CONCRETO PROJETADO COM ESPESSURA DE 10 CM, ARMADO COM FIBRAS DE AÇO, INCLINAÇÃO MENOR QUE 90°, APLICAÇÃO CONTÍNUA, UTILIZANDO EQUIPAMENTO DE PROJEÇÃO COM 3 M³/H DE CAPACIDADE. AF_07/2024</v>
          </cell>
          <cell r="D1321" t="str">
            <v>M2</v>
          </cell>
          <cell r="E1321">
            <v>237.43</v>
          </cell>
          <cell r="F1321">
            <v>0.09</v>
          </cell>
          <cell r="G1321">
            <v>229.64</v>
          </cell>
          <cell r="H1321">
            <v>0.1</v>
          </cell>
          <cell r="I1321" t="str">
            <v>COM VALOR</v>
          </cell>
        </row>
        <row r="1322">
          <cell r="B1322">
            <v>91078</v>
          </cell>
          <cell r="C1322" t="str">
            <v>EXECUÇÃO DE REVESTIMENTO DE CONCRETO PROJETADO COM ESPESSURA DE 10 CM, ARMADO COM FIBRAS DE AÇO, INCLINAÇÃO MENOR QUE 90°, APLICAÇÃO CONTÍNUA, UTILIZANDO EQUIPAMENTO DE PROJEÇÃO COM 6 M³/H DE CAPACIDADE. AF_07/2024</v>
          </cell>
          <cell r="D1322" t="str">
            <v>M2</v>
          </cell>
          <cell r="E1322">
            <v>194.46</v>
          </cell>
          <cell r="F1322">
            <v>0.08</v>
          </cell>
          <cell r="G1322">
            <v>189.44</v>
          </cell>
          <cell r="H1322">
            <v>0.08</v>
          </cell>
          <cell r="I1322" t="str">
            <v>COM VALOR</v>
          </cell>
        </row>
        <row r="1323">
          <cell r="B1323">
            <v>91099</v>
          </cell>
          <cell r="C1323" t="str">
            <v>EXECUÇÃO DE REVESTIMENTO DE CONCRETO PROJETADO COM ESPESSURA DE 10 CM, ARMADO COM FIBRAS DE AÇO, INCLINAÇÃO MENOR QUE 90°, APLICAÇÃO DESCONTÍNUA, UTILIZANDO EQUIPAMENTO DE PROJEÇÃO COM 3 M³/H DE CAPACIDADE. AF_07/2024</v>
          </cell>
          <cell r="D1323" t="str">
            <v>M2</v>
          </cell>
          <cell r="E1323">
            <v>223.82</v>
          </cell>
          <cell r="F1323">
            <v>0.09</v>
          </cell>
          <cell r="G1323">
            <v>216.9</v>
          </cell>
          <cell r="H1323">
            <v>0.09</v>
          </cell>
          <cell r="I1323" t="str">
            <v>COM VALOR</v>
          </cell>
        </row>
        <row r="1324">
          <cell r="B1324">
            <v>91095</v>
          </cell>
          <cell r="C1324" t="str">
            <v>EXECUÇÃO DE REVESTIMENTO DE CONCRETO PROJETADO COM ESPESSURA DE 10 CM, ARMADO COM FIBRAS DE AÇO, INCLINAÇÃO MENOR QUE 90°, APLICAÇÃO DESCONTÍNUA, UTILIZANDO EQUIPAMENTO DE PROJEÇÃO COM 6 M³/H DE CAPACIDADE. AF_07/2024</v>
          </cell>
          <cell r="D1324" t="str">
            <v>M2</v>
          </cell>
          <cell r="E1324">
            <v>188.71</v>
          </cell>
          <cell r="F1324">
            <v>7.0000000000000007E-2</v>
          </cell>
          <cell r="G1324">
            <v>184.04</v>
          </cell>
          <cell r="H1324">
            <v>0.08</v>
          </cell>
          <cell r="I1324" t="str">
            <v>COM VALOR</v>
          </cell>
        </row>
        <row r="1325">
          <cell r="B1325">
            <v>91076</v>
          </cell>
          <cell r="C1325" t="str">
            <v>EXECUÇÃO DE REVESTIMENTO DE CONCRETO PROJETADO COM ESPESSURA DE 10 CM, ARMADO COM TELA, INCLINAÇÃO DE 90°, APLICAÇÃO CONTÍNUA, UTILIZANDO EQUIPAMENTO DE PROJEÇÃO COM 3 M³/H DE CAPACIDADE. AF_07/2024</v>
          </cell>
          <cell r="D1325" t="str">
            <v>M2</v>
          </cell>
          <cell r="E1325">
            <v>367.06</v>
          </cell>
          <cell r="F1325">
            <v>0.06</v>
          </cell>
          <cell r="G1325">
            <v>345.19</v>
          </cell>
          <cell r="H1325">
            <v>0.06</v>
          </cell>
          <cell r="I1325" t="str">
            <v>COM VALOR</v>
          </cell>
        </row>
        <row r="1326">
          <cell r="B1326">
            <v>91072</v>
          </cell>
          <cell r="C1326" t="str">
            <v>EXECUÇÃO DE REVESTIMENTO DE CONCRETO PROJETADO COM ESPESSURA DE 10 CM, ARMADO COM TELA, INCLINAÇÃO DE 90°, APLICAÇÃO CONTÍNUA, UTILIZANDO EQUIPAMENTO DE PROJEÇÃO COM 6 M³/H DE CAPACIDADE. AF_07/2024</v>
          </cell>
          <cell r="D1326" t="str">
            <v>M2</v>
          </cell>
          <cell r="E1326">
            <v>322.02</v>
          </cell>
          <cell r="F1326">
            <v>0.05</v>
          </cell>
          <cell r="G1326">
            <v>303.08</v>
          </cell>
          <cell r="H1326">
            <v>0.05</v>
          </cell>
          <cell r="I1326" t="str">
            <v>COM VALOR</v>
          </cell>
        </row>
        <row r="1327">
          <cell r="B1327">
            <v>91093</v>
          </cell>
          <cell r="C1327" t="str">
            <v>EXECUÇÃO DE REVESTIMENTO DE CONCRETO PROJETADO COM ESPESSURA DE 10 CM, ARMADO COM TELA, INCLINAÇÃO DE 90°, APLICAÇÃO DESCONTÍNUA, UTILIZANDO EQUIPAMENTO DE PROJEÇÃO COM 3 M³/H DE CAPACIDADE. AF_07/2024</v>
          </cell>
          <cell r="D1327" t="str">
            <v>M2</v>
          </cell>
          <cell r="E1327">
            <v>381.5</v>
          </cell>
          <cell r="F1327">
            <v>0.05</v>
          </cell>
          <cell r="G1327">
            <v>358.06</v>
          </cell>
          <cell r="H1327">
            <v>0.06</v>
          </cell>
          <cell r="I1327" t="str">
            <v>COM VALOR</v>
          </cell>
        </row>
        <row r="1328">
          <cell r="B1328">
            <v>91089</v>
          </cell>
          <cell r="C1328" t="str">
            <v>EXECUÇÃO DE REVESTIMENTO DE CONCRETO PROJETADO COM ESPESSURA DE 10 CM, ARMADO COM TELA, INCLINAÇÃO DE 90°, APLICAÇÃO DESCONTÍNUA, UTILIZANDO EQUIPAMENTO DE PROJEÇÃO COM 6 M³/H DE CAPACIDADE. AF_07/2024</v>
          </cell>
          <cell r="D1328" t="str">
            <v>M2</v>
          </cell>
          <cell r="E1328">
            <v>344.63</v>
          </cell>
          <cell r="F1328">
            <v>0.04</v>
          </cell>
          <cell r="G1328">
            <v>323.62</v>
          </cell>
          <cell r="H1328">
            <v>0.04</v>
          </cell>
          <cell r="I1328" t="str">
            <v>COM VALOR</v>
          </cell>
        </row>
        <row r="1329">
          <cell r="B1329">
            <v>91074</v>
          </cell>
          <cell r="C1329" t="str">
            <v>EXECUÇÃO DE REVESTIMENTO DE CONCRETO PROJETADO COM ESPESSURA DE 10 CM, ARMADO COM TELA, INCLINAÇÃO MENOR QUE 90°, APLICAÇÃO CONTÍNUA, UTILIZANDO EQUIPAMENTO DE PROJEÇÃO COM 3 M³/H DE CAPACIDADE. AF_07/2024</v>
          </cell>
          <cell r="D1329" t="str">
            <v>M2</v>
          </cell>
          <cell r="E1329">
            <v>239.27</v>
          </cell>
          <cell r="F1329">
            <v>0.08</v>
          </cell>
          <cell r="G1329">
            <v>228.18</v>
          </cell>
          <cell r="H1329">
            <v>0.09</v>
          </cell>
          <cell r="I1329" t="str">
            <v>COM VALOR</v>
          </cell>
        </row>
        <row r="1330">
          <cell r="B1330">
            <v>91070</v>
          </cell>
          <cell r="C1330" t="str">
            <v>EXECUÇÃO DE REVESTIMENTO DE CONCRETO PROJETADO COM ESPESSURA DE 10 CM, ARMADO COM TELA, INCLINAÇÃO MENOR QUE 90°, APLICAÇÃO CONTÍNUA, UTILIZANDO EQUIPAMENTO DE PROJEÇÃO COM 6 M³/H DE CAPACIDADE. AF_07/2024</v>
          </cell>
          <cell r="D1330" t="str">
            <v>M2</v>
          </cell>
          <cell r="E1330">
            <v>204.47</v>
          </cell>
          <cell r="F1330">
            <v>7.0000000000000007E-2</v>
          </cell>
          <cell r="G1330">
            <v>195.63</v>
          </cell>
          <cell r="H1330">
            <v>7.0000000000000007E-2</v>
          </cell>
          <cell r="I1330" t="str">
            <v>COM VALOR</v>
          </cell>
        </row>
        <row r="1331">
          <cell r="B1331">
            <v>91091</v>
          </cell>
          <cell r="C1331" t="str">
            <v>EXECUÇÃO DE REVESTIMENTO DE CONCRETO PROJETADO COM ESPESSURA DE 10 CM, ARMADO COM TELA, INCLINAÇÃO MENOR QUE 90°, APLICAÇÃO DESCONTÍNUA, UTILIZANDO EQUIPAMENTO DE PROJEÇÃO COM 3 M³/H DE CAPACIDADE. AF_07/2024</v>
          </cell>
          <cell r="D1331" t="str">
            <v>M2</v>
          </cell>
          <cell r="E1331">
            <v>255.11</v>
          </cell>
          <cell r="F1331">
            <v>7.0000000000000007E-2</v>
          </cell>
          <cell r="G1331">
            <v>242.42</v>
          </cell>
          <cell r="H1331">
            <v>7.0000000000000007E-2</v>
          </cell>
          <cell r="I1331" t="str">
            <v>COM VALOR</v>
          </cell>
        </row>
        <row r="1332">
          <cell r="B1332">
            <v>91087</v>
          </cell>
          <cell r="C1332" t="str">
            <v>EXECUÇÃO DE REVESTIMENTO DE CONCRETO PROJETADO COM ESPESSURA DE 10 CM, ARMADO COM TELA, INCLINAÇÃO MENOR QUE 90°, APLICAÇÃO DESCONTÍNUA, UTILIZANDO EQUIPAMENTO DE PROJEÇÃO COM 6 M³/H DE CAPACIDADE. AF_07/2024</v>
          </cell>
          <cell r="D1332" t="str">
            <v>M2</v>
          </cell>
          <cell r="E1332">
            <v>226.05</v>
          </cell>
          <cell r="F1332">
            <v>0.06</v>
          </cell>
          <cell r="G1332">
            <v>215.24</v>
          </cell>
          <cell r="H1332">
            <v>0.06</v>
          </cell>
          <cell r="I1332" t="str">
            <v>COM VALOR</v>
          </cell>
        </row>
        <row r="1333">
          <cell r="B1333">
            <v>91083</v>
          </cell>
          <cell r="C1333" t="str">
            <v>EXECUÇÃO DE REVESTIMENTO DE CONCRETO PROJETADO COM ESPESSURA DE 7 CM, ARMADO COM FIBRAS DE AÇO, INCLINAÇÃO DE 90°, APLICAÇÃO CONTÍNUA, UTILIZANDO EQUIPAMENTO DE PROJEÇÃO COM 3 M³/H DE CAPACIDADE. AF_07/2024</v>
          </cell>
          <cell r="D1333" t="str">
            <v>M2</v>
          </cell>
          <cell r="E1333">
            <v>327.24</v>
          </cell>
          <cell r="F1333">
            <v>0.12</v>
          </cell>
          <cell r="G1333">
            <v>312.44</v>
          </cell>
          <cell r="H1333">
            <v>0.12</v>
          </cell>
          <cell r="I1333" t="str">
            <v>COM VALOR</v>
          </cell>
        </row>
        <row r="1334">
          <cell r="B1334">
            <v>91079</v>
          </cell>
          <cell r="C1334" t="str">
            <v>EXECUÇÃO DE REVESTIMENTO DE CONCRETO PROJETADO COM ESPESSURA DE 7 CM, ARMADO COM FIBRAS DE AÇO, INCLINAÇÃO DE 90°, APLICAÇÃO CONTÍNUA, UTILIZANDO EQUIPAMENTO DE PROJEÇÃO COM 6 M³/H DE CAPACIDADE. AF_07/2024</v>
          </cell>
          <cell r="D1334" t="str">
            <v>M2</v>
          </cell>
          <cell r="E1334">
            <v>193.52</v>
          </cell>
          <cell r="F1334">
            <v>0.09</v>
          </cell>
          <cell r="G1334">
            <v>187.4</v>
          </cell>
          <cell r="H1334">
            <v>0.09</v>
          </cell>
          <cell r="I1334" t="str">
            <v>COM VALOR</v>
          </cell>
        </row>
        <row r="1335">
          <cell r="B1335">
            <v>91100</v>
          </cell>
          <cell r="C1335" t="str">
            <v>EXECUÇÃO DE REVESTIMENTO DE CONCRETO PROJETADO COM ESPESSURA DE 7 CM, ARMADO COM FIBRAS DE AÇO, INCLINAÇÃO DE 90°, APLICAÇÃO DESCONTÍNUA, UTILIZANDO EQUIPAMENTO DE PROJEÇÃO COM 3 M³/H DE CAPACIDADE. AF_07/2024</v>
          </cell>
          <cell r="D1335" t="str">
            <v>M2</v>
          </cell>
          <cell r="E1335">
            <v>271.08999999999997</v>
          </cell>
          <cell r="F1335">
            <v>0.11</v>
          </cell>
          <cell r="G1335">
            <v>259.94</v>
          </cell>
          <cell r="H1335">
            <v>0.11</v>
          </cell>
          <cell r="I1335" t="str">
            <v>COM VALOR</v>
          </cell>
        </row>
        <row r="1336">
          <cell r="B1336">
            <v>91096</v>
          </cell>
          <cell r="C1336" t="str">
            <v>EXECUÇÃO DE REVESTIMENTO DE CONCRETO PROJETADO COM ESPESSURA DE 7 CM, ARMADO COM FIBRAS DE AÇO, INCLINAÇÃO DE 90°, APLICAÇÃO DESCONTÍNUA, UTILIZANDO EQUIPAMENTO DE PROJEÇÃO COM 6 M³/H DE CAPACIDADE. AF_07/2024</v>
          </cell>
          <cell r="D1336" t="str">
            <v>M2</v>
          </cell>
          <cell r="E1336">
            <v>182.63</v>
          </cell>
          <cell r="F1336">
            <v>0.08</v>
          </cell>
          <cell r="G1336">
            <v>177.2</v>
          </cell>
          <cell r="H1336">
            <v>0.08</v>
          </cell>
          <cell r="I1336" t="str">
            <v>COM VALOR</v>
          </cell>
        </row>
        <row r="1337">
          <cell r="B1337">
            <v>91081</v>
          </cell>
          <cell r="C1337" t="str">
            <v>EXECUÇÃO DE REVESTIMENTO DE CONCRETO PROJETADO COM ESPESSURA DE 7 CM, ARMADO COM FIBRAS DE AÇO, INCLINAÇÃO MENOR QUE 90°, APLICAÇÃO CONTÍNUA, UTILIZANDO EQUIPAMENTO DE PROJEÇÃO COM 3 M³/H DE CAPACIDADE. AF_07/2024</v>
          </cell>
          <cell r="D1337" t="str">
            <v>M2</v>
          </cell>
          <cell r="E1337">
            <v>261.72000000000003</v>
          </cell>
          <cell r="F1337">
            <v>0.11</v>
          </cell>
          <cell r="G1337">
            <v>251.29</v>
          </cell>
          <cell r="H1337">
            <v>0.12</v>
          </cell>
          <cell r="I1337" t="str">
            <v>COM VALOR</v>
          </cell>
        </row>
        <row r="1338">
          <cell r="B1338">
            <v>91077</v>
          </cell>
          <cell r="C1338" t="str">
            <v>EXECUÇÃO DE REVESTIMENTO DE CONCRETO PROJETADO COM ESPESSURA DE 7 CM, ARMADO COM FIBRAS DE AÇO, INCLINAÇÃO MENOR QUE 90°, APLICAÇÃO CONTÍNUA, UTILIZANDO EQUIPAMENTO DE PROJEÇÃO COM 6 M³/H DE CAPACIDADE. AF_07/2024</v>
          </cell>
          <cell r="D1338" t="str">
            <v>M2</v>
          </cell>
          <cell r="E1338">
            <v>178.11</v>
          </cell>
          <cell r="F1338">
            <v>0.08</v>
          </cell>
          <cell r="G1338">
            <v>173.05</v>
          </cell>
          <cell r="H1338">
            <v>0.09</v>
          </cell>
          <cell r="I1338" t="str">
            <v>COM VALOR</v>
          </cell>
        </row>
        <row r="1339">
          <cell r="B1339">
            <v>91098</v>
          </cell>
          <cell r="C1339" t="str">
            <v>EXECUÇÃO DE REVESTIMENTO DE CONCRETO PROJETADO COM ESPESSURA DE 7 CM, ARMADO COM FIBRAS DE AÇO, INCLINAÇÃO MENOR QUE 90°, APLICAÇÃO DESCONTÍNUA, UTILIZANDO EQUIPAMENTO DE PROJEÇÃO COM 3 M³/H DE CAPACIDADE. AF_07/2024</v>
          </cell>
          <cell r="D1339" t="str">
            <v>M2</v>
          </cell>
          <cell r="E1339">
            <v>229.8</v>
          </cell>
          <cell r="F1339">
            <v>0.1</v>
          </cell>
          <cell r="G1339">
            <v>221.41</v>
          </cell>
          <cell r="H1339">
            <v>0.11</v>
          </cell>
          <cell r="I1339" t="str">
            <v>COM VALOR</v>
          </cell>
        </row>
        <row r="1340">
          <cell r="B1340">
            <v>91094</v>
          </cell>
          <cell r="C1340" t="str">
            <v>EXECUÇÃO DE REVESTIMENTO DE CONCRETO PROJETADO COM ESPESSURA DE 7 CM, ARMADO COM FIBRAS DE AÇO, INCLINAÇÃO MENOR QUE 90°, APLICAÇÃO DESCONTÍNUA, UTILIZANDO EQUIPAMENTO DE PROJEÇÃO COM 6 M³/H DE CAPACIDADE. AF_07/2024</v>
          </cell>
          <cell r="D1340" t="str">
            <v>M2</v>
          </cell>
          <cell r="E1340">
            <v>169.99</v>
          </cell>
          <cell r="F1340">
            <v>0.08</v>
          </cell>
          <cell r="G1340">
            <v>165.43</v>
          </cell>
          <cell r="H1340">
            <v>0.08</v>
          </cell>
          <cell r="I1340" t="str">
            <v>COM VALOR</v>
          </cell>
        </row>
        <row r="1341">
          <cell r="B1341">
            <v>91075</v>
          </cell>
          <cell r="C1341" t="str">
            <v>EXECUÇÃO DE REVESTIMENTO DE CONCRETO PROJETADO COM ESPESSURA DE 7 CM, ARMADO COM TELA, INCLINAÇÃO DE 90°, APLICAÇÃO CONTÍNUA, UTILIZANDO EQUIPAMENTO DE PROJEÇÃO COM 3 M³/H DE CAPACIDADE. AF_07/2024</v>
          </cell>
          <cell r="D1341" t="str">
            <v>M2</v>
          </cell>
          <cell r="E1341">
            <v>400.46</v>
          </cell>
          <cell r="F1341">
            <v>7.0000000000000007E-2</v>
          </cell>
          <cell r="G1341">
            <v>375.83</v>
          </cell>
          <cell r="H1341">
            <v>0.08</v>
          </cell>
          <cell r="I1341" t="str">
            <v>COM VALOR</v>
          </cell>
        </row>
        <row r="1342">
          <cell r="B1342">
            <v>91071</v>
          </cell>
          <cell r="C1342" t="str">
            <v>EXECUÇÃO DE REVESTIMENTO DE CONCRETO PROJETADO COM ESPESSURA DE 7 CM, ARMADO COM TELA, INCLINAÇÃO DE 90°, APLICAÇÃO CONTÍNUA, UTILIZANDO EQUIPAMENTO DE PROJEÇÃO COM 6 M³/H DE CAPACIDADE. AF_07/2024</v>
          </cell>
          <cell r="D1342" t="str">
            <v>M2</v>
          </cell>
          <cell r="E1342">
            <v>313.51</v>
          </cell>
          <cell r="F1342">
            <v>0.05</v>
          </cell>
          <cell r="G1342">
            <v>294.52999999999997</v>
          </cell>
          <cell r="H1342">
            <v>0.05</v>
          </cell>
          <cell r="I1342" t="str">
            <v>COM VALOR</v>
          </cell>
        </row>
        <row r="1343">
          <cell r="B1343">
            <v>91092</v>
          </cell>
          <cell r="C1343" t="str">
            <v>EXECUÇÃO DE REVESTIMENTO DE CONCRETO PROJETADO COM ESPESSURA DE 7 CM, ARMADO COM TELA, INCLINAÇÃO DE 90°, APLICAÇÃO DESCONTÍNUA, UTILIZANDO EQUIPAMENTO DE PROJEÇÃO COM 3 M³/H DE CAPACIDADE. AF_07/2024</v>
          </cell>
          <cell r="D1343" t="str">
            <v>M2</v>
          </cell>
          <cell r="E1343">
            <v>396.08</v>
          </cell>
          <cell r="F1343">
            <v>0.06</v>
          </cell>
          <cell r="G1343">
            <v>371.13</v>
          </cell>
          <cell r="H1343">
            <v>0.06</v>
          </cell>
          <cell r="I1343" t="str">
            <v>COM VALOR</v>
          </cell>
        </row>
        <row r="1344">
          <cell r="B1344">
            <v>91088</v>
          </cell>
          <cell r="C1344" t="str">
            <v>EXECUÇÃO DE REVESTIMENTO DE CONCRETO PROJETADO COM ESPESSURA DE 7 CM, ARMADO COM TELA, INCLINAÇÃO DE 90°, APLICAÇÃO DESCONTÍNUA, UTILIZANDO EQUIPAMENTO DE PROJEÇÃO COM 6 M³/H DE CAPACIDADE. AF_07/2024</v>
          </cell>
          <cell r="D1344" t="str">
            <v>M2</v>
          </cell>
          <cell r="E1344">
            <v>333.72</v>
          </cell>
          <cell r="F1344">
            <v>0.04</v>
          </cell>
          <cell r="G1344">
            <v>312.81</v>
          </cell>
          <cell r="H1344">
            <v>0.04</v>
          </cell>
          <cell r="I1344" t="str">
            <v>COM VALOR</v>
          </cell>
        </row>
        <row r="1345">
          <cell r="B1345">
            <v>91073</v>
          </cell>
          <cell r="C1345" t="str">
            <v>EXECUÇÃO DE REVESTIMENTO DE CONCRETO PROJETADO COM ESPESSURA DE 7 CM, ARMADO COM TELA, INCLINAÇÃO MENOR QUE 90°, APLICAÇÃO CONTÍNUA, UTILIZANDO EQUIPAMENTO DE PROJEÇÃO COM 3 M³/H DE CAPACIDADE. AF_07/2024</v>
          </cell>
          <cell r="D1345" t="str">
            <v>M2</v>
          </cell>
          <cell r="E1345">
            <v>252.59</v>
          </cell>
          <cell r="F1345">
            <v>0.09</v>
          </cell>
          <cell r="G1345">
            <v>240.09</v>
          </cell>
          <cell r="H1345">
            <v>0.1</v>
          </cell>
          <cell r="I1345" t="str">
            <v>COM VALOR</v>
          </cell>
        </row>
        <row r="1346">
          <cell r="B1346">
            <v>91069</v>
          </cell>
          <cell r="C1346" t="str">
            <v>EXECUÇÃO DE REVESTIMENTO DE CONCRETO PROJETADO COM ESPESSURA DE 7 CM, ARMADO COM TELA, INCLINAÇÃO MENOR QUE 90°, APLICAÇÃO CONTÍNUA, UTILIZANDO EQUIPAMENTO DE PROJEÇÃO COM 6 M³/H DE CAPACIDADE. AF_07/2024</v>
          </cell>
          <cell r="D1346" t="str">
            <v>M2</v>
          </cell>
          <cell r="E1346">
            <v>193.66</v>
          </cell>
          <cell r="F1346">
            <v>7.0000000000000007E-2</v>
          </cell>
          <cell r="G1346">
            <v>184.94</v>
          </cell>
          <cell r="H1346">
            <v>7.0000000000000007E-2</v>
          </cell>
          <cell r="I1346" t="str">
            <v>COM VALOR</v>
          </cell>
        </row>
        <row r="1347">
          <cell r="B1347">
            <v>91090</v>
          </cell>
          <cell r="C1347" t="str">
            <v>EXECUÇÃO DE REVESTIMENTO DE CONCRETO PROJETADO COM ESPESSURA DE 7 CM, ARMADO COM TELA, INCLINAÇÃO MENOR QUE 90°, APLICAÇÃO DESCONTÍNUA, UTILIZANDO EQUIPAMENTO DE PROJEÇÃO COM 3 M³/H DE CAPACIDADE. AF_07/2024</v>
          </cell>
          <cell r="D1347" t="str">
            <v>M2</v>
          </cell>
          <cell r="E1347">
            <v>258.18</v>
          </cell>
          <cell r="F1347">
            <v>0.08</v>
          </cell>
          <cell r="G1347">
            <v>244.71</v>
          </cell>
          <cell r="H1347">
            <v>0.08</v>
          </cell>
          <cell r="I1347" t="str">
            <v>COM VALOR</v>
          </cell>
        </row>
        <row r="1348">
          <cell r="B1348">
            <v>91086</v>
          </cell>
          <cell r="C1348" t="str">
            <v>EXECUÇÃO DE REVESTIMENTO DE CONCRETO PROJETADO COM ESPESSURA DE 7 CM, ARMADO COM TELA, INCLINAÇÃO MENOR QUE 90°, APLICAÇÃO DESCONTÍNUA, UTILIZANDO EQUIPAMENTO DE PROJEÇÃO COM 6 M³/H DE CAPACIDADE. AF_07/2024</v>
          </cell>
          <cell r="D1348" t="str">
            <v>M2</v>
          </cell>
          <cell r="E1348">
            <v>213.66</v>
          </cell>
          <cell r="F1348">
            <v>0.06</v>
          </cell>
          <cell r="G1348">
            <v>203.06</v>
          </cell>
          <cell r="H1348">
            <v>0.06</v>
          </cell>
          <cell r="I1348" t="str">
            <v>COM VALOR</v>
          </cell>
        </row>
        <row r="1349">
          <cell r="B1349">
            <v>105522</v>
          </cell>
          <cell r="C1349" t="str">
            <v>REVESTIMENTO VEGETAL PARA SOLO GRAMPEADO VERDE, ATRAVÉS DE HIDROSSEMEADURA. AF_07/2024</v>
          </cell>
          <cell r="D1349" t="str">
            <v>M2</v>
          </cell>
          <cell r="E1349" t="str">
            <v>VERIFICAR</v>
          </cell>
          <cell r="G1349" t="str">
            <v>VERIFICAR</v>
          </cell>
          <cell r="I1349" t="str">
            <v>COM VALOR</v>
          </cell>
        </row>
        <row r="1350">
          <cell r="B1350">
            <v>104281</v>
          </cell>
          <cell r="C1350" t="str">
            <v>ANCORAGEM ATIVA PARA CABO COM 1 CORDOALHA DE DIÂMETRO NOMINAL DE 12,7 MM. AF_08/2022</v>
          </cell>
          <cell r="D1350" t="str">
            <v>UN</v>
          </cell>
          <cell r="E1350" t="str">
            <v>VERIFICAR</v>
          </cell>
          <cell r="G1350" t="str">
            <v>VERIFICAR</v>
          </cell>
          <cell r="I1350" t="str">
            <v>COM VALOR</v>
          </cell>
        </row>
        <row r="1351">
          <cell r="B1351">
            <v>104287</v>
          </cell>
          <cell r="C1351" t="str">
            <v>ANCORAGEM ATIVA PARA CABO COM 1 CORDOALHA DE DIÂMETRO NOMINAL DE 15,2 MM. AF_08/2022</v>
          </cell>
          <cell r="D1351" t="str">
            <v>UN</v>
          </cell>
          <cell r="E1351" t="str">
            <v>VERIFICAR</v>
          </cell>
          <cell r="G1351" t="str">
            <v>VERIFICAR</v>
          </cell>
          <cell r="I1351" t="str">
            <v>COM VALOR</v>
          </cell>
        </row>
        <row r="1352">
          <cell r="B1352">
            <v>104286</v>
          </cell>
          <cell r="C1352" t="str">
            <v>ANCORAGEM ATIVA PARA CABO COM 12 CORDOALHAS DE DIÂMETRO NOMINAL DE 12,7 MM. AF_08/2022</v>
          </cell>
          <cell r="D1352" t="str">
            <v>UN</v>
          </cell>
          <cell r="E1352" t="str">
            <v>VERIFICAR</v>
          </cell>
          <cell r="G1352" t="str">
            <v>VERIFICAR</v>
          </cell>
          <cell r="I1352" t="str">
            <v>COM VALOR</v>
          </cell>
        </row>
        <row r="1353">
          <cell r="B1353">
            <v>104292</v>
          </cell>
          <cell r="C1353" t="str">
            <v>ANCORAGEM ATIVA PARA CABO COM 12 CORDOALHAS DE DIÂMETRO NOMINAL DE 15,2 MM. AF_08/2022</v>
          </cell>
          <cell r="D1353" t="str">
            <v>UN</v>
          </cell>
          <cell r="E1353" t="str">
            <v>VERIFICAR</v>
          </cell>
          <cell r="G1353" t="str">
            <v>VERIFICAR</v>
          </cell>
          <cell r="I1353" t="str">
            <v>COM VALOR</v>
          </cell>
        </row>
        <row r="1354">
          <cell r="B1354">
            <v>104282</v>
          </cell>
          <cell r="C1354" t="str">
            <v>ANCORAGEM ATIVA PARA CABO COM 2 CORDOALHAS DE DIÂMETRO NOMINAL DE 12,7 MM. AF_08/2022</v>
          </cell>
          <cell r="D1354" t="str">
            <v>UN</v>
          </cell>
          <cell r="E1354" t="str">
            <v>VERIFICAR</v>
          </cell>
          <cell r="G1354" t="str">
            <v>VERIFICAR</v>
          </cell>
          <cell r="I1354" t="str">
            <v>COM VALOR</v>
          </cell>
        </row>
        <row r="1355">
          <cell r="B1355">
            <v>104288</v>
          </cell>
          <cell r="C1355" t="str">
            <v>ANCORAGEM ATIVA PARA CABO COM 2 CORDOALHAS DE DIÂMETRO NOMINAL DE 15,2 MM. AF_08/2022</v>
          </cell>
          <cell r="D1355" t="str">
            <v>UN</v>
          </cell>
          <cell r="E1355" t="str">
            <v>VERIFICAR</v>
          </cell>
          <cell r="G1355" t="str">
            <v>VERIFICAR</v>
          </cell>
          <cell r="I1355" t="str">
            <v>COM VALOR</v>
          </cell>
        </row>
        <row r="1356">
          <cell r="B1356">
            <v>104283</v>
          </cell>
          <cell r="C1356" t="str">
            <v>ANCORAGEM ATIVA PARA CABO COM 4 CORDOALHAS DE DIÂMETRO NOMINAL DE 12,7 MM. AF_08/2022</v>
          </cell>
          <cell r="D1356" t="str">
            <v>UN</v>
          </cell>
          <cell r="E1356" t="str">
            <v>VERIFICAR</v>
          </cell>
          <cell r="G1356" t="str">
            <v>VERIFICAR</v>
          </cell>
          <cell r="I1356" t="str">
            <v>COM VALOR</v>
          </cell>
        </row>
        <row r="1357">
          <cell r="B1357">
            <v>104289</v>
          </cell>
          <cell r="C1357" t="str">
            <v>ANCORAGEM ATIVA PARA CABO COM 4 CORDOALHAS DE DIÂMETRO NOMINAL DE 15,2 MM. AF_08/2022</v>
          </cell>
          <cell r="D1357" t="str">
            <v>UN</v>
          </cell>
          <cell r="E1357" t="str">
            <v>VERIFICAR</v>
          </cell>
          <cell r="G1357" t="str">
            <v>VERIFICAR</v>
          </cell>
          <cell r="I1357" t="str">
            <v>COM VALOR</v>
          </cell>
        </row>
        <row r="1358">
          <cell r="B1358">
            <v>104284</v>
          </cell>
          <cell r="C1358" t="str">
            <v>ANCORAGEM ATIVA PARA CABO COM 6 CORDOALHAS DE DIÂMETRO NOMINAL DE 12,7 MM. AF_08/2022</v>
          </cell>
          <cell r="D1358" t="str">
            <v>UN</v>
          </cell>
          <cell r="E1358" t="str">
            <v>VERIFICAR</v>
          </cell>
          <cell r="G1358" t="str">
            <v>VERIFICAR</v>
          </cell>
          <cell r="I1358" t="str">
            <v>COM VALOR</v>
          </cell>
        </row>
        <row r="1359">
          <cell r="B1359">
            <v>104290</v>
          </cell>
          <cell r="C1359" t="str">
            <v>ANCORAGEM ATIVA PARA CABO COM 6 CORDOALHAS DE DIÂMETRO NOMINAL DE 15,2 MM. AF_08/2022</v>
          </cell>
          <cell r="D1359" t="str">
            <v>UN</v>
          </cell>
          <cell r="E1359" t="str">
            <v>VERIFICAR</v>
          </cell>
          <cell r="G1359" t="str">
            <v>VERIFICAR</v>
          </cell>
          <cell r="I1359" t="str">
            <v>COM VALOR</v>
          </cell>
        </row>
        <row r="1360">
          <cell r="B1360">
            <v>104285</v>
          </cell>
          <cell r="C1360" t="str">
            <v>ANCORAGEM ATIVA PARA CABO COM 7 CORDOALHAS DE DIÂMETRO NOMINAL DE 12,7 MM. AF_08/2022</v>
          </cell>
          <cell r="D1360" t="str">
            <v>UN</v>
          </cell>
          <cell r="E1360" t="str">
            <v>VERIFICAR</v>
          </cell>
          <cell r="G1360" t="str">
            <v>VERIFICAR</v>
          </cell>
          <cell r="I1360" t="str">
            <v>COM VALOR</v>
          </cell>
        </row>
        <row r="1361">
          <cell r="B1361">
            <v>104291</v>
          </cell>
          <cell r="C1361" t="str">
            <v>ANCORAGEM ATIVA PARA CABO COM 7 CORDOALHAS DE DIÂMETRO NOMINAL DE 15,2 MM. AF_08/2022</v>
          </cell>
          <cell r="D1361" t="str">
            <v>UN</v>
          </cell>
          <cell r="E1361" t="str">
            <v>VERIFICAR</v>
          </cell>
          <cell r="G1361" t="str">
            <v>VERIFICAR</v>
          </cell>
          <cell r="I1361" t="str">
            <v>COM VALOR</v>
          </cell>
        </row>
        <row r="1362">
          <cell r="B1362">
            <v>104267</v>
          </cell>
          <cell r="C1362" t="str">
            <v>ANCORAGEM ATIVA PARA CORDOALHA COM 7 FIOS E DIÂMETRO NOMINAL DE 12,7 MM. AF_08/2022</v>
          </cell>
          <cell r="D1362" t="str">
            <v>UN</v>
          </cell>
          <cell r="E1362" t="str">
            <v>VERIFICAR</v>
          </cell>
          <cell r="G1362" t="str">
            <v>VERIFICAR</v>
          </cell>
          <cell r="I1362" t="str">
            <v>COM VALOR</v>
          </cell>
        </row>
        <row r="1363">
          <cell r="B1363">
            <v>104268</v>
          </cell>
          <cell r="C1363" t="str">
            <v>ANCORAGEM ATIVA PARA CORDOALHA COM 7 FIOS E DIÂMETRO NOMINAL DE 15,2 MM. AF_08/2022</v>
          </cell>
          <cell r="D1363" t="str">
            <v>UN</v>
          </cell>
          <cell r="E1363" t="str">
            <v>VERIFICAR</v>
          </cell>
          <cell r="G1363" t="str">
            <v>VERIFICAR</v>
          </cell>
          <cell r="I1363" t="str">
            <v>COM VALOR</v>
          </cell>
        </row>
        <row r="1364">
          <cell r="B1364">
            <v>104269</v>
          </cell>
          <cell r="C1364" t="str">
            <v>ANCORAGEM PASSIVA PARA CABO COM 1 CORDOALHA DE DIÂMETRO NOMINAL DE 12,7 MM. AF_08/2022</v>
          </cell>
          <cell r="D1364" t="str">
            <v>UN</v>
          </cell>
          <cell r="E1364" t="str">
            <v>VERIFICAR</v>
          </cell>
          <cell r="G1364" t="str">
            <v>VERIFICAR</v>
          </cell>
          <cell r="I1364" t="str">
            <v>COM VALOR</v>
          </cell>
        </row>
        <row r="1365">
          <cell r="B1365">
            <v>104270</v>
          </cell>
          <cell r="C1365" t="str">
            <v>ANCORAGEM PASSIVA PARA CABO COM 1 CORDOALHA DE DIÂMETRO NOMINAL DE 15,2 MM. AF_08/2022</v>
          </cell>
          <cell r="D1365" t="str">
            <v>UN</v>
          </cell>
          <cell r="E1365" t="str">
            <v>VERIFICAR</v>
          </cell>
          <cell r="G1365" t="str">
            <v>VERIFICAR</v>
          </cell>
          <cell r="I1365" t="str">
            <v>COM VALOR</v>
          </cell>
        </row>
        <row r="1366">
          <cell r="B1366">
            <v>104276</v>
          </cell>
          <cell r="C1366" t="str">
            <v>ANCORAGEM PASSIVA PARA CABO COM 12 CORDOALHAS DE DIÂMETRO NOMINAL DE 12,7 MM. AF_08/2022</v>
          </cell>
          <cell r="D1366" t="str">
            <v>UN</v>
          </cell>
          <cell r="E1366" t="str">
            <v>VERIFICAR</v>
          </cell>
          <cell r="G1366" t="str">
            <v>VERIFICAR</v>
          </cell>
          <cell r="I1366" t="str">
            <v>COM VALOR</v>
          </cell>
        </row>
        <row r="1367">
          <cell r="B1367">
            <v>104280</v>
          </cell>
          <cell r="C1367" t="str">
            <v>ANCORAGEM PASSIVA PARA CABO COM 12 CORDOALHAS DE DIÂMETRO NOMINAL DE 15,2 MM. AF_08/2022</v>
          </cell>
          <cell r="D1367" t="str">
            <v>UN</v>
          </cell>
          <cell r="E1367" t="str">
            <v>VERIFICAR</v>
          </cell>
          <cell r="G1367" t="str">
            <v>VERIFICAR</v>
          </cell>
          <cell r="I1367" t="str">
            <v>COM VALOR</v>
          </cell>
        </row>
        <row r="1368">
          <cell r="B1368">
            <v>104271</v>
          </cell>
          <cell r="C1368" t="str">
            <v>ANCORAGEM PASSIVA PARA CABO COM 2 CORDOALHAS DE DIÂMETRO NOMINAL DE 12,7 MM. AF_08/2022</v>
          </cell>
          <cell r="D1368" t="str">
            <v>UN</v>
          </cell>
          <cell r="E1368" t="str">
            <v>VERIFICAR</v>
          </cell>
          <cell r="G1368" t="str">
            <v>VERIFICAR</v>
          </cell>
          <cell r="I1368" t="str">
            <v>COM VALOR</v>
          </cell>
        </row>
        <row r="1369">
          <cell r="B1369">
            <v>104272</v>
          </cell>
          <cell r="C1369" t="str">
            <v>ANCORAGEM PASSIVA PARA CABO COM 2 CORDOALHAS DE DIÂMETRO NOMINAL DE 15,2 MM. AF_08/2022</v>
          </cell>
          <cell r="D1369" t="str">
            <v>UN</v>
          </cell>
          <cell r="E1369" t="str">
            <v>VERIFICAR</v>
          </cell>
          <cell r="G1369" t="str">
            <v>VERIFICAR</v>
          </cell>
          <cell r="I1369" t="str">
            <v>COM VALOR</v>
          </cell>
        </row>
        <row r="1370">
          <cell r="B1370">
            <v>104273</v>
          </cell>
          <cell r="C1370" t="str">
            <v>ANCORAGEM PASSIVA PARA CABO COM 4 CORDOALHAS DE DIÂMETRO NOMINAL DE 12,7 MM. AF_08/2022</v>
          </cell>
          <cell r="D1370" t="str">
            <v>UN</v>
          </cell>
          <cell r="E1370" t="str">
            <v>VERIFICAR</v>
          </cell>
          <cell r="G1370" t="str">
            <v>VERIFICAR</v>
          </cell>
          <cell r="I1370" t="str">
            <v>COM VALOR</v>
          </cell>
        </row>
        <row r="1371">
          <cell r="B1371">
            <v>104277</v>
          </cell>
          <cell r="C1371" t="str">
            <v>ANCORAGEM PASSIVA PARA CABO COM 4 CORDOALHAS DE DIÂMETRO NOMINAL DE 15,2 MM. AF_08/2022</v>
          </cell>
          <cell r="D1371" t="str">
            <v>UN</v>
          </cell>
          <cell r="E1371" t="str">
            <v>VERIFICAR</v>
          </cell>
          <cell r="G1371" t="str">
            <v>VERIFICAR</v>
          </cell>
          <cell r="I1371" t="str">
            <v>COM VALOR</v>
          </cell>
        </row>
        <row r="1372">
          <cell r="B1372">
            <v>104274</v>
          </cell>
          <cell r="C1372" t="str">
            <v>ANCORAGEM PASSIVA PARA CABO COM 6 CORDOALHAS DE DIÂMETRO NOMINAL DE 12,7 MM. AF_08/2022</v>
          </cell>
          <cell r="D1372" t="str">
            <v>UN</v>
          </cell>
          <cell r="E1372" t="str">
            <v>VERIFICAR</v>
          </cell>
          <cell r="G1372" t="str">
            <v>VERIFICAR</v>
          </cell>
          <cell r="I1372" t="str">
            <v>COM VALOR</v>
          </cell>
        </row>
        <row r="1373">
          <cell r="B1373">
            <v>104278</v>
          </cell>
          <cell r="C1373" t="str">
            <v>ANCORAGEM PASSIVA PARA CABO COM 6 CORDOALHAS DE DIÂMETRO NOMINAL DE 15,2 MM. AF_08/2022</v>
          </cell>
          <cell r="D1373" t="str">
            <v>UN</v>
          </cell>
          <cell r="E1373" t="str">
            <v>VERIFICAR</v>
          </cell>
          <cell r="G1373" t="str">
            <v>VERIFICAR</v>
          </cell>
          <cell r="I1373" t="str">
            <v>COM VALOR</v>
          </cell>
        </row>
        <row r="1374">
          <cell r="B1374">
            <v>104275</v>
          </cell>
          <cell r="C1374" t="str">
            <v>ANCORAGEM PASSIVA PARA CABO COM 7 CORDOALHAS DE DIÂMETRO NOMINAL DE 12,7 MM. AF_08/2022</v>
          </cell>
          <cell r="D1374" t="str">
            <v>UN</v>
          </cell>
          <cell r="E1374" t="str">
            <v>VERIFICAR</v>
          </cell>
          <cell r="G1374" t="str">
            <v>VERIFICAR</v>
          </cell>
          <cell r="I1374" t="str">
            <v>COM VALOR</v>
          </cell>
        </row>
        <row r="1375">
          <cell r="B1375">
            <v>104279</v>
          </cell>
          <cell r="C1375" t="str">
            <v>ANCORAGEM PASSIVA PARA CABO COM 7 CORDOALHAS DE DIÂMETRO NOMINAL DE 15,2 MM. AF_08/2022</v>
          </cell>
          <cell r="D1375" t="str">
            <v>UN</v>
          </cell>
          <cell r="E1375" t="str">
            <v>VERIFICAR</v>
          </cell>
          <cell r="G1375" t="str">
            <v>VERIFICAR</v>
          </cell>
          <cell r="I1375" t="str">
            <v>COM VALOR</v>
          </cell>
        </row>
        <row r="1376">
          <cell r="B1376">
            <v>104265</v>
          </cell>
          <cell r="C1376" t="str">
            <v>ANCORAGEM PASSIVA PARA CORDOALHA COM 7 FIOS E DIÂMETRO NOMINAL DE 12,7 MM. AF_08/2022</v>
          </cell>
          <cell r="D1376" t="str">
            <v>UN</v>
          </cell>
          <cell r="E1376" t="str">
            <v>VERIFICAR</v>
          </cell>
          <cell r="G1376" t="str">
            <v>VERIFICAR</v>
          </cell>
          <cell r="I1376" t="str">
            <v>COM VALOR</v>
          </cell>
        </row>
        <row r="1377">
          <cell r="B1377">
            <v>104266</v>
          </cell>
          <cell r="C1377" t="str">
            <v>ANCORAGEM PASSIVA PARA CORDOALHA COM 7 FIOS E DIÂMETRO NOMINAL DE 15,2 MM. AF_08/2022</v>
          </cell>
          <cell r="D1377" t="str">
            <v>UN</v>
          </cell>
          <cell r="E1377" t="str">
            <v>VERIFICAR</v>
          </cell>
          <cell r="G1377" t="str">
            <v>VERIFICAR</v>
          </cell>
          <cell r="I1377" t="str">
            <v>COM VALOR</v>
          </cell>
        </row>
        <row r="1378">
          <cell r="B1378">
            <v>104305</v>
          </cell>
          <cell r="C1378" t="str">
            <v>FORNECIMENTO E INSTALAÇÃO DE BAINHA CIRCULAR COM DIÂMETRO NOMINAL DE 35 MM, INCLUSIVE INJEÇÃO DE NATA DE CIMENTO. AF_08/2022</v>
          </cell>
          <cell r="D1378" t="str">
            <v>M</v>
          </cell>
          <cell r="E1378" t="str">
            <v>VERIFICAR</v>
          </cell>
          <cell r="G1378" t="str">
            <v>VERIFICAR</v>
          </cell>
          <cell r="I1378" t="str">
            <v>COM VALOR</v>
          </cell>
        </row>
        <row r="1379">
          <cell r="B1379">
            <v>104306</v>
          </cell>
          <cell r="C1379" t="str">
            <v>FORNECIMENTO E INSTALAÇÃO DE BAINHA CIRCULAR COM DIÂMETRO NOMINAL DE 40 MM, INCLUSIVE INJEÇÃO DE NATA DE CIMENTO. AF_08/2022</v>
          </cell>
          <cell r="D1379" t="str">
            <v>M</v>
          </cell>
          <cell r="E1379" t="str">
            <v>VERIFICAR</v>
          </cell>
          <cell r="G1379" t="str">
            <v>VERIFICAR</v>
          </cell>
          <cell r="I1379" t="str">
            <v>COM VALOR</v>
          </cell>
        </row>
        <row r="1380">
          <cell r="B1380">
            <v>104307</v>
          </cell>
          <cell r="C1380" t="str">
            <v>FORNECIMENTO E INSTALAÇÃO DE BAINHA CIRCULAR COM DIÂMETRO NOMINAL DE 50 MM, INCLUSIVE INJEÇÃO DE NATA DE CIMENTO. AF_08/2022</v>
          </cell>
          <cell r="D1380" t="str">
            <v>M</v>
          </cell>
          <cell r="E1380" t="str">
            <v>VERIFICAR</v>
          </cell>
          <cell r="G1380" t="str">
            <v>VERIFICAR</v>
          </cell>
          <cell r="I1380" t="str">
            <v>COM VALOR</v>
          </cell>
        </row>
        <row r="1381">
          <cell r="B1381">
            <v>104308</v>
          </cell>
          <cell r="C1381" t="str">
            <v>FORNECIMENTO E INSTALAÇÃO DE BAINHA CIRCULAR COM DIÂMETRO NOMINAL DE 55 MM, INCLUSIVE INJEÇÃO DE NATA DE CIMENTO. AF_08/2022</v>
          </cell>
          <cell r="D1381" t="str">
            <v>M</v>
          </cell>
          <cell r="E1381" t="str">
            <v>VERIFICAR</v>
          </cell>
          <cell r="G1381" t="str">
            <v>VERIFICAR</v>
          </cell>
          <cell r="I1381" t="str">
            <v>COM VALOR</v>
          </cell>
        </row>
        <row r="1382">
          <cell r="B1382">
            <v>104309</v>
          </cell>
          <cell r="C1382" t="str">
            <v>FORNECIMENTO E INSTALAÇÃO DE BAINHA CIRCULAR COM DIÂMETRO NOMINAL DE 60 MM, INCLUSIVE INJEÇÃO DE NATA DE CIMENTO. AF_08/2022</v>
          </cell>
          <cell r="D1382" t="str">
            <v>M</v>
          </cell>
          <cell r="E1382" t="str">
            <v>VERIFICAR</v>
          </cell>
          <cell r="G1382" t="str">
            <v>VERIFICAR</v>
          </cell>
          <cell r="I1382" t="str">
            <v>COM VALOR</v>
          </cell>
        </row>
        <row r="1383">
          <cell r="B1383">
            <v>104310</v>
          </cell>
          <cell r="C1383" t="str">
            <v>FORNECIMENTO E INSTALAÇÃO DE BAINHA CIRCULAR COM DIÂMETRO NOMINAL DE 65 MM, INCLUSIVE INJEÇÃO DE NATA DE CIMENTO. AF_08/2022</v>
          </cell>
          <cell r="D1383" t="str">
            <v>M</v>
          </cell>
          <cell r="E1383" t="str">
            <v>VERIFICAR</v>
          </cell>
          <cell r="G1383" t="str">
            <v>VERIFICAR</v>
          </cell>
          <cell r="I1383" t="str">
            <v>COM VALOR</v>
          </cell>
        </row>
        <row r="1384">
          <cell r="B1384">
            <v>104311</v>
          </cell>
          <cell r="C1384" t="str">
            <v>FORNECIMENTO E INSTALAÇÃO DE BAINHA CIRCULAR COM DIÂMETRO NOMINAL DE 80 MM, INCLUSIVE INJEÇÃO DE NATA DE CIMENTO. AF_08/2022</v>
          </cell>
          <cell r="D1384" t="str">
            <v>M</v>
          </cell>
          <cell r="E1384" t="str">
            <v>VERIFICAR</v>
          </cell>
          <cell r="G1384" t="str">
            <v>VERIFICAR</v>
          </cell>
          <cell r="I1384" t="str">
            <v>COM VALOR</v>
          </cell>
        </row>
        <row r="1385">
          <cell r="B1385">
            <v>104301</v>
          </cell>
          <cell r="C1385" t="str">
            <v>FORNECIMENTO E INSTALAÇÃO DE CABO COM CORDOALHA NUA, RESISTÊNCIA À TRAÇÃO DE 190 KGF/MM² E DIÂMETRO NOMINAL DE 12,7 MM, EM VIGA. AF_08/2022</v>
          </cell>
          <cell r="D1385" t="str">
            <v>KG</v>
          </cell>
          <cell r="E1385" t="str">
            <v>VERIFICAR</v>
          </cell>
          <cell r="G1385" t="str">
            <v>VERIFICAR</v>
          </cell>
          <cell r="I1385" t="str">
            <v>COM VALOR</v>
          </cell>
        </row>
        <row r="1386">
          <cell r="B1386">
            <v>104302</v>
          </cell>
          <cell r="C1386" t="str">
            <v>FORNECIMENTO E INSTALAÇÃO DE CABO COM CORDOALHA NUA, RESISTÊNCIA À TRAÇÃO DE 190 KGF/MM² E DIÂMETRO NOMINAL DE 15,2 MM, EM VIGA. AF_08/2022</v>
          </cell>
          <cell r="D1386" t="str">
            <v>KG</v>
          </cell>
          <cell r="E1386" t="str">
            <v>VERIFICAR</v>
          </cell>
          <cell r="G1386" t="str">
            <v>VERIFICAR</v>
          </cell>
          <cell r="I1386" t="str">
            <v>COM VALOR</v>
          </cell>
        </row>
        <row r="1387">
          <cell r="B1387">
            <v>104303</v>
          </cell>
          <cell r="C1387" t="str">
            <v>FORNECIMENTO E INSTALAÇÃO DE CABO COM CORDOALHA NUA, RESISTÊNCIA À TRAÇÃO DE 210 KGF/MM² E DIÂMETRO NOMINAL DE 12,7 MM, EM VIGA. AF_08/2022</v>
          </cell>
          <cell r="D1387" t="str">
            <v>KG</v>
          </cell>
          <cell r="E1387" t="str">
            <v>VERIFICAR</v>
          </cell>
          <cell r="G1387" t="str">
            <v>VERIFICAR</v>
          </cell>
          <cell r="I1387" t="str">
            <v>COM VALOR</v>
          </cell>
        </row>
        <row r="1388">
          <cell r="B1388">
            <v>104304</v>
          </cell>
          <cell r="C1388" t="str">
            <v>FORNECIMENTO E INSTALAÇÃO DE CABO COM CORDOALHA NUA, RESISTÊNCIA À TRAÇÃO DE 210 KGF/MM² E DIÂMETRO NOMINAL DE 15,2 MM, EM VIGA. AF_08/2022</v>
          </cell>
          <cell r="D1388" t="str">
            <v>KG</v>
          </cell>
          <cell r="E1388" t="str">
            <v>VERIFICAR</v>
          </cell>
          <cell r="G1388" t="str">
            <v>VERIFICAR</v>
          </cell>
          <cell r="I1388" t="str">
            <v>COM VALOR</v>
          </cell>
        </row>
        <row r="1389">
          <cell r="B1389">
            <v>104293</v>
          </cell>
          <cell r="C1389" t="str">
            <v>FORNECIMENTO E INSTALAÇÃO DE CORDOALHA COM 7 FIOS, RESISTÊNCIA À TRAÇÃO DE 190 KGF/MM² E DIÂMETRO NOMINAL DE 12,7 MM, EM LAJE. AF_08/2022</v>
          </cell>
          <cell r="D1389" t="str">
            <v>KG</v>
          </cell>
          <cell r="E1389" t="str">
            <v>VERIFICAR</v>
          </cell>
          <cell r="G1389" t="str">
            <v>VERIFICAR</v>
          </cell>
          <cell r="I1389" t="str">
            <v>COM VALOR</v>
          </cell>
        </row>
        <row r="1390">
          <cell r="B1390">
            <v>104297</v>
          </cell>
          <cell r="C1390" t="str">
            <v>FORNECIMENTO E INSTALAÇÃO DE CORDOALHA COM 7 FIOS, RESISTÊNCIA À TRAÇÃO DE 190 KGF/MM² E DIÂMETRO NOMINAL DE 12,7 MM, EM VIGA. AF_08/2022</v>
          </cell>
          <cell r="D1390" t="str">
            <v>KG</v>
          </cell>
          <cell r="E1390" t="str">
            <v>VERIFICAR</v>
          </cell>
          <cell r="G1390" t="str">
            <v>VERIFICAR</v>
          </cell>
          <cell r="I1390" t="str">
            <v>COM VALOR</v>
          </cell>
        </row>
        <row r="1391">
          <cell r="B1391">
            <v>104295</v>
          </cell>
          <cell r="C1391" t="str">
            <v>FORNECIMENTO E INSTALAÇÃO DE CORDOALHA COM 7 FIOS, RESISTÊNCIA À TRAÇÃO DE 190 KGF/MM² E DIÂMETRO NOMINAL DE 15,2 MM, EM LAJE. AF_08/2022</v>
          </cell>
          <cell r="D1391" t="str">
            <v>KG</v>
          </cell>
          <cell r="E1391" t="str">
            <v>VERIFICAR</v>
          </cell>
          <cell r="G1391" t="str">
            <v>VERIFICAR</v>
          </cell>
          <cell r="I1391" t="str">
            <v>COM VALOR</v>
          </cell>
        </row>
        <row r="1392">
          <cell r="B1392">
            <v>104299</v>
          </cell>
          <cell r="C1392" t="str">
            <v>FORNECIMENTO E INSTALAÇÃO DE CORDOALHA COM 7 FIOS, RESISTÊNCIA À TRAÇÃO DE 190 KGF/MM² E DIÂMETRO NOMINAL DE 15,2 MM, EM VIGA. AF_08/2022</v>
          </cell>
          <cell r="D1392" t="str">
            <v>KG</v>
          </cell>
          <cell r="E1392" t="str">
            <v>VERIFICAR</v>
          </cell>
          <cell r="G1392" t="str">
            <v>VERIFICAR</v>
          </cell>
          <cell r="I1392" t="str">
            <v>COM VALOR</v>
          </cell>
        </row>
        <row r="1393">
          <cell r="B1393">
            <v>104294</v>
          </cell>
          <cell r="C1393" t="str">
            <v>FORNECIMENTO E INSTALAÇÃO DE CORDOALHA COM 7 FIOS, RESISTÊNCIA À TRAÇÃO DE 210 KGF/MM² E DIÂMETRO NOMINAL DE 12,7 MM, EM LAJE. AF_08/2022</v>
          </cell>
          <cell r="D1393" t="str">
            <v>KG</v>
          </cell>
          <cell r="E1393" t="str">
            <v>VERIFICAR</v>
          </cell>
          <cell r="G1393" t="str">
            <v>VERIFICAR</v>
          </cell>
          <cell r="I1393" t="str">
            <v>COM VALOR</v>
          </cell>
        </row>
        <row r="1394">
          <cell r="B1394">
            <v>104298</v>
          </cell>
          <cell r="C1394" t="str">
            <v>FORNECIMENTO E INSTALAÇÃO DE CORDOALHA COM 7 FIOS, RESISTÊNCIA À TRAÇÃO DE 210 KGF/MM² E DIÂMETRO NOMINAL DE 12,7 MM, EM VIGA. AF_08/2022</v>
          </cell>
          <cell r="D1394" t="str">
            <v>KG</v>
          </cell>
          <cell r="E1394" t="str">
            <v>VERIFICAR</v>
          </cell>
          <cell r="G1394" t="str">
            <v>VERIFICAR</v>
          </cell>
          <cell r="I1394" t="str">
            <v>COM VALOR</v>
          </cell>
        </row>
        <row r="1395">
          <cell r="B1395">
            <v>104296</v>
          </cell>
          <cell r="C1395" t="str">
            <v>FORNECIMENTO E INSTALAÇÃO DE CORDOALHA COM 7 FIOS, RESISTÊNCIA À TRAÇÃO DE 210 KGF/MM² E DIÂMETRO NOMINAL DE 15,2 MM, EM LAJE. AF_08/2022</v>
          </cell>
          <cell r="D1395" t="str">
            <v>KG</v>
          </cell>
          <cell r="E1395" t="str">
            <v>VERIFICAR</v>
          </cell>
          <cell r="G1395" t="str">
            <v>VERIFICAR</v>
          </cell>
          <cell r="I1395" t="str">
            <v>COM VALOR</v>
          </cell>
        </row>
        <row r="1396">
          <cell r="B1396">
            <v>104300</v>
          </cell>
          <cell r="C1396" t="str">
            <v>FORNECIMENTO E INSTALAÇÃO DE CORDOALHA COM 7 FIOS, RESISTÊNCIA À TRAÇÃO DE 210 KGF/MM² E DIÂMETRO NOMINAL DE 15,2 MM, EM VIGA. AF_08/2022</v>
          </cell>
          <cell r="D1396" t="str">
            <v>KG</v>
          </cell>
          <cell r="E1396" t="str">
            <v>VERIFICAR</v>
          </cell>
          <cell r="G1396" t="str">
            <v>VERIFICAR</v>
          </cell>
          <cell r="I1396" t="str">
            <v>COM VALOR</v>
          </cell>
        </row>
        <row r="1397">
          <cell r="B1397">
            <v>90944</v>
          </cell>
          <cell r="C1397" t="str">
            <v>CONTRAPISO ACÚSTICO EM ARGAMASSA PRONTA, PREPARO MANUAL, APLICADO EM ÁREAS SECA, ACABAMENTO NÃO REFORÇADO, ESPESSURA 6CM. AF_07/2021</v>
          </cell>
          <cell r="D1397" t="str">
            <v>M2</v>
          </cell>
          <cell r="E1397">
            <v>198.48</v>
          </cell>
          <cell r="F1397">
            <v>0.05</v>
          </cell>
          <cell r="G1397">
            <v>195.79</v>
          </cell>
          <cell r="H1397">
            <v>0.05</v>
          </cell>
          <cell r="I1397" t="str">
            <v>COM VALOR</v>
          </cell>
        </row>
        <row r="1398">
          <cell r="B1398">
            <v>90934</v>
          </cell>
          <cell r="C1398" t="str">
            <v>CONTRAPISO ACÚSTICO EM ARGAMASSA PRONTA, PREPARO MANUAL, APLICADO EM ÁREAS SECAS, ACABAMENTO NÃO REFORÇADO, ESPESSURA 5CM. AF_07/2021</v>
          </cell>
          <cell r="D1398" t="str">
            <v>M2</v>
          </cell>
          <cell r="E1398">
            <v>183.89</v>
          </cell>
          <cell r="F1398">
            <v>0.05</v>
          </cell>
          <cell r="G1398">
            <v>181.43</v>
          </cell>
          <cell r="H1398">
            <v>0.05</v>
          </cell>
          <cell r="I1398" t="str">
            <v>COM VALOR</v>
          </cell>
        </row>
        <row r="1399">
          <cell r="B1399">
            <v>90954</v>
          </cell>
          <cell r="C1399" t="str">
            <v>CONTRAPISO ACÚSTICO EM ARGAMASSA PRONTA, PREPARO MANUAL, APLICADO EM ÁREAS SECAS, ACABAMENTO NÃO REFORÇADO, ESPESSURA 7CM. AF_07/2021</v>
          </cell>
          <cell r="D1399" t="str">
            <v>M2</v>
          </cell>
          <cell r="E1399">
            <v>225.22</v>
          </cell>
          <cell r="F1399">
            <v>0.04</v>
          </cell>
          <cell r="G1399">
            <v>222.1</v>
          </cell>
          <cell r="H1399">
            <v>0.04</v>
          </cell>
          <cell r="I1399" t="str">
            <v>COM VALOR</v>
          </cell>
        </row>
        <row r="1400">
          <cell r="B1400">
            <v>90933</v>
          </cell>
          <cell r="C1400" t="str">
            <v>CONTRAPISO ACÚSTICO EM ARGAMASSA PRONTA, PREPARO MECÂNICO COM MISTURADOR 300 KG, APLICADO EM ÁREAS SECAS, ACABAMENTO NÃO REFORÇADO, ESPESSURA 5CM. AF_07/2021</v>
          </cell>
          <cell r="D1400" t="str">
            <v>M2</v>
          </cell>
          <cell r="E1400">
            <v>171.74</v>
          </cell>
          <cell r="F1400">
            <v>0.06</v>
          </cell>
          <cell r="G1400">
            <v>169.99</v>
          </cell>
          <cell r="H1400">
            <v>0.06</v>
          </cell>
          <cell r="I1400" t="str">
            <v>COM VALOR</v>
          </cell>
        </row>
        <row r="1401">
          <cell r="B1401">
            <v>90943</v>
          </cell>
          <cell r="C1401" t="str">
            <v>CONTRAPISO ACÚSTICO EM ARGAMASSA PRONTA, PREPARO MECÂNICO COM MISTURADOR 300 KG, APLICADO EM ÁREAS SECAS, ACABAMENTO NÃO REFORÇADO, ESPESSURA 6CM. AF_07/2021</v>
          </cell>
          <cell r="D1401" t="str">
            <v>M2</v>
          </cell>
          <cell r="E1401">
            <v>185.26</v>
          </cell>
          <cell r="F1401">
            <v>0.05</v>
          </cell>
          <cell r="G1401">
            <v>183.33</v>
          </cell>
          <cell r="H1401">
            <v>0.05</v>
          </cell>
          <cell r="I1401" t="str">
            <v>COM VALOR</v>
          </cell>
        </row>
        <row r="1402">
          <cell r="B1402">
            <v>90953</v>
          </cell>
          <cell r="C1402" t="str">
            <v>CONTRAPISO ACÚSTICO EM ARGAMASSA PRONTA, PREPARO MECÂNICO COM MISTURADOR 300 KG, APLICADO EM ÁREAS SECAS, ACABAMENTO NÃO REFORÇADO, ESPESSURA 7CM. AF_07/2021</v>
          </cell>
          <cell r="D1402" t="str">
            <v>M2</v>
          </cell>
          <cell r="E1402">
            <v>210.02</v>
          </cell>
          <cell r="F1402">
            <v>0.05</v>
          </cell>
          <cell r="G1402">
            <v>207.77</v>
          </cell>
          <cell r="H1402">
            <v>0.05</v>
          </cell>
          <cell r="I1402" t="str">
            <v>COM VALOR</v>
          </cell>
        </row>
        <row r="1403">
          <cell r="B1403">
            <v>90932</v>
          </cell>
          <cell r="C1403" t="str">
            <v>CONTRAPISO ACÚSTICO EM ARGAMASSA TRAÇO 1:4 (CIMENTO E AREIA), PREPARO MANUAL, APLICADO EM ÁREAS SECAS, ACABAMENTO NÃO REFORÇADO, ESPESSURA 5CM. AF_07/2021</v>
          </cell>
          <cell r="D1403" t="str">
            <v>M2</v>
          </cell>
          <cell r="E1403">
            <v>82.09</v>
          </cell>
          <cell r="F1403">
            <v>0.11</v>
          </cell>
          <cell r="G1403">
            <v>79.86</v>
          </cell>
          <cell r="H1403">
            <v>0.12</v>
          </cell>
          <cell r="I1403" t="str">
            <v>COM VALOR</v>
          </cell>
        </row>
        <row r="1404">
          <cell r="B1404">
            <v>90942</v>
          </cell>
          <cell r="C1404" t="str">
            <v>CONTRAPISO ACÚSTICO EM ARGAMASSA TRAÇO 1:4 (CIMENTO E AREIA), PREPARO MANUAL, APLICADO EM ÁREAS SECAS, ACABAMENTO NÃO REFORÇADO, ESPESSURA 6CM. AF_07/2021</v>
          </cell>
          <cell r="D1404" t="str">
            <v>M2</v>
          </cell>
          <cell r="E1404">
            <v>87.63</v>
          </cell>
          <cell r="F1404">
            <v>0.11</v>
          </cell>
          <cell r="G1404">
            <v>85.18</v>
          </cell>
          <cell r="H1404">
            <v>0.11</v>
          </cell>
          <cell r="I1404" t="str">
            <v>COM VALOR</v>
          </cell>
        </row>
        <row r="1405">
          <cell r="B1405">
            <v>90952</v>
          </cell>
          <cell r="C1405" t="str">
            <v>CONTRAPISO ACÚSTICO EM ARGAMASSA TRAÇO 1:4 (CIMENTO E AREIA), PREPARO MANUAL, APLICADO EM ÁREAS SECAS, ACABAMENTO NÃO REFORÇADO, ESPESSURA 7CM. AF_07/2021</v>
          </cell>
          <cell r="D1405" t="str">
            <v>M2</v>
          </cell>
          <cell r="E1405">
            <v>97.76</v>
          </cell>
          <cell r="F1405">
            <v>0.1</v>
          </cell>
          <cell r="G1405">
            <v>94.92</v>
          </cell>
          <cell r="H1405">
            <v>0.1</v>
          </cell>
          <cell r="I1405" t="str">
            <v>COM VALOR</v>
          </cell>
        </row>
        <row r="1406">
          <cell r="B1406">
            <v>90930</v>
          </cell>
          <cell r="C1406" t="str">
            <v>CONTRAPISO ACÚSTICO EM ARGAMASSA TRAÇO 1:4 (CIMENTO E AREIA), PREPARO MECÂNICO COM BETONEIRA 400L, APLICADO EM ÁREAS SECAS, ACABAMENTO NÃO REFORÇADO, ESPESSURA 5CM. AF_07/2021</v>
          </cell>
          <cell r="D1406" t="str">
            <v>M2</v>
          </cell>
          <cell r="E1406">
            <v>76.319999999999993</v>
          </cell>
          <cell r="F1406">
            <v>0.12</v>
          </cell>
          <cell r="G1406">
            <v>74.459999999999994</v>
          </cell>
          <cell r="H1406">
            <v>0.13</v>
          </cell>
          <cell r="I1406" t="str">
            <v>COM VALOR</v>
          </cell>
        </row>
        <row r="1407">
          <cell r="B1407">
            <v>90940</v>
          </cell>
          <cell r="C1407" t="str">
            <v>CONTRAPISO ACÚSTICO EM ARGAMASSA TRAÇO 1:4 (CIMENTO E AREIA), PREPARO MECÂNICO COM BETONEIRA 400L, APLICADO EM ÁREAS SECAS, ACABAMENTO NÃO REFORÇADO, ESPESSURA 6CM. AF_07/2021</v>
          </cell>
          <cell r="D1407" t="str">
            <v>M2</v>
          </cell>
          <cell r="E1407">
            <v>81.349999999999994</v>
          </cell>
          <cell r="F1407">
            <v>0.12</v>
          </cell>
          <cell r="G1407">
            <v>79.3</v>
          </cell>
          <cell r="H1407">
            <v>0.12</v>
          </cell>
          <cell r="I1407" t="str">
            <v>COM VALOR</v>
          </cell>
        </row>
        <row r="1408">
          <cell r="B1408">
            <v>90950</v>
          </cell>
          <cell r="C1408" t="str">
            <v>CONTRAPISO ACÚSTICO EM ARGAMASSA TRAÇO 1:4 (CIMENTO E AREIA), PREPARO MECÂNICO COM BETONEIRA 400L, APLICADO EM ÁREAS SECAS, ACABAMENTO NÃO REFORÇADO, ESPESSURA 7CM. AF_07/2021</v>
          </cell>
          <cell r="D1408" t="str">
            <v>M2</v>
          </cell>
          <cell r="E1408">
            <v>90.54</v>
          </cell>
          <cell r="F1408">
            <v>0.1</v>
          </cell>
          <cell r="G1408">
            <v>88.17</v>
          </cell>
          <cell r="H1408">
            <v>0.11</v>
          </cell>
          <cell r="I1408" t="str">
            <v>COM VALOR</v>
          </cell>
        </row>
        <row r="1409">
          <cell r="B1409">
            <v>88476</v>
          </cell>
          <cell r="C1409" t="str">
            <v>CONTRAPISO COM ARGAMASSA AUTONIVELANTE, APLICADO SOBRE LAJE, ADERIDO, ESPESSURA 2CM. AF_07/2021</v>
          </cell>
          <cell r="D1409" t="str">
            <v>M2</v>
          </cell>
          <cell r="E1409">
            <v>23.63</v>
          </cell>
          <cell r="F1409">
            <v>0.12</v>
          </cell>
          <cell r="G1409">
            <v>23.49</v>
          </cell>
          <cell r="H1409">
            <v>0.12</v>
          </cell>
          <cell r="I1409" t="str">
            <v>COM VALOR</v>
          </cell>
        </row>
        <row r="1410">
          <cell r="B1410">
            <v>88477</v>
          </cell>
          <cell r="C1410" t="str">
            <v>CONTRAPISO COM ARGAMASSA AUTONIVELANTE, APLICADO SOBRE LAJE, ADERIDO, ESPESSURA 3CM. AF_07/2021</v>
          </cell>
          <cell r="D1410" t="str">
            <v>M2</v>
          </cell>
          <cell r="E1410">
            <v>32.409999999999997</v>
          </cell>
          <cell r="F1410">
            <v>0.09</v>
          </cell>
          <cell r="G1410">
            <v>32.14</v>
          </cell>
          <cell r="H1410">
            <v>0.09</v>
          </cell>
          <cell r="I1410" t="str">
            <v>COM VALOR</v>
          </cell>
        </row>
        <row r="1411">
          <cell r="B1411">
            <v>88478</v>
          </cell>
          <cell r="C1411" t="str">
            <v>CONTRAPISO COM ARGAMASSA AUTONIVELANTE, APLICADO SOBRE LAJE, ADERIDO, ESPESSURA 4CM. AF_07/2021</v>
          </cell>
          <cell r="D1411" t="str">
            <v>M2</v>
          </cell>
          <cell r="E1411">
            <v>39.68</v>
          </cell>
          <cell r="F1411">
            <v>7.0000000000000007E-2</v>
          </cell>
          <cell r="G1411">
            <v>39.29</v>
          </cell>
          <cell r="H1411">
            <v>7.0000000000000007E-2</v>
          </cell>
          <cell r="I1411" t="str">
            <v>COM VALOR</v>
          </cell>
        </row>
        <row r="1412">
          <cell r="B1412">
            <v>88470</v>
          </cell>
          <cell r="C1412" t="str">
            <v>CONTRAPISO COM ARGAMASSA AUTONIVELANTE, APLICADO SOBRE LAJE, NÃO ADERIDO, ESPESSURA 3CM. AF_07/2021</v>
          </cell>
          <cell r="D1412" t="str">
            <v>M2</v>
          </cell>
          <cell r="E1412">
            <v>28.33</v>
          </cell>
          <cell r="F1412">
            <v>0</v>
          </cell>
          <cell r="G1412">
            <v>28.1</v>
          </cell>
          <cell r="H1412">
            <v>0</v>
          </cell>
          <cell r="I1412" t="str">
            <v>COM VALOR</v>
          </cell>
        </row>
        <row r="1413">
          <cell r="B1413">
            <v>88471</v>
          </cell>
          <cell r="C1413" t="str">
            <v>CONTRAPISO COM ARGAMASSA AUTONIVELANTE, APLICADO SOBRE LAJE, NÃO ADERIDO, ESPESSURA 4CM. AF_07/2021</v>
          </cell>
          <cell r="D1413" t="str">
            <v>M2</v>
          </cell>
          <cell r="E1413">
            <v>35.380000000000003</v>
          </cell>
          <cell r="F1413">
            <v>0</v>
          </cell>
          <cell r="G1413">
            <v>35.06</v>
          </cell>
          <cell r="H1413">
            <v>0</v>
          </cell>
          <cell r="I1413" t="str">
            <v>COM VALOR</v>
          </cell>
        </row>
        <row r="1414">
          <cell r="B1414">
            <v>88472</v>
          </cell>
          <cell r="C1414" t="str">
            <v>CONTRAPISO COM ARGAMASSA AUTONIVELANTE, APLICADO SOBRE LAJE, NÃO ADERIDO, ESPESSURA 5CM. AF_07/2021</v>
          </cell>
          <cell r="D1414" t="str">
            <v>M2</v>
          </cell>
          <cell r="E1414">
            <v>40.99</v>
          </cell>
          <cell r="F1414">
            <v>0</v>
          </cell>
          <cell r="G1414">
            <v>40.6</v>
          </cell>
          <cell r="H1414">
            <v>0</v>
          </cell>
          <cell r="I1414" t="str">
            <v>COM VALOR</v>
          </cell>
        </row>
        <row r="1415">
          <cell r="B1415">
            <v>87759</v>
          </cell>
          <cell r="C1415" t="str">
            <v>CONTRAPISO EM ARGAMASSA PRONTA, PREPARO MANUAL, APLICADO EM ÁREAS MOLHADAS SOBRE IMPERMEABILIZAÇÃO, ACABAMENTO NÃO REFORÇADO, ESPESSURA 3CM. AF_07/2021</v>
          </cell>
          <cell r="D1415" t="str">
            <v>M2</v>
          </cell>
          <cell r="E1415">
            <v>124.34</v>
          </cell>
          <cell r="F1415">
            <v>0</v>
          </cell>
          <cell r="G1415">
            <v>121.88</v>
          </cell>
          <cell r="H1415">
            <v>0</v>
          </cell>
          <cell r="I1415" t="str">
            <v>COM VALOR</v>
          </cell>
        </row>
        <row r="1416">
          <cell r="B1416">
            <v>87769</v>
          </cell>
          <cell r="C1416" t="str">
            <v>CONTRAPISO EM ARGAMASSA PRONTA, PREPARO MANUAL, APLICADO EM ÁREAS MOLHADAS SOBRE IMPERMEABILIZAÇÃO, ACABAMENTO NÃO REFORÇADO, ESPESSURA 4CM. AF_07/2021</v>
          </cell>
          <cell r="D1416" t="str">
            <v>M2</v>
          </cell>
          <cell r="E1416">
            <v>148.91999999999999</v>
          </cell>
          <cell r="F1416">
            <v>0</v>
          </cell>
          <cell r="G1416">
            <v>146.18</v>
          </cell>
          <cell r="H1416">
            <v>0</v>
          </cell>
          <cell r="I1416" t="str">
            <v>COM VALOR</v>
          </cell>
        </row>
        <row r="1417">
          <cell r="B1417">
            <v>87739</v>
          </cell>
          <cell r="C1417" t="str">
            <v>CONTRAPISO EM ARGAMASSA PRONTA, PREPARO MANUAL, APLICADO EM ÁREAS MOLHADAS SOBRE LAJE, ADERIDO, ACABAMENTO NÃO REFORÇADO, ESPESSURA 2CM. AF_07/2021</v>
          </cell>
          <cell r="D1417" t="str">
            <v>M2</v>
          </cell>
          <cell r="E1417">
            <v>96.85</v>
          </cell>
          <cell r="F1417">
            <v>0.03</v>
          </cell>
          <cell r="G1417">
            <v>94.78</v>
          </cell>
          <cell r="H1417">
            <v>0.03</v>
          </cell>
          <cell r="I1417" t="str">
            <v>COM VALOR</v>
          </cell>
        </row>
        <row r="1418">
          <cell r="B1418">
            <v>87749</v>
          </cell>
          <cell r="C1418" t="str">
            <v>CONTRAPISO EM ARGAMASSA PRONTA, PREPARO MANUAL, APLICADO EM ÁREAS MOLHADAS SOBRE LAJE, ADERIDO, ACABAMENTO NÃO REFORÇADO, ESPESSURA 3CM. AF_07/2021</v>
          </cell>
          <cell r="D1418" t="str">
            <v>M2</v>
          </cell>
          <cell r="E1418">
            <v>126.81</v>
          </cell>
          <cell r="F1418">
            <v>0.02</v>
          </cell>
          <cell r="G1418">
            <v>124.42</v>
          </cell>
          <cell r="H1418">
            <v>0.03</v>
          </cell>
          <cell r="I1418" t="str">
            <v>COM VALOR</v>
          </cell>
        </row>
        <row r="1419">
          <cell r="B1419">
            <v>87624</v>
          </cell>
          <cell r="C1419" t="str">
            <v>CONTRAPISO EM ARGAMASSA PRONTA, PREPARO MANUAL, APLICADO EM ÁREAS SECAS SOBRE LAJE, ADERIDO, ACABAMENTO NÃO REFORÇADO, ESPESSURA 2CM. AF_07/2021</v>
          </cell>
          <cell r="D1419" t="str">
            <v>M2</v>
          </cell>
          <cell r="E1419">
            <v>85.46</v>
          </cell>
          <cell r="F1419">
            <v>0.04</v>
          </cell>
          <cell r="G1419">
            <v>84.26</v>
          </cell>
          <cell r="H1419">
            <v>0.04</v>
          </cell>
          <cell r="I1419" t="str">
            <v>COM VALOR</v>
          </cell>
        </row>
        <row r="1420">
          <cell r="B1420">
            <v>87634</v>
          </cell>
          <cell r="C1420" t="str">
            <v>CONTRAPISO EM ARGAMASSA PRONTA, PREPARO MANUAL, APLICADO EM ÁREAS SECAS SOBRE LAJE, ADERIDO, ACABAMENTO NÃO REFORÇADO, ESPESSURA 3CM. AF_07/2021</v>
          </cell>
          <cell r="D1420" t="str">
            <v>M2</v>
          </cell>
          <cell r="E1420">
            <v>115.42</v>
          </cell>
          <cell r="F1420">
            <v>0.03</v>
          </cell>
          <cell r="G1420">
            <v>113.89</v>
          </cell>
          <cell r="H1420">
            <v>0.03</v>
          </cell>
          <cell r="I1420" t="str">
            <v>COM VALOR</v>
          </cell>
        </row>
        <row r="1421">
          <cell r="B1421">
            <v>87644</v>
          </cell>
          <cell r="C1421" t="str">
            <v>CONTRAPISO EM ARGAMASSA PRONTA, PREPARO MANUAL, APLICADO EM ÁREAS SECAS SOBRE LAJE, ADERIDO, ACABAMENTO NÃO REFORÇADO, ESPESSURA 4CM. AF_07/2021</v>
          </cell>
          <cell r="D1421" t="str">
            <v>M2</v>
          </cell>
          <cell r="E1421">
            <v>139.94999999999999</v>
          </cell>
          <cell r="F1421">
            <v>0.02</v>
          </cell>
          <cell r="G1421">
            <v>138.13999999999999</v>
          </cell>
          <cell r="H1421">
            <v>0.02</v>
          </cell>
          <cell r="I1421" t="str">
            <v>COM VALOR</v>
          </cell>
        </row>
        <row r="1422">
          <cell r="B1422">
            <v>87684</v>
          </cell>
          <cell r="C1422" t="str">
            <v>CONTRAPISO EM ARGAMASSA PRONTA, PREPARO MANUAL, APLICADO EM ÁREAS SECAS SOBRE LAJE, NÃO ADERIDO, ACABAMENTO NÃO REFORÇADO, ESPESSURA 4CM. AF_07/2021</v>
          </cell>
          <cell r="D1422" t="str">
            <v>M2</v>
          </cell>
          <cell r="E1422">
            <v>135.22999999999999</v>
          </cell>
          <cell r="F1422">
            <v>0</v>
          </cell>
          <cell r="G1422">
            <v>133.49</v>
          </cell>
          <cell r="H1422">
            <v>0</v>
          </cell>
          <cell r="I1422" t="str">
            <v>COM VALOR</v>
          </cell>
        </row>
        <row r="1423">
          <cell r="B1423">
            <v>87694</v>
          </cell>
          <cell r="C1423" t="str">
            <v>CONTRAPISO EM ARGAMASSA PRONTA, PREPARO MANUAL, APLICADO EM ÁREAS SECAS SOBRE LAJE, NÃO ADERIDO, ACABAMENTO NÃO REFORÇADO, ESPESSURA 5CM. AF_07/2021</v>
          </cell>
          <cell r="D1423" t="str">
            <v>M2</v>
          </cell>
          <cell r="E1423">
            <v>154.9</v>
          </cell>
          <cell r="F1423">
            <v>0</v>
          </cell>
          <cell r="G1423">
            <v>152.91</v>
          </cell>
          <cell r="H1423">
            <v>0</v>
          </cell>
          <cell r="I1423" t="str">
            <v>COM VALOR</v>
          </cell>
        </row>
        <row r="1424">
          <cell r="B1424">
            <v>87704</v>
          </cell>
          <cell r="C1424" t="str">
            <v>CONTRAPISO EM ARGAMASSA PRONTA, PREPARO MANUAL, APLICADO EM ÁREAS SECAS SOBRE LAJE, NÃO ADERIDO, ACABAMENTO NÃO REFORÇADO, ESPESSURA 6CM. AF_07/2021</v>
          </cell>
          <cell r="D1424" t="str">
            <v>M2</v>
          </cell>
          <cell r="E1424">
            <v>168.27</v>
          </cell>
          <cell r="F1424">
            <v>0</v>
          </cell>
          <cell r="G1424">
            <v>166.13</v>
          </cell>
          <cell r="H1424">
            <v>0</v>
          </cell>
          <cell r="I1424" t="str">
            <v>COM VALOR</v>
          </cell>
        </row>
        <row r="1425">
          <cell r="B1425">
            <v>87758</v>
          </cell>
          <cell r="C1425" t="str">
            <v>CONTRAPISO EM ARGAMASSA PRONTA, PREPARO MECÂNICO COM MISTURADOR 300 KG, APLICADO EM ÁREAS MOLHADAS SOBRE IMPERMEABILIZAÇÃO, ACABAMENTO NÃO REFORÇADO, ESPESSURA 3CM. AF_07/2021</v>
          </cell>
          <cell r="D1425" t="str">
            <v>M2</v>
          </cell>
          <cell r="E1425">
            <v>115.72</v>
          </cell>
          <cell r="F1425">
            <v>0</v>
          </cell>
          <cell r="G1425">
            <v>113.75</v>
          </cell>
          <cell r="H1425">
            <v>0</v>
          </cell>
          <cell r="I1425" t="str">
            <v>COM VALOR</v>
          </cell>
        </row>
        <row r="1426">
          <cell r="B1426">
            <v>87768</v>
          </cell>
          <cell r="C1426" t="str">
            <v>CONTRAPISO EM ARGAMASSA PRONTA, PREPARO MECÂNICO COM MISTURADOR 300 KG, APLICADO EM ÁREAS MOLHADAS SOBRE IMPERMEABILIZAÇÃO, ACABAMENTO NÃO REFORÇADO, ESPESSURA 4CM. AF_07/2021</v>
          </cell>
          <cell r="D1426" t="str">
            <v>M2</v>
          </cell>
          <cell r="E1426">
            <v>138.32</v>
          </cell>
          <cell r="F1426">
            <v>0</v>
          </cell>
          <cell r="G1426">
            <v>136.19</v>
          </cell>
          <cell r="H1426">
            <v>0</v>
          </cell>
          <cell r="I1426" t="str">
            <v>COM VALOR</v>
          </cell>
        </row>
        <row r="1427">
          <cell r="B1427">
            <v>87738</v>
          </cell>
          <cell r="C1427" t="str">
            <v>CONTRAPISO EM ARGAMASSA PRONTA, PREPARO MECÂNICO COM MISTURADOR 300 KG, APLICADO EM ÁREAS MOLHADAS SOBRE LAJE, ADERIDO, ACABAMENTO NÃO REFORÇADO, ESPESSURA 2CM. AF_07/2021</v>
          </cell>
          <cell r="D1427" t="str">
            <v>M2</v>
          </cell>
          <cell r="E1427">
            <v>90.65</v>
          </cell>
          <cell r="F1427">
            <v>0.03</v>
          </cell>
          <cell r="G1427">
            <v>88.93</v>
          </cell>
          <cell r="H1427">
            <v>0.04</v>
          </cell>
          <cell r="I1427" t="str">
            <v>COM VALOR</v>
          </cell>
        </row>
        <row r="1428">
          <cell r="B1428">
            <v>87748</v>
          </cell>
          <cell r="C1428" t="str">
            <v>CONTRAPISO EM ARGAMASSA PRONTA, PREPARO MECÂNICO COM MISTURADOR 300 KG, APLICADO EM ÁREAS MOLHADAS SOBRE LAJE, ADERIDO, ACABAMENTO NÃO REFORÇADO, ESPESSURA 3CM. AF_07/2021</v>
          </cell>
          <cell r="D1428" t="str">
            <v>M2</v>
          </cell>
          <cell r="E1428">
            <v>118.19</v>
          </cell>
          <cell r="F1428">
            <v>0.03</v>
          </cell>
          <cell r="G1428">
            <v>116.29</v>
          </cell>
          <cell r="H1428">
            <v>0.03</v>
          </cell>
          <cell r="I1428" t="str">
            <v>COM VALOR</v>
          </cell>
        </row>
        <row r="1429">
          <cell r="B1429">
            <v>87623</v>
          </cell>
          <cell r="C1429" t="str">
            <v>CONTRAPISO EM ARGAMASSA PRONTA, PREPARO MECÂNICO COM MISTURADOR 300 KG, APLICADO EM ÁREAS SECAS SOBRE LAJE, ADERIDO, ACABAMENTO NÃO REFORÇADO, ESPESSURA 2CM. AF_07/2021</v>
          </cell>
          <cell r="D1429" t="str">
            <v>M2</v>
          </cell>
          <cell r="E1429">
            <v>79.260000000000005</v>
          </cell>
          <cell r="F1429">
            <v>0.04</v>
          </cell>
          <cell r="G1429">
            <v>78.41</v>
          </cell>
          <cell r="H1429">
            <v>0.04</v>
          </cell>
          <cell r="I1429" t="str">
            <v>COM VALOR</v>
          </cell>
        </row>
        <row r="1430">
          <cell r="B1430">
            <v>87633</v>
          </cell>
          <cell r="C1430" t="str">
            <v>CONTRAPISO EM ARGAMASSA PRONTA, PREPARO MECÂNICO COM MISTURADOR 300 KG, APLICADO EM ÁREAS SECAS SOBRE LAJE, ADERIDO, ACABAMENTO NÃO REFORÇADO, ESPESSURA 3CM. AF_07/2021</v>
          </cell>
          <cell r="D1430" t="str">
            <v>M2</v>
          </cell>
          <cell r="E1430">
            <v>106.8</v>
          </cell>
          <cell r="F1430">
            <v>0.03</v>
          </cell>
          <cell r="G1430">
            <v>105.76</v>
          </cell>
          <cell r="H1430">
            <v>0.03</v>
          </cell>
          <cell r="I1430" t="str">
            <v>COM VALOR</v>
          </cell>
        </row>
        <row r="1431">
          <cell r="B1431">
            <v>87643</v>
          </cell>
          <cell r="C1431" t="str">
            <v>CONTRAPISO EM ARGAMASSA PRONTA, PREPARO MECÂNICO COM MISTURADOR 300 KG, APLICADO EM ÁREAS SECAS SOBRE LAJE, ADERIDO, ACABAMENTO NÃO REFORÇADO, ESPESSURA 4CM. AF_07/2021</v>
          </cell>
          <cell r="D1431" t="str">
            <v>M2</v>
          </cell>
          <cell r="E1431">
            <v>129.35</v>
          </cell>
          <cell r="F1431">
            <v>0.02</v>
          </cell>
          <cell r="G1431">
            <v>128.15</v>
          </cell>
          <cell r="H1431">
            <v>0.02</v>
          </cell>
          <cell r="I1431" t="str">
            <v>COM VALOR</v>
          </cell>
        </row>
        <row r="1432">
          <cell r="B1432">
            <v>87683</v>
          </cell>
          <cell r="C1432" t="str">
            <v>CONTRAPISO EM ARGAMASSA PRONTA, PREPARO MECÂNICO COM MISTURADOR 300 KG, APLICADO EM ÁREAS SECAS SOBRE LAJE, NÃO ADERIDO, ACABAMENTO NÃO REFORÇADO, ESPESSURA 4CM. AF_07/2021</v>
          </cell>
          <cell r="D1432" t="str">
            <v>M2</v>
          </cell>
          <cell r="E1432">
            <v>124.63</v>
          </cell>
          <cell r="F1432">
            <v>0</v>
          </cell>
          <cell r="G1432">
            <v>123.5</v>
          </cell>
          <cell r="H1432">
            <v>0</v>
          </cell>
          <cell r="I1432" t="str">
            <v>COM VALOR</v>
          </cell>
        </row>
        <row r="1433">
          <cell r="B1433">
            <v>87703</v>
          </cell>
          <cell r="C1433" t="str">
            <v>CONTRAPISO EM ARGAMASSA PRONTA, PREPARO MECÂNICO COM MISTURADOR 300 KG, APLICADO EM ÁREAS SECAS SOBRE LAJE, NÃO ADERIDO, ACABAMENTO NÃO REFORÇADO, ESPESSURA 6CM. AF_07/2021</v>
          </cell>
          <cell r="D1433" t="str">
            <v>M2</v>
          </cell>
          <cell r="E1433">
            <v>155.05000000000001</v>
          </cell>
          <cell r="F1433">
            <v>0</v>
          </cell>
          <cell r="G1433">
            <v>153.66999999999999</v>
          </cell>
          <cell r="H1433">
            <v>0</v>
          </cell>
          <cell r="I1433" t="str">
            <v>COM VALOR</v>
          </cell>
        </row>
        <row r="1434">
          <cell r="B1434">
            <v>87693</v>
          </cell>
          <cell r="C1434" t="str">
            <v>CONTRAPISO EM ARGAMASSA PRONTA, PREPARO MECÂNICO COM MISTURADOR 300 KG, APLICADO EM ÁREAS SECAS SOBRE LAJE, NÃO ADERIDO, ESPESSURA 5CM. AF_07/2021</v>
          </cell>
          <cell r="D1434" t="str">
            <v>M2</v>
          </cell>
          <cell r="E1434">
            <v>142.75</v>
          </cell>
          <cell r="F1434">
            <v>0</v>
          </cell>
          <cell r="G1434">
            <v>141.47</v>
          </cell>
          <cell r="H1434">
            <v>0</v>
          </cell>
          <cell r="I1434" t="str">
            <v>COM VALOR</v>
          </cell>
        </row>
        <row r="1435">
          <cell r="B1435">
            <v>87757</v>
          </cell>
          <cell r="C1435" t="str">
            <v>CONTRAPISO EM ARGAMASSA TRAÇO 1:4 (CIMENTO E AREIA), PREPARO MANUAL, APLICADO EM ÁREAS MOLHADAS SOBRE IMPERMEABILIZAÇÃO, ACABAMENTO NÃO REFORÇADO, ESPESSURA 3CM. AF_07/2021</v>
          </cell>
          <cell r="D1435" t="str">
            <v>M2</v>
          </cell>
          <cell r="E1435">
            <v>52.06</v>
          </cell>
          <cell r="F1435">
            <v>0</v>
          </cell>
          <cell r="G1435">
            <v>49.75</v>
          </cell>
          <cell r="H1435">
            <v>0</v>
          </cell>
          <cell r="I1435" t="str">
            <v>COM VALOR</v>
          </cell>
        </row>
        <row r="1436">
          <cell r="B1436">
            <v>87767</v>
          </cell>
          <cell r="C1436" t="str">
            <v>CONTRAPISO EM ARGAMASSA TRAÇO 1:4 (CIMENTO E AREIA), PREPARO MANUAL, APLICADO EM ÁREAS MOLHADAS SOBRE IMPERMEABILIZAÇÃO, ACABAMENTO NÃO REFORÇADO, ESPESSURA 4CM. AF_07/2021</v>
          </cell>
          <cell r="D1436" t="str">
            <v>M2</v>
          </cell>
          <cell r="E1436">
            <v>60.03</v>
          </cell>
          <cell r="F1436">
            <v>0</v>
          </cell>
          <cell r="G1436">
            <v>57.49</v>
          </cell>
          <cell r="H1436">
            <v>0</v>
          </cell>
          <cell r="I1436" t="str">
            <v>COM VALOR</v>
          </cell>
        </row>
        <row r="1437">
          <cell r="B1437">
            <v>87737</v>
          </cell>
          <cell r="C1437" t="str">
            <v>CONTRAPISO EM ARGAMASSA TRAÇO 1:4 (CIMENTO E AREIA), PREPARO MANUAL, APLICADO EM ÁREAS MOLHADAS SOBRE LAJE, ADERIDO, ACABAMENTO NÃO REFORÇADO, ESPESSURA 2CM. AF_07/2021</v>
          </cell>
          <cell r="D1437" t="str">
            <v>M2</v>
          </cell>
          <cell r="E1437">
            <v>44.86</v>
          </cell>
          <cell r="F1437">
            <v>7.0000000000000007E-2</v>
          </cell>
          <cell r="G1437">
            <v>42.9</v>
          </cell>
          <cell r="H1437">
            <v>7.0000000000000007E-2</v>
          </cell>
          <cell r="I1437" t="str">
            <v>COM VALOR</v>
          </cell>
        </row>
        <row r="1438">
          <cell r="B1438">
            <v>87747</v>
          </cell>
          <cell r="C1438" t="str">
            <v>CONTRAPISO EM ARGAMASSA TRAÇO 1:4 (CIMENTO E AREIA), PREPARO MANUAL, APLICADO EM ÁREAS MOLHADAS SOBRE LAJE, ADERIDO, ACABAMENTO NÃO REFORÇADO, ESPESSURA 3CM. AF_07/2021</v>
          </cell>
          <cell r="D1438" t="str">
            <v>M2</v>
          </cell>
          <cell r="E1438">
            <v>54.53</v>
          </cell>
          <cell r="F1438">
            <v>0.06</v>
          </cell>
          <cell r="G1438">
            <v>52.29</v>
          </cell>
          <cell r="H1438">
            <v>0.06</v>
          </cell>
          <cell r="I1438" t="str">
            <v>COM VALOR</v>
          </cell>
        </row>
        <row r="1439">
          <cell r="B1439">
            <v>87622</v>
          </cell>
          <cell r="C1439" t="str">
            <v>CONTRAPISO EM ARGAMASSA TRAÇO 1:4 (CIMENTO E AREIA), PREPARO MANUAL, APLICADO EM ÁREAS SECAS SOBRE LAJE, ADERIDO, ACABAMENTO NÃO REFORÇADO, ESPESSURA 2CM. AF_07/2021</v>
          </cell>
          <cell r="D1439" t="str">
            <v>M2</v>
          </cell>
          <cell r="E1439">
            <v>33.47</v>
          </cell>
          <cell r="F1439">
            <v>0.09</v>
          </cell>
          <cell r="G1439">
            <v>32.380000000000003</v>
          </cell>
          <cell r="H1439">
            <v>0.09</v>
          </cell>
          <cell r="I1439" t="str">
            <v>COM VALOR</v>
          </cell>
        </row>
        <row r="1440">
          <cell r="B1440">
            <v>87632</v>
          </cell>
          <cell r="C1440" t="str">
            <v>CONTRAPISO EM ARGAMASSA TRAÇO 1:4 (CIMENTO E AREIA), PREPARO MANUAL, APLICADO EM ÁREAS SECAS SOBRE LAJE, ADERIDO, ACABAMENTO NÃO REFORÇADO, ESPESSURA 3CM. AF_07/2021</v>
          </cell>
          <cell r="D1440" t="str">
            <v>M2</v>
          </cell>
          <cell r="E1440">
            <v>43.14</v>
          </cell>
          <cell r="F1440">
            <v>7.0000000000000007E-2</v>
          </cell>
          <cell r="G1440">
            <v>41.76</v>
          </cell>
          <cell r="H1440">
            <v>7.0000000000000007E-2</v>
          </cell>
          <cell r="I1440" t="str">
            <v>COM VALOR</v>
          </cell>
        </row>
        <row r="1441">
          <cell r="B1441">
            <v>87642</v>
          </cell>
          <cell r="C1441" t="str">
            <v>CONTRAPISO EM ARGAMASSA TRAÇO 1:4 (CIMENTO E AREIA), PREPARO MANUAL, APLICADO EM ÁREAS SECAS SOBRE LAJE, ADERIDO, ACABAMENTO NÃO REFORÇADO, ESPESSURA 4CM. AF_07/2021</v>
          </cell>
          <cell r="D1441" t="str">
            <v>M2</v>
          </cell>
          <cell r="E1441">
            <v>51.06</v>
          </cell>
          <cell r="F1441">
            <v>0.06</v>
          </cell>
          <cell r="G1441">
            <v>49.45</v>
          </cell>
          <cell r="H1441">
            <v>0.06</v>
          </cell>
          <cell r="I1441" t="str">
            <v>COM VALOR</v>
          </cell>
        </row>
        <row r="1442">
          <cell r="B1442">
            <v>87682</v>
          </cell>
          <cell r="C1442" t="str">
            <v>CONTRAPISO EM ARGAMASSA TRAÇO 1:4 (CIMENTO E AREIA), PREPARO MANUAL, APLICADO EM ÁREAS SECAS SOBRE LAJE, NÃO ADERIDO, ACABAMENTO NÃO REFORÇADO, ESPESSURA 4CM. AF_07/2021</v>
          </cell>
          <cell r="D1442" t="str">
            <v>M2</v>
          </cell>
          <cell r="E1442">
            <v>46.34</v>
          </cell>
          <cell r="F1442">
            <v>0</v>
          </cell>
          <cell r="G1442">
            <v>44.8</v>
          </cell>
          <cell r="H1442">
            <v>0</v>
          </cell>
          <cell r="I1442" t="str">
            <v>COM VALOR</v>
          </cell>
        </row>
        <row r="1443">
          <cell r="B1443">
            <v>87692</v>
          </cell>
          <cell r="C1443" t="str">
            <v>CONTRAPISO EM ARGAMASSA TRAÇO 1:4 (CIMENTO E AREIA), PREPARO MANUAL, APLICADO EM ÁREAS SECAS SOBRE LAJE, NÃO ADERIDO, ACABAMENTO NÃO REFORÇADO, ESPESSURA 5CM. AF_07/2021</v>
          </cell>
          <cell r="D1443" t="str">
            <v>M2</v>
          </cell>
          <cell r="E1443">
            <v>53.1</v>
          </cell>
          <cell r="F1443">
            <v>0</v>
          </cell>
          <cell r="G1443">
            <v>51.34</v>
          </cell>
          <cell r="H1443">
            <v>0</v>
          </cell>
          <cell r="I1443" t="str">
            <v>COM VALOR</v>
          </cell>
        </row>
        <row r="1444">
          <cell r="B1444">
            <v>87702</v>
          </cell>
          <cell r="C1444" t="str">
            <v>CONTRAPISO EM ARGAMASSA TRAÇO 1:4 (CIMENTO E AREIA), PREPARO MANUAL, APLICADO EM ÁREAS SECAS SOBRE LAJE, NÃO ADERIDO, ACABAMENTO NÃO REFORÇADO, ESPESSURA 6CM. AF_07/2021</v>
          </cell>
          <cell r="D1444" t="str">
            <v>M2</v>
          </cell>
          <cell r="E1444">
            <v>57.42</v>
          </cell>
          <cell r="F1444">
            <v>0</v>
          </cell>
          <cell r="G1444">
            <v>55.52</v>
          </cell>
          <cell r="H1444">
            <v>0</v>
          </cell>
          <cell r="I1444" t="str">
            <v>COM VALOR</v>
          </cell>
        </row>
        <row r="1445">
          <cell r="B1445">
            <v>87755</v>
          </cell>
          <cell r="C1445" t="str">
            <v>CONTRAPISO EM ARGAMASSA TRAÇO 1:4 (CIMENTO E AREIA), PREPARO MECÂNICO COM BETONEIRA 400 L, APLICADO EM ÁREAS MOLHADAS SOBRE IMPERMEABILIZAÇÃO, ACABAMENTO NÃO REFORÇADO, ESPESSURA 3CM. AF_07/2021</v>
          </cell>
          <cell r="D1445" t="str">
            <v>M2</v>
          </cell>
          <cell r="E1445">
            <v>47.96</v>
          </cell>
          <cell r="F1445">
            <v>0</v>
          </cell>
          <cell r="G1445">
            <v>45.92</v>
          </cell>
          <cell r="H1445">
            <v>0</v>
          </cell>
          <cell r="I1445" t="str">
            <v>COM VALOR</v>
          </cell>
        </row>
        <row r="1446">
          <cell r="B1446">
            <v>87765</v>
          </cell>
          <cell r="C1446" t="str">
            <v>CONTRAPISO EM ARGAMASSA TRAÇO 1:4 (CIMENTO E AREIA), PREPARO MECÂNICO COM BETONEIRA 400 L, APLICADO EM ÁREAS MOLHADAS SOBRE IMPERMEABILIZAÇÃO, ACABAMENTO NÃO REFORÇADO, ESPESSURA 4CM. AF_07/2021</v>
          </cell>
          <cell r="D1446" t="str">
            <v>M2</v>
          </cell>
          <cell r="E1446">
            <v>55</v>
          </cell>
          <cell r="F1446">
            <v>0</v>
          </cell>
          <cell r="G1446">
            <v>52.78</v>
          </cell>
          <cell r="H1446">
            <v>0</v>
          </cell>
          <cell r="I1446" t="str">
            <v>COM VALOR</v>
          </cell>
        </row>
        <row r="1447">
          <cell r="B1447">
            <v>87735</v>
          </cell>
          <cell r="C1447" t="str">
            <v>CONTRAPISO EM ARGAMASSA TRAÇO 1:4 (CIMENTO E AREIA), PREPARO MECÂNICO COM BETONEIRA 400 L, APLICADO EM ÁREAS MOLHADAS SOBRE LAJE, ADERIDO, ACABAMENTO NÃO REFORÇADO, ESPESSURA 2CM. AF_07/2021</v>
          </cell>
          <cell r="D1447" t="str">
            <v>M2</v>
          </cell>
          <cell r="E1447">
            <v>41.92</v>
          </cell>
          <cell r="F1447">
            <v>7.0000000000000007E-2</v>
          </cell>
          <cell r="G1447">
            <v>40.15</v>
          </cell>
          <cell r="H1447">
            <v>0.08</v>
          </cell>
          <cell r="I1447" t="str">
            <v>COM VALOR</v>
          </cell>
        </row>
        <row r="1448">
          <cell r="B1448">
            <v>87745</v>
          </cell>
          <cell r="C1448" t="str">
            <v>CONTRAPISO EM ARGAMASSA TRAÇO 1:4 (CIMENTO E AREIA), PREPARO MECÂNICO COM BETONEIRA 400 L, APLICADO EM ÁREAS MOLHADAS SOBRE LAJE, ADERIDO, ACABAMENTO NÃO REFORÇADO, ESPESSURA 3CM. AF_07/2021</v>
          </cell>
          <cell r="D1448" t="str">
            <v>M2</v>
          </cell>
          <cell r="E1448">
            <v>50.43</v>
          </cell>
          <cell r="F1448">
            <v>0.06</v>
          </cell>
          <cell r="G1448">
            <v>48.46</v>
          </cell>
          <cell r="H1448">
            <v>0.06</v>
          </cell>
          <cell r="I1448" t="str">
            <v>COM VALOR</v>
          </cell>
        </row>
        <row r="1449">
          <cell r="B1449">
            <v>87620</v>
          </cell>
          <cell r="C1449" t="str">
            <v>CONTRAPISO EM ARGAMASSA TRAÇO 1:4 (CIMENTO E AREIA), PREPARO MECÂNICO COM BETONEIRA 400 L, APLICADO EM ÁREAS SECAS SOBRE LAJE, ADERIDO, ACABAMENTO NÃO REFORÇADO, ESPESSURA 2CM. AF_07/2021</v>
          </cell>
          <cell r="D1449" t="str">
            <v>M2</v>
          </cell>
          <cell r="E1449">
            <v>30.53</v>
          </cell>
          <cell r="F1449">
            <v>0.1</v>
          </cell>
          <cell r="G1449">
            <v>29.63</v>
          </cell>
          <cell r="H1449">
            <v>0.1</v>
          </cell>
          <cell r="I1449" t="str">
            <v>COM VALOR</v>
          </cell>
        </row>
        <row r="1450">
          <cell r="B1450">
            <v>87630</v>
          </cell>
          <cell r="C1450" t="str">
            <v>CONTRAPISO EM ARGAMASSA TRAÇO 1:4 (CIMENTO E AREIA), PREPARO MECÂNICO COM BETONEIRA 400 L, APLICADO EM ÁREAS SECAS SOBRE LAJE, ADERIDO, ACABAMENTO NÃO REFORÇADO, ESPESSURA 3CM. AF_07/2021</v>
          </cell>
          <cell r="D1450" t="str">
            <v>M2</v>
          </cell>
          <cell r="E1450">
            <v>39.04</v>
          </cell>
          <cell r="F1450">
            <v>0.08</v>
          </cell>
          <cell r="G1450">
            <v>37.93</v>
          </cell>
          <cell r="H1450">
            <v>0.08</v>
          </cell>
          <cell r="I1450" t="str">
            <v>COM VALOR</v>
          </cell>
        </row>
        <row r="1451">
          <cell r="B1451">
            <v>87640</v>
          </cell>
          <cell r="C1451" t="str">
            <v>CONTRAPISO EM ARGAMASSA TRAÇO 1:4 (CIMENTO E AREIA), PREPARO MECÂNICO COM BETONEIRA 400 L, APLICADO EM ÁREAS SECAS SOBRE LAJE, ADERIDO, ACABAMENTO NÃO REFORÇADO, ESPESSURA 4CM. AF_07/2021</v>
          </cell>
          <cell r="D1451" t="str">
            <v>M2</v>
          </cell>
          <cell r="E1451">
            <v>46.03</v>
          </cell>
          <cell r="F1451">
            <v>7.0000000000000007E-2</v>
          </cell>
          <cell r="G1451">
            <v>44.74</v>
          </cell>
          <cell r="H1451">
            <v>7.0000000000000007E-2</v>
          </cell>
          <cell r="I1451" t="str">
            <v>COM VALOR</v>
          </cell>
        </row>
        <row r="1452">
          <cell r="B1452">
            <v>87680</v>
          </cell>
          <cell r="C1452" t="str">
            <v>CONTRAPISO EM ARGAMASSA TRAÇO 1:4 (CIMENTO E AREIA), PREPARO MECÂNICO COM BETONEIRA 400 L, APLICADO EM ÁREAS SECAS SOBRE LAJE, NÃO ADERIDO, ACABAMENTO NÃO REFORÇADO, ESPESSURA 4CM. AF_07/2021</v>
          </cell>
          <cell r="D1452" t="str">
            <v>M2</v>
          </cell>
          <cell r="E1452">
            <v>41.31</v>
          </cell>
          <cell r="F1452">
            <v>0</v>
          </cell>
          <cell r="G1452">
            <v>40.090000000000003</v>
          </cell>
          <cell r="H1452">
            <v>0</v>
          </cell>
          <cell r="I1452" t="str">
            <v>COM VALOR</v>
          </cell>
        </row>
        <row r="1453">
          <cell r="B1453">
            <v>87690</v>
          </cell>
          <cell r="C1453" t="str">
            <v>CONTRAPISO EM ARGAMASSA TRAÇO 1:4 (CIMENTO E AREIA), PREPARO MECÂNICO COM BETONEIRA 400 L, APLICADO EM ÁREAS SECAS SOBRE LAJE, NÃO ADERIDO, ACABAMENTO NÃO REFORÇADO, ESPESSURA 5CM. AF_07/2021</v>
          </cell>
          <cell r="D1453" t="str">
            <v>M2</v>
          </cell>
          <cell r="E1453">
            <v>47.33</v>
          </cell>
          <cell r="F1453">
            <v>0</v>
          </cell>
          <cell r="G1453">
            <v>45.94</v>
          </cell>
          <cell r="H1453">
            <v>0</v>
          </cell>
          <cell r="I1453" t="str">
            <v>COM VALOR</v>
          </cell>
        </row>
        <row r="1454">
          <cell r="B1454">
            <v>87700</v>
          </cell>
          <cell r="C1454" t="str">
            <v>CONTRAPISO EM ARGAMASSA TRAÇO 1:4 (CIMENTO E AREIA), PREPARO MECÂNICO COM BETONEIRA 400 L, APLICADO EM ÁREAS SECAS SOBRE LAJE, NÃO ADERIDO, ACABAMENTO NÃO REFORÇADO, ESPESSURA 6CM. AF_07/2021</v>
          </cell>
          <cell r="D1454" t="str">
            <v>M2</v>
          </cell>
          <cell r="E1454">
            <v>51.14</v>
          </cell>
          <cell r="F1454">
            <v>0</v>
          </cell>
          <cell r="G1454">
            <v>49.64</v>
          </cell>
          <cell r="H1454">
            <v>0</v>
          </cell>
          <cell r="I1454" t="str">
            <v>COM VALOR</v>
          </cell>
        </row>
        <row r="1455">
          <cell r="B1455">
            <v>102803</v>
          </cell>
          <cell r="C1455" t="str">
            <v>REFORÇO SUPERFICIAL PARA CONTRAPISOS DE ARGAMASSA SEMI-SECA. AF_07/2021</v>
          </cell>
          <cell r="D1455" t="str">
            <v>M2</v>
          </cell>
          <cell r="E1455">
            <v>2.2599999999999998</v>
          </cell>
          <cell r="F1455">
            <v>0</v>
          </cell>
          <cell r="G1455">
            <v>2.13</v>
          </cell>
          <cell r="H1455">
            <v>0</v>
          </cell>
          <cell r="I1455" t="str">
            <v>COM VALOR</v>
          </cell>
        </row>
        <row r="1456">
          <cell r="B1456">
            <v>92717</v>
          </cell>
          <cell r="C1456" t="str">
            <v>APARELHO PARA CORTE E SOLDA OXI-ACETILENO SOBRE RODAS, INCLUSIVE CILINDROS E MAÇARICOS - CHI DIURNO. AF_05/2023</v>
          </cell>
          <cell r="D1456" t="str">
            <v>CHI</v>
          </cell>
          <cell r="E1456">
            <v>0.39</v>
          </cell>
          <cell r="F1456">
            <v>0</v>
          </cell>
          <cell r="G1456">
            <v>0.39</v>
          </cell>
          <cell r="H1456">
            <v>0</v>
          </cell>
          <cell r="I1456" t="str">
            <v>COM VALOR</v>
          </cell>
        </row>
        <row r="1457">
          <cell r="B1457">
            <v>92716</v>
          </cell>
          <cell r="C1457" t="str">
            <v>APARELHO PARA CORTE E SOLDA OXI-ACETILENO SOBRE RODAS, INCLUSIVE CILINDROS E MAÇARICOS - CHP DIURNO. AF_05/2023</v>
          </cell>
          <cell r="D1457" t="str">
            <v>CHP</v>
          </cell>
          <cell r="E1457">
            <v>105.09</v>
          </cell>
          <cell r="F1457">
            <v>0</v>
          </cell>
          <cell r="G1457">
            <v>105.09</v>
          </cell>
          <cell r="H1457">
            <v>0</v>
          </cell>
          <cell r="I1457" t="str">
            <v>COM VALOR</v>
          </cell>
        </row>
        <row r="1458">
          <cell r="B1458">
            <v>103668</v>
          </cell>
          <cell r="C1458" t="str">
            <v>BATE ESTACA PARA INSTALAÇÃO DE DEFENSAS METÁLICAS (GUARD RAIL) FIXO, INCLUSIVE CAMINHÃO TOCO PBT 9.700 KG, POTÊNCIA DE 160 CV - CHI DIURNO. AF_05/2023</v>
          </cell>
          <cell r="D1458" t="str">
            <v>CHI</v>
          </cell>
          <cell r="E1458" t="str">
            <v>VERIFICAR</v>
          </cell>
          <cell r="G1458" t="str">
            <v>VERIFICAR</v>
          </cell>
          <cell r="I1458" t="str">
            <v>COM VALOR</v>
          </cell>
        </row>
        <row r="1459">
          <cell r="B1459">
            <v>103667</v>
          </cell>
          <cell r="C1459" t="str">
            <v>BATE ESTACA PARA INSTALAÇÃO DE DEFENSAS METÁLICAS (GUARD RAIL) FIXO, INCLUSIVE CAMINHÃO TOCO PBT 9.700 KG, POTÊNCIA DE 160 CV - CHP DIURNO. AF_05/2023</v>
          </cell>
          <cell r="D1459" t="str">
            <v>CHP</v>
          </cell>
          <cell r="E1459" t="str">
            <v>VERIFICAR</v>
          </cell>
          <cell r="G1459" t="str">
            <v>VERIFICAR</v>
          </cell>
          <cell r="I1459" t="str">
            <v>COM VALOR</v>
          </cell>
        </row>
        <row r="1460">
          <cell r="B1460">
            <v>89218</v>
          </cell>
          <cell r="C1460" t="str">
            <v>BATE-ESTACAS POR GRAVIDADE, POTÊNCIA DE 160 HP, PESO DO MARTELO ATÉ 3 TONELADAS - CHI DIURNO. AF_11/2014</v>
          </cell>
          <cell r="D1460" t="str">
            <v>CHI</v>
          </cell>
          <cell r="E1460">
            <v>92.16</v>
          </cell>
          <cell r="F1460">
            <v>0.42</v>
          </cell>
          <cell r="G1460">
            <v>87.76</v>
          </cell>
          <cell r="H1460">
            <v>0.44</v>
          </cell>
          <cell r="I1460" t="str">
            <v>COM VALOR</v>
          </cell>
        </row>
        <row r="1461">
          <cell r="B1461">
            <v>89843</v>
          </cell>
          <cell r="C1461" t="str">
            <v>BATE-ESTACAS POR GRAVIDADE, POTÊNCIA DE 160 HP, PESO DO MARTELO ATÉ 3 TONELADAS - CHP DIURNO. AF_11/2014</v>
          </cell>
          <cell r="D1461" t="str">
            <v>CHP</v>
          </cell>
          <cell r="E1461">
            <v>212.59</v>
          </cell>
          <cell r="F1461">
            <v>0.31</v>
          </cell>
          <cell r="G1461">
            <v>208.19</v>
          </cell>
          <cell r="H1461">
            <v>0.32</v>
          </cell>
          <cell r="I1461" t="str">
            <v>COM VALOR</v>
          </cell>
        </row>
        <row r="1462">
          <cell r="B1462">
            <v>87446</v>
          </cell>
          <cell r="C1462" t="str">
            <v>BETONEIRA CAPACIDADE NOMINAL 400 L, CAPACIDADE DE MISTURA 310 L, MOTOR A DIESEL POTÊNCIA 5,0 HP, SEM CARREGADOR - CHI DIURNO. AF_05/2023</v>
          </cell>
          <cell r="D1462" t="str">
            <v>CHI</v>
          </cell>
          <cell r="E1462">
            <v>0.5</v>
          </cell>
          <cell r="F1462">
            <v>0</v>
          </cell>
          <cell r="G1462">
            <v>0.5</v>
          </cell>
          <cell r="H1462">
            <v>0</v>
          </cell>
          <cell r="I1462" t="str">
            <v>COM VALOR</v>
          </cell>
        </row>
        <row r="1463">
          <cell r="B1463">
            <v>87445</v>
          </cell>
          <cell r="C1463" t="str">
            <v>BETONEIRA CAPACIDADE NOMINAL 400 L, CAPACIDADE DE MISTURA 310 L, MOTOR A DIESEL POTÊNCIA 5,0 HP, SEM CARREGADOR - CHP DIURNO. AF_05/2023</v>
          </cell>
          <cell r="D1463" t="str">
            <v>CHP</v>
          </cell>
          <cell r="E1463">
            <v>5.19</v>
          </cell>
          <cell r="F1463">
            <v>0</v>
          </cell>
          <cell r="G1463">
            <v>5.19</v>
          </cell>
          <cell r="H1463">
            <v>0</v>
          </cell>
          <cell r="I1463" t="str">
            <v>COM VALOR</v>
          </cell>
        </row>
        <row r="1464">
          <cell r="B1464">
            <v>93234</v>
          </cell>
          <cell r="C1464" t="str">
            <v>BETONEIRA CAPACIDADE NOMINAL 400 L, CAPACIDADE DE MISTURA 310 L, MOTOR A GASOLINA POTÊNCIA 5,5 HP, SEM CARREGADOR - CHI DIURNO. AF_02/2016</v>
          </cell>
          <cell r="D1464" t="str">
            <v>CHI</v>
          </cell>
          <cell r="E1464">
            <v>0.46</v>
          </cell>
          <cell r="F1464">
            <v>0</v>
          </cell>
          <cell r="G1464">
            <v>0.46</v>
          </cell>
          <cell r="H1464">
            <v>0</v>
          </cell>
          <cell r="I1464" t="str">
            <v>COM VALOR</v>
          </cell>
        </row>
        <row r="1465">
          <cell r="B1465">
            <v>93233</v>
          </cell>
          <cell r="C1465" t="str">
            <v>BETONEIRA CAPACIDADE NOMINAL 400 L, CAPACIDADE DE MISTURA 310 L, MOTOR A GASOLINA POTÊNCIA 5,5 HP, SEM CARREGADOR - CHP DIURNO. AF_02/2016</v>
          </cell>
          <cell r="D1465" t="str">
            <v>CHP</v>
          </cell>
          <cell r="E1465">
            <v>5.53</v>
          </cell>
          <cell r="F1465">
            <v>0</v>
          </cell>
          <cell r="G1465">
            <v>5.53</v>
          </cell>
          <cell r="H1465">
            <v>0</v>
          </cell>
          <cell r="I1465" t="str">
            <v>COM VALOR</v>
          </cell>
        </row>
        <row r="1466">
          <cell r="B1466">
            <v>102953</v>
          </cell>
          <cell r="C1466" t="str">
            <v>BETONEIRA CAPACIDADE NOMINAL DE 250 L, CAPACIDADE DE MISTURA DE 175 L, MOTOR ELÉTRICO MONOFÁSICO POTÊNCIA 1CV - CHI DIURNO. AF_05/2023</v>
          </cell>
          <cell r="D1466" t="str">
            <v>CHI</v>
          </cell>
          <cell r="E1466" t="str">
            <v>VERIFICAR</v>
          </cell>
          <cell r="G1466" t="str">
            <v>VERIFICAR</v>
          </cell>
          <cell r="I1466" t="str">
            <v>COM VALOR</v>
          </cell>
        </row>
        <row r="1467">
          <cell r="B1467">
            <v>102952</v>
          </cell>
          <cell r="C1467" t="str">
            <v>BETONEIRA CAPACIDADE NOMINAL DE 250 L, CAPACIDADE DE MISTURA DE 175 L, MOTOR ELÉTRICO MONOFÁSICO POTÊNCIA 1CV - CHP DIURNO. AF_05/2023</v>
          </cell>
          <cell r="D1467" t="str">
            <v>CHP</v>
          </cell>
          <cell r="E1467" t="str">
            <v>VERIFICAR</v>
          </cell>
          <cell r="G1467" t="str">
            <v>VERIFICAR</v>
          </cell>
          <cell r="I1467" t="str">
            <v>COM VALOR</v>
          </cell>
        </row>
        <row r="1468">
          <cell r="B1468">
            <v>88831</v>
          </cell>
          <cell r="C1468" t="str">
            <v>BETONEIRA CAPACIDADE NOMINAL DE 400 L, CAPACIDADE DE MISTURA 280 L, MOTOR ELÉTRICO TRIFÁSICO POTÊNCIA DE 2 CV, SEM CARREGADOR - CHI DIURNO. AF_05/2023</v>
          </cell>
          <cell r="D1468" t="str">
            <v>CHI</v>
          </cell>
          <cell r="E1468">
            <v>0.37</v>
          </cell>
          <cell r="F1468">
            <v>0</v>
          </cell>
          <cell r="G1468">
            <v>0.37</v>
          </cell>
          <cell r="H1468">
            <v>0</v>
          </cell>
          <cell r="I1468" t="str">
            <v>COM VALOR</v>
          </cell>
        </row>
        <row r="1469">
          <cell r="B1469">
            <v>88830</v>
          </cell>
          <cell r="C1469" t="str">
            <v>BETONEIRA CAPACIDADE NOMINAL DE 400 L, CAPACIDADE DE MISTURA 280 L, MOTOR ELÉTRICO TRIFÁSICO POTÊNCIA DE 2 CV, SEM CARREGADOR - CHP DIURNO. AF_05/2023</v>
          </cell>
          <cell r="D1469" t="str">
            <v>CHP</v>
          </cell>
          <cell r="E1469">
            <v>2.0699999999999998</v>
          </cell>
          <cell r="F1469">
            <v>0</v>
          </cell>
          <cell r="G1469">
            <v>2.0699999999999998</v>
          </cell>
          <cell r="H1469">
            <v>0</v>
          </cell>
          <cell r="I1469" t="str">
            <v>COM VALOR</v>
          </cell>
        </row>
        <row r="1470">
          <cell r="B1470">
            <v>89226</v>
          </cell>
          <cell r="C1470" t="str">
            <v>BETONEIRA CAPACIDADE NOMINAL DE 600 L, CAPACIDADE DE MISTURA 360 L, MOTOR ELÉTRICO TRIFÁSICO POTÊNCIA DE 4 CV, SEM CARREGADOR - CHI DIURNO. AF_05/2023</v>
          </cell>
          <cell r="D1470" t="str">
            <v>CHI</v>
          </cell>
          <cell r="E1470">
            <v>1.52</v>
          </cell>
          <cell r="F1470">
            <v>0</v>
          </cell>
          <cell r="G1470">
            <v>1.52</v>
          </cell>
          <cell r="H1470">
            <v>0</v>
          </cell>
          <cell r="I1470" t="str">
            <v>COM VALOR</v>
          </cell>
        </row>
        <row r="1471">
          <cell r="B1471">
            <v>89225</v>
          </cell>
          <cell r="C1471" t="str">
            <v>BETONEIRA CAPACIDADE NOMINAL DE 600 L, CAPACIDADE DE MISTURA 360 L, MOTOR ELÉTRICO TRIFÁSICO POTÊNCIA DE 4 CV, SEM CARREGADOR - CHP DIURNO. AF_05/2023</v>
          </cell>
          <cell r="D1471" t="str">
            <v>CHP</v>
          </cell>
          <cell r="E1471">
            <v>5.63</v>
          </cell>
          <cell r="F1471">
            <v>0</v>
          </cell>
          <cell r="G1471">
            <v>5.63</v>
          </cell>
          <cell r="H1471">
            <v>0</v>
          </cell>
          <cell r="I1471" t="str">
            <v>COM VALOR</v>
          </cell>
        </row>
        <row r="1472">
          <cell r="B1472">
            <v>89279</v>
          </cell>
          <cell r="C1472" t="str">
            <v>BETONEIRA CAPACIDADE NOMINAL DE 600 L, CAPACIDADE DE MISTURA 440 L, MOTOR A DIESEL POTÊNCIA 10 HP, COM CARREGADOR - CHI DIURNO. AF_05/2023</v>
          </cell>
          <cell r="D1472" t="str">
            <v>CHI</v>
          </cell>
          <cell r="E1472">
            <v>1.86</v>
          </cell>
          <cell r="F1472">
            <v>0</v>
          </cell>
          <cell r="G1472">
            <v>1.86</v>
          </cell>
          <cell r="H1472">
            <v>0</v>
          </cell>
          <cell r="I1472" t="str">
            <v>COM VALOR</v>
          </cell>
        </row>
        <row r="1473">
          <cell r="B1473">
            <v>89278</v>
          </cell>
          <cell r="C1473" t="str">
            <v>BETONEIRA CAPACIDADE NOMINAL DE 600 L, CAPACIDADE DE MISTURA 440 L, MOTOR A DIESEL POTÊNCIA 10 HP, COM CARREGADOR - CHP DIURNO. AF_05/2023</v>
          </cell>
          <cell r="D1473" t="str">
            <v>CHP</v>
          </cell>
          <cell r="E1473">
            <v>12.09</v>
          </cell>
          <cell r="F1473">
            <v>0</v>
          </cell>
          <cell r="G1473">
            <v>12.09</v>
          </cell>
          <cell r="H1473">
            <v>0</v>
          </cell>
          <cell r="I1473" t="str">
            <v>COM VALOR</v>
          </cell>
        </row>
        <row r="1474">
          <cell r="B1474">
            <v>90651</v>
          </cell>
          <cell r="C1474" t="str">
            <v>BOMBA CENTRÍFUGA MONOESTÁGIO COM MOTOR ELÉTRICO MONOFÁSICO, POTÊNCIA 15 HP, DIÂMETRO DO ROTOR 173 MM, HM/Q = 30 MCA / 90 M3/H A 45 MCA / 55 M3/H - CHI DIURNO. AF_06/2015</v>
          </cell>
          <cell r="D1474" t="str">
            <v>CHI</v>
          </cell>
          <cell r="E1474">
            <v>1.23</v>
          </cell>
          <cell r="F1474">
            <v>0</v>
          </cell>
          <cell r="G1474">
            <v>1.23</v>
          </cell>
          <cell r="H1474">
            <v>0</v>
          </cell>
          <cell r="I1474" t="str">
            <v>COM VALOR</v>
          </cell>
        </row>
        <row r="1475">
          <cell r="B1475">
            <v>90650</v>
          </cell>
          <cell r="C1475" t="str">
            <v>BOMBA CENTRÍFUGA MONOESTÁGIO COM MOTOR ELÉTRICO MONOFÁSICO, POTÊNCIA 15 HP, DIÂMETRO DO ROTOR 173 MM, HM/Q = 30 MCA / 90 M3/H A 45 MCA / 55 M3/H - CHP DIURNO. AF_06/2015</v>
          </cell>
          <cell r="D1475" t="str">
            <v>CHP</v>
          </cell>
          <cell r="E1475">
            <v>12.98</v>
          </cell>
          <cell r="F1475">
            <v>0</v>
          </cell>
          <cell r="G1475">
            <v>12.98</v>
          </cell>
          <cell r="H1475">
            <v>0</v>
          </cell>
          <cell r="I1475" t="str">
            <v>COM VALOR</v>
          </cell>
        </row>
        <row r="1476">
          <cell r="B1476">
            <v>90657</v>
          </cell>
          <cell r="C1476" t="str">
            <v>BOMBA DE PROJEÇÃO DE CONCRETO SECO, POTÊNCIA 10 CV, VAZÃO 3 M3/H - CHI DIURNO. AF_06/2015</v>
          </cell>
          <cell r="D1476" t="str">
            <v>CHI</v>
          </cell>
          <cell r="E1476">
            <v>4.59</v>
          </cell>
          <cell r="F1476">
            <v>0</v>
          </cell>
          <cell r="G1476">
            <v>4.59</v>
          </cell>
          <cell r="H1476">
            <v>0</v>
          </cell>
          <cell r="I1476" t="str">
            <v>COM VALOR</v>
          </cell>
        </row>
        <row r="1477">
          <cell r="B1477">
            <v>90656</v>
          </cell>
          <cell r="C1477" t="str">
            <v>BOMBA DE PROJEÇÃO DE CONCRETO SECO, POTÊNCIA 10 CV, VAZÃO 3 M3/H - CHP DIURNO. AF_06/2015</v>
          </cell>
          <cell r="D1477" t="str">
            <v>CHP</v>
          </cell>
          <cell r="E1477">
            <v>15.68</v>
          </cell>
          <cell r="F1477">
            <v>0</v>
          </cell>
          <cell r="G1477">
            <v>15.68</v>
          </cell>
          <cell r="H1477">
            <v>0</v>
          </cell>
          <cell r="I1477" t="str">
            <v>COM VALOR</v>
          </cell>
        </row>
        <row r="1478">
          <cell r="B1478">
            <v>90663</v>
          </cell>
          <cell r="C1478" t="str">
            <v>BOMBA DE PROJEÇÃO DE CONCRETO SECO, POTÊNCIA 10 CV, VAZÃO 6 M3/H - CHI DIURNO. AF_06/2015</v>
          </cell>
          <cell r="D1478" t="str">
            <v>CHI</v>
          </cell>
          <cell r="E1478">
            <v>4.92</v>
          </cell>
          <cell r="F1478">
            <v>0</v>
          </cell>
          <cell r="G1478">
            <v>4.92</v>
          </cell>
          <cell r="H1478">
            <v>0</v>
          </cell>
          <cell r="I1478" t="str">
            <v>COM VALOR</v>
          </cell>
        </row>
        <row r="1479">
          <cell r="B1479">
            <v>90662</v>
          </cell>
          <cell r="C1479" t="str">
            <v>BOMBA DE PROJEÇÃO DE CONCRETO SECO, POTÊNCIA 10 CV, VAZÃO 6 M3/H - CHP DIURNO. AF_06/2015</v>
          </cell>
          <cell r="D1479" t="str">
            <v>CHP</v>
          </cell>
          <cell r="E1479">
            <v>16.3</v>
          </cell>
          <cell r="F1479">
            <v>0</v>
          </cell>
          <cell r="G1479">
            <v>16.3</v>
          </cell>
          <cell r="H1479">
            <v>0</v>
          </cell>
          <cell r="I1479" t="str">
            <v>COM VALOR</v>
          </cell>
        </row>
        <row r="1480">
          <cell r="B1480">
            <v>89022</v>
          </cell>
          <cell r="C1480" t="str">
            <v>BOMBA SUBMERSÍVEL ELÉTRICA TRIFÁSICA, POTÊNCIA 2,96 HP, Ø ROTOR 144 MM SEMI-ABERTO, BOCAL DE SAÍDA Ø 2", HM/Q = 2 MCA / 38,8 M3/H A 28 MCA / 5 M3/H - CHI DIURNO. AF_06/2014</v>
          </cell>
          <cell r="D1480" t="str">
            <v>CHI</v>
          </cell>
          <cell r="E1480">
            <v>0.71</v>
          </cell>
          <cell r="F1480">
            <v>0</v>
          </cell>
          <cell r="G1480">
            <v>0.71</v>
          </cell>
          <cell r="H1480">
            <v>0</v>
          </cell>
          <cell r="I1480" t="str">
            <v>COM VALOR</v>
          </cell>
        </row>
        <row r="1481">
          <cell r="B1481">
            <v>89021</v>
          </cell>
          <cell r="C1481" t="str">
            <v>BOMBA SUBMERSÍVEL ELÉTRICA TRIFÁSICA, POTÊNCIA 2,96 HP, Ø ROTOR 144 MM SEMI-ABERTO, BOCAL DE SAÍDA Ø 2", HM/Q = 2 MCA / 38,8 M3/H A 28 MCA / 5 M3/H - CHP DIURNO. AF_06/2014</v>
          </cell>
          <cell r="D1481" t="str">
            <v>CHP</v>
          </cell>
          <cell r="E1481">
            <v>3.44</v>
          </cell>
          <cell r="F1481">
            <v>0</v>
          </cell>
          <cell r="G1481">
            <v>3.44</v>
          </cell>
          <cell r="H1481">
            <v>0</v>
          </cell>
          <cell r="I1481" t="str">
            <v>COM VALOR</v>
          </cell>
        </row>
        <row r="1482">
          <cell r="B1482">
            <v>90644</v>
          </cell>
          <cell r="C1482" t="str">
            <v>BOMBA TRIPLEX, PARA INJEÇÃO DE NATA DE CIMENTO, VAZÃO MÁXIMA DE 100 LITROS/MINUTO, PRESSÃO MÁXIMA DE 70 BAR - CHI DIURNO. AF_06/2015</v>
          </cell>
          <cell r="D1482" t="str">
            <v>CHI</v>
          </cell>
          <cell r="E1482">
            <v>7.06</v>
          </cell>
          <cell r="F1482">
            <v>0</v>
          </cell>
          <cell r="G1482">
            <v>7.06</v>
          </cell>
          <cell r="H1482">
            <v>0</v>
          </cell>
          <cell r="I1482" t="str">
            <v>COM VALOR</v>
          </cell>
        </row>
        <row r="1483">
          <cell r="B1483">
            <v>90643</v>
          </cell>
          <cell r="C1483" t="str">
            <v>BOMBA TRIPLEX, PARA INJEÇÃO DE NATA DE CIMENTO, VAZÃO MÁXIMA DE 100 LITROS/MINUTO, PRESSÃO MÁXIMA DE 70 BAR - CHP DIURNO. AF_06/2015</v>
          </cell>
          <cell r="D1483" t="str">
            <v>CHP</v>
          </cell>
          <cell r="E1483">
            <v>25.84</v>
          </cell>
          <cell r="F1483">
            <v>0</v>
          </cell>
          <cell r="G1483">
            <v>25.84</v>
          </cell>
          <cell r="H1483">
            <v>0</v>
          </cell>
          <cell r="I1483" t="str">
            <v>COM VALOR</v>
          </cell>
        </row>
        <row r="1484">
          <cell r="B1484">
            <v>102811</v>
          </cell>
          <cell r="C1484" t="str">
            <v>CALDEIRA A GÁS COM TERMOSTATO, CAPACIDADE 100 LITROS - CHI DIURNO. AF_05/2023</v>
          </cell>
          <cell r="D1484" t="str">
            <v>CHI</v>
          </cell>
          <cell r="E1484" t="str">
            <v>VERIFICAR</v>
          </cell>
          <cell r="G1484" t="str">
            <v>VERIFICAR</v>
          </cell>
          <cell r="I1484" t="str">
            <v>COM VALOR</v>
          </cell>
        </row>
        <row r="1485">
          <cell r="B1485">
            <v>102810</v>
          </cell>
          <cell r="C1485" t="str">
            <v>CALDEIRA A GÁS COM TERMOSTATO, CAPACIDADE 100 LITROS - CHP DIURNO. AF_05/2023</v>
          </cell>
          <cell r="D1485" t="str">
            <v>CHP</v>
          </cell>
          <cell r="E1485" t="str">
            <v>VERIFICAR</v>
          </cell>
          <cell r="G1485" t="str">
            <v>VERIFICAR</v>
          </cell>
          <cell r="I1485" t="str">
            <v>COM VALOR</v>
          </cell>
        </row>
        <row r="1486">
          <cell r="B1486">
            <v>92146</v>
          </cell>
          <cell r="C1486" t="str">
            <v>CAMINHONETE CABINE SIMPLES COM MOTOR 1.6 FLEX, CÂMBIO MANUAL, POTÊNCIA 101/104 CV, 2 PORTAS - CHI DIURNO. AF_11/2015</v>
          </cell>
          <cell r="D1486" t="str">
            <v>CHI</v>
          </cell>
          <cell r="E1486">
            <v>30.34</v>
          </cell>
          <cell r="F1486">
            <v>0</v>
          </cell>
          <cell r="G1486">
            <v>28.47</v>
          </cell>
          <cell r="H1486">
            <v>0</v>
          </cell>
          <cell r="I1486" t="str">
            <v>COM VALOR</v>
          </cell>
        </row>
        <row r="1487">
          <cell r="B1487">
            <v>92145</v>
          </cell>
          <cell r="C1487" t="str">
            <v>CAMINHONETE CABINE SIMPLES COM MOTOR 1.6 FLEX, CÂMBIO MANUAL, POTÊNCIA 101/104 CV, 2 PORTAS - CHP DIURNO. AF_11/2015</v>
          </cell>
          <cell r="D1487" t="str">
            <v>CHP</v>
          </cell>
          <cell r="E1487">
            <v>76.45</v>
          </cell>
          <cell r="F1487">
            <v>0</v>
          </cell>
          <cell r="G1487">
            <v>74.58</v>
          </cell>
          <cell r="H1487">
            <v>0</v>
          </cell>
          <cell r="I1487" t="str">
            <v>COM VALOR</v>
          </cell>
        </row>
        <row r="1488">
          <cell r="B1488">
            <v>92139</v>
          </cell>
          <cell r="C1488" t="str">
            <v>CAMINHONETE COM MOTOR A DIESEL, POTÊNCIA 180 CV, CABINE DUPLA, 4X4 - CHI DIURNO. AF_11/2015</v>
          </cell>
          <cell r="D1488" t="str">
            <v>CHI</v>
          </cell>
          <cell r="E1488">
            <v>42.46</v>
          </cell>
          <cell r="F1488">
            <v>0</v>
          </cell>
          <cell r="G1488">
            <v>40.590000000000003</v>
          </cell>
          <cell r="H1488">
            <v>0</v>
          </cell>
          <cell r="I1488" t="str">
            <v>COM VALOR</v>
          </cell>
        </row>
        <row r="1489">
          <cell r="B1489">
            <v>92138</v>
          </cell>
          <cell r="C1489" t="str">
            <v>CAMINHONETE COM MOTOR A DIESEL, POTÊNCIA 180 CV, CABINE DUPLA, 4X4 - CHP DIURNO. AF_11/2015</v>
          </cell>
          <cell r="D1489" t="str">
            <v>CHP</v>
          </cell>
          <cell r="E1489">
            <v>94.25</v>
          </cell>
          <cell r="F1489">
            <v>0</v>
          </cell>
          <cell r="G1489">
            <v>92.38</v>
          </cell>
          <cell r="H1489">
            <v>0</v>
          </cell>
          <cell r="I1489" t="str">
            <v>COM VALOR</v>
          </cell>
        </row>
        <row r="1490">
          <cell r="B1490">
            <v>91387</v>
          </cell>
          <cell r="C1490" t="str">
            <v>CAMINHÃO BASCULANTE 10 M3, TRUCADO CABINE SIMPLES, PESO BRUTO TOTAL 23.000 KG, CARGA ÚTIL MÁXIMA 15.935 KG, DISTÂNCIA ENTRE EIXOS 4,80 M, POTÊNCIA 230 CV INCLUSIVE CAÇAMBA METÁLICA - CHI DIURNO. AF_06/2014</v>
          </cell>
          <cell r="D1490" t="str">
            <v>CHI</v>
          </cell>
          <cell r="E1490">
            <v>70.09</v>
          </cell>
          <cell r="F1490">
            <v>0.64</v>
          </cell>
          <cell r="G1490">
            <v>68.05</v>
          </cell>
          <cell r="H1490">
            <v>0.66</v>
          </cell>
          <cell r="I1490" t="str">
            <v>COM VALOR</v>
          </cell>
        </row>
        <row r="1491">
          <cell r="B1491">
            <v>91386</v>
          </cell>
          <cell r="C1491" t="str">
            <v>CAMINHÃO BASCULANTE 10 M3, TRUCADO CABINE SIMPLES, PESO BRUTO TOTAL 23.000 KG, CARGA ÚTIL MÁXIMA 15.935 KG, DISTÂNCIA ENTRE EIXOS 4,80 M, POTÊNCIA 230 CV INCLUSIVE CAÇAMBA METÁLICA - CHP DIURNO. AF_06/2014</v>
          </cell>
          <cell r="D1491" t="str">
            <v>CHP</v>
          </cell>
          <cell r="E1491">
            <v>264.05</v>
          </cell>
          <cell r="F1491">
            <v>0.36</v>
          </cell>
          <cell r="G1491">
            <v>262.01</v>
          </cell>
          <cell r="H1491">
            <v>0.37</v>
          </cell>
          <cell r="I1491" t="str">
            <v>COM VALOR</v>
          </cell>
        </row>
        <row r="1492">
          <cell r="B1492">
            <v>96036</v>
          </cell>
          <cell r="C1492" t="str">
            <v>CAMINHÃO BASCULANTE 10 M3, TRUCADO, POTÊNCIA 230 CV, INCLUSIVE CAÇAMBA METÁLICA, COM DISTRIBUIDOR DE AGREGADOS ACOPLADO - CHI DIURNO. AF_02/2017</v>
          </cell>
          <cell r="D1492" t="str">
            <v>CHI</v>
          </cell>
          <cell r="E1492">
            <v>78.73</v>
          </cell>
          <cell r="F1492">
            <v>0.68</v>
          </cell>
          <cell r="G1492">
            <v>76.69</v>
          </cell>
          <cell r="H1492">
            <v>0.7</v>
          </cell>
          <cell r="I1492" t="str">
            <v>COM VALOR</v>
          </cell>
        </row>
        <row r="1493">
          <cell r="B1493">
            <v>96035</v>
          </cell>
          <cell r="C1493" t="str">
            <v>CAMINHÃO BASCULANTE 10 M3, TRUCADO, POTÊNCIA 230 CV, INCLUSIVE CAÇAMBA METÁLICA, COM DISTRIBUIDOR DE AGREGADOS ACOPLADO - CHP DIURNO. AF_02/2017</v>
          </cell>
          <cell r="D1493" t="str">
            <v>CHP</v>
          </cell>
          <cell r="E1493">
            <v>278.3</v>
          </cell>
          <cell r="F1493">
            <v>0.4</v>
          </cell>
          <cell r="G1493">
            <v>276.26</v>
          </cell>
          <cell r="H1493">
            <v>0.4</v>
          </cell>
          <cell r="I1493" t="str">
            <v>COM VALOR</v>
          </cell>
        </row>
        <row r="1494">
          <cell r="B1494">
            <v>89877</v>
          </cell>
          <cell r="C1494" t="str">
            <v>CAMINHÃO BASCULANTE 14 M3, COM CAVALO MECÂNICO DE CAPACIDADE MÁXIMA DE TRAÇÃO COMBINADO DE 36000 KG, POTÊNCIA 286 CV, INCLUSIVE SEMIREBOQUE COM CAÇAMBA METÁLICA - CHI DIURNO. AF_12/2014</v>
          </cell>
          <cell r="D1494" t="str">
            <v>CHI</v>
          </cell>
          <cell r="E1494">
            <v>85.03</v>
          </cell>
          <cell r="F1494">
            <v>0.23</v>
          </cell>
          <cell r="G1494">
            <v>82.99</v>
          </cell>
          <cell r="H1494">
            <v>0.23</v>
          </cell>
          <cell r="I1494" t="str">
            <v>COM VALOR</v>
          </cell>
        </row>
        <row r="1495">
          <cell r="B1495">
            <v>89876</v>
          </cell>
          <cell r="C1495" t="str">
            <v>CAMINHÃO BASCULANTE 14 M3, COM CAVALO MECÂNICO DE CAPACIDADE MÁXIMA DE TRAÇÃO COMBINADO DE 36000 KG, POTÊNCIA 286 CV, INCLUSIVE SEMIREBOQUE COM CAÇAMBA METÁLICA - CHP DIURNO. AF_12/2014</v>
          </cell>
          <cell r="D1495" t="str">
            <v>CHP</v>
          </cell>
          <cell r="E1495">
            <v>329.4</v>
          </cell>
          <cell r="F1495">
            <v>0.12</v>
          </cell>
          <cell r="G1495">
            <v>327.36</v>
          </cell>
          <cell r="H1495">
            <v>0.12</v>
          </cell>
          <cell r="I1495" t="str">
            <v>COM VALOR</v>
          </cell>
        </row>
        <row r="1496">
          <cell r="B1496">
            <v>89884</v>
          </cell>
          <cell r="C1496" t="str">
            <v>CAMINHÃO BASCULANTE 18 M3, COM CAVALO MECÂNICO DE CAPACIDADE MÁXIMA DE TRAÇÃO COMBINADO DE 45000 KG, POTÊNCIA 330 CV, INCLUSIVE SEMIREBOQUE COM CAÇAMBA METÁLICA - CHI DIURNO. AF_12/2014</v>
          </cell>
          <cell r="D1496" t="str">
            <v>CHI</v>
          </cell>
          <cell r="E1496">
            <v>88.91</v>
          </cell>
          <cell r="F1496">
            <v>0.26</v>
          </cell>
          <cell r="G1496">
            <v>86.87</v>
          </cell>
          <cell r="H1496">
            <v>0.26</v>
          </cell>
          <cell r="I1496" t="str">
            <v>COM VALOR</v>
          </cell>
        </row>
        <row r="1497">
          <cell r="B1497">
            <v>89883</v>
          </cell>
          <cell r="C1497" t="str">
            <v>CAMINHÃO BASCULANTE 18 M3, COM CAVALO MECÂNICO DE CAPACIDADE MÁXIMA DE TRAÇÃO COMBINADO DE 45000 KG, POTÊNCIA 330 CV, INCLUSIVE SEMIREBOQUE COM CAÇAMBA METÁLICA - CHP DIURNO. AF_12/2014</v>
          </cell>
          <cell r="D1497" t="str">
            <v>CHP</v>
          </cell>
          <cell r="E1497">
            <v>364.42</v>
          </cell>
          <cell r="F1497">
            <v>0.13</v>
          </cell>
          <cell r="G1497">
            <v>362.38</v>
          </cell>
          <cell r="H1497">
            <v>0.13</v>
          </cell>
          <cell r="I1497" t="str">
            <v>COM VALOR</v>
          </cell>
        </row>
        <row r="1498">
          <cell r="B1498">
            <v>67827</v>
          </cell>
          <cell r="C1498" t="str">
            <v>CAMINHÃO BASCULANTE 6 M3 TOCO, PESO BRUTO TOTAL 16.000 KG, CARGA ÚTIL MÁXIMA 11.130 KG, DISTÂNCIA ENTRE EIXOS 5,36 M, POTÊNCIA 185 CV, INCLUSIVE CAÇAMBA METÁLICA - CHI DIURNO. AF_06/2014</v>
          </cell>
          <cell r="D1498" t="str">
            <v>CHI</v>
          </cell>
          <cell r="E1498">
            <v>60.49</v>
          </cell>
          <cell r="F1498">
            <v>0.59</v>
          </cell>
          <cell r="G1498">
            <v>58.45</v>
          </cell>
          <cell r="H1498">
            <v>0.61</v>
          </cell>
          <cell r="I1498" t="str">
            <v>COM VALOR</v>
          </cell>
        </row>
        <row r="1499">
          <cell r="B1499">
            <v>67826</v>
          </cell>
          <cell r="C1499" t="str">
            <v>CAMINHÃO BASCULANTE 6 M3 TOCO, PESO BRUTO TOTAL 16.000 KG, CARGA ÚTIL MÁXIMA 11.130 KG, DISTÂNCIA ENTRE EIXOS 5,36 M, POTÊNCIA 185 CV, INCLUSIVE CAÇAMBA METÁLICA - CHP DIURNO. AF_06/2014</v>
          </cell>
          <cell r="D1499" t="str">
            <v>CHP</v>
          </cell>
          <cell r="E1499">
            <v>183.18</v>
          </cell>
          <cell r="F1499">
            <v>0.42</v>
          </cell>
          <cell r="G1499">
            <v>181.14</v>
          </cell>
          <cell r="H1499">
            <v>0.42</v>
          </cell>
          <cell r="I1499" t="str">
            <v>COM VALOR</v>
          </cell>
        </row>
        <row r="1500">
          <cell r="B1500">
            <v>5961</v>
          </cell>
          <cell r="C1500" t="str">
            <v>CAMINHÃO BASCULANTE 6 M3, PESO BRUTO TOTAL 16.000 KG, CARGA ÚTIL MÁXIMA 13.071 KG, DISTÂNCIA ENTRE EIXOS 4,80 M, POTÊNCIA 230 CV INCLUSIVE CAÇAMBA METÁLICA - CHI DIURNO. AF_06/2014</v>
          </cell>
          <cell r="D1500" t="str">
            <v>CHI</v>
          </cell>
          <cell r="E1500">
            <v>59.28</v>
          </cell>
          <cell r="F1500">
            <v>0.57999999999999996</v>
          </cell>
          <cell r="G1500">
            <v>57.24</v>
          </cell>
          <cell r="H1500">
            <v>0.6</v>
          </cell>
          <cell r="I1500" t="str">
            <v>COM VALOR</v>
          </cell>
        </row>
        <row r="1501">
          <cell r="B1501">
            <v>5811</v>
          </cell>
          <cell r="C1501" t="str">
            <v>CAMINHÃO BASCULANTE 6 M3, PESO BRUTO TOTAL 16.000 KG, CARGA ÚTIL MÁXIMA 13.071 KG, DISTÂNCIA ENTRE EIXOS 4,80 M, POTÊNCIA 230 CV INCLUSIVE CAÇAMBA METÁLICA - CHP DIURNO. AF_06/2014</v>
          </cell>
          <cell r="D1501" t="str">
            <v>CHP</v>
          </cell>
          <cell r="E1501">
            <v>200.31</v>
          </cell>
          <cell r="F1501">
            <v>0.37</v>
          </cell>
          <cell r="G1501">
            <v>198.27</v>
          </cell>
          <cell r="H1501">
            <v>0.37</v>
          </cell>
          <cell r="I1501" t="str">
            <v>COM VALOR</v>
          </cell>
        </row>
        <row r="1502">
          <cell r="B1502">
            <v>92243</v>
          </cell>
          <cell r="C1502" t="str">
            <v>CAMINHÃO DE TRANSPORTE DE MATERIAL ASFÁLTICO 20.000 L, COM CAVALO MECÂNICO DE CAPACIDADE MÁXIMA DE TRAÇÃO COMBINADO DE 45.000 KG, POTÊNCIA 330 CV, INCLUSIVE TANQUE DE ASFALTO COM MAÇARICO - CHI DIURNO. AF_12/2015</v>
          </cell>
          <cell r="D1502" t="str">
            <v>CHI</v>
          </cell>
          <cell r="E1502">
            <v>75.989999999999995</v>
          </cell>
          <cell r="F1502">
            <v>0.08</v>
          </cell>
          <cell r="G1502">
            <v>73.55</v>
          </cell>
          <cell r="H1502">
            <v>0.08</v>
          </cell>
          <cell r="I1502" t="str">
            <v>COM VALOR</v>
          </cell>
        </row>
        <row r="1503">
          <cell r="B1503">
            <v>92242</v>
          </cell>
          <cell r="C1503" t="str">
            <v>CAMINHÃO DE TRANSPORTE DE MATERIAL ASFÁLTICO 20.000 L, COM CAVALO MECÂNICO DE CAPACIDADE MÁXIMA DE TRAÇÃO COMBINADO DE 45.000 KG, POTÊNCIA 330 CV, INCLUSIVE TANQUE DE ASFALTO COM MAÇARICO - CHP DIURNO. AF_12/2015</v>
          </cell>
          <cell r="D1503" t="str">
            <v>CHP</v>
          </cell>
          <cell r="E1503">
            <v>405.02</v>
          </cell>
          <cell r="F1503">
            <v>0.03</v>
          </cell>
          <cell r="G1503">
            <v>402.58</v>
          </cell>
          <cell r="H1503">
            <v>0.03</v>
          </cell>
          <cell r="I1503" t="str">
            <v>COM VALOR</v>
          </cell>
        </row>
        <row r="1504">
          <cell r="B1504">
            <v>91646</v>
          </cell>
          <cell r="C1504" t="str">
            <v>CAMINHÃO DE TRANSPORTE DE MATERIAL ASFÁLTICO 30.000 L, COM CAVALO MECÂNICO DE CAPACIDADE MÁXIMA DE TRAÇÃO COMBINADO DE 66.000 KG, POTÊNCIA 360 CV, INCLUSIVE TANQUE DE ASFALTO COM SERPENTINA - CHI DIURNO. AF_08/2015</v>
          </cell>
          <cell r="D1504" t="str">
            <v>CHI</v>
          </cell>
          <cell r="E1504">
            <v>93.63</v>
          </cell>
          <cell r="F1504">
            <v>0.08</v>
          </cell>
          <cell r="G1504">
            <v>91.19</v>
          </cell>
          <cell r="H1504">
            <v>0.08</v>
          </cell>
          <cell r="I1504" t="str">
            <v>COM VALOR</v>
          </cell>
        </row>
        <row r="1505">
          <cell r="B1505">
            <v>91645</v>
          </cell>
          <cell r="C1505" t="str">
            <v>CAMINHÃO DE TRANSPORTE DE MATERIAL ASFÁLTICO 30.000 L, COM CAVALO MECÂNICO DE CAPACIDADE MÁXIMA DE TRAÇÃO COMBINADO DE 66.000 KG, POTÊNCIA 360 CV, INCLUSIVE TANQUE DE ASFALTO COM SERPENTINA - CHP DIURNO. AF_08/2015</v>
          </cell>
          <cell r="D1505" t="str">
            <v>CHP</v>
          </cell>
          <cell r="E1505">
            <v>468.12</v>
          </cell>
          <cell r="F1505">
            <v>0.03</v>
          </cell>
          <cell r="G1505">
            <v>465.68</v>
          </cell>
          <cell r="H1505">
            <v>0.03</v>
          </cell>
          <cell r="I1505" t="str">
            <v>COM VALOR</v>
          </cell>
        </row>
        <row r="1506">
          <cell r="B1506">
            <v>92107</v>
          </cell>
          <cell r="C1506" t="str">
            <v>CAMINHÃO PARA EQUIPAMENTO DE LIMPEZA A SUCÇÃO COM CAMINHÃO TRUCADO DE PESO BRUTO TOTAL 23000 KG, CARGA ÚTIL MÁXIMA 15935 KG, DISTÂNCIA ENTRE EIXOS 4,80 M, POTÊNCIA 230 CV, INCLUSIVE LIMPADORA A SUCÇÃO, TANQUE 12000 L - CHI DIURNO. AF_05/2023</v>
          </cell>
          <cell r="D1506" t="str">
            <v>CHI</v>
          </cell>
          <cell r="E1506">
            <v>88.92</v>
          </cell>
          <cell r="F1506">
            <v>0.73</v>
          </cell>
          <cell r="G1506">
            <v>86.96</v>
          </cell>
          <cell r="H1506">
            <v>0.74</v>
          </cell>
          <cell r="I1506" t="str">
            <v>COM VALOR</v>
          </cell>
        </row>
        <row r="1507">
          <cell r="B1507">
            <v>92106</v>
          </cell>
          <cell r="C1507" t="str">
            <v>CAMINHÃO PARA EQUIPAMENTO DE LIMPEZA A SUCÇÃO, COM CAMINHÃO TRUCADO DE PESO BRUTO TOTAL 23000 KG, CARGA ÚTIL MÁXIMA 15935 KG, DISTÂNCIA ENTRE EIXOS 4,80 M, POTÊNCIA 230 CV, INCLUSIVE LIMPADORA A SUCÇÃO, TANQUE 12000 L - CHP DIURNO. AF_05/2023</v>
          </cell>
          <cell r="D1507" t="str">
            <v>CHP</v>
          </cell>
          <cell r="E1507">
            <v>351.49</v>
          </cell>
          <cell r="F1507">
            <v>0.38</v>
          </cell>
          <cell r="G1507">
            <v>349.53</v>
          </cell>
          <cell r="H1507">
            <v>0.38</v>
          </cell>
          <cell r="I1507" t="str">
            <v>COM VALOR</v>
          </cell>
        </row>
        <row r="1508">
          <cell r="B1508">
            <v>5903</v>
          </cell>
          <cell r="C1508" t="str">
            <v>CAMINHÃO PIPA 10.000 L TRUCADO, PESO BRUTO TOTAL 23.000 KG, CARGA ÚTIL MÁXIMA 15.935 KG, DISTÂNCIA ENTRE EIXOS 4,8 M, POTÊNCIA 230 CV, INCLUSIVE TANQUE DE AÇO PARA TRANSPORTE DE ÁGUA - CHI DIURNO. AF_06/2014</v>
          </cell>
          <cell r="D1508" t="str">
            <v>CHI</v>
          </cell>
          <cell r="E1508">
            <v>69.260000000000005</v>
          </cell>
          <cell r="F1508">
            <v>0.65</v>
          </cell>
          <cell r="G1508">
            <v>67.3</v>
          </cell>
          <cell r="H1508">
            <v>0.67</v>
          </cell>
          <cell r="I1508" t="str">
            <v>COM VALOR</v>
          </cell>
        </row>
        <row r="1509">
          <cell r="B1509">
            <v>5901</v>
          </cell>
          <cell r="C1509" t="str">
            <v>CAMINHÃO PIPA 10.000 L TRUCADO, PESO BRUTO TOTAL 23.000 KG, CARGA ÚTIL MÁXIMA 15.935 KG, DISTÂNCIA ENTRE EIXOS 4,8 M, POTÊNCIA 230 CV, INCLUSIVE TANQUE DE AÇO PARA TRANSPORTE DE ÁGUA - CHP DIURNO. AF_06/2014</v>
          </cell>
          <cell r="D1509" t="str">
            <v>CHP</v>
          </cell>
          <cell r="E1509">
            <v>312.7</v>
          </cell>
          <cell r="F1509">
            <v>0.3</v>
          </cell>
          <cell r="G1509">
            <v>310.74</v>
          </cell>
          <cell r="H1509">
            <v>0.31</v>
          </cell>
          <cell r="I1509" t="str">
            <v>COM VALOR</v>
          </cell>
        </row>
        <row r="1510">
          <cell r="B1510">
            <v>6260</v>
          </cell>
          <cell r="C1510" t="str">
            <v>CAMINHÃO PIPA 6.000 L, PESO BRUTO TOTAL 13.000 KG, DISTÂNCIA ENTRE EIXOS 4,80 M, POTÊNCIA 189 CV INCLUSIVE TANQUE DE AÇO PARA TRANSPORTE DE ÁGUA, CAPACIDADE 6 M3 - CHI DIURNO. AF_06/2014</v>
          </cell>
          <cell r="D1510" t="str">
            <v>CHI</v>
          </cell>
          <cell r="E1510">
            <v>56.59</v>
          </cell>
          <cell r="F1510">
            <v>0.56999999999999995</v>
          </cell>
          <cell r="G1510">
            <v>54.63</v>
          </cell>
          <cell r="H1510">
            <v>0.59</v>
          </cell>
          <cell r="I1510" t="str">
            <v>COM VALOR</v>
          </cell>
        </row>
        <row r="1511">
          <cell r="B1511">
            <v>6259</v>
          </cell>
          <cell r="C1511" t="str">
            <v>CAMINHÃO PIPA 6.000 L, PESO BRUTO TOTAL 13.000 KG, DISTÂNCIA ENTRE EIXOS 4,80 M, POTÊNCIA 189 CV INCLUSIVE TANQUE DE AÇO PARA TRANSPORTE DE ÁGUA, CAPACIDADE 6 M3 - CHP DIURNO. AF_06/2014</v>
          </cell>
          <cell r="D1511" t="str">
            <v>CHP</v>
          </cell>
          <cell r="E1511">
            <v>251.1</v>
          </cell>
          <cell r="F1511">
            <v>0.27</v>
          </cell>
          <cell r="G1511">
            <v>249.14</v>
          </cell>
          <cell r="H1511">
            <v>0.27</v>
          </cell>
          <cell r="I1511" t="str">
            <v>COM VALOR</v>
          </cell>
        </row>
        <row r="1512">
          <cell r="B1512">
            <v>104705</v>
          </cell>
          <cell r="C1512" t="str">
            <v>CAMINHÃO TANQUE PARA HIDROSSEMEADURA, COM CAPACIDADE DE 8.000 LITROS, INCLUINDO BOMBA PARA LANÇAMENTO COM MOTOR DIESEL COM POTÊNCIA DE 105 CV - CHI DIURNO. AF_06/2023</v>
          </cell>
          <cell r="D1512" t="str">
            <v>CHI</v>
          </cell>
          <cell r="E1512" t="str">
            <v>VERIFICAR</v>
          </cell>
          <cell r="G1512" t="str">
            <v>VERIFICAR</v>
          </cell>
          <cell r="I1512" t="str">
            <v>COM VALOR</v>
          </cell>
        </row>
        <row r="1513">
          <cell r="B1513">
            <v>104704</v>
          </cell>
          <cell r="C1513" t="str">
            <v>CAMINHÃO TANQUE PARA HIDROSSEMEADURA, COM CAPACIDADE DE 8.000 LITROS, INCLUINDO BOMBA PARA LANÇAMENTO COM MOTOR DIESEL COM POTÊNCIA DE 105 CV - CHP DIURNO. AF_06/2023</v>
          </cell>
          <cell r="D1513" t="str">
            <v>CHP</v>
          </cell>
          <cell r="E1513" t="str">
            <v>VERIFICAR</v>
          </cell>
          <cell r="G1513" t="str">
            <v>VERIFICAR</v>
          </cell>
          <cell r="I1513" t="str">
            <v>COM VALOR</v>
          </cell>
        </row>
        <row r="1514">
          <cell r="B1514">
            <v>91395</v>
          </cell>
          <cell r="C1514" t="str">
            <v>CAMINHÃO TOCO, PBT 14.300 KG, CARGA ÚTIL MÁX. 9.710 KG, DIST. ENTRE EIXOS 3,56 M, POTÊNCIA 185 CV, INCLUSIVE CARROCERIA FIXA ABERTA DE MADEIRA P/ TRANSPORTE GERAL DE CARGA SECA, DIMEN. APROX. 2,50 X 6,50 X 0,50 M - CHI DIURNO. AF_06/2014</v>
          </cell>
          <cell r="D1514" t="str">
            <v>CHI</v>
          </cell>
          <cell r="E1514">
            <v>54.36</v>
          </cell>
          <cell r="F1514">
            <v>0.55000000000000004</v>
          </cell>
          <cell r="G1514">
            <v>52.4</v>
          </cell>
          <cell r="H1514">
            <v>0.56999999999999995</v>
          </cell>
          <cell r="I1514" t="str">
            <v>COM VALOR</v>
          </cell>
        </row>
        <row r="1515">
          <cell r="B1515">
            <v>73467</v>
          </cell>
          <cell r="C1515" t="str">
            <v>CAMINHÃO TOCO, PBT 14.300 KG, CARGA ÚTIL MÁX. 9.710 KG, DIST. ENTRE EIXOS 3,56 M, POTÊNCIA 185 CV, INCLUSIVE CARROCERIA FIXA ABERTA DE MADEIRA P/ TRANSPORTE GERAL DE CARGA SECA, DIMEN. APROX. 2,50 X 6,50 X 0,50 M - CHP DIURNO. AF_06/2014</v>
          </cell>
          <cell r="D1515" t="str">
            <v>CHP</v>
          </cell>
          <cell r="E1515">
            <v>243.74</v>
          </cell>
          <cell r="F1515">
            <v>0.26</v>
          </cell>
          <cell r="G1515">
            <v>241.78</v>
          </cell>
          <cell r="H1515">
            <v>0.27</v>
          </cell>
          <cell r="I1515" t="str">
            <v>COM VALOR</v>
          </cell>
        </row>
        <row r="1516">
          <cell r="B1516">
            <v>5826</v>
          </cell>
          <cell r="C1516" t="str">
            <v>CAMINHÃO TOCO, PBT 16.000 KG, CARGA ÚTIL MÁX. 10.685 KG, DIST. ENTRE EIXOS 4,8 M, POTÊNCIA 189 CV, INCLUSIVE CARROCERIA FIXA ABERTA DE MADEIRA P/ TRANSPORTE GERAL DE CARGA SECA, DIMEN. APROX. 2,5 X 7,00 X 0,50 M - CHI DIURNO. AF_06/2014</v>
          </cell>
          <cell r="D1516" t="str">
            <v>CHI</v>
          </cell>
          <cell r="E1516">
            <v>57.25</v>
          </cell>
          <cell r="F1516">
            <v>0.57999999999999996</v>
          </cell>
          <cell r="G1516">
            <v>55.29</v>
          </cell>
          <cell r="H1516">
            <v>0.6</v>
          </cell>
          <cell r="I1516" t="str">
            <v>COM VALOR</v>
          </cell>
        </row>
        <row r="1517">
          <cell r="B1517">
            <v>5824</v>
          </cell>
          <cell r="C1517" t="str">
            <v>CAMINHÃO TOCO, PBT 16.000 KG, CARGA ÚTIL MÁX. 10.685 KG, DIST. ENTRE EIXOS 4,8 M, POTÊNCIA 189 CV, INCLUSIVE CARROCERIA FIXA ABERTA DE MADEIRA P/ TRANSPORTE GERAL DE CARGA SECA, DIMEN. APROX. 2,5 X 7,00 X 0,50 M - CHP DIURNO. AF_06/2014</v>
          </cell>
          <cell r="D1517" t="str">
            <v>CHP</v>
          </cell>
          <cell r="E1517">
            <v>211.89</v>
          </cell>
          <cell r="F1517">
            <v>0.33</v>
          </cell>
          <cell r="G1517">
            <v>209.93</v>
          </cell>
          <cell r="H1517">
            <v>0.34</v>
          </cell>
          <cell r="I1517" t="str">
            <v>COM VALOR</v>
          </cell>
        </row>
        <row r="1518">
          <cell r="B1518">
            <v>5892</v>
          </cell>
          <cell r="C1518" t="str">
            <v>CAMINHÃO TOCO, PESO BRUTO TOTAL 14.300 KG, CARGA ÚTIL MÁXIMA 9590 KG, DISTÂNCIA ENTRE EIXOS 4,76 M, POTÊNCIA 185 CV (NÃO INCLUI CARROCERIA) - CHI DIURNO. AF_06/2014</v>
          </cell>
          <cell r="D1518" t="str">
            <v>CHI</v>
          </cell>
          <cell r="E1518">
            <v>52.11</v>
          </cell>
          <cell r="F1518">
            <v>0.53</v>
          </cell>
          <cell r="G1518">
            <v>50.15</v>
          </cell>
          <cell r="H1518">
            <v>0.56000000000000005</v>
          </cell>
          <cell r="I1518" t="str">
            <v>COM VALOR</v>
          </cell>
        </row>
        <row r="1519">
          <cell r="B1519">
            <v>5890</v>
          </cell>
          <cell r="C1519" t="str">
            <v>CAMINHÃO TOCO, PESO BRUTO TOTAL 14.300 KG, CARGA ÚTIL MÁXIMA 9590 KG, DISTÂNCIA ENTRE EIXOS 4,76 M, POTÊNCIA 185 CV (NÃO INCLUI CARROCERIA) - CHP DIURNO. AF_06/2014</v>
          </cell>
          <cell r="D1519" t="str">
            <v>CHP</v>
          </cell>
          <cell r="E1519">
            <v>198.83</v>
          </cell>
          <cell r="F1519">
            <v>0.3</v>
          </cell>
          <cell r="G1519">
            <v>196.87</v>
          </cell>
          <cell r="H1519">
            <v>0.3</v>
          </cell>
          <cell r="I1519" t="str">
            <v>COM VALOR</v>
          </cell>
        </row>
        <row r="1520">
          <cell r="B1520">
            <v>5896</v>
          </cell>
          <cell r="C1520" t="str">
            <v>CAMINHÃO TOCO, PESO BRUTO TOTAL 16.000 KG, CARGA ÚTIL MÁXIMA DE 10.685 KG, DISTÂNCIA ENTRE EIXOS 4,80 M, POTÊNCIA 189 CV EXCLUSIVE CARROCERIA - CHI DIURNO. AF_06/2014</v>
          </cell>
          <cell r="D1520" t="str">
            <v>CHI</v>
          </cell>
          <cell r="E1520">
            <v>54.84</v>
          </cell>
          <cell r="F1520">
            <v>0.56000000000000005</v>
          </cell>
          <cell r="G1520">
            <v>52.88</v>
          </cell>
          <cell r="H1520">
            <v>0.57999999999999996</v>
          </cell>
          <cell r="I1520" t="str">
            <v>COM VALOR</v>
          </cell>
        </row>
        <row r="1521">
          <cell r="B1521">
            <v>5894</v>
          </cell>
          <cell r="C1521" t="str">
            <v>CAMINHÃO TOCO, PESO BRUTO TOTAL 16.000 KG, CARGA ÚTIL MÁXIMA DE 10.685 KG, DISTÂNCIA ENTRE EIXOS 4,80 M, POTÊNCIA 189 CV EXCLUSIVE CARROCERIA - CHP DIURNO. AF_06/2014</v>
          </cell>
          <cell r="D1521" t="str">
            <v>CHP</v>
          </cell>
          <cell r="E1521">
            <v>207.26</v>
          </cell>
          <cell r="F1521">
            <v>0.32</v>
          </cell>
          <cell r="G1521">
            <v>205.3</v>
          </cell>
          <cell r="H1521">
            <v>0.32</v>
          </cell>
          <cell r="I1521" t="str">
            <v>COM VALOR</v>
          </cell>
        </row>
        <row r="1522">
          <cell r="B1522">
            <v>91032</v>
          </cell>
          <cell r="C1522" t="str">
            <v>CAMINHÃO TRUCADO (C/ TERCEIRO EIXO) ELETRÔNICO - POTÊNCIA 231CV - PBT = 22000KG - DIST. ENTRE EIXOS 5170 MM - INCLUI CARROCERIA FIXA ABERTA DE MADEIRA - CHI DIURNO. AF_06/2015</v>
          </cell>
          <cell r="D1522" t="str">
            <v>CHI</v>
          </cell>
          <cell r="E1522">
            <v>63.07</v>
          </cell>
          <cell r="F1522">
            <v>0.62</v>
          </cell>
          <cell r="G1522">
            <v>61.11</v>
          </cell>
          <cell r="H1522">
            <v>0.64</v>
          </cell>
          <cell r="I1522" t="str">
            <v>COM VALOR</v>
          </cell>
        </row>
        <row r="1523">
          <cell r="B1523">
            <v>91031</v>
          </cell>
          <cell r="C1523" t="str">
            <v>CAMINHÃO TRUCADO (C/ TERCEIRO EIXO) ELETRÔNICO - POTÊNCIA 231CV - PBT = 22000KG - DIST. ENTRE EIXOS 5170 MM - INCLUI CARROCERIA FIXA ABERTA DE MADEIRA - CHP DIURNO. AF_06/2015</v>
          </cell>
          <cell r="D1523" t="str">
            <v>CHP</v>
          </cell>
          <cell r="E1523">
            <v>254.75</v>
          </cell>
          <cell r="F1523">
            <v>0.33</v>
          </cell>
          <cell r="G1523">
            <v>252.79</v>
          </cell>
          <cell r="H1523">
            <v>0.33</v>
          </cell>
          <cell r="I1523" t="str">
            <v>COM VALOR</v>
          </cell>
        </row>
        <row r="1524">
          <cell r="B1524">
            <v>102817</v>
          </cell>
          <cell r="C1524" t="str">
            <v>CENTRAL DE LAMA BENTONÍTICA (DEPÓSITO DE BENTONITA, MISTURADOR DE ALTA TURBULÊNCIA, SILOS DE ARMAZENAMENTO DE LAMA E ÁGUA, LABORATÓRIO DE CONTROLE DE QUALIDADE DA LAMA) - CHI DIURNO. AF_04/2019</v>
          </cell>
          <cell r="D1524" t="str">
            <v>CHI</v>
          </cell>
          <cell r="E1524" t="str">
            <v>VERIFICAR</v>
          </cell>
          <cell r="G1524" t="str">
            <v>VERIFICAR</v>
          </cell>
          <cell r="I1524" t="str">
            <v>COM VALOR</v>
          </cell>
        </row>
        <row r="1525">
          <cell r="B1525">
            <v>102816</v>
          </cell>
          <cell r="C1525" t="str">
            <v>CENTRAL DE LAMA BENTONÍTICA (DEPÓSITO DE BENTONITA, MISTURADOR DE ALTA TURBULÊNCIA, SILOS DE ARMAZENAMENTO DE LAMA E ÁGUA, LABORATÓRIO DE CONTROLE DE QUALIDADE DA LAMA) - CHP DIURNO. AF_04/2019</v>
          </cell>
          <cell r="D1525" t="str">
            <v>CHP</v>
          </cell>
          <cell r="E1525" t="str">
            <v>VERIFICAR</v>
          </cell>
          <cell r="G1525" t="str">
            <v>VERIFICAR</v>
          </cell>
          <cell r="I1525" t="str">
            <v>COM VALOR</v>
          </cell>
        </row>
        <row r="1526">
          <cell r="B1526">
            <v>91534</v>
          </cell>
          <cell r="C1526" t="str">
            <v>COMPACTADOR DE SOLOS DE PERCUSSÃO (SOQUETE) COM MOTOR A GASOLINA 4 TEMPOS, POTÊNCIA 4 CV - CHI DIURNO. AF_08/2015</v>
          </cell>
          <cell r="D1526" t="str">
            <v>CHI</v>
          </cell>
          <cell r="E1526">
            <v>29.76</v>
          </cell>
          <cell r="F1526">
            <v>0</v>
          </cell>
          <cell r="G1526">
            <v>27.34</v>
          </cell>
          <cell r="H1526">
            <v>0</v>
          </cell>
          <cell r="I1526" t="str">
            <v>COM VALOR</v>
          </cell>
        </row>
        <row r="1527">
          <cell r="B1527">
            <v>91533</v>
          </cell>
          <cell r="C1527" t="str">
            <v>COMPACTADOR DE SOLOS DE PERCUSSÃO (SOQUETE) COM MOTOR A GASOLINA 4 TEMPOS, POTÊNCIA 4 CV - CHP DIURNO. AF_08/2015</v>
          </cell>
          <cell r="D1527" t="str">
            <v>CHP</v>
          </cell>
          <cell r="E1527">
            <v>36.880000000000003</v>
          </cell>
          <cell r="F1527">
            <v>0</v>
          </cell>
          <cell r="G1527">
            <v>34.46</v>
          </cell>
          <cell r="H1527">
            <v>0</v>
          </cell>
          <cell r="I1527" t="str">
            <v>COM VALOR</v>
          </cell>
        </row>
        <row r="1528">
          <cell r="B1528">
            <v>95265</v>
          </cell>
          <cell r="C1528" t="str">
            <v>COMPACTADOR DE SOLOS DE PERCUSÃO (SOQUETE) COM MOTOR A GASOLINA, POTÊNCIA 3 CV - CHI DIURNO. AF_09/2016</v>
          </cell>
          <cell r="D1528" t="str">
            <v>CHI</v>
          </cell>
          <cell r="E1528">
            <v>0.79</v>
          </cell>
          <cell r="F1528">
            <v>0</v>
          </cell>
          <cell r="G1528">
            <v>0.79</v>
          </cell>
          <cell r="H1528">
            <v>0</v>
          </cell>
          <cell r="I1528" t="str">
            <v>COM VALOR</v>
          </cell>
        </row>
        <row r="1529">
          <cell r="B1529">
            <v>95264</v>
          </cell>
          <cell r="C1529" t="str">
            <v>COMPACTADOR DE SOLOS DE PERCUSÃO (SOQUETE) COM MOTOR A GASOLINA, POTÊNCIA 3 CV - CHP DIURNO. AF_09/2016</v>
          </cell>
          <cell r="D1529" t="str">
            <v>CHP</v>
          </cell>
          <cell r="E1529">
            <v>6.24</v>
          </cell>
          <cell r="F1529">
            <v>0</v>
          </cell>
          <cell r="G1529">
            <v>6.24</v>
          </cell>
          <cell r="H1529">
            <v>0</v>
          </cell>
          <cell r="I1529" t="str">
            <v>COM VALOR</v>
          </cell>
        </row>
        <row r="1530">
          <cell r="B1530">
            <v>90973</v>
          </cell>
          <cell r="C1530" t="str">
            <v>COMPRESSOR DE AR REBOCAVEL, VAZÃO 250 PCM, PRESSAO DE TRABALHO 102 PSI, MOTOR A DIESEL POTÊNCIA 81 CV - CHI DIURNO. AF_06/2015</v>
          </cell>
          <cell r="D1530" t="str">
            <v>CHI</v>
          </cell>
          <cell r="E1530">
            <v>8.44</v>
          </cell>
          <cell r="F1530">
            <v>1</v>
          </cell>
          <cell r="G1530">
            <v>8.44</v>
          </cell>
          <cell r="H1530">
            <v>1</v>
          </cell>
          <cell r="I1530" t="str">
            <v>COM VALOR</v>
          </cell>
        </row>
        <row r="1531">
          <cell r="B1531">
            <v>90972</v>
          </cell>
          <cell r="C1531" t="str">
            <v>COMPRESSOR DE AR REBOCAVEL, VAZÃO 250 PCM, PRESSAO DE TRABALHO 102 PSI, MOTOR A DIESEL POTÊNCIA 81 CV - CHP DIURNO. AF_06/2015</v>
          </cell>
          <cell r="D1531" t="str">
            <v>CHP</v>
          </cell>
          <cell r="E1531">
            <v>77.150000000000006</v>
          </cell>
          <cell r="F1531">
            <v>0.21</v>
          </cell>
          <cell r="G1531">
            <v>77.150000000000006</v>
          </cell>
          <cell r="H1531">
            <v>0.21</v>
          </cell>
          <cell r="I1531" t="str">
            <v>COM VALOR</v>
          </cell>
        </row>
        <row r="1532">
          <cell r="B1532">
            <v>91001</v>
          </cell>
          <cell r="C1532" t="str">
            <v>COMPRESSOR DE AR REBOCAVEL, VAZÃO 400 PCM, PRESSAO DE TRABALHO 102 PSI, MOTOR A DIESEL POTÊNCIA 110 CV - CHI DIURNO. AF_06/2015</v>
          </cell>
          <cell r="D1532" t="str">
            <v>CHI</v>
          </cell>
          <cell r="E1532">
            <v>10.02</v>
          </cell>
          <cell r="F1532">
            <v>1</v>
          </cell>
          <cell r="G1532">
            <v>10.02</v>
          </cell>
          <cell r="H1532">
            <v>1</v>
          </cell>
          <cell r="I1532" t="str">
            <v>COM VALOR</v>
          </cell>
        </row>
        <row r="1533">
          <cell r="B1533">
            <v>90999</v>
          </cell>
          <cell r="C1533" t="str">
            <v>COMPRESSOR DE AR REBOCAVEL, VAZÃO 400 PCM, PRESSAO DE TRABALHO 102 PSI, MOTOR A DIESEL POTÊNCIA 110 CV - CHP DIURNO. AF_06/2015</v>
          </cell>
          <cell r="D1533" t="str">
            <v>CHP</v>
          </cell>
          <cell r="E1533">
            <v>101.91</v>
          </cell>
          <cell r="F1533">
            <v>0.19</v>
          </cell>
          <cell r="G1533">
            <v>101.91</v>
          </cell>
          <cell r="H1533">
            <v>0.19</v>
          </cell>
          <cell r="I1533" t="str">
            <v>COM VALOR</v>
          </cell>
        </row>
        <row r="1534">
          <cell r="B1534">
            <v>5954</v>
          </cell>
          <cell r="C1534" t="str">
            <v>COMPRESSOR DE AR REBOCÁVEL, VAZÃO 189 PCM, PRESSÃO EFETIVA DE TRABALHO 102 PSI, MOTOR DIESEL, POTÊNCIA 63 CV - CHI DIURNO. AF_06/2015</v>
          </cell>
          <cell r="D1534" t="str">
            <v>CHI</v>
          </cell>
          <cell r="E1534">
            <v>6.3</v>
          </cell>
          <cell r="F1534">
            <v>1</v>
          </cell>
          <cell r="G1534">
            <v>6.3</v>
          </cell>
          <cell r="H1534">
            <v>1</v>
          </cell>
          <cell r="I1534" t="str">
            <v>COM VALOR</v>
          </cell>
        </row>
        <row r="1535">
          <cell r="B1535">
            <v>5953</v>
          </cell>
          <cell r="C1535" t="str">
            <v>COMPRESSOR DE AR REBOCÁVEL, VAZÃO 189 PCM, PRESSÃO EFETIVA DE TRABALHO 102 PSI, MOTOR DIESEL, POTÊNCIA 63 CV - CHP DIURNO. AF_06/2015</v>
          </cell>
          <cell r="D1535" t="str">
            <v>CHP</v>
          </cell>
          <cell r="E1535">
            <v>59.48</v>
          </cell>
          <cell r="F1535">
            <v>0.21</v>
          </cell>
          <cell r="G1535">
            <v>59.48</v>
          </cell>
          <cell r="H1535">
            <v>0.21</v>
          </cell>
          <cell r="I1535" t="str">
            <v>COM VALOR</v>
          </cell>
        </row>
        <row r="1536">
          <cell r="B1536">
            <v>90982</v>
          </cell>
          <cell r="C1536" t="str">
            <v>COMPRESSOR DE AR REBOCÁVEL, VAZÃO 748 PCM, PRESSÃO EFETIVA DE TRABALHO 102 PSI, MOTOR DIESEL, POTÊNCIA 210 CV - CHI DIURNO. AF_06/2015</v>
          </cell>
          <cell r="D1536" t="str">
            <v>CHI</v>
          </cell>
          <cell r="E1536">
            <v>21.46</v>
          </cell>
          <cell r="F1536">
            <v>1</v>
          </cell>
          <cell r="G1536">
            <v>21.46</v>
          </cell>
          <cell r="H1536">
            <v>1</v>
          </cell>
          <cell r="I1536" t="str">
            <v>COM VALOR</v>
          </cell>
        </row>
        <row r="1537">
          <cell r="B1537">
            <v>90979</v>
          </cell>
          <cell r="C1537" t="str">
            <v>COMPRESSOR DE AR REBOCÁVEL, VAZÃO 748 PCM, PRESSÃO EFETIVA DE TRABALHO 102 PSI, MOTOR DIESEL, POTÊNCIA 210 CV - CHP DIURNO. AF_06/2015</v>
          </cell>
          <cell r="D1537" t="str">
            <v>CHP</v>
          </cell>
          <cell r="E1537">
            <v>199.25</v>
          </cell>
          <cell r="F1537">
            <v>0.21</v>
          </cell>
          <cell r="G1537">
            <v>199.25</v>
          </cell>
          <cell r="H1537">
            <v>0.21</v>
          </cell>
          <cell r="I1537" t="str">
            <v>COM VALOR</v>
          </cell>
        </row>
        <row r="1538">
          <cell r="B1538">
            <v>90965</v>
          </cell>
          <cell r="C1538" t="str">
            <v>COMPRESSOR DE AR REBOCÁVEL, VAZÃO 89 PCM, PRESSÃO EFETIVA DE TRABALHO 102 PSI, MOTOR DIESEL, POTÊNCIA 20 CV - CHI DIURNO. AF_06/2015</v>
          </cell>
          <cell r="D1538" t="str">
            <v>CHI</v>
          </cell>
          <cell r="E1538">
            <v>8.42</v>
          </cell>
          <cell r="F1538">
            <v>1</v>
          </cell>
          <cell r="G1538">
            <v>8.42</v>
          </cell>
          <cell r="H1538">
            <v>1</v>
          </cell>
          <cell r="I1538" t="str">
            <v>COM VALOR</v>
          </cell>
        </row>
        <row r="1539">
          <cell r="B1539">
            <v>90964</v>
          </cell>
          <cell r="C1539" t="str">
            <v>COMPRESSOR DE AR REBOCÁVEL, VAZÃO 89 PCM, PRESSÃO EFETIVA DE TRABALHO 102 PSI, MOTOR DIESEL, POTÊNCIA 20 CV - CHP DIURNO. AF_06/2015</v>
          </cell>
          <cell r="D1539" t="str">
            <v>CHP</v>
          </cell>
          <cell r="E1539">
            <v>31.63</v>
          </cell>
          <cell r="F1539">
            <v>0.52</v>
          </cell>
          <cell r="G1539">
            <v>31.63</v>
          </cell>
          <cell r="H1539">
            <v>0.52</v>
          </cell>
          <cell r="I1539" t="str">
            <v>COM VALOR</v>
          </cell>
        </row>
        <row r="1540">
          <cell r="B1540">
            <v>102970</v>
          </cell>
          <cell r="C1540" t="str">
            <v>COMPRESSOR DE AR, VAZAO DE 10 PCM, RESERVATORIO 100 L, PRESSAO DE TRABALHO ENTRE 6,9 E 9,7 BAR POTENCIA 2 HP, TENSAO 110/220 V - CHI DIURNO. AF_05/2023</v>
          </cell>
          <cell r="D1540" t="str">
            <v>CHI</v>
          </cell>
          <cell r="E1540" t="str">
            <v>VERIFICAR</v>
          </cell>
          <cell r="G1540" t="str">
            <v>VERIFICAR</v>
          </cell>
          <cell r="I1540" t="str">
            <v>COM VALOR</v>
          </cell>
        </row>
        <row r="1541">
          <cell r="B1541">
            <v>102971</v>
          </cell>
          <cell r="C1541" t="str">
            <v>COMPRESSOR DE AR, VAZAO DE 10 PCM, RESERVATORIO 100 L, PRESSAO DE TRABALHO ENTRE 6,9 E 9,7 BAR, POTENCIA 2 HP, TENSAO 110/220 V - CHP DIURNO. AF_05/2023</v>
          </cell>
          <cell r="D1541" t="str">
            <v>CHP</v>
          </cell>
          <cell r="E1541" t="str">
            <v>VERIFICAR</v>
          </cell>
          <cell r="G1541" t="str">
            <v>VERIFICAR</v>
          </cell>
          <cell r="I1541" t="str">
            <v>COM VALOR</v>
          </cell>
        </row>
        <row r="1542">
          <cell r="B1542">
            <v>102822</v>
          </cell>
          <cell r="C1542" t="str">
            <v>CONJUNTO CILINDRO E BOMBA HIDRÁULICA PARA PROTENSÃO DE MONOBARRAS PARA TIRANTES, ESFORÇO MÁXIMO DE 30 TONELADAS - CHI DIURNO. AF_05/2023</v>
          </cell>
          <cell r="D1542" t="str">
            <v>CHI</v>
          </cell>
          <cell r="E1542" t="str">
            <v>VERIFICAR</v>
          </cell>
          <cell r="G1542" t="str">
            <v>VERIFICAR</v>
          </cell>
          <cell r="I1542" t="str">
            <v>COM VALOR</v>
          </cell>
        </row>
        <row r="1543">
          <cell r="B1543">
            <v>102821</v>
          </cell>
          <cell r="C1543" t="str">
            <v>CONJUNTO CILINDRO E BOMBA HIDRÁULICA PARA PROTENSÃO DE MONOBARRAS PARA TIRANTES, ESFORÇO MÁXIMO DE 30 TONELADAS - CHP DIURNO. AF_05/2023</v>
          </cell>
          <cell r="D1543" t="str">
            <v>CHP</v>
          </cell>
          <cell r="E1543" t="str">
            <v>VERIFICAR</v>
          </cell>
          <cell r="G1543" t="str">
            <v>VERIFICAR</v>
          </cell>
          <cell r="I1543" t="str">
            <v>COM VALOR</v>
          </cell>
        </row>
        <row r="1544">
          <cell r="B1544">
            <v>102828</v>
          </cell>
          <cell r="C1544" t="str">
            <v>CONJUNTO MACACO E BOMBA HIDRÁULICA PARA PROTENSAO DE CORDOALHAS, ESFORÇO MAXIMO DE 115 TONELADAS - CHI DIURNO. AF_05/2023</v>
          </cell>
          <cell r="D1544" t="str">
            <v>CHI</v>
          </cell>
          <cell r="E1544" t="str">
            <v>VERIFICAR</v>
          </cell>
          <cell r="G1544" t="str">
            <v>VERIFICAR</v>
          </cell>
          <cell r="I1544" t="str">
            <v>COM VALOR</v>
          </cell>
        </row>
        <row r="1545">
          <cell r="B1545">
            <v>102827</v>
          </cell>
          <cell r="C1545" t="str">
            <v>CONJUNTO MACACO E BOMBA HIDRÁULICA PARA PROTENSAO DE CORDOALHAS, ESFORÇO MAXIMO DE 115 TONELADAS - CHP DIURNO. AF_05/2023</v>
          </cell>
          <cell r="D1545" t="str">
            <v>CHP</v>
          </cell>
          <cell r="E1545" t="str">
            <v>VERIFICAR</v>
          </cell>
          <cell r="G1545" t="str">
            <v>VERIFICAR</v>
          </cell>
          <cell r="I1545" t="str">
            <v>COM VALOR</v>
          </cell>
        </row>
        <row r="1546">
          <cell r="B1546">
            <v>103939</v>
          </cell>
          <cell r="C1546" t="str">
            <v>CONJUNTO MACACO HIDRÁULICO E CENTRAL DE BOMBEAMENTO MOTORIZADO 1,8 KW PARA PROTENSÃO DE MONOCABOS PARA CONCRETO PROTENDIDO, ESFORÇO MÁXIMO DE 20 TONELADAS - CHI DIURNO. AF_05/2022</v>
          </cell>
          <cell r="D1546" t="str">
            <v>CHI</v>
          </cell>
          <cell r="E1546" t="str">
            <v>VERIFICAR</v>
          </cell>
          <cell r="G1546" t="str">
            <v>VERIFICAR</v>
          </cell>
          <cell r="I1546" t="str">
            <v>COM VALOR</v>
          </cell>
        </row>
        <row r="1547">
          <cell r="B1547">
            <v>103938</v>
          </cell>
          <cell r="C1547" t="str">
            <v>CONJUNTO MACACO HIDRÁULICO E CENTRAL DE BOMBEAMENTO MOTORIZADO 1,8 KW PARA PROTENSÃO DE MONOCABOS PARA CONCRETO PROTENDIDO, ESFORÇO MÁXIMO DE 20 TONELADAS - CHP DIURNO. AF_05/2022</v>
          </cell>
          <cell r="D1547" t="str">
            <v>CHP</v>
          </cell>
          <cell r="E1547" t="str">
            <v>VERIFICAR</v>
          </cell>
          <cell r="G1547" t="str">
            <v>VERIFICAR</v>
          </cell>
          <cell r="I1547" t="str">
            <v>COM VALOR</v>
          </cell>
        </row>
        <row r="1548">
          <cell r="B1548">
            <v>103945</v>
          </cell>
          <cell r="C1548" t="str">
            <v>CONJUNTO MACACO HIDRÁULICO E CENTRAL DE BOMBEAMENTO MOTORIZADO 1,8 KW PARA PROTENSÃO DE MONOCABOS PARA CONCRETO PROTENDIDO, ESFORÇO MÁXIMO DE 30 TONELADAS - CHI DIURNO. AF_05/2022</v>
          </cell>
          <cell r="D1548" t="str">
            <v>CHI</v>
          </cell>
          <cell r="E1548" t="str">
            <v>VERIFICAR</v>
          </cell>
          <cell r="G1548" t="str">
            <v>VERIFICAR</v>
          </cell>
          <cell r="I1548" t="str">
            <v>COM VALOR</v>
          </cell>
        </row>
        <row r="1549">
          <cell r="B1549">
            <v>103944</v>
          </cell>
          <cell r="C1549" t="str">
            <v>CONJUNTO MACACO HIDRÁULICO E CENTRAL DE BOMBEAMENTO MOTORIZADO 1,8 KW PARA PROTENSÃO DE MONOCABOS PARA CONCRETO PROTENDIDO, ESFORÇO MÁXIMO DE 30 TONELADAS - CHP DIURNO. AF_05/2022</v>
          </cell>
          <cell r="D1549" t="str">
            <v>CHP</v>
          </cell>
          <cell r="E1549" t="str">
            <v>VERIFICAR</v>
          </cell>
          <cell r="G1549" t="str">
            <v>VERIFICAR</v>
          </cell>
          <cell r="I1549" t="str">
            <v>COM VALOR</v>
          </cell>
        </row>
        <row r="1550">
          <cell r="B1550">
            <v>91285</v>
          </cell>
          <cell r="C1550" t="str">
            <v>CORTADORA DE PISO COM MOTOR 4 TEMPOS A GASOLINA, POTÊNCIA DE 13 HP, COM DISCO DE CORTE DIAMANTADO SEGMENTADO PARA CONCRETO, DIÂMETRO DE 350 MM, FURO DE 1" (14 X 1") - CHI DIURNO. AF_08/2015</v>
          </cell>
          <cell r="D1550" t="str">
            <v>CHI</v>
          </cell>
          <cell r="E1550">
            <v>1.1299999999999999</v>
          </cell>
          <cell r="F1550">
            <v>0</v>
          </cell>
          <cell r="G1550">
            <v>1.1299999999999999</v>
          </cell>
          <cell r="H1550">
            <v>0</v>
          </cell>
          <cell r="I1550" t="str">
            <v>COM VALOR</v>
          </cell>
        </row>
        <row r="1551">
          <cell r="B1551">
            <v>91283</v>
          </cell>
          <cell r="C1551" t="str">
            <v>CORTADORA DE PISO COM MOTOR 4 TEMPOS A GASOLINA, POTÊNCIA DE 13 HP, COM DISCO DE CORTE DIAMANTADO SEGMENTADO PARA CONCRETO, DIÂMETRO DE 350 MM, FURO DE 1" (14 X 1") - CHP DIURNO. AF_08/2015</v>
          </cell>
          <cell r="D1551" t="str">
            <v>CHP</v>
          </cell>
          <cell r="E1551">
            <v>10.96</v>
          </cell>
          <cell r="F1551">
            <v>0</v>
          </cell>
          <cell r="G1551">
            <v>10.96</v>
          </cell>
          <cell r="H1551">
            <v>0</v>
          </cell>
          <cell r="I1551" t="str">
            <v>COM VALOR</v>
          </cell>
        </row>
        <row r="1552">
          <cell r="B1552">
            <v>95283</v>
          </cell>
          <cell r="C1552" t="str">
            <v>DESEMPENADEIRA DE CONCRETO, PESO DE 78 KG, 4 PÁS, MOTOR A GASOLINA, POTÊNCIA 5,5 HP - CHI DIURNO. AF_05/2023</v>
          </cell>
          <cell r="D1552" t="str">
            <v>CHI</v>
          </cell>
          <cell r="E1552">
            <v>0.91</v>
          </cell>
          <cell r="F1552">
            <v>1</v>
          </cell>
          <cell r="G1552">
            <v>0.91</v>
          </cell>
          <cell r="H1552">
            <v>1</v>
          </cell>
          <cell r="I1552" t="str">
            <v>COM VALOR</v>
          </cell>
        </row>
        <row r="1553">
          <cell r="B1553">
            <v>95282</v>
          </cell>
          <cell r="C1553" t="str">
            <v>DESEMPENADEIRA DE CONCRETO, PESO DE 78 KG, 4 PÁS, MOTOR A GASOLINA, POTÊNCIA 5,5 HP - CHP DIURNO. AF_05/2023</v>
          </cell>
          <cell r="D1553" t="str">
            <v>CHP</v>
          </cell>
          <cell r="E1553">
            <v>10.26</v>
          </cell>
          <cell r="F1553">
            <v>0.14000000000000001</v>
          </cell>
          <cell r="G1553">
            <v>10.26</v>
          </cell>
          <cell r="H1553">
            <v>0.14000000000000001</v>
          </cell>
          <cell r="I1553" t="str">
            <v>COM VALOR</v>
          </cell>
        </row>
        <row r="1554">
          <cell r="B1554">
            <v>95128</v>
          </cell>
          <cell r="C1554" t="str">
            <v>DISTRIBUIDOR DE AGREGADOS AUTOPROPELIDO, CAP 3 M3, A DIESEL, POTÊNCIA 176CV - CHI DIURNO. AF_07/2016</v>
          </cell>
          <cell r="D1554" t="str">
            <v>CHI</v>
          </cell>
          <cell r="E1554">
            <v>53.08</v>
          </cell>
          <cell r="F1554">
            <v>0.45</v>
          </cell>
          <cell r="G1554">
            <v>50.66</v>
          </cell>
          <cell r="H1554">
            <v>0.47</v>
          </cell>
          <cell r="I1554" t="str">
            <v>COM VALOR</v>
          </cell>
        </row>
        <row r="1555">
          <cell r="B1555">
            <v>95127</v>
          </cell>
          <cell r="C1555" t="str">
            <v>DISTRIBUIDOR DE AGREGADOS AUTOPROPELIDO, CAP 3 M3, A DIESEL, POTÊNCIA 176CV - CHP DIURNO. AF_07/2016</v>
          </cell>
          <cell r="D1555" t="str">
            <v>CHP</v>
          </cell>
          <cell r="E1555">
            <v>220.08</v>
          </cell>
          <cell r="F1555">
            <v>0.19</v>
          </cell>
          <cell r="G1555">
            <v>217.66</v>
          </cell>
          <cell r="H1555">
            <v>0.2</v>
          </cell>
          <cell r="I1555" t="str">
            <v>COM VALOR</v>
          </cell>
        </row>
        <row r="1556">
          <cell r="B1556">
            <v>92044</v>
          </cell>
          <cell r="C1556" t="str">
            <v>DISTRIBUIDOR DE AGREGADOS REBOCAVEL, CAPACIDADE 1,9 M³, LARGURA DE TRABALHO 3,66 M - CHI DIURNO. AF_11/2015</v>
          </cell>
          <cell r="D1556" t="str">
            <v>CHI</v>
          </cell>
          <cell r="E1556">
            <v>8.11</v>
          </cell>
          <cell r="F1556">
            <v>1</v>
          </cell>
          <cell r="G1556">
            <v>8.11</v>
          </cell>
          <cell r="H1556">
            <v>1</v>
          </cell>
          <cell r="I1556" t="str">
            <v>COM VALOR</v>
          </cell>
        </row>
        <row r="1557">
          <cell r="B1557">
            <v>92043</v>
          </cell>
          <cell r="C1557" t="str">
            <v>DISTRIBUIDOR DE AGREGADOS REBOCAVEL, CAPACIDADE 1,9 M³, LARGURA DE TRABALHO 3,66 M - CHP DIURNO. AF_11/2015</v>
          </cell>
          <cell r="D1557" t="str">
            <v>CHP</v>
          </cell>
          <cell r="E1557">
            <v>13.72</v>
          </cell>
          <cell r="F1557">
            <v>1</v>
          </cell>
          <cell r="G1557">
            <v>13.72</v>
          </cell>
          <cell r="H1557">
            <v>1</v>
          </cell>
          <cell r="I1557" t="str">
            <v>COM VALOR</v>
          </cell>
        </row>
        <row r="1558">
          <cell r="B1558">
            <v>102834</v>
          </cell>
          <cell r="C1558" t="str">
            <v>DOBRADEIRA TDC, ESPESSURA 1,5MM - CHI DIURNO. AF_05/2023</v>
          </cell>
          <cell r="D1558" t="str">
            <v>CHI</v>
          </cell>
          <cell r="E1558" t="str">
            <v>VERIFICAR</v>
          </cell>
          <cell r="G1558" t="str">
            <v>VERIFICAR</v>
          </cell>
          <cell r="I1558" t="str">
            <v>COM VALOR</v>
          </cell>
        </row>
        <row r="1559">
          <cell r="B1559">
            <v>102833</v>
          </cell>
          <cell r="C1559" t="str">
            <v>DOBRADEIRA TDC, ESPESSURA 1,5MM - CHP DIURNO. AF_05/2023</v>
          </cell>
          <cell r="D1559" t="str">
            <v>CHP</v>
          </cell>
          <cell r="E1559" t="str">
            <v>VERIFICAR</v>
          </cell>
          <cell r="G1559" t="str">
            <v>VERIFICAR</v>
          </cell>
          <cell r="I1559" t="str">
            <v>COM VALOR</v>
          </cell>
        </row>
        <row r="1560">
          <cell r="B1560">
            <v>92119</v>
          </cell>
          <cell r="C1560" t="str">
            <v>DOSADOR DE AREIA, CAPACIDADE DE 26 LITROS - CHI DIURNO. AF_05/2023</v>
          </cell>
          <cell r="D1560" t="str">
            <v>CHI</v>
          </cell>
          <cell r="E1560">
            <v>0.26</v>
          </cell>
          <cell r="F1560">
            <v>0</v>
          </cell>
          <cell r="G1560">
            <v>0.26</v>
          </cell>
          <cell r="H1560">
            <v>0</v>
          </cell>
          <cell r="I1560" t="str">
            <v>COM VALOR</v>
          </cell>
        </row>
        <row r="1561">
          <cell r="B1561">
            <v>92118</v>
          </cell>
          <cell r="C1561" t="str">
            <v>DOSADOR DE AREIA, CAPACIDADE DE 26 LITROS - CHP DIURNO. AF_05/2023</v>
          </cell>
          <cell r="D1561" t="str">
            <v>CHP</v>
          </cell>
          <cell r="E1561">
            <v>0.41</v>
          </cell>
          <cell r="F1561">
            <v>0</v>
          </cell>
          <cell r="G1561">
            <v>0.41</v>
          </cell>
          <cell r="H1561">
            <v>0</v>
          </cell>
          <cell r="I1561" t="str">
            <v>COM VALOR</v>
          </cell>
        </row>
        <row r="1562">
          <cell r="B1562">
            <v>102917</v>
          </cell>
          <cell r="C1562" t="str">
            <v>ENCERADEIRA INDUSTRIAL, 400 MM, 220V, 1 HP - CHI DIURNO. AF_05/2023</v>
          </cell>
          <cell r="D1562" t="str">
            <v>CHI</v>
          </cell>
          <cell r="E1562" t="str">
            <v>VERIFICAR</v>
          </cell>
          <cell r="G1562" t="str">
            <v>VERIFICAR</v>
          </cell>
          <cell r="I1562" t="str">
            <v>COM VALOR</v>
          </cell>
        </row>
        <row r="1563">
          <cell r="B1563">
            <v>102916</v>
          </cell>
          <cell r="C1563" t="str">
            <v>ENCERADEIRA INDUSTRIAL, 400 MM, 220V, 1 HP - CHP DIURNO. AF_05/2023</v>
          </cell>
          <cell r="D1563" t="str">
            <v>CHP</v>
          </cell>
          <cell r="E1563" t="str">
            <v>VERIFICAR</v>
          </cell>
          <cell r="G1563" t="str">
            <v>VERIFICAR</v>
          </cell>
          <cell r="I1563" t="str">
            <v>COM VALOR</v>
          </cell>
        </row>
        <row r="1564">
          <cell r="B1564">
            <v>95721</v>
          </cell>
          <cell r="C1564" t="str">
            <v>ESCAVADEIRA HIDRAULICA SOBRE ESTEIRA, EQUIPADA COM CLAMSHELL, COM CAPACIDADE DA CAÇAMBA ENTRE 1,20 E 1,50 M3, PESO OPERACIONAL ENTRE 20,00 E 22,00 TON, POTENCIA LIQUIDA ENTRE 150 E 160 HP - CHI DIURNO. AF_11/2016</v>
          </cell>
          <cell r="D1564" t="str">
            <v>CHI</v>
          </cell>
          <cell r="E1564">
            <v>116.04</v>
          </cell>
          <cell r="F1564">
            <v>0</v>
          </cell>
          <cell r="G1564">
            <v>113.32</v>
          </cell>
          <cell r="H1564">
            <v>0</v>
          </cell>
          <cell r="I1564" t="str">
            <v>COM VALOR</v>
          </cell>
        </row>
        <row r="1565">
          <cell r="B1565">
            <v>95720</v>
          </cell>
          <cell r="C1565" t="str">
            <v>ESCAVADEIRA HIDRAULICA SOBRE ESTEIRA, EQUIPADA COM CLAMSHELL, COM CAPACIDADE DA CAÇAMBA ENTRE 1,20 E 1,50 M3, PESO OPERACIONAL ENTRE 20,00 E 22,00 TON, POTENCIA LIQUIDA ENTRE 150 E 160 HP - CHP DIURNO. AF_11/2016</v>
          </cell>
          <cell r="D1565" t="str">
            <v>CHP</v>
          </cell>
          <cell r="E1565">
            <v>288.97000000000003</v>
          </cell>
          <cell r="F1565">
            <v>0</v>
          </cell>
          <cell r="G1565">
            <v>286.25</v>
          </cell>
          <cell r="H1565">
            <v>0</v>
          </cell>
          <cell r="I1565" t="str">
            <v>COM VALOR</v>
          </cell>
        </row>
        <row r="1566">
          <cell r="B1566">
            <v>104717</v>
          </cell>
          <cell r="C1566" t="str">
            <v>ESCAVADEIRA HIDRÁULICA DE BRAÇO LONGO (LONGO ALCANCE) SOBRE ESTEIRAS, CAÇAMBA 0,52 M3, PESO OPERACIONAL 24 T, POTÊNCIA LÍQUIDA 155 HP - CHI DIURNO. AF_06/2023</v>
          </cell>
          <cell r="D1566" t="str">
            <v>CHI</v>
          </cell>
          <cell r="E1566">
            <v>110.98</v>
          </cell>
          <cell r="F1566">
            <v>0</v>
          </cell>
          <cell r="G1566">
            <v>108.26</v>
          </cell>
          <cell r="H1566">
            <v>0</v>
          </cell>
          <cell r="I1566" t="str">
            <v>COM VALOR</v>
          </cell>
        </row>
        <row r="1567">
          <cell r="B1567">
            <v>104716</v>
          </cell>
          <cell r="C1567" t="str">
            <v>ESCAVADEIRA HIDRÁULICA DE BRAÇO LONGO (LONGO ALCANCE) SOBRE ESTEIRAS, CAÇAMBA 0,52 M3, PESO OPERACIONAL 24 T, POTÊNCIA LÍQUIDA 155 HP - CHP DIURNO. AF_06/2023</v>
          </cell>
          <cell r="D1567" t="str">
            <v>CHP</v>
          </cell>
          <cell r="E1567">
            <v>278.89999999999998</v>
          </cell>
          <cell r="F1567">
            <v>0</v>
          </cell>
          <cell r="G1567">
            <v>276.18</v>
          </cell>
          <cell r="H1567">
            <v>0</v>
          </cell>
          <cell r="I1567" t="str">
            <v>COM VALOR</v>
          </cell>
        </row>
        <row r="1568">
          <cell r="B1568">
            <v>102899</v>
          </cell>
          <cell r="C1568" t="str">
            <v>ESCAVADEIRA HIDRÁULICA SOBRE ESTEIRA, PESO OPERACIONAL ENTRE 22,00 E 23,50 T, POTÊNCIA NOMINAL 139 HP, COM MARTELO ROMPEDOR HIDRÁULICO 1700 KG - CHI DIURNO. AF_04/2019</v>
          </cell>
          <cell r="D1568" t="str">
            <v>CHI</v>
          </cell>
          <cell r="E1568" t="str">
            <v>VERIFICAR</v>
          </cell>
          <cell r="G1568" t="str">
            <v>VERIFICAR</v>
          </cell>
          <cell r="I1568" t="str">
            <v>COM VALOR</v>
          </cell>
        </row>
        <row r="1569">
          <cell r="B1569">
            <v>102898</v>
          </cell>
          <cell r="C1569" t="str">
            <v>ESCAVADEIRA HIDRÁULICA SOBRE ESTEIRA, PESO OPERACIONAL ENTRE 22,00 E 23,50 T, POTÊNCIA NOMINAL 139 HP, COM MARTELO ROMPEDOR HIDRÁULICO 1700 KG - CHP DIURNO. AF_04/2019</v>
          </cell>
          <cell r="D1569" t="str">
            <v>CHP</v>
          </cell>
          <cell r="E1569" t="str">
            <v>VERIFICAR</v>
          </cell>
          <cell r="G1569" t="str">
            <v>VERIFICAR</v>
          </cell>
          <cell r="I1569" t="str">
            <v>COM VALOR</v>
          </cell>
        </row>
        <row r="1570">
          <cell r="B1570">
            <v>5632</v>
          </cell>
          <cell r="C1570" t="str">
            <v>ESCAVADEIRA HIDRÁULICA SOBRE ESTEIRAS, CAÇAMBA 0,80 M3, PESO OPERACIONAL 17 T, POTENCIA BRUTA 111 HP - CHI DIURNO. AF_06/2014</v>
          </cell>
          <cell r="D1570" t="str">
            <v>CHI</v>
          </cell>
          <cell r="E1570">
            <v>92.62</v>
          </cell>
          <cell r="F1570">
            <v>0</v>
          </cell>
          <cell r="G1570">
            <v>89.9</v>
          </cell>
          <cell r="H1570">
            <v>0</v>
          </cell>
          <cell r="I1570" t="str">
            <v>COM VALOR</v>
          </cell>
        </row>
        <row r="1571">
          <cell r="B1571">
            <v>5631</v>
          </cell>
          <cell r="C1571" t="str">
            <v>ESCAVADEIRA HIDRÁULICA SOBRE ESTEIRAS, CAÇAMBA 0,80 M3, PESO OPERACIONAL 17 T, POTENCIA BRUTA 111 HP - CHP DIURNO. AF_06/2014</v>
          </cell>
          <cell r="D1571" t="str">
            <v>CHP</v>
          </cell>
          <cell r="E1571">
            <v>217</v>
          </cell>
          <cell r="F1571">
            <v>0</v>
          </cell>
          <cell r="G1571">
            <v>214.28</v>
          </cell>
          <cell r="H1571">
            <v>0</v>
          </cell>
          <cell r="I1571" t="str">
            <v>COM VALOR</v>
          </cell>
        </row>
        <row r="1572">
          <cell r="B1572">
            <v>88908</v>
          </cell>
          <cell r="C1572" t="str">
            <v>ESCAVADEIRA HIDRÁULICA SOBRE ESTEIRAS, CAÇAMBA 1,20 M3, PESO OPERACIONAL 21 T, POTÊNCIA BRUTA 155 HP - CHI DIURNO. AF_06/2014</v>
          </cell>
          <cell r="D1572" t="str">
            <v>CHI</v>
          </cell>
          <cell r="E1572">
            <v>100.63</v>
          </cell>
          <cell r="F1572">
            <v>0</v>
          </cell>
          <cell r="G1572">
            <v>97.91</v>
          </cell>
          <cell r="H1572">
            <v>0</v>
          </cell>
          <cell r="I1572" t="str">
            <v>COM VALOR</v>
          </cell>
        </row>
        <row r="1573">
          <cell r="B1573">
            <v>88907</v>
          </cell>
          <cell r="C1573" t="str">
            <v>ESCAVADEIRA HIDRÁULICA SOBRE ESTEIRAS, CAÇAMBA 1,20 M3, PESO OPERACIONAL 21 T, POTÊNCIA BRUTA 155 HP - CHP DIURNO. AF_06/2014</v>
          </cell>
          <cell r="D1573" t="str">
            <v>CHP</v>
          </cell>
          <cell r="E1573">
            <v>258.31</v>
          </cell>
          <cell r="F1573">
            <v>0</v>
          </cell>
          <cell r="G1573">
            <v>255.59</v>
          </cell>
          <cell r="H1573">
            <v>0</v>
          </cell>
          <cell r="I1573" t="str">
            <v>COM VALOR</v>
          </cell>
        </row>
        <row r="1574">
          <cell r="B1574">
            <v>5911</v>
          </cell>
          <cell r="C1574" t="str">
            <v>ESPARGIDOR DE ASFALTO PRESSURIZADO COM TANQUE DE 2500 L, REBOCÁVEL COM MOTOR A GASOLINA POTÊNCIA 3,4 HP - CHI DIURNO. AF_07/2014</v>
          </cell>
          <cell r="D1574" t="str">
            <v>CHI</v>
          </cell>
          <cell r="E1574">
            <v>25.92</v>
          </cell>
          <cell r="F1574">
            <v>0.19</v>
          </cell>
          <cell r="G1574">
            <v>24.44</v>
          </cell>
          <cell r="H1574">
            <v>0.21</v>
          </cell>
          <cell r="I1574" t="str">
            <v>COM VALOR</v>
          </cell>
        </row>
        <row r="1575">
          <cell r="B1575">
            <v>5909</v>
          </cell>
          <cell r="C1575" t="str">
            <v>ESPARGIDOR DE ASFALTO PRESSURIZADO COM TANQUE DE 2500 L, REBOCÁVEL COM MOTOR A GASOLINA POTÊNCIA 3,4 HP - CHP DIURNO. AF_07/2014</v>
          </cell>
          <cell r="D1575" t="str">
            <v>CHP</v>
          </cell>
          <cell r="E1575">
            <v>33.61</v>
          </cell>
          <cell r="F1575">
            <v>0.28999999999999998</v>
          </cell>
          <cell r="G1575">
            <v>32.130000000000003</v>
          </cell>
          <cell r="H1575">
            <v>0.3</v>
          </cell>
          <cell r="I1575" t="str">
            <v>COM VALOR</v>
          </cell>
        </row>
        <row r="1576">
          <cell r="B1576">
            <v>91486</v>
          </cell>
          <cell r="C1576" t="str">
            <v>ESPARGIDOR DE ASFALTO PRESSURIZADO, TANQUE 6 M3 COM ISOLAÇÃO TÉRMICA, AQUECIDO COM 2 MAÇARICOS, COM BARRA ESPARGIDORA 3,60 M, MONTADO SOBRE CAMINHÃO TOCO, PBT 14.300 KG, POTÊNCIA 185 CV - CHI DIURNO. AF_05/2023</v>
          </cell>
          <cell r="D1576" t="str">
            <v>CHI</v>
          </cell>
          <cell r="E1576">
            <v>64.28</v>
          </cell>
          <cell r="F1576">
            <v>0.62</v>
          </cell>
          <cell r="G1576">
            <v>62.32</v>
          </cell>
          <cell r="H1576">
            <v>0.64</v>
          </cell>
          <cell r="I1576" t="str">
            <v>COM VALOR</v>
          </cell>
        </row>
        <row r="1577">
          <cell r="B1577">
            <v>83362</v>
          </cell>
          <cell r="C1577" t="str">
            <v>ESPARGIDOR DE ASFALTO PRESSURIZADO, TANQUE 6 M3 COM ISOLAÇÃO TÉRMICA, AQUECIDO COM 2 MAÇARICOS, COM BARRA ESPARGIDORA 3,60 M, MONTADO SOBRE CAMINHÃO TOCO, PBT 14.300 KG, POTÊNCIA 185 CV - CHP DIURNO. AF_05/2023</v>
          </cell>
          <cell r="D1577" t="str">
            <v>CHP</v>
          </cell>
          <cell r="E1577">
            <v>261.77</v>
          </cell>
          <cell r="F1577">
            <v>0.31</v>
          </cell>
          <cell r="G1577">
            <v>259.81</v>
          </cell>
          <cell r="H1577">
            <v>0.31</v>
          </cell>
          <cell r="I1577" t="str">
            <v>COM VALOR</v>
          </cell>
        </row>
        <row r="1578">
          <cell r="B1578">
            <v>102839</v>
          </cell>
          <cell r="C1578" t="str">
            <v>ESTABILIZADOR DE LINHA E PRESSÃO, CAPACIDADE DE 120 BAR, COM MANÔMETRO DE LEITURA, REGISTRO DE 1 COM RETORNO E LINHA - CHI DIURNO. AF_05/2023</v>
          </cell>
          <cell r="D1578" t="str">
            <v>CHI</v>
          </cell>
          <cell r="E1578" t="str">
            <v>VERIFICAR</v>
          </cell>
          <cell r="G1578" t="str">
            <v>VERIFICAR</v>
          </cell>
          <cell r="I1578" t="str">
            <v>COM VALOR</v>
          </cell>
        </row>
        <row r="1579">
          <cell r="B1579">
            <v>102838</v>
          </cell>
          <cell r="C1579" t="str">
            <v>ESTABILIZADOR DE LINHA E PRESSÃO, CAPACIDADE DE 120 BAR, COM MANÔMETRO DE LEITURA, REGISTRO DE 1 COM RETORNO E LINHA - CHP DIURNO. AF_05/2023</v>
          </cell>
          <cell r="D1579" t="str">
            <v>CHP</v>
          </cell>
          <cell r="E1579" t="str">
            <v>VERIFICAR</v>
          </cell>
          <cell r="G1579" t="str">
            <v>VERIFICAR</v>
          </cell>
          <cell r="I1579" t="str">
            <v>COM VALOR</v>
          </cell>
        </row>
        <row r="1580">
          <cell r="B1580">
            <v>89235</v>
          </cell>
          <cell r="C1580" t="str">
            <v>FRESADORA DE ASFALTO A FRIO SOBRE RODAS, LARGURA FRESAGEM DE 1,0 M, POTÊNCIA 208 HP - CHI DIURNO. AF_11/2014</v>
          </cell>
          <cell r="D1580" t="str">
            <v>CHI</v>
          </cell>
          <cell r="E1580">
            <v>181.59</v>
          </cell>
          <cell r="F1580">
            <v>0.84</v>
          </cell>
          <cell r="G1580">
            <v>179.19</v>
          </cell>
          <cell r="H1580">
            <v>0.85</v>
          </cell>
          <cell r="I1580" t="str">
            <v>COM VALOR</v>
          </cell>
        </row>
        <row r="1581">
          <cell r="B1581">
            <v>89234</v>
          </cell>
          <cell r="C1581" t="str">
            <v>FRESADORA DE ASFALTO A FRIO SOBRE RODAS, LARGURA FRESAGEM DE 1,0 M, POTÊNCIA 208 HP - CHP DIURNO. AF_11/2014</v>
          </cell>
          <cell r="D1581" t="str">
            <v>CHP</v>
          </cell>
          <cell r="E1581">
            <v>556.95000000000005</v>
          </cell>
          <cell r="F1581">
            <v>0.63</v>
          </cell>
          <cell r="G1581">
            <v>554.54999999999995</v>
          </cell>
          <cell r="H1581">
            <v>0.64</v>
          </cell>
          <cell r="I1581" t="str">
            <v>COM VALOR</v>
          </cell>
        </row>
        <row r="1582">
          <cell r="B1582">
            <v>89243</v>
          </cell>
          <cell r="C1582" t="str">
            <v>FRESADORA DE ASFALTO A FRIO SOBRE RODAS, LARGURA FRESAGEM DE 2,0 M, POTÊNCIA 550 HP - CHI DIURNO. AF_11/2014</v>
          </cell>
          <cell r="D1582" t="str">
            <v>CHI</v>
          </cell>
          <cell r="E1582">
            <v>385.97</v>
          </cell>
          <cell r="F1582">
            <v>0.92</v>
          </cell>
          <cell r="G1582">
            <v>383.57</v>
          </cell>
          <cell r="H1582">
            <v>0.93</v>
          </cell>
          <cell r="I1582" t="str">
            <v>COM VALOR</v>
          </cell>
        </row>
        <row r="1583">
          <cell r="B1583">
            <v>89242</v>
          </cell>
          <cell r="C1583" t="str">
            <v>FRESADORA DE ASFALTO A FRIO SOBRE RODAS, LARGURA FRESAGEM DE 2,0 M, POTÊNCIA 550 HP - CHP DIURNO. AF_11/2014</v>
          </cell>
          <cell r="D1583" t="str">
            <v>CHP</v>
          </cell>
          <cell r="E1583">
            <v>1314.17</v>
          </cell>
          <cell r="F1583">
            <v>0.63</v>
          </cell>
          <cell r="G1583">
            <v>1311.77</v>
          </cell>
          <cell r="H1583">
            <v>0.63</v>
          </cell>
          <cell r="I1583" t="str">
            <v>COM VALOR</v>
          </cell>
        </row>
        <row r="1584">
          <cell r="B1584">
            <v>102935</v>
          </cell>
          <cell r="C1584" t="str">
            <v>FURADEIRA ELETROMAGNÉTICA, VELOCIDADE (SEM CARGA/ COM CARGA) 450/ 270 RPM, ESPESSURA MÁXIMA DA CHAPA A SER FURADA 50 MM, PORÇA DE ADESÃO MAGNÉTICA 17000 N, POTÊNCIA 1100 W, ALIMENTÇÃO 220 - 60 HZ, MONOFÁSICA - CHI DIURNO. AF_08/2019</v>
          </cell>
          <cell r="D1584" t="str">
            <v>CHI</v>
          </cell>
          <cell r="E1584" t="str">
            <v>VERIFICAR</v>
          </cell>
          <cell r="G1584" t="str">
            <v>VERIFICAR</v>
          </cell>
          <cell r="I1584" t="str">
            <v>COM VALOR</v>
          </cell>
        </row>
        <row r="1585">
          <cell r="B1585">
            <v>102934</v>
          </cell>
          <cell r="C1585" t="str">
            <v>FURADEIRA ELETROMAGNÉTICA, VELOCIDADE (SEM CARGA/ COM CARGA) 450/ 270 RPM, ESPESSURA MÁXIMA DA CHAPA A SER FURADA 50 MM, PORÇA DE ADESÃO MAGNÉTICA 17000 N, POTÊNCIA 1100 W, ALIMENTÇÃO 220 - 60 HZ, MONOFÁSICA - CHP DIURNO. AF_08/2019</v>
          </cell>
          <cell r="D1585" t="str">
            <v>CHP</v>
          </cell>
          <cell r="E1585" t="str">
            <v>VERIFICAR</v>
          </cell>
          <cell r="G1585" t="str">
            <v>VERIFICAR</v>
          </cell>
          <cell r="I1585" t="str">
            <v>COM VALOR</v>
          </cell>
        </row>
        <row r="1586">
          <cell r="B1586">
            <v>93416</v>
          </cell>
          <cell r="C1586" t="str">
            <v>GERADOR PORTÁTIL MONOFÁSICO, POTÊNCIA 5500 VA, MOTOR A GASOLINA, POTÊNCIA DO MOTOR 13 CV - CHI DIURNO. AF_03/2016</v>
          </cell>
          <cell r="D1586" t="str">
            <v>CHI</v>
          </cell>
          <cell r="E1586">
            <v>0.51</v>
          </cell>
          <cell r="F1586">
            <v>1</v>
          </cell>
          <cell r="G1586">
            <v>0.51</v>
          </cell>
          <cell r="H1586">
            <v>1</v>
          </cell>
          <cell r="I1586" t="str">
            <v>COM VALOR</v>
          </cell>
        </row>
        <row r="1587">
          <cell r="B1587">
            <v>93415</v>
          </cell>
          <cell r="C1587" t="str">
            <v>GERADOR PORTÁTIL MONOFÁSICO, POTÊNCIA 5500 VA, MOTOR A GASOLINA, POTÊNCIA DO MOTOR 13 CV - CHP DIURNO. AF_03/2016</v>
          </cell>
          <cell r="D1587" t="str">
            <v>CHP</v>
          </cell>
          <cell r="E1587">
            <v>11.73</v>
          </cell>
          <cell r="F1587">
            <v>7.0000000000000007E-2</v>
          </cell>
          <cell r="G1587">
            <v>11.73</v>
          </cell>
          <cell r="H1587">
            <v>7.0000000000000007E-2</v>
          </cell>
          <cell r="I1587" t="str">
            <v>COM VALOR</v>
          </cell>
        </row>
        <row r="1588">
          <cell r="B1588">
            <v>5689</v>
          </cell>
          <cell r="C1588" t="str">
            <v>GRADE DE DISCO CONTROLE REMOTO REBOCÁVEL, COM 24 DISCOS 24 X 6 MM COM PNEUS PARA TRANSPORTE - CHP DIURNO. AF_06/2014</v>
          </cell>
          <cell r="D1588" t="str">
            <v>CHP</v>
          </cell>
          <cell r="E1588">
            <v>6.55</v>
          </cell>
          <cell r="F1588">
            <v>1</v>
          </cell>
          <cell r="G1588">
            <v>6.55</v>
          </cell>
          <cell r="H1588">
            <v>1</v>
          </cell>
          <cell r="I1588" t="str">
            <v>COM VALOR</v>
          </cell>
        </row>
        <row r="1589">
          <cell r="B1589">
            <v>5690</v>
          </cell>
          <cell r="C1589" t="str">
            <v>GRADE DE DISCO CONTROLE REMOTO REBOCÁVEL, COM 24 DISCOS 24" X 6 MM COM PNEUS PARA TRANSPORTE - CHI DIURNO. AF_06/2014</v>
          </cell>
          <cell r="D1589" t="str">
            <v>CHI</v>
          </cell>
          <cell r="E1589">
            <v>4.24</v>
          </cell>
          <cell r="F1589">
            <v>1</v>
          </cell>
          <cell r="G1589">
            <v>4.24</v>
          </cell>
          <cell r="H1589">
            <v>1</v>
          </cell>
          <cell r="I1589" t="str">
            <v>COM VALOR</v>
          </cell>
        </row>
        <row r="1590">
          <cell r="B1590">
            <v>5923</v>
          </cell>
          <cell r="C1590" t="str">
            <v>GRADE DE DISCO REBOCÁVEL COM 20 DISCOS 24" X 6 MM COM PNEUS PARA TRANSPORTE - CHI DIURNO. AF_06/2014</v>
          </cell>
          <cell r="D1590" t="str">
            <v>CHI</v>
          </cell>
          <cell r="E1590">
            <v>3.32</v>
          </cell>
          <cell r="F1590">
            <v>1</v>
          </cell>
          <cell r="G1590">
            <v>3.32</v>
          </cell>
          <cell r="H1590">
            <v>1</v>
          </cell>
          <cell r="I1590" t="str">
            <v>COM VALOR</v>
          </cell>
        </row>
        <row r="1591">
          <cell r="B1591">
            <v>5921</v>
          </cell>
          <cell r="C1591" t="str">
            <v>GRADE DE DISCO REBOCÁVEL COM 20 DISCOS 24" X 6 MM COM PNEUS PARA TRANSPORTE - CHP DIURNO. AF_06/2014</v>
          </cell>
          <cell r="D1591" t="str">
            <v>CHP</v>
          </cell>
          <cell r="E1591">
            <v>5.13</v>
          </cell>
          <cell r="F1591">
            <v>1</v>
          </cell>
          <cell r="G1591">
            <v>5.13</v>
          </cell>
          <cell r="H1591">
            <v>1</v>
          </cell>
          <cell r="I1591" t="str">
            <v>COM VALOR</v>
          </cell>
        </row>
        <row r="1592">
          <cell r="B1592">
            <v>95212</v>
          </cell>
          <cell r="C1592" t="str">
            <v>GRUA ASCENCIONAL, LANCA DE 42 M, CAPACIDADE DE 1,5 T A 30 M, ALTURA ATE 39 M - CHP DIURNO. AF_05/2023</v>
          </cell>
          <cell r="D1592" t="str">
            <v>CHP</v>
          </cell>
          <cell r="E1592">
            <v>168.07</v>
          </cell>
          <cell r="F1592">
            <v>0.74</v>
          </cell>
          <cell r="G1592">
            <v>165.23</v>
          </cell>
          <cell r="H1592">
            <v>0.76</v>
          </cell>
          <cell r="I1592" t="str">
            <v>COM VALOR</v>
          </cell>
        </row>
        <row r="1593">
          <cell r="B1593">
            <v>95213</v>
          </cell>
          <cell r="C1593" t="str">
            <v>GRUA ASCENCIONAL, LANÇA DE 42 M, CAPACIDADE DE 1,5 T A 30 M, ALTURA ATÉ 39 M - CHI DIURNO. AF_05/2023</v>
          </cell>
          <cell r="D1593" t="str">
            <v>CHI</v>
          </cell>
          <cell r="E1593">
            <v>99.05</v>
          </cell>
          <cell r="F1593">
            <v>0.67</v>
          </cell>
          <cell r="G1593">
            <v>96.21</v>
          </cell>
          <cell r="H1593">
            <v>0.69</v>
          </cell>
          <cell r="I1593" t="str">
            <v>COM VALOR</v>
          </cell>
        </row>
        <row r="1594">
          <cell r="B1594">
            <v>93272</v>
          </cell>
          <cell r="C1594" t="str">
            <v>GRUA ASCENSIONAL, LANCA DE 30 M, CAPACIDADE DE 1,0 T A 30 M, ALTURA ATE 39 M - CHP DIURNO. AF_05/2023</v>
          </cell>
          <cell r="D1594" t="str">
            <v>CHP</v>
          </cell>
          <cell r="E1594">
            <v>105.78</v>
          </cell>
          <cell r="F1594">
            <v>0.59</v>
          </cell>
          <cell r="G1594">
            <v>102.94</v>
          </cell>
          <cell r="H1594">
            <v>0.61</v>
          </cell>
          <cell r="I1594" t="str">
            <v>COM VALOR</v>
          </cell>
        </row>
        <row r="1595">
          <cell r="B1595">
            <v>93274</v>
          </cell>
          <cell r="C1595" t="str">
            <v>GRUA ASCENSIONAL, LANÇA DE 30 M, CAPACIDADE DE 1,0 T A 30 M, ALTURA ATÉ 39 M - CHI DIURNO. AF_05/2023</v>
          </cell>
          <cell r="D1595" t="str">
            <v>CHI</v>
          </cell>
          <cell r="E1595">
            <v>69.58</v>
          </cell>
          <cell r="F1595">
            <v>0.53</v>
          </cell>
          <cell r="G1595">
            <v>66.739999999999995</v>
          </cell>
          <cell r="H1595">
            <v>0.55000000000000004</v>
          </cell>
          <cell r="I1595" t="str">
            <v>COM VALOR</v>
          </cell>
        </row>
        <row r="1596">
          <cell r="B1596">
            <v>83766</v>
          </cell>
          <cell r="C1596" t="str">
            <v>GRUPO DE SOLDAGEM COM GERADOR A DIESEL 60 CV PARA SOLDA ELÉTRICA, SOBRE 04 RODAS, COM MOTOR 4 CILINDROS 600 A - CHI DIURNO. AF_02/2016</v>
          </cell>
          <cell r="D1596" t="str">
            <v>CHI</v>
          </cell>
          <cell r="E1596">
            <v>40.799999999999997</v>
          </cell>
          <cell r="F1596">
            <v>0.35</v>
          </cell>
          <cell r="G1596">
            <v>38.82</v>
          </cell>
          <cell r="H1596">
            <v>0.37</v>
          </cell>
          <cell r="I1596" t="str">
            <v>COM VALOR</v>
          </cell>
        </row>
        <row r="1597">
          <cell r="B1597">
            <v>83765</v>
          </cell>
          <cell r="C1597" t="str">
            <v>GRUPO DE SOLDAGEM COM GERADOR A DIESEL 60 CV PARA SOLDA ELÉTRICA, SOBRE 04 RODAS, COM MOTOR 4 CILINDROS 600 A - CHP DIURNO. AF_02/2016</v>
          </cell>
          <cell r="D1597" t="str">
            <v>CHP</v>
          </cell>
          <cell r="E1597">
            <v>100.23</v>
          </cell>
          <cell r="F1597">
            <v>0.23</v>
          </cell>
          <cell r="G1597">
            <v>98.25</v>
          </cell>
          <cell r="H1597">
            <v>0.24</v>
          </cell>
          <cell r="I1597" t="str">
            <v>COM VALOR</v>
          </cell>
        </row>
        <row r="1598">
          <cell r="B1598">
            <v>95873</v>
          </cell>
          <cell r="C1598" t="str">
            <v>GRUPO GERADOR COM CARENAGEM, MOTOR DIESEL POTÊNCIA STANDART ENTRE 250 E 260 KVA - CHI DIURNO. AF_12/2016</v>
          </cell>
          <cell r="D1598" t="str">
            <v>CHI</v>
          </cell>
          <cell r="E1598">
            <v>15.27</v>
          </cell>
          <cell r="F1598">
            <v>1</v>
          </cell>
          <cell r="G1598">
            <v>15.27</v>
          </cell>
          <cell r="H1598">
            <v>1</v>
          </cell>
          <cell r="I1598" t="str">
            <v>COM VALOR</v>
          </cell>
        </row>
        <row r="1599">
          <cell r="B1599">
            <v>95872</v>
          </cell>
          <cell r="C1599" t="str">
            <v>GRUPO GERADOR COM CARENAGEM, MOTOR DIESEL POTÊNCIA STANDART ENTRE 250 E 260 KVA - CHP DIURNO. AF_12/2016</v>
          </cell>
          <cell r="D1599" t="str">
            <v>CHP</v>
          </cell>
          <cell r="E1599">
            <v>297.35000000000002</v>
          </cell>
          <cell r="F1599">
            <v>0.08</v>
          </cell>
          <cell r="G1599">
            <v>297.35000000000002</v>
          </cell>
          <cell r="H1599">
            <v>0.08</v>
          </cell>
          <cell r="I1599" t="str">
            <v>COM VALOR</v>
          </cell>
        </row>
        <row r="1600">
          <cell r="B1600">
            <v>104689</v>
          </cell>
          <cell r="C1600" t="str">
            <v>GRUPO GERADOR DIESEL, COM CARENAGEM, POTÊNCIA STANDART ENTRE 400 E 460 KVA, VELOCIDADE DE 1800 RPM, FREQUÊNCIA DE 60 HZ - CHI DIURNO. AF_05/2023</v>
          </cell>
          <cell r="D1600" t="str">
            <v>CHI</v>
          </cell>
          <cell r="E1600" t="str">
            <v>VERIFICAR</v>
          </cell>
          <cell r="G1600" t="str">
            <v>VERIFICAR</v>
          </cell>
          <cell r="I1600" t="str">
            <v>COM VALOR</v>
          </cell>
        </row>
        <row r="1601">
          <cell r="B1601">
            <v>104688</v>
          </cell>
          <cell r="C1601" t="str">
            <v>GRUPO GERADOR DIESEL, COM CARENAGEM, POTÊNCIA STANDART ENTRE 400 E 460 KVA, VELOCIDADE DE 1800 RPM, FREQUÊNCIA DE 60 HZ - CHP DIURNO. AF_05/2023</v>
          </cell>
          <cell r="D1601" t="str">
            <v>CHP</v>
          </cell>
          <cell r="E1601" t="str">
            <v>VERIFICAR</v>
          </cell>
          <cell r="G1601" t="str">
            <v>VERIFICAR</v>
          </cell>
          <cell r="I1601" t="str">
            <v>COM VALOR</v>
          </cell>
        </row>
        <row r="1602">
          <cell r="B1602">
            <v>73395</v>
          </cell>
          <cell r="C1602" t="str">
            <v>GRUPO GERADOR ESTACIONÁRIO, MOTOR DIESEL POTÊNCIA 170 KVA - CHI DIURNO. AF_02/2016</v>
          </cell>
          <cell r="D1602" t="str">
            <v>CHI</v>
          </cell>
          <cell r="E1602">
            <v>10.72</v>
          </cell>
          <cell r="F1602">
            <v>1</v>
          </cell>
          <cell r="G1602">
            <v>10.72</v>
          </cell>
          <cell r="H1602">
            <v>1</v>
          </cell>
          <cell r="I1602" t="str">
            <v>COM VALOR</v>
          </cell>
        </row>
        <row r="1603">
          <cell r="B1603">
            <v>73417</v>
          </cell>
          <cell r="C1603" t="str">
            <v>GRUPO GERADOR ESTACIONÁRIO, MOTOR DIESEL POTÊNCIA 170 KVA - CHP DIURNO. AF_02/2016</v>
          </cell>
          <cell r="D1603" t="str">
            <v>CHP</v>
          </cell>
          <cell r="E1603">
            <v>192.43</v>
          </cell>
          <cell r="F1603">
            <v>0.08</v>
          </cell>
          <cell r="G1603">
            <v>192.43</v>
          </cell>
          <cell r="H1603">
            <v>0.08</v>
          </cell>
          <cell r="I1603" t="str">
            <v>COM VALOR</v>
          </cell>
        </row>
        <row r="1604">
          <cell r="B1604">
            <v>93428</v>
          </cell>
          <cell r="C1604" t="str">
            <v>GRUPO GERADOR ESTACIONÁRIO, POTÊNCIA 150 KVA, MOTOR A DIESEL- CHI DIURNO. AF_03/2016</v>
          </cell>
          <cell r="D1604" t="str">
            <v>CHI</v>
          </cell>
          <cell r="E1604">
            <v>9.5500000000000007</v>
          </cell>
          <cell r="F1604">
            <v>1</v>
          </cell>
          <cell r="G1604">
            <v>9.5500000000000007</v>
          </cell>
          <cell r="H1604">
            <v>1</v>
          </cell>
          <cell r="I1604" t="str">
            <v>COM VALOR</v>
          </cell>
        </row>
        <row r="1605">
          <cell r="B1605">
            <v>93427</v>
          </cell>
          <cell r="C1605" t="str">
            <v>GRUPO GERADOR ESTACIONÁRIO, POTÊNCIA 150 KVA, MOTOR A DIESEL- CHP DIURNO. AF_03/2016</v>
          </cell>
          <cell r="D1605" t="str">
            <v>CHP</v>
          </cell>
          <cell r="E1605">
            <v>175.51</v>
          </cell>
          <cell r="F1605">
            <v>0.09</v>
          </cell>
          <cell r="G1605">
            <v>175.51</v>
          </cell>
          <cell r="H1605">
            <v>0.09</v>
          </cell>
          <cell r="I1605" t="str">
            <v>COM VALOR</v>
          </cell>
        </row>
        <row r="1606">
          <cell r="B1606">
            <v>93422</v>
          </cell>
          <cell r="C1606" t="str">
            <v>GRUPO GERADOR REBOCÁVEL, POTÊNCIA 66 KVA, MOTOR A DIESEL - CHI DIURNO. AF_03/2016</v>
          </cell>
          <cell r="D1606" t="str">
            <v>CHI</v>
          </cell>
          <cell r="E1606">
            <v>6.75</v>
          </cell>
          <cell r="F1606">
            <v>1</v>
          </cell>
          <cell r="G1606">
            <v>6.75</v>
          </cell>
          <cell r="H1606">
            <v>1</v>
          </cell>
          <cell r="I1606" t="str">
            <v>COM VALOR</v>
          </cell>
        </row>
        <row r="1607">
          <cell r="B1607">
            <v>93421</v>
          </cell>
          <cell r="C1607" t="str">
            <v>GRUPO GERADOR REBOCÁVEL, POTÊNCIA 66 KVA, MOTOR A DIESEL - CHP DIURNO. AF_03/2016</v>
          </cell>
          <cell r="D1607" t="str">
            <v>CHP</v>
          </cell>
          <cell r="E1607">
            <v>78.010000000000005</v>
          </cell>
          <cell r="F1607">
            <v>0.14000000000000001</v>
          </cell>
          <cell r="G1607">
            <v>78.010000000000005</v>
          </cell>
          <cell r="H1607">
            <v>0.14000000000000001</v>
          </cell>
          <cell r="I1607" t="str">
            <v>COM VALOR</v>
          </cell>
        </row>
        <row r="1608">
          <cell r="B1608">
            <v>93282</v>
          </cell>
          <cell r="C1608" t="str">
            <v>GUINCHO ELÉTRICO DE COLUNA, CAPACIDADE 400 KG, COM MOTO FREIO, MOTOR TRIFÁSICO DE 1,25 CV - CHI DIURNO. AF_03/2016</v>
          </cell>
          <cell r="D1608" t="str">
            <v>CHI</v>
          </cell>
          <cell r="E1608">
            <v>27.79</v>
          </cell>
          <cell r="F1608">
            <v>0</v>
          </cell>
          <cell r="G1608">
            <v>25.51</v>
          </cell>
          <cell r="H1608">
            <v>0</v>
          </cell>
          <cell r="I1608" t="str">
            <v>COM VALOR</v>
          </cell>
        </row>
        <row r="1609">
          <cell r="B1609">
            <v>93281</v>
          </cell>
          <cell r="C1609" t="str">
            <v>GUINCHO ELÉTRICO DE COLUNA, CAPACIDADE 400 KG, COM MOTO FREIO, MOTOR TRIFÁSICO DE 1,25 CV - CHP DIURNO. AF_03/2016</v>
          </cell>
          <cell r="D1609" t="str">
            <v>CHP</v>
          </cell>
          <cell r="E1609">
            <v>28.91</v>
          </cell>
          <cell r="F1609">
            <v>0</v>
          </cell>
          <cell r="G1609">
            <v>26.63</v>
          </cell>
          <cell r="H1609">
            <v>0</v>
          </cell>
          <cell r="I1609" t="str">
            <v>COM VALOR</v>
          </cell>
        </row>
        <row r="1610">
          <cell r="B1610">
            <v>104914</v>
          </cell>
          <cell r="C1610" t="str">
            <v>GUINDASTE DERRICK, LANÇA DE *20* M, CARGA MÁXIMA 10T, POTÊNCIA 45 KW - CHI DIURNO. AF_01/2024</v>
          </cell>
          <cell r="D1610" t="str">
            <v>CHI</v>
          </cell>
          <cell r="E1610" t="str">
            <v>VERIFICAR</v>
          </cell>
          <cell r="G1610" t="str">
            <v>VERIFICAR</v>
          </cell>
          <cell r="I1610" t="str">
            <v>COM VALOR</v>
          </cell>
        </row>
        <row r="1611">
          <cell r="B1611">
            <v>104913</v>
          </cell>
          <cell r="C1611" t="str">
            <v>GUINDASTE DERRICK, LANÇA DE *20* M, CARGA MÁXIMA 10T, POTÊNCIA 45 KW - CHP DIURNO. AF_01/2024</v>
          </cell>
          <cell r="D1611" t="str">
            <v>CHP</v>
          </cell>
          <cell r="E1611" t="str">
            <v>VERIFICAR</v>
          </cell>
          <cell r="G1611" t="str">
            <v>VERIFICAR</v>
          </cell>
          <cell r="I1611" t="str">
            <v>COM VALOR</v>
          </cell>
        </row>
        <row r="1612">
          <cell r="B1612">
            <v>102845</v>
          </cell>
          <cell r="C1612" t="str">
            <v>GUINDASTE HIDRAULICO AUTOPROPELIDO, COM LANÇA TRELIÇADA 40 M, CAPACIDADE MÁXIMA 75 T, EQUIPADO COM CLAMSHELL - CHI DIURNO. AF_04/2019</v>
          </cell>
          <cell r="D1612" t="str">
            <v>CHI</v>
          </cell>
          <cell r="E1612" t="str">
            <v>VERIFICAR</v>
          </cell>
          <cell r="G1612" t="str">
            <v>VERIFICAR</v>
          </cell>
          <cell r="I1612" t="str">
            <v>COM VALOR</v>
          </cell>
        </row>
        <row r="1613">
          <cell r="B1613">
            <v>102844</v>
          </cell>
          <cell r="C1613" t="str">
            <v>GUINDASTE HIDRAULICO AUTOPROPELIDO, COM LANÇA TRELIÇADA 40 M, CAPACIDADE MÁXIMA 75 T, EQUIPADO COM CLAMSHELL - CHP DIURNO. AF_04/2019</v>
          </cell>
          <cell r="D1613" t="str">
            <v>CHP</v>
          </cell>
          <cell r="E1613" t="str">
            <v>VERIFICAR</v>
          </cell>
          <cell r="G1613" t="str">
            <v>VERIFICAR</v>
          </cell>
          <cell r="I1613" t="str">
            <v>COM VALOR</v>
          </cell>
        </row>
        <row r="1614">
          <cell r="B1614">
            <v>89273</v>
          </cell>
          <cell r="C1614" t="str">
            <v>GUINDASTE HIDRÁULICO AUTOPROPELIDO, COM LANÇA TELESCÓPICA 28,80 M, CAPACIDADE MÁXIMA 30 T, POTÊNCIA 97 KW, TRAÇÃO 4 X 4 - CHI DIURNO. AF_11/2014</v>
          </cell>
          <cell r="D1614" t="str">
            <v>CHI</v>
          </cell>
          <cell r="E1614">
            <v>110.37</v>
          </cell>
          <cell r="F1614">
            <v>0.7</v>
          </cell>
          <cell r="G1614">
            <v>107.53</v>
          </cell>
          <cell r="H1614">
            <v>0.72</v>
          </cell>
          <cell r="I1614" t="str">
            <v>COM VALOR</v>
          </cell>
        </row>
        <row r="1615">
          <cell r="B1615">
            <v>89272</v>
          </cell>
          <cell r="C1615" t="str">
            <v>GUINDASTE HIDRÁULICO AUTOPROPELIDO, COM LANÇA TELESCÓPICA 28,80 M, CAPACIDADE MÁXIMA 30 T, POTÊNCIA 97 KW, TRAÇÃO 4 X 4 - CHP DIURNO. AF_11/2014</v>
          </cell>
          <cell r="D1615" t="str">
            <v>CHP</v>
          </cell>
          <cell r="E1615">
            <v>222.56</v>
          </cell>
          <cell r="F1615">
            <v>0.72</v>
          </cell>
          <cell r="G1615">
            <v>219.72</v>
          </cell>
          <cell r="H1615">
            <v>0.73</v>
          </cell>
          <cell r="I1615" t="str">
            <v>COM VALOR</v>
          </cell>
        </row>
        <row r="1616">
          <cell r="B1616">
            <v>93288</v>
          </cell>
          <cell r="C1616" t="str">
            <v>GUINDASTE HIDRÁULICO AUTOPROPELIDO, COM LANÇA TELESCÓPICA 40 M, CAPACIDADE MÁXIMA 60 T, POTÊNCIA 260 KW - CHI DIURNO. AF_03/2016</v>
          </cell>
          <cell r="D1616" t="str">
            <v>CHI</v>
          </cell>
          <cell r="E1616">
            <v>181.87</v>
          </cell>
          <cell r="F1616">
            <v>0.82</v>
          </cell>
          <cell r="G1616">
            <v>179.03</v>
          </cell>
          <cell r="H1616">
            <v>0.83</v>
          </cell>
          <cell r="I1616" t="str">
            <v>COM VALOR</v>
          </cell>
        </row>
        <row r="1617">
          <cell r="B1617">
            <v>93287</v>
          </cell>
          <cell r="C1617" t="str">
            <v>GUINDASTE HIDRÁULICO AUTOPROPELIDO, COM LANÇA TELESCÓPICA 40 M, CAPACIDADE MÁXIMA 60 T, POTÊNCIA 260 KW - CHP DIURNO. AF_03/2016</v>
          </cell>
          <cell r="D1617" t="str">
            <v>CHP</v>
          </cell>
          <cell r="E1617">
            <v>356.34</v>
          </cell>
          <cell r="F1617">
            <v>0.87</v>
          </cell>
          <cell r="G1617">
            <v>353.5</v>
          </cell>
          <cell r="H1617">
            <v>0.87</v>
          </cell>
          <cell r="I1617" t="str">
            <v>COM VALOR</v>
          </cell>
        </row>
        <row r="1618">
          <cell r="B1618">
            <v>104711</v>
          </cell>
          <cell r="C1618" t="str">
            <v>GUINDASTE HIDRÁULICO AUTOPROPELIDO, COM LANÇA TRELICADA 41 M, CAPACIDADE MÁXIMA DE ELEVAÇÃO 43 T, POTÊNCIA 230 KW, EQUIPADO COM CAÇAMBA DE ARRASTO (DRAGLINE) DE 0,76 M3 - CHI DIURNO. AF_06/2023</v>
          </cell>
          <cell r="D1618" t="str">
            <v>CHI</v>
          </cell>
          <cell r="E1618" t="str">
            <v>VERIFICAR</v>
          </cell>
          <cell r="G1618" t="str">
            <v>VERIFICAR</v>
          </cell>
          <cell r="I1618" t="str">
            <v>COM VALOR</v>
          </cell>
        </row>
        <row r="1619">
          <cell r="B1619">
            <v>104710</v>
          </cell>
          <cell r="C1619" t="str">
            <v>GUINDASTE HIDRÁULICO AUTOPROPELIDO, COM LANÇA TRELICADA 41 M, CAPACIDADE MÁXIMA DE ELEVAÇÃO 43 T, POTÊNCIA 230 KW, EQUIPADO COM CAÇAMBA DE ARRASTO (DRAGLINE) DE 0,76 M3 - CHP DIURNO. AF_06/2023</v>
          </cell>
          <cell r="D1619" t="str">
            <v>CHP</v>
          </cell>
          <cell r="E1619" t="str">
            <v>VERIFICAR</v>
          </cell>
          <cell r="G1619" t="str">
            <v>VERIFICAR</v>
          </cell>
          <cell r="I1619" t="str">
            <v>COM VALOR</v>
          </cell>
        </row>
        <row r="1620">
          <cell r="B1620">
            <v>104908</v>
          </cell>
          <cell r="C1620" t="str">
            <v>GUINDASTE HIDRÁULICO RODOVIÁRIO, LANCA TELESCÓPICA DE *50+20* M, CAPACIDADE MÁXIMA DE 90T, 4 EIXOS, POTÊNCIA 330 KW, MOTOR DIESEL - CHI DIURNO. AF_01/2024</v>
          </cell>
          <cell r="D1620" t="str">
            <v>CHI</v>
          </cell>
          <cell r="E1620" t="str">
            <v>VERIFICAR</v>
          </cell>
          <cell r="G1620" t="str">
            <v>VERIFICAR</v>
          </cell>
          <cell r="I1620" t="str">
            <v>COM VALOR</v>
          </cell>
        </row>
        <row r="1621">
          <cell r="B1621">
            <v>104907</v>
          </cell>
          <cell r="C1621" t="str">
            <v>GUINDASTE HIDRÁULICO RODOVIÁRIO, LANCA TELESCÓPICA DE *50+20* M, CAPACIDADE MÁXIMA DE 90T, 4 EIXOS, POTÊNCIA 330 KW, MOTOR DIESEL - CHP DIURNO. AF_01/2024</v>
          </cell>
          <cell r="D1621" t="str">
            <v>CHP</v>
          </cell>
          <cell r="E1621" t="str">
            <v>VERIFICAR</v>
          </cell>
          <cell r="G1621" t="str">
            <v>VERIFICAR</v>
          </cell>
          <cell r="I1621" t="str">
            <v>COM VALOR</v>
          </cell>
        </row>
        <row r="1622">
          <cell r="B1622">
            <v>102851</v>
          </cell>
          <cell r="C1622" t="str">
            <v>GUINDASTE SOBRE ESTEIRAS, COM LANÇA TRELIÇADA 40 M, CAPACIDADE MÁXIMA 75 T - CHI DIURNO. AF_04/2019</v>
          </cell>
          <cell r="D1622" t="str">
            <v>CHI</v>
          </cell>
          <cell r="E1622" t="str">
            <v>VERIFICAR</v>
          </cell>
          <cell r="G1622" t="str">
            <v>VERIFICAR</v>
          </cell>
          <cell r="I1622" t="str">
            <v>COM VALOR</v>
          </cell>
        </row>
        <row r="1623">
          <cell r="B1623">
            <v>102850</v>
          </cell>
          <cell r="C1623" t="str">
            <v>GUINDASTE SOBRE ESTEIRAS, COM LANÇA TRELIÇADA 40 M, CAPACIDADE MÁXIMA 75 T - CHP DIURNO. AF_04/2019</v>
          </cell>
          <cell r="D1623" t="str">
            <v>CHP</v>
          </cell>
          <cell r="E1623" t="str">
            <v>VERIFICAR</v>
          </cell>
          <cell r="G1623" t="str">
            <v>VERIFICAR</v>
          </cell>
          <cell r="I1623" t="str">
            <v>COM VALOR</v>
          </cell>
        </row>
        <row r="1624">
          <cell r="B1624">
            <v>102857</v>
          </cell>
          <cell r="C1624" t="str">
            <v>GUINDASTE SOBRE ESTEIRAS, COM LANÇA TRELIÇADA 40 M, CAPACIDADE MÁXIMA 75 T, EQUIPADO COM CLAMSHELL - CHI DIURNO. AF_04/2019</v>
          </cell>
          <cell r="D1624" t="str">
            <v>CHI</v>
          </cell>
          <cell r="E1624" t="str">
            <v>VERIFICAR</v>
          </cell>
          <cell r="G1624" t="str">
            <v>VERIFICAR</v>
          </cell>
          <cell r="I1624" t="str">
            <v>COM VALOR</v>
          </cell>
        </row>
        <row r="1625">
          <cell r="B1625">
            <v>102856</v>
          </cell>
          <cell r="C1625" t="str">
            <v>GUINDASTE SOBRE ESTEIRAS, COM LANÇA TRELIÇADA 40 M, CAPACIDADE MÁXIMA 75 T, EQUIPADO COM CLAMSHELL - CHP DIURNO. AF_04/2019</v>
          </cell>
          <cell r="D1625" t="str">
            <v>CHP</v>
          </cell>
          <cell r="E1625" t="str">
            <v>VERIFICAR</v>
          </cell>
          <cell r="G1625" t="str">
            <v>VERIFICAR</v>
          </cell>
          <cell r="I1625" t="str">
            <v>COM VALOR</v>
          </cell>
        </row>
        <row r="1626">
          <cell r="B1626">
            <v>93403</v>
          </cell>
          <cell r="C1626" t="str">
            <v>GUINDAUTO HIDRÁULICO, CAPACIDADE MÁXIMA DE CARGA 3300 KG, MOMENTO MÁXIMO DE CARGA 5,8 TM, ALCANCE MÁXIMO HORIZONTAL 7,60 M, INCLUSIVE CAMINHÃO TOCO PBT 16.000 KG, POTÊNCIA DE 189 CV - CHI DIURNO. AF_03/2016</v>
          </cell>
          <cell r="D1626" t="str">
            <v>CHI</v>
          </cell>
          <cell r="E1626">
            <v>64.010000000000005</v>
          </cell>
          <cell r="F1626">
            <v>0.6</v>
          </cell>
          <cell r="G1626">
            <v>61.9</v>
          </cell>
          <cell r="H1626">
            <v>0.62</v>
          </cell>
          <cell r="I1626" t="str">
            <v>COM VALOR</v>
          </cell>
        </row>
        <row r="1627">
          <cell r="B1627">
            <v>93402</v>
          </cell>
          <cell r="C1627" t="str">
            <v>GUINDAUTO HIDRÁULICO, CAPACIDADE MÁXIMA DE CARGA 3300 KG, MOMENTO MÁXIMO DE CARGA 5,8 TM, ALCANCE MÁXIMO HORIZONTAL 7,60 M, INCLUSIVE CAMINHÃO TOCO PBT 16.000 KG, POTÊNCIA DE 189 CV - CHP DIURNO. AF_03/2016</v>
          </cell>
          <cell r="D1627" t="str">
            <v>CHP</v>
          </cell>
          <cell r="E1627">
            <v>264.95</v>
          </cell>
          <cell r="F1627">
            <v>0.3</v>
          </cell>
          <cell r="G1627">
            <v>262.83999999999997</v>
          </cell>
          <cell r="H1627">
            <v>0.31</v>
          </cell>
          <cell r="I1627" t="str">
            <v>COM VALOR</v>
          </cell>
        </row>
        <row r="1628">
          <cell r="B1628">
            <v>5930</v>
          </cell>
          <cell r="C1628" t="str">
            <v>GUINDAUTO HIDRÁULICO, CAPACIDADE MÁXIMA DE CARGA 6200 KG, MOMENTO MÁXIMO DE CARGA 11,7 TM, ALCANCE MÁXIMO HORIZONTAL 9,70 M, INCLUSIVE CAMINHÃO TOCO PBT 16.000 KG, POTÊNCIA DE 189 CV - CHI DIURNO. AF_06/2014</v>
          </cell>
          <cell r="D1628" t="str">
            <v>CHI</v>
          </cell>
          <cell r="E1628">
            <v>67.14</v>
          </cell>
          <cell r="F1628">
            <v>0.62</v>
          </cell>
          <cell r="G1628">
            <v>65.03</v>
          </cell>
          <cell r="H1628">
            <v>0.64</v>
          </cell>
          <cell r="I1628" t="str">
            <v>COM VALOR</v>
          </cell>
        </row>
        <row r="1629">
          <cell r="B1629">
            <v>5928</v>
          </cell>
          <cell r="C1629" t="str">
            <v>GUINDAUTO HIDRÁULICO, CAPACIDADE MÁXIMA DE CARGA 6200 KG, MOMENTO MÁXIMO DE CARGA 11,7 TM, ALCANCE MÁXIMO HORIZONTAL 9,70 M, INCLUSIVE CAMINHÃO TOCO PBT 16.000 KG, POTÊNCIA DE 189 CV - CHP DIURNO. AF_06/2014</v>
          </cell>
          <cell r="D1629" t="str">
            <v>CHP</v>
          </cell>
          <cell r="E1629">
            <v>270.94</v>
          </cell>
          <cell r="F1629">
            <v>0.32</v>
          </cell>
          <cell r="G1629">
            <v>268.83</v>
          </cell>
          <cell r="H1629">
            <v>0.32</v>
          </cell>
          <cell r="I1629" t="str">
            <v>COM VALOR</v>
          </cell>
        </row>
        <row r="1630">
          <cell r="B1630">
            <v>105845</v>
          </cell>
          <cell r="C1630" t="str">
            <v>GUINDAUTO HIDRÁULICO, CAPACIDADE MÁXIMA DE CARGA 6200 KG, MOMENTO MÁXIMO DE CARGA 11,7 TM, ALCANCE MÁXIMO HORIZONTAL 9,70 M, INCLUSIVE CAMINHÃO TOCO PBT 16.000 KG, POTÊNCIA DE 189 CV E CESTA AÉREA COM ISOLAMENTO CLASSE C - CHI DIURNO. AF_01/2025</v>
          </cell>
          <cell r="D1630" t="str">
            <v>CHI</v>
          </cell>
          <cell r="E1630" t="str">
            <v>VERIFICAR</v>
          </cell>
          <cell r="G1630" t="str">
            <v>VERIFICAR</v>
          </cell>
          <cell r="I1630" t="str">
            <v>COM VALOR</v>
          </cell>
        </row>
        <row r="1631">
          <cell r="B1631">
            <v>105844</v>
          </cell>
          <cell r="C1631" t="str">
            <v>GUINDAUTO HIDRÁULICO, CAPACIDADE MÁXIMA DE CARGA 6200 KG, MOMENTO MÁXIMO DE CARGA 11,7 TM, ALCANCE MÁXIMO HORIZONTAL 9,70 M, INCLUSIVE CAMINHÃO TOCO PBT 16.000 KG, POTÊNCIA DE 189 CV E CESTA AÉREA COM ISOLAMENTO CLASSE C - CHP DIURNO. AF_01/2025</v>
          </cell>
          <cell r="D1631" t="str">
            <v>CHP</v>
          </cell>
          <cell r="E1631" t="str">
            <v>VERIFICAR</v>
          </cell>
          <cell r="G1631" t="str">
            <v>VERIFICAR</v>
          </cell>
          <cell r="I1631" t="str">
            <v>COM VALOR</v>
          </cell>
        </row>
        <row r="1632">
          <cell r="B1632">
            <v>91635</v>
          </cell>
          <cell r="C1632" t="str">
            <v>GUINDAUTO HIDRÁULICO, CAPACIDADE MÁXIMA DE CARGA 6500 KG, MOMENTO MÁXIMO DE CARGA 5,8 TM, ALCANCE MÁXIMO HORIZONTAL 7,60 M, INCLUSIVE CAMINHÃO TOCO PBT 9.700 KG, POTÊNCIA DE 160 CV - CHI DIURNO. AF_08/2015</v>
          </cell>
          <cell r="D1632" t="str">
            <v>CHI</v>
          </cell>
          <cell r="E1632">
            <v>58.67</v>
          </cell>
          <cell r="F1632">
            <v>0.56000000000000005</v>
          </cell>
          <cell r="G1632">
            <v>56.56</v>
          </cell>
          <cell r="H1632">
            <v>0.57999999999999996</v>
          </cell>
          <cell r="I1632" t="str">
            <v>COM VALOR</v>
          </cell>
        </row>
        <row r="1633">
          <cell r="B1633">
            <v>91634</v>
          </cell>
          <cell r="C1633" t="str">
            <v>GUINDAUTO HIDRÁULICO, CAPACIDADE MÁXIMA DE CARGA 6500 KG, MOMENTO MÁXIMO DE CARGA 5,8 TM, ALCANCE MÁXIMO HORIZONTAL 7,60 M, INCLUSIVE CAMINHÃO TOCO PBT 9.700 KG, POTÊNCIA DE 160 CV - CHP DIURNO. AF_08/2015</v>
          </cell>
          <cell r="D1633" t="str">
            <v>CHP</v>
          </cell>
          <cell r="E1633">
            <v>229.05</v>
          </cell>
          <cell r="F1633">
            <v>0.3</v>
          </cell>
          <cell r="G1633">
            <v>226.94</v>
          </cell>
          <cell r="H1633">
            <v>0.3</v>
          </cell>
          <cell r="I1633" t="str">
            <v>COM VALOR</v>
          </cell>
        </row>
        <row r="1634">
          <cell r="B1634">
            <v>105985</v>
          </cell>
          <cell r="C1634" t="str">
            <v>GUINDAUTO HIDRÁULICO, CAPACIDADE MÁXIMA DE CARGA 8500 KG, MOMENTO MÁXIMO DE CARGA 30,4 TM, ALCANCE MÁXIMO HORIZONTAL 14,30 M, INCLUSIVE CAMINHÃO TRUCADO PBT 23.000 KG, POTÊNCIA DE 256 CV E CARROCERIA FIXA ABERTA DE MADEIRA - CHI DIURNO. AF_05/2025</v>
          </cell>
          <cell r="D1634" t="str">
            <v>CHI</v>
          </cell>
          <cell r="E1634">
            <v>90.45</v>
          </cell>
          <cell r="F1634">
            <v>0.72</v>
          </cell>
          <cell r="G1634">
            <v>88.34</v>
          </cell>
          <cell r="H1634">
            <v>0.73</v>
          </cell>
          <cell r="I1634" t="str">
            <v>COM VALOR</v>
          </cell>
        </row>
        <row r="1635">
          <cell r="B1635">
            <v>105984</v>
          </cell>
          <cell r="C1635" t="str">
            <v>GUINDAUTO HIDRÁULICO, CAPACIDADE MÁXIMA DE CARGA 8500 KG, MOMENTO MÁXIMO DE CARGA 30,4 TM, ALCANCE MÁXIMO HORIZONTAL 14,30 M, INCLUSIVE CAMINHÃO TRUCADO PBT 23.000 KG, POTÊNCIA DE 256 CV E CARROCERIA FIXA ABERTA DE MADEIRA - CHP DIURNO. AF_05/2025</v>
          </cell>
          <cell r="D1635" t="str">
            <v>CHP</v>
          </cell>
          <cell r="E1635">
            <v>316.86</v>
          </cell>
          <cell r="F1635">
            <v>0.42</v>
          </cell>
          <cell r="G1635">
            <v>314.75</v>
          </cell>
          <cell r="H1635">
            <v>0.42</v>
          </cell>
          <cell r="I1635" t="str">
            <v>COM VALOR</v>
          </cell>
        </row>
        <row r="1636">
          <cell r="B1636">
            <v>98765</v>
          </cell>
          <cell r="C1636" t="str">
            <v>INVERSOR DE SOLDA MONOFÁSICO DE 160 A, POTÊNCIA DE 5400 W, TENSÃO DE 220 V, PARA SOLDA COM ELETRODOS DE 2,0 A 4,0 MM E PROCESSO TIG - CHI DIURNO. AF_06/2018</v>
          </cell>
          <cell r="D1636" t="str">
            <v>CHI</v>
          </cell>
          <cell r="E1636">
            <v>0.1</v>
          </cell>
          <cell r="F1636">
            <v>0</v>
          </cell>
          <cell r="G1636">
            <v>0.1</v>
          </cell>
          <cell r="H1636">
            <v>0</v>
          </cell>
          <cell r="I1636" t="str">
            <v>COM VALOR</v>
          </cell>
        </row>
        <row r="1637">
          <cell r="B1637">
            <v>98764</v>
          </cell>
          <cell r="C1637" t="str">
            <v>INVERSOR DE SOLDA MONOFÁSICO DE 160 A, POTÊNCIA DE 5400 W, TENSÃO DE 220 V, PARA SOLDA COM ELETRODOS DE 2,0 A 4,0 MM E PROCESSO TIG - CHP DIURNO. AF_06/2018</v>
          </cell>
          <cell r="D1637" t="str">
            <v>CHP</v>
          </cell>
          <cell r="E1637">
            <v>5.25</v>
          </cell>
          <cell r="F1637">
            <v>0</v>
          </cell>
          <cell r="G1637">
            <v>5.25</v>
          </cell>
          <cell r="H1637">
            <v>0</v>
          </cell>
          <cell r="I1637" t="str">
            <v>COM VALOR</v>
          </cell>
        </row>
        <row r="1638">
          <cell r="B1638">
            <v>99834</v>
          </cell>
          <cell r="C1638" t="str">
            <v>LAVADORA DE ALTA PRESSAO (LAVA-JATO) PARA AGUA FRIA, PRESSAO DE OPERACAO ENTRE 1400 E 1900 LIB/POL2, VAZAO MAXIMA ENTRE 400 E 700 L/H - CHI DIURNO. AF_05/2023</v>
          </cell>
          <cell r="D1638" t="str">
            <v>CHI</v>
          </cell>
          <cell r="E1638">
            <v>0.17</v>
          </cell>
          <cell r="F1638">
            <v>0</v>
          </cell>
          <cell r="G1638">
            <v>0.17</v>
          </cell>
          <cell r="H1638">
            <v>0</v>
          </cell>
          <cell r="I1638" t="str">
            <v>COM VALOR</v>
          </cell>
        </row>
        <row r="1639">
          <cell r="B1639">
            <v>99833</v>
          </cell>
          <cell r="C1639" t="str">
            <v>LAVADORA DE ALTA PRESSAO (LAVA-JATO) PARA AGUA FRIA, PRESSAO DE OPERACAO ENTRE 1400 E 1900 LIB/POL2, VAZAO MAXIMA ENTRE 400 E 700 L/H - CHP DIURNO. AF_05/2023</v>
          </cell>
          <cell r="D1639" t="str">
            <v>CHP</v>
          </cell>
          <cell r="E1639">
            <v>5.13</v>
          </cell>
          <cell r="F1639">
            <v>0</v>
          </cell>
          <cell r="G1639">
            <v>5.13</v>
          </cell>
          <cell r="H1639">
            <v>0</v>
          </cell>
          <cell r="I1639" t="str">
            <v>COM VALOR</v>
          </cell>
        </row>
        <row r="1640">
          <cell r="B1640">
            <v>104521</v>
          </cell>
          <cell r="C1640" t="str">
            <v>LIXADEIRA DE PAREDE, COM LED, POTÊNCIA 750 W, FREQUÊNCIA 60 HZ, VELOCIDADE 1000 A 2100 RPM, DIÂMETRO DA LIXA 225 MM - CHI DIURNO AF_12/2022</v>
          </cell>
          <cell r="D1640" t="str">
            <v>CHI</v>
          </cell>
          <cell r="E1640" t="str">
            <v>VERIFICAR</v>
          </cell>
          <cell r="G1640" t="str">
            <v>VERIFICAR</v>
          </cell>
          <cell r="I1640" t="str">
            <v>COM VALOR</v>
          </cell>
        </row>
        <row r="1641">
          <cell r="B1641">
            <v>104520</v>
          </cell>
          <cell r="C1641" t="str">
            <v>LIXADEIRA DE PAREDE, COM LED, POTÊNCIA 750 W, FREQUÊNCIA 60 HZ, VELOCIDADE 1000 A 2100 RPM, DIÂMETRO DA LIXA 225 MM - CHP DIURNO. AF_12/2022</v>
          </cell>
          <cell r="D1641" t="str">
            <v>CHP</v>
          </cell>
          <cell r="E1641" t="str">
            <v>VERIFICAR</v>
          </cell>
          <cell r="G1641" t="str">
            <v>VERIFICAR</v>
          </cell>
          <cell r="I1641" t="str">
            <v>COM VALOR</v>
          </cell>
        </row>
        <row r="1642">
          <cell r="B1642">
            <v>90687</v>
          </cell>
          <cell r="C1642" t="str">
            <v>MANIPULADOR TELESCÓPICO, POTÊNCIA DE 85 HP, CAPACIDADE DE CARGA DE 3.500 KG, ALTURA MÁXIMA DE ELEVAÇÃO DE 12,3 M - CHI DIURNO. AF_05/2023</v>
          </cell>
          <cell r="D1642" t="str">
            <v>CHI</v>
          </cell>
          <cell r="E1642">
            <v>77.47</v>
          </cell>
          <cell r="F1642">
            <v>0.63</v>
          </cell>
          <cell r="G1642">
            <v>75.069999999999993</v>
          </cell>
          <cell r="H1642">
            <v>0.65</v>
          </cell>
          <cell r="I1642" t="str">
            <v>COM VALOR</v>
          </cell>
        </row>
        <row r="1643">
          <cell r="B1643">
            <v>90686</v>
          </cell>
          <cell r="C1643" t="str">
            <v>MANIPULADOR TELESCÓPICO, POTÊNCIA DE 85 HP, CAPACIDADE DE CARGA DE 3.500 KG, ALTURA MÁXIMA DE ELEVAÇÃO DE 12,3 M - CHP DIURNO. AF_05/2023</v>
          </cell>
          <cell r="D1643" t="str">
            <v>CHP</v>
          </cell>
          <cell r="E1643">
            <v>177.54</v>
          </cell>
          <cell r="F1643">
            <v>0.52</v>
          </cell>
          <cell r="G1643">
            <v>175.14</v>
          </cell>
          <cell r="H1643">
            <v>0.52</v>
          </cell>
          <cell r="I1643" t="str">
            <v>COM VALOR</v>
          </cell>
        </row>
        <row r="1644">
          <cell r="B1644">
            <v>5952</v>
          </cell>
          <cell r="C1644" t="str">
            <v>MARTELETE OU ROMPEDOR PNEUMÁTICO MANUAL, 28 KG, COM SILENCIADOR - CHI DIURNO. AF_07/2016</v>
          </cell>
          <cell r="D1644" t="str">
            <v>CHI</v>
          </cell>
          <cell r="E1644">
            <v>27.31</v>
          </cell>
          <cell r="F1644">
            <v>0</v>
          </cell>
          <cell r="G1644">
            <v>25.28</v>
          </cell>
          <cell r="H1644">
            <v>0</v>
          </cell>
          <cell r="I1644" t="str">
            <v>COM VALOR</v>
          </cell>
        </row>
        <row r="1645">
          <cell r="B1645">
            <v>5795</v>
          </cell>
          <cell r="C1645" t="str">
            <v>MARTELETE OU ROMPEDOR PNEUMÁTICO MANUAL, 28 KG, COM SILENCIADOR - CHP DIURNO. AF_07/2016</v>
          </cell>
          <cell r="D1645" t="str">
            <v>CHP</v>
          </cell>
          <cell r="E1645">
            <v>29.73</v>
          </cell>
          <cell r="F1645">
            <v>0</v>
          </cell>
          <cell r="G1645">
            <v>27.7</v>
          </cell>
          <cell r="H1645">
            <v>0</v>
          </cell>
          <cell r="I1645" t="str">
            <v>COM VALOR</v>
          </cell>
        </row>
        <row r="1646">
          <cell r="B1646">
            <v>104657</v>
          </cell>
          <cell r="C1646" t="str">
            <v>MARTELETE PERFURADOR/ ROMPEDOR ELÉTRICO, POTÊNCIA 800 W, 220 V - CHI DIURNO. AF_05/2023</v>
          </cell>
          <cell r="D1646" t="str">
            <v>CHI</v>
          </cell>
          <cell r="E1646" t="str">
            <v>VERIFICAR</v>
          </cell>
          <cell r="G1646" t="str">
            <v>VERIFICAR</v>
          </cell>
          <cell r="I1646" t="str">
            <v>COM VALOR</v>
          </cell>
        </row>
        <row r="1647">
          <cell r="B1647">
            <v>104656</v>
          </cell>
          <cell r="C1647" t="str">
            <v>MARTELETE PERFURADOR/ ROMPEDOR ELÉTRICO, POTÊNCIA 800 W, 220 V - CHP DIURNO. AF_05/2023</v>
          </cell>
          <cell r="D1647" t="str">
            <v>CHP</v>
          </cell>
          <cell r="E1647" t="str">
            <v>VERIFICAR</v>
          </cell>
          <cell r="G1647" t="str">
            <v>VERIFICAR</v>
          </cell>
          <cell r="I1647" t="str">
            <v>COM VALOR</v>
          </cell>
        </row>
        <row r="1648">
          <cell r="B1648">
            <v>102274</v>
          </cell>
          <cell r="C1648" t="str">
            <v>MARTELO DEMOLIDOR ELÉTRICO, COM POTÊNCIA DE 2.000 W, 1.000 IMPACTOS POR MINUTO, PESO DE 30 KG - CHI DIURNO. AF_01/2021</v>
          </cell>
          <cell r="D1648" t="str">
            <v>CHI</v>
          </cell>
          <cell r="E1648">
            <v>25.97</v>
          </cell>
          <cell r="F1648">
            <v>0</v>
          </cell>
          <cell r="G1648">
            <v>23.94</v>
          </cell>
          <cell r="H1648">
            <v>0</v>
          </cell>
          <cell r="I1648" t="str">
            <v>COM VALOR</v>
          </cell>
        </row>
        <row r="1649">
          <cell r="B1649">
            <v>102275</v>
          </cell>
          <cell r="C1649" t="str">
            <v>MARTELO DEMOLIDOR ELÉTRICO, COM POTÊNCIA DE 2.000 W, 1.000 IMPACTOS POR MINUTO, PESO DE 30 KG - CHP DIURNO. AF_01/2021</v>
          </cell>
          <cell r="D1649" t="str">
            <v>CHP</v>
          </cell>
          <cell r="E1649">
            <v>28.9</v>
          </cell>
          <cell r="F1649">
            <v>0</v>
          </cell>
          <cell r="G1649">
            <v>26.87</v>
          </cell>
          <cell r="H1649">
            <v>0</v>
          </cell>
          <cell r="I1649" t="str">
            <v>COM VALOR</v>
          </cell>
        </row>
        <row r="1650">
          <cell r="B1650">
            <v>95259</v>
          </cell>
          <cell r="C1650" t="str">
            <v>MARTELO DEMOLIDOR PNEUMÁTICO MANUAL, 32 KG - CHI DIURNO. AF_09/2016</v>
          </cell>
          <cell r="D1650" t="str">
            <v>CHI</v>
          </cell>
          <cell r="E1650">
            <v>27.05</v>
          </cell>
          <cell r="F1650">
            <v>0</v>
          </cell>
          <cell r="G1650">
            <v>25.02</v>
          </cell>
          <cell r="H1650">
            <v>0</v>
          </cell>
          <cell r="I1650" t="str">
            <v>COM VALOR</v>
          </cell>
        </row>
        <row r="1651">
          <cell r="B1651">
            <v>95258</v>
          </cell>
          <cell r="C1651" t="str">
            <v>MARTELO DEMOLIDOR PNEUMÁTICO MANUAL, 32 KG - CHP DIURNO. AF_09/2016</v>
          </cell>
          <cell r="D1651" t="str">
            <v>CHP</v>
          </cell>
          <cell r="E1651">
            <v>29.2</v>
          </cell>
          <cell r="F1651">
            <v>0</v>
          </cell>
          <cell r="G1651">
            <v>27.17</v>
          </cell>
          <cell r="H1651">
            <v>0</v>
          </cell>
          <cell r="I1651" t="str">
            <v>COM VALOR</v>
          </cell>
        </row>
        <row r="1652">
          <cell r="B1652">
            <v>105917</v>
          </cell>
          <cell r="C1652" t="str">
            <v>MARTELO PERFURADOR PNEUMÁTICO MANUAL, HASTE 19 X 108 MM, *11* KG - CHI DIURNO. AF_02/2025</v>
          </cell>
          <cell r="D1652" t="str">
            <v>CHI</v>
          </cell>
          <cell r="E1652" t="str">
            <v>VERIFICAR</v>
          </cell>
          <cell r="G1652" t="str">
            <v>VERIFICAR</v>
          </cell>
          <cell r="I1652" t="str">
            <v>COM VALOR</v>
          </cell>
        </row>
        <row r="1653">
          <cell r="B1653">
            <v>105916</v>
          </cell>
          <cell r="C1653" t="str">
            <v>MARTELO PERFURADOR PNEUMÁTICO MANUAL, HASTE 19 X 108 MM, *11* KG - CHP DIURNO. AF_02/2025</v>
          </cell>
          <cell r="D1653" t="str">
            <v>CHP</v>
          </cell>
          <cell r="E1653" t="str">
            <v>VERIFICAR</v>
          </cell>
          <cell r="G1653" t="str">
            <v>VERIFICAR</v>
          </cell>
          <cell r="I1653" t="str">
            <v>COM VALOR</v>
          </cell>
        </row>
        <row r="1654">
          <cell r="B1654">
            <v>92967</v>
          </cell>
          <cell r="C1654" t="str">
            <v>MARTELO PERFURADOR PNEUMÁTICO MANUAL, HASTE 25 X 75 MM, 21 KG - CHI DIURNO. AF_12/2015</v>
          </cell>
          <cell r="D1654" t="str">
            <v>CHI</v>
          </cell>
          <cell r="E1654">
            <v>27.39</v>
          </cell>
          <cell r="F1654">
            <v>0</v>
          </cell>
          <cell r="G1654">
            <v>25.36</v>
          </cell>
          <cell r="H1654">
            <v>0</v>
          </cell>
          <cell r="I1654" t="str">
            <v>COM VALOR</v>
          </cell>
        </row>
        <row r="1655">
          <cell r="B1655">
            <v>92966</v>
          </cell>
          <cell r="C1655" t="str">
            <v>MARTELO PERFURADOR PNEUMÁTICO MANUAL, HASTE 25 X 75 MM, 21 KG - CHP DIURNO. AF_12/2015</v>
          </cell>
          <cell r="D1655" t="str">
            <v>CHP</v>
          </cell>
          <cell r="E1655">
            <v>29.88</v>
          </cell>
          <cell r="F1655">
            <v>0</v>
          </cell>
          <cell r="G1655">
            <v>27.85</v>
          </cell>
          <cell r="H1655">
            <v>0</v>
          </cell>
          <cell r="I1655" t="str">
            <v>COM VALOR</v>
          </cell>
        </row>
        <row r="1656">
          <cell r="B1656">
            <v>103794</v>
          </cell>
          <cell r="C1656" t="str">
            <v>MINI GUINDASTE ARANHA SOBRE ESTEIRAS E LANCA TELESCÓPICA, CAPACIDADE MÁXIMA DE CARGA 3,0 TON, RAIO MÁXIMO DE TRABALHO 8,25 M, ALTURA DE LANÇA DO SOLO 9,2 M, 55 M DE CABO DE AÇO 8 MM, MOTOR ELÉTRICO 220/380 VOLTS TRIFÁSICO - CHI DIURNO. AF_03/2022</v>
          </cell>
          <cell r="D1656" t="str">
            <v>CHI</v>
          </cell>
          <cell r="E1656" t="str">
            <v>VERIFICAR</v>
          </cell>
          <cell r="G1656" t="str">
            <v>VERIFICAR</v>
          </cell>
          <cell r="I1656" t="str">
            <v>COM VALOR</v>
          </cell>
        </row>
        <row r="1657">
          <cell r="B1657">
            <v>103793</v>
          </cell>
          <cell r="C1657" t="str">
            <v>MINI GUINDASTE ARANHA SOBRE ESTEIRAS E LANCA TELESCÓPICA, CAPACIDADE MÁXIMA DE CARGA 3,0 TON, RAIO MÁXIMO DE TRABALHO 8,25 M, ALTURA DE LANÇA DO SOLO 9,2 M, 55 M DE CABO DE AÇO 8 MM, MOTOR ELÉTRICO 220/380 VOLTS TRIFÁSICO - CHP DIURNO. AF_03/2022</v>
          </cell>
          <cell r="D1657" t="str">
            <v>CHP</v>
          </cell>
          <cell r="E1657" t="str">
            <v>VERIFICAR</v>
          </cell>
          <cell r="G1657" t="str">
            <v>VERIFICAR</v>
          </cell>
          <cell r="I1657" t="str">
            <v>COM VALOR</v>
          </cell>
        </row>
        <row r="1658">
          <cell r="B1658">
            <v>96156</v>
          </cell>
          <cell r="C1658" t="str">
            <v>MINICARREGADEIRA SOBRE RODAS POTENCIA 47HP CAPACIDADE OPERACAO 646 KG, COM VASSOURA MECÂNICA ACOPLADA - CHI DIURNO. AF_03/2017</v>
          </cell>
          <cell r="D1658" t="str">
            <v>CHI</v>
          </cell>
          <cell r="E1658">
            <v>68.91</v>
          </cell>
          <cell r="F1658">
            <v>7.0000000000000007E-2</v>
          </cell>
          <cell r="G1658">
            <v>66.510000000000005</v>
          </cell>
          <cell r="H1658">
            <v>7.0000000000000007E-2</v>
          </cell>
          <cell r="I1658" t="str">
            <v>COM VALOR</v>
          </cell>
        </row>
        <row r="1659">
          <cell r="B1659">
            <v>96158</v>
          </cell>
          <cell r="C1659" t="str">
            <v>MINICARREGADEIRA SOBRE RODAS POTENCIA 47HP CAPACIDADE OPERACAO 646 KG, COM VASSOURA MECÂNICA ACOPLADA - CHP DIURNO. AF_03/2017</v>
          </cell>
          <cell r="D1659" t="str">
            <v>CHP</v>
          </cell>
          <cell r="E1659">
            <v>150.4</v>
          </cell>
          <cell r="F1659">
            <v>0.06</v>
          </cell>
          <cell r="G1659">
            <v>148</v>
          </cell>
          <cell r="H1659">
            <v>0.06</v>
          </cell>
          <cell r="I1659" t="str">
            <v>COM VALOR</v>
          </cell>
        </row>
        <row r="1660">
          <cell r="B1660">
            <v>90693</v>
          </cell>
          <cell r="C1660" t="str">
            <v>MINICARREGADEIRA SOBRE RODAS, POTÊNCIA LÍQUIDA DE 47 HP, CAPACIDADE NOMINAL DE OPERAÇÃO DE 646 KG - CHI DIURNO. AF_06/2015</v>
          </cell>
          <cell r="D1660" t="str">
            <v>CHI</v>
          </cell>
          <cell r="E1660">
            <v>64.06</v>
          </cell>
          <cell r="F1660">
            <v>0</v>
          </cell>
          <cell r="G1660">
            <v>61.66</v>
          </cell>
          <cell r="H1660">
            <v>0</v>
          </cell>
          <cell r="I1660" t="str">
            <v>COM VALOR</v>
          </cell>
        </row>
        <row r="1661">
          <cell r="B1661">
            <v>90692</v>
          </cell>
          <cell r="C1661" t="str">
            <v>MINICARREGADEIRA SOBRE RODAS, POTÊNCIA LÍQUIDA DE 47 HP, CAPACIDADE NOMINAL DE OPERAÇÃO DE 646 KG - CHP DIURNO. AF_06/2015</v>
          </cell>
          <cell r="D1661" t="str">
            <v>CHP</v>
          </cell>
          <cell r="E1661">
            <v>140.75</v>
          </cell>
          <cell r="F1661">
            <v>0</v>
          </cell>
          <cell r="G1661">
            <v>138.35</v>
          </cell>
          <cell r="H1661">
            <v>0</v>
          </cell>
          <cell r="I1661" t="str">
            <v>COM VALOR</v>
          </cell>
        </row>
        <row r="1662">
          <cell r="B1662">
            <v>96246</v>
          </cell>
          <cell r="C1662" t="str">
            <v>MINIESCAVADEIRA SOBRE ESTEIRAS, POTÊNCIA LÍQUIDA DE *30* HP, PESO OPERACIONAL DE *3.500* KG - CHI DIURNO. AF_04/2017</v>
          </cell>
          <cell r="D1662" t="str">
            <v>CHI</v>
          </cell>
          <cell r="E1662">
            <v>71.5</v>
          </cell>
          <cell r="F1662">
            <v>0</v>
          </cell>
          <cell r="G1662">
            <v>68.78</v>
          </cell>
          <cell r="H1662">
            <v>0</v>
          </cell>
          <cell r="I1662" t="str">
            <v>COM VALOR</v>
          </cell>
        </row>
        <row r="1663">
          <cell r="B1663">
            <v>96245</v>
          </cell>
          <cell r="C1663" t="str">
            <v>MINIESCAVADEIRA SOBRE ESTEIRAS, POTÊNCIA LÍQUIDA DE *30* HP, PESO OPERACIONAL DE *3.500* KG - CHP DIURNO. AF_04/2017</v>
          </cell>
          <cell r="D1663" t="str">
            <v>CHP</v>
          </cell>
          <cell r="E1663">
            <v>128.15</v>
          </cell>
          <cell r="F1663">
            <v>0</v>
          </cell>
          <cell r="G1663">
            <v>125.43</v>
          </cell>
          <cell r="H1663">
            <v>0</v>
          </cell>
          <cell r="I1663" t="str">
            <v>COM VALOR</v>
          </cell>
        </row>
        <row r="1664">
          <cell r="B1664">
            <v>88404</v>
          </cell>
          <cell r="C1664" t="str">
            <v>MISTURADOR DE ARGAMASSA, EIXO HORIZONTAL, CAPACIDADE DE MISTURA 160 KG, MOTOR ELÉTRICO POTÊNCIA 3 CV - CHI DIURNO. AF_05/2023</v>
          </cell>
          <cell r="D1664" t="str">
            <v>CHI</v>
          </cell>
          <cell r="E1664">
            <v>0.93</v>
          </cell>
          <cell r="F1664">
            <v>0</v>
          </cell>
          <cell r="G1664">
            <v>0.93</v>
          </cell>
          <cell r="H1664">
            <v>0</v>
          </cell>
          <cell r="I1664" t="str">
            <v>COM VALOR</v>
          </cell>
        </row>
        <row r="1665">
          <cell r="B1665">
            <v>88399</v>
          </cell>
          <cell r="C1665" t="str">
            <v>MISTURADOR DE ARGAMASSA, EIXO HORIZONTAL, CAPACIDADE DE MISTURA 160 KG, MOTOR ELÉTRICO POTÊNCIA 3 CV - CHP DIURNO. AF_05/2023</v>
          </cell>
          <cell r="D1665" t="str">
            <v>CHP</v>
          </cell>
          <cell r="E1665">
            <v>3.83</v>
          </cell>
          <cell r="F1665">
            <v>0</v>
          </cell>
          <cell r="G1665">
            <v>3.83</v>
          </cell>
          <cell r="H1665">
            <v>0</v>
          </cell>
          <cell r="I1665" t="str">
            <v>COM VALOR</v>
          </cell>
        </row>
        <row r="1666">
          <cell r="B1666">
            <v>88392</v>
          </cell>
          <cell r="C1666" t="str">
            <v>MISTURADOR DE ARGAMASSA, EIXO HORIZONTAL, CAPACIDADE DE MISTURA 300 KG, MOTOR ELÉTRICO POTÊNCIA 5 CV - CHI DIURNO. AF_05/2023</v>
          </cell>
          <cell r="D1666" t="str">
            <v>CHI</v>
          </cell>
          <cell r="E1666">
            <v>0.99</v>
          </cell>
          <cell r="F1666">
            <v>0</v>
          </cell>
          <cell r="G1666">
            <v>0.99</v>
          </cell>
          <cell r="H1666">
            <v>0</v>
          </cell>
          <cell r="I1666" t="str">
            <v>COM VALOR</v>
          </cell>
        </row>
        <row r="1667">
          <cell r="B1667">
            <v>88386</v>
          </cell>
          <cell r="C1667" t="str">
            <v>MISTURADOR DE ARGAMASSA, EIXO HORIZONTAL, CAPACIDADE DE MISTURA 300 KG, MOTOR ELÉTRICO POTÊNCIA 5 CV - CHP DIURNO. AF_05/2023</v>
          </cell>
          <cell r="D1667" t="str">
            <v>CHP</v>
          </cell>
          <cell r="E1667">
            <v>5.31</v>
          </cell>
          <cell r="F1667">
            <v>0</v>
          </cell>
          <cell r="G1667">
            <v>5.31</v>
          </cell>
          <cell r="H1667">
            <v>0</v>
          </cell>
          <cell r="I1667" t="str">
            <v>COM VALOR</v>
          </cell>
        </row>
        <row r="1668">
          <cell r="B1668">
            <v>88398</v>
          </cell>
          <cell r="C1668" t="str">
            <v>MISTURADOR DE ARGAMASSA, EIXO HORIZONTAL, CAPACIDADE DE MISTURA 600 KG, MOTOR ELÉTRICO POTÊNCIA 7,5 CV - CHI DIURNO. AF_05/2023</v>
          </cell>
          <cell r="D1668" t="str">
            <v>CHI</v>
          </cell>
          <cell r="E1668">
            <v>1.18</v>
          </cell>
          <cell r="F1668">
            <v>0</v>
          </cell>
          <cell r="G1668">
            <v>1.18</v>
          </cell>
          <cell r="H1668">
            <v>0</v>
          </cell>
          <cell r="I1668" t="str">
            <v>COM VALOR</v>
          </cell>
        </row>
        <row r="1669">
          <cell r="B1669">
            <v>88393</v>
          </cell>
          <cell r="C1669" t="str">
            <v>MISTURADOR DE ARGAMASSA, EIXO HORIZONTAL, CAPACIDADE DE MISTURA 600 KG, MOTOR ELÉTRICO POTÊNCIA 7,5 CV - CHP DIURNO. AF_05/2023</v>
          </cell>
          <cell r="D1669" t="str">
            <v>CHP</v>
          </cell>
          <cell r="E1669">
            <v>7.38</v>
          </cell>
          <cell r="F1669">
            <v>0</v>
          </cell>
          <cell r="G1669">
            <v>7.38</v>
          </cell>
          <cell r="H1669">
            <v>0</v>
          </cell>
          <cell r="I1669" t="str">
            <v>COM VALOR</v>
          </cell>
        </row>
        <row r="1670">
          <cell r="B1670">
            <v>90638</v>
          </cell>
          <cell r="C1670" t="str">
            <v>MISTURADOR DUPLO HORIZONTAL DE ALTA TURBULÊNCIA, CAPACIDADE / VOLUME 2 X 500 LITROS, MOTORES ELÉTRICOS MÍNIMO 5 CV CADA, PARA NATA CIMENTO, ARGAMASSA E OUTROS - CHI DIURNO. AF_06/2015</v>
          </cell>
          <cell r="D1670" t="str">
            <v>CHI</v>
          </cell>
          <cell r="E1670">
            <v>4.72</v>
          </cell>
          <cell r="F1670">
            <v>0</v>
          </cell>
          <cell r="G1670">
            <v>4.72</v>
          </cell>
          <cell r="H1670">
            <v>0</v>
          </cell>
          <cell r="I1670" t="str">
            <v>COM VALOR</v>
          </cell>
        </row>
        <row r="1671">
          <cell r="B1671">
            <v>90637</v>
          </cell>
          <cell r="C1671" t="str">
            <v>MISTURADOR DUPLO HORIZONTAL DE ALTA TURBULÊNCIA, CAPACIDADE / VOLUME 2 X 500 LITROS, MOTORES ELÉTRICOS MÍNIMO 5 CV CADA, PARA NATA CIMENTO, ARGAMASSA E OUTROS - CHP DIURNO. AF_06/2015</v>
          </cell>
          <cell r="D1671" t="str">
            <v>CHP</v>
          </cell>
          <cell r="E1671">
            <v>15.8</v>
          </cell>
          <cell r="F1671">
            <v>0</v>
          </cell>
          <cell r="G1671">
            <v>15.8</v>
          </cell>
          <cell r="H1671">
            <v>0</v>
          </cell>
          <cell r="I1671" t="str">
            <v>COM VALOR</v>
          </cell>
        </row>
        <row r="1672">
          <cell r="B1672">
            <v>103243</v>
          </cell>
          <cell r="C1672" t="str">
            <v>MISTURADOR PARA PREPARO DE LAMA ESTABILIZANTE COM CAPACIDADE DE *4000* L, COM BOMBA CENTRÍFUGA 5,5 HP A 23,07 HP, PARA SISTEMA DE FURO DIRECIONAL - CHI DIURNO. AF_05/2023</v>
          </cell>
          <cell r="D1672" t="str">
            <v>CHI</v>
          </cell>
          <cell r="E1672" t="str">
            <v>VERIFICAR</v>
          </cell>
          <cell r="G1672" t="str">
            <v>VERIFICAR</v>
          </cell>
          <cell r="I1672" t="str">
            <v>COM VALOR</v>
          </cell>
        </row>
        <row r="1673">
          <cell r="B1673">
            <v>103242</v>
          </cell>
          <cell r="C1673" t="str">
            <v>MISTURADOR PARA PREPARO DE LAMA ESTABILIZANTE COM CAPACIDADE DE *4000* L, COM BOMBA CENTRÍFUGA 5,5 HP A 23,07 HP, PARA SISTEMA DE FURO DIRECIONAL - CHP DIURNO. AF_05/2023</v>
          </cell>
          <cell r="D1673" t="str">
            <v>CHP</v>
          </cell>
          <cell r="E1673" t="str">
            <v>VERIFICAR</v>
          </cell>
          <cell r="G1673" t="str">
            <v>VERIFICAR</v>
          </cell>
          <cell r="I1673" t="str">
            <v>COM VALOR</v>
          </cell>
        </row>
        <row r="1674">
          <cell r="B1674">
            <v>5806</v>
          </cell>
          <cell r="C1674" t="str">
            <v>MOTOBOMBA CENTRÍFUGA, MOTOR A GASOLINA, POTÊNCIA 5,42 HP, BOCAIS 1 1/2" X 1", DIÂMETRO ROTOR 143 MM HM/Q = 6 MCA / 16,8 M3/H A 38 MCA / 6,6 M3/H - CHI DIURNO. AF_06/2014</v>
          </cell>
          <cell r="D1674" t="str">
            <v>CHI</v>
          </cell>
          <cell r="E1674">
            <v>0.34</v>
          </cell>
          <cell r="F1674">
            <v>0</v>
          </cell>
          <cell r="G1674">
            <v>0.34</v>
          </cell>
          <cell r="H1674">
            <v>0</v>
          </cell>
          <cell r="I1674" t="str">
            <v>COM VALOR</v>
          </cell>
        </row>
        <row r="1675">
          <cell r="B1675">
            <v>73536</v>
          </cell>
          <cell r="C1675" t="str">
            <v>MOTOBOMBA CENTRÍFUGA, MOTOR A GASOLINA, POTÊNCIA 5,42 HP, BOCAIS 1 1/2" X 1", DIÂMETRO ROTOR 143 MM HM/Q = 6 MCA / 16,8 M3/H A 38 MCA / 6,6 M3/H - CHP DIURNO. AF_06/2014</v>
          </cell>
          <cell r="D1675" t="str">
            <v>CHP</v>
          </cell>
          <cell r="E1675">
            <v>21.22</v>
          </cell>
          <cell r="F1675">
            <v>0</v>
          </cell>
          <cell r="G1675">
            <v>21.22</v>
          </cell>
          <cell r="H1675">
            <v>0</v>
          </cell>
          <cell r="I1675" t="str">
            <v>COM VALOR</v>
          </cell>
        </row>
        <row r="1676">
          <cell r="B1676">
            <v>7043</v>
          </cell>
          <cell r="C1676" t="str">
            <v>MOTOBOMBA TRASH (PARA ÁGUA SUJA) AUTO ESCORVANTE, MOTOR GASOLINA DE 6,41 HP, DIÂMETROS DE SUCÇÃO X RECALQUE: 3" X 3", HM/Q = 10 MCA / 60 M3/H A 23 MCA / 0 M3/H - CHI DIURNO. AF_10/2014</v>
          </cell>
          <cell r="D1676" t="str">
            <v>CHI</v>
          </cell>
          <cell r="E1676">
            <v>0.43</v>
          </cell>
          <cell r="F1676">
            <v>0</v>
          </cell>
          <cell r="G1676">
            <v>0.43</v>
          </cell>
          <cell r="H1676">
            <v>0</v>
          </cell>
          <cell r="I1676" t="str">
            <v>COM VALOR</v>
          </cell>
        </row>
        <row r="1677">
          <cell r="B1677">
            <v>7042</v>
          </cell>
          <cell r="C1677" t="str">
            <v>MOTOBOMBA TRASH (PARA ÁGUA SUJA) AUTO ESCORVANTE, MOTOR GASOLINA DE 6,41 HP, DIÂMETROS DE SUCÇÃO X RECALQUE: 3" X 3", HM/Q = 10 MCA / 60 M3/H A 23 MCA / 0 M3/H - CHP DIURNO. AF_10/2014</v>
          </cell>
          <cell r="D1677" t="str">
            <v>CHP</v>
          </cell>
          <cell r="E1677">
            <v>25.08</v>
          </cell>
          <cell r="F1677">
            <v>0</v>
          </cell>
          <cell r="G1677">
            <v>25.08</v>
          </cell>
          <cell r="H1677">
            <v>0</v>
          </cell>
          <cell r="I1677" t="str">
            <v>COM VALOR</v>
          </cell>
        </row>
        <row r="1678">
          <cell r="B1678">
            <v>5934</v>
          </cell>
          <cell r="C1678" t="str">
            <v>MOTONIVELADORA POTÊNCIA BÁSICA LÍQUIDA (PRIMEIRA MARCHA) 125 HP, PESO BRUTO 13032 KG, LARGURA DA LÂMINA DE 3,7 M - CHI DIURNO. AF_06/2014</v>
          </cell>
          <cell r="D1678" t="str">
            <v>CHI</v>
          </cell>
          <cell r="E1678">
            <v>107.8</v>
          </cell>
          <cell r="F1678">
            <v>0</v>
          </cell>
          <cell r="G1678">
            <v>104.26</v>
          </cell>
          <cell r="H1678">
            <v>0</v>
          </cell>
          <cell r="I1678" t="str">
            <v>COM VALOR</v>
          </cell>
        </row>
        <row r="1679">
          <cell r="B1679">
            <v>5932</v>
          </cell>
          <cell r="C1679" t="str">
            <v>MOTONIVELADORA POTÊNCIA BÁSICA LÍQUIDA (PRIMEIRA MARCHA) 125 HP, PESO BRUTO 13032 KG, LARGURA DA LÂMINA DE 3,7 M - CHP DIURNO. AF_06/2014</v>
          </cell>
          <cell r="D1679" t="str">
            <v>CHP</v>
          </cell>
          <cell r="E1679">
            <v>272.02999999999997</v>
          </cell>
          <cell r="F1679">
            <v>0</v>
          </cell>
          <cell r="G1679">
            <v>268.49</v>
          </cell>
          <cell r="H1679">
            <v>0</v>
          </cell>
          <cell r="I1679" t="str">
            <v>COM VALOR</v>
          </cell>
        </row>
        <row r="1680">
          <cell r="B1680">
            <v>96159</v>
          </cell>
          <cell r="C1680" t="str">
            <v>MÁQUINA DEMARCADORA DE FAIXA DE TRÁFEGO À FRIO, AUTOPROPELIDA, POTÊNCIA 38 HP - CHI DIURNO. AF_07/2016</v>
          </cell>
          <cell r="D1680" t="str">
            <v>CHI</v>
          </cell>
          <cell r="E1680">
            <v>96.45</v>
          </cell>
          <cell r="F1680">
            <v>0.7</v>
          </cell>
          <cell r="G1680">
            <v>94.05</v>
          </cell>
          <cell r="H1680">
            <v>0.71</v>
          </cell>
          <cell r="I1680" t="str">
            <v>COM VALOR</v>
          </cell>
        </row>
        <row r="1681">
          <cell r="B1681">
            <v>95133</v>
          </cell>
          <cell r="C1681" t="str">
            <v>MÁQUINA DEMARCADORA DE FAIXA DE TRÁFEGO À FRIO, AUTOPROPELIDA, POTÊNCIA 38 HP - CHP DIURNO. AF_07/2016</v>
          </cell>
          <cell r="D1681" t="str">
            <v>CHP</v>
          </cell>
          <cell r="E1681">
            <v>187.17</v>
          </cell>
          <cell r="F1681">
            <v>0.66</v>
          </cell>
          <cell r="G1681">
            <v>184.77</v>
          </cell>
          <cell r="H1681">
            <v>0.67</v>
          </cell>
          <cell r="I1681" t="str">
            <v>COM VALOR</v>
          </cell>
        </row>
        <row r="1682">
          <cell r="B1682">
            <v>102986</v>
          </cell>
          <cell r="C1682" t="str">
            <v>MÁQUINA DEMARCADORA DE FAIXA DE TRÁFEGO À FRIO, TRAÇÃO MANUAL, 4 CV, PRESSÃO MAX 3300 PSI, TANQUE 20 L - CHI DIURNO. AF_06/2021</v>
          </cell>
          <cell r="D1682" t="str">
            <v>CHI</v>
          </cell>
          <cell r="E1682" t="str">
            <v>VERIFICAR</v>
          </cell>
          <cell r="G1682" t="str">
            <v>VERIFICAR</v>
          </cell>
          <cell r="I1682" t="str">
            <v>COM VALOR</v>
          </cell>
        </row>
        <row r="1683">
          <cell r="B1683">
            <v>102987</v>
          </cell>
          <cell r="C1683" t="str">
            <v>MÁQUINA DEMARCADORA DE FAIXA DE TRÁFEGO À FRIO, TRAÇÃO MANUAL, 4 CV, PRESSÃO MAX 3300 PSI, TANQUE 20 L - CHP DIURNO. AF_06/2021</v>
          </cell>
          <cell r="D1683" t="str">
            <v>CHP</v>
          </cell>
          <cell r="E1683" t="str">
            <v>VERIFICAR</v>
          </cell>
          <cell r="G1683" t="str">
            <v>VERIFICAR</v>
          </cell>
          <cell r="I1683" t="str">
            <v>COM VALOR</v>
          </cell>
        </row>
        <row r="1684">
          <cell r="B1684">
            <v>92961</v>
          </cell>
          <cell r="C1684" t="str">
            <v>MÁQUINA EXTRUSORA DE CONCRETO PARA GUIAS E SARJETAS, MOTOR A DIESEL, POTÊNCIA 14 CV - CHI DIURNO. AF_12/2015</v>
          </cell>
          <cell r="D1684" t="str">
            <v>CHI</v>
          </cell>
          <cell r="E1684">
            <v>5.38</v>
          </cell>
          <cell r="F1684">
            <v>1</v>
          </cell>
          <cell r="G1684">
            <v>5.38</v>
          </cell>
          <cell r="H1684">
            <v>1</v>
          </cell>
          <cell r="I1684" t="str">
            <v>COM VALOR</v>
          </cell>
        </row>
        <row r="1685">
          <cell r="B1685">
            <v>92960</v>
          </cell>
          <cell r="C1685" t="str">
            <v>MÁQUINA EXTRUSORA DE CONCRETO PARA GUIAS E SARJETAS, MOTOR A DIESEL, POTÊNCIA 14 CV - CHP DIURNO. AF_12/2015</v>
          </cell>
          <cell r="D1685" t="str">
            <v>CHP</v>
          </cell>
          <cell r="E1685">
            <v>19.399999999999999</v>
          </cell>
          <cell r="F1685">
            <v>0.51</v>
          </cell>
          <cell r="G1685">
            <v>19.399999999999999</v>
          </cell>
          <cell r="H1685">
            <v>0.51</v>
          </cell>
          <cell r="I1685" t="str">
            <v>COM VALOR</v>
          </cell>
        </row>
        <row r="1686">
          <cell r="B1686">
            <v>102863</v>
          </cell>
          <cell r="C1686" t="str">
            <v>MÁQUINA FORMER DOBRAS DIVERSAS: 220V/380V TRIFÁSICO OU MONOFÁSICO, CAPACIDADE 0,5-1,27MM, MOTOR 2CV - CHI DIURNO. AF_05/2023</v>
          </cell>
          <cell r="D1686" t="str">
            <v>CHI</v>
          </cell>
          <cell r="E1686" t="str">
            <v>VERIFICAR</v>
          </cell>
          <cell r="G1686" t="str">
            <v>VERIFICAR</v>
          </cell>
          <cell r="I1686" t="str">
            <v>COM VALOR</v>
          </cell>
        </row>
        <row r="1687">
          <cell r="B1687">
            <v>102862</v>
          </cell>
          <cell r="C1687" t="str">
            <v>MÁQUINA FORMER DOBRAS DIVERSAS: 220V/380V TRIFÁSICO OU MONOFÁSICO, CAPACIDADE 0,5-1,27MM, MOTOR 2CV - CHP DIURNO. AF_05/2023</v>
          </cell>
          <cell r="D1687" t="str">
            <v>CHP</v>
          </cell>
          <cell r="E1687" t="str">
            <v>VERIFICAR</v>
          </cell>
          <cell r="G1687" t="str">
            <v>VERIFICAR</v>
          </cell>
          <cell r="I1687" t="str">
            <v>COM VALOR</v>
          </cell>
        </row>
        <row r="1688">
          <cell r="B1688">
            <v>93409</v>
          </cell>
          <cell r="C1688" t="str">
            <v>MÁQUINA JATO DE PRESSAO PORTÁTIL, CAMARA DE 1 SAIDA, CAPACIDADE 280 L, DIAMETRO 670 MM, BICO DE JATO CURTO VENTURI DE 5/16", MANGUEIRA DE 1" COM COMPRESSOR DE AR REBOCÁVEL 189 PCM E MOTOR DIESEL 63 CV - CHI DIURNO. AF_05/2023</v>
          </cell>
          <cell r="D1688" t="str">
            <v>CHI</v>
          </cell>
          <cell r="E1688">
            <v>33.700000000000003</v>
          </cell>
          <cell r="F1688">
            <v>0.27</v>
          </cell>
          <cell r="G1688">
            <v>31.71</v>
          </cell>
          <cell r="H1688">
            <v>0.28999999999999998</v>
          </cell>
          <cell r="I1688" t="str">
            <v>COM VALOR</v>
          </cell>
        </row>
        <row r="1689">
          <cell r="B1689">
            <v>93408</v>
          </cell>
          <cell r="C1689" t="str">
            <v>MÁQUINA JATO DE PRESSAO PORTÁTIL, CAMARA DE 1 SAIDA, CAPACIDADE 280 L, DIAMETRO 670 MM, BICO DE JATO CURTO VENTURI DE 5/16", MANGUEIRA DE 1" COM COMPRESSOR DE AR REBOCÁVEL 189 PCM E MOTOR DIESEL 63 CV - CHP DIURNO. AF_05/2023</v>
          </cell>
          <cell r="D1689" t="str">
            <v>CHP</v>
          </cell>
          <cell r="E1689">
            <v>89.46</v>
          </cell>
          <cell r="F1689">
            <v>0.2</v>
          </cell>
          <cell r="G1689">
            <v>87.47</v>
          </cell>
          <cell r="H1689">
            <v>0.2</v>
          </cell>
          <cell r="I1689" t="str">
            <v>COM VALOR</v>
          </cell>
        </row>
        <row r="1690">
          <cell r="B1690">
            <v>102941</v>
          </cell>
          <cell r="C1690" t="str">
            <v>MÁQUINA METALEIRA UNIVERSAL MODELO IW 110/180 BTD - CHI DIURNO. AF_05/2023</v>
          </cell>
          <cell r="D1690" t="str">
            <v>CHI</v>
          </cell>
          <cell r="E1690" t="str">
            <v>VERIFICAR</v>
          </cell>
          <cell r="G1690" t="str">
            <v>VERIFICAR</v>
          </cell>
          <cell r="I1690" t="str">
            <v>COM VALOR</v>
          </cell>
        </row>
        <row r="1691">
          <cell r="B1691">
            <v>102940</v>
          </cell>
          <cell r="C1691" t="str">
            <v>MÁQUINA METALEIRA UNIVERSAL MODELO IW 110/180 BTD - CHP DIURNO. AF_05/2023</v>
          </cell>
          <cell r="D1691" t="str">
            <v>CHP</v>
          </cell>
          <cell r="E1691" t="str">
            <v>VERIFICAR</v>
          </cell>
          <cell r="G1691" t="str">
            <v>VERIFICAR</v>
          </cell>
          <cell r="I1691" t="str">
            <v>COM VALOR</v>
          </cell>
        </row>
        <row r="1692">
          <cell r="B1692">
            <v>103164</v>
          </cell>
          <cell r="C1692" t="str">
            <v>MÁQUINA PARA SOLDA POR ELETROFUSÃO PARA TUBOS DE POLIETILENO DE ALTA DENSIDADE (PEAD) COM DIÂMETRO EXTERNO DE 20 A 1600 MM, POTÊNCIA DE 3500 W - CHI DIURNO. AF_05/2023</v>
          </cell>
          <cell r="D1692" t="str">
            <v>CHI</v>
          </cell>
          <cell r="E1692" t="str">
            <v>VERIFICAR</v>
          </cell>
          <cell r="G1692" t="str">
            <v>VERIFICAR</v>
          </cell>
          <cell r="I1692" t="str">
            <v>COM VALOR</v>
          </cell>
        </row>
        <row r="1693">
          <cell r="B1693">
            <v>103163</v>
          </cell>
          <cell r="C1693" t="str">
            <v>MÁQUINA PARA SOLDA POR ELETROFUSÃO PARA TUBOS DE POLIETILENO DE ALTA DENSIDADE (PEAD) COM DIÂMETRO EXTERNO DE 20 A 1600 MM, POTÊNCIA DE 3500 W - CHP DIURNO. AF_05/2023</v>
          </cell>
          <cell r="D1693" t="str">
            <v>CHP</v>
          </cell>
          <cell r="E1693" t="str">
            <v>VERIFICAR</v>
          </cell>
          <cell r="G1693" t="str">
            <v>VERIFICAR</v>
          </cell>
          <cell r="I1693" t="str">
            <v>COM VALOR</v>
          </cell>
        </row>
        <row r="1694">
          <cell r="B1694">
            <v>103158</v>
          </cell>
          <cell r="C1694" t="str">
            <v>MÁQUINA PARA SOLDA POR ELETROFUSÃO PARA TUBOS DE POLIETILENO DE ALTA DENSIDADE (PEAD) COM DIÂMETRO EXTERNO DE 20 A 800 MM, POTÊNCIA ENTRE 2750 E 3000 W - CHI DIURNO. AF_05/2023</v>
          </cell>
          <cell r="D1694" t="str">
            <v>CHI</v>
          </cell>
          <cell r="E1694" t="str">
            <v>VERIFICAR</v>
          </cell>
          <cell r="G1694" t="str">
            <v>VERIFICAR</v>
          </cell>
          <cell r="I1694" t="str">
            <v>COM VALOR</v>
          </cell>
        </row>
        <row r="1695">
          <cell r="B1695">
            <v>103157</v>
          </cell>
          <cell r="C1695" t="str">
            <v>MÁQUINA PARA SOLDA POR ELETROFUSÃO PARA TUBOS DE POLIETILENO DE ALTA DENSIDADE (PEAD) COM DIÂMETRO EXTERNO DE 20 A 800 MM, POTÊNCIA ENTRE 2750 E 3000 W - CHP DIURNO. AF_05/2023</v>
          </cell>
          <cell r="D1695" t="str">
            <v>CHP</v>
          </cell>
          <cell r="E1695" t="str">
            <v>VERIFICAR</v>
          </cell>
          <cell r="G1695" t="str">
            <v>VERIFICAR</v>
          </cell>
          <cell r="I1695" t="str">
            <v>COM VALOR</v>
          </cell>
        </row>
        <row r="1696">
          <cell r="B1696">
            <v>103176</v>
          </cell>
          <cell r="C1696" t="str">
            <v>MÁQUINA PARA SOLDA POR TERMOFUSÃO PARA TUBOS DE POLIETILENO DE ALTA DENSIDADE (PEAD) COM DIÂMETRO EXTERNO DE 315 A 630 MM, POTÊNCIA ENTRE 8000 E 12350 W - CHI DIURNO. AF_05/2023</v>
          </cell>
          <cell r="D1696" t="str">
            <v>CHI</v>
          </cell>
          <cell r="E1696" t="str">
            <v>VERIFICAR</v>
          </cell>
          <cell r="G1696" t="str">
            <v>VERIFICAR</v>
          </cell>
          <cell r="I1696" t="str">
            <v>COM VALOR</v>
          </cell>
        </row>
        <row r="1697">
          <cell r="B1697">
            <v>103175</v>
          </cell>
          <cell r="C1697" t="str">
            <v>MÁQUINA PARA SOLDA POR TERMOFUSÃO PARA TUBOS DE POLIETILENO DE ALTA DENSIDADE (PEAD) COM DIÂMETRO EXTERNO DE 315 A 630 MM, POTÊNCIA ENTRE 8000 E 12350 W - CHP DIURNO. AF_05/2023</v>
          </cell>
          <cell r="D1697" t="str">
            <v>CHP</v>
          </cell>
          <cell r="E1697" t="str">
            <v>VERIFICAR</v>
          </cell>
          <cell r="G1697" t="str">
            <v>VERIFICAR</v>
          </cell>
          <cell r="I1697" t="str">
            <v>COM VALOR</v>
          </cell>
        </row>
        <row r="1698">
          <cell r="B1698">
            <v>103182</v>
          </cell>
          <cell r="C1698" t="str">
            <v>MÁQUINA PARA SOLDA POR TERMOFUSÃO PARA TUBOS DE POLIETILENO DE ALTA DENSIDADE (PEAD) COM DIÂMETRO EXTERNO DE 710 A 1200 MM, POTÊNCIA ENTRE 16000 E 29500 W - CHI DIURNO. AF_05/2023</v>
          </cell>
          <cell r="D1698" t="str">
            <v>CHI</v>
          </cell>
          <cell r="E1698" t="str">
            <v>VERIFICAR</v>
          </cell>
          <cell r="G1698" t="str">
            <v>VERIFICAR</v>
          </cell>
          <cell r="I1698" t="str">
            <v>COM VALOR</v>
          </cell>
        </row>
        <row r="1699">
          <cell r="B1699">
            <v>103181</v>
          </cell>
          <cell r="C1699" t="str">
            <v>MÁQUINA PARA SOLDA POR TERMOFUSÃO PARA TUBOS DE POLIETILENO DE ALTA DENSIDADE (PEAD) COM DIÂMETRO EXTERNO DE 710 A 1200 MM, POTÊNCIA ENTRE 16000 E 29500 W - CHP DIURNO. AF_05/2023</v>
          </cell>
          <cell r="D1699" t="str">
            <v>CHP</v>
          </cell>
          <cell r="E1699" t="str">
            <v>VERIFICAR</v>
          </cell>
          <cell r="G1699" t="str">
            <v>VERIFICAR</v>
          </cell>
          <cell r="I1699" t="str">
            <v>COM VALOR</v>
          </cell>
        </row>
        <row r="1700">
          <cell r="B1700">
            <v>103170</v>
          </cell>
          <cell r="C1700" t="str">
            <v>MÁQUINA PARA SOLDA POR TERMOFUSÃO PARA TUBOS DE POLIETILENO DE ALTA DENSIDADE (PEAD) COM DIÂMETRO EXTERNO DE 90 A 315 MM, POTÊNCIA ENTRE 2500 E 5350 W - CHI DIURNO. AF_05/2023</v>
          </cell>
          <cell r="D1700" t="str">
            <v>CHI</v>
          </cell>
          <cell r="E1700" t="str">
            <v>VERIFICAR</v>
          </cell>
          <cell r="G1700" t="str">
            <v>VERIFICAR</v>
          </cell>
          <cell r="I1700" t="str">
            <v>COM VALOR</v>
          </cell>
        </row>
        <row r="1701">
          <cell r="B1701">
            <v>103169</v>
          </cell>
          <cell r="C1701" t="str">
            <v>MÁQUINA PARA SOLDA POR TERMOFUSÃO PARA TUBOS DE POLIETILENO DE ALTA DENSIDADE (PEAD) COM DIÂMETRO EXTERNO DE 90 A 315 MM, POTÊNCIA ENTRE 2500 E 5350 W - CHP DIURNO. AF_05/2023</v>
          </cell>
          <cell r="D1701" t="str">
            <v>CHP</v>
          </cell>
          <cell r="E1701" t="str">
            <v>VERIFICAR</v>
          </cell>
          <cell r="G1701" t="str">
            <v>VERIFICAR</v>
          </cell>
          <cell r="I1701" t="str">
            <v>COM VALOR</v>
          </cell>
        </row>
        <row r="1702">
          <cell r="B1702">
            <v>102869</v>
          </cell>
          <cell r="C1702" t="str">
            <v>MÁQUINA SOLDA ARCO COM PISTOLA DE SOLDAGEM PARA STUD BOLT DE 5 MM A 22 MM - CHI DIURNO. AF_05/2023</v>
          </cell>
          <cell r="D1702" t="str">
            <v>CHI</v>
          </cell>
          <cell r="E1702" t="str">
            <v>VERIFICAR</v>
          </cell>
          <cell r="G1702" t="str">
            <v>VERIFICAR</v>
          </cell>
          <cell r="I1702" t="str">
            <v>COM VALOR</v>
          </cell>
        </row>
        <row r="1703">
          <cell r="B1703">
            <v>102868</v>
          </cell>
          <cell r="C1703" t="str">
            <v>MÁQUINA SOLDA ARCO COM PISTOLA DE SOLDAGEM PARA STUD BOLT DE 5 MM A 22 MM - CHP DIURNO. AF_05/2023</v>
          </cell>
          <cell r="D1703" t="str">
            <v>CHP</v>
          </cell>
          <cell r="E1703" t="str">
            <v>VERIFICAR</v>
          </cell>
          <cell r="G1703" t="str">
            <v>VERIFICAR</v>
          </cell>
          <cell r="I1703" t="str">
            <v>COM VALOR</v>
          </cell>
        </row>
        <row r="1704">
          <cell r="B1704">
            <v>92113</v>
          </cell>
          <cell r="C1704" t="str">
            <v>PENEIRA ROTATIVA COM MOTOR ELÉTRICO TRIFÁSICO DE 2 CV, CILINDRO DE 1 M X 0,60 M, COM FUROS DE 3,17 MM - CHI DIURNO. AF_05/2023</v>
          </cell>
          <cell r="D1704" t="str">
            <v>CHI</v>
          </cell>
          <cell r="E1704">
            <v>1.0900000000000001</v>
          </cell>
          <cell r="F1704">
            <v>0</v>
          </cell>
          <cell r="G1704">
            <v>1.0900000000000001</v>
          </cell>
          <cell r="H1704">
            <v>0</v>
          </cell>
          <cell r="I1704" t="str">
            <v>COM VALOR</v>
          </cell>
        </row>
        <row r="1705">
          <cell r="B1705">
            <v>92112</v>
          </cell>
          <cell r="C1705" t="str">
            <v>PENEIRA ROTATIVA COM MOTOR ELÉTRICO TRIFÁSICO DE 2 CV, CILINDRO DE 1 M X 0,60 M, COM FUROS DE 3,17 MM - CHP DIURNO. AF_05/2023</v>
          </cell>
          <cell r="D1705" t="str">
            <v>CHP</v>
          </cell>
          <cell r="E1705">
            <v>3.58</v>
          </cell>
          <cell r="F1705">
            <v>0</v>
          </cell>
          <cell r="G1705">
            <v>3.58</v>
          </cell>
          <cell r="H1705">
            <v>0</v>
          </cell>
          <cell r="I1705" t="str">
            <v>COM VALOR</v>
          </cell>
        </row>
        <row r="1706">
          <cell r="B1706">
            <v>90675</v>
          </cell>
          <cell r="C1706" t="str">
            <v>PERFURATRIZ COM TORRE METÁLICA PARA EXECUÇÃO DE ESTACA HÉLICE CONTÍNUA, PROFUNDIDADE MÁXIMA DE 30 M, DIÂMETRO MÁXIMO DE 800 MM, POTÊNCIA INSTALADA DE 268 HP, MESA ROTATIVA COM TORQUE MÁXIMO DE 170 KNM - CHI DIURNO. AF_06/2015</v>
          </cell>
          <cell r="D1706" t="str">
            <v>CHI</v>
          </cell>
          <cell r="E1706">
            <v>343.01</v>
          </cell>
          <cell r="F1706">
            <v>0</v>
          </cell>
          <cell r="G1706">
            <v>340.59</v>
          </cell>
          <cell r="H1706">
            <v>0</v>
          </cell>
          <cell r="I1706" t="str">
            <v>COM VALOR</v>
          </cell>
        </row>
        <row r="1707">
          <cell r="B1707">
            <v>90674</v>
          </cell>
          <cell r="C1707" t="str">
            <v>PERFURATRIZ COM TORRE METÁLICA PARA EXECUÇÃO DE ESTACA HÉLICE CONTÍNUA, PROFUNDIDADE MÁXIMA DE 30 M, DIÂMETRO MÁXIMO DE 800 MM, POTÊNCIA INSTALADA DE 268 HP, MESA ROTATIVA COM TORQUE MÁXIMO DE 170 KNM - CHP DIURNO. AF_06/2015</v>
          </cell>
          <cell r="D1707" t="str">
            <v>CHP</v>
          </cell>
          <cell r="E1707">
            <v>772.21</v>
          </cell>
          <cell r="F1707">
            <v>0</v>
          </cell>
          <cell r="G1707">
            <v>769.79</v>
          </cell>
          <cell r="H1707">
            <v>0</v>
          </cell>
          <cell r="I1707" t="str">
            <v>COM VALOR</v>
          </cell>
        </row>
        <row r="1708">
          <cell r="B1708">
            <v>93225</v>
          </cell>
          <cell r="C1708" t="str">
            <v>PERFURATRIZ COM TORRE METÁLICA PARA EXECUÇÃO DE ESTACA HÉLICE CONTÍNUA, PROFUNDIDADE MÁXIMA DE 32 M, DIÂMETRO MÁXIMO DE 1000 MM, POTÊNCIA INSTALADA DE 350 HP, MESA ROTATIVA COM TORQUE MÁXIMO DE 263 KNM - CHI DIURNO. AF_01/2016</v>
          </cell>
          <cell r="D1708" t="str">
            <v>CHI</v>
          </cell>
          <cell r="E1708">
            <v>510.6</v>
          </cell>
          <cell r="F1708">
            <v>0</v>
          </cell>
          <cell r="G1708">
            <v>508.18</v>
          </cell>
          <cell r="H1708">
            <v>0</v>
          </cell>
          <cell r="I1708" t="str">
            <v>COM VALOR</v>
          </cell>
        </row>
        <row r="1709">
          <cell r="B1709">
            <v>93224</v>
          </cell>
          <cell r="C1709" t="str">
            <v>PERFURATRIZ COM TORRE METÁLICA PARA EXECUÇÃO DE ESTACA HÉLICE CONTÍNUA, PROFUNDIDADE MÁXIMA DE 32 M, DIÂMETRO MÁXIMO DE 1000 MM, POTÊNCIA INSTALADA DE 350 HP, MESA ROTATIVA COM TORQUE MÁXIMO DE 263 KNM - CHP DIURNO. AF_01/2016</v>
          </cell>
          <cell r="D1709" t="str">
            <v>CHP</v>
          </cell>
          <cell r="E1709">
            <v>1141.6400000000001</v>
          </cell>
          <cell r="F1709">
            <v>0</v>
          </cell>
          <cell r="G1709">
            <v>1139.22</v>
          </cell>
          <cell r="H1709">
            <v>0</v>
          </cell>
          <cell r="I1709" t="str">
            <v>COM VALOR</v>
          </cell>
        </row>
        <row r="1710">
          <cell r="B1710">
            <v>104696</v>
          </cell>
          <cell r="C1710" t="str">
            <v>PERFURATRIZ DE COROA DIAMANTADA PARA CONCRETO, DIÂMETRO ATÉ 250 MM, MOTOR ELÉTRICO 220 V, POTÊNCIA 2.500 W - CHI DIURNO. AF_05/2023</v>
          </cell>
          <cell r="D1710" t="str">
            <v>CHI</v>
          </cell>
          <cell r="E1710">
            <v>29.97</v>
          </cell>
          <cell r="F1710">
            <v>0</v>
          </cell>
          <cell r="G1710">
            <v>27.55</v>
          </cell>
          <cell r="H1710">
            <v>0</v>
          </cell>
          <cell r="I1710" t="str">
            <v>COM VALOR</v>
          </cell>
        </row>
        <row r="1711">
          <cell r="B1711">
            <v>104695</v>
          </cell>
          <cell r="C1711" t="str">
            <v>PERFURATRIZ DE COROA DIAMANTADA PARA CONCRETO, DIÂMETRO ATÉ 250 MM, MOTOR ELÉTRICO 220 V, POTÊNCIA 2.500 W - CHP DIURNO. AF_05/2023</v>
          </cell>
          <cell r="D1711" t="str">
            <v>CHP</v>
          </cell>
          <cell r="E1711">
            <v>33.54</v>
          </cell>
          <cell r="F1711">
            <v>0</v>
          </cell>
          <cell r="G1711">
            <v>31.12</v>
          </cell>
          <cell r="H1711">
            <v>0</v>
          </cell>
          <cell r="I1711" t="str">
            <v>COM VALOR</v>
          </cell>
        </row>
        <row r="1712">
          <cell r="B1712">
            <v>90681</v>
          </cell>
          <cell r="C1712" t="str">
            <v>PERFURATRIZ HIDRÁULICA SOBRE CAMINHÃO COM TRADO CURTO ACOPLADO, PROFUNDIDADE MÁXIMA DE 20 M, DIÂMETRO MÁXIMO DE 1500 MM, POTÊNCIA INSTALADA DE 137 HP, MESA ROTATIVA COM TORQUE MÁXIMO DE 30 KNM - CHI DIURNO. AF_06/2015</v>
          </cell>
          <cell r="D1712" t="str">
            <v>CHI</v>
          </cell>
          <cell r="E1712">
            <v>171.79</v>
          </cell>
          <cell r="F1712">
            <v>0.23</v>
          </cell>
          <cell r="G1712">
            <v>169.37</v>
          </cell>
          <cell r="H1712">
            <v>0.23</v>
          </cell>
          <cell r="I1712" t="str">
            <v>COM VALOR</v>
          </cell>
        </row>
        <row r="1713">
          <cell r="B1713">
            <v>90680</v>
          </cell>
          <cell r="C1713" t="str">
            <v>PERFURATRIZ HIDRÁULICA SOBRE CAMINHÃO COM TRADO CURTO ACOPLADO, PROFUNDIDADE MÁXIMA DE 20 M, DIÂMETRO MÁXIMO DE 1500 MM, POTÊNCIA INSTALADA DE 137 HP, MESA ROTATIVA COM TORQUE MÁXIMO DE 30 KNM - CHP DIURNO. AF_06/2015</v>
          </cell>
          <cell r="D1713" t="str">
            <v>CHP</v>
          </cell>
          <cell r="E1713">
            <v>403.36</v>
          </cell>
          <cell r="F1713">
            <v>0.21</v>
          </cell>
          <cell r="G1713">
            <v>400.94</v>
          </cell>
          <cell r="H1713">
            <v>0.21</v>
          </cell>
          <cell r="I1713" t="str">
            <v>COM VALOR</v>
          </cell>
        </row>
        <row r="1714">
          <cell r="B1714">
            <v>102875</v>
          </cell>
          <cell r="C1714" t="str">
            <v>PERFURATRIZ HIDRÁULICA SOBRE ESTEIRA, TORQUE MÁXIMO 161 KNM, PROFUNDIDADE MÁXIMA 54 M, DIÂMETRO MÁXIMO 1500 MM, POTÊNCIA MOTOR 268 HP - CHI DIURNO. AF_04/2019</v>
          </cell>
          <cell r="D1714" t="str">
            <v>CHI</v>
          </cell>
          <cell r="E1714">
            <v>487.73</v>
          </cell>
          <cell r="F1714">
            <v>0</v>
          </cell>
          <cell r="G1714">
            <v>485.31</v>
          </cell>
          <cell r="H1714">
            <v>0</v>
          </cell>
          <cell r="I1714" t="str">
            <v>COM VALOR</v>
          </cell>
        </row>
        <row r="1715">
          <cell r="B1715">
            <v>102874</v>
          </cell>
          <cell r="C1715" t="str">
            <v>PERFURATRIZ HIDRÁULICA SOBRE ESTEIRA, TORQUE MÁXIMO 161 KNM, PROFUNDIDADE MÁXIMA 54 M, DIÂMETRO MÁXIMO 1500 MM, POTÊNCIA MOTOR 268 HP - CHP DIURNO. AF_04/2019</v>
          </cell>
          <cell r="D1715" t="str">
            <v>CHP</v>
          </cell>
          <cell r="E1715">
            <v>1059.06</v>
          </cell>
          <cell r="F1715">
            <v>0</v>
          </cell>
          <cell r="G1715">
            <v>1056.6400000000001</v>
          </cell>
          <cell r="H1715">
            <v>0</v>
          </cell>
          <cell r="I1715" t="str">
            <v>COM VALOR</v>
          </cell>
        </row>
        <row r="1716">
          <cell r="B1716">
            <v>102965</v>
          </cell>
          <cell r="C1716" t="str">
            <v>PERFURATRIZ HIDRÁULICA SOBRE ESTEIRA, TORQUE MÁXIMO 98 KNM, PROFUNDIDADE MÁXIMA 25 M, DIÂMETRO MÁXIMO 115 MM, POTÊNCIA MOTOR 190 HP - CHI DIURNO. AF_02/2021</v>
          </cell>
          <cell r="D1716" t="str">
            <v>CHI</v>
          </cell>
          <cell r="E1716">
            <v>251.5</v>
          </cell>
          <cell r="F1716">
            <v>0</v>
          </cell>
          <cell r="G1716">
            <v>249.08</v>
          </cell>
          <cell r="H1716">
            <v>0</v>
          </cell>
          <cell r="I1716" t="str">
            <v>COM VALOR</v>
          </cell>
        </row>
        <row r="1717">
          <cell r="B1717">
            <v>102964</v>
          </cell>
          <cell r="C1717" t="str">
            <v>PERFURATRIZ HIDRÁULICA SOBRE ESTEIRA, TORQUE MÁXIMO 98 KNM, PROFUNDIDADE MÁXIMA 25 M, DIÂMETRO MÁXIMO 115 MM, POTÊNCIA MOTOR 190 HP - CHP DIURNO. AF_02/2021</v>
          </cell>
          <cell r="D1717" t="str">
            <v>CHP</v>
          </cell>
          <cell r="E1717">
            <v>500.46</v>
          </cell>
          <cell r="F1717">
            <v>0</v>
          </cell>
          <cell r="G1717">
            <v>498.04</v>
          </cell>
          <cell r="H1717">
            <v>0</v>
          </cell>
          <cell r="I1717" t="str">
            <v>COM VALOR</v>
          </cell>
        </row>
        <row r="1718">
          <cell r="B1718">
            <v>95703</v>
          </cell>
          <cell r="C1718" t="str">
            <v>PERFURATRIZ MANUAL, TORQUE MAXIMO 55 KGF.M, POTENCIA 5 CV, COM DIAMETRO MAXIMO 8 1/2" - CHI DIURNO. AF_11/2016</v>
          </cell>
          <cell r="D1718" t="str">
            <v>CHI</v>
          </cell>
          <cell r="E1718">
            <v>35.799999999999997</v>
          </cell>
          <cell r="F1718">
            <v>0</v>
          </cell>
          <cell r="G1718">
            <v>33.380000000000003</v>
          </cell>
          <cell r="H1718">
            <v>0</v>
          </cell>
          <cell r="I1718" t="str">
            <v>COM VALOR</v>
          </cell>
        </row>
        <row r="1719">
          <cell r="B1719">
            <v>95702</v>
          </cell>
          <cell r="C1719" t="str">
            <v>PERFURATRIZ MANUAL, TORQUE MAXIMO 55 KGF.M, POTENCIA 5 CV, COM DIAMETRO MAXIMO 8 1/2" - CHP DIURNO. AF_11/2016</v>
          </cell>
          <cell r="D1719" t="str">
            <v>CHP</v>
          </cell>
          <cell r="E1719">
            <v>46.38</v>
          </cell>
          <cell r="F1719">
            <v>0</v>
          </cell>
          <cell r="G1719">
            <v>43.96</v>
          </cell>
          <cell r="H1719">
            <v>0</v>
          </cell>
          <cell r="I1719" t="str">
            <v>COM VALOR</v>
          </cell>
        </row>
        <row r="1720">
          <cell r="B1720">
            <v>90626</v>
          </cell>
          <cell r="C1720" t="str">
            <v>PERFURATRIZ MANUAL, TORQUE MÁXIMO 83 N.M, POTÊNCIA 5 CV, COM DIÂMETRO MÁXIMO 4" - CHI DIURNO. AF_06/2015</v>
          </cell>
          <cell r="D1720" t="str">
            <v>CHI</v>
          </cell>
          <cell r="E1720">
            <v>3.16</v>
          </cell>
          <cell r="F1720">
            <v>0</v>
          </cell>
          <cell r="G1720">
            <v>3.16</v>
          </cell>
          <cell r="H1720">
            <v>0</v>
          </cell>
          <cell r="I1720" t="str">
            <v>COM VALOR</v>
          </cell>
        </row>
        <row r="1721">
          <cell r="B1721">
            <v>90625</v>
          </cell>
          <cell r="C1721" t="str">
            <v>PERFURATRIZ MANUAL, TORQUE MÁXIMO 83 N.M, POTÊNCIA 5 CV, COM DIÂMETRO MÁXIMO 4" - CHP DIURNO. AF_06/2015</v>
          </cell>
          <cell r="D1721" t="str">
            <v>CHP</v>
          </cell>
          <cell r="E1721">
            <v>9.82</v>
          </cell>
          <cell r="F1721">
            <v>0</v>
          </cell>
          <cell r="G1721">
            <v>9.82</v>
          </cell>
          <cell r="H1721">
            <v>0</v>
          </cell>
          <cell r="I1721" t="str">
            <v>COM VALOR</v>
          </cell>
        </row>
        <row r="1722">
          <cell r="B1722">
            <v>102881</v>
          </cell>
          <cell r="C1722" t="str">
            <v>PERFURATRIZ PARA EXECUÇÃO DE ESTACAS SECANTES, TIPO HÉLICE CONTÍNUA COM CABEÇOTE DUPLO E TUBO METÁLICO - CHI DIURNO. AF_04/2019</v>
          </cell>
          <cell r="D1722" t="str">
            <v>CHI</v>
          </cell>
          <cell r="E1722">
            <v>666.58</v>
          </cell>
          <cell r="F1722">
            <v>0</v>
          </cell>
          <cell r="G1722">
            <v>664.16</v>
          </cell>
          <cell r="H1722">
            <v>0</v>
          </cell>
          <cell r="I1722" t="str">
            <v>COM VALOR</v>
          </cell>
        </row>
        <row r="1723">
          <cell r="B1723">
            <v>102880</v>
          </cell>
          <cell r="C1723" t="str">
            <v>PERFURATRIZ PARA EXECUÇÃO DE ESTACAS SECANTES, TIPO HÉLICE CONTÍNUA COM CABEÇOTE DUPLO E TUBO METÁLICO - CHP DIURNO. AF_04/2019</v>
          </cell>
          <cell r="D1723" t="str">
            <v>CHP</v>
          </cell>
          <cell r="E1723">
            <v>1473.77</v>
          </cell>
          <cell r="F1723">
            <v>0</v>
          </cell>
          <cell r="G1723">
            <v>1471.35</v>
          </cell>
          <cell r="H1723">
            <v>0</v>
          </cell>
          <cell r="I1723" t="str">
            <v>COM VALOR</v>
          </cell>
        </row>
        <row r="1724">
          <cell r="B1724">
            <v>103225</v>
          </cell>
          <cell r="C1724" t="str">
            <v>PERFURATRIZ PARA FURO DIRECIONAL HORIZONTAL (HDD) COM CAPACIDADE ATÉ 89 KN, POTÊNCIA 24,8 HP A 80 HP (INCLUSO FERRAMENTAS E LOCALIZADOR) - CHI DIURNO. AF_05/2023</v>
          </cell>
          <cell r="D1724" t="str">
            <v>CHI</v>
          </cell>
          <cell r="E1724">
            <v>223.82</v>
          </cell>
          <cell r="F1724">
            <v>0</v>
          </cell>
          <cell r="G1724">
            <v>221.4</v>
          </cell>
          <cell r="H1724">
            <v>0</v>
          </cell>
          <cell r="I1724" t="str">
            <v>COM VALOR</v>
          </cell>
        </row>
        <row r="1725">
          <cell r="B1725">
            <v>103224</v>
          </cell>
          <cell r="C1725" t="str">
            <v>PERFURATRIZ PARA FURO DIRECIONAL HORIZONTAL (HDD) COM CAPACIDADE ATÉ 89 KN, POTÊNCIA 24,8 HP A 80 HP (INCLUSO FERRAMENTAS E LOCALIZADOR) - CHP DIURNO. AF_05/2023</v>
          </cell>
          <cell r="D1725" t="str">
            <v>CHP</v>
          </cell>
          <cell r="E1725">
            <v>450.91</v>
          </cell>
          <cell r="F1725">
            <v>0</v>
          </cell>
          <cell r="G1725">
            <v>448.49</v>
          </cell>
          <cell r="H1725">
            <v>0</v>
          </cell>
          <cell r="I1725" t="str">
            <v>COM VALOR</v>
          </cell>
        </row>
        <row r="1726">
          <cell r="B1726">
            <v>103237</v>
          </cell>
          <cell r="C1726" t="str">
            <v>PERFURATRIZ PARA FURO DIRECIONAL HORIZONTAL (HDD) COM CAPACIDADE DE 201 KN A 560 KN, POTÊNCIA 200 HP A 260 HP (INCLUSO FERRAMENTAS E LOCALIZADOR) - CHI DIURNO. AF_05/2023</v>
          </cell>
          <cell r="D1726" t="str">
            <v>CHI</v>
          </cell>
          <cell r="E1726">
            <v>640.73</v>
          </cell>
          <cell r="F1726">
            <v>0</v>
          </cell>
          <cell r="G1726">
            <v>638.30999999999995</v>
          </cell>
          <cell r="H1726">
            <v>0</v>
          </cell>
          <cell r="I1726" t="str">
            <v>COM VALOR</v>
          </cell>
        </row>
        <row r="1727">
          <cell r="B1727">
            <v>103236</v>
          </cell>
          <cell r="C1727" t="str">
            <v>PERFURATRIZ PARA FURO DIRECIONAL HORIZONTAL (HDD) COM CAPACIDADE DE 201 KN A 560 KN, POTÊNCIA 200 HP A 260 HP (INCLUSO FERRAMENTAS E LOCALIZADOR) - CHP DIURNO. AF_05/2023</v>
          </cell>
          <cell r="D1727" t="str">
            <v>CHP</v>
          </cell>
          <cell r="E1727">
            <v>1375.75</v>
          </cell>
          <cell r="F1727">
            <v>0</v>
          </cell>
          <cell r="G1727">
            <v>1373.33</v>
          </cell>
          <cell r="H1727">
            <v>0</v>
          </cell>
          <cell r="I1727" t="str">
            <v>COM VALOR</v>
          </cell>
        </row>
        <row r="1728">
          <cell r="B1728">
            <v>103231</v>
          </cell>
          <cell r="C1728" t="str">
            <v>PERFURATRIZ PARA FURO DIRECIONAL HORIZONTAL (HDD) COM CAPACIDADE DE 90 KN A 200 KN, POTÊNCIA 100 HP A 160 HP (INCLUSO FERRAMENTAS E LOCALIZADOR) - CHI DIURNO. AF_05/2023</v>
          </cell>
          <cell r="D1728" t="str">
            <v>CHI</v>
          </cell>
          <cell r="E1728">
            <v>476.26</v>
          </cell>
          <cell r="F1728">
            <v>0</v>
          </cell>
          <cell r="G1728">
            <v>473.84</v>
          </cell>
          <cell r="H1728">
            <v>0</v>
          </cell>
          <cell r="I1728" t="str">
            <v>COM VALOR</v>
          </cell>
        </row>
        <row r="1729">
          <cell r="B1729">
            <v>103230</v>
          </cell>
          <cell r="C1729" t="str">
            <v>PERFURATRIZ PARA FURO DIRECIONAL HORIZONTAL (HDD) COM CAPACIDADE DE 90 KN A 200 KN, POTÊNCIA 100 HP A 160 HP (INCLUSO FERRAMENTAS E LOCALIZADOR) - CHP DIURNO. AF_05/2023</v>
          </cell>
          <cell r="D1729" t="str">
            <v>CHP</v>
          </cell>
          <cell r="E1729">
            <v>1003.86</v>
          </cell>
          <cell r="F1729">
            <v>0</v>
          </cell>
          <cell r="G1729">
            <v>1001.44</v>
          </cell>
          <cell r="H1729">
            <v>0</v>
          </cell>
          <cell r="I1729" t="str">
            <v>COM VALOR</v>
          </cell>
        </row>
        <row r="1730">
          <cell r="B1730">
            <v>95621</v>
          </cell>
          <cell r="C1730" t="str">
            <v>PERFURATRIZ PNEUMATICA MANUAL DE PESO MEDIO, MARTELETE, 18KG, COMPRIMENTO MÁXIMO DE CURSO DE 6 M, DIAMETRO DO PISTAO DE 5,5 CM - CHI DIURNO. AF_11/2016</v>
          </cell>
          <cell r="D1730" t="str">
            <v>CHI</v>
          </cell>
          <cell r="E1730">
            <v>26.67</v>
          </cell>
          <cell r="F1730">
            <v>0</v>
          </cell>
          <cell r="G1730">
            <v>24.64</v>
          </cell>
          <cell r="H1730">
            <v>0</v>
          </cell>
          <cell r="I1730" t="str">
            <v>COM VALOR</v>
          </cell>
        </row>
        <row r="1731">
          <cell r="B1731">
            <v>95620</v>
          </cell>
          <cell r="C1731" t="str">
            <v>PERFURATRIZ PNEUMATICA MANUAL DE PESO MEDIO, MARTELETE, 18KG, COMPRIMENTO MÁXIMO DE CURSO DE 6 M, DIAMETRO DO PISTAO DE 5,5 CM - CHP DIURNO. AF_11/2016</v>
          </cell>
          <cell r="D1731" t="str">
            <v>CHP</v>
          </cell>
          <cell r="E1731">
            <v>28.43</v>
          </cell>
          <cell r="F1731">
            <v>0</v>
          </cell>
          <cell r="G1731">
            <v>26.4</v>
          </cell>
          <cell r="H1731">
            <v>0</v>
          </cell>
          <cell r="I1731" t="str">
            <v>COM VALOR</v>
          </cell>
        </row>
        <row r="1732">
          <cell r="B1732">
            <v>102975</v>
          </cell>
          <cell r="C1732" t="str">
            <v>PERFURATRIZ ROTATIVA SOBRE ESTEIRA, TORQUE MAXIMO 2500 KGM, POTENCIA 110 HP, MOTOR DIESEL - CHI DIURNO. AF_05/2017</v>
          </cell>
          <cell r="D1732" t="str">
            <v>CHI</v>
          </cell>
          <cell r="E1732">
            <v>148.36000000000001</v>
          </cell>
          <cell r="F1732">
            <v>0</v>
          </cell>
          <cell r="G1732">
            <v>145.94</v>
          </cell>
          <cell r="H1732">
            <v>0</v>
          </cell>
          <cell r="I1732" t="str">
            <v>COM VALOR</v>
          </cell>
        </row>
        <row r="1733">
          <cell r="B1733">
            <v>102976</v>
          </cell>
          <cell r="C1733" t="str">
            <v>PERFURATRIZ ROTATIVA SOBRE ESTEIRA, TORQUE MAXIMO 2500 KGM, POTENCIA 110 HP, MOTOR DIESEL- CHP DIURNO. AF_05/2017</v>
          </cell>
          <cell r="D1733" t="str">
            <v>CHP</v>
          </cell>
          <cell r="E1733">
            <v>285.08999999999997</v>
          </cell>
          <cell r="F1733">
            <v>0</v>
          </cell>
          <cell r="G1733">
            <v>282.67</v>
          </cell>
          <cell r="H1733">
            <v>0</v>
          </cell>
          <cell r="I1733" t="str">
            <v>COM VALOR</v>
          </cell>
        </row>
        <row r="1734">
          <cell r="B1734">
            <v>90632</v>
          </cell>
          <cell r="C1734" t="str">
            <v>PERFURATRIZ SOBRE ESTEIRA, TORQUE MÁXIMO 600 KGF, PESO MÉDIO 1000 KG, POTÊNCIA 20 HP, DIÂMETRO MÁXIMO 10" - CHI DIURNO. AF_06/2015</v>
          </cell>
          <cell r="D1734" t="str">
            <v>CHI</v>
          </cell>
          <cell r="E1734">
            <v>98.42</v>
          </cell>
          <cell r="F1734">
            <v>0</v>
          </cell>
          <cell r="G1734">
            <v>96</v>
          </cell>
          <cell r="H1734">
            <v>0</v>
          </cell>
          <cell r="I1734" t="str">
            <v>COM VALOR</v>
          </cell>
        </row>
        <row r="1735">
          <cell r="B1735">
            <v>90631</v>
          </cell>
          <cell r="C1735" t="str">
            <v>PERFURATRIZ SOBRE ESTEIRA, TORQUE MÁXIMO 600 KGF, PESO MÉDIO 1000 KG, POTÊNCIA 20 HP, DIÂMETRO MÁXIMO 10" - CHP DIURNO. AF_06/2015</v>
          </cell>
          <cell r="D1735" t="str">
            <v>CHP</v>
          </cell>
          <cell r="E1735">
            <v>168.78</v>
          </cell>
          <cell r="F1735">
            <v>0</v>
          </cell>
          <cell r="G1735">
            <v>166.36</v>
          </cell>
          <cell r="H1735">
            <v>0</v>
          </cell>
          <cell r="I1735" t="str">
            <v>COM VALOR</v>
          </cell>
        </row>
        <row r="1736">
          <cell r="B1736">
            <v>95709</v>
          </cell>
          <cell r="C1736" t="str">
            <v>PERFURATRIZ SOBRE ESTEIRA, TORQUE MÁXIMO 600 KGF, POTÊNCIA ENTRE 50 E 60 HP, DIÂMETRO MÁXIMO 10" - CHI DIURNO. AF_11/2016</v>
          </cell>
          <cell r="D1736" t="str">
            <v>CHI</v>
          </cell>
          <cell r="E1736">
            <v>99.1</v>
          </cell>
          <cell r="F1736">
            <v>0</v>
          </cell>
          <cell r="G1736">
            <v>96.68</v>
          </cell>
          <cell r="H1736">
            <v>0</v>
          </cell>
          <cell r="I1736" t="str">
            <v>COM VALOR</v>
          </cell>
        </row>
        <row r="1737">
          <cell r="B1737">
            <v>95708</v>
          </cell>
          <cell r="C1737" t="str">
            <v>PERFURATRIZ SOBRE ESTEIRA, TORQUE MÁXIMO 600 KGF, POTÊNCIA ENTRE 50 E 60 HP, DIÂMETRO MÁXIMO 10" - CHP DIURNO. AF_11/2016</v>
          </cell>
          <cell r="D1737" t="str">
            <v>CHP</v>
          </cell>
          <cell r="E1737">
            <v>173.01</v>
          </cell>
          <cell r="F1737">
            <v>0</v>
          </cell>
          <cell r="G1737">
            <v>170.59</v>
          </cell>
          <cell r="H1737">
            <v>0</v>
          </cell>
          <cell r="I1737" t="str">
            <v>COM VALOR</v>
          </cell>
        </row>
        <row r="1738">
          <cell r="B1738">
            <v>91278</v>
          </cell>
          <cell r="C1738" t="str">
            <v>PLACA VIBRATÓRIA REVERSÍVEL COM MOTOR 4 TEMPOS A GASOLINA, FORÇA CENTRÍFUGA DE 25 KN (2500 KGF), POTÊNCIA 5,5 CV - CHI DIURNO. AF_08/2015</v>
          </cell>
          <cell r="D1738" t="str">
            <v>CHI</v>
          </cell>
          <cell r="E1738">
            <v>0.67</v>
          </cell>
          <cell r="F1738">
            <v>0</v>
          </cell>
          <cell r="G1738">
            <v>0.67</v>
          </cell>
          <cell r="H1738">
            <v>0</v>
          </cell>
          <cell r="I1738" t="str">
            <v>COM VALOR</v>
          </cell>
        </row>
        <row r="1739">
          <cell r="B1739">
            <v>91277</v>
          </cell>
          <cell r="C1739" t="str">
            <v>PLACA VIBRATÓRIA REVERSÍVEL COM MOTOR 4 TEMPOS A GASOLINA, FORÇA CENTRÍFUGA DE 25 KN (2500 KGF), POTÊNCIA 5,5 CV - CHP DIURNO. AF_08/2015</v>
          </cell>
          <cell r="D1739" t="str">
            <v>CHP</v>
          </cell>
          <cell r="E1739">
            <v>9.94</v>
          </cell>
          <cell r="F1739">
            <v>0</v>
          </cell>
          <cell r="G1739">
            <v>9.94</v>
          </cell>
          <cell r="H1739">
            <v>0</v>
          </cell>
          <cell r="I1739" t="str">
            <v>COM VALOR</v>
          </cell>
        </row>
        <row r="1740">
          <cell r="B1740">
            <v>102887</v>
          </cell>
          <cell r="C1740" t="str">
            <v>PLATAFORMA ELEVATÓRIA - CHI DIURNO. AF_04/2019</v>
          </cell>
          <cell r="D1740" t="str">
            <v>CHI</v>
          </cell>
          <cell r="E1740" t="str">
            <v>VERIFICAR</v>
          </cell>
          <cell r="G1740" t="str">
            <v>VERIFICAR</v>
          </cell>
          <cell r="I1740" t="str">
            <v>COM VALOR</v>
          </cell>
        </row>
        <row r="1741">
          <cell r="B1741">
            <v>102886</v>
          </cell>
          <cell r="C1741" t="str">
            <v>PLATAFORMA ELEVATÓRIA - CHP DIURNO. AF_04/2019</v>
          </cell>
          <cell r="D1741" t="str">
            <v>CHP</v>
          </cell>
          <cell r="E1741" t="str">
            <v>VERIFICAR</v>
          </cell>
          <cell r="G1741" t="str">
            <v>VERIFICAR</v>
          </cell>
          <cell r="I1741" t="str">
            <v>COM VALOR</v>
          </cell>
        </row>
        <row r="1742">
          <cell r="B1742">
            <v>95277</v>
          </cell>
          <cell r="C1742" t="str">
            <v>POLIDORA DE PISO (POLITRIZ), PESO DE 100KG, DIÂMETRO 450 MM, MOTOR ELÉTRICO, POTÊNCIA 4 HP - CHI DIURNO. AF_05/2023</v>
          </cell>
          <cell r="D1742" t="str">
            <v>CHI</v>
          </cell>
          <cell r="E1742">
            <v>0.76</v>
          </cell>
          <cell r="F1742">
            <v>1</v>
          </cell>
          <cell r="G1742">
            <v>0.76</v>
          </cell>
          <cell r="H1742">
            <v>1</v>
          </cell>
          <cell r="I1742" t="str">
            <v>COM VALOR</v>
          </cell>
        </row>
        <row r="1743">
          <cell r="B1743">
            <v>95276</v>
          </cell>
          <cell r="C1743" t="str">
            <v>POLIDORA DE PISO (POLITRIZ), PESO DE 100KG, DIÂMETRO 450 MM, MOTOR ELÉTRICO, POTÊNCIA 4 HP - CHP DIURNO. AF_05/2023</v>
          </cell>
          <cell r="D1743" t="str">
            <v>CHP</v>
          </cell>
          <cell r="E1743">
            <v>4.03</v>
          </cell>
          <cell r="F1743">
            <v>0.28999999999999998</v>
          </cell>
          <cell r="G1743">
            <v>4.03</v>
          </cell>
          <cell r="H1743">
            <v>0.28999999999999998</v>
          </cell>
          <cell r="I1743" t="str">
            <v>COM VALOR</v>
          </cell>
        </row>
        <row r="1744">
          <cell r="B1744">
            <v>88430</v>
          </cell>
          <cell r="C1744" t="str">
            <v>PROJETOR DE ARGAMASSA, CAPACIDADE DE PROJEÇÃO 1,5 M3/H, ALCANCE DE 30 ATÉ 60 M, MOTOR ELÉTRICO POTÊNCIA 7,5 HP - CHI DIURNO. AF_06/2014</v>
          </cell>
          <cell r="D1744" t="str">
            <v>CHI</v>
          </cell>
          <cell r="E1744">
            <v>6.14</v>
          </cell>
          <cell r="F1744">
            <v>0</v>
          </cell>
          <cell r="G1744">
            <v>6.14</v>
          </cell>
          <cell r="H1744">
            <v>0</v>
          </cell>
          <cell r="I1744" t="str">
            <v>COM VALOR</v>
          </cell>
        </row>
        <row r="1745">
          <cell r="B1745">
            <v>88418</v>
          </cell>
          <cell r="C1745" t="str">
            <v>PROJETOR DE ARGAMASSA, CAPACIDADE DE PROJEÇÃO 1,5 M3/H, ALCANCE DE 30 ATÉ 60 M, MOTOR ELÉTRICO POTÊNCIA 7,5 HP - CHP DIURNO. AF_06/2014</v>
          </cell>
          <cell r="D1745" t="str">
            <v>CHP</v>
          </cell>
          <cell r="E1745">
            <v>13.54</v>
          </cell>
          <cell r="F1745">
            <v>0</v>
          </cell>
          <cell r="G1745">
            <v>13.54</v>
          </cell>
          <cell r="H1745">
            <v>0</v>
          </cell>
          <cell r="I1745" t="str">
            <v>COM VALOR</v>
          </cell>
        </row>
        <row r="1746">
          <cell r="B1746">
            <v>88438</v>
          </cell>
          <cell r="C1746" t="str">
            <v>PROJETOR DE ARGAMASSA, CAPACIDADE DE PROJEÇÃO 2 M3/H, ALCANCE ATÉ 50 M, MOTOR ELÉTRICO POTÊNCIA 7,5 HP - CHI DIURNO. AF_06/2014</v>
          </cell>
          <cell r="D1746" t="str">
            <v>CHI</v>
          </cell>
          <cell r="E1746">
            <v>8.15</v>
          </cell>
          <cell r="F1746">
            <v>0</v>
          </cell>
          <cell r="G1746">
            <v>8.15</v>
          </cell>
          <cell r="H1746">
            <v>0</v>
          </cell>
          <cell r="I1746" t="str">
            <v>COM VALOR</v>
          </cell>
        </row>
        <row r="1747">
          <cell r="B1747">
            <v>88433</v>
          </cell>
          <cell r="C1747" t="str">
            <v>PROJETOR DE ARGAMASSA, CAPACIDADE DE PROJEÇÃO 2 M3/H, ALCANCE ATÉ 50 M, MOTOR ELÉTRICO POTÊNCIA 7,5 HP - CHP DIURNO. AF_06/2014</v>
          </cell>
          <cell r="D1747" t="str">
            <v>CHP</v>
          </cell>
          <cell r="E1747">
            <v>17.59</v>
          </cell>
          <cell r="F1747">
            <v>0</v>
          </cell>
          <cell r="G1747">
            <v>17.59</v>
          </cell>
          <cell r="H1747">
            <v>0</v>
          </cell>
          <cell r="I1747" t="str">
            <v>COM VALOR</v>
          </cell>
        </row>
        <row r="1748">
          <cell r="B1748">
            <v>90669</v>
          </cell>
          <cell r="C1748" t="str">
            <v>PROJETOR PNEUMÁTICO DE ARGAMASSA PARA CHAPISCO E REBOCO COM RECIPIENTE ACOPLADO, TIPO CANEQUINHA, COM COMPRESSOR DE AR REBOCÁVEL VAZÃO 89 PCM E MOTOR DIESEL DE 20 CV - CHI DIURNO. AF_05/2023</v>
          </cell>
          <cell r="D1748" t="str">
            <v>CHI</v>
          </cell>
          <cell r="E1748">
            <v>8.4600000000000009</v>
          </cell>
          <cell r="F1748">
            <v>1</v>
          </cell>
          <cell r="G1748">
            <v>8.4600000000000009</v>
          </cell>
          <cell r="H1748">
            <v>1</v>
          </cell>
          <cell r="I1748" t="str">
            <v>COM VALOR</v>
          </cell>
        </row>
        <row r="1749">
          <cell r="B1749">
            <v>90668</v>
          </cell>
          <cell r="C1749" t="str">
            <v>PROJETOR PNEUMÁTICO DE ARGAMASSA PARA CHAPISCO E REBOCO COM RECIPIENTE ACOPLADO, TIPO CANEQUINHA, COM COMPRESSOR DE AR REBOCÁVEL VAZÃO 89 PCM E MOTOR DIESEL DE 20 CV - CHP DIURNO. AF_05/2023</v>
          </cell>
          <cell r="D1749" t="str">
            <v>CHP</v>
          </cell>
          <cell r="E1749">
            <v>31.71</v>
          </cell>
          <cell r="F1749">
            <v>0.52</v>
          </cell>
          <cell r="G1749">
            <v>31.71</v>
          </cell>
          <cell r="H1749">
            <v>0.52</v>
          </cell>
          <cell r="I1749" t="str">
            <v>COM VALOR</v>
          </cell>
        </row>
        <row r="1750">
          <cell r="B1750">
            <v>102980</v>
          </cell>
          <cell r="C1750" t="str">
            <v>PULVERIZADOR DE TINTA ELÉTRICO/MÁQUINA DE PINTURA AIRLESS, VAZÃO 2 L/MIN - CHI DIURNO. AF_05/2023</v>
          </cell>
          <cell r="D1750" t="str">
            <v>CHI</v>
          </cell>
          <cell r="E1750" t="str">
            <v>VERIFICAR</v>
          </cell>
          <cell r="G1750" t="str">
            <v>VERIFICAR</v>
          </cell>
          <cell r="I1750" t="str">
            <v>COM VALOR</v>
          </cell>
        </row>
        <row r="1751">
          <cell r="B1751">
            <v>102981</v>
          </cell>
          <cell r="C1751" t="str">
            <v>PULVERIZADOR DE TINTA ELÉTRICO/MÁQUINA DE PINTURA AIRLESS, VAZÃO 2 L/MIN - CHP DIURNO. AF_05/2023</v>
          </cell>
          <cell r="D1751" t="str">
            <v>CHP</v>
          </cell>
          <cell r="E1751" t="str">
            <v>VERIFICAR</v>
          </cell>
          <cell r="G1751" t="str">
            <v>VERIFICAR</v>
          </cell>
          <cell r="I1751" t="str">
            <v>COM VALOR</v>
          </cell>
        </row>
        <row r="1752">
          <cell r="B1752">
            <v>5946</v>
          </cell>
          <cell r="C1752" t="str">
            <v>PÁ CARREGADEIRA SOBRE RODAS, POTÊNCIA 197 HP, CAPACIDADE DA CAÇAMBA 2,5 A 3,5 M3, PESO OPERACIONAL 18338 KG - CHI DIURNO. AF_06/2014</v>
          </cell>
          <cell r="D1752" t="str">
            <v>CHI</v>
          </cell>
          <cell r="E1752">
            <v>92.42</v>
          </cell>
          <cell r="F1752">
            <v>0</v>
          </cell>
          <cell r="G1752">
            <v>90.02</v>
          </cell>
          <cell r="H1752">
            <v>0</v>
          </cell>
          <cell r="I1752" t="str">
            <v>COM VALOR</v>
          </cell>
        </row>
        <row r="1753">
          <cell r="B1753">
            <v>5944</v>
          </cell>
          <cell r="C1753" t="str">
            <v>PÁ CARREGADEIRA SOBRE RODAS, POTÊNCIA 197 HP, CAPACIDADE DA CAÇAMBA 2,5 A 3,5 M3, PESO OPERACIONAL 18338 KG - CHP DIURNO. AF_06/2014</v>
          </cell>
          <cell r="D1753" t="str">
            <v>CHP</v>
          </cell>
          <cell r="E1753">
            <v>225.59</v>
          </cell>
          <cell r="F1753">
            <v>0</v>
          </cell>
          <cell r="G1753">
            <v>223.19</v>
          </cell>
          <cell r="H1753">
            <v>0</v>
          </cell>
          <cell r="I1753" t="str">
            <v>COM VALOR</v>
          </cell>
        </row>
        <row r="1754">
          <cell r="B1754">
            <v>5942</v>
          </cell>
          <cell r="C1754" t="str">
            <v>PÁ CARREGADEIRA SOBRE RODAS, POTÊNCIA LÍQUIDA 128 HP, CAPACIDADE DA CAÇAMBA 1,7 A 2,8 M3, PESO OPERACIONAL 11632 KG - CHI DIURNO. AF_06/2014</v>
          </cell>
          <cell r="D1754" t="str">
            <v>CHI</v>
          </cell>
          <cell r="E1754">
            <v>74.64</v>
          </cell>
          <cell r="F1754">
            <v>0</v>
          </cell>
          <cell r="G1754">
            <v>72.239999999999995</v>
          </cell>
          <cell r="H1754">
            <v>0</v>
          </cell>
          <cell r="I1754" t="str">
            <v>COM VALOR</v>
          </cell>
        </row>
        <row r="1755">
          <cell r="B1755">
            <v>5940</v>
          </cell>
          <cell r="C1755" t="str">
            <v>PÁ CARREGADEIRA SOBRE RODAS, POTÊNCIA LÍQUIDA 128 HP, CAPACIDADE DA CAÇAMBA 1,7 A 2,8 M3, PESO OPERACIONAL 11632 KG - CHP DIURNO. AF_06/2014</v>
          </cell>
          <cell r="D1755" t="str">
            <v>CHP</v>
          </cell>
          <cell r="E1755">
            <v>165.67</v>
          </cell>
          <cell r="F1755">
            <v>0</v>
          </cell>
          <cell r="G1755">
            <v>163.27000000000001</v>
          </cell>
          <cell r="H1755">
            <v>0</v>
          </cell>
          <cell r="I1755" t="str">
            <v>COM VALOR</v>
          </cell>
        </row>
        <row r="1756">
          <cell r="B1756">
            <v>102893</v>
          </cell>
          <cell r="C1756" t="str">
            <v>PÓRTICO ROLANTE MONOVIGA, PERFIL I, 4 PERNAS, CAPACIDADE 5 T - CHI DIURNO. AF_04/2019</v>
          </cell>
          <cell r="D1756" t="str">
            <v>CHI</v>
          </cell>
          <cell r="E1756" t="str">
            <v>VERIFICAR</v>
          </cell>
          <cell r="G1756" t="str">
            <v>VERIFICAR</v>
          </cell>
          <cell r="I1756" t="str">
            <v>COM VALOR</v>
          </cell>
        </row>
        <row r="1757">
          <cell r="B1757">
            <v>102892</v>
          </cell>
          <cell r="C1757" t="str">
            <v>PÓRTICO ROLANTE MONOVIGA, PERFIL I, 4 PERNAS, CAPACIDADE 5 T - CHP DIURNO. AF_04/2019</v>
          </cell>
          <cell r="D1757" t="str">
            <v>CHP</v>
          </cell>
          <cell r="E1757" t="str">
            <v>VERIFICAR</v>
          </cell>
          <cell r="G1757" t="str">
            <v>VERIFICAR</v>
          </cell>
          <cell r="I1757" t="str">
            <v>COM VALOR</v>
          </cell>
        </row>
        <row r="1758">
          <cell r="B1758">
            <v>89251</v>
          </cell>
          <cell r="C1758" t="str">
            <v>RECICLADORA DE ASFALTO A FRIO SOBRE RODAS, LARGURA FRESAGEM DE 2,0 M, POTÊNCIA 422 HP - CHI DIURNO. AF_11/2014</v>
          </cell>
          <cell r="D1758" t="str">
            <v>CHI</v>
          </cell>
          <cell r="E1758">
            <v>339.14</v>
          </cell>
          <cell r="F1758">
            <v>0.91</v>
          </cell>
          <cell r="G1758">
            <v>336.74</v>
          </cell>
          <cell r="H1758">
            <v>0.92</v>
          </cell>
          <cell r="I1758" t="str">
            <v>COM VALOR</v>
          </cell>
        </row>
        <row r="1759">
          <cell r="B1759">
            <v>89250</v>
          </cell>
          <cell r="C1759" t="str">
            <v>RECICLADORA DE ASFALTO A FRIO SOBRE RODAS, LARGURA FRESAGEM DE 2,0 M, POTÊNCIA 422 HP - CHP DIURNO. AF_11/2014</v>
          </cell>
          <cell r="D1759" t="str">
            <v>CHP</v>
          </cell>
          <cell r="E1759">
            <v>1138.42</v>
          </cell>
          <cell r="F1759">
            <v>0.63</v>
          </cell>
          <cell r="G1759">
            <v>1136.02</v>
          </cell>
          <cell r="H1759">
            <v>0.63</v>
          </cell>
          <cell r="I1759" t="str">
            <v>COM VALOR</v>
          </cell>
        </row>
        <row r="1760">
          <cell r="B1760">
            <v>102959</v>
          </cell>
          <cell r="C1760" t="str">
            <v>RETROESCAVADEIRA SOBRE RODAS COM CARREGADEIRA, PESO OPERACIONAL MÍN. 6,674, POTÊNCIA LÍQ 88 HP, COM MARTELO ROMPEDOR HIDRÁULICO ENTRE 275 A 362 KG - CHI DIURNO. AF_02/2021</v>
          </cell>
          <cell r="D1760" t="str">
            <v>CHI</v>
          </cell>
          <cell r="E1760" t="str">
            <v>VERIFICAR</v>
          </cell>
          <cell r="G1760" t="str">
            <v>VERIFICAR</v>
          </cell>
          <cell r="I1760" t="str">
            <v>COM VALOR</v>
          </cell>
        </row>
        <row r="1761">
          <cell r="B1761">
            <v>102958</v>
          </cell>
          <cell r="C1761" t="str">
            <v>RETROESCAVADEIRA SOBRE RODAS COM CARREGADEIRA, PESO OPERACIONAL MÍN. 6,674, POTÊNCIA LÍQ 88 HP, COM MARTELO ROMPEDOR HIDRÁULICO ENTRE 275 A 362 KG - CHP DIURNO. AF_02/2021</v>
          </cell>
          <cell r="D1761" t="str">
            <v>CHP</v>
          </cell>
          <cell r="E1761" t="str">
            <v>VERIFICAR</v>
          </cell>
          <cell r="G1761" t="str">
            <v>VERIFICAR</v>
          </cell>
          <cell r="I1761" t="str">
            <v>COM VALOR</v>
          </cell>
        </row>
        <row r="1762">
          <cell r="B1762">
            <v>5681</v>
          </cell>
          <cell r="C1762" t="str">
            <v>RETROESCAVADEIRA SOBRE RODAS COM CARREGADEIRA, TRAÇÃO 4X2, POTÊNCIA LÍQ. 79 HP, CAÇAMBA CARREG. CAP. MÍN. 1 M3, CAÇAMBA RETRO CAP. 0,20 M3, PESO OPERACIONAL MÍN. 6.570 KG, PROFUNDIDADE ESCAVAÇÃO MÁX. 4,37 M - CHI DIURNO. AF_06/2014</v>
          </cell>
          <cell r="D1762" t="str">
            <v>CHI</v>
          </cell>
          <cell r="E1762">
            <v>60.94</v>
          </cell>
          <cell r="F1762">
            <v>0</v>
          </cell>
          <cell r="G1762">
            <v>58.22</v>
          </cell>
          <cell r="H1762">
            <v>0</v>
          </cell>
          <cell r="I1762" t="str">
            <v>COM VALOR</v>
          </cell>
        </row>
        <row r="1763">
          <cell r="B1763">
            <v>5680</v>
          </cell>
          <cell r="C1763" t="str">
            <v>RETROESCAVADEIRA SOBRE RODAS COM CARREGADEIRA, TRAÇÃO 4X2, POTÊNCIA LÍQ. 79 HP, CAÇAMBA CARREG. CAP. MÍN. 1 M3, CAÇAMBA RETRO CAP. 0,20 M3, PESO OPERACIONAL MÍN. 6.570 KG, PROFUNDIDADE ESCAVAÇÃO MÁX. 4,37 M - CHP DIURNO. AF_06/2014</v>
          </cell>
          <cell r="D1763" t="str">
            <v>CHP</v>
          </cell>
          <cell r="E1763">
            <v>135.47</v>
          </cell>
          <cell r="F1763">
            <v>0</v>
          </cell>
          <cell r="G1763">
            <v>132.75</v>
          </cell>
          <cell r="H1763">
            <v>0</v>
          </cell>
          <cell r="I1763" t="str">
            <v>COM VALOR</v>
          </cell>
        </row>
        <row r="1764">
          <cell r="B1764">
            <v>5877</v>
          </cell>
          <cell r="C1764" t="str">
            <v>RETROESCAVADEIRA SOBRE RODAS COM CARREGADEIRA, TRAÇÃO 4X4, POTÊNCIA LÍQ. 72 HP, CAÇAMBA CARREG. CAP. MÍN. 0,79 M3, CAÇAMBA RETRO CAP. 0,18 M3, PESO OPERACIONAL MÍN. 7.140 KG, PROFUNDIDADE ESCAVAÇÃO MÁX. 4,50 M - CHI DIURNO. AF_06/2014</v>
          </cell>
          <cell r="D1764" t="str">
            <v>CHI</v>
          </cell>
          <cell r="E1764">
            <v>63.42</v>
          </cell>
          <cell r="F1764">
            <v>0</v>
          </cell>
          <cell r="G1764">
            <v>60.7</v>
          </cell>
          <cell r="H1764">
            <v>0</v>
          </cell>
          <cell r="I1764" t="str">
            <v>COM VALOR</v>
          </cell>
        </row>
        <row r="1765">
          <cell r="B1765">
            <v>5875</v>
          </cell>
          <cell r="C1765" t="str">
            <v>RETROESCAVADEIRA SOBRE RODAS COM CARREGADEIRA, TRAÇÃO 4X4, POTÊNCIA LÍQ. 72 HP, CAÇAMBA CARREG. CAP. MÍN. 0,79 M3, CAÇAMBA RETRO CAP. 0,18 M3, PESO OPERACIONAL MÍN. 7.140 KG, PROFUNDIDADE ESCAVAÇÃO MÁX. 4,50 M - CHP DIURNO. AF_06/2014</v>
          </cell>
          <cell r="D1765" t="str">
            <v>CHP</v>
          </cell>
          <cell r="E1765">
            <v>136.34</v>
          </cell>
          <cell r="F1765">
            <v>0</v>
          </cell>
          <cell r="G1765">
            <v>133.62</v>
          </cell>
          <cell r="H1765">
            <v>0</v>
          </cell>
          <cell r="I1765" t="str">
            <v>COM VALOR</v>
          </cell>
        </row>
        <row r="1766">
          <cell r="B1766">
            <v>5679</v>
          </cell>
          <cell r="C1766" t="str">
            <v>RETROESCAVADEIRA SOBRE RODAS COM CARREGADEIRA, TRAÇÃO 4X4, POTÊNCIA LÍQ. 88 HP, CAÇAMBA CARREG. CAP. MÍN. 1 M3, CAÇAMBA RETRO CAP. 0,26 M3, PESO OPERACIONAL MÍN. 6.674 KG, PROFUNDIDADE ESCAVAÇÃO MÁX. 4,37 M - CHI DIURNO. AF_06/2014</v>
          </cell>
          <cell r="D1766" t="str">
            <v>CHI</v>
          </cell>
          <cell r="E1766">
            <v>64.569999999999993</v>
          </cell>
          <cell r="F1766">
            <v>0</v>
          </cell>
          <cell r="G1766">
            <v>61.85</v>
          </cell>
          <cell r="H1766">
            <v>0</v>
          </cell>
          <cell r="I1766" t="str">
            <v>COM VALOR</v>
          </cell>
        </row>
        <row r="1767">
          <cell r="B1767">
            <v>5678</v>
          </cell>
          <cell r="C1767" t="str">
            <v>RETROESCAVADEIRA SOBRE RODAS COM CARREGADEIRA, TRAÇÃO 4X4, POTÊNCIA LÍQ. 88 HP, CAÇAMBA CARREG. CAP. MÍN. 1 M3, CAÇAMBA RETRO CAP. 0,26 M3, PESO OPERACIONAL MÍN. 6.674 KG, PROFUNDIDADE ESCAVAÇÃO MÁX. 4,37 M - CHP DIURNO. AF_06/2014</v>
          </cell>
          <cell r="D1767" t="str">
            <v>CHP</v>
          </cell>
          <cell r="E1767">
            <v>147.87</v>
          </cell>
          <cell r="F1767">
            <v>0</v>
          </cell>
          <cell r="G1767">
            <v>145.15</v>
          </cell>
          <cell r="H1767">
            <v>0</v>
          </cell>
          <cell r="I1767" t="str">
            <v>COM VALOR</v>
          </cell>
        </row>
        <row r="1768">
          <cell r="B1768">
            <v>6880</v>
          </cell>
          <cell r="C1768" t="str">
            <v>ROLO COMPACTADOR DE PNEUS ESTÁTICO, PRESSÃO VARIÁVEL, POTÊNCIA 111 HP, PESO SEM/COM LASTRO 9,5 / 26 T, LARGURA DE TRABALHO 1,90 M - CHI DIURNO. AF_07/2014</v>
          </cell>
          <cell r="D1768" t="str">
            <v>CHI</v>
          </cell>
          <cell r="E1768">
            <v>89.86</v>
          </cell>
          <cell r="F1768">
            <v>0.71</v>
          </cell>
          <cell r="G1768">
            <v>87.69</v>
          </cell>
          <cell r="H1768">
            <v>0.72</v>
          </cell>
          <cell r="I1768" t="str">
            <v>COM VALOR</v>
          </cell>
        </row>
        <row r="1769">
          <cell r="B1769">
            <v>6879</v>
          </cell>
          <cell r="C1769" t="str">
            <v>ROLO COMPACTADOR DE PNEUS ESTÁTICO, PRESSÃO VARIÁVEL, POTÊNCIA 111 HP, PESO SEM/COM LASTRO 9,5 / 26 T, LARGURA DE TRABALHO 1,90 M - CHP DIURNO. AF_07/2014</v>
          </cell>
          <cell r="D1769" t="str">
            <v>CHP</v>
          </cell>
          <cell r="E1769">
            <v>216.73</v>
          </cell>
          <cell r="F1769">
            <v>0.57999999999999996</v>
          </cell>
          <cell r="G1769">
            <v>214.56</v>
          </cell>
          <cell r="H1769">
            <v>0.57999999999999996</v>
          </cell>
          <cell r="I1769" t="str">
            <v>COM VALOR</v>
          </cell>
        </row>
        <row r="1770">
          <cell r="B1770">
            <v>96464</v>
          </cell>
          <cell r="C1770" t="str">
            <v>ROLO COMPACTADOR DE PNEUS, ESTÁTICO, PRESSÃO VARIÁVEL, POTÊNCIA 110 HP, PESO SEM/COM LASTRO 10,8/27 T, LARGURA DE ROLAGEM 2,30 M - CHI DIURNO. AF_06/2017</v>
          </cell>
          <cell r="D1770" t="str">
            <v>CHI</v>
          </cell>
          <cell r="E1770">
            <v>93.76</v>
          </cell>
          <cell r="F1770">
            <v>0.72</v>
          </cell>
          <cell r="G1770">
            <v>91.59</v>
          </cell>
          <cell r="H1770">
            <v>0.74</v>
          </cell>
          <cell r="I1770" t="str">
            <v>COM VALOR</v>
          </cell>
        </row>
        <row r="1771">
          <cell r="B1771">
            <v>96463</v>
          </cell>
          <cell r="C1771" t="str">
            <v>ROLO COMPACTADOR DE PNEUS, ESTÁTICO, PRESSÃO VARIÁVEL, POTÊNCIA 110 HP, PESO SEM/COM LASTRO 10,8/27 T, LARGURA DE ROLAGEM 2,30 M - CHP DIURNO. AF_06/2017</v>
          </cell>
          <cell r="D1771" t="str">
            <v>CHP</v>
          </cell>
          <cell r="E1771">
            <v>223.9</v>
          </cell>
          <cell r="F1771">
            <v>0.59</v>
          </cell>
          <cell r="G1771">
            <v>221.73</v>
          </cell>
          <cell r="H1771">
            <v>0.6</v>
          </cell>
          <cell r="I1771" t="str">
            <v>COM VALOR</v>
          </cell>
        </row>
        <row r="1772">
          <cell r="B1772">
            <v>7050</v>
          </cell>
          <cell r="C1772" t="str">
            <v>ROLO COMPACTADOR PE DE CARNEIRO VIBRATORIO, POTENCIA 125 HP, PESO OPERACIONAL SEM/COM LASTRO 11,95 / 13,30 T, IMPACTO DINAMICO 38,5 / 22,5 T, LARGURA DE TRABALHO 2,15 M - CHI DIURNO. AF_06/2014</v>
          </cell>
          <cell r="D1772" t="str">
            <v>CHI</v>
          </cell>
          <cell r="E1772">
            <v>82.75</v>
          </cell>
          <cell r="F1772">
            <v>0.68</v>
          </cell>
          <cell r="G1772">
            <v>80.58</v>
          </cell>
          <cell r="H1772">
            <v>0.7</v>
          </cell>
          <cell r="I1772" t="str">
            <v>COM VALOR</v>
          </cell>
        </row>
        <row r="1773">
          <cell r="B1773">
            <v>7049</v>
          </cell>
          <cell r="C1773" t="str">
            <v>ROLO COMPACTADOR PE DE CARNEIRO VIBRATORIO, POTENCIA 125 HP, PESO OPERACIONAL SEM/COM LASTRO 11,95 / 13,30 T, IMPACTO DINAMICO 38,5 / 22,5 T, LARGURA DE TRABALHO 2,15 M - CHP DIURNO. AF_06/2014</v>
          </cell>
          <cell r="D1773" t="str">
            <v>CHP</v>
          </cell>
          <cell r="E1773">
            <v>227.28</v>
          </cell>
          <cell r="F1773">
            <v>0.49</v>
          </cell>
          <cell r="G1773">
            <v>225.11</v>
          </cell>
          <cell r="H1773">
            <v>0.49</v>
          </cell>
          <cell r="I1773" t="str">
            <v>COM VALOR</v>
          </cell>
        </row>
        <row r="1774">
          <cell r="B1774">
            <v>95632</v>
          </cell>
          <cell r="C1774" t="str">
            <v>ROLO COMPACTADOR VIBRATORIO TANDEM, ACO LISO, POTENCIA 125 HP, PESO SEM/COM LASTRO 10,20/11,65 T, LARGURA DE TRABALHO 1,73 M - CHI DIURNO. AF_11/2016</v>
          </cell>
          <cell r="D1774" t="str">
            <v>CHI</v>
          </cell>
          <cell r="E1774">
            <v>87.13</v>
          </cell>
          <cell r="F1774">
            <v>0.7</v>
          </cell>
          <cell r="G1774">
            <v>84.96</v>
          </cell>
          <cell r="H1774">
            <v>0.72</v>
          </cell>
          <cell r="I1774" t="str">
            <v>COM VALOR</v>
          </cell>
        </row>
        <row r="1775">
          <cell r="B1775">
            <v>95631</v>
          </cell>
          <cell r="C1775" t="str">
            <v>ROLO COMPACTADOR VIBRATORIO TANDEM, ACO LISO, POTENCIA 125 HP, PESO SEM/COM LASTRO 10,20/11,65 T, LARGURA DE TRABALHO 1,73 M - CHP DIURNO. AF_11/2016</v>
          </cell>
          <cell r="D1775" t="str">
            <v>CHP</v>
          </cell>
          <cell r="E1775">
            <v>236.06</v>
          </cell>
          <cell r="F1775">
            <v>0.51</v>
          </cell>
          <cell r="G1775">
            <v>233.89</v>
          </cell>
          <cell r="H1775">
            <v>0.51</v>
          </cell>
          <cell r="I1775" t="str">
            <v>COM VALOR</v>
          </cell>
        </row>
        <row r="1776">
          <cell r="B1776">
            <v>5685</v>
          </cell>
          <cell r="C1776" t="str">
            <v>ROLO COMPACTADOR VIBRATÓRIO DE UM CILINDRO AÇO LISO, POTÊNCIA 80 HP, PESO OPERACIONAL MÁXIMO 8,1 T, IMPACTO DINÂMICO 16,15 / 9,5 T, LARGURA DE TRABALHO 1,68 M - CHI DIURNO. AF_06/2014</v>
          </cell>
          <cell r="D1776" t="str">
            <v>CHI</v>
          </cell>
          <cell r="E1776">
            <v>66.97</v>
          </cell>
          <cell r="F1776">
            <v>0.61</v>
          </cell>
          <cell r="G1776">
            <v>64.8</v>
          </cell>
          <cell r="H1776">
            <v>0.63</v>
          </cell>
          <cell r="I1776" t="str">
            <v>COM VALOR</v>
          </cell>
        </row>
        <row r="1777">
          <cell r="B1777">
            <v>5684</v>
          </cell>
          <cell r="C1777" t="str">
            <v>ROLO COMPACTADOR VIBRATÓRIO DE UM CILINDRO AÇO LISO, POTÊNCIA 80 HP, PESO OPERACIONAL MÁXIMO 8,1 T, IMPACTO DINÂMICO 16,15 / 9,5 T, LARGURA DE TRABALHO 1,68 M - CHP DIURNO. AF_06/2014</v>
          </cell>
          <cell r="D1777" t="str">
            <v>CHP</v>
          </cell>
          <cell r="E1777">
            <v>163.99</v>
          </cell>
          <cell r="F1777">
            <v>0.49</v>
          </cell>
          <cell r="G1777">
            <v>161.82</v>
          </cell>
          <cell r="H1777">
            <v>0.49</v>
          </cell>
          <cell r="I1777" t="str">
            <v>COM VALOR</v>
          </cell>
        </row>
        <row r="1778">
          <cell r="B1778">
            <v>93244</v>
          </cell>
          <cell r="C1778" t="str">
            <v>ROLO COMPACTADOR VIBRATÓRIO PÉ DE CARNEIRO PARA SOLOS, POTÊNCIA 80 HP, PESO OPERACIONAL SEM/COM LASTRO 7,4 / 8,8 T, LARGURA DE TRABALHO 1,68 M - CHI DIURNO. AF_02/2016</v>
          </cell>
          <cell r="D1778" t="str">
            <v>CHI</v>
          </cell>
          <cell r="E1778">
            <v>68.650000000000006</v>
          </cell>
          <cell r="F1778">
            <v>0.62</v>
          </cell>
          <cell r="G1778">
            <v>66.48</v>
          </cell>
          <cell r="H1778">
            <v>0.64</v>
          </cell>
          <cell r="I1778" t="str">
            <v>COM VALOR</v>
          </cell>
        </row>
        <row r="1779">
          <cell r="B1779">
            <v>73436</v>
          </cell>
          <cell r="C1779" t="str">
            <v>ROLO COMPACTADOR VIBRATÓRIO PÉ DE CARNEIRO PARA SOLOS, POTÊNCIA 80 HP, PESO OPERACIONAL SEM/COM LASTRO 7,4 / 8,8 T, LARGURA DE TRABALHO 1,68 M - CHP DIURNO. AF_02/2016</v>
          </cell>
          <cell r="D1779" t="str">
            <v>CHP</v>
          </cell>
          <cell r="E1779">
            <v>167.27</v>
          </cell>
          <cell r="F1779">
            <v>0.5</v>
          </cell>
          <cell r="G1779">
            <v>165.1</v>
          </cell>
          <cell r="H1779">
            <v>0.5</v>
          </cell>
          <cell r="I1779" t="str">
            <v>COM VALOR</v>
          </cell>
        </row>
        <row r="1780">
          <cell r="B1780">
            <v>5881</v>
          </cell>
          <cell r="C1780" t="str">
            <v>ROLO COMPACTADOR VIBRATÓRIO PÉ DE CARNEIRO, OPERADO POR CONTROLE REMOTO, POTÊNCIA 12,5 KW, PESO OPERACIONAL 1,675 T, LARGURA DE TRABALHO 0,85 M - CHI DIURNO. AF_02/2016</v>
          </cell>
          <cell r="D1780" t="str">
            <v>CHI</v>
          </cell>
          <cell r="E1780">
            <v>81.87</v>
          </cell>
          <cell r="F1780">
            <v>0.68</v>
          </cell>
          <cell r="G1780">
            <v>79.7</v>
          </cell>
          <cell r="H1780">
            <v>0.7</v>
          </cell>
          <cell r="I1780" t="str">
            <v>COM VALOR</v>
          </cell>
        </row>
        <row r="1781">
          <cell r="B1781">
            <v>5879</v>
          </cell>
          <cell r="C1781" t="str">
            <v>ROLO COMPACTADOR VIBRATÓRIO PÉ DE CARNEIRO, OPERADO POR CONTROLE REMOTO, POTÊNCIA 12,5 KW, PESO OPERACIONAL 1,675 T, LARGURA DE TRABALHO 0,85 M - CHP DIURNO. AF_02/2016</v>
          </cell>
          <cell r="D1781" t="str">
            <v>CHP</v>
          </cell>
          <cell r="E1781">
            <v>148.6</v>
          </cell>
          <cell r="F1781">
            <v>0.74</v>
          </cell>
          <cell r="G1781">
            <v>146.43</v>
          </cell>
          <cell r="H1781">
            <v>0.75</v>
          </cell>
          <cell r="I1781" t="str">
            <v>COM VALOR</v>
          </cell>
        </row>
        <row r="1782">
          <cell r="B1782">
            <v>5865</v>
          </cell>
          <cell r="C1782" t="str">
            <v>ROLO COMPACTADOR VIBRATÓRIO REBOCÁVEL, CILINDRO DE AÇO LISO, POTÊNCIA DE TRAÇÃO DE 65 CV, PESO 4,7 T, IMPACTO DINÂMICO 18,3 T, LARGURA DE TRABALHO 1,67 M - CHI DIURNO. AF_02/2016</v>
          </cell>
          <cell r="D1782" t="str">
            <v>CHI</v>
          </cell>
          <cell r="E1782">
            <v>12.26</v>
          </cell>
          <cell r="F1782">
            <v>1</v>
          </cell>
          <cell r="G1782">
            <v>12.26</v>
          </cell>
          <cell r="H1782">
            <v>1</v>
          </cell>
          <cell r="I1782" t="str">
            <v>COM VALOR</v>
          </cell>
        </row>
        <row r="1783">
          <cell r="B1783">
            <v>5863</v>
          </cell>
          <cell r="C1783" t="str">
            <v>ROLO COMPACTADOR VIBRATÓRIO REBOCÁVEL, CILINDRO DE AÇO LISO, POTÊNCIA DE TRAÇÃO DE 65 CV, PESO 4,7 T, IMPACTO DINÂMICO 18,3 T, LARGURA DE TRABALHO 1,67 M - CHP DIURNO. AF_02/2016</v>
          </cell>
          <cell r="D1783" t="str">
            <v>CHP</v>
          </cell>
          <cell r="E1783">
            <v>24.36</v>
          </cell>
          <cell r="F1783">
            <v>1</v>
          </cell>
          <cell r="G1783">
            <v>24.36</v>
          </cell>
          <cell r="H1783">
            <v>1</v>
          </cell>
          <cell r="I1783" t="str">
            <v>COM VALOR</v>
          </cell>
        </row>
        <row r="1784">
          <cell r="B1784">
            <v>5869</v>
          </cell>
          <cell r="C1784" t="str">
            <v>ROLO COMPACTADOR VIBRATÓRIO TANDEM AÇO LISO, POTÊNCIA 58 HP, PESO SEM/COM LASTRO 6,5 / 9,4 T, LARGURA DE TRABALHO 1,2 M - CHI DIURNO. AF_06/2014</v>
          </cell>
          <cell r="D1784" t="str">
            <v>CHI</v>
          </cell>
          <cell r="E1784">
            <v>76.239999999999995</v>
          </cell>
          <cell r="F1784">
            <v>0.65</v>
          </cell>
          <cell r="G1784">
            <v>74.069999999999993</v>
          </cell>
          <cell r="H1784">
            <v>0.67</v>
          </cell>
          <cell r="I1784" t="str">
            <v>COM VALOR</v>
          </cell>
        </row>
        <row r="1785">
          <cell r="B1785">
            <v>5867</v>
          </cell>
          <cell r="C1785" t="str">
            <v>ROLO COMPACTADOR VIBRATÓRIO TANDEM AÇO LISO, POTÊNCIA 58 HP, PESO SEM/COM LASTRO 6,5 / 9,4 T, LARGURA DE TRABALHO 1,2 M - CHP DIURNO. AF_06/2014</v>
          </cell>
          <cell r="D1785" t="str">
            <v>CHP</v>
          </cell>
          <cell r="E1785">
            <v>166.2</v>
          </cell>
          <cell r="F1785">
            <v>0.59</v>
          </cell>
          <cell r="G1785">
            <v>164.03</v>
          </cell>
          <cell r="H1785">
            <v>0.6</v>
          </cell>
          <cell r="I1785" t="str">
            <v>COM VALOR</v>
          </cell>
        </row>
        <row r="1786">
          <cell r="B1786">
            <v>95271</v>
          </cell>
          <cell r="C1786" t="str">
            <v>RÉGUA VIBRATÓRIA DUPLA PARA CONCRETO, PESO DE 60KG, COMPRIMENTO 4 M, COM MOTOR A GASOLINA, POTÊNCIA 5,5 HP - CHI DIURNO. AF_09/2016</v>
          </cell>
          <cell r="D1786" t="str">
            <v>CHI</v>
          </cell>
          <cell r="E1786">
            <v>0.77</v>
          </cell>
          <cell r="F1786">
            <v>1</v>
          </cell>
          <cell r="G1786">
            <v>0.77</v>
          </cell>
          <cell r="H1786">
            <v>1</v>
          </cell>
          <cell r="I1786" t="str">
            <v>COM VALOR</v>
          </cell>
        </row>
        <row r="1787">
          <cell r="B1787">
            <v>95270</v>
          </cell>
          <cell r="C1787" t="str">
            <v>RÉGUA VIBRATÓRIA DUPLA PARA CONCRETO, PESO DE 60KG, COMPRIMENTO 4 M, COM MOTOR A GASOLINA, POTÊNCIA 5,5 HP - CHP DIURNO. AF_09/2016</v>
          </cell>
          <cell r="D1787" t="str">
            <v>CHP</v>
          </cell>
          <cell r="E1787">
            <v>10</v>
          </cell>
          <cell r="F1787">
            <v>0.12</v>
          </cell>
          <cell r="G1787">
            <v>10</v>
          </cell>
          <cell r="H1787">
            <v>0.12</v>
          </cell>
          <cell r="I1787" t="str">
            <v>COM VALOR</v>
          </cell>
        </row>
        <row r="1788">
          <cell r="B1788">
            <v>91693</v>
          </cell>
          <cell r="C1788" t="str">
            <v>SERRA CIRCULAR DE BANCADA COM MOTOR ELÉTRICO POTÊNCIA DE 5HP, COM COIFA PARA DISCO 10" - CHI DIURNO. AF_08/2015</v>
          </cell>
          <cell r="D1788" t="str">
            <v>CHI</v>
          </cell>
          <cell r="E1788">
            <v>28.9</v>
          </cell>
          <cell r="F1788">
            <v>0</v>
          </cell>
          <cell r="G1788">
            <v>26.48</v>
          </cell>
          <cell r="H1788">
            <v>0</v>
          </cell>
          <cell r="I1788" t="str">
            <v>COM VALOR</v>
          </cell>
        </row>
        <row r="1789">
          <cell r="B1789">
            <v>91692</v>
          </cell>
          <cell r="C1789" t="str">
            <v>SERRA CIRCULAR DE BANCADA COM MOTOR ELÉTRICO POTÊNCIA DE 5HP, COM COIFA PARA DISCO 10" - CHP DIURNO. AF_08/2015</v>
          </cell>
          <cell r="D1789" t="str">
            <v>CHP</v>
          </cell>
          <cell r="E1789">
            <v>30.46</v>
          </cell>
          <cell r="F1789">
            <v>0</v>
          </cell>
          <cell r="G1789">
            <v>28.04</v>
          </cell>
          <cell r="H1789">
            <v>0</v>
          </cell>
          <cell r="I1789" t="str">
            <v>COM VALOR</v>
          </cell>
        </row>
        <row r="1790">
          <cell r="B1790">
            <v>102929</v>
          </cell>
          <cell r="C1790" t="str">
            <v>SERRA FITA HORIZONTAL, ELÉTRICA, COM CONTROLE HIDRÁULICO, PAINEL DE COMANDO EM 24 V, MOTOR ELÉTRICO 1,5 CV, DIMENSÕES DA FITA 3880 X 27 X 0,9 MM, TRIFÁSICA - CHI DIURNO. AF_05/2023</v>
          </cell>
          <cell r="D1790" t="str">
            <v>CHI</v>
          </cell>
          <cell r="E1790" t="str">
            <v>VERIFICAR</v>
          </cell>
          <cell r="G1790" t="str">
            <v>VERIFICAR</v>
          </cell>
          <cell r="I1790" t="str">
            <v>COM VALOR</v>
          </cell>
        </row>
        <row r="1791">
          <cell r="B1791">
            <v>102928</v>
          </cell>
          <cell r="C1791" t="str">
            <v>SERRA FITA HORIZONTAL, ELÉTRICA, COM CONTROLE HIDRÁULICO, PAINEL DE COMANDO EM 24 V, MOTOR ELÉTRICO 1,5 CV, DIMENSÕES DA FITA 3880 X 27 X 0,9 MM, TRIFÁSICA - CHP DIURNO. AF_05/2023</v>
          </cell>
          <cell r="D1791" t="str">
            <v>CHP</v>
          </cell>
          <cell r="E1791" t="str">
            <v>VERIFICAR</v>
          </cell>
          <cell r="G1791" t="str">
            <v>VERIFICAR</v>
          </cell>
          <cell r="I1791" t="str">
            <v>COM VALOR</v>
          </cell>
        </row>
        <row r="1792">
          <cell r="B1792">
            <v>95140</v>
          </cell>
          <cell r="C1792" t="str">
            <v>TALHA MANUAL DE CORRENTE, CAPACIDADE DE 2 TON. COM ELEVAÇÃO DE 3 M - CHI DIURNO. AF_07/2016</v>
          </cell>
          <cell r="D1792" t="str">
            <v>CHI</v>
          </cell>
          <cell r="E1792">
            <v>0.04</v>
          </cell>
          <cell r="F1792">
            <v>0</v>
          </cell>
          <cell r="G1792">
            <v>0.04</v>
          </cell>
          <cell r="H1792">
            <v>0</v>
          </cell>
          <cell r="I1792" t="str">
            <v>COM VALOR</v>
          </cell>
        </row>
        <row r="1793">
          <cell r="B1793">
            <v>95139</v>
          </cell>
          <cell r="C1793" t="str">
            <v>TALHA MANUAL DE CORRENTE, CAPACIDADE DE 2 TON. COM ELEVAÇÃO DE 3 M - CHP DIURNO. AF_07/2016</v>
          </cell>
          <cell r="D1793" t="str">
            <v>CHP</v>
          </cell>
          <cell r="E1793">
            <v>0.06</v>
          </cell>
          <cell r="F1793">
            <v>0</v>
          </cell>
          <cell r="G1793">
            <v>0.06</v>
          </cell>
          <cell r="H1793">
            <v>0</v>
          </cell>
          <cell r="I1793" t="str">
            <v>COM VALOR</v>
          </cell>
        </row>
        <row r="1794">
          <cell r="B1794">
            <v>89027</v>
          </cell>
          <cell r="C1794" t="str">
            <v>TANQUE DE ASFALTO ESTACIONÁRIO COM MAÇARICO, CAPACIDADE 20.000 L - CHI DIURNO. AF_05/2023</v>
          </cell>
          <cell r="D1794" t="str">
            <v>CHI</v>
          </cell>
          <cell r="E1794">
            <v>5.14</v>
          </cell>
          <cell r="F1794">
            <v>1</v>
          </cell>
          <cell r="G1794">
            <v>5.14</v>
          </cell>
          <cell r="H1794">
            <v>1</v>
          </cell>
          <cell r="I1794" t="str">
            <v>COM VALOR</v>
          </cell>
        </row>
        <row r="1795">
          <cell r="B1795">
            <v>89028</v>
          </cell>
          <cell r="C1795" t="str">
            <v>TANQUE DE ASFALTO ESTACIONÁRIO COM MAÇARICO, CAPACIDADE 20.000 L - CHP DIURNO. AF_05/2023</v>
          </cell>
          <cell r="D1795" t="str">
            <v>CHP</v>
          </cell>
          <cell r="E1795">
            <v>180.22</v>
          </cell>
          <cell r="F1795">
            <v>0.05</v>
          </cell>
          <cell r="G1795">
            <v>180.22</v>
          </cell>
          <cell r="H1795">
            <v>0.05</v>
          </cell>
          <cell r="I1795" t="str">
            <v>COM VALOR</v>
          </cell>
        </row>
        <row r="1796">
          <cell r="B1796">
            <v>7031</v>
          </cell>
          <cell r="C1796" t="str">
            <v>TANQUE DE ASFALTO ESTACIONÁRIO COM SERPENTINA, CAPACIDADE 30.000 L - CHI DIURNO. AF_05/2023</v>
          </cell>
          <cell r="D1796" t="str">
            <v>CHI</v>
          </cell>
          <cell r="E1796">
            <v>6.33</v>
          </cell>
          <cell r="F1796">
            <v>1</v>
          </cell>
          <cell r="G1796">
            <v>6.33</v>
          </cell>
          <cell r="H1796">
            <v>1</v>
          </cell>
          <cell r="I1796" t="str">
            <v>COM VALOR</v>
          </cell>
        </row>
        <row r="1797">
          <cell r="B1797">
            <v>7030</v>
          </cell>
          <cell r="C1797" t="str">
            <v>TANQUE DE ASFALTO ESTACIONÁRIO COM SERPENTINA, CAPACIDADE 30.000 L - CHP DIURNO. AF_05/2023</v>
          </cell>
          <cell r="D1797" t="str">
            <v>CHP</v>
          </cell>
          <cell r="E1797">
            <v>267.66000000000003</v>
          </cell>
          <cell r="F1797">
            <v>0.04</v>
          </cell>
          <cell r="G1797">
            <v>267.66000000000003</v>
          </cell>
          <cell r="H1797">
            <v>0.04</v>
          </cell>
          <cell r="I1797" t="str">
            <v>COM VALOR</v>
          </cell>
        </row>
        <row r="1798">
          <cell r="B1798">
            <v>102947</v>
          </cell>
          <cell r="C1798" t="str">
            <v>TARTARUGA DE OXICORTE CG1, MONOFÁSICA, 220 V, FREQUÊNCIA 50 HZ, VELOCIDADE DE CORTE (MM/MIN) 50 A 750, DIÂMETRO MÍNIMO DO COMPASSO MM 200 - CHI DIURNO. AF_05/2023</v>
          </cell>
          <cell r="D1798" t="str">
            <v>CHI</v>
          </cell>
          <cell r="E1798" t="str">
            <v>VERIFICAR</v>
          </cell>
          <cell r="G1798" t="str">
            <v>VERIFICAR</v>
          </cell>
          <cell r="I1798" t="str">
            <v>COM VALOR</v>
          </cell>
        </row>
        <row r="1799">
          <cell r="B1799">
            <v>102946</v>
          </cell>
          <cell r="C1799" t="str">
            <v>TARTARUGA DE OXICORTE CG1, MONOFÁSICA, 220 V, FREQUÊNCIA 50 HZ, VELOCIDADE DE CORTE (MM/MIN) 50 A 750, DIÂMETRO MÍNIMO DO COMPASSO MM 200 - CHP DIURNO. AF_05/2023</v>
          </cell>
          <cell r="D1799" t="str">
            <v>CHP</v>
          </cell>
          <cell r="E1799" t="str">
            <v>VERIFICAR</v>
          </cell>
          <cell r="G1799" t="str">
            <v>VERIFICAR</v>
          </cell>
          <cell r="I1799" t="str">
            <v>COM VALOR</v>
          </cell>
        </row>
        <row r="1800">
          <cell r="B1800">
            <v>104092</v>
          </cell>
          <cell r="C1800" t="str">
            <v>TERMOFUSORA PARA TUBOS E CONEXÕES EM PPR COM DIÂMETROS DE 20 A 63 MM, POTÊNCIA DE 800 W, TENSAO 220 V - CHI DIURNO. AF_05/2022</v>
          </cell>
          <cell r="D1800" t="str">
            <v>CHI</v>
          </cell>
          <cell r="E1800">
            <v>0.08</v>
          </cell>
          <cell r="F1800">
            <v>0</v>
          </cell>
          <cell r="G1800">
            <v>0.08</v>
          </cell>
          <cell r="H1800">
            <v>0</v>
          </cell>
          <cell r="I1800" t="str">
            <v>COM VALOR</v>
          </cell>
        </row>
        <row r="1801">
          <cell r="B1801">
            <v>104091</v>
          </cell>
          <cell r="C1801" t="str">
            <v>TERMOFUSORA PARA TUBOS E CONEXÕES EM PPR COM DIÂMETROS DE 20 A 63 MM, POTÊNCIA DE 800 W, TENSAO 220 V - CHP DIURNO. AF_05/2022</v>
          </cell>
          <cell r="D1801" t="str">
            <v>CHP</v>
          </cell>
          <cell r="E1801">
            <v>0.91</v>
          </cell>
          <cell r="F1801">
            <v>0</v>
          </cell>
          <cell r="G1801">
            <v>0.91</v>
          </cell>
          <cell r="H1801">
            <v>0</v>
          </cell>
          <cell r="I1801" t="str">
            <v>COM VALOR</v>
          </cell>
        </row>
        <row r="1802">
          <cell r="B1802">
            <v>104098</v>
          </cell>
          <cell r="C1802" t="str">
            <v>TERMOFUSORA PARA TUBOS E CONEXÕES EM PPR COM DIÂMETROS DE 75 A 110 MM, POTÊNCIA DE *1100* W, TENSÃO 220 V - CHI DIURNO. AF_05/2022</v>
          </cell>
          <cell r="D1802" t="str">
            <v>CHI</v>
          </cell>
          <cell r="E1802">
            <v>0.12</v>
          </cell>
          <cell r="F1802">
            <v>0</v>
          </cell>
          <cell r="G1802">
            <v>0.12</v>
          </cell>
          <cell r="H1802">
            <v>0</v>
          </cell>
          <cell r="I1802" t="str">
            <v>COM VALOR</v>
          </cell>
        </row>
        <row r="1803">
          <cell r="B1803">
            <v>104097</v>
          </cell>
          <cell r="C1803" t="str">
            <v>TERMOFUSORA PARA TUBOS E CONEXÕES EM PPR COM DIÂMETROS DE 75 A 110 MM, POTÊNCIA DE *1100* W, TENSÃO 220 V - CHP DIURNO. AF_05/2022</v>
          </cell>
          <cell r="D1803" t="str">
            <v>CHP</v>
          </cell>
          <cell r="E1803">
            <v>1.28</v>
          </cell>
          <cell r="F1803">
            <v>0</v>
          </cell>
          <cell r="G1803">
            <v>1.28</v>
          </cell>
          <cell r="H1803">
            <v>0</v>
          </cell>
          <cell r="I1803" t="str">
            <v>COM VALOR</v>
          </cell>
        </row>
        <row r="1804">
          <cell r="B1804">
            <v>102905</v>
          </cell>
          <cell r="C1804" t="str">
            <v>TORRE, COMPOSTA POR GUINCHO MECÂNICO, GUINCHO MANUAL, CABOS DE AÇO, PITEIRA E SOQUETE - CHI DIURNO. AF_05/2023</v>
          </cell>
          <cell r="D1804" t="str">
            <v>CHI</v>
          </cell>
          <cell r="E1804" t="str">
            <v>VERIFICAR</v>
          </cell>
          <cell r="G1804" t="str">
            <v>VERIFICAR</v>
          </cell>
          <cell r="I1804" t="str">
            <v>COM VALOR</v>
          </cell>
        </row>
        <row r="1805">
          <cell r="B1805">
            <v>102904</v>
          </cell>
          <cell r="C1805" t="str">
            <v>TORRE, COMPOSTA POR GUINCHO MECÂNICO, GUINCHO MANUAL, CABOS DE AÇO, PITEIRA E SOQUETE - CHP DIURNO. AF_05/2023</v>
          </cell>
          <cell r="D1805" t="str">
            <v>CHP</v>
          </cell>
          <cell r="E1805" t="str">
            <v>VERIFICAR</v>
          </cell>
          <cell r="G1805" t="str">
            <v>VERIFICAR</v>
          </cell>
          <cell r="I1805" t="str">
            <v>COM VALOR</v>
          </cell>
        </row>
        <row r="1806">
          <cell r="B1806">
            <v>89031</v>
          </cell>
          <cell r="C1806" t="str">
            <v>TRATOR DE ESTEIRAS, POTÊNCIA 100 HP, PESO OPERACIONAL 9,4 T, COM LÂMINA 2,19 M3 - CHI DIURNO. AF_06/2014</v>
          </cell>
          <cell r="D1806" t="str">
            <v>CHI</v>
          </cell>
          <cell r="E1806">
            <v>77.14</v>
          </cell>
          <cell r="F1806">
            <v>0.63</v>
          </cell>
          <cell r="G1806">
            <v>74.72</v>
          </cell>
          <cell r="H1806">
            <v>0.65</v>
          </cell>
          <cell r="I1806" t="str">
            <v>COM VALOR</v>
          </cell>
        </row>
        <row r="1807">
          <cell r="B1807">
            <v>89032</v>
          </cell>
          <cell r="C1807" t="str">
            <v>TRATOR DE ESTEIRAS, POTÊNCIA 100 HP, PESO OPERACIONAL 9,4 T, COM LÂMINA 2,19 M3 - CHP DIURNO. AF_06/2014</v>
          </cell>
          <cell r="D1807" t="str">
            <v>CHP</v>
          </cell>
          <cell r="E1807">
            <v>199.4</v>
          </cell>
          <cell r="F1807">
            <v>0.54</v>
          </cell>
          <cell r="G1807">
            <v>196.98</v>
          </cell>
          <cell r="H1807">
            <v>0.55000000000000004</v>
          </cell>
          <cell r="I1807" t="str">
            <v>COM VALOR</v>
          </cell>
        </row>
        <row r="1808">
          <cell r="B1808">
            <v>88844</v>
          </cell>
          <cell r="C1808" t="str">
            <v>TRATOR DE ESTEIRAS, POTÊNCIA 125 HP, PESO OPERACIONAL 12,9 T, COM LÂMINA 2,7 M3 - CHI DIURNO. AF_10/2014</v>
          </cell>
          <cell r="D1808" t="str">
            <v>CHI</v>
          </cell>
          <cell r="E1808">
            <v>79.400000000000006</v>
          </cell>
          <cell r="F1808">
            <v>0.64</v>
          </cell>
          <cell r="G1808">
            <v>76.98</v>
          </cell>
          <cell r="H1808">
            <v>0.66</v>
          </cell>
          <cell r="I1808" t="str">
            <v>COM VALOR</v>
          </cell>
        </row>
        <row r="1809">
          <cell r="B1809">
            <v>88843</v>
          </cell>
          <cell r="C1809" t="str">
            <v>TRATOR DE ESTEIRAS, POTÊNCIA 125 HP, PESO OPERACIONAL 12,9 T, COM LÂMINA 2,7 M3 - CHP DIURNO. AF_10/2014</v>
          </cell>
          <cell r="D1809" t="str">
            <v>CHP</v>
          </cell>
          <cell r="E1809">
            <v>220.07</v>
          </cell>
          <cell r="F1809">
            <v>0.51</v>
          </cell>
          <cell r="G1809">
            <v>217.65</v>
          </cell>
          <cell r="H1809">
            <v>0.52</v>
          </cell>
          <cell r="I1809" t="str">
            <v>COM VALOR</v>
          </cell>
        </row>
        <row r="1810">
          <cell r="B1810">
            <v>5853</v>
          </cell>
          <cell r="C1810" t="str">
            <v>TRATOR DE ESTEIRAS, POTÊNCIA 150 HP, PESO OPERACIONAL 16,7 T, COM RODA MOTRIZ ELEVADA E LÂMINA 3,18 M3 - CHI DIURNO. AF_06/2014</v>
          </cell>
          <cell r="D1810" t="str">
            <v>CHI</v>
          </cell>
          <cell r="E1810">
            <v>91.49</v>
          </cell>
          <cell r="F1810">
            <v>0.69</v>
          </cell>
          <cell r="G1810">
            <v>89.07</v>
          </cell>
          <cell r="H1810">
            <v>0.7</v>
          </cell>
          <cell r="I1810" t="str">
            <v>COM VALOR</v>
          </cell>
        </row>
        <row r="1811">
          <cell r="B1811">
            <v>5851</v>
          </cell>
          <cell r="C1811" t="str">
            <v>TRATOR DE ESTEIRAS, POTÊNCIA 150 HP, PESO OPERACIONAL 16,7 T, COM RODA MOTRIZ ELEVADA E LÂMINA 3,18 M3 - CHP DIURNO. AF_06/2014</v>
          </cell>
          <cell r="D1811" t="str">
            <v>CHP</v>
          </cell>
          <cell r="E1811">
            <v>262.72000000000003</v>
          </cell>
          <cell r="F1811">
            <v>0.53</v>
          </cell>
          <cell r="G1811">
            <v>260.3</v>
          </cell>
          <cell r="H1811">
            <v>0.53</v>
          </cell>
          <cell r="I1811" t="str">
            <v>COM VALOR</v>
          </cell>
        </row>
        <row r="1812">
          <cell r="B1812">
            <v>5849</v>
          </cell>
          <cell r="C1812" t="str">
            <v>TRATOR DE ESTEIRAS, POTÊNCIA 170 HP, PESO OPERACIONAL 19 T, CAÇAMBA 5,2 M3 - CHI DIURNO. AF_06/2014</v>
          </cell>
          <cell r="D1812" t="str">
            <v>CHI</v>
          </cell>
          <cell r="E1812">
            <v>91.1</v>
          </cell>
          <cell r="F1812">
            <v>0.68</v>
          </cell>
          <cell r="G1812">
            <v>88.68</v>
          </cell>
          <cell r="H1812">
            <v>0.7</v>
          </cell>
          <cell r="I1812" t="str">
            <v>COM VALOR</v>
          </cell>
        </row>
        <row r="1813">
          <cell r="B1813">
            <v>5847</v>
          </cell>
          <cell r="C1813" t="str">
            <v>TRATOR DE ESTEIRAS, POTÊNCIA 170 HP, PESO OPERACIONAL 19 T, CAÇAMBA 5,2 M3 - CHP DIURNO. AF_06/2014</v>
          </cell>
          <cell r="D1813" t="str">
            <v>CHP</v>
          </cell>
          <cell r="E1813">
            <v>274.3</v>
          </cell>
          <cell r="F1813">
            <v>0.5</v>
          </cell>
          <cell r="G1813">
            <v>271.88</v>
          </cell>
          <cell r="H1813">
            <v>0.51</v>
          </cell>
          <cell r="I1813" t="str">
            <v>COM VALOR</v>
          </cell>
        </row>
        <row r="1814">
          <cell r="B1814">
            <v>5857</v>
          </cell>
          <cell r="C1814" t="str">
            <v>TRATOR DE ESTEIRAS, POTÊNCIA 347 HP, PESO OPERACIONAL 38,5 T, COM LÂMINA 8,70 M3 - CHI DIURNO. AF_06/2014</v>
          </cell>
          <cell r="D1814" t="str">
            <v>CHI</v>
          </cell>
          <cell r="E1814">
            <v>234.2</v>
          </cell>
          <cell r="F1814">
            <v>0.88</v>
          </cell>
          <cell r="G1814">
            <v>231.78</v>
          </cell>
          <cell r="H1814">
            <v>0.89</v>
          </cell>
          <cell r="I1814" t="str">
            <v>COM VALOR</v>
          </cell>
        </row>
        <row r="1815">
          <cell r="B1815">
            <v>5855</v>
          </cell>
          <cell r="C1815" t="str">
            <v>TRATOR DE ESTEIRAS, POTÊNCIA 347 HP, PESO OPERACIONAL 38,5 T, COM LÂMINA 8,70 M3 - CHP DIURNO. AF_06/2014</v>
          </cell>
          <cell r="D1815" t="str">
            <v>CHP</v>
          </cell>
          <cell r="E1815">
            <v>705.15</v>
          </cell>
          <cell r="F1815">
            <v>0.65</v>
          </cell>
          <cell r="G1815">
            <v>702.73</v>
          </cell>
          <cell r="H1815">
            <v>0.65</v>
          </cell>
          <cell r="I1815" t="str">
            <v>COM VALOR</v>
          </cell>
        </row>
        <row r="1816">
          <cell r="B1816">
            <v>96021</v>
          </cell>
          <cell r="C1816" t="str">
            <v>TRATOR DE PNEUS COM POTÊNCIA DE 122 CV, TRAÇÃO 4X4, COM GRADE DE DISCOS ACOPLADA - CHI DIURNO. AF_02/2017</v>
          </cell>
          <cell r="D1816" t="str">
            <v>CHI</v>
          </cell>
          <cell r="E1816">
            <v>57.58</v>
          </cell>
          <cell r="F1816">
            <v>0.5</v>
          </cell>
          <cell r="G1816">
            <v>55.16</v>
          </cell>
          <cell r="H1816">
            <v>0.52</v>
          </cell>
          <cell r="I1816" t="str">
            <v>COM VALOR</v>
          </cell>
        </row>
        <row r="1817">
          <cell r="B1817">
            <v>96020</v>
          </cell>
          <cell r="C1817" t="str">
            <v>TRATOR DE PNEUS COM POTÊNCIA DE 122 CV, TRAÇÃO 4X4, COM GRADE DE DISCOS ACOPLADA - CHP DIURNO. AF_02/2017</v>
          </cell>
          <cell r="D1817" t="str">
            <v>CHP</v>
          </cell>
          <cell r="E1817">
            <v>178.74</v>
          </cell>
          <cell r="F1817">
            <v>0.3</v>
          </cell>
          <cell r="G1817">
            <v>176.32</v>
          </cell>
          <cell r="H1817">
            <v>0.3</v>
          </cell>
          <cell r="I1817" t="str">
            <v>COM VALOR</v>
          </cell>
        </row>
        <row r="1818">
          <cell r="B1818">
            <v>96014</v>
          </cell>
          <cell r="C1818" t="str">
            <v>TRATOR DE PNEUS COM POTÊNCIA DE 122 CV, TRAÇÃO 4X4, COM VASSOURA MECÂNICA ACOPLADA - CHI DIURNO. AF_02/2017</v>
          </cell>
          <cell r="D1818" t="str">
            <v>CHI</v>
          </cell>
          <cell r="E1818">
            <v>57.85</v>
          </cell>
          <cell r="F1818">
            <v>0.5</v>
          </cell>
          <cell r="G1818">
            <v>55.43</v>
          </cell>
          <cell r="H1818">
            <v>0.52</v>
          </cell>
          <cell r="I1818" t="str">
            <v>COM VALOR</v>
          </cell>
        </row>
        <row r="1819">
          <cell r="B1819">
            <v>96013</v>
          </cell>
          <cell r="C1819" t="str">
            <v>TRATOR DE PNEUS COM POTÊNCIA DE 122 CV, TRAÇÃO 4X4, COM VASSOURA MECÂNICA ACOPLADA - CHP DIURNO. AF_02/2017</v>
          </cell>
          <cell r="D1819" t="str">
            <v>CHP</v>
          </cell>
          <cell r="E1819">
            <v>179.24</v>
          </cell>
          <cell r="F1819">
            <v>0.3</v>
          </cell>
          <cell r="G1819">
            <v>176.82</v>
          </cell>
          <cell r="H1819">
            <v>0.3</v>
          </cell>
          <cell r="I1819" t="str">
            <v>COM VALOR</v>
          </cell>
        </row>
        <row r="1820">
          <cell r="B1820">
            <v>96029</v>
          </cell>
          <cell r="C1820" t="str">
            <v>TRATOR DE PNEUS COM POTÊNCIA DE 85 CV, TRAÇÃO 4X4, COM GRADE DE DISCOS ACOPLADA - CHI DIURNO. AF_02/2017</v>
          </cell>
          <cell r="D1820" t="str">
            <v>CHI</v>
          </cell>
          <cell r="E1820">
            <v>51.04</v>
          </cell>
          <cell r="F1820">
            <v>0.44</v>
          </cell>
          <cell r="G1820">
            <v>48.62</v>
          </cell>
          <cell r="H1820">
            <v>0.46</v>
          </cell>
          <cell r="I1820" t="str">
            <v>COM VALOR</v>
          </cell>
        </row>
        <row r="1821">
          <cell r="B1821">
            <v>96028</v>
          </cell>
          <cell r="C1821" t="str">
            <v>TRATOR DE PNEUS COM POTÊNCIA DE 85 CV, TRAÇÃO 4X4, COM GRADE DE DISCOS ACOPLADA - CHP DIURNO. AF_02/2017</v>
          </cell>
          <cell r="D1821" t="str">
            <v>CHP</v>
          </cell>
          <cell r="E1821">
            <v>137.35</v>
          </cell>
          <cell r="F1821">
            <v>0.3</v>
          </cell>
          <cell r="G1821">
            <v>134.93</v>
          </cell>
          <cell r="H1821">
            <v>0.3</v>
          </cell>
          <cell r="I1821" t="str">
            <v>COM VALOR</v>
          </cell>
        </row>
        <row r="1822">
          <cell r="B1822">
            <v>96155</v>
          </cell>
          <cell r="C1822" t="str">
            <v>TRATOR DE PNEUS COM POTÊNCIA DE 85 CV, TRAÇÃO 4X4, COM VASSOURA MECÂNICA ACOPLADA - CHI DIURNO. AF_02/2017</v>
          </cell>
          <cell r="D1822" t="str">
            <v>CHI</v>
          </cell>
          <cell r="E1822">
            <v>51.31</v>
          </cell>
          <cell r="F1822">
            <v>0.44</v>
          </cell>
          <cell r="G1822">
            <v>48.89</v>
          </cell>
          <cell r="H1822">
            <v>0.46</v>
          </cell>
          <cell r="I1822" t="str">
            <v>COM VALOR</v>
          </cell>
        </row>
        <row r="1823">
          <cell r="B1823">
            <v>96157</v>
          </cell>
          <cell r="C1823" t="str">
            <v>TRATOR DE PNEUS COM POTÊNCIA DE 85 CV, TRAÇÃO 4X4, COM VASSOURA MECÂNICA ACOPLADA - CHP DIURNO. AF_03/2017</v>
          </cell>
          <cell r="D1823" t="str">
            <v>CHP</v>
          </cell>
          <cell r="E1823">
            <v>137.85</v>
          </cell>
          <cell r="F1823">
            <v>0.3</v>
          </cell>
          <cell r="G1823">
            <v>135.43</v>
          </cell>
          <cell r="H1823">
            <v>0.31</v>
          </cell>
          <cell r="I1823" t="str">
            <v>COM VALOR</v>
          </cell>
        </row>
        <row r="1824">
          <cell r="B1824">
            <v>5845</v>
          </cell>
          <cell r="C1824" t="str">
            <v>TRATOR DE PNEUS, POTÊNCIA 122 CV, TRAÇÃO 4X4, PESO COM LASTRO DE 4.510 KG - CHI DIURNO. AF_06/2014</v>
          </cell>
          <cell r="D1824" t="str">
            <v>CHI</v>
          </cell>
          <cell r="E1824">
            <v>53.24</v>
          </cell>
          <cell r="F1824">
            <v>0.46</v>
          </cell>
          <cell r="G1824">
            <v>50.82</v>
          </cell>
          <cell r="H1824">
            <v>0.48</v>
          </cell>
          <cell r="I1824" t="str">
            <v>COM VALOR</v>
          </cell>
        </row>
        <row r="1825">
          <cell r="B1825">
            <v>5843</v>
          </cell>
          <cell r="C1825" t="str">
            <v>TRATOR DE PNEUS, POTÊNCIA 122 CV, TRAÇÃO 4X4, PESO COM LASTRO DE 4.510 KG - CHP DIURNO. AF_06/2014</v>
          </cell>
          <cell r="D1825" t="str">
            <v>CHP</v>
          </cell>
          <cell r="E1825">
            <v>170.63</v>
          </cell>
          <cell r="F1825">
            <v>0.26</v>
          </cell>
          <cell r="G1825">
            <v>168.21</v>
          </cell>
          <cell r="H1825">
            <v>0.27</v>
          </cell>
          <cell r="I1825" t="str">
            <v>COM VALOR</v>
          </cell>
        </row>
        <row r="1826">
          <cell r="B1826">
            <v>89036</v>
          </cell>
          <cell r="C1826" t="str">
            <v>TRATOR DE PNEUS, POTÊNCIA 85 CV, TRAÇÃO 4X4, PESO COM LASTRO DE 4.675 KG - CHI DIURNO. AF_06/2014</v>
          </cell>
          <cell r="D1826" t="str">
            <v>CHI</v>
          </cell>
          <cell r="E1826">
            <v>46.67</v>
          </cell>
          <cell r="F1826">
            <v>0.38</v>
          </cell>
          <cell r="G1826">
            <v>44.25</v>
          </cell>
          <cell r="H1826">
            <v>0.4</v>
          </cell>
          <cell r="I1826" t="str">
            <v>COM VALOR</v>
          </cell>
        </row>
        <row r="1827">
          <cell r="B1827">
            <v>89035</v>
          </cell>
          <cell r="C1827" t="str">
            <v>TRATOR DE PNEUS, POTÊNCIA 85 CV, TRAÇÃO 4X4, PESO COM LASTRO DE 4.675 KG - CHP DIURNO. AF_06/2014</v>
          </cell>
          <cell r="D1827" t="str">
            <v>CHP</v>
          </cell>
          <cell r="E1827">
            <v>129.21</v>
          </cell>
          <cell r="F1827">
            <v>0.25</v>
          </cell>
          <cell r="G1827">
            <v>126.79</v>
          </cell>
          <cell r="H1827">
            <v>0.26</v>
          </cell>
          <cell r="I1827" t="str">
            <v>COM VALOR</v>
          </cell>
        </row>
        <row r="1828">
          <cell r="B1828">
            <v>102911</v>
          </cell>
          <cell r="C1828" t="str">
            <v>UNIDADE DOSADORA AIRLESS TIPO HOT SPRAY - CHI DIURNO. AF_05/2023</v>
          </cell>
          <cell r="D1828" t="str">
            <v>CHI</v>
          </cell>
          <cell r="E1828" t="str">
            <v>VERIFICAR</v>
          </cell>
          <cell r="G1828" t="str">
            <v>VERIFICAR</v>
          </cell>
          <cell r="I1828" t="str">
            <v>COM VALOR</v>
          </cell>
        </row>
        <row r="1829">
          <cell r="B1829">
            <v>102910</v>
          </cell>
          <cell r="C1829" t="str">
            <v>UNIDADE DOSADORA AIRLESS TIPO HOT SPRAY - CHP DIURNO. AF_05/2023</v>
          </cell>
          <cell r="D1829" t="str">
            <v>CHP</v>
          </cell>
          <cell r="E1829" t="str">
            <v>VERIFICAR</v>
          </cell>
          <cell r="G1829" t="str">
            <v>VERIFICAR</v>
          </cell>
          <cell r="I1829" t="str">
            <v>COM VALOR</v>
          </cell>
        </row>
        <row r="1830">
          <cell r="B1830">
            <v>93440</v>
          </cell>
          <cell r="C1830" t="str">
            <v>USINA DE ASFALTO À FRIO, CAPACIDADE DE 40 A 60 TON/HORA, ELÉTRICA POTÊNCIA 30 CV - CHI DIURNO. AF_05/2023</v>
          </cell>
          <cell r="D1830" t="str">
            <v>CHI</v>
          </cell>
          <cell r="E1830">
            <v>134.86000000000001</v>
          </cell>
          <cell r="F1830">
            <v>0.09</v>
          </cell>
          <cell r="G1830">
            <v>125.4</v>
          </cell>
          <cell r="H1830">
            <v>0.1</v>
          </cell>
          <cell r="I1830" t="str">
            <v>COM VALOR</v>
          </cell>
        </row>
        <row r="1831">
          <cell r="B1831">
            <v>93439</v>
          </cell>
          <cell r="C1831" t="str">
            <v>USINA DE ASFALTO À FRIO, CAPACIDADE DE 40 A 60 TON/HORA, ELÉTRICA POTÊNCIA 30 CV - CHP DIURNO. AF_05/2023</v>
          </cell>
          <cell r="D1831" t="str">
            <v>CHP</v>
          </cell>
          <cell r="E1831">
            <v>256.86</v>
          </cell>
          <cell r="F1831">
            <v>0.09</v>
          </cell>
          <cell r="G1831">
            <v>247.4</v>
          </cell>
          <cell r="H1831">
            <v>0.09</v>
          </cell>
          <cell r="I1831" t="str">
            <v>COM VALOR</v>
          </cell>
        </row>
        <row r="1832">
          <cell r="B1832">
            <v>100648</v>
          </cell>
          <cell r="C1832" t="str">
            <v>USINA DE ASFALTO, TIPO GRAVIMÉTRICA, PROD 150 TON/HORA - CHI DIURNO. AF_12/2019</v>
          </cell>
          <cell r="D1832" t="str">
            <v>CHI</v>
          </cell>
          <cell r="E1832">
            <v>601.91999999999996</v>
          </cell>
          <cell r="F1832">
            <v>0.93</v>
          </cell>
          <cell r="G1832">
            <v>598.38</v>
          </cell>
          <cell r="H1832">
            <v>0.94</v>
          </cell>
          <cell r="I1832" t="str">
            <v>COM VALOR</v>
          </cell>
        </row>
        <row r="1833">
          <cell r="B1833">
            <v>100647</v>
          </cell>
          <cell r="C1833" t="str">
            <v>USINA DE ASFALTO, TIPO GRAVIMÉTRICA, PROD 150 TON/HORA - CHP DIURNO. AF_12/2019</v>
          </cell>
          <cell r="D1833" t="str">
            <v>CHP</v>
          </cell>
          <cell r="E1833">
            <v>6634.07</v>
          </cell>
          <cell r="F1833">
            <v>0.18</v>
          </cell>
          <cell r="G1833">
            <v>6630.53</v>
          </cell>
          <cell r="H1833">
            <v>0.18</v>
          </cell>
          <cell r="I1833" t="str">
            <v>COM VALOR</v>
          </cell>
        </row>
        <row r="1834">
          <cell r="B1834">
            <v>5829</v>
          </cell>
          <cell r="C1834" t="str">
            <v>USINA DE CONCRETO FIXA, CAPACIDADE NOMINAL DE 90 A 120 M3/H, SEM SILO - CHI DIURNO. AF_07/2016</v>
          </cell>
          <cell r="D1834" t="str">
            <v>CHI</v>
          </cell>
          <cell r="E1834">
            <v>165.32</v>
          </cell>
          <cell r="F1834">
            <v>0.26</v>
          </cell>
          <cell r="G1834">
            <v>155.86000000000001</v>
          </cell>
          <cell r="H1834">
            <v>0.27</v>
          </cell>
          <cell r="I1834" t="str">
            <v>COM VALOR</v>
          </cell>
        </row>
        <row r="1835">
          <cell r="B1835">
            <v>5823</v>
          </cell>
          <cell r="C1835" t="str">
            <v>USINA DE CONCRETO FIXA, CAPACIDADE NOMINAL DE 90 A 120 M3/H, SEM SILO - CHP DIURNO. AF_07/2016</v>
          </cell>
          <cell r="D1835" t="str">
            <v>CHP</v>
          </cell>
          <cell r="E1835">
            <v>227.12</v>
          </cell>
          <cell r="F1835">
            <v>0.34</v>
          </cell>
          <cell r="G1835">
            <v>217.66</v>
          </cell>
          <cell r="H1835">
            <v>0.36</v>
          </cell>
          <cell r="I1835" t="str">
            <v>COM VALOR</v>
          </cell>
        </row>
        <row r="1836">
          <cell r="B1836">
            <v>5884</v>
          </cell>
          <cell r="C1836" t="str">
            <v>USINA DE LAMA ASFÁLTICA, PROD 30 A 50 T/H, SILO DE AGREGADO 7 M3, RESERVATÓRIOS PARA EMULSÃO E ÁGUA DE 2,3 M3 CADA, MISTURADOR TIPO PUG MILL A SER MONTADO SOBRE CAMINHÃO - CHI DIURNO. AF_10/2014</v>
          </cell>
          <cell r="D1836" t="str">
            <v>CHI</v>
          </cell>
          <cell r="E1836">
            <v>54.2</v>
          </cell>
          <cell r="F1836">
            <v>0.61</v>
          </cell>
          <cell r="G1836">
            <v>52.72</v>
          </cell>
          <cell r="H1836">
            <v>0.63</v>
          </cell>
          <cell r="I1836" t="str">
            <v>COM VALOR</v>
          </cell>
        </row>
        <row r="1837">
          <cell r="B1837">
            <v>5882</v>
          </cell>
          <cell r="C1837" t="str">
            <v>USINA DE LAMA ASFÁLTICA, PROD 30 A 50 T/H, SILO DE AGREGADO 7 M3, RESERVATÓRIOS PARA EMULSÃO E ÁGUA DE 2,3 M3 CADA, MISTURADOR TIPO PUG MILL A SER MONTADO SOBRE CAMINHÃO - CHP DIURNO. AF_10/2014</v>
          </cell>
          <cell r="D1837" t="str">
            <v>CHP</v>
          </cell>
          <cell r="E1837">
            <v>126.13</v>
          </cell>
          <cell r="F1837">
            <v>0.6</v>
          </cell>
          <cell r="G1837">
            <v>124.65</v>
          </cell>
          <cell r="H1837">
            <v>0.61</v>
          </cell>
          <cell r="I1837" t="str">
            <v>COM VALOR</v>
          </cell>
        </row>
        <row r="1838">
          <cell r="B1838">
            <v>100642</v>
          </cell>
          <cell r="C1838" t="str">
            <v>USINA DE MISTURA ASFÁLTICA À QUENTE, TIPO CONTRA FLUXO, PROD 100 A 140 TON/HORA - CHI DIURNO. AF_12/2019</v>
          </cell>
          <cell r="D1838" t="str">
            <v>CHI</v>
          </cell>
          <cell r="E1838">
            <v>304.97000000000003</v>
          </cell>
          <cell r="F1838">
            <v>0.87</v>
          </cell>
          <cell r="G1838">
            <v>301.43</v>
          </cell>
          <cell r="H1838">
            <v>0.88</v>
          </cell>
          <cell r="I1838" t="str">
            <v>COM VALOR</v>
          </cell>
        </row>
        <row r="1839">
          <cell r="B1839">
            <v>100641</v>
          </cell>
          <cell r="C1839" t="str">
            <v>USINA DE MISTURA ASFÁLTICA À QUENTE, TIPO CONTRA FLUXO, PROD 100 A 140 TON/HORA - CHP DIURNO. AF_12/2019</v>
          </cell>
          <cell r="D1839" t="str">
            <v>CHP</v>
          </cell>
          <cell r="E1839">
            <v>4849.93</v>
          </cell>
          <cell r="F1839">
            <v>0.1</v>
          </cell>
          <cell r="G1839">
            <v>4846.3900000000003</v>
          </cell>
          <cell r="H1839">
            <v>0.1</v>
          </cell>
          <cell r="I1839" t="str">
            <v>COM VALOR</v>
          </cell>
        </row>
        <row r="1840">
          <cell r="B1840">
            <v>93434</v>
          </cell>
          <cell r="C1840" t="str">
            <v>USINA DE MISTURA ASFÁLTICA À QUENTE, TIPO CONTRA FLUXO, PROD 40 A 80 TON/HORA - CHI DIURNO. AF_05/2023</v>
          </cell>
          <cell r="D1840" t="str">
            <v>CHI</v>
          </cell>
          <cell r="E1840">
            <v>338.63</v>
          </cell>
          <cell r="F1840">
            <v>0.64</v>
          </cell>
          <cell r="G1840">
            <v>329.17</v>
          </cell>
          <cell r="H1840">
            <v>0.66</v>
          </cell>
          <cell r="I1840" t="str">
            <v>COM VALOR</v>
          </cell>
        </row>
        <row r="1841">
          <cell r="B1841">
            <v>93433</v>
          </cell>
          <cell r="C1841" t="str">
            <v>USINA DE MISTURA ASFÁLTICA À QUENTE, TIPO CONTRA FLUXO, PROD 40 A 80 TON/HORA - CHP DIURNO. AF_05/2023</v>
          </cell>
          <cell r="D1841" t="str">
            <v>CHP</v>
          </cell>
          <cell r="E1841">
            <v>2690.82</v>
          </cell>
          <cell r="F1841">
            <v>0.15</v>
          </cell>
          <cell r="G1841">
            <v>2681.36</v>
          </cell>
          <cell r="H1841">
            <v>0.15</v>
          </cell>
          <cell r="I1841" t="str">
            <v>COM VALOR</v>
          </cell>
        </row>
        <row r="1842">
          <cell r="B1842">
            <v>95122</v>
          </cell>
          <cell r="C1842" t="str">
            <v>USINA MISTURADORA DE SOLOS, CAPACIDADE DE 200 A 500 TON/H, POTENCIA 75KW - CHI DIURNO. AF_07/2016</v>
          </cell>
          <cell r="D1842" t="str">
            <v>CHI</v>
          </cell>
          <cell r="E1842">
            <v>221.83</v>
          </cell>
          <cell r="F1842">
            <v>0.45</v>
          </cell>
          <cell r="G1842">
            <v>212.37</v>
          </cell>
          <cell r="H1842">
            <v>0.47</v>
          </cell>
          <cell r="I1842" t="str">
            <v>COM VALOR</v>
          </cell>
        </row>
        <row r="1843">
          <cell r="B1843">
            <v>95121</v>
          </cell>
          <cell r="C1843" t="str">
            <v>USINA MISTURADORA DE SOLOS, CAPACIDADE DE 200 A 500 TON/H, POTENCIA 75KW - CHP DIURNO. AF_07/2016</v>
          </cell>
          <cell r="D1843" t="str">
            <v>CHP</v>
          </cell>
          <cell r="E1843">
            <v>374.81</v>
          </cell>
          <cell r="F1843">
            <v>0.49</v>
          </cell>
          <cell r="G1843">
            <v>365.35</v>
          </cell>
          <cell r="H1843">
            <v>0.5</v>
          </cell>
          <cell r="I1843" t="str">
            <v>COM VALOR</v>
          </cell>
        </row>
        <row r="1844">
          <cell r="B1844">
            <v>103662</v>
          </cell>
          <cell r="C1844" t="str">
            <v>VARREDEIRA DE GRAMA SINTÉTICA A GASOLINA, 2,4 CV, 4 TEMPOS - CHI DIURNO. AF_05/2023</v>
          </cell>
          <cell r="D1844" t="str">
            <v>CHI</v>
          </cell>
          <cell r="E1844" t="str">
            <v>VERIFICAR</v>
          </cell>
          <cell r="G1844" t="str">
            <v>VERIFICAR</v>
          </cell>
          <cell r="I1844" t="str">
            <v>COM VALOR</v>
          </cell>
        </row>
        <row r="1845">
          <cell r="B1845">
            <v>103661</v>
          </cell>
          <cell r="C1845" t="str">
            <v>VARREDEIRA DE GRAMA SINTÉTICA A GASOLINA, 2,4 CV, 4 TEMPOS - CHP DIURNO. AF_05/2023</v>
          </cell>
          <cell r="D1845" t="str">
            <v>CHP</v>
          </cell>
          <cell r="E1845" t="str">
            <v>VERIFICAR</v>
          </cell>
          <cell r="G1845" t="str">
            <v>VERIFICAR</v>
          </cell>
          <cell r="I1845" t="str">
            <v>COM VALOR</v>
          </cell>
        </row>
        <row r="1846">
          <cell r="B1846">
            <v>5841</v>
          </cell>
          <cell r="C1846" t="str">
            <v>VASSOURA MECÂNICA REBOCÁVEL COM ESCOVA CILÍNDRICA, LARGURA ÚTIL DE VARRIMENTO DE 2,44 M - CHI DIURNO. AF_06/2014</v>
          </cell>
          <cell r="D1846" t="str">
            <v>CHI</v>
          </cell>
          <cell r="E1846">
            <v>4.8499999999999996</v>
          </cell>
          <cell r="F1846">
            <v>1</v>
          </cell>
          <cell r="G1846">
            <v>4.8499999999999996</v>
          </cell>
          <cell r="H1846">
            <v>1</v>
          </cell>
          <cell r="I1846" t="str">
            <v>COM VALOR</v>
          </cell>
        </row>
        <row r="1847">
          <cell r="B1847">
            <v>5839</v>
          </cell>
          <cell r="C1847" t="str">
            <v>VASSOURA MECÂNICA REBOCÁVEL COM ESCOVA CILÍNDRICA, LARGURA ÚTIL DE VARRIMENTO DE 2,44 M - CHP DIURNO. AF_06/2014</v>
          </cell>
          <cell r="D1847" t="str">
            <v>CHP</v>
          </cell>
          <cell r="E1847">
            <v>9.65</v>
          </cell>
          <cell r="F1847">
            <v>1</v>
          </cell>
          <cell r="G1847">
            <v>9.65</v>
          </cell>
          <cell r="H1847">
            <v>1</v>
          </cell>
          <cell r="I1847" t="str">
            <v>COM VALOR</v>
          </cell>
        </row>
        <row r="1848">
          <cell r="B1848">
            <v>90587</v>
          </cell>
          <cell r="C1848" t="str">
            <v>VIBRADOR DE IMERSÃO, DIÂMETRO DE PONTEIRA 45MM, MOTOR ELÉTRICO TRIFÁSICO POTÊNCIA DE 2 CV - CHI DIURNO. AF_06/2015</v>
          </cell>
          <cell r="D1848" t="str">
            <v>CHI</v>
          </cell>
          <cell r="E1848">
            <v>0.54</v>
          </cell>
          <cell r="F1848">
            <v>1</v>
          </cell>
          <cell r="G1848">
            <v>0.54</v>
          </cell>
          <cell r="H1848">
            <v>1</v>
          </cell>
          <cell r="I1848" t="str">
            <v>COM VALOR</v>
          </cell>
        </row>
        <row r="1849">
          <cell r="B1849">
            <v>90586</v>
          </cell>
          <cell r="C1849" t="str">
            <v>VIBRADOR DE IMERSÃO, DIÂMETRO DE PONTEIRA 45MM, MOTOR ELÉTRICO TRIFÁSICO POTÊNCIA DE 2 CV - CHP DIURNO. AF_06/2015</v>
          </cell>
          <cell r="D1849" t="str">
            <v>CHP</v>
          </cell>
          <cell r="E1849">
            <v>1.45</v>
          </cell>
          <cell r="F1849">
            <v>0.61</v>
          </cell>
          <cell r="G1849">
            <v>1.45</v>
          </cell>
          <cell r="H1849">
            <v>0.61</v>
          </cell>
          <cell r="I1849" t="str">
            <v>COM VALOR</v>
          </cell>
        </row>
        <row r="1850">
          <cell r="B1850">
            <v>5837</v>
          </cell>
          <cell r="C1850" t="str">
            <v>VIBROACABADORA DE ASFALTO SOBRE ESTEIRAS, LARGURA DE PAVIMENTAÇÃO 1,90 M A 5,30 M, POTÊNCIA 105 HP CAPACIDADE 450 T/H - CHI DIURNO. AF_11/2014</v>
          </cell>
          <cell r="D1850" t="str">
            <v>CHI</v>
          </cell>
          <cell r="E1850">
            <v>142.16999999999999</v>
          </cell>
          <cell r="F1850">
            <v>0.79</v>
          </cell>
          <cell r="G1850">
            <v>139.77000000000001</v>
          </cell>
          <cell r="H1850">
            <v>0.81</v>
          </cell>
          <cell r="I1850" t="str">
            <v>COM VALOR</v>
          </cell>
        </row>
        <row r="1851">
          <cell r="B1851">
            <v>5835</v>
          </cell>
          <cell r="C1851" t="str">
            <v>VIBROACABADORA DE ASFALTO SOBRE ESTEIRAS, LARGURA DE PAVIMENTAÇÃO 1,90 M A 5,30 M, POTÊNCIA 105 HP CAPACIDADE 450 T/H - CHP DIURNO. AF_11/2014</v>
          </cell>
          <cell r="D1851" t="str">
            <v>CHP</v>
          </cell>
          <cell r="E1851">
            <v>365.81</v>
          </cell>
          <cell r="F1851">
            <v>0.66</v>
          </cell>
          <cell r="G1851">
            <v>363.41</v>
          </cell>
          <cell r="H1851">
            <v>0.67</v>
          </cell>
          <cell r="I1851" t="str">
            <v>COM VALOR</v>
          </cell>
        </row>
        <row r="1852">
          <cell r="B1852">
            <v>89257</v>
          </cell>
          <cell r="C1852" t="str">
            <v>VIBROACABADORA DE ASFALTO SOBRE ESTEIRAS, LARGURA DE PAVIMENTAÇÃO 2,13 M A 4,55 M, POTÊNCIA 100 HP CAPACIDADE 400 T/H - CHP DIURNO. AF_11/2014</v>
          </cell>
          <cell r="D1852" t="str">
            <v>CHP</v>
          </cell>
          <cell r="E1852">
            <v>316.72000000000003</v>
          </cell>
          <cell r="F1852">
            <v>0.63</v>
          </cell>
          <cell r="G1852">
            <v>314.32</v>
          </cell>
          <cell r="H1852">
            <v>0.63</v>
          </cell>
          <cell r="I1852" t="str">
            <v>COM VALOR</v>
          </cell>
        </row>
        <row r="1853">
          <cell r="B1853">
            <v>89258</v>
          </cell>
          <cell r="C1853" t="str">
            <v>VIBROACABADORA DE ASFALTO SOBRE ESTEIRAS, LARGURA DE PAVIMENTAÇÃO 2,13 M A 4,55 M, POTÊNCIA 100 HP, CAPACIDADE 400 T/H - CHI DIURNO. AF_11/2014</v>
          </cell>
          <cell r="D1853" t="str">
            <v>CHI</v>
          </cell>
          <cell r="E1853">
            <v>121.67</v>
          </cell>
          <cell r="F1853">
            <v>0.76</v>
          </cell>
          <cell r="G1853">
            <v>119.27</v>
          </cell>
          <cell r="H1853">
            <v>0.77</v>
          </cell>
          <cell r="I1853" t="str">
            <v>COM VALOR</v>
          </cell>
        </row>
        <row r="1854">
          <cell r="B1854">
            <v>97621</v>
          </cell>
          <cell r="C1854" t="str">
            <v>DEMOLIÇÃO DE ALVENARIA DE BLOCO FURADO, DE FORMA MANUAL, COM REAPROVEITAMENTO. AF_09/2023</v>
          </cell>
          <cell r="D1854" t="str">
            <v>M3</v>
          </cell>
          <cell r="E1854">
            <v>112.12</v>
          </cell>
          <cell r="F1854">
            <v>0</v>
          </cell>
          <cell r="G1854">
            <v>104.02</v>
          </cell>
          <cell r="H1854">
            <v>0</v>
          </cell>
          <cell r="I1854" t="str">
            <v>COM VALOR</v>
          </cell>
        </row>
        <row r="1855">
          <cell r="B1855">
            <v>97622</v>
          </cell>
          <cell r="C1855" t="str">
            <v>DEMOLIÇÃO DE ALVENARIA DE BLOCO FURADO, DE FORMA MANUAL, SEM REAPROVEITAMENTO. AF_09/2023</v>
          </cell>
          <cell r="D1855" t="str">
            <v>M3</v>
          </cell>
          <cell r="E1855">
            <v>54.64</v>
          </cell>
          <cell r="F1855">
            <v>0</v>
          </cell>
          <cell r="G1855">
            <v>50.69</v>
          </cell>
          <cell r="H1855">
            <v>0</v>
          </cell>
          <cell r="I1855" t="str">
            <v>COM VALOR</v>
          </cell>
        </row>
        <row r="1856">
          <cell r="B1856">
            <v>97623</v>
          </cell>
          <cell r="C1856" t="str">
            <v>DEMOLIÇÃO DE ALVENARIA DE TIJOLO MACIÇO, DE FORMA MANUAL, COM REAPROVEITAMENTO. AF_09/2023</v>
          </cell>
          <cell r="D1856" t="str">
            <v>M3</v>
          </cell>
          <cell r="E1856">
            <v>167.41</v>
          </cell>
          <cell r="F1856">
            <v>0</v>
          </cell>
          <cell r="G1856">
            <v>155.30000000000001</v>
          </cell>
          <cell r="H1856">
            <v>0</v>
          </cell>
          <cell r="I1856" t="str">
            <v>COM VALOR</v>
          </cell>
        </row>
        <row r="1857">
          <cell r="B1857">
            <v>97624</v>
          </cell>
          <cell r="C1857" t="str">
            <v>DEMOLIÇÃO DE ALVENARIA DE TIJOLO MACIÇO, DE FORMA MANUAL, SEM REAPROVEITAMENTO. AF_09/2023</v>
          </cell>
          <cell r="D1857" t="str">
            <v>M3</v>
          </cell>
          <cell r="E1857">
            <v>102.75</v>
          </cell>
          <cell r="F1857">
            <v>0</v>
          </cell>
          <cell r="G1857">
            <v>95.31</v>
          </cell>
          <cell r="H1857">
            <v>0</v>
          </cell>
          <cell r="I1857" t="str">
            <v>COM VALOR</v>
          </cell>
        </row>
        <row r="1858">
          <cell r="B1858">
            <v>97625</v>
          </cell>
          <cell r="C1858" t="str">
            <v>DEMOLIÇÃO DE ALVENARIA PARA QUALQUER TIPO DE BLOCO, DE FORMA MECANIZADA, SEM REAPROVEITAMENTO. AF_09/2023</v>
          </cell>
          <cell r="D1858" t="str">
            <v>M3</v>
          </cell>
          <cell r="E1858">
            <v>50.16</v>
          </cell>
          <cell r="F1858">
            <v>0</v>
          </cell>
          <cell r="G1858">
            <v>49.25</v>
          </cell>
          <cell r="H1858">
            <v>0</v>
          </cell>
          <cell r="I1858" t="str">
            <v>COM VALOR</v>
          </cell>
        </row>
        <row r="1859">
          <cell r="B1859">
            <v>104791</v>
          </cell>
          <cell r="C1859" t="str">
            <v>DEMOLIÇÃO DE ARGAMASSAS, DE FORMA DE FORMA MECANIZADA COM MARTELETE, SEM REAPROVEITAMENTO. AF_09/2023</v>
          </cell>
          <cell r="D1859" t="str">
            <v>M2</v>
          </cell>
          <cell r="E1859">
            <v>6.21</v>
          </cell>
          <cell r="F1859">
            <v>0</v>
          </cell>
          <cell r="G1859">
            <v>5.76</v>
          </cell>
          <cell r="H1859">
            <v>0</v>
          </cell>
          <cell r="I1859" t="str">
            <v>COM VALOR</v>
          </cell>
        </row>
        <row r="1860">
          <cell r="B1860">
            <v>97631</v>
          </cell>
          <cell r="C1860" t="str">
            <v>DEMOLIÇÃO DE ARGAMASSAS, DE FORMA MANUAL, SEM REAPROVEITAMENTO. AF_09/2023</v>
          </cell>
          <cell r="D1860" t="str">
            <v>M2</v>
          </cell>
          <cell r="E1860">
            <v>10.99</v>
          </cell>
          <cell r="F1860">
            <v>0</v>
          </cell>
          <cell r="G1860">
            <v>10.18</v>
          </cell>
          <cell r="H1860">
            <v>0</v>
          </cell>
          <cell r="I1860" t="str">
            <v>COM VALOR</v>
          </cell>
        </row>
        <row r="1861">
          <cell r="B1861">
            <v>97630</v>
          </cell>
          <cell r="C1861" t="str">
            <v>DEMOLIÇÃO DE ESTRUTURAS DE CONCRETO ARMADO EM GERAL, DE FORMA MECANIZADA COM ROMPEDOR ACOPLADO EM ESCAVADEIRA HIDRÁULICA, SEM REAPROVEITAMENTO. AF_09/2023</v>
          </cell>
          <cell r="D1861" t="str">
            <v>M3</v>
          </cell>
          <cell r="E1861" t="str">
            <v>VERIFICAR</v>
          </cell>
          <cell r="G1861" t="str">
            <v>VERIFICAR</v>
          </cell>
          <cell r="I1861" t="str">
            <v>COM VALOR</v>
          </cell>
        </row>
        <row r="1862">
          <cell r="B1862">
            <v>104796</v>
          </cell>
          <cell r="C1862" t="str">
            <v>DEMOLIÇÃO DE GUIAS, SARJETAS OU SARJETÕES, DE FORMA MECANIZADA, SEM REAPROVEITAMENTO. AF_09/2023</v>
          </cell>
          <cell r="D1862" t="str">
            <v>M</v>
          </cell>
          <cell r="E1862">
            <v>13.89</v>
          </cell>
          <cell r="F1862">
            <v>0.15</v>
          </cell>
          <cell r="G1862">
            <v>13.1</v>
          </cell>
          <cell r="H1862">
            <v>0.15</v>
          </cell>
          <cell r="I1862" t="str">
            <v>COM VALOR</v>
          </cell>
        </row>
        <row r="1863">
          <cell r="B1863">
            <v>97628</v>
          </cell>
          <cell r="C1863" t="str">
            <v>DEMOLIÇÃO DE LAJES, EM CONCRETO ARMADO, DE FORMA MANUAL, SEM REAPROVEITAMENTO. AF_09/2023</v>
          </cell>
          <cell r="D1863" t="str">
            <v>M3</v>
          </cell>
          <cell r="E1863">
            <v>255.79</v>
          </cell>
          <cell r="F1863">
            <v>0</v>
          </cell>
          <cell r="G1863">
            <v>237.28</v>
          </cell>
          <cell r="H1863">
            <v>0</v>
          </cell>
          <cell r="I1863" t="str">
            <v>COM VALOR</v>
          </cell>
        </row>
        <row r="1864">
          <cell r="B1864">
            <v>97629</v>
          </cell>
          <cell r="C1864" t="str">
            <v>DEMOLIÇÃO DE LAJES, EM CONCRETO ARMADO, DE FORMA MECANIZADA COM MARTELETE, SEM REAPROVEITAMENTO. AF_09/2023</v>
          </cell>
          <cell r="D1864" t="str">
            <v>M3</v>
          </cell>
          <cell r="E1864">
            <v>88.59</v>
          </cell>
          <cell r="F1864">
            <v>0</v>
          </cell>
          <cell r="G1864">
            <v>82.1</v>
          </cell>
          <cell r="H1864">
            <v>0</v>
          </cell>
          <cell r="I1864" t="str">
            <v>COM VALOR</v>
          </cell>
        </row>
        <row r="1865">
          <cell r="B1865">
            <v>97626</v>
          </cell>
          <cell r="C1865" t="str">
            <v>DEMOLIÇÃO DE PILARES E VIGAS EM CONCRETO ARMADO, DE FORMA MANUAL, SEM REAPROVEITAMENTO. AF_09/2023</v>
          </cell>
          <cell r="D1865" t="str">
            <v>M3</v>
          </cell>
          <cell r="E1865">
            <v>549.22</v>
          </cell>
          <cell r="F1865">
            <v>0</v>
          </cell>
          <cell r="G1865">
            <v>509.49</v>
          </cell>
          <cell r="H1865">
            <v>0</v>
          </cell>
          <cell r="I1865" t="str">
            <v>COM VALOR</v>
          </cell>
        </row>
        <row r="1866">
          <cell r="B1866">
            <v>97627</v>
          </cell>
          <cell r="C1866" t="str">
            <v>DEMOLIÇÃO DE PILARES E VIGAS EM CONCRETO ARMADO, DE FORMA MECANIZADA COM MARTELETE, SEM REAPROVEITAMENTO. AF_09/2023</v>
          </cell>
          <cell r="D1866" t="str">
            <v>M3</v>
          </cell>
          <cell r="E1866">
            <v>190.23</v>
          </cell>
          <cell r="F1866">
            <v>0</v>
          </cell>
          <cell r="G1866">
            <v>176.29</v>
          </cell>
          <cell r="H1866">
            <v>0</v>
          </cell>
          <cell r="I1866" t="str">
            <v>COM VALOR</v>
          </cell>
        </row>
        <row r="1867">
          <cell r="B1867">
            <v>104789</v>
          </cell>
          <cell r="C1867" t="str">
            <v>DEMOLIÇÃO DE PISO DE CONCRETO SIMPLES, DE FORMA MANUAL, SEM REAPROVEITAMENTO. AF_09/2023</v>
          </cell>
          <cell r="D1867" t="str">
            <v>M3</v>
          </cell>
          <cell r="E1867">
            <v>192.32</v>
          </cell>
          <cell r="F1867">
            <v>0</v>
          </cell>
          <cell r="G1867">
            <v>178.41</v>
          </cell>
          <cell r="H1867">
            <v>0</v>
          </cell>
          <cell r="I1867" t="str">
            <v>COM VALOR</v>
          </cell>
        </row>
        <row r="1868">
          <cell r="B1868">
            <v>104790</v>
          </cell>
          <cell r="C1868" t="str">
            <v>DEMOLIÇÃO DE PISO DE CONCRETO SIMPLES, DE FORMA MECANIZADA COM MARTELETE, SEM REAPROVEITAMENTO. AF_09/2023</v>
          </cell>
          <cell r="D1868" t="str">
            <v>M3</v>
          </cell>
          <cell r="E1868">
            <v>111.95</v>
          </cell>
          <cell r="F1868">
            <v>0.23</v>
          </cell>
          <cell r="G1868">
            <v>107.08</v>
          </cell>
          <cell r="H1868">
            <v>0.24</v>
          </cell>
          <cell r="I1868" t="str">
            <v>COM VALOR</v>
          </cell>
        </row>
        <row r="1869">
          <cell r="B1869">
            <v>97633</v>
          </cell>
          <cell r="C1869" t="str">
            <v>DEMOLIÇÃO DE REVESTIMENTO CERÂMICO, DE FORMA MANUAL, SEM REAPROVEITAMENTO. AF_09/2023</v>
          </cell>
          <cell r="D1869" t="str">
            <v>M2</v>
          </cell>
          <cell r="E1869">
            <v>21.94</v>
          </cell>
          <cell r="F1869">
            <v>0</v>
          </cell>
          <cell r="G1869">
            <v>20.34</v>
          </cell>
          <cell r="H1869">
            <v>0</v>
          </cell>
          <cell r="I1869" t="str">
            <v>COM VALOR</v>
          </cell>
        </row>
        <row r="1870">
          <cell r="B1870">
            <v>97634</v>
          </cell>
          <cell r="C1870" t="str">
            <v>DEMOLIÇÃO DE REVESTIMENTO CERÂMICO, DE FORMA MECANIZADA COM MARTELETE, SEM REAPROVEITAMENTO. AF_09/2023</v>
          </cell>
          <cell r="D1870" t="str">
            <v>M2</v>
          </cell>
          <cell r="E1870">
            <v>6.9</v>
          </cell>
          <cell r="F1870">
            <v>0</v>
          </cell>
          <cell r="G1870">
            <v>6.39</v>
          </cell>
          <cell r="H1870">
            <v>0</v>
          </cell>
          <cell r="I1870" t="str">
            <v>COM VALOR</v>
          </cell>
        </row>
        <row r="1871">
          <cell r="B1871">
            <v>97632</v>
          </cell>
          <cell r="C1871" t="str">
            <v>DEMOLIÇÃO DE RODAPÉ CERÂMICO, DE FORMA MANUAL, SEM REAPROVEITAMENTO. AF_09/2023</v>
          </cell>
          <cell r="D1871" t="str">
            <v>M</v>
          </cell>
          <cell r="E1871">
            <v>2.5099999999999998</v>
          </cell>
          <cell r="F1871">
            <v>0</v>
          </cell>
          <cell r="G1871">
            <v>2.33</v>
          </cell>
          <cell r="H1871">
            <v>0</v>
          </cell>
          <cell r="I1871" t="str">
            <v>COM VALOR</v>
          </cell>
        </row>
        <row r="1872">
          <cell r="B1872">
            <v>97636</v>
          </cell>
          <cell r="C1872" t="str">
            <v>DEMOLIÇÃO PARCIAL DE PAVIMENTO ASFÁLTICO, DE FORMA MECANIZADA, SEM REAPROVEITAMENTO. AF_09/2023</v>
          </cell>
          <cell r="D1872" t="str">
            <v>M2</v>
          </cell>
          <cell r="E1872">
            <v>22.28</v>
          </cell>
          <cell r="F1872">
            <v>0</v>
          </cell>
          <cell r="G1872">
            <v>21.47</v>
          </cell>
          <cell r="H1872">
            <v>0</v>
          </cell>
          <cell r="I1872" t="str">
            <v>COM VALOR</v>
          </cell>
        </row>
        <row r="1873">
          <cell r="B1873">
            <v>104797</v>
          </cell>
          <cell r="C1873" t="str">
            <v>REMOÇAO DE GUIAS PRÉ-FABRICADAS DE CONCRETO, DE FORMA MECANIZADA, COM REAPROVEITAMENTO. AF_09/2023</v>
          </cell>
          <cell r="D1873" t="str">
            <v>M</v>
          </cell>
          <cell r="E1873">
            <v>17.38</v>
          </cell>
          <cell r="F1873">
            <v>0.15</v>
          </cell>
          <cell r="G1873">
            <v>16.399999999999999</v>
          </cell>
          <cell r="H1873">
            <v>0.15</v>
          </cell>
          <cell r="I1873" t="str">
            <v>COM VALOR</v>
          </cell>
        </row>
        <row r="1874">
          <cell r="B1874">
            <v>104803</v>
          </cell>
          <cell r="C1874" t="str">
            <v>REMOÇÃO CALHAS E RUFOS, DE FORMA MANUAL, SEM REAPROVEITAMENTO. AF_09/2023</v>
          </cell>
          <cell r="D1874" t="str">
            <v>M</v>
          </cell>
          <cell r="E1874">
            <v>4.38</v>
          </cell>
          <cell r="F1874">
            <v>0</v>
          </cell>
          <cell r="G1874">
            <v>4.05</v>
          </cell>
          <cell r="H1874">
            <v>0</v>
          </cell>
          <cell r="I1874" t="str">
            <v>COM VALOR</v>
          </cell>
        </row>
        <row r="1875">
          <cell r="B1875">
            <v>97664</v>
          </cell>
          <cell r="C1875" t="str">
            <v>REMOÇÃO DE ACESSÓRIOS, DE FORMA MANUAL, SEM REAPROVEITAMENTO. AF_09/2023</v>
          </cell>
          <cell r="D1875" t="str">
            <v>UN</v>
          </cell>
          <cell r="E1875">
            <v>1.51</v>
          </cell>
          <cell r="F1875">
            <v>0</v>
          </cell>
          <cell r="G1875">
            <v>1.39</v>
          </cell>
          <cell r="H1875">
            <v>0</v>
          </cell>
          <cell r="I1875" t="str">
            <v>COM VALOR</v>
          </cell>
        </row>
        <row r="1876">
          <cell r="B1876">
            <v>104801</v>
          </cell>
          <cell r="C1876" t="str">
            <v>REMOÇÃO DE ALAMBRADOS PARA QUADRAS POLIESPORTIVAS, ESTRUTURADO POR TUBOS DE AÇO GALVANIZADO, COM TELA DE ARAME GALVANIZADO, DE FORMA MANUAL, SEM REAPROVEITAMENTO. AF_09/2023</v>
          </cell>
          <cell r="D1876" t="str">
            <v>M2</v>
          </cell>
          <cell r="E1876">
            <v>13.66</v>
          </cell>
          <cell r="F1876">
            <v>0</v>
          </cell>
          <cell r="G1876">
            <v>12.63</v>
          </cell>
          <cell r="H1876">
            <v>0</v>
          </cell>
          <cell r="I1876" t="str">
            <v>COM VALOR</v>
          </cell>
        </row>
        <row r="1877">
          <cell r="B1877">
            <v>97661</v>
          </cell>
          <cell r="C1877" t="str">
            <v>REMOÇÃO DE CABOS ELÉTRICOS, COM SEÇÃO DE 10 MM², FORMA MANUAL, SEM REAPROVEITAMENTO. AF_09/2023</v>
          </cell>
          <cell r="D1877" t="str">
            <v>M</v>
          </cell>
          <cell r="E1877">
            <v>0.7</v>
          </cell>
          <cell r="F1877">
            <v>0</v>
          </cell>
          <cell r="G1877">
            <v>0.65</v>
          </cell>
          <cell r="H1877">
            <v>0</v>
          </cell>
          <cell r="I1877" t="str">
            <v>COM VALOR</v>
          </cell>
        </row>
        <row r="1878">
          <cell r="B1878">
            <v>104794</v>
          </cell>
          <cell r="C1878" t="str">
            <v>REMOÇÃO DE CABOS ELÉTRICOS, COM SEÇÃO DE 16 MM², FORMA MANUAL, SEM REAPROVEITAMENTO. AF_09/2023</v>
          </cell>
          <cell r="D1878" t="str">
            <v>M</v>
          </cell>
          <cell r="E1878">
            <v>0.95</v>
          </cell>
          <cell r="F1878">
            <v>0</v>
          </cell>
          <cell r="G1878">
            <v>0.89</v>
          </cell>
          <cell r="H1878">
            <v>0</v>
          </cell>
          <cell r="I1878" t="str">
            <v>COM VALOR</v>
          </cell>
        </row>
        <row r="1879">
          <cell r="B1879">
            <v>104795</v>
          </cell>
          <cell r="C1879" t="str">
            <v>REMOÇÃO DE CABOS ELÉTRICOS, COM SEÇÃO DE 25 MM², FORMA MANUAL, SEM REAPROVEITAMENTO. AF_09/2023</v>
          </cell>
          <cell r="D1879" t="str">
            <v>M</v>
          </cell>
          <cell r="E1879">
            <v>1.34</v>
          </cell>
          <cell r="F1879">
            <v>0</v>
          </cell>
          <cell r="G1879">
            <v>1.24</v>
          </cell>
          <cell r="H1879">
            <v>0</v>
          </cell>
          <cell r="I1879" t="str">
            <v>COM VALOR</v>
          </cell>
        </row>
        <row r="1880">
          <cell r="B1880">
            <v>104792</v>
          </cell>
          <cell r="C1880" t="str">
            <v>REMOÇÃO DE CABOS ELÉTRICOS, COM SEÇÃO DE ATÉ 2,5 MM², DE FORMA MANUAL, SEM REAPROVEITAMENTO. AF_09/2023</v>
          </cell>
          <cell r="D1880" t="str">
            <v>M</v>
          </cell>
          <cell r="E1880">
            <v>0.39</v>
          </cell>
          <cell r="F1880">
            <v>0</v>
          </cell>
          <cell r="G1880">
            <v>0.36</v>
          </cell>
          <cell r="H1880">
            <v>0</v>
          </cell>
          <cell r="I1880" t="str">
            <v>COM VALOR</v>
          </cell>
        </row>
        <row r="1881">
          <cell r="B1881">
            <v>104793</v>
          </cell>
          <cell r="C1881" t="str">
            <v>REMOÇÃO DE CABOS ELÉTRICOS, COM SEÇÃO MAIOR QUE 2,5 MM² E MENOR QUE 10 MM², DE FORMA MANUAL, SEM REAPROVEITAMENTO. AF_09/2023</v>
          </cell>
          <cell r="D1881" t="str">
            <v>M</v>
          </cell>
          <cell r="E1881">
            <v>0.54</v>
          </cell>
          <cell r="F1881">
            <v>0</v>
          </cell>
          <cell r="G1881">
            <v>0.49</v>
          </cell>
          <cell r="H1881">
            <v>0</v>
          </cell>
          <cell r="I1881" t="str">
            <v>COM VALOR</v>
          </cell>
        </row>
        <row r="1882">
          <cell r="B1882">
            <v>104800</v>
          </cell>
          <cell r="C1882" t="str">
            <v>REMOÇÃO DE CERCAS E MOURÕES, DE FORMA MANUAL, SEM REAPROVEITAMENTO. AF_09/2023</v>
          </cell>
          <cell r="D1882" t="str">
            <v>M</v>
          </cell>
          <cell r="E1882">
            <v>8.9</v>
          </cell>
          <cell r="F1882">
            <v>0</v>
          </cell>
          <cell r="G1882">
            <v>8.24</v>
          </cell>
          <cell r="H1882">
            <v>0</v>
          </cell>
          <cell r="I1882" t="str">
            <v>COM VALOR</v>
          </cell>
        </row>
        <row r="1883">
          <cell r="B1883">
            <v>97638</v>
          </cell>
          <cell r="C1883" t="str">
            <v>REMOÇÃO DE CHAPAS E PERFIS DE DRYWALL, DE FORMA MANUAL, SEM REAPROVEITAMENTO. AF_09/2023</v>
          </cell>
          <cell r="D1883" t="str">
            <v>M2</v>
          </cell>
          <cell r="E1883">
            <v>8.5</v>
          </cell>
          <cell r="F1883">
            <v>0</v>
          </cell>
          <cell r="G1883">
            <v>7.86</v>
          </cell>
          <cell r="H1883">
            <v>0</v>
          </cell>
          <cell r="I1883" t="str">
            <v>COM VALOR</v>
          </cell>
        </row>
        <row r="1884">
          <cell r="B1884">
            <v>97641</v>
          </cell>
          <cell r="C1884" t="str">
            <v>REMOÇÃO DE FORRO DE GESSO, DE FORMA MANUAL, SEM REAPROVEITAMENTO. AF_09/2023</v>
          </cell>
          <cell r="D1884" t="str">
            <v>M2</v>
          </cell>
          <cell r="E1884">
            <v>2.91</v>
          </cell>
          <cell r="F1884">
            <v>0</v>
          </cell>
          <cell r="G1884">
            <v>2.69</v>
          </cell>
          <cell r="H1884">
            <v>0</v>
          </cell>
          <cell r="I1884" t="str">
            <v>COM VALOR</v>
          </cell>
        </row>
        <row r="1885">
          <cell r="B1885">
            <v>97640</v>
          </cell>
          <cell r="C1885" t="str">
            <v>REMOÇÃO DE FORROS DE DRYWALL, PVC E FIBROMINERAL, DE FORMA MANUAL, SEM REAPROVEITAMENTO. AF_09/2023</v>
          </cell>
          <cell r="D1885" t="str">
            <v>M2</v>
          </cell>
          <cell r="E1885">
            <v>1.98</v>
          </cell>
          <cell r="F1885">
            <v>0</v>
          </cell>
          <cell r="G1885">
            <v>1.83</v>
          </cell>
          <cell r="H1885">
            <v>0</v>
          </cell>
          <cell r="I1885" t="str">
            <v>COM VALOR</v>
          </cell>
        </row>
        <row r="1886">
          <cell r="B1886">
            <v>97660</v>
          </cell>
          <cell r="C1886" t="str">
            <v>REMOÇÃO DE INTERRUPTORES/TOMADAS ELÉTRICAS, DE FORMA MANUAL, SEM REAPROVEITAMENTO. AF_09/2023</v>
          </cell>
          <cell r="D1886" t="str">
            <v>UN</v>
          </cell>
          <cell r="E1886">
            <v>0.66</v>
          </cell>
          <cell r="F1886">
            <v>0</v>
          </cell>
          <cell r="G1886">
            <v>0.61</v>
          </cell>
          <cell r="H1886">
            <v>0</v>
          </cell>
          <cell r="I1886" t="str">
            <v>COM VALOR</v>
          </cell>
        </row>
        <row r="1887">
          <cell r="B1887">
            <v>97645</v>
          </cell>
          <cell r="C1887" t="str">
            <v>REMOÇÃO DE JANELAS, DE FORMA MANUAL, SEM REAPROVEITAMENTO. AF_09/2023</v>
          </cell>
          <cell r="D1887" t="str">
            <v>M2</v>
          </cell>
          <cell r="E1887">
            <v>23.67</v>
          </cell>
          <cell r="F1887">
            <v>0</v>
          </cell>
          <cell r="G1887">
            <v>21.94</v>
          </cell>
          <cell r="H1887">
            <v>0</v>
          </cell>
          <cell r="I1887" t="str">
            <v>COM VALOR</v>
          </cell>
        </row>
        <row r="1888">
          <cell r="B1888">
            <v>97663</v>
          </cell>
          <cell r="C1888" t="str">
            <v>REMOÇÃO DE LOUÇAS, DE FORMA MANUAL, SEM REAPROVEITAMENTO. AF_09/2023</v>
          </cell>
          <cell r="D1888" t="str">
            <v>UN</v>
          </cell>
          <cell r="E1888">
            <v>12.11</v>
          </cell>
          <cell r="F1888">
            <v>0</v>
          </cell>
          <cell r="G1888">
            <v>11.21</v>
          </cell>
          <cell r="H1888">
            <v>0</v>
          </cell>
          <cell r="I1888" t="str">
            <v>COM VALOR</v>
          </cell>
        </row>
        <row r="1889">
          <cell r="B1889">
            <v>97665</v>
          </cell>
          <cell r="C1889" t="str">
            <v>REMOÇÃO DE LUMINÁRIAS, DE FORMA MANUAL, SEM REAPROVEITAMENTO. AF_09/2023</v>
          </cell>
          <cell r="D1889" t="str">
            <v>UN</v>
          </cell>
          <cell r="E1889">
            <v>1.79</v>
          </cell>
          <cell r="F1889">
            <v>0</v>
          </cell>
          <cell r="G1889">
            <v>1.65</v>
          </cell>
          <cell r="H1889">
            <v>0</v>
          </cell>
          <cell r="I1889" t="str">
            <v>COM VALOR</v>
          </cell>
        </row>
        <row r="1890">
          <cell r="B1890">
            <v>97666</v>
          </cell>
          <cell r="C1890" t="str">
            <v>REMOÇÃO DE METAIS SANITÁRIOS, DE FORMA MANUAL, SEM REAPROVEITAMENTO. AF_09/2023</v>
          </cell>
          <cell r="D1890" t="str">
            <v>UN</v>
          </cell>
          <cell r="E1890">
            <v>8.83</v>
          </cell>
          <cell r="F1890">
            <v>0</v>
          </cell>
          <cell r="G1890">
            <v>8.18</v>
          </cell>
          <cell r="H1890">
            <v>0</v>
          </cell>
          <cell r="I1890" t="str">
            <v>COM VALOR</v>
          </cell>
        </row>
        <row r="1891">
          <cell r="B1891">
            <v>97635</v>
          </cell>
          <cell r="C1891" t="str">
            <v>REMOÇÃO DE PISO DE BLOCO INTERTRAVADO OU DE PEDRA PORTUGUESA, DE FORMA MANUAL, COM REAPROVEITAMENTO. AF_09/2023</v>
          </cell>
          <cell r="D1891" t="str">
            <v>M2</v>
          </cell>
          <cell r="E1891">
            <v>15.8</v>
          </cell>
          <cell r="F1891">
            <v>0</v>
          </cell>
          <cell r="G1891">
            <v>14.62</v>
          </cell>
          <cell r="H1891">
            <v>0</v>
          </cell>
          <cell r="I1891" t="str">
            <v>COM VALOR</v>
          </cell>
        </row>
        <row r="1892">
          <cell r="B1892">
            <v>97643</v>
          </cell>
          <cell r="C1892" t="str">
            <v>REMOÇÃO DE PISO DE MADEIRA (ASSOALHO E BARROTE), DE FORMA MANUAL, SEM REAPROVEITAMENTO. AF_09/2023</v>
          </cell>
          <cell r="D1892" t="str">
            <v>M2</v>
          </cell>
          <cell r="E1892">
            <v>24.26</v>
          </cell>
          <cell r="F1892">
            <v>0</v>
          </cell>
          <cell r="G1892">
            <v>22.48</v>
          </cell>
          <cell r="H1892">
            <v>0</v>
          </cell>
          <cell r="I1892" t="str">
            <v>COM VALOR</v>
          </cell>
        </row>
        <row r="1893">
          <cell r="B1893">
            <v>104799</v>
          </cell>
          <cell r="C1893" t="str">
            <v>REMOÇÃO DE PLACAS DE SINALIZAÇÃO VIÁRIA, DE FORMA MANUAL, SEM REAPROVEITAMENTO. AF_09/2023</v>
          </cell>
          <cell r="D1893" t="str">
            <v>M2</v>
          </cell>
          <cell r="E1893">
            <v>10.96</v>
          </cell>
          <cell r="F1893">
            <v>0</v>
          </cell>
          <cell r="G1893">
            <v>10.130000000000001</v>
          </cell>
          <cell r="H1893">
            <v>0</v>
          </cell>
          <cell r="I1893" t="str">
            <v>COM VALOR</v>
          </cell>
        </row>
        <row r="1894">
          <cell r="B1894">
            <v>97639</v>
          </cell>
          <cell r="C1894" t="str">
            <v>REMOÇÃO DE PLACAS E PILARETES DE CONCRETO, DE FORMA MANUAL, SEM REAPROVEITAMENTO. AF_09/2023</v>
          </cell>
          <cell r="D1894" t="str">
            <v>M2</v>
          </cell>
          <cell r="E1894">
            <v>19.8</v>
          </cell>
          <cell r="F1894">
            <v>0</v>
          </cell>
          <cell r="G1894">
            <v>18.350000000000001</v>
          </cell>
          <cell r="H1894">
            <v>0</v>
          </cell>
          <cell r="I1894" t="str">
            <v>COM VALOR</v>
          </cell>
        </row>
        <row r="1895">
          <cell r="B1895">
            <v>97644</v>
          </cell>
          <cell r="C1895" t="str">
            <v>REMOÇÃO DE PORTAS, DE FORMA MANUAL, SEM REAPROVEITAMENTO. AF_09/2023</v>
          </cell>
          <cell r="D1895" t="str">
            <v>M2</v>
          </cell>
          <cell r="E1895">
            <v>9.16</v>
          </cell>
          <cell r="F1895">
            <v>0</v>
          </cell>
          <cell r="G1895">
            <v>8.5</v>
          </cell>
          <cell r="H1895">
            <v>0</v>
          </cell>
          <cell r="I1895" t="str">
            <v>COM VALOR</v>
          </cell>
        </row>
        <row r="1896">
          <cell r="B1896">
            <v>97648</v>
          </cell>
          <cell r="C1896" t="str">
            <v>REMOÇÃO DE PROTEÇÃO TÉRMICA PARA COBERTURA EM EPS, DE FORMA MANUAL, SEM REAPROVEITAMENTO. AF_09/2023</v>
          </cell>
          <cell r="D1896" t="str">
            <v>M2</v>
          </cell>
          <cell r="E1896">
            <v>1.96</v>
          </cell>
          <cell r="F1896">
            <v>0</v>
          </cell>
          <cell r="G1896">
            <v>1.81</v>
          </cell>
          <cell r="H1896">
            <v>0</v>
          </cell>
          <cell r="I1896" t="str">
            <v>COM VALOR</v>
          </cell>
        </row>
        <row r="1897">
          <cell r="B1897">
            <v>104798</v>
          </cell>
          <cell r="C1897" t="str">
            <v>REMOÇÃO DE SUPORTE METÁLICO OU DE MADEIRA PARA PLACAS DE SINALIZAÇÃO VIÁRIA, DE FORMA MANUAL, SEM REAPROVEITAMENTO. AF_09/2023</v>
          </cell>
          <cell r="D1897" t="str">
            <v>UN</v>
          </cell>
          <cell r="E1897">
            <v>13.95</v>
          </cell>
          <cell r="F1897">
            <v>0</v>
          </cell>
          <cell r="G1897">
            <v>12.9</v>
          </cell>
          <cell r="H1897">
            <v>0</v>
          </cell>
          <cell r="I1897" t="str">
            <v>COM VALOR</v>
          </cell>
        </row>
        <row r="1898">
          <cell r="B1898">
            <v>97637</v>
          </cell>
          <cell r="C1898" t="str">
            <v>REMOÇÃO DE TAPUME/ CHAPAS METÁLICAS E DE MADEIRA, DE FORMA MANUAL, SEM REAPROVEITAMENTO. AF_09/2023</v>
          </cell>
          <cell r="D1898" t="str">
            <v>M2</v>
          </cell>
          <cell r="E1898">
            <v>2.92</v>
          </cell>
          <cell r="F1898">
            <v>0</v>
          </cell>
          <cell r="G1898">
            <v>2.7</v>
          </cell>
          <cell r="H1898">
            <v>0</v>
          </cell>
          <cell r="I1898" t="str">
            <v>COM VALOR</v>
          </cell>
        </row>
        <row r="1899">
          <cell r="B1899">
            <v>104802</v>
          </cell>
          <cell r="C1899" t="str">
            <v>REMOÇÃO DE TELA DE ARAME GALVANIZADO DE ALAMBRADOS PARA QUADRAS POLIESPORTIVAS, DE FORMA MANUAL, SEM REMOÇÃO DA ESTRUTURA DE SUSTENTAÇÃO, SEM REAPROVEITAMENTO. AF_09/2023</v>
          </cell>
          <cell r="D1899" t="str">
            <v>M2</v>
          </cell>
          <cell r="E1899">
            <v>9.09</v>
          </cell>
          <cell r="F1899">
            <v>0</v>
          </cell>
          <cell r="G1899">
            <v>8.4</v>
          </cell>
          <cell r="H1899">
            <v>0</v>
          </cell>
          <cell r="I1899" t="str">
            <v>COM VALOR</v>
          </cell>
        </row>
        <row r="1900">
          <cell r="B1900">
            <v>97647</v>
          </cell>
          <cell r="C1900" t="str">
            <v>REMOÇÃO DE TELHAS DE FIBROCIMENTO METÁLICA E CERÂMICA, DE FORMA MANUAL, SEM REAPROVEITAMENTO. AF_09/2023</v>
          </cell>
          <cell r="D1900" t="str">
            <v>M2</v>
          </cell>
          <cell r="E1900">
            <v>3.41</v>
          </cell>
          <cell r="F1900">
            <v>0</v>
          </cell>
          <cell r="G1900">
            <v>3.16</v>
          </cell>
          <cell r="H1900">
            <v>0</v>
          </cell>
          <cell r="I1900" t="str">
            <v>COM VALOR</v>
          </cell>
        </row>
        <row r="1901">
          <cell r="B1901">
            <v>97649</v>
          </cell>
          <cell r="C1901" t="str">
            <v>REMOÇÃO DE TELHAS DE FIBROCIMENTO, METÁLICA E CERÂMICA, DE FORMA MECANIZADA, COM USO DE GUINDASTE, SEM REAPROVEITAMENTO. AF_09/2023</v>
          </cell>
          <cell r="D1901" t="str">
            <v>M2</v>
          </cell>
          <cell r="E1901">
            <v>4.38</v>
          </cell>
          <cell r="F1901">
            <v>0.15</v>
          </cell>
          <cell r="G1901">
            <v>4.1100000000000003</v>
          </cell>
          <cell r="H1901">
            <v>0.16</v>
          </cell>
          <cell r="I1901" t="str">
            <v>COM VALOR</v>
          </cell>
        </row>
        <row r="1902">
          <cell r="B1902">
            <v>97652</v>
          </cell>
          <cell r="C1902" t="str">
            <v>REMOÇÃO DE TESOURAS DE MADEIRA, COM VÃO MAIOR OU IGUAL A 8M, DE FORMA MANUAL, SEM REAPROVEITAMENTO. AF_09/2023</v>
          </cell>
          <cell r="D1902" t="str">
            <v>UN</v>
          </cell>
          <cell r="E1902">
            <v>181.73</v>
          </cell>
          <cell r="F1902">
            <v>0</v>
          </cell>
          <cell r="G1902">
            <v>168.44</v>
          </cell>
          <cell r="H1902">
            <v>0</v>
          </cell>
          <cell r="I1902" t="str">
            <v>COM VALOR</v>
          </cell>
        </row>
        <row r="1903">
          <cell r="B1903">
            <v>97654</v>
          </cell>
          <cell r="C1903" t="str">
            <v>REMOÇÃO DE TESOURAS DE MADEIRA, COM VÃO MAIOR OU IGUAL A 8M, DE FORMA MECANIZADA, COM REAPROVEITAMENTO. AF_09/2023</v>
          </cell>
          <cell r="D1903" t="str">
            <v>UN</v>
          </cell>
          <cell r="E1903">
            <v>176.64</v>
          </cell>
          <cell r="F1903">
            <v>0.55000000000000004</v>
          </cell>
          <cell r="G1903">
            <v>170.69</v>
          </cell>
          <cell r="H1903">
            <v>0.56999999999999995</v>
          </cell>
          <cell r="I1903" t="str">
            <v>COM VALOR</v>
          </cell>
        </row>
        <row r="1904">
          <cell r="B1904">
            <v>97651</v>
          </cell>
          <cell r="C1904" t="str">
            <v>REMOÇÃO DE TESOURAS DE MADEIRA, COM VÃO MENOR QUE 8M, DE FORMA MANUAL, SEM REAPROVEITAMENTO. AF_09/2023</v>
          </cell>
          <cell r="D1904" t="str">
            <v>UN</v>
          </cell>
          <cell r="E1904">
            <v>80.16</v>
          </cell>
          <cell r="F1904">
            <v>0</v>
          </cell>
          <cell r="G1904">
            <v>74.290000000000006</v>
          </cell>
          <cell r="H1904">
            <v>0</v>
          </cell>
          <cell r="I1904" t="str">
            <v>COM VALOR</v>
          </cell>
        </row>
        <row r="1905">
          <cell r="B1905">
            <v>97653</v>
          </cell>
          <cell r="C1905" t="str">
            <v>REMOÇÃO DE TESOURAS DE MADEIRA, COM VÃO MENOR QUE 8M, DE FORMA MECANIZADA, COM REAPROVEITAMENTO. AF_09/2023</v>
          </cell>
          <cell r="D1905" t="str">
            <v>UN</v>
          </cell>
          <cell r="E1905">
            <v>143.38999999999999</v>
          </cell>
          <cell r="F1905">
            <v>0.68</v>
          </cell>
          <cell r="G1905">
            <v>139.87</v>
          </cell>
          <cell r="H1905">
            <v>0.7</v>
          </cell>
          <cell r="I1905" t="str">
            <v>COM VALOR</v>
          </cell>
        </row>
        <row r="1906">
          <cell r="B1906">
            <v>97657</v>
          </cell>
          <cell r="C1906" t="str">
            <v>REMOÇÃO DE TESOURAS METÁLICAS, COM VÃO MAIOR OU IGUAL A 8M, DE FORMA MANUAL, SEM REAPROVEITAMENTO. AF_09/2023</v>
          </cell>
          <cell r="D1906" t="str">
            <v>UN</v>
          </cell>
          <cell r="E1906">
            <v>651.80999999999995</v>
          </cell>
          <cell r="F1906">
            <v>0</v>
          </cell>
          <cell r="G1906">
            <v>626.37</v>
          </cell>
          <cell r="H1906">
            <v>0</v>
          </cell>
          <cell r="I1906" t="str">
            <v>COM VALOR</v>
          </cell>
        </row>
        <row r="1907">
          <cell r="B1907">
            <v>97659</v>
          </cell>
          <cell r="C1907" t="str">
            <v>REMOÇÃO DE TESOURAS METÁLICAS, COM VÃO MAIOR OU IGUAL A 8M, DE FORMA MECANIZADA, COM REAPROVEITAMENTO. AF_09/2023</v>
          </cell>
          <cell r="D1907" t="str">
            <v>UN</v>
          </cell>
          <cell r="E1907">
            <v>304.45999999999998</v>
          </cell>
          <cell r="F1907">
            <v>0.32</v>
          </cell>
          <cell r="G1907">
            <v>294.31</v>
          </cell>
          <cell r="H1907">
            <v>0.33</v>
          </cell>
          <cell r="I1907" t="str">
            <v>COM VALOR</v>
          </cell>
        </row>
        <row r="1908">
          <cell r="B1908">
            <v>97656</v>
          </cell>
          <cell r="C1908" t="str">
            <v>REMOÇÃO DE TESOURAS METÁLICAS, COM VÃO MENOR QUE 8M, DE FORMA MANUAL, SEM REAPROVEITAMENTO. AF_09/2023</v>
          </cell>
          <cell r="D1908" t="str">
            <v>UN</v>
          </cell>
          <cell r="E1908">
            <v>328.84</v>
          </cell>
          <cell r="F1908">
            <v>0</v>
          </cell>
          <cell r="G1908">
            <v>316.02</v>
          </cell>
          <cell r="H1908">
            <v>0</v>
          </cell>
          <cell r="I1908" t="str">
            <v>COM VALOR</v>
          </cell>
        </row>
        <row r="1909">
          <cell r="B1909">
            <v>97658</v>
          </cell>
          <cell r="C1909" t="str">
            <v>REMOÇÃO DE TESOURAS METÁLICAS, COM VÃO MENOR QUE 8M, DE FORMA MECANIZADA, COM REAPROVEITAMENTO. AF_09/2023</v>
          </cell>
          <cell r="D1909" t="str">
            <v>UN</v>
          </cell>
          <cell r="E1909">
            <v>220.87</v>
          </cell>
          <cell r="F1909">
            <v>0.44</v>
          </cell>
          <cell r="G1909">
            <v>214.56</v>
          </cell>
          <cell r="H1909">
            <v>0.46</v>
          </cell>
          <cell r="I1909" t="str">
            <v>COM VALOR</v>
          </cell>
        </row>
        <row r="1910">
          <cell r="B1910">
            <v>97650</v>
          </cell>
          <cell r="C1910" t="str">
            <v>REMOÇÃO DE TRAMA DE MADEIRA PARA COBERTURA, DE FORMA MANUAL, SEM REAPROVEITAMENTO. AF_09/2023</v>
          </cell>
          <cell r="D1910" t="str">
            <v>M2</v>
          </cell>
          <cell r="E1910">
            <v>7.35</v>
          </cell>
          <cell r="F1910">
            <v>0</v>
          </cell>
          <cell r="G1910">
            <v>6.81</v>
          </cell>
          <cell r="H1910">
            <v>0</v>
          </cell>
          <cell r="I1910" t="str">
            <v>COM VALOR</v>
          </cell>
        </row>
        <row r="1911">
          <cell r="B1911">
            <v>97642</v>
          </cell>
          <cell r="C1911" t="str">
            <v>REMOÇÃO DE TRAMA METÁLICA OU DE MADEIRA PARA FORRO, DE FORMA MANUAL, SEM REAPROVEITAMENTO. AF_09/2023</v>
          </cell>
          <cell r="D1911" t="str">
            <v>M2</v>
          </cell>
          <cell r="E1911">
            <v>2.85</v>
          </cell>
          <cell r="F1911">
            <v>0</v>
          </cell>
          <cell r="G1911">
            <v>2.63</v>
          </cell>
          <cell r="H1911">
            <v>0</v>
          </cell>
          <cell r="I1911" t="str">
            <v>COM VALOR</v>
          </cell>
        </row>
        <row r="1912">
          <cell r="B1912">
            <v>97655</v>
          </cell>
          <cell r="C1912" t="str">
            <v>REMOÇÃO DE TRAMA METÁLICA PARA COBERTURA, DE FORMA MANUAL, SEM REAPROVEITAMENTO. AF_09/2023</v>
          </cell>
          <cell r="D1912" t="str">
            <v>M2</v>
          </cell>
          <cell r="E1912">
            <v>36.229999999999997</v>
          </cell>
          <cell r="F1912">
            <v>0</v>
          </cell>
          <cell r="G1912">
            <v>35.01</v>
          </cell>
          <cell r="H1912">
            <v>0</v>
          </cell>
          <cell r="I1912" t="str">
            <v>COM VALOR</v>
          </cell>
        </row>
        <row r="1913">
          <cell r="B1913">
            <v>97662</v>
          </cell>
          <cell r="C1913" t="str">
            <v>REMOÇÃO DE TUBULAÇÕES (TUBOS E CONEXÕES) DE ÁGUA FRIA, DE FORMA MANUAL, SEM REAPROVEITAMENTO. AF_09/2023</v>
          </cell>
          <cell r="D1913" t="str">
            <v>M</v>
          </cell>
          <cell r="E1913">
            <v>0.48</v>
          </cell>
          <cell r="F1913">
            <v>0</v>
          </cell>
          <cell r="G1913">
            <v>0.44</v>
          </cell>
          <cell r="H1913">
            <v>0</v>
          </cell>
          <cell r="I1913" t="str">
            <v>COM VALOR</v>
          </cell>
        </row>
        <row r="1914">
          <cell r="B1914">
            <v>97646</v>
          </cell>
          <cell r="C1914" t="str">
            <v>REMOÇÃO DE VIDRO, EM FACHADAS DE VIDRO, DE FORMA MECANIZADA, COM USO DE PLATAFORMA ELEVATÓRIA, SEM REAPROVEITAMENTO. AF_09/2023</v>
          </cell>
          <cell r="D1914" t="str">
            <v>M2</v>
          </cell>
          <cell r="E1914" t="str">
            <v>VERIFICAR</v>
          </cell>
          <cell r="G1914" t="str">
            <v>VERIFICAR</v>
          </cell>
          <cell r="I1914" t="str">
            <v>COM VALOR</v>
          </cell>
        </row>
        <row r="1915">
          <cell r="B1915">
            <v>92712</v>
          </cell>
          <cell r="C1915" t="str">
            <v>APARELHO PARA CORTE E SOLDA OXI-ACETILENO SOBRE RODAS, INCLUSIVE CILINDROS E MAÇARICOS - DEPRECIAÇÃO. AF_05/2023</v>
          </cell>
          <cell r="D1915" t="str">
            <v>H</v>
          </cell>
          <cell r="E1915">
            <v>0.32</v>
          </cell>
          <cell r="F1915">
            <v>0</v>
          </cell>
          <cell r="G1915">
            <v>0.32</v>
          </cell>
          <cell r="H1915">
            <v>0</v>
          </cell>
          <cell r="I1915" t="str">
            <v>COM VALOR</v>
          </cell>
        </row>
        <row r="1916">
          <cell r="B1916">
            <v>92713</v>
          </cell>
          <cell r="C1916" t="str">
            <v>APARELHO PARA CORTE E SOLDA OXI-ACETILENO SOBRE RODAS, INCLUSIVE CILINDROS E MAÇARICOS - JUROS. AF_05/2023</v>
          </cell>
          <cell r="D1916" t="str">
            <v>H</v>
          </cell>
          <cell r="E1916">
            <v>7.0000000000000007E-2</v>
          </cell>
          <cell r="F1916">
            <v>0</v>
          </cell>
          <cell r="G1916">
            <v>7.0000000000000007E-2</v>
          </cell>
          <cell r="H1916">
            <v>0</v>
          </cell>
          <cell r="I1916" t="str">
            <v>COM VALOR</v>
          </cell>
        </row>
        <row r="1917">
          <cell r="B1917">
            <v>92714</v>
          </cell>
          <cell r="C1917" t="str">
            <v>APARELHO PARA CORTE E SOLDA OXI-ACETILENO SOBRE RODAS, INCLUSIVE CILINDROS E MAÇARICOS - MANUTENÇÃO. AF_05/2023</v>
          </cell>
          <cell r="D1917" t="str">
            <v>H</v>
          </cell>
          <cell r="E1917">
            <v>0.4</v>
          </cell>
          <cell r="F1917">
            <v>0</v>
          </cell>
          <cell r="G1917">
            <v>0.4</v>
          </cell>
          <cell r="H1917">
            <v>0</v>
          </cell>
          <cell r="I1917" t="str">
            <v>COM VALOR</v>
          </cell>
        </row>
        <row r="1918">
          <cell r="B1918">
            <v>92715</v>
          </cell>
          <cell r="C1918" t="str">
            <v>APARELHO PARA CORTE E SOLDA OXI-ACETILENO SOBRE RODAS, INCLUSIVE CILINDROS E MAÇARICOS - MATERIAIS NA OPERAÇÃO. AF_05/2023</v>
          </cell>
          <cell r="D1918" t="str">
            <v>H</v>
          </cell>
          <cell r="E1918">
            <v>104.3</v>
          </cell>
          <cell r="F1918">
            <v>0</v>
          </cell>
          <cell r="G1918">
            <v>104.3</v>
          </cell>
          <cell r="H1918">
            <v>0</v>
          </cell>
          <cell r="I1918" t="str">
            <v>COM VALOR</v>
          </cell>
        </row>
        <row r="1919">
          <cell r="B1919">
            <v>103663</v>
          </cell>
          <cell r="C1919" t="str">
            <v>BATE ESTACA PARA INSTALAÇÃO DE DEFENSAS METÁLICAS (GUARD RAIL) FIXO, INCLUSIVE CAMINHÃO TOCO PBT 9.700 KG, POTÊNCIA DE 160 CV - DEPRECIAÇÃO. AF_05/2023</v>
          </cell>
          <cell r="D1919" t="str">
            <v>H</v>
          </cell>
          <cell r="E1919" t="str">
            <v>VERIFICAR</v>
          </cell>
          <cell r="G1919" t="str">
            <v>VERIFICAR</v>
          </cell>
          <cell r="I1919" t="str">
            <v>COM VALOR</v>
          </cell>
        </row>
        <row r="1920">
          <cell r="B1920">
            <v>104390</v>
          </cell>
          <cell r="C1920" t="str">
            <v>BATE ESTACA PARA INSTALAÇÃO DE DEFENSAS METÁLICAS (GUARD RAIL) FIXO, INCLUSIVE CAMINHÃO TOCO PBT 9.700 KG, POTÊNCIA DE 160 CV - IMPOSTOS E SEGUROS. AF_05/2023</v>
          </cell>
          <cell r="D1920" t="str">
            <v>H</v>
          </cell>
          <cell r="E1920" t="str">
            <v>VERIFICAR</v>
          </cell>
          <cell r="G1920" t="str">
            <v>VERIFICAR</v>
          </cell>
          <cell r="I1920" t="str">
            <v>COM VALOR</v>
          </cell>
        </row>
        <row r="1921">
          <cell r="B1921">
            <v>103664</v>
          </cell>
          <cell r="C1921" t="str">
            <v>BATE ESTACA PARA INSTALAÇÃO DE DEFENSAS METÁLICAS (GUARD RAIL) FIXO, INCLUSIVE CAMINHÃO TOCO PBT 9.700 KG, POTÊNCIA DE 160 CV - JUROS. AF_05/2023</v>
          </cell>
          <cell r="D1921" t="str">
            <v>H</v>
          </cell>
          <cell r="E1921" t="str">
            <v>VERIFICAR</v>
          </cell>
          <cell r="G1921" t="str">
            <v>VERIFICAR</v>
          </cell>
          <cell r="I1921" t="str">
            <v>COM VALOR</v>
          </cell>
        </row>
        <row r="1922">
          <cell r="B1922">
            <v>104451</v>
          </cell>
          <cell r="C1922" t="str">
            <v>BATE ESTACA PARA INSTALAÇÃO DE DEFENSAS METÁLICAS (GUARD RAIL) FIXO, INCLUSIVE CAMINHÃO TOCO PBT 9.700 KG, POTÊNCIA DE 160 CV - MANUTENÇÃO. AF_05/2023</v>
          </cell>
          <cell r="D1922" t="str">
            <v>H</v>
          </cell>
          <cell r="E1922" t="str">
            <v>VERIFICAR</v>
          </cell>
          <cell r="G1922" t="str">
            <v>VERIFICAR</v>
          </cell>
          <cell r="I1922" t="str">
            <v>COM VALOR</v>
          </cell>
        </row>
        <row r="1923">
          <cell r="B1923">
            <v>103666</v>
          </cell>
          <cell r="C1923" t="str">
            <v>BATE ESTACA PARA INSTALAÇÃO DE DEFENSAS METÁLICAS (GUARD RAIL) FIXO, INCLUSIVE CAMINHÃO TOCO PBT 9.700 KG, POTÊNCIA DE 160 CV - MATERIAIS NA OPERAÇÃO. AF_05/2023</v>
          </cell>
          <cell r="D1923" t="str">
            <v>H</v>
          </cell>
          <cell r="E1923">
            <v>135.16999999999999</v>
          </cell>
          <cell r="F1923">
            <v>0</v>
          </cell>
          <cell r="G1923">
            <v>135.16999999999999</v>
          </cell>
          <cell r="H1923">
            <v>0</v>
          </cell>
          <cell r="I1923" t="str">
            <v>COM VALOR</v>
          </cell>
        </row>
        <row r="1924">
          <cell r="B1924">
            <v>89212</v>
          </cell>
          <cell r="C1924" t="str">
            <v>BATE-ESTACAS POR GRAVIDADE, POTÊNCIA DE 160 HP, PESO DO MARTELO ATÉ 3 TONELADAS - DEPRECIAÇÃO. AF_11/2014</v>
          </cell>
          <cell r="D1924" t="str">
            <v>H</v>
          </cell>
          <cell r="E1924">
            <v>29.76</v>
          </cell>
          <cell r="F1924">
            <v>1</v>
          </cell>
          <cell r="G1924">
            <v>29.76</v>
          </cell>
          <cell r="H1924">
            <v>1</v>
          </cell>
          <cell r="I1924" t="str">
            <v>COM VALOR</v>
          </cell>
        </row>
        <row r="1925">
          <cell r="B1925">
            <v>89213</v>
          </cell>
          <cell r="C1925" t="str">
            <v>BATE-ESTACAS POR GRAVIDADE, POTÊNCIA DE 160 HP, PESO DO MARTELO ATÉ 3 TONELADAS - JUROS. AF_11/2014</v>
          </cell>
          <cell r="D1925" t="str">
            <v>H</v>
          </cell>
          <cell r="E1925">
            <v>9.18</v>
          </cell>
          <cell r="F1925">
            <v>1</v>
          </cell>
          <cell r="G1925">
            <v>9.18</v>
          </cell>
          <cell r="H1925">
            <v>1</v>
          </cell>
          <cell r="I1925" t="str">
            <v>COM VALOR</v>
          </cell>
        </row>
        <row r="1926">
          <cell r="B1926">
            <v>89214</v>
          </cell>
          <cell r="C1926" t="str">
            <v>BATE-ESTACAS POR GRAVIDADE, POTÊNCIA DE 160 HP, PESO DO MARTELO ATÉ 3 TONELADAS - MANUTENÇÃO. AF_11/2014</v>
          </cell>
          <cell r="D1926" t="str">
            <v>H</v>
          </cell>
          <cell r="E1926">
            <v>27.94</v>
          </cell>
          <cell r="F1926">
            <v>1</v>
          </cell>
          <cell r="G1926">
            <v>27.94</v>
          </cell>
          <cell r="H1926">
            <v>1</v>
          </cell>
          <cell r="I1926" t="str">
            <v>COM VALOR</v>
          </cell>
        </row>
        <row r="1927">
          <cell r="B1927">
            <v>89215</v>
          </cell>
          <cell r="C1927" t="str">
            <v>BATE-ESTACAS POR GRAVIDADE, POTÊNCIA DE 160 HP, PESO DO MARTELO ATÉ 3 TONELADAS - MATERIAIS NA OPERAÇÃO. AF_11/2014</v>
          </cell>
          <cell r="D1927" t="str">
            <v>H</v>
          </cell>
          <cell r="E1927">
            <v>92.49</v>
          </cell>
          <cell r="F1927">
            <v>0</v>
          </cell>
          <cell r="G1927">
            <v>92.49</v>
          </cell>
          <cell r="H1927">
            <v>0</v>
          </cell>
          <cell r="I1927" t="str">
            <v>COM VALOR</v>
          </cell>
        </row>
        <row r="1928">
          <cell r="B1928">
            <v>87441</v>
          </cell>
          <cell r="C1928" t="str">
            <v>BETONEIRA CAPACIDADE NOMINAL 400 L, CAPACIDADE DE MISTURA 310 L, MOTOR A DIESEL POTÊNCIA 5,0 CV, SEM CARREGADOR - DEPRECIAÇÃO. AF_05/2023</v>
          </cell>
          <cell r="D1928" t="str">
            <v>H</v>
          </cell>
          <cell r="E1928">
            <v>0.41</v>
          </cell>
          <cell r="F1928">
            <v>0</v>
          </cell>
          <cell r="G1928">
            <v>0.41</v>
          </cell>
          <cell r="H1928">
            <v>0</v>
          </cell>
          <cell r="I1928" t="str">
            <v>COM VALOR</v>
          </cell>
        </row>
        <row r="1929">
          <cell r="B1929">
            <v>87442</v>
          </cell>
          <cell r="C1929" t="str">
            <v>BETONEIRA CAPACIDADE NOMINAL 400 L, CAPACIDADE DE MISTURA 310 L, MOTOR A DIESEL POTÊNCIA 5,0 CV, SEM CARREGADOR - JUROS. AF_05/2023</v>
          </cell>
          <cell r="D1929" t="str">
            <v>H</v>
          </cell>
          <cell r="E1929">
            <v>0.09</v>
          </cell>
          <cell r="F1929">
            <v>0</v>
          </cell>
          <cell r="G1929">
            <v>0.09</v>
          </cell>
          <cell r="H1929">
            <v>0</v>
          </cell>
          <cell r="I1929" t="str">
            <v>COM VALOR</v>
          </cell>
        </row>
        <row r="1930">
          <cell r="B1930">
            <v>87443</v>
          </cell>
          <cell r="C1930" t="str">
            <v>BETONEIRA CAPACIDADE NOMINAL 400 L, CAPACIDADE DE MISTURA 310 L, MOTOR A DIESEL POTÊNCIA 5,0 CV, SEM CARREGADOR - MANUTENÇÃO. AF_05/2023</v>
          </cell>
          <cell r="D1930" t="str">
            <v>H</v>
          </cell>
          <cell r="E1930">
            <v>0.52</v>
          </cell>
          <cell r="F1930">
            <v>0</v>
          </cell>
          <cell r="G1930">
            <v>0.52</v>
          </cell>
          <cell r="H1930">
            <v>0</v>
          </cell>
          <cell r="I1930" t="str">
            <v>COM VALOR</v>
          </cell>
        </row>
        <row r="1931">
          <cell r="B1931">
            <v>87444</v>
          </cell>
          <cell r="C1931" t="str">
            <v>BETONEIRA CAPACIDADE NOMINAL 400 L, CAPACIDADE DE MISTURA 310 L, MOTOR A DIESEL POTÊNCIA 5,0 CV, SEM CARREGADOR - MATERIAIS NA OPERAÇÃO. AF_05/2023</v>
          </cell>
          <cell r="D1931" t="str">
            <v>H</v>
          </cell>
          <cell r="E1931">
            <v>4.17</v>
          </cell>
          <cell r="F1931">
            <v>0</v>
          </cell>
          <cell r="G1931">
            <v>4.17</v>
          </cell>
          <cell r="H1931">
            <v>0</v>
          </cell>
          <cell r="I1931" t="str">
            <v>COM VALOR</v>
          </cell>
        </row>
        <row r="1932">
          <cell r="B1932">
            <v>93229</v>
          </cell>
          <cell r="C1932" t="str">
            <v>BETONEIRA CAPACIDADE NOMINAL 400 L, CAPACIDADE DE MISTURA 310 L, MOTOR A GASOLINA POTÊNCIA 5,5 CV, SEM CARREGADOR - DEPRECIAÇÃO. AF_02/2016</v>
          </cell>
          <cell r="D1932" t="str">
            <v>H</v>
          </cell>
          <cell r="E1932">
            <v>0.38</v>
          </cell>
          <cell r="F1932">
            <v>0</v>
          </cell>
          <cell r="G1932">
            <v>0.38</v>
          </cell>
          <cell r="H1932">
            <v>0</v>
          </cell>
          <cell r="I1932" t="str">
            <v>COM VALOR</v>
          </cell>
        </row>
        <row r="1933">
          <cell r="B1933">
            <v>93230</v>
          </cell>
          <cell r="C1933" t="str">
            <v>BETONEIRA CAPACIDADE NOMINAL 400 L, CAPACIDADE DE MISTURA 310 L, MOTOR A GASOLINA POTÊNCIA 5,5 CV, SEM CARREGADOR - JUROS. AF_02/2016</v>
          </cell>
          <cell r="D1933" t="str">
            <v>H</v>
          </cell>
          <cell r="E1933">
            <v>0.08</v>
          </cell>
          <cell r="F1933">
            <v>0</v>
          </cell>
          <cell r="G1933">
            <v>0.08</v>
          </cell>
          <cell r="H1933">
            <v>0</v>
          </cell>
          <cell r="I1933" t="str">
            <v>COM VALOR</v>
          </cell>
        </row>
        <row r="1934">
          <cell r="B1934">
            <v>93231</v>
          </cell>
          <cell r="C1934" t="str">
            <v>BETONEIRA CAPACIDADE NOMINAL 400 L, CAPACIDADE DE MISTURA 310 L, MOTOR A GASOLINA POTÊNCIA 5,5 CV, SEM CARREGADOR - MANUTENÇÃO. AF_02/2016</v>
          </cell>
          <cell r="D1934" t="str">
            <v>H</v>
          </cell>
          <cell r="E1934">
            <v>0.47</v>
          </cell>
          <cell r="F1934">
            <v>0</v>
          </cell>
          <cell r="G1934">
            <v>0.47</v>
          </cell>
          <cell r="H1934">
            <v>0</v>
          </cell>
          <cell r="I1934" t="str">
            <v>COM VALOR</v>
          </cell>
        </row>
        <row r="1935">
          <cell r="B1935">
            <v>93232</v>
          </cell>
          <cell r="C1935" t="str">
            <v>BETONEIRA CAPACIDADE NOMINAL 400 L, CAPACIDADE DE MISTURA 310 L, MOTOR A GASOLINA POTÊNCIA 5,5 CV, SEM CARREGADOR - MATERIAIS NA OPERAÇÃO. AF_02/2016</v>
          </cell>
          <cell r="D1935" t="str">
            <v>H</v>
          </cell>
          <cell r="E1935">
            <v>4.5999999999999996</v>
          </cell>
          <cell r="F1935">
            <v>0</v>
          </cell>
          <cell r="G1935">
            <v>4.5999999999999996</v>
          </cell>
          <cell r="H1935">
            <v>0</v>
          </cell>
          <cell r="I1935" t="str">
            <v>COM VALOR</v>
          </cell>
        </row>
        <row r="1936">
          <cell r="B1936">
            <v>102948</v>
          </cell>
          <cell r="C1936" t="str">
            <v>BETONEIRA CAPACIDADE NOMINAL DE 250 L, CAPACIDADE DE MISTURA DE 175 L, MOTOR ELÉTRICO MONOFÁSICO POTÊNCIA 1CV - DEPRECIAÇÃO. AF_05/2023</v>
          </cell>
          <cell r="D1936" t="str">
            <v>H</v>
          </cell>
          <cell r="E1936" t="str">
            <v>VERIFICAR</v>
          </cell>
          <cell r="G1936" t="str">
            <v>VERIFICAR</v>
          </cell>
          <cell r="I1936" t="str">
            <v>COM VALOR</v>
          </cell>
        </row>
        <row r="1937">
          <cell r="B1937">
            <v>102949</v>
          </cell>
          <cell r="C1937" t="str">
            <v>BETONEIRA CAPACIDADE NOMINAL DE 250 L, CAPACIDADE DE MISTURA DE 175 L, MOTOR ELÉTRICO MONOFÁSICO POTÊNCIA 1CV - JUROS. AF_05/2023</v>
          </cell>
          <cell r="D1937" t="str">
            <v>H</v>
          </cell>
          <cell r="E1937" t="str">
            <v>VERIFICAR</v>
          </cell>
          <cell r="G1937" t="str">
            <v>VERIFICAR</v>
          </cell>
          <cell r="I1937" t="str">
            <v>COM VALOR</v>
          </cell>
        </row>
        <row r="1938">
          <cell r="B1938">
            <v>102950</v>
          </cell>
          <cell r="C1938" t="str">
            <v>BETONEIRA CAPACIDADE NOMINAL DE 250 L, CAPACIDADE DE MISTURA DE 175 L, MOTOR ELÉTRICO MONOFÁSICO POTÊNCIA 1CV - MANUTENÇÃO. AF_05/2023</v>
          </cell>
          <cell r="D1938" t="str">
            <v>H</v>
          </cell>
          <cell r="E1938" t="str">
            <v>VERIFICAR</v>
          </cell>
          <cell r="G1938" t="str">
            <v>VERIFICAR</v>
          </cell>
          <cell r="I1938" t="str">
            <v>COM VALOR</v>
          </cell>
        </row>
        <row r="1939">
          <cell r="B1939">
            <v>102951</v>
          </cell>
          <cell r="C1939" t="str">
            <v>BETONEIRA CAPACIDADE NOMINAL DE 250 L, CAPACIDADE DE MISTURA DE 175 L, MOTOR ELÉTRICO MONOFÁSICO POTÊNCIA 1CV - MATERIAIS NA OPERAÇÃO. AF_05/2023</v>
          </cell>
          <cell r="D1939" t="str">
            <v>H</v>
          </cell>
          <cell r="E1939">
            <v>0.69</v>
          </cell>
          <cell r="F1939">
            <v>0</v>
          </cell>
          <cell r="G1939">
            <v>0.69</v>
          </cell>
          <cell r="H1939">
            <v>0</v>
          </cell>
          <cell r="I1939" t="str">
            <v>COM VALOR</v>
          </cell>
        </row>
        <row r="1940">
          <cell r="B1940">
            <v>88826</v>
          </cell>
          <cell r="C1940" t="str">
            <v>BETONEIRA CAPACIDADE NOMINAL DE 400 L, CAPACIDADE DE MISTURA 280 L, MOTOR ELÉTRICO TRIFÁSICO POTÊNCIA DE 2 CV, SEM CARREGADOR - DEPRECIAÇÃO. AF_05/2023</v>
          </cell>
          <cell r="D1940" t="str">
            <v>H</v>
          </cell>
          <cell r="E1940">
            <v>0.3</v>
          </cell>
          <cell r="F1940">
            <v>0</v>
          </cell>
          <cell r="G1940">
            <v>0.3</v>
          </cell>
          <cell r="H1940">
            <v>0</v>
          </cell>
          <cell r="I1940" t="str">
            <v>COM VALOR</v>
          </cell>
        </row>
        <row r="1941">
          <cell r="B1941">
            <v>88827</v>
          </cell>
          <cell r="C1941" t="str">
            <v>BETONEIRA CAPACIDADE NOMINAL DE 400 L, CAPACIDADE DE MISTURA 280 L, MOTOR ELÉTRICO TRIFÁSICO POTÊNCIA DE 2 CV, SEM CARREGADOR - JUROS. AF_05/2023</v>
          </cell>
          <cell r="D1941" t="str">
            <v>H</v>
          </cell>
          <cell r="E1941">
            <v>7.0000000000000007E-2</v>
          </cell>
          <cell r="F1941">
            <v>0</v>
          </cell>
          <cell r="G1941">
            <v>7.0000000000000007E-2</v>
          </cell>
          <cell r="H1941">
            <v>0</v>
          </cell>
          <cell r="I1941" t="str">
            <v>COM VALOR</v>
          </cell>
        </row>
        <row r="1942">
          <cell r="B1942">
            <v>88828</v>
          </cell>
          <cell r="C1942" t="str">
            <v>BETONEIRA CAPACIDADE NOMINAL DE 400 L, CAPACIDADE DE MISTURA 280 L, MOTOR ELÉTRICO TRIFÁSICO POTÊNCIA DE 2 CV, SEM CARREGADOR - MANUTENÇÃO. AF_05/2023</v>
          </cell>
          <cell r="D1942" t="str">
            <v>H</v>
          </cell>
          <cell r="E1942">
            <v>0.33</v>
          </cell>
          <cell r="F1942">
            <v>0</v>
          </cell>
          <cell r="G1942">
            <v>0.33</v>
          </cell>
          <cell r="H1942">
            <v>0</v>
          </cell>
          <cell r="I1942" t="str">
            <v>COM VALOR</v>
          </cell>
        </row>
        <row r="1943">
          <cell r="B1943">
            <v>88829</v>
          </cell>
          <cell r="C1943" t="str">
            <v>BETONEIRA CAPACIDADE NOMINAL DE 400 L, CAPACIDADE DE MISTURA 280 L, MOTOR ELÉTRICO TRIFÁSICO POTÊNCIA DE 2 CV, SEM CARREGADOR - MATERIAIS NA OPERAÇÃO. AF_05/2023</v>
          </cell>
          <cell r="D1943" t="str">
            <v>H</v>
          </cell>
          <cell r="E1943">
            <v>1.37</v>
          </cell>
          <cell r="F1943">
            <v>0</v>
          </cell>
          <cell r="G1943">
            <v>1.37</v>
          </cell>
          <cell r="H1943">
            <v>0</v>
          </cell>
          <cell r="I1943" t="str">
            <v>COM VALOR</v>
          </cell>
        </row>
        <row r="1944">
          <cell r="B1944">
            <v>89221</v>
          </cell>
          <cell r="C1944" t="str">
            <v>BETONEIRA CAPACIDADE NOMINAL DE 600 L, CAPACIDADE DE MISTURA 360 L, MOTOR ELÉTRICO TRIFÁSICO POTÊNCIA DE 4 CV, SEM CARREGADOR - DEPRECIAÇÃO. AF_05/2023</v>
          </cell>
          <cell r="D1944" t="str">
            <v>H</v>
          </cell>
          <cell r="E1944">
            <v>1.24</v>
          </cell>
          <cell r="F1944">
            <v>0</v>
          </cell>
          <cell r="G1944">
            <v>1.24</v>
          </cell>
          <cell r="H1944">
            <v>0</v>
          </cell>
          <cell r="I1944" t="str">
            <v>COM VALOR</v>
          </cell>
        </row>
        <row r="1945">
          <cell r="B1945">
            <v>89222</v>
          </cell>
          <cell r="C1945" t="str">
            <v>BETONEIRA CAPACIDADE NOMINAL DE 600 L, CAPACIDADE DE MISTURA 360 L, MOTOR ELÉTRICO TRIFÁSICO POTÊNCIA DE 4 CV, SEM CARREGADOR - JUROS. AF_05/2023</v>
          </cell>
          <cell r="D1945" t="str">
            <v>H</v>
          </cell>
          <cell r="E1945">
            <v>0.28000000000000003</v>
          </cell>
          <cell r="F1945">
            <v>0</v>
          </cell>
          <cell r="G1945">
            <v>0.28000000000000003</v>
          </cell>
          <cell r="H1945">
            <v>0</v>
          </cell>
          <cell r="I1945" t="str">
            <v>COM VALOR</v>
          </cell>
        </row>
        <row r="1946">
          <cell r="B1946">
            <v>89223</v>
          </cell>
          <cell r="C1946" t="str">
            <v>BETONEIRA CAPACIDADE NOMINAL DE 600 L, CAPACIDADE DE MISTURA 360 L, MOTOR ELÉTRICO TRIFÁSICO POTÊNCIA DE 4 CV, SEM CARREGADOR - MANUTENÇÃO. AF_05/2023</v>
          </cell>
          <cell r="D1946" t="str">
            <v>H</v>
          </cell>
          <cell r="E1946">
            <v>1.36</v>
          </cell>
          <cell r="F1946">
            <v>0</v>
          </cell>
          <cell r="G1946">
            <v>1.36</v>
          </cell>
          <cell r="H1946">
            <v>0</v>
          </cell>
          <cell r="I1946" t="str">
            <v>COM VALOR</v>
          </cell>
        </row>
        <row r="1947">
          <cell r="B1947">
            <v>89224</v>
          </cell>
          <cell r="C1947" t="str">
            <v>BETONEIRA CAPACIDADE NOMINAL DE 600 L, CAPACIDADE DE MISTURA 360 L, MOTOR ELÉTRICO TRIFÁSICO POTÊNCIA DE 4 CV, SEM CARREGADOR - MATERIAIS NA OPERAÇÃO. AF_05/2023</v>
          </cell>
          <cell r="D1947" t="str">
            <v>H</v>
          </cell>
          <cell r="E1947">
            <v>2.75</v>
          </cell>
          <cell r="F1947">
            <v>0</v>
          </cell>
          <cell r="G1947">
            <v>2.75</v>
          </cell>
          <cell r="H1947">
            <v>0</v>
          </cell>
          <cell r="I1947" t="str">
            <v>COM VALOR</v>
          </cell>
        </row>
        <row r="1948">
          <cell r="B1948">
            <v>89274</v>
          </cell>
          <cell r="C1948" t="str">
            <v>BETONEIRA CAPACIDADE NOMINAL DE 600 L, CAPACIDADE DE MISTURA 440 L, MOTOR A DIESEL POTÊNCIA 10 CV, COM CARREGADOR - DEPRECIAÇÃO. AF_05/2023</v>
          </cell>
          <cell r="D1948" t="str">
            <v>H</v>
          </cell>
          <cell r="E1948">
            <v>1.51</v>
          </cell>
          <cell r="F1948">
            <v>0</v>
          </cell>
          <cell r="G1948">
            <v>1.51</v>
          </cell>
          <cell r="H1948">
            <v>0</v>
          </cell>
          <cell r="I1948" t="str">
            <v>COM VALOR</v>
          </cell>
        </row>
        <row r="1949">
          <cell r="B1949">
            <v>89275</v>
          </cell>
          <cell r="C1949" t="str">
            <v>BETONEIRA CAPACIDADE NOMINAL DE 600 L, CAPACIDADE DE MISTURA 440 L, MOTOR A DIESEL POTÊNCIA 10 CV, COM CARREGADOR - JUROS. AF_05/2023</v>
          </cell>
          <cell r="D1949" t="str">
            <v>H</v>
          </cell>
          <cell r="E1949">
            <v>0.35</v>
          </cell>
          <cell r="F1949">
            <v>0</v>
          </cell>
          <cell r="G1949">
            <v>0.35</v>
          </cell>
          <cell r="H1949">
            <v>0</v>
          </cell>
          <cell r="I1949" t="str">
            <v>COM VALOR</v>
          </cell>
        </row>
        <row r="1950">
          <cell r="B1950">
            <v>89276</v>
          </cell>
          <cell r="C1950" t="str">
            <v>BETONEIRA CAPACIDADE NOMINAL DE 600 L, CAPACIDADE DE MISTURA 440 L, MOTOR A DIESEL POTÊNCIA 10 CV, COM CARREGADOR - MANUTENÇÃO. AF_05/2023</v>
          </cell>
          <cell r="D1950" t="str">
            <v>H</v>
          </cell>
          <cell r="E1950">
            <v>1.89</v>
          </cell>
          <cell r="F1950">
            <v>0</v>
          </cell>
          <cell r="G1950">
            <v>1.89</v>
          </cell>
          <cell r="H1950">
            <v>0</v>
          </cell>
          <cell r="I1950" t="str">
            <v>COM VALOR</v>
          </cell>
        </row>
        <row r="1951">
          <cell r="B1951">
            <v>89277</v>
          </cell>
          <cell r="C1951" t="str">
            <v>BETONEIRA CAPACIDADE NOMINAL DE 600 L, CAPACIDADE DE MISTURA 440 L, MOTOR A DIESEL POTÊNCIA 10 CV, COM CARREGADOR - MATERIAIS NA OPERAÇÃO. AF_05/2023</v>
          </cell>
          <cell r="D1951" t="str">
            <v>H</v>
          </cell>
          <cell r="E1951">
            <v>8.34</v>
          </cell>
          <cell r="F1951">
            <v>0</v>
          </cell>
          <cell r="G1951">
            <v>8.34</v>
          </cell>
          <cell r="H1951">
            <v>0</v>
          </cell>
          <cell r="I1951" t="str">
            <v>COM VALOR</v>
          </cell>
        </row>
        <row r="1952">
          <cell r="B1952">
            <v>90646</v>
          </cell>
          <cell r="C1952" t="str">
            <v>BOMBA CENTRÍFUGA MONOESTÁGIO COM MOTOR ELÉTRICO MONOFÁSICO, POTÊNCIA 15 HP, DIÂMETRO DO ROTOR 173 MM, HM/Q = 30 MCA / 90 M3/H A 45 MCA / 55 M3/H - DEPRECIAÇÃO. AF_06/2015</v>
          </cell>
          <cell r="D1952" t="str">
            <v>H</v>
          </cell>
          <cell r="E1952">
            <v>1</v>
          </cell>
          <cell r="F1952">
            <v>0</v>
          </cell>
          <cell r="G1952">
            <v>1</v>
          </cell>
          <cell r="H1952">
            <v>0</v>
          </cell>
          <cell r="I1952" t="str">
            <v>COM VALOR</v>
          </cell>
        </row>
        <row r="1953">
          <cell r="B1953">
            <v>90647</v>
          </cell>
          <cell r="C1953" t="str">
            <v>BOMBA CENTRÍFUGA MONOESTÁGIO COM MOTOR ELÉTRICO MONOFÁSICO, POTÊNCIA 15 HP, DIÂMETRO DO ROTOR 173 MM, HM/Q = 30 MCA / 90 M3/H A 45 MCA / 55 M3/H - JUROS. AF_06/2015</v>
          </cell>
          <cell r="D1953" t="str">
            <v>H</v>
          </cell>
          <cell r="E1953">
            <v>0.23</v>
          </cell>
          <cell r="F1953">
            <v>0</v>
          </cell>
          <cell r="G1953">
            <v>0.23</v>
          </cell>
          <cell r="H1953">
            <v>0</v>
          </cell>
          <cell r="I1953" t="str">
            <v>COM VALOR</v>
          </cell>
        </row>
        <row r="1954">
          <cell r="B1954">
            <v>90648</v>
          </cell>
          <cell r="C1954" t="str">
            <v>BOMBA CENTRÍFUGA MONOESTÁGIO COM MOTOR ELÉTRICO MONOFÁSICO, POTÊNCIA 15 HP, DIÂMETRO DO ROTOR 173 MM, HM/Q = 30 MCA / 90 M3/H A 45 MCA / 55 M3/H - MANUTENÇÃO. AF_06/2015</v>
          </cell>
          <cell r="D1954" t="str">
            <v>H</v>
          </cell>
          <cell r="E1954">
            <v>1.1000000000000001</v>
          </cell>
          <cell r="F1954">
            <v>0</v>
          </cell>
          <cell r="G1954">
            <v>1.1000000000000001</v>
          </cell>
          <cell r="H1954">
            <v>0</v>
          </cell>
          <cell r="I1954" t="str">
            <v>COM VALOR</v>
          </cell>
        </row>
        <row r="1955">
          <cell r="B1955">
            <v>90649</v>
          </cell>
          <cell r="C1955" t="str">
            <v>BOMBA CENTRÍFUGA MONOESTÁGIO COM MOTOR ELÉTRICO MONOFÁSICO, POTÊNCIA 15 HP, DIÂMETRO DO ROTOR 173 MM, HM/Q = 30 MCA / 90 M3/H A 45 MCA / 55 M3/H - MATERIAIS NA OPERAÇÃO. AF_06/2015</v>
          </cell>
          <cell r="D1955" t="str">
            <v>H</v>
          </cell>
          <cell r="E1955">
            <v>10.65</v>
          </cell>
          <cell r="F1955">
            <v>0</v>
          </cell>
          <cell r="G1955">
            <v>10.65</v>
          </cell>
          <cell r="H1955">
            <v>0</v>
          </cell>
          <cell r="I1955" t="str">
            <v>COM VALOR</v>
          </cell>
        </row>
        <row r="1956">
          <cell r="B1956">
            <v>90652</v>
          </cell>
          <cell r="C1956" t="str">
            <v>BOMBA DE PROJEÇÃO DE CONCRETO SECO, POTÊNCIA 10 CV, VAZÃO 3 M3/H - DEPRECIAÇÃO. AF_06/2015</v>
          </cell>
          <cell r="D1956" t="str">
            <v>H</v>
          </cell>
          <cell r="E1956">
            <v>3.73</v>
          </cell>
          <cell r="F1956">
            <v>0</v>
          </cell>
          <cell r="G1956">
            <v>3.73</v>
          </cell>
          <cell r="H1956">
            <v>0</v>
          </cell>
          <cell r="I1956" t="str">
            <v>COM VALOR</v>
          </cell>
        </row>
        <row r="1957">
          <cell r="B1957">
            <v>90653</v>
          </cell>
          <cell r="C1957" t="str">
            <v>BOMBA DE PROJEÇÃO DE CONCRETO SECO, POTÊNCIA 10 CV, VAZÃO 3 M3/H - JUROS. AF_06/2015</v>
          </cell>
          <cell r="D1957" t="str">
            <v>H</v>
          </cell>
          <cell r="E1957">
            <v>0.86</v>
          </cell>
          <cell r="F1957">
            <v>0</v>
          </cell>
          <cell r="G1957">
            <v>0.86</v>
          </cell>
          <cell r="H1957">
            <v>0</v>
          </cell>
          <cell r="I1957" t="str">
            <v>COM VALOR</v>
          </cell>
        </row>
        <row r="1958">
          <cell r="B1958">
            <v>90654</v>
          </cell>
          <cell r="C1958" t="str">
            <v>BOMBA DE PROJEÇÃO DE CONCRETO SECO, POTÊNCIA 10 CV, VAZÃO 3 M3/H - MANUTENÇÃO. AF_06/2015</v>
          </cell>
          <cell r="D1958" t="str">
            <v>H</v>
          </cell>
          <cell r="E1958">
            <v>4.08</v>
          </cell>
          <cell r="F1958">
            <v>0</v>
          </cell>
          <cell r="G1958">
            <v>4.08</v>
          </cell>
          <cell r="H1958">
            <v>0</v>
          </cell>
          <cell r="I1958" t="str">
            <v>COM VALOR</v>
          </cell>
        </row>
        <row r="1959">
          <cell r="B1959">
            <v>90655</v>
          </cell>
          <cell r="C1959" t="str">
            <v>BOMBA DE PROJEÇÃO DE CONCRETO SECO, POTÊNCIA 10 CV, VAZÃO 3 M3/H - MATERIAIS NA OPERAÇÃO. AF_06/2015</v>
          </cell>
          <cell r="D1959" t="str">
            <v>H</v>
          </cell>
          <cell r="E1959">
            <v>7.01</v>
          </cell>
          <cell r="F1959">
            <v>0</v>
          </cell>
          <cell r="G1959">
            <v>7.01</v>
          </cell>
          <cell r="H1959">
            <v>0</v>
          </cell>
          <cell r="I1959" t="str">
            <v>COM VALOR</v>
          </cell>
        </row>
        <row r="1960">
          <cell r="B1960">
            <v>90658</v>
          </cell>
          <cell r="C1960" t="str">
            <v>BOMBA DE PROJEÇÃO DE CONCRETO SECO, POTÊNCIA 10 CV, VAZÃO 6 M3/H - DEPRECIAÇÃO. AF_06/2015</v>
          </cell>
          <cell r="D1960" t="str">
            <v>H</v>
          </cell>
          <cell r="E1960">
            <v>4</v>
          </cell>
          <cell r="F1960">
            <v>0</v>
          </cell>
          <cell r="G1960">
            <v>4</v>
          </cell>
          <cell r="H1960">
            <v>0</v>
          </cell>
          <cell r="I1960" t="str">
            <v>COM VALOR</v>
          </cell>
        </row>
        <row r="1961">
          <cell r="B1961">
            <v>90659</v>
          </cell>
          <cell r="C1961" t="str">
            <v>BOMBA DE PROJEÇÃO DE CONCRETO SECO, POTÊNCIA 10 CV, VAZÃO 6 M3/H - JUROS. AF_06/2015</v>
          </cell>
          <cell r="D1961" t="str">
            <v>H</v>
          </cell>
          <cell r="E1961">
            <v>0.92</v>
          </cell>
          <cell r="F1961">
            <v>0</v>
          </cell>
          <cell r="G1961">
            <v>0.92</v>
          </cell>
          <cell r="H1961">
            <v>0</v>
          </cell>
          <cell r="I1961" t="str">
            <v>COM VALOR</v>
          </cell>
        </row>
        <row r="1962">
          <cell r="B1962">
            <v>90660</v>
          </cell>
          <cell r="C1962" t="str">
            <v>BOMBA DE PROJEÇÃO DE CONCRETO SECO, POTÊNCIA 10 CV, VAZÃO 6 M3/H - MANUTENÇÃO. AF_06/2015</v>
          </cell>
          <cell r="D1962" t="str">
            <v>H</v>
          </cell>
          <cell r="E1962">
            <v>4.37</v>
          </cell>
          <cell r="F1962">
            <v>0</v>
          </cell>
          <cell r="G1962">
            <v>4.37</v>
          </cell>
          <cell r="H1962">
            <v>0</v>
          </cell>
          <cell r="I1962" t="str">
            <v>COM VALOR</v>
          </cell>
        </row>
        <row r="1963">
          <cell r="B1963">
            <v>90661</v>
          </cell>
          <cell r="C1963" t="str">
            <v>BOMBA DE PROJEÇÃO DE CONCRETO SECO, POTÊNCIA 10 CV, VAZÃO 6 M3/H - MATERIAIS NA OPERAÇÃO. AF_06/2015</v>
          </cell>
          <cell r="D1963" t="str">
            <v>H</v>
          </cell>
          <cell r="E1963">
            <v>7.01</v>
          </cell>
          <cell r="F1963">
            <v>0</v>
          </cell>
          <cell r="G1963">
            <v>7.01</v>
          </cell>
          <cell r="H1963">
            <v>0</v>
          </cell>
          <cell r="I1963" t="str">
            <v>COM VALOR</v>
          </cell>
        </row>
        <row r="1964">
          <cell r="B1964">
            <v>89019</v>
          </cell>
          <cell r="C1964" t="str">
            <v>BOMBA SUBMERSÍVEL ELÉTRICA TRIFÁSICA, POTÊNCIA 2,96 HP, Ø ROTOR 144 MM SEMI-ABERTO, BOCAL DE SAÍDA Ø 2", HM/Q = 2 MCA / 38,8 M3/H A 28 MCA / 5 M3/H - DEPRECIAÇÃO. AF_06/2014</v>
          </cell>
          <cell r="D1964" t="str">
            <v>H</v>
          </cell>
          <cell r="E1964">
            <v>0.57999999999999996</v>
          </cell>
          <cell r="F1964">
            <v>0</v>
          </cell>
          <cell r="G1964">
            <v>0.57999999999999996</v>
          </cell>
          <cell r="H1964">
            <v>0</v>
          </cell>
          <cell r="I1964" t="str">
            <v>COM VALOR</v>
          </cell>
        </row>
        <row r="1965">
          <cell r="B1965">
            <v>89020</v>
          </cell>
          <cell r="C1965" t="str">
            <v>BOMBA SUBMERSÍVEL ELÉTRICA TRIFÁSICA, POTÊNCIA 2,96 HP, Ø ROTOR 144 MM SEMI-ABERTO, BOCAL DE SAÍDA Ø 2", HM/Q = 2 MCA / 38,8 M3/H A 28 MCA / 5 M3/H - JUROS. AF_06/2014</v>
          </cell>
          <cell r="D1965" t="str">
            <v>H</v>
          </cell>
          <cell r="E1965">
            <v>0.13</v>
          </cell>
          <cell r="F1965">
            <v>0</v>
          </cell>
          <cell r="G1965">
            <v>0.13</v>
          </cell>
          <cell r="H1965">
            <v>0</v>
          </cell>
          <cell r="I1965" t="str">
            <v>COM VALOR</v>
          </cell>
        </row>
        <row r="1966">
          <cell r="B1966">
            <v>5800</v>
          </cell>
          <cell r="C1966" t="str">
            <v>BOMBA SUBMERSÍVEL ELÉTRICA TRIFÁSICA, POTÊNCIA 2,96 HP, Ø ROTOR 144 MM SEMI-ABERTO, BOCAL DE SAÍDA Ø 2", HM/Q = 2 MCA / 38,8 M3/H A 28 MCA / 5 M3/H - MANUTENÇÃO. AF_06/2014</v>
          </cell>
          <cell r="D1966" t="str">
            <v>H</v>
          </cell>
          <cell r="E1966">
            <v>0.63</v>
          </cell>
          <cell r="F1966">
            <v>0</v>
          </cell>
          <cell r="G1966">
            <v>0.63</v>
          </cell>
          <cell r="H1966">
            <v>0</v>
          </cell>
          <cell r="I1966" t="str">
            <v>COM VALOR</v>
          </cell>
        </row>
        <row r="1967">
          <cell r="B1967">
            <v>53866</v>
          </cell>
          <cell r="C1967" t="str">
            <v>BOMBA SUBMERSÍVEL ELÉTRICA TRIFÁSICA, POTÊNCIA 2,96 HP, Ø ROTOR 144 MM SEMI-ABERTO, BOCAL DE SAÍDA Ø 2", HM/Q = 2 MCA / 38,8 M3/H A 28 MCA / 5 M3/H - MATERIAIS NA OPERAÇÃO. AF_06/2014</v>
          </cell>
          <cell r="D1967" t="str">
            <v>H</v>
          </cell>
          <cell r="E1967">
            <v>2.1</v>
          </cell>
          <cell r="F1967">
            <v>0</v>
          </cell>
          <cell r="G1967">
            <v>2.1</v>
          </cell>
          <cell r="H1967">
            <v>0</v>
          </cell>
          <cell r="I1967" t="str">
            <v>COM VALOR</v>
          </cell>
        </row>
        <row r="1968">
          <cell r="B1968">
            <v>90639</v>
          </cell>
          <cell r="C1968" t="str">
            <v>BOMBA TRIPLEX, PARA INJEÇÃO DE NATA DE CIMENTO, VAZÃO MÁXIMA DE 100 LITROS/MINUTO, PRESSÃO MÁXIMA DE 70 BAR - DEPRECIAÇÃO. AF_06/2015</v>
          </cell>
          <cell r="D1968" t="str">
            <v>H</v>
          </cell>
          <cell r="E1968">
            <v>5.74</v>
          </cell>
          <cell r="F1968">
            <v>0</v>
          </cell>
          <cell r="G1968">
            <v>5.74</v>
          </cell>
          <cell r="H1968">
            <v>0</v>
          </cell>
          <cell r="I1968" t="str">
            <v>COM VALOR</v>
          </cell>
        </row>
        <row r="1969">
          <cell r="B1969">
            <v>90640</v>
          </cell>
          <cell r="C1969" t="str">
            <v>BOMBA TRIPLEX, PARA INJEÇÃO DE NATA DE CIMENTO, VAZÃO MÁXIMA DE 100 LITROS/MINUTO, PRESSÃO MÁXIMA DE 70 BAR - JUROS. AF_06/2015</v>
          </cell>
          <cell r="D1969" t="str">
            <v>H</v>
          </cell>
          <cell r="E1969">
            <v>1.32</v>
          </cell>
          <cell r="F1969">
            <v>0</v>
          </cell>
          <cell r="G1969">
            <v>1.32</v>
          </cell>
          <cell r="H1969">
            <v>0</v>
          </cell>
          <cell r="I1969" t="str">
            <v>COM VALOR</v>
          </cell>
        </row>
        <row r="1970">
          <cell r="B1970">
            <v>90641</v>
          </cell>
          <cell r="C1970" t="str">
            <v>BOMBA TRIPLEX, PARA INJEÇÃO DE NATA DE CIMENTO, VAZÃO MÁXIMA DE 100 LITROS/MINUTO, PRESSÃO MÁXIMA DE 70 BAR - MANUTENÇÃO. AF_06/2015</v>
          </cell>
          <cell r="D1970" t="str">
            <v>H</v>
          </cell>
          <cell r="E1970">
            <v>6.27</v>
          </cell>
          <cell r="F1970">
            <v>0</v>
          </cell>
          <cell r="G1970">
            <v>6.27</v>
          </cell>
          <cell r="H1970">
            <v>0</v>
          </cell>
          <cell r="I1970" t="str">
            <v>COM VALOR</v>
          </cell>
        </row>
        <row r="1971">
          <cell r="B1971">
            <v>90642</v>
          </cell>
          <cell r="C1971" t="str">
            <v>BOMBA TRIPLEX, PARA INJEÇÃO DE NATA DE CIMENTO, VAZÃO MÁXIMA DE 100 LITROS/MINUTO, PRESSÃO MÁXIMA DE 70 BAR - MATERIAIS NA OPERAÇÃO. AF_06/2015</v>
          </cell>
          <cell r="D1971" t="str">
            <v>H</v>
          </cell>
          <cell r="E1971">
            <v>12.51</v>
          </cell>
          <cell r="F1971">
            <v>0</v>
          </cell>
          <cell r="G1971">
            <v>12.51</v>
          </cell>
          <cell r="H1971">
            <v>0</v>
          </cell>
          <cell r="I1971" t="str">
            <v>COM VALOR</v>
          </cell>
        </row>
        <row r="1972">
          <cell r="B1972">
            <v>102806</v>
          </cell>
          <cell r="C1972" t="str">
            <v>CALDEIRA A GÁS COM TERMOSTATO, CAPACIDADE 100 LITROS - DEPRECIAÇÃO. AF_05/2023</v>
          </cell>
          <cell r="D1972" t="str">
            <v>H</v>
          </cell>
          <cell r="E1972" t="str">
            <v>VERIFICAR</v>
          </cell>
          <cell r="G1972" t="str">
            <v>VERIFICAR</v>
          </cell>
          <cell r="I1972" t="str">
            <v>COM VALOR</v>
          </cell>
        </row>
        <row r="1973">
          <cell r="B1973">
            <v>102807</v>
          </cell>
          <cell r="C1973" t="str">
            <v>CALDEIRA A GÁS COM TERMOSTATO, CAPACIDADE 100 LITROS - JUROS. AF_05/2023</v>
          </cell>
          <cell r="D1973" t="str">
            <v>H</v>
          </cell>
          <cell r="E1973" t="str">
            <v>VERIFICAR</v>
          </cell>
          <cell r="G1973" t="str">
            <v>VERIFICAR</v>
          </cell>
          <cell r="I1973" t="str">
            <v>COM VALOR</v>
          </cell>
        </row>
        <row r="1974">
          <cell r="B1974">
            <v>102808</v>
          </cell>
          <cell r="C1974" t="str">
            <v>CALDEIRA A GÁS COM TERMOSTATO, CAPACIDADE 100 LITROS - MANUTENÇÃO. AF_05/2023</v>
          </cell>
          <cell r="D1974" t="str">
            <v>H</v>
          </cell>
          <cell r="E1974" t="str">
            <v>VERIFICAR</v>
          </cell>
          <cell r="G1974" t="str">
            <v>VERIFICAR</v>
          </cell>
          <cell r="I1974" t="str">
            <v>COM VALOR</v>
          </cell>
        </row>
        <row r="1975">
          <cell r="B1975">
            <v>102809</v>
          </cell>
          <cell r="C1975" t="str">
            <v>CALDEIRA A GÁS COM TERMOSTATO, CAPACIDADE 100 LITROS - MATERIAIS NA OPERAÇÃO. AF_05/2023</v>
          </cell>
          <cell r="D1975" t="str">
            <v>H</v>
          </cell>
          <cell r="E1975">
            <v>18.21</v>
          </cell>
          <cell r="F1975">
            <v>0</v>
          </cell>
          <cell r="G1975">
            <v>18.21</v>
          </cell>
          <cell r="H1975">
            <v>0</v>
          </cell>
          <cell r="I1975" t="str">
            <v>COM VALOR</v>
          </cell>
        </row>
        <row r="1976">
          <cell r="B1976">
            <v>92140</v>
          </cell>
          <cell r="C1976" t="str">
            <v>CAMINHONETE CABINE SIMPLES COM MOTOR 1.6 FLEX, CÂMBIO MANUAL, POTÊNCIA 101/104 CV, 2 PORTAS - DEPRECIAÇÃO. AF_11/2015</v>
          </cell>
          <cell r="D1976" t="str">
            <v>H</v>
          </cell>
          <cell r="E1976">
            <v>4.8899999999999997</v>
          </cell>
          <cell r="F1976">
            <v>0</v>
          </cell>
          <cell r="G1976">
            <v>4.8899999999999997</v>
          </cell>
          <cell r="H1976">
            <v>0</v>
          </cell>
          <cell r="I1976" t="str">
            <v>COM VALOR</v>
          </cell>
        </row>
        <row r="1977">
          <cell r="B1977">
            <v>92142</v>
          </cell>
          <cell r="C1977" t="str">
            <v>CAMINHONETE CABINE SIMPLES COM MOTOR 1.6 FLEX, CÂMBIO MANUAL, POTÊNCIA 101/104 CV, 2 PORTAS - IMPOSTOS E SEGUROS. AF_11/2015</v>
          </cell>
          <cell r="D1977" t="str">
            <v>H</v>
          </cell>
          <cell r="E1977">
            <v>0.61</v>
          </cell>
          <cell r="F1977">
            <v>0</v>
          </cell>
          <cell r="G1977">
            <v>0.61</v>
          </cell>
          <cell r="H1977">
            <v>0</v>
          </cell>
          <cell r="I1977" t="str">
            <v>COM VALOR</v>
          </cell>
        </row>
        <row r="1978">
          <cell r="B1978">
            <v>92141</v>
          </cell>
          <cell r="C1978" t="str">
            <v>CAMINHONETE CABINE SIMPLES COM MOTOR 1.6 FLEX, CÂMBIO MANUAL, POTÊNCIA 101/104 CV, 2 PORTAS - JUROS. AF_11/2015</v>
          </cell>
          <cell r="D1978" t="str">
            <v>H</v>
          </cell>
          <cell r="E1978">
            <v>1.5</v>
          </cell>
          <cell r="F1978">
            <v>0</v>
          </cell>
          <cell r="G1978">
            <v>1.5</v>
          </cell>
          <cell r="H1978">
            <v>0</v>
          </cell>
          <cell r="I1978" t="str">
            <v>COM VALOR</v>
          </cell>
        </row>
        <row r="1979">
          <cell r="B1979">
            <v>92143</v>
          </cell>
          <cell r="C1979" t="str">
            <v>CAMINHONETE CABINE SIMPLES COM MOTOR 1.6 FLEX, CÂMBIO MANUAL, POTÊNCIA 101/104 CV, 2 PORTAS - MANUTENÇÃO. AF_11/2015</v>
          </cell>
          <cell r="D1979" t="str">
            <v>H</v>
          </cell>
          <cell r="E1979">
            <v>6.11</v>
          </cell>
          <cell r="F1979">
            <v>0</v>
          </cell>
          <cell r="G1979">
            <v>6.11</v>
          </cell>
          <cell r="H1979">
            <v>0</v>
          </cell>
          <cell r="I1979" t="str">
            <v>COM VALOR</v>
          </cell>
        </row>
        <row r="1980">
          <cell r="B1980">
            <v>92144</v>
          </cell>
          <cell r="C1980" t="str">
            <v>CAMINHONETE CABINE SIMPLES COM MOTOR 1.6 FLEX, CÂMBIO MANUAL, POTÊNCIA 101/104 CV, 2 PORTAS - MATERIAIS NA OPERAÇÃO. AF_11/2015</v>
          </cell>
          <cell r="D1980" t="str">
            <v>H</v>
          </cell>
          <cell r="E1980">
            <v>40</v>
          </cell>
          <cell r="F1980">
            <v>0</v>
          </cell>
          <cell r="G1980">
            <v>40</v>
          </cell>
          <cell r="H1980">
            <v>0</v>
          </cell>
          <cell r="I1980" t="str">
            <v>COM VALOR</v>
          </cell>
        </row>
        <row r="1981">
          <cell r="B1981">
            <v>92133</v>
          </cell>
          <cell r="C1981" t="str">
            <v>CAMINHONETE COM MOTOR A DIESEL, POTÊNCIA 180 CV, CABINE DUPLA, 4X4 - DEPRECIAÇÃO. AF_11/2015</v>
          </cell>
          <cell r="D1981" t="str">
            <v>H</v>
          </cell>
          <cell r="E1981">
            <v>13.35</v>
          </cell>
          <cell r="F1981">
            <v>0</v>
          </cell>
          <cell r="G1981">
            <v>13.35</v>
          </cell>
          <cell r="H1981">
            <v>0</v>
          </cell>
          <cell r="I1981" t="str">
            <v>COM VALOR</v>
          </cell>
        </row>
        <row r="1982">
          <cell r="B1982">
            <v>92135</v>
          </cell>
          <cell r="C1982" t="str">
            <v>CAMINHONETE COM MOTOR A DIESEL, POTÊNCIA 180 CV, CABINE DUPLA, 4X4 - IMPOSTOS E SEGUROS. AF_11/2015</v>
          </cell>
          <cell r="D1982" t="str">
            <v>H</v>
          </cell>
          <cell r="E1982">
            <v>1.66</v>
          </cell>
          <cell r="F1982">
            <v>0</v>
          </cell>
          <cell r="G1982">
            <v>1.66</v>
          </cell>
          <cell r="H1982">
            <v>0</v>
          </cell>
          <cell r="I1982" t="str">
            <v>COM VALOR</v>
          </cell>
        </row>
        <row r="1983">
          <cell r="B1983">
            <v>92134</v>
          </cell>
          <cell r="C1983" t="str">
            <v>CAMINHONETE COM MOTOR A DIESEL, POTÊNCIA 180 CV, CABINE DUPLA, 4X4 - JUROS. AF_11/2015</v>
          </cell>
          <cell r="D1983" t="str">
            <v>H</v>
          </cell>
          <cell r="E1983">
            <v>4.1100000000000003</v>
          </cell>
          <cell r="F1983">
            <v>0</v>
          </cell>
          <cell r="G1983">
            <v>4.1100000000000003</v>
          </cell>
          <cell r="H1983">
            <v>0</v>
          </cell>
          <cell r="I1983" t="str">
            <v>COM VALOR</v>
          </cell>
        </row>
        <row r="1984">
          <cell r="B1984">
            <v>92136</v>
          </cell>
          <cell r="C1984" t="str">
            <v>CAMINHONETE COM MOTOR A DIESEL, POTÊNCIA 180 CV, CABINE DUPLA, 4X4 - MANUTENÇÃO. AF_11/2015</v>
          </cell>
          <cell r="D1984" t="str">
            <v>H</v>
          </cell>
          <cell r="E1984">
            <v>16.690000000000001</v>
          </cell>
          <cell r="F1984">
            <v>0</v>
          </cell>
          <cell r="G1984">
            <v>16.690000000000001</v>
          </cell>
          <cell r="H1984">
            <v>0</v>
          </cell>
          <cell r="I1984" t="str">
            <v>COM VALOR</v>
          </cell>
        </row>
        <row r="1985">
          <cell r="B1985">
            <v>92137</v>
          </cell>
          <cell r="C1985" t="str">
            <v>CAMINHONETE COM MOTOR A DIESEL, POTÊNCIA 180 CV, CABINE DUPLA, 4X4 - MATERIAIS NA OPERAÇÃO. AF_11/2015</v>
          </cell>
          <cell r="D1985" t="str">
            <v>H</v>
          </cell>
          <cell r="E1985">
            <v>35.1</v>
          </cell>
          <cell r="F1985">
            <v>0</v>
          </cell>
          <cell r="G1985">
            <v>35.1</v>
          </cell>
          <cell r="H1985">
            <v>0</v>
          </cell>
          <cell r="I1985" t="str">
            <v>COM VALOR</v>
          </cell>
        </row>
        <row r="1986">
          <cell r="B1986">
            <v>91380</v>
          </cell>
          <cell r="C1986" t="str">
            <v>CAMINHÃO BASCULANTE 10 M3, TRUCADO CABINE SIMPLES, PESO BRUTO TOTAL 23.000 KG, CARGA ÚTIL MÁXIMA 15.935 KG, DISTÂNCIA ENTRE EIXOS 4,80 M, POTÊNCIA 230 CV INCLUSIVE CAÇAMBA METÁLICA - DEPRECIAÇÃO. AF_06/2014</v>
          </cell>
          <cell r="D1986" t="str">
            <v>H</v>
          </cell>
          <cell r="E1986">
            <v>29.3</v>
          </cell>
          <cell r="F1986">
            <v>1</v>
          </cell>
          <cell r="G1986">
            <v>29.3</v>
          </cell>
          <cell r="H1986">
            <v>1</v>
          </cell>
          <cell r="I1986" t="str">
            <v>COM VALOR</v>
          </cell>
        </row>
        <row r="1987">
          <cell r="B1987">
            <v>91382</v>
          </cell>
          <cell r="C1987" t="str">
            <v>CAMINHÃO BASCULANTE 10 M3, TRUCADO CABINE SIMPLES, PESO BRUTO TOTAL 23.000 KG, CARGA ÚTIL MÁXIMA 15.935 KG, DISTÂNCIA ENTRE EIXOS 4,80 M, POTÊNCIA 230 CV INCLUSIVE CAÇAMBA METÁLICA - IMPOSTOS E SEGUROS. AF_06/2014</v>
          </cell>
          <cell r="D1987" t="str">
            <v>H</v>
          </cell>
          <cell r="E1987">
            <v>4.54</v>
          </cell>
          <cell r="F1987">
            <v>1</v>
          </cell>
          <cell r="G1987">
            <v>4.54</v>
          </cell>
          <cell r="H1987">
            <v>1</v>
          </cell>
          <cell r="I1987" t="str">
            <v>COM VALOR</v>
          </cell>
        </row>
        <row r="1988">
          <cell r="B1988">
            <v>91381</v>
          </cell>
          <cell r="C1988" t="str">
            <v>CAMINHÃO BASCULANTE 10 M3, TRUCADO CABINE SIMPLES, PESO BRUTO TOTAL 23.000 KG, CARGA ÚTIL MÁXIMA 15.935 KG, DISTÂNCIA ENTRE EIXOS 4,80 M, POTÊNCIA 230 CV INCLUSIVE CAÇAMBA METÁLICA - JUROS. AF_06/2014</v>
          </cell>
          <cell r="D1988" t="str">
            <v>H</v>
          </cell>
          <cell r="E1988">
            <v>11.24</v>
          </cell>
          <cell r="F1988">
            <v>1</v>
          </cell>
          <cell r="G1988">
            <v>11.24</v>
          </cell>
          <cell r="H1988">
            <v>1</v>
          </cell>
          <cell r="I1988" t="str">
            <v>COM VALOR</v>
          </cell>
        </row>
        <row r="1989">
          <cell r="B1989">
            <v>91383</v>
          </cell>
          <cell r="C1989" t="str">
            <v>CAMINHÃO BASCULANTE 10 M3, TRUCADO CABINE SIMPLES, PESO BRUTO TOTAL 23.000 KG, CARGA ÚTIL MÁXIMA 15.935 KG, DISTÂNCIA ENTRE EIXOS 4,80 M, POTÊNCIA 230 CV INCLUSIVE CAÇAMBA METÁLICA - MANUTENÇÃO. AF_06/2014</v>
          </cell>
          <cell r="D1989" t="str">
            <v>H</v>
          </cell>
          <cell r="E1989">
            <v>52.71</v>
          </cell>
          <cell r="F1989">
            <v>1</v>
          </cell>
          <cell r="G1989">
            <v>52.71</v>
          </cell>
          <cell r="H1989">
            <v>1</v>
          </cell>
          <cell r="I1989" t="str">
            <v>COM VALOR</v>
          </cell>
        </row>
        <row r="1990">
          <cell r="B1990">
            <v>91384</v>
          </cell>
          <cell r="C1990" t="str">
            <v>CAMINHÃO BASCULANTE 10 M3, TRUCADO CABINE SIMPLES, PESO BRUTO TOTAL 23.000 KG, CARGA ÚTIL MÁXIMA 15.935 KG, DISTÂNCIA ENTRE EIXOS 4,80 M, POTÊNCIA 230 CV INCLUSIVE CAÇAMBA METÁLICA - MATERIAIS NA OPERAÇÃO. AF_06/2014</v>
          </cell>
          <cell r="D1990" t="str">
            <v>H</v>
          </cell>
          <cell r="E1990">
            <v>141.25</v>
          </cell>
          <cell r="F1990">
            <v>0</v>
          </cell>
          <cell r="G1990">
            <v>141.25</v>
          </cell>
          <cell r="H1990">
            <v>0</v>
          </cell>
          <cell r="I1990" t="str">
            <v>COM VALOR</v>
          </cell>
        </row>
        <row r="1991">
          <cell r="B1991">
            <v>96030</v>
          </cell>
          <cell r="C1991" t="str">
            <v>CAMINHÃO BASCULANTE 10 M3, TRUCADO, POTÊNCIA 230 CV, INCLUSIVE CAÇAMBA METÁLICA, COM DISTRIBUIDOR DE AGREGADOS ACOPLADO - DEPRECIAÇÃO. AF_02/2017</v>
          </cell>
          <cell r="D1991" t="str">
            <v>H</v>
          </cell>
          <cell r="E1991">
            <v>36.03</v>
          </cell>
          <cell r="F1991">
            <v>1</v>
          </cell>
          <cell r="G1991">
            <v>36.03</v>
          </cell>
          <cell r="H1991">
            <v>1</v>
          </cell>
          <cell r="I1991" t="str">
            <v>COM VALOR</v>
          </cell>
        </row>
        <row r="1992">
          <cell r="B1992">
            <v>96032</v>
          </cell>
          <cell r="C1992" t="str">
            <v>CAMINHÃO BASCULANTE 10 M3, TRUCADO, POTÊNCIA 230 CV, INCLUSIVE CAÇAMBA METÁLICA, COM DISTRIBUIDOR DE AGREGADOS ACOPLADO - IMPOSTOS E SEGUROS. AF_02/2017</v>
          </cell>
          <cell r="D1992" t="str">
            <v>H</v>
          </cell>
          <cell r="E1992">
            <v>5.07</v>
          </cell>
          <cell r="F1992">
            <v>1</v>
          </cell>
          <cell r="G1992">
            <v>5.07</v>
          </cell>
          <cell r="H1992">
            <v>1</v>
          </cell>
          <cell r="I1992" t="str">
            <v>COM VALOR</v>
          </cell>
        </row>
        <row r="1993">
          <cell r="B1993">
            <v>96031</v>
          </cell>
          <cell r="C1993" t="str">
            <v>CAMINHÃO BASCULANTE 10 M3, TRUCADO, POTÊNCIA 230 CV, INCLUSIVE CAÇAMBA METÁLICA, COM DISTRIBUIDOR DE AGREGADOS ACOPLADO - JUROS. AF_02/2017</v>
          </cell>
          <cell r="D1993" t="str">
            <v>H</v>
          </cell>
          <cell r="E1993">
            <v>12.62</v>
          </cell>
          <cell r="F1993">
            <v>1</v>
          </cell>
          <cell r="G1993">
            <v>12.62</v>
          </cell>
          <cell r="H1993">
            <v>1</v>
          </cell>
          <cell r="I1993" t="str">
            <v>COM VALOR</v>
          </cell>
        </row>
        <row r="1994">
          <cell r="B1994">
            <v>96033</v>
          </cell>
          <cell r="C1994" t="str">
            <v>CAMINHÃO BASCULANTE 10 M3, TRUCADO, POTÊNCIA 230 CV, INCLUSIVE CAÇAMBA METÁLICA, COM DISTRIBUIDOR DE AGREGADOS ACOPLADO - MANUTENÇÃO. AF_02/2017</v>
          </cell>
          <cell r="D1994" t="str">
            <v>H</v>
          </cell>
          <cell r="E1994">
            <v>58.32</v>
          </cell>
          <cell r="F1994">
            <v>1</v>
          </cell>
          <cell r="G1994">
            <v>58.32</v>
          </cell>
          <cell r="H1994">
            <v>1</v>
          </cell>
          <cell r="I1994" t="str">
            <v>COM VALOR</v>
          </cell>
        </row>
        <row r="1995">
          <cell r="B1995">
            <v>96034</v>
          </cell>
          <cell r="C1995" t="str">
            <v>CAMINHÃO BASCULANTE 10 M3, TRUCADO, POTÊNCIA 230 CV, INCLUSIVE CAÇAMBA METÁLICA, COM DISTRIBUIDOR DE AGREGADOS ACOPLADO - MATERIAIS NA OPERAÇÃO. AF_02/2017</v>
          </cell>
          <cell r="D1995" t="str">
            <v>H</v>
          </cell>
          <cell r="E1995">
            <v>141.25</v>
          </cell>
          <cell r="F1995">
            <v>0</v>
          </cell>
          <cell r="G1995">
            <v>141.25</v>
          </cell>
          <cell r="H1995">
            <v>0</v>
          </cell>
          <cell r="I1995" t="str">
            <v>COM VALOR</v>
          </cell>
        </row>
        <row r="1996">
          <cell r="B1996">
            <v>89870</v>
          </cell>
          <cell r="C1996" t="str">
            <v>CAMINHÃO BASCULANTE 14 M3, COM CAVALO MECÂNICO DE CAPACIDADE MÁXIMA DE TRAÇÃO COMBINADO DE 36000 KG, POTÊNCIA 286 CV, INCLUSIVE SEMIREBOQUE COM CAÇAMBA METÁLICA - DEPRECIAÇÃO. AF_12/2014</v>
          </cell>
          <cell r="D1996" t="str">
            <v>H</v>
          </cell>
          <cell r="E1996">
            <v>40.19</v>
          </cell>
          <cell r="F1996">
            <v>0.36</v>
          </cell>
          <cell r="G1996">
            <v>40.19</v>
          </cell>
          <cell r="H1996">
            <v>0.36</v>
          </cell>
          <cell r="I1996" t="str">
            <v>COM VALOR</v>
          </cell>
        </row>
        <row r="1997">
          <cell r="B1997">
            <v>89872</v>
          </cell>
          <cell r="C1997" t="str">
            <v>CAMINHÃO BASCULANTE 14 M3, COM CAVALO MECÂNICO DE CAPACIDADE MÁXIMA DE TRAÇÃO COMBINADO DE 36000 KG, POTÊNCIA 286 CV, INCLUSIVE SEMIREBOQUE COM CAÇAMBA METÁLICA - IMPOSTOS E SEGUROS. AF_12/2014</v>
          </cell>
          <cell r="D1997" t="str">
            <v>H</v>
          </cell>
          <cell r="E1997">
            <v>5.7</v>
          </cell>
          <cell r="F1997">
            <v>0.25</v>
          </cell>
          <cell r="G1997">
            <v>5.7</v>
          </cell>
          <cell r="H1997">
            <v>0.25</v>
          </cell>
          <cell r="I1997" t="str">
            <v>COM VALOR</v>
          </cell>
        </row>
        <row r="1998">
          <cell r="B1998">
            <v>89871</v>
          </cell>
          <cell r="C1998" t="str">
            <v>CAMINHÃO BASCULANTE 14 M3, COM CAVALO MECÂNICO DE CAPACIDADE MÁXIMA DE TRAÇÃO COMBINADO DE 36000 KG, POTÊNCIA 286 CV, INCLUSIVE SEMIREBOQUE COM CAÇAMBA METÁLICA - JUROS. AF_12/2014</v>
          </cell>
          <cell r="D1998" t="str">
            <v>H</v>
          </cell>
          <cell r="E1998">
            <v>14.13</v>
          </cell>
          <cell r="F1998">
            <v>0.25</v>
          </cell>
          <cell r="G1998">
            <v>14.13</v>
          </cell>
          <cell r="H1998">
            <v>0.25</v>
          </cell>
          <cell r="I1998" t="str">
            <v>COM VALOR</v>
          </cell>
        </row>
        <row r="1999">
          <cell r="B1999">
            <v>89873</v>
          </cell>
          <cell r="C1999" t="str">
            <v>CAMINHÃO BASCULANTE 14 M3, COM CAVALO MECÂNICO DE CAPACIDADE MÁXIMA DE TRAÇÃO COMBINADO DE 36000 KG, POTÊNCIA 286 CV, INCLUSIVE SEMIREBOQUE COM CAÇAMBA METÁLICA - MANUTENÇÃO. AF_12/2014</v>
          </cell>
          <cell r="D1999" t="str">
            <v>H</v>
          </cell>
          <cell r="E1999">
            <v>68.73</v>
          </cell>
          <cell r="F1999">
            <v>0.3</v>
          </cell>
          <cell r="G1999">
            <v>68.73</v>
          </cell>
          <cell r="H1999">
            <v>0.3</v>
          </cell>
          <cell r="I1999" t="str">
            <v>COM VALOR</v>
          </cell>
        </row>
        <row r="2000">
          <cell r="B2000">
            <v>89874</v>
          </cell>
          <cell r="C2000" t="str">
            <v>CAMINHÃO BASCULANTE 14 M3, COM CAVALO MECÂNICO DE CAPACIDADE MÁXIMA DE TRAÇÃO COMBINADO DE 36000 KG, POTÊNCIA 286 CV, INCLUSIVE SEMIREBOQUE COM CAÇAMBA METÁLICA - MATERIAIS NA OPERAÇÃO. AF_12/2014</v>
          </cell>
          <cell r="D2000" t="str">
            <v>H</v>
          </cell>
          <cell r="E2000">
            <v>175.64</v>
          </cell>
          <cell r="F2000">
            <v>0</v>
          </cell>
          <cell r="G2000">
            <v>175.64</v>
          </cell>
          <cell r="H2000">
            <v>0</v>
          </cell>
          <cell r="I2000" t="str">
            <v>COM VALOR</v>
          </cell>
        </row>
        <row r="2001">
          <cell r="B2001">
            <v>89878</v>
          </cell>
          <cell r="C2001" t="str">
            <v>CAMINHÃO BASCULANTE 18 M3, COM CAVALO MECÂNICO DE CAPACIDADE MÁXIMA DE TRAÇÃO COMBINADO DE 45000 KG, POTÊNCIA 330 CV, INCLUSIVE SEMIREBOQUE COM CAÇAMBA METÁLICA - DEPRECIAÇÃO. AF_12/2014</v>
          </cell>
          <cell r="D2001" t="str">
            <v>H</v>
          </cell>
          <cell r="E2001">
            <v>43.03</v>
          </cell>
          <cell r="F2001">
            <v>0.4</v>
          </cell>
          <cell r="G2001">
            <v>43.03</v>
          </cell>
          <cell r="H2001">
            <v>0.4</v>
          </cell>
          <cell r="I2001" t="str">
            <v>COM VALOR</v>
          </cell>
        </row>
        <row r="2002">
          <cell r="B2002">
            <v>89880</v>
          </cell>
          <cell r="C2002" t="str">
            <v>CAMINHÃO BASCULANTE 18 M3, COM CAVALO MECÂNICO DE CAPACIDADE MÁXIMA DE TRAÇÃO COMBINADO DE 45000 KG, POTÊNCIA 330 CV, INCLUSIVE SEMIREBOQUE COM CAÇAMBA METÁLICA - IMPOSTOS E SEGUROS. AF_12/2014</v>
          </cell>
          <cell r="D2002" t="str">
            <v>H</v>
          </cell>
          <cell r="E2002">
            <v>6</v>
          </cell>
          <cell r="F2002">
            <v>0.28000000000000003</v>
          </cell>
          <cell r="G2002">
            <v>6</v>
          </cell>
          <cell r="H2002">
            <v>0.28000000000000003</v>
          </cell>
          <cell r="I2002" t="str">
            <v>COM VALOR</v>
          </cell>
        </row>
        <row r="2003">
          <cell r="B2003">
            <v>89879</v>
          </cell>
          <cell r="C2003" t="str">
            <v>CAMINHÃO BASCULANTE 18 M3, COM CAVALO MECÂNICO DE CAPACIDADE MÁXIMA DE TRAÇÃO COMBINADO DE 45000 KG, POTÊNCIA 330 CV, INCLUSIVE SEMIREBOQUE COM CAÇAMBA METÁLICA - JUROS. AF_12/2014</v>
          </cell>
          <cell r="D2003" t="str">
            <v>H</v>
          </cell>
          <cell r="E2003">
            <v>14.87</v>
          </cell>
          <cell r="F2003">
            <v>0.28000000000000003</v>
          </cell>
          <cell r="G2003">
            <v>14.87</v>
          </cell>
          <cell r="H2003">
            <v>0.28000000000000003</v>
          </cell>
          <cell r="I2003" t="str">
            <v>COM VALOR</v>
          </cell>
        </row>
        <row r="2004">
          <cell r="B2004">
            <v>89881</v>
          </cell>
          <cell r="C2004" t="str">
            <v>CAMINHÃO BASCULANTE 18 M3, COM CAVALO MECÂNICO DE CAPACIDADE MÁXIMA DE TRAÇÃO COMBINADO DE 45000 KG, POTÊNCIA 330 CV, INCLUSIVE SEMIREBOQUE COM CAÇAMBA METÁLICA - MANUTENÇÃO. AF_12/2014</v>
          </cell>
          <cell r="D2004" t="str">
            <v>H</v>
          </cell>
          <cell r="E2004">
            <v>72.87</v>
          </cell>
          <cell r="F2004">
            <v>0.33</v>
          </cell>
          <cell r="G2004">
            <v>72.87</v>
          </cell>
          <cell r="H2004">
            <v>0.33</v>
          </cell>
          <cell r="I2004" t="str">
            <v>COM VALOR</v>
          </cell>
        </row>
        <row r="2005">
          <cell r="B2005">
            <v>89882</v>
          </cell>
          <cell r="C2005" t="str">
            <v>CAMINHÃO BASCULANTE 18 M3, COM CAVALO MECÂNICO DE CAPACIDADE MÁXIMA DE TRAÇÃO COMBINADO DE 45000 KG, POTÊNCIA 330 CV, INCLUSIVE SEMIREBOQUE COM CAÇAMBA METÁLICA - MATERIAIS NA OPERAÇÃO. AF_12/2014</v>
          </cell>
          <cell r="D2005" t="str">
            <v>H</v>
          </cell>
          <cell r="E2005">
            <v>202.64</v>
          </cell>
          <cell r="F2005">
            <v>0</v>
          </cell>
          <cell r="G2005">
            <v>202.64</v>
          </cell>
          <cell r="H2005">
            <v>0</v>
          </cell>
          <cell r="I2005" t="str">
            <v>COM VALOR</v>
          </cell>
        </row>
        <row r="2006">
          <cell r="B2006">
            <v>7058</v>
          </cell>
          <cell r="C2006" t="str">
            <v>CAMINHÃO BASCULANTE 6 M3 TOCO, PESO BRUTO TOTAL 16.000 KG, CARGA ÚTIL MÁXIMA 11.130 KG, DISTÂNCIA ENTRE EIXOS 5,36 M, POTÊNCIA 185 CV, INCLUSIVE CAÇAMBA METÁLICA - DEPRECIAÇÃO. AF_06/2014</v>
          </cell>
          <cell r="D2006" t="str">
            <v>H</v>
          </cell>
          <cell r="E2006">
            <v>23.04</v>
          </cell>
          <cell r="F2006">
            <v>1</v>
          </cell>
          <cell r="G2006">
            <v>23.04</v>
          </cell>
          <cell r="H2006">
            <v>1</v>
          </cell>
          <cell r="I2006" t="str">
            <v>COM VALOR</v>
          </cell>
        </row>
        <row r="2007">
          <cell r="B2007">
            <v>91402</v>
          </cell>
          <cell r="C2007" t="str">
            <v>CAMINHÃO BASCULANTE 6 M3 TOCO, PESO BRUTO TOTAL 16.000 KG, CARGA ÚTIL MÁXIMA 11.130 KG, DISTÂNCIA ENTRE EIXOS 5,36 M, POTÊNCIA 185 CV, INCLUSIVE CAÇAMBA METÁLICA - IMPOSTOS E SEGUROS. AF_06/2014</v>
          </cell>
          <cell r="D2007" t="str">
            <v>H</v>
          </cell>
          <cell r="E2007">
            <v>3.58</v>
          </cell>
          <cell r="F2007">
            <v>1</v>
          </cell>
          <cell r="G2007">
            <v>3.58</v>
          </cell>
          <cell r="H2007">
            <v>1</v>
          </cell>
          <cell r="I2007" t="str">
            <v>COM VALOR</v>
          </cell>
        </row>
        <row r="2008">
          <cell r="B2008">
            <v>7059</v>
          </cell>
          <cell r="C2008" t="str">
            <v>CAMINHÃO BASCULANTE 6 M3 TOCO, PESO BRUTO TOTAL 16.000 KG, CARGA ÚTIL MÁXIMA 11.130 KG, DISTÂNCIA ENTRE EIXOS 5,36 M, POTÊNCIA 185 CV, INCLUSIVE CAÇAMBA METÁLICA - JUROS. AF_06/2014</v>
          </cell>
          <cell r="D2008" t="str">
            <v>H</v>
          </cell>
          <cell r="E2008">
            <v>8.86</v>
          </cell>
          <cell r="F2008">
            <v>1</v>
          </cell>
          <cell r="G2008">
            <v>8.86</v>
          </cell>
          <cell r="H2008">
            <v>1</v>
          </cell>
          <cell r="I2008" t="str">
            <v>COM VALOR</v>
          </cell>
        </row>
        <row r="2009">
          <cell r="B2009">
            <v>7060</v>
          </cell>
          <cell r="C2009" t="str">
            <v>CAMINHÃO BASCULANTE 6 M3 TOCO, PESO BRUTO TOTAL 16.000 KG, CARGA ÚTIL MÁXIMA 11.130 KG, DISTÂNCIA ENTRE EIXOS 5,36 M, POTÊNCIA 185 CV, INCLUSIVE CAÇAMBA METÁLICA - MANUTENÇÃO. AF_06/2014</v>
          </cell>
          <cell r="D2009" t="str">
            <v>H</v>
          </cell>
          <cell r="E2009">
            <v>41.52</v>
          </cell>
          <cell r="F2009">
            <v>1</v>
          </cell>
          <cell r="G2009">
            <v>41.52</v>
          </cell>
          <cell r="H2009">
            <v>1</v>
          </cell>
          <cell r="I2009" t="str">
            <v>COM VALOR</v>
          </cell>
        </row>
        <row r="2010">
          <cell r="B2010">
            <v>7061</v>
          </cell>
          <cell r="C2010" t="str">
            <v>CAMINHÃO BASCULANTE 6 M3 TOCO, PESO BRUTO TOTAL 16.000 KG, CARGA ÚTIL MÁXIMA 11.130 KG, DISTÂNCIA ENTRE EIXOS 5,36 M, POTÊNCIA 185 CV, INCLUSIVE CAÇAMBA METÁLICA - MATERIAIS NA OPERAÇÃO. AF_06/2014</v>
          </cell>
          <cell r="D2010" t="str">
            <v>H</v>
          </cell>
          <cell r="E2010">
            <v>81.17</v>
          </cell>
          <cell r="F2010">
            <v>0</v>
          </cell>
          <cell r="G2010">
            <v>81.17</v>
          </cell>
          <cell r="H2010">
            <v>0</v>
          </cell>
          <cell r="I2010" t="str">
            <v>COM VALOR</v>
          </cell>
        </row>
        <row r="2011">
          <cell r="B2011">
            <v>91367</v>
          </cell>
          <cell r="C2011" t="str">
            <v>CAMINHÃO BASCULANTE 6 M3, PESO BRUTO TOTAL 16.000 KG, CARGA ÚTIL MÁXIMA 13.071 KG, DISTÂNCIA ENTRE EIXOS 4,80 M, POTÊNCIA 230 CV INCLUSIVE CAÇAMBA METÁLICA - DEPRECIAÇÃO. AF_06/2014</v>
          </cell>
          <cell r="D2011" t="str">
            <v>H</v>
          </cell>
          <cell r="E2011">
            <v>22.27</v>
          </cell>
          <cell r="F2011">
            <v>1</v>
          </cell>
          <cell r="G2011">
            <v>22.27</v>
          </cell>
          <cell r="H2011">
            <v>1</v>
          </cell>
          <cell r="I2011" t="str">
            <v>COM VALOR</v>
          </cell>
        </row>
        <row r="2012">
          <cell r="B2012">
            <v>91369</v>
          </cell>
          <cell r="C2012" t="str">
            <v>CAMINHÃO BASCULANTE 6 M3, PESO BRUTO TOTAL 16.000 KG, CARGA ÚTIL MÁXIMA 13.071 KG, DISTÂNCIA ENTRE EIXOS 4,80 M, POTÊNCIA 230 CV INCLUSIVE CAÇAMBA METÁLICA - IMPOSTOS E SEGUROS. AF_06/2014</v>
          </cell>
          <cell r="D2012" t="str">
            <v>H</v>
          </cell>
          <cell r="E2012">
            <v>3.45</v>
          </cell>
          <cell r="F2012">
            <v>1</v>
          </cell>
          <cell r="G2012">
            <v>3.45</v>
          </cell>
          <cell r="H2012">
            <v>1</v>
          </cell>
          <cell r="I2012" t="str">
            <v>COM VALOR</v>
          </cell>
        </row>
        <row r="2013">
          <cell r="B2013">
            <v>91368</v>
          </cell>
          <cell r="C2013" t="str">
            <v>CAMINHÃO BASCULANTE 6 M3, PESO BRUTO TOTAL 16.000 KG, CARGA ÚTIL MÁXIMA 13.071 KG, DISTÂNCIA ENTRE EIXOS 4,80 M, POTÊNCIA 230 CV INCLUSIVE CAÇAMBA METÁLICA - JUROS. AF_06/2014</v>
          </cell>
          <cell r="D2013" t="str">
            <v>H</v>
          </cell>
          <cell r="E2013">
            <v>8.5500000000000007</v>
          </cell>
          <cell r="F2013">
            <v>1</v>
          </cell>
          <cell r="G2013">
            <v>8.5500000000000007</v>
          </cell>
          <cell r="H2013">
            <v>1</v>
          </cell>
          <cell r="I2013" t="str">
            <v>COM VALOR</v>
          </cell>
        </row>
        <row r="2014">
          <cell r="B2014">
            <v>5695</v>
          </cell>
          <cell r="C2014" t="str">
            <v>CAMINHÃO BASCULANTE 6 M3, PESO BRUTO TOTAL 16.000 KG, CARGA ÚTIL MÁXIMA 13.071 KG, DISTÂNCIA ENTRE EIXOS 4,80 M, POTÊNCIA 230 CV INCLUSIVE CAÇAMBA METÁLICA - MANUTENÇÃO. AF_06/2014</v>
          </cell>
          <cell r="D2014" t="str">
            <v>H</v>
          </cell>
          <cell r="E2014">
            <v>40.130000000000003</v>
          </cell>
          <cell r="F2014">
            <v>1</v>
          </cell>
          <cell r="G2014">
            <v>40.130000000000003</v>
          </cell>
          <cell r="H2014">
            <v>1</v>
          </cell>
          <cell r="I2014" t="str">
            <v>COM VALOR</v>
          </cell>
        </row>
        <row r="2015">
          <cell r="B2015">
            <v>53792</v>
          </cell>
          <cell r="C2015" t="str">
            <v>CAMINHÃO BASCULANTE 6 M3, PESO BRUTO TOTAL 16.000 KG, CARGA ÚTIL MÁXIMA 13.071 KG, DISTÂNCIA ENTRE EIXOS 4,80 M, POTÊNCIA 230 CV INCLUSIVE CAÇAMBA METÁLICA - MATERIAIS NA OPERAÇÃO. AF_06/2014</v>
          </cell>
          <cell r="D2015" t="str">
            <v>H</v>
          </cell>
          <cell r="E2015">
            <v>100.9</v>
          </cell>
          <cell r="F2015">
            <v>0</v>
          </cell>
          <cell r="G2015">
            <v>100.9</v>
          </cell>
          <cell r="H2015">
            <v>0</v>
          </cell>
          <cell r="I2015" t="str">
            <v>COM VALOR</v>
          </cell>
        </row>
        <row r="2016">
          <cell r="B2016">
            <v>92237</v>
          </cell>
          <cell r="C2016" t="str">
            <v>CAMINHÃO DE TRANSPORTE DE MATERIAL ASFÁLTICO 20.000 L, COM CAVALO MECÂNICO DE CAPACIDADE MÁXIMA DE TRAÇÃO COMBINADO DE 45.000 KG, POTÊNCIA 330 CV, INCLUSIVE TANQUE DE ASFALTO COM MAÇARICO - DEPRECIAÇÃO. AF_12/2015</v>
          </cell>
          <cell r="D2016" t="str">
            <v>H</v>
          </cell>
          <cell r="E2016">
            <v>30.06</v>
          </cell>
          <cell r="F2016">
            <v>0.13</v>
          </cell>
          <cell r="G2016">
            <v>30.06</v>
          </cell>
          <cell r="H2016">
            <v>0.13</v>
          </cell>
          <cell r="I2016" t="str">
            <v>COM VALOR</v>
          </cell>
        </row>
        <row r="2017">
          <cell r="B2017">
            <v>92239</v>
          </cell>
          <cell r="C2017" t="str">
            <v>CAMINHÃO DE TRANSPORTE DE MATERIAL ASFÁLTICO 20.000 L, COM CAVALO MECÂNICO DE CAPACIDADE MÁXIMA DE TRAÇÃO COMBINADO DE 45.000 KG, POTÊNCIA 330 CV, INCLUSIVE TANQUE DE ASFALTO COM MAÇARICO - IMPOSTOS E SEGUROS. AF_12/2015</v>
          </cell>
          <cell r="D2017" t="str">
            <v>H</v>
          </cell>
          <cell r="E2017">
            <v>4.8899999999999997</v>
          </cell>
          <cell r="F2017">
            <v>0.11</v>
          </cell>
          <cell r="G2017">
            <v>4.8899999999999997</v>
          </cell>
          <cell r="H2017">
            <v>0.11</v>
          </cell>
          <cell r="I2017" t="str">
            <v>COM VALOR</v>
          </cell>
        </row>
        <row r="2018">
          <cell r="B2018">
            <v>92238</v>
          </cell>
          <cell r="C2018" t="str">
            <v>CAMINHÃO DE TRANSPORTE DE MATERIAL ASFÁLTICO 20.000 L, COM CAVALO MECÂNICO DE CAPACIDADE MÁXIMA DE TRAÇÃO COMBINADO DE 45.000 KG, POTÊNCIA 330 CV, INCLUSIVE TANQUE DE ASFALTO COM MAÇARICO - JUROS. AF_12/2015</v>
          </cell>
          <cell r="D2018" t="str">
            <v>H</v>
          </cell>
          <cell r="E2018">
            <v>12.11</v>
          </cell>
          <cell r="F2018">
            <v>0.11</v>
          </cell>
          <cell r="G2018">
            <v>12.11</v>
          </cell>
          <cell r="H2018">
            <v>0.11</v>
          </cell>
          <cell r="I2018" t="str">
            <v>COM VALOR</v>
          </cell>
        </row>
        <row r="2019">
          <cell r="B2019">
            <v>92240</v>
          </cell>
          <cell r="C2019" t="str">
            <v>CAMINHÃO DE TRANSPORTE DE MATERIAL ASFÁLTICO 20.000 L, COM CAVALO MECÂNICO DE CAPACIDADE MÁXIMA DE TRAÇÃO COMBINADO DE 45.000 KG, POTÊNCIA 330 CV, INCLUSIVE TANQUE DE ASFALTO COM MAÇARICO - MANUTENÇÃO. AF_12/2015</v>
          </cell>
          <cell r="D2019" t="str">
            <v>H</v>
          </cell>
          <cell r="E2019">
            <v>53.98</v>
          </cell>
          <cell r="F2019">
            <v>0.09</v>
          </cell>
          <cell r="G2019">
            <v>53.98</v>
          </cell>
          <cell r="H2019">
            <v>0.09</v>
          </cell>
          <cell r="I2019" t="str">
            <v>COM VALOR</v>
          </cell>
        </row>
        <row r="2020">
          <cell r="B2020">
            <v>92241</v>
          </cell>
          <cell r="C2020" t="str">
            <v>CAMINHÃO DE TRANSPORTE DE MATERIAL ASFÁLTICO 20.000 L, COM CAVALO MECÂNICO DE CAPACIDADE MÁXIMA DE TRAÇÃO COMBINADO DE 45.000 KG, POTÊNCIA 330 CV, INCLUSIVE TANQUE DE ASFALTO COM MAÇARICO - MATERIAIS NA OPERAÇÃO. AF_12/2015</v>
          </cell>
          <cell r="D2020" t="str">
            <v>H</v>
          </cell>
          <cell r="E2020">
            <v>275.05</v>
          </cell>
          <cell r="F2020">
            <v>0</v>
          </cell>
          <cell r="G2020">
            <v>275.05</v>
          </cell>
          <cell r="H2020">
            <v>0</v>
          </cell>
          <cell r="I2020" t="str">
            <v>COM VALOR</v>
          </cell>
        </row>
        <row r="2021">
          <cell r="B2021">
            <v>91640</v>
          </cell>
          <cell r="C2021" t="str">
            <v>CAMINHÃO DE TRANSPORTE DE MATERIAL ASFÁLTICO 30.000 L, COM CAVALO MECÂNICO DE CAPACIDADE MÁXIMA DE TRAÇÃO COMBINADO DE 66.000 KG, POTÊNCIA 360 CV, INCLUSIVE TANQUE DE ASFALTO COM SERPENTINA - DEPRECIAÇÃO. AF_08/2015</v>
          </cell>
          <cell r="D2021" t="str">
            <v>H</v>
          </cell>
          <cell r="E2021">
            <v>41.29</v>
          </cell>
          <cell r="F2021">
            <v>0.12</v>
          </cell>
          <cell r="G2021">
            <v>41.29</v>
          </cell>
          <cell r="H2021">
            <v>0.12</v>
          </cell>
          <cell r="I2021" t="str">
            <v>COM VALOR</v>
          </cell>
        </row>
        <row r="2022">
          <cell r="B2022">
            <v>91642</v>
          </cell>
          <cell r="C2022" t="str">
            <v>CAMINHÃO DE TRANSPORTE DE MATERIAL ASFÁLTICO 30.000 L, COM CAVALO MECÂNICO DE CAPACIDADE MÁXIMA DE TRAÇÃO COMBINADO DE 66.000 KG, POTÊNCIA 360 CV, INCLUSIVE TANQUE DE ASFALTO COM SERPENTINA - IMPOSTOS E SEGUROS. AF_08/2015</v>
          </cell>
          <cell r="D2022" t="str">
            <v>H</v>
          </cell>
          <cell r="E2022">
            <v>6.74</v>
          </cell>
          <cell r="F2022">
            <v>0.1</v>
          </cell>
          <cell r="G2022">
            <v>6.74</v>
          </cell>
          <cell r="H2022">
            <v>0.1</v>
          </cell>
          <cell r="I2022" t="str">
            <v>COM VALOR</v>
          </cell>
        </row>
        <row r="2023">
          <cell r="B2023">
            <v>91641</v>
          </cell>
          <cell r="C2023" t="str">
            <v>CAMINHÃO DE TRANSPORTE DE MATERIAL ASFÁLTICO 30.000 L, COM CAVALO MECÂNICO DE CAPACIDADE MÁXIMA DE TRAÇÃO COMBINADO DE 66.000 KG, POTÊNCIA 360 CV, INCLUSIVE TANQUE DE ASFALTO COM SERPENTINA - JUROS. AF_08/2015</v>
          </cell>
          <cell r="D2023" t="str">
            <v>H</v>
          </cell>
          <cell r="E2023">
            <v>16.670000000000002</v>
          </cell>
          <cell r="F2023">
            <v>0.1</v>
          </cell>
          <cell r="G2023">
            <v>16.670000000000002</v>
          </cell>
          <cell r="H2023">
            <v>0.1</v>
          </cell>
          <cell r="I2023" t="str">
            <v>COM VALOR</v>
          </cell>
        </row>
        <row r="2024">
          <cell r="B2024">
            <v>91643</v>
          </cell>
          <cell r="C2024" t="str">
            <v>CAMINHÃO DE TRANSPORTE DE MATERIAL ASFÁLTICO 30.000 L, COM CAVALO MECÂNICO DE CAPACIDADE MÁXIMA DE TRAÇÃO COMBINADO DE 66.000 KG, POTÊNCIA 360 CV, INCLUSIVE TANQUE DE ASFALTO COM SERPENTINA - MANUTENÇÃO. AF_08/2015</v>
          </cell>
          <cell r="D2024" t="str">
            <v>H</v>
          </cell>
          <cell r="E2024">
            <v>74.47</v>
          </cell>
          <cell r="F2024">
            <v>0.08</v>
          </cell>
          <cell r="G2024">
            <v>74.47</v>
          </cell>
          <cell r="H2024">
            <v>0.08</v>
          </cell>
          <cell r="I2024" t="str">
            <v>COM VALOR</v>
          </cell>
        </row>
        <row r="2025">
          <cell r="B2025">
            <v>91644</v>
          </cell>
          <cell r="C2025" t="str">
            <v>CAMINHÃO DE TRANSPORTE DE MATERIAL ASFÁLTICO 30.000 L, COM CAVALO MECÂNICO DE CAPACIDADE MÁXIMA DE TRAÇÃO COMBINADO DE 66.000 KG, POTÊNCIA 360 CV, INCLUSIVE TANQUE DE ASFALTO COM SERPENTINA - MATERIAIS NA OPERAÇÃO. AF_08/2015</v>
          </cell>
          <cell r="D2025" t="str">
            <v>H</v>
          </cell>
          <cell r="E2025">
            <v>300.02</v>
          </cell>
          <cell r="F2025">
            <v>0</v>
          </cell>
          <cell r="G2025">
            <v>300.02</v>
          </cell>
          <cell r="H2025">
            <v>0</v>
          </cell>
          <cell r="I2025" t="str">
            <v>COM VALOR</v>
          </cell>
        </row>
        <row r="2026">
          <cell r="B2026">
            <v>92105</v>
          </cell>
          <cell r="C2026" t="str">
            <v>CAMINHÃO PARA EQUIPAMENTO DE LIMPEZA A SUCÇÃO COM CAMINHÃO TRUCADO DE PESO BRUTO TOTAL 23000 KG, CARGA ÚTIL MÁX. 15935 KG, DISTÂNCIA ENTRE EIXOS 4,80 M, POTÊNCIA 230 CV, INCLUSIVE LIMPADORA A SUCÇÃO, TANQUE 12000 L - MATERIAIS NA OPERAÇÃO. AF_05/2023</v>
          </cell>
          <cell r="D2026" t="str">
            <v>H</v>
          </cell>
          <cell r="E2026">
            <v>191.67</v>
          </cell>
          <cell r="F2026">
            <v>0</v>
          </cell>
          <cell r="G2026">
            <v>191.67</v>
          </cell>
          <cell r="H2026">
            <v>0</v>
          </cell>
          <cell r="I2026" t="str">
            <v>COM VALOR</v>
          </cell>
        </row>
        <row r="2027">
          <cell r="B2027">
            <v>92101</v>
          </cell>
          <cell r="C2027" t="str">
            <v>CAMINHÃO PARA EQUIPAMENTO DE LIMPEZA A SUCÇÃO COM CAMINHÃO TRUCADO DE PESO BRUTO TOTAL 23000 KG, CARGA ÚTIL MÁXIMA 15935 KG, DISTÂNCIA ENTRE EIXOS 4,80 M, POTÊNCIA 230 CV, INCLUSIVE LIMPADORA A SUCÇÃO, TANQUE 12000 L - DEPRECIAÇÃO. AF_05/2023</v>
          </cell>
          <cell r="D2027" t="str">
            <v>H</v>
          </cell>
          <cell r="E2027">
            <v>44.89</v>
          </cell>
          <cell r="F2027">
            <v>1</v>
          </cell>
          <cell r="G2027">
            <v>44.89</v>
          </cell>
          <cell r="H2027">
            <v>1</v>
          </cell>
          <cell r="I2027" t="str">
            <v>COM VALOR</v>
          </cell>
        </row>
        <row r="2028">
          <cell r="B2028">
            <v>92103</v>
          </cell>
          <cell r="C2028" t="str">
            <v>CAMINHÃO PARA EQUIPAMENTO DE LIMPEZA A SUCÇÃO COM CAMINHÃO TRUCADO DE PESO BRUTO TOTAL 23000 KG, CARGA ÚTIL MÁXIMA 15935 KG, DISTÂNCIA ENTRE EIXOS 4,80 M, POTÊNCIA 230 CV, INCLUSIVE LIMPADORA A SUCÇÃO, TANQUE 12000 L - IMPOSTOS E SEGUROS. AF_05/2023</v>
          </cell>
          <cell r="D2028" t="str">
            <v>H</v>
          </cell>
          <cell r="E2028">
            <v>5.7</v>
          </cell>
          <cell r="F2028">
            <v>1</v>
          </cell>
          <cell r="G2028">
            <v>5.7</v>
          </cell>
          <cell r="H2028">
            <v>1</v>
          </cell>
          <cell r="I2028" t="str">
            <v>COM VALOR</v>
          </cell>
        </row>
        <row r="2029">
          <cell r="B2029">
            <v>92102</v>
          </cell>
          <cell r="C2029" t="str">
            <v>CAMINHÃO PARA EQUIPAMENTO DE LIMPEZA A SUCÇÃO COM CAMINHÃO TRUCADO DE PESO BRUTO TOTAL 23000 KG, CARGA ÚTIL MÁXIMA 15935 KG, DISTÂNCIA ENTRE EIXOS 4,80 M, POTÊNCIA 230 CV, INCLUSIVE LIMPADORA A SUCÇÃO, TANQUE 12000 L - JUROS. AF_05/2023</v>
          </cell>
          <cell r="D2029" t="str">
            <v>H</v>
          </cell>
          <cell r="E2029">
            <v>14.08</v>
          </cell>
          <cell r="F2029">
            <v>1</v>
          </cell>
          <cell r="G2029">
            <v>14.08</v>
          </cell>
          <cell r="H2029">
            <v>1</v>
          </cell>
          <cell r="I2029" t="str">
            <v>COM VALOR</v>
          </cell>
        </row>
        <row r="2030">
          <cell r="B2030">
            <v>92104</v>
          </cell>
          <cell r="C2030" t="str">
            <v>CAMINHÃO PARA EQUIPAMENTO DE LIMPEZA A SUCÇÃO COM CAMINHÃO TRUCADO DE PESO BRUTO TOTAL 23000 KG, CARGA ÚTIL MÁXIMA 15935 KG, DISTÂNCIA ENTRE EIXOS 4,80 M, POTÊNCIA 230 CV, INCLUSIVE LIMPADORA A SUCÇÃO, TANQUE 12000 L - MANUTENÇÃO. AF_05/2023</v>
          </cell>
          <cell r="D2030" t="str">
            <v>H</v>
          </cell>
          <cell r="E2030">
            <v>70.900000000000006</v>
          </cell>
          <cell r="F2030">
            <v>1</v>
          </cell>
          <cell r="G2030">
            <v>70.900000000000006</v>
          </cell>
          <cell r="H2030">
            <v>1</v>
          </cell>
          <cell r="I2030" t="str">
            <v>COM VALOR</v>
          </cell>
        </row>
        <row r="2031">
          <cell r="B2031">
            <v>91396</v>
          </cell>
          <cell r="C2031" t="str">
            <v>CAMINHÃO PIPA 10.000 L TRUCADO, PESO BRUTO TOTAL 23.000 KG, CARGA ÚTIL MÁXIMA 15.935 KG, DISTÂNCIA ENTRE EIXOS 4,8 M, POTÊNCIA 230 CV, INCLUSIVE TANQUE DE AÇO PARA TRANSPORTE DE ÁGUA - DEPRECIAÇÃO. AF_06/2014</v>
          </cell>
          <cell r="D2031" t="str">
            <v>H</v>
          </cell>
          <cell r="E2031">
            <v>29.18</v>
          </cell>
          <cell r="F2031">
            <v>1</v>
          </cell>
          <cell r="G2031">
            <v>29.18</v>
          </cell>
          <cell r="H2031">
            <v>1</v>
          </cell>
          <cell r="I2031" t="str">
            <v>COM VALOR</v>
          </cell>
        </row>
        <row r="2032">
          <cell r="B2032">
            <v>91398</v>
          </cell>
          <cell r="C2032" t="str">
            <v>CAMINHÃO PIPA 10.000 L TRUCADO, PESO BRUTO TOTAL 23.000 KG, CARGA ÚTIL MÁXIMA 15.935 KG, DISTÂNCIA ENTRE EIXOS 4,8 M, POTÊNCIA 230 CV, INCLUSIVE TANQUE DE AÇO PARA TRANSPORTE DE ÁGUA - IMPOSTOS E SEGUROS. AF_06/2014</v>
          </cell>
          <cell r="D2032" t="str">
            <v>H</v>
          </cell>
          <cell r="E2032">
            <v>4.55</v>
          </cell>
          <cell r="F2032">
            <v>1</v>
          </cell>
          <cell r="G2032">
            <v>4.55</v>
          </cell>
          <cell r="H2032">
            <v>1</v>
          </cell>
          <cell r="I2032" t="str">
            <v>COM VALOR</v>
          </cell>
        </row>
        <row r="2033">
          <cell r="B2033">
            <v>91397</v>
          </cell>
          <cell r="C2033" t="str">
            <v>CAMINHÃO PIPA 10.000 L TRUCADO, PESO BRUTO TOTAL 23.000 KG, CARGA ÚTIL MÁXIMA 15.935 KG, DISTÂNCIA ENTRE EIXOS 4,8 M, POTÊNCIA 230 CV, INCLUSIVE TANQUE DE AÇO PARA TRANSPORTE DE ÁGUA - JUROS. AF_06/2014</v>
          </cell>
          <cell r="D2033" t="str">
            <v>H</v>
          </cell>
          <cell r="E2033">
            <v>11.28</v>
          </cell>
          <cell r="F2033">
            <v>1</v>
          </cell>
          <cell r="G2033">
            <v>11.28</v>
          </cell>
          <cell r="H2033">
            <v>1</v>
          </cell>
          <cell r="I2033" t="str">
            <v>COM VALOR</v>
          </cell>
        </row>
        <row r="2034">
          <cell r="B2034">
            <v>5763</v>
          </cell>
          <cell r="C2034" t="str">
            <v>CAMINHÃO PIPA 10.000 L TRUCADO, PESO BRUTO TOTAL 23.000 KG, CARGA ÚTIL MÁXIMA 15.935 KG, DISTÂNCIA ENTRE EIXOS 4,8 M, POTÊNCIA 230 CV, INCLUSIVE TANQUE DE AÇO PARA TRANSPORTE DE ÁGUA - MANUTENÇÃO. AF_06/2014</v>
          </cell>
          <cell r="D2034" t="str">
            <v>H</v>
          </cell>
          <cell r="E2034">
            <v>51.77</v>
          </cell>
          <cell r="F2034">
            <v>1</v>
          </cell>
          <cell r="G2034">
            <v>51.77</v>
          </cell>
          <cell r="H2034">
            <v>1</v>
          </cell>
          <cell r="I2034" t="str">
            <v>COM VALOR</v>
          </cell>
        </row>
        <row r="2035">
          <cell r="B2035">
            <v>53831</v>
          </cell>
          <cell r="C2035" t="str">
            <v>CAMINHÃO PIPA 10.000 L TRUCADO, PESO BRUTO TOTAL 23.000 KG, CARGA ÚTIL MÁXIMA 15.935 KG, DISTÂNCIA ENTRE EIXOS 4,8 M, POTÊNCIA 230 CV, INCLUSIVE TANQUE DE AÇO PARA TRANSPORTE DE ÁGUA - MATERIAIS NA OPERAÇÃO. AF_06/2014</v>
          </cell>
          <cell r="D2035" t="str">
            <v>H</v>
          </cell>
          <cell r="E2035">
            <v>191.67</v>
          </cell>
          <cell r="F2035">
            <v>0</v>
          </cell>
          <cell r="G2035">
            <v>191.67</v>
          </cell>
          <cell r="H2035">
            <v>0</v>
          </cell>
          <cell r="I2035" t="str">
            <v>COM VALOR</v>
          </cell>
        </row>
        <row r="2036">
          <cell r="B2036">
            <v>91359</v>
          </cell>
          <cell r="C2036" t="str">
            <v>CAMINHÃO PIPA 6.000 L, PESO BRUTO TOTAL 13.000 KG, DISTÂNCIA ENTRE EIXOS 4,80 M, POTÊNCIA 189 CV INCLUSIVE TANQUE DE AÇO PARA TRANSPORTE DE ÁGUA, CAPACIDADE 6 M3 - DEPRECIAÇÃO. AF_06/2014</v>
          </cell>
          <cell r="D2036" t="str">
            <v>H</v>
          </cell>
          <cell r="E2036">
            <v>21.04</v>
          </cell>
          <cell r="F2036">
            <v>1</v>
          </cell>
          <cell r="G2036">
            <v>21.04</v>
          </cell>
          <cell r="H2036">
            <v>1</v>
          </cell>
          <cell r="I2036" t="str">
            <v>COM VALOR</v>
          </cell>
        </row>
        <row r="2037">
          <cell r="B2037">
            <v>91361</v>
          </cell>
          <cell r="C2037" t="str">
            <v>CAMINHÃO PIPA 6.000 L, PESO BRUTO TOTAL 13.000 KG, DISTÂNCIA ENTRE EIXOS 4,80 M, POTÊNCIA 189 CV INCLUSIVE TANQUE DE AÇO PARA TRANSPORTE DE ÁGUA, CAPACIDADE 6 M3 - IMPOSTOS E SEGUROS. AF_06/2014</v>
          </cell>
          <cell r="D2037" t="str">
            <v>H</v>
          </cell>
          <cell r="E2037">
            <v>3.25</v>
          </cell>
          <cell r="F2037">
            <v>1</v>
          </cell>
          <cell r="G2037">
            <v>3.25</v>
          </cell>
          <cell r="H2037">
            <v>1</v>
          </cell>
          <cell r="I2037" t="str">
            <v>COM VALOR</v>
          </cell>
        </row>
        <row r="2038">
          <cell r="B2038">
            <v>91360</v>
          </cell>
          <cell r="C2038" t="str">
            <v>CAMINHÃO PIPA 6.000 L, PESO BRUTO TOTAL 13.000 KG, DISTÂNCIA ENTRE EIXOS 4,80 M, POTÊNCIA 189 CV INCLUSIVE TANQUE DE AÇO PARA TRANSPORTE DE ÁGUA, CAPACIDADE 6 M3 - JUROS. AF_06/2014</v>
          </cell>
          <cell r="D2038" t="str">
            <v>H</v>
          </cell>
          <cell r="E2038">
            <v>8.0500000000000007</v>
          </cell>
          <cell r="F2038">
            <v>1</v>
          </cell>
          <cell r="G2038">
            <v>8.0500000000000007</v>
          </cell>
          <cell r="H2038">
            <v>1</v>
          </cell>
          <cell r="I2038" t="str">
            <v>COM VALOR</v>
          </cell>
        </row>
        <row r="2039">
          <cell r="B2039">
            <v>53882</v>
          </cell>
          <cell r="C2039" t="str">
            <v>CAMINHÃO PIPA 6.000 L, PESO BRUTO TOTAL 13.000 KG, DISTÂNCIA ENTRE EIXOS 4,80 M, POTÊNCIA 189 CV INCLUSIVE TANQUE DE AÇO PARA TRANSPORTE DE ÁGUA, CAPACIDADE 6 M3 - MANUTENÇÃO. AF_06/2014</v>
          </cell>
          <cell r="D2039" t="str">
            <v>H</v>
          </cell>
          <cell r="E2039">
            <v>36.99</v>
          </cell>
          <cell r="F2039">
            <v>1</v>
          </cell>
          <cell r="G2039">
            <v>36.99</v>
          </cell>
          <cell r="H2039">
            <v>1</v>
          </cell>
          <cell r="I2039" t="str">
            <v>COM VALOR</v>
          </cell>
        </row>
        <row r="2040">
          <cell r="B2040">
            <v>5747</v>
          </cell>
          <cell r="C2040" t="str">
            <v>CAMINHÃO PIPA 6.000 L, PESO BRUTO TOTAL 13.000 KG, DISTÂNCIA ENTRE EIXOS 4,80 M, POTÊNCIA 189 CV INCLUSIVE TANQUE DE AÇO PARA TRANSPORTE DE ÁGUA, CAPACIDADE 6 M3 - MATERIAIS NA OPERAÇÃO. AF_06/2014</v>
          </cell>
          <cell r="D2040" t="str">
            <v>H</v>
          </cell>
          <cell r="E2040">
            <v>157.52000000000001</v>
          </cell>
          <cell r="F2040">
            <v>0</v>
          </cell>
          <cell r="G2040">
            <v>157.52000000000001</v>
          </cell>
          <cell r="H2040">
            <v>0</v>
          </cell>
          <cell r="I2040" t="str">
            <v>COM VALOR</v>
          </cell>
        </row>
        <row r="2041">
          <cell r="B2041">
            <v>104699</v>
          </cell>
          <cell r="C2041" t="str">
            <v>CAMINHÃO TANQUE PARA HIDROSSEMEADURA, COM CAPACIDADE DE 8.000 LITROS, INCLUINDO BOMBA PARA LANÇAMENTO COM MOTOR DIESEL COM POTÊNCIA DE 105 CV - DEPRECIAÇÃO. AF_06/2023</v>
          </cell>
          <cell r="D2041" t="str">
            <v>H</v>
          </cell>
          <cell r="E2041" t="str">
            <v>VERIFICAR</v>
          </cell>
          <cell r="G2041" t="str">
            <v>VERIFICAR</v>
          </cell>
          <cell r="I2041" t="str">
            <v>COM VALOR</v>
          </cell>
        </row>
        <row r="2042">
          <cell r="B2042">
            <v>104702</v>
          </cell>
          <cell r="C2042" t="str">
            <v>CAMINHÃO TANQUE PARA HIDROSSEMEADURA, COM CAPACIDADE DE 8.000 LITROS, INCLUINDO BOMBA PARA LANÇAMENTO COM MOTOR DIESEL COM POTÊNCIA DE 105 CV - IMPOSTOS E SEGUROS. AF_06/2023</v>
          </cell>
          <cell r="D2042" t="str">
            <v>H</v>
          </cell>
          <cell r="E2042" t="str">
            <v>VERIFICAR</v>
          </cell>
          <cell r="G2042" t="str">
            <v>VERIFICAR</v>
          </cell>
          <cell r="I2042" t="str">
            <v>COM VALOR</v>
          </cell>
        </row>
        <row r="2043">
          <cell r="B2043">
            <v>104700</v>
          </cell>
          <cell r="C2043" t="str">
            <v>CAMINHÃO TANQUE PARA HIDROSSEMEADURA, COM CAPACIDADE DE 8.000 LITROS, INCLUINDO BOMBA PARA LANÇAMENTO COM MOTOR DIESEL COM POTÊNCIA DE 105 CV - JUROS. AF_06/2023</v>
          </cell>
          <cell r="D2043" t="str">
            <v>H</v>
          </cell>
          <cell r="E2043" t="str">
            <v>VERIFICAR</v>
          </cell>
          <cell r="G2043" t="str">
            <v>VERIFICAR</v>
          </cell>
          <cell r="I2043" t="str">
            <v>COM VALOR</v>
          </cell>
        </row>
        <row r="2044">
          <cell r="B2044">
            <v>104701</v>
          </cell>
          <cell r="C2044" t="str">
            <v>CAMINHÃO TANQUE PARA HIDROSSEMEADURA, COM CAPACIDADE DE 8.000 LITROS, INCLUINDO BOMBA PARA LANÇAMENTO COM MOTOR DIESEL COM POTÊNCIA DE 105 CV - MANUTENÇÃO. AF_06/2023</v>
          </cell>
          <cell r="D2044" t="str">
            <v>H</v>
          </cell>
          <cell r="E2044" t="str">
            <v>VERIFICAR</v>
          </cell>
          <cell r="G2044" t="str">
            <v>VERIFICAR</v>
          </cell>
          <cell r="I2044" t="str">
            <v>COM VALOR</v>
          </cell>
        </row>
        <row r="2045">
          <cell r="B2045">
            <v>104703</v>
          </cell>
          <cell r="C2045" t="str">
            <v>CAMINHÃO TANQUE PARA HIDROSSEMEADURA, COM CAPACIDADE DE 8.000 LITROS, INCLUINDO BOMBA PARA LANÇAMENTO COM MOTOR DIESEL COM POTÊNCIA DE 105 CV - MATERIAIS NA OPERAÇÃO. AF_06/2023</v>
          </cell>
          <cell r="D2045" t="str">
            <v>H</v>
          </cell>
          <cell r="E2045">
            <v>92.14</v>
          </cell>
          <cell r="F2045">
            <v>0</v>
          </cell>
          <cell r="G2045">
            <v>92.14</v>
          </cell>
          <cell r="H2045">
            <v>0</v>
          </cell>
          <cell r="I2045" t="str">
            <v>COM VALOR</v>
          </cell>
        </row>
        <row r="2046">
          <cell r="B2046">
            <v>91390</v>
          </cell>
          <cell r="C2046" t="str">
            <v>CAMINHÃO TOCO, PBT 14.300 KG, CARGA ÚTIL MÁX. 9.710 KG, DIST. ENTRE EIXOS 3,56 M, POTÊNCIA 185 CV, INCLUSIVE CARROCERIA FIXA ABERTA DE MADEIRA P/ TRANSPORTE GERAL DE CARGA SECA, DIMEN. APROX. 2,50 X 6,50 X 0,50 M - DEPRECIAÇÃO. AF_06/2014</v>
          </cell>
          <cell r="D2046" t="str">
            <v>H</v>
          </cell>
          <cell r="E2046">
            <v>19.32</v>
          </cell>
          <cell r="F2046">
            <v>1</v>
          </cell>
          <cell r="G2046">
            <v>19.32</v>
          </cell>
          <cell r="H2046">
            <v>1</v>
          </cell>
          <cell r="I2046" t="str">
            <v>COM VALOR</v>
          </cell>
        </row>
        <row r="2047">
          <cell r="B2047">
            <v>91392</v>
          </cell>
          <cell r="C2047" t="str">
            <v>CAMINHÃO TOCO, PBT 14.300 KG, CARGA ÚTIL MÁX. 9.710 KG, DIST. ENTRE EIXOS 3,56 M, POTÊNCIA 185 CV, INCLUSIVE CARROCERIA FIXA ABERTA DE MADEIRA P/ TRANSPORTE GERAL DE CARGA SECA, DIMEN. APROX. 2,50 X 6,50 X 0,50 M - IMPOSTOS E SEGUROS. AF_06/2014</v>
          </cell>
          <cell r="D2047" t="str">
            <v>H</v>
          </cell>
          <cell r="E2047">
            <v>3.1</v>
          </cell>
          <cell r="F2047">
            <v>1</v>
          </cell>
          <cell r="G2047">
            <v>3.1</v>
          </cell>
          <cell r="H2047">
            <v>1</v>
          </cell>
          <cell r="I2047" t="str">
            <v>COM VALOR</v>
          </cell>
        </row>
        <row r="2048">
          <cell r="B2048">
            <v>91391</v>
          </cell>
          <cell r="C2048" t="str">
            <v>CAMINHÃO TOCO, PBT 14.300 KG, CARGA ÚTIL MÁX. 9.710 KG, DIST. ENTRE EIXOS 3,56 M, POTÊNCIA 185 CV, INCLUSIVE CARROCERIA FIXA ABERTA DE MADEIRA P/ TRANSPORTE GERAL DE CARGA SECA, DIMEN. APROX. 2,50 X 6,50 X 0,50 M - JUROS. AF_06/2014</v>
          </cell>
          <cell r="D2048" t="str">
            <v>H</v>
          </cell>
          <cell r="E2048">
            <v>7.69</v>
          </cell>
          <cell r="F2048">
            <v>1</v>
          </cell>
          <cell r="G2048">
            <v>7.69</v>
          </cell>
          <cell r="H2048">
            <v>1</v>
          </cell>
          <cell r="I2048" t="str">
            <v>COM VALOR</v>
          </cell>
        </row>
        <row r="2049">
          <cell r="B2049">
            <v>73335</v>
          </cell>
          <cell r="C2049" t="str">
            <v>CAMINHÃO TOCO, PBT 14.300 KG, CARGA ÚTIL MÁX. 9.710 KG, DIST. ENTRE EIXOS 3,56 M, POTÊNCIA 185 CV, INCLUSIVE CARROCERIA FIXA ABERTA DE MADEIRA P/ TRANSPORTE GERAL DE CARGA SECA, DIMEN. APROX. 2,50 X 6,50 X 0,50 M - MANUTENÇÃO. AF_06/2014</v>
          </cell>
          <cell r="D2049" t="str">
            <v>H</v>
          </cell>
          <cell r="E2049">
            <v>35.200000000000003</v>
          </cell>
          <cell r="F2049">
            <v>1</v>
          </cell>
          <cell r="G2049">
            <v>35.200000000000003</v>
          </cell>
          <cell r="H2049">
            <v>1</v>
          </cell>
          <cell r="I2049" t="str">
            <v>COM VALOR</v>
          </cell>
        </row>
        <row r="2050">
          <cell r="B2050">
            <v>73340</v>
          </cell>
          <cell r="C2050" t="str">
            <v>CAMINHÃO TOCO, PBT 14.300 KG, CARGA ÚTIL MÁX. 9.710 KG, DIST. ENTRE EIXOS 3,56 M, POTÊNCIA 185 CV, INCLUSIVE CARROCERIA FIXA ABERTA DE MADEIRA P/ TRANSPORTE GERAL DE CARGA SECA, DIMEN. APROX. 2,50 X 6,50 X 0,50 M - MATERIAIS NA OPERAÇÃO. AF_06/2014</v>
          </cell>
          <cell r="D2050" t="str">
            <v>H</v>
          </cell>
          <cell r="E2050">
            <v>154.18</v>
          </cell>
          <cell r="F2050">
            <v>0</v>
          </cell>
          <cell r="G2050">
            <v>154.18</v>
          </cell>
          <cell r="H2050">
            <v>0</v>
          </cell>
          <cell r="I2050" t="str">
            <v>COM VALOR</v>
          </cell>
        </row>
        <row r="2051">
          <cell r="B2051">
            <v>89264</v>
          </cell>
          <cell r="C2051" t="str">
            <v>CAMINHÃO TOCO, PBT 16.000 KG, CARGA ÚTIL MÁX. 10.685 KG, DIST. ENTRE EIXOS 4,8 M, POTÊNCIA 189 CV, INCLUSIVE CARROCERIA FIXA ABERTA DE MADEIRA P/ TRANSPORTE GERAL DE CARGA SECA, DIMEN. APROX. 2,5 X 7,00 X 0,50 M - DEPRECIAÇÃO. AF_06/2014</v>
          </cell>
          <cell r="D2051" t="str">
            <v>H</v>
          </cell>
          <cell r="E2051">
            <v>21.17</v>
          </cell>
          <cell r="F2051">
            <v>1</v>
          </cell>
          <cell r="G2051">
            <v>21.17</v>
          </cell>
          <cell r="H2051">
            <v>1</v>
          </cell>
          <cell r="I2051" t="str">
            <v>COM VALOR</v>
          </cell>
        </row>
        <row r="2052">
          <cell r="B2052">
            <v>89266</v>
          </cell>
          <cell r="C2052" t="str">
            <v>CAMINHÃO TOCO, PBT 16.000 KG, CARGA ÚTIL MÁX. 10.685 KG, DIST. ENTRE EIXOS 4,8 M, POTÊNCIA 189 CV, INCLUSIVE CARROCERIA FIXA ABERTA DE MADEIRA P/ TRANSPORTE GERAL DE CARGA SECA, DIMEN. APROX. 2,5 X 7,00 X 0,50 M - IMPOSTOS E SEGUROS. AF_06/2014</v>
          </cell>
          <cell r="D2052" t="str">
            <v>H</v>
          </cell>
          <cell r="E2052">
            <v>3.4</v>
          </cell>
          <cell r="F2052">
            <v>1</v>
          </cell>
          <cell r="G2052">
            <v>3.4</v>
          </cell>
          <cell r="H2052">
            <v>1</v>
          </cell>
          <cell r="I2052" t="str">
            <v>COM VALOR</v>
          </cell>
        </row>
        <row r="2053">
          <cell r="B2053">
            <v>89265</v>
          </cell>
          <cell r="C2053" t="str">
            <v>CAMINHÃO TOCO, PBT 16.000 KG, CARGA ÚTIL MÁX. 10.685 KG, DIST. ENTRE EIXOS 4,8 M, POTÊNCIA 189 CV, INCLUSIVE CARROCERIA FIXA ABERTA DE MADEIRA P/ TRANSPORTE GERAL DE CARGA SECA, DIMEN. APROX. 2,5 X 7,00 X 0,50 M - JUROS. AF_06/2014</v>
          </cell>
          <cell r="D2053" t="str">
            <v>H</v>
          </cell>
          <cell r="E2053">
            <v>8.43</v>
          </cell>
          <cell r="F2053">
            <v>1</v>
          </cell>
          <cell r="G2053">
            <v>8.43</v>
          </cell>
          <cell r="H2053">
            <v>1</v>
          </cell>
          <cell r="I2053" t="str">
            <v>COM VALOR</v>
          </cell>
        </row>
        <row r="2054">
          <cell r="B2054">
            <v>5705</v>
          </cell>
          <cell r="C2054" t="str">
            <v>CAMINHÃO TOCO, PBT 16.000 KG, CARGA ÚTIL MÁX. 10.685 KG, DIST. ENTRE EIXOS 4,8 M, POTÊNCIA 189 CV, INCLUSIVE CARROCERIA FIXA ABERTA DE MADEIRA P/ TRANSPORTE GERAL DE CARGA SECA, DIMEN. APROX. 2,5 X 7,00 X 0,50 M - MANUTENÇÃO. AF_06/2014</v>
          </cell>
          <cell r="D2054" t="str">
            <v>H</v>
          </cell>
          <cell r="E2054">
            <v>38.6</v>
          </cell>
          <cell r="F2054">
            <v>1</v>
          </cell>
          <cell r="G2054">
            <v>38.6</v>
          </cell>
          <cell r="H2054">
            <v>1</v>
          </cell>
          <cell r="I2054" t="str">
            <v>COM VALOR</v>
          </cell>
        </row>
        <row r="2055">
          <cell r="B2055">
            <v>53797</v>
          </cell>
          <cell r="C2055" t="str">
            <v>CAMINHÃO TOCO, PBT 16.000 KG, CARGA ÚTIL MÁX. 10.685 KG, DIST. ENTRE EIXOS 4,8 M, POTÊNCIA 189 CV, INCLUSIVE CARROCERIA FIXA ABERTA DE MADEIRA P/ TRANSPORTE GERAL DE CARGA SECA, DIMEN. APROX. 2,5 X 7,00 X 0,50 M - MATERIAIS NA OPERAÇÃO. AF_06/2014</v>
          </cell>
          <cell r="D2055" t="str">
            <v>H</v>
          </cell>
          <cell r="E2055">
            <v>116.04</v>
          </cell>
          <cell r="F2055">
            <v>0</v>
          </cell>
          <cell r="G2055">
            <v>116.04</v>
          </cell>
          <cell r="H2055">
            <v>0</v>
          </cell>
          <cell r="I2055" t="str">
            <v>COM VALOR</v>
          </cell>
        </row>
        <row r="2056">
          <cell r="B2056">
            <v>91354</v>
          </cell>
          <cell r="C2056" t="str">
            <v>CAMINHÃO TOCO, PESO BRUTO TOTAL 14.300 KG, CARGA ÚTIL MÁXIMA 9590 KG, DISTÂNCIA ENTRE EIXOS 4,76 M, POTÊNCIA 185 CV (NÃO INCLUI CARROCERIA) - DEPRECIAÇÃO. AF_06/2014</v>
          </cell>
          <cell r="D2056" t="str">
            <v>H</v>
          </cell>
          <cell r="E2056">
            <v>17.670000000000002</v>
          </cell>
          <cell r="F2056">
            <v>1</v>
          </cell>
          <cell r="G2056">
            <v>17.670000000000002</v>
          </cell>
          <cell r="H2056">
            <v>1</v>
          </cell>
          <cell r="I2056" t="str">
            <v>COM VALOR</v>
          </cell>
        </row>
        <row r="2057">
          <cell r="B2057">
            <v>91356</v>
          </cell>
          <cell r="C2057" t="str">
            <v>CAMINHÃO TOCO, PESO BRUTO TOTAL 14.300 KG, CARGA ÚTIL MÁXIMA 9590 KG, DISTÂNCIA ENTRE EIXOS 4,76 M, POTÊNCIA 185 CV (NÃO INCLUI CARROCERIA) - IMPOSTOS E SEGUROS. AF_06/2014</v>
          </cell>
          <cell r="D2057" t="str">
            <v>H</v>
          </cell>
          <cell r="E2057">
            <v>2.93</v>
          </cell>
          <cell r="F2057">
            <v>1</v>
          </cell>
          <cell r="G2057">
            <v>2.93</v>
          </cell>
          <cell r="H2057">
            <v>1</v>
          </cell>
          <cell r="I2057" t="str">
            <v>COM VALOR</v>
          </cell>
        </row>
        <row r="2058">
          <cell r="B2058">
            <v>91355</v>
          </cell>
          <cell r="C2058" t="str">
            <v>CAMINHÃO TOCO, PESO BRUTO TOTAL 14.300 KG, CARGA ÚTIL MÁXIMA 9590 KG, DISTÂNCIA ENTRE EIXOS 4,76 M, POTÊNCIA 185 CV (NÃO INCLUI CARROCERIA) - JUROS. AF_06/2014</v>
          </cell>
          <cell r="D2058" t="str">
            <v>H</v>
          </cell>
          <cell r="E2058">
            <v>7.26</v>
          </cell>
          <cell r="F2058">
            <v>1</v>
          </cell>
          <cell r="G2058">
            <v>7.26</v>
          </cell>
          <cell r="H2058">
            <v>1</v>
          </cell>
          <cell r="I2058" t="str">
            <v>COM VALOR</v>
          </cell>
        </row>
        <row r="2059">
          <cell r="B2059">
            <v>5751</v>
          </cell>
          <cell r="C2059" t="str">
            <v>CAMINHÃO TOCO, PESO BRUTO TOTAL 14.300 KG, CARGA ÚTIL MÁXIMA 9590 KG, DISTÂNCIA ENTRE EIXOS 4,76 M, POTÊNCIA 185 CV (NÃO INCLUI CARROCERIA) - MANUTENÇÃO. AF_06/2014</v>
          </cell>
          <cell r="D2059" t="str">
            <v>H</v>
          </cell>
          <cell r="E2059">
            <v>33.130000000000003</v>
          </cell>
          <cell r="F2059">
            <v>1</v>
          </cell>
          <cell r="G2059">
            <v>33.130000000000003</v>
          </cell>
          <cell r="H2059">
            <v>1</v>
          </cell>
          <cell r="I2059" t="str">
            <v>COM VALOR</v>
          </cell>
        </row>
        <row r="2060">
          <cell r="B2060">
            <v>53827</v>
          </cell>
          <cell r="C2060" t="str">
            <v>CAMINHÃO TOCO, PESO BRUTO TOTAL 14.300 KG, CARGA ÚTIL MÁXIMA 9590 KG, DISTÂNCIA ENTRE EIXOS 4,76 M, POTÊNCIA 185 CV (NÃO INCLUI CARROCERIA) - MATERIAIS NA OPERAÇÃO. AF_06/2014</v>
          </cell>
          <cell r="D2060" t="str">
            <v>H</v>
          </cell>
          <cell r="E2060">
            <v>113.59</v>
          </cell>
          <cell r="F2060">
            <v>0</v>
          </cell>
          <cell r="G2060">
            <v>113.59</v>
          </cell>
          <cell r="H2060">
            <v>0</v>
          </cell>
          <cell r="I2060" t="str">
            <v>COM VALOR</v>
          </cell>
        </row>
        <row r="2061">
          <cell r="B2061">
            <v>91375</v>
          </cell>
          <cell r="C2061" t="str">
            <v>CAMINHÃO TOCO, PESO BRUTO TOTAL 16.000 KG, CARGA ÚTIL MÁXIMA DE 10.685 KG, DISTÂNCIA ENTRE EIXOS 4,80 M, POTÊNCIA 189 CV EXCLUSIVE CARROCERIA - DEPRECIAÇÃO. AF_06/2014</v>
          </cell>
          <cell r="D2061" t="str">
            <v>H</v>
          </cell>
          <cell r="E2061">
            <v>19.399999999999999</v>
          </cell>
          <cell r="F2061">
            <v>1</v>
          </cell>
          <cell r="G2061">
            <v>19.399999999999999</v>
          </cell>
          <cell r="H2061">
            <v>1</v>
          </cell>
          <cell r="I2061" t="str">
            <v>COM VALOR</v>
          </cell>
        </row>
        <row r="2062">
          <cell r="B2062">
            <v>91377</v>
          </cell>
          <cell r="C2062" t="str">
            <v>CAMINHÃO TOCO, PESO BRUTO TOTAL 16.000 KG, CARGA ÚTIL MÁXIMA DE 10.685 KG, DISTÂNCIA ENTRE EIXOS 4,80 M, POTÊNCIA 189 CV EXCLUSIVE CARROCERIA - IMPOSTOS E SEGUROS. AF_06/2014</v>
          </cell>
          <cell r="D2062" t="str">
            <v>H</v>
          </cell>
          <cell r="E2062">
            <v>3.22</v>
          </cell>
          <cell r="F2062">
            <v>1</v>
          </cell>
          <cell r="G2062">
            <v>3.22</v>
          </cell>
          <cell r="H2062">
            <v>1</v>
          </cell>
          <cell r="I2062" t="str">
            <v>COM VALOR</v>
          </cell>
        </row>
        <row r="2063">
          <cell r="B2063">
            <v>91376</v>
          </cell>
          <cell r="C2063" t="str">
            <v>CAMINHÃO TOCO, PESO BRUTO TOTAL 16.000 KG, CARGA ÚTIL MÁXIMA DE 10.685 KG, DISTÂNCIA ENTRE EIXOS 4,80 M, POTÊNCIA 189 CV EXCLUSIVE CARROCERIA - JUROS. AF_06/2014</v>
          </cell>
          <cell r="D2063" t="str">
            <v>H</v>
          </cell>
          <cell r="E2063">
            <v>7.97</v>
          </cell>
          <cell r="F2063">
            <v>1</v>
          </cell>
          <cell r="G2063">
            <v>7.97</v>
          </cell>
          <cell r="H2063">
            <v>1</v>
          </cell>
          <cell r="I2063" t="str">
            <v>COM VALOR</v>
          </cell>
        </row>
        <row r="2064">
          <cell r="B2064">
            <v>5754</v>
          </cell>
          <cell r="C2064" t="str">
            <v>CAMINHÃO TOCO, PESO BRUTO TOTAL 16.000 KG, CARGA ÚTIL MÁXIMA DE 10.685 KG, DISTÂNCIA ENTRE EIXOS 4,80 M, POTÊNCIA 189 CV EXCLUSIVE CARROCERIA - MANUTENÇÃO. AF_06/2014</v>
          </cell>
          <cell r="D2064" t="str">
            <v>H</v>
          </cell>
          <cell r="E2064">
            <v>36.380000000000003</v>
          </cell>
          <cell r="F2064">
            <v>1</v>
          </cell>
          <cell r="G2064">
            <v>36.380000000000003</v>
          </cell>
          <cell r="H2064">
            <v>1</v>
          </cell>
          <cell r="I2064" t="str">
            <v>COM VALOR</v>
          </cell>
        </row>
        <row r="2065">
          <cell r="B2065">
            <v>53829</v>
          </cell>
          <cell r="C2065" t="str">
            <v>CAMINHÃO TOCO, PESO BRUTO TOTAL 16.000 KG, CARGA ÚTIL MÁXIMA DE 10.685 KG, DISTÂNCIA ENTRE EIXOS 4,80 M, POTÊNCIA 189 CV EXCLUSIVE CARROCERIA - MATERIAIS NA OPERAÇÃO. AF_06/2014</v>
          </cell>
          <cell r="D2065" t="str">
            <v>H</v>
          </cell>
          <cell r="E2065">
            <v>116.04</v>
          </cell>
          <cell r="F2065">
            <v>0</v>
          </cell>
          <cell r="G2065">
            <v>116.04</v>
          </cell>
          <cell r="H2065">
            <v>0</v>
          </cell>
          <cell r="I2065" t="str">
            <v>COM VALOR</v>
          </cell>
        </row>
        <row r="2066">
          <cell r="B2066">
            <v>91026</v>
          </cell>
          <cell r="C2066" t="str">
            <v>CAMINHÃO TRUCADO (C/ TERCEIRO EIXO) ELETRÔNICO - POTÊNCIA 231CV - PBT = 22000KG - DIST. ENTRE EIXOS 5170 MM - INCLUI CARROCERIA FIXA ABERTA DE MADEIRA - DEPRECIAÇÃO. AF_06/2015</v>
          </cell>
          <cell r="D2066" t="str">
            <v>H</v>
          </cell>
          <cell r="E2066">
            <v>24.84</v>
          </cell>
          <cell r="F2066">
            <v>1</v>
          </cell>
          <cell r="G2066">
            <v>24.84</v>
          </cell>
          <cell r="H2066">
            <v>1</v>
          </cell>
          <cell r="I2066" t="str">
            <v>COM VALOR</v>
          </cell>
        </row>
        <row r="2067">
          <cell r="B2067">
            <v>91028</v>
          </cell>
          <cell r="C2067" t="str">
            <v>CAMINHÃO TRUCADO (C/ TERCEIRO EIXO) ELETRÔNICO - POTÊNCIA 231CV - PBT = 22000KG - DIST. ENTRE EIXOS 5170 MM - INCLUI CARROCERIA FIXA ABERTA DE MADEIRA - IMPOSTOS E SEGUROS. AF_06/2015</v>
          </cell>
          <cell r="D2067" t="str">
            <v>H</v>
          </cell>
          <cell r="E2067">
            <v>4.0199999999999996</v>
          </cell>
          <cell r="F2067">
            <v>1</v>
          </cell>
          <cell r="G2067">
            <v>4.0199999999999996</v>
          </cell>
          <cell r="H2067">
            <v>1</v>
          </cell>
          <cell r="I2067" t="str">
            <v>COM VALOR</v>
          </cell>
        </row>
        <row r="2068">
          <cell r="B2068">
            <v>91027</v>
          </cell>
          <cell r="C2068" t="str">
            <v>CAMINHÃO TRUCADO (C/ TERCEIRO EIXO) ELETRÔNICO - POTÊNCIA 231CV - PBT = 22000KG - DIST. ENTRE EIXOS 5170 MM - INCLUI CARROCERIA FIXA ABERTA DE MADEIRA - JUROS. AF_06/2015</v>
          </cell>
          <cell r="D2068" t="str">
            <v>H</v>
          </cell>
          <cell r="E2068">
            <v>9.9600000000000009</v>
          </cell>
          <cell r="F2068">
            <v>1</v>
          </cell>
          <cell r="G2068">
            <v>9.9600000000000009</v>
          </cell>
          <cell r="H2068">
            <v>1</v>
          </cell>
          <cell r="I2068" t="str">
            <v>COM VALOR</v>
          </cell>
        </row>
        <row r="2069">
          <cell r="B2069">
            <v>91029</v>
          </cell>
          <cell r="C2069" t="str">
            <v>CAMINHÃO TRUCADO (C/ TERCEIRO EIXO) ELETRÔNICO - POTÊNCIA 231CV - PBT = 22000KG - DIST. ENTRE EIXOS 5170 MM - INCLUI CARROCERIA FIXA ABERTA DE MADEIRA - MANUTENÇÃO. AF_06/2015</v>
          </cell>
          <cell r="D2069" t="str">
            <v>H</v>
          </cell>
          <cell r="E2069">
            <v>45.55</v>
          </cell>
          <cell r="F2069">
            <v>1</v>
          </cell>
          <cell r="G2069">
            <v>45.55</v>
          </cell>
          <cell r="H2069">
            <v>1</v>
          </cell>
          <cell r="I2069" t="str">
            <v>COM VALOR</v>
          </cell>
        </row>
        <row r="2070">
          <cell r="B2070">
            <v>91030</v>
          </cell>
          <cell r="C2070" t="str">
            <v>CAMINHÃO TRUCADO (C/ TERCEIRO EIXO) ELETRÔNICO - POTÊNCIA 231CV - PBT = 22000KG - DIST. ENTRE EIXOS 5170 MM - INCLUI CARROCERIA FIXA ABERTA DE MADEIRA - MATERIAIS NA OPERAÇÃO. AF_06/2015</v>
          </cell>
          <cell r="D2070" t="str">
            <v>H</v>
          </cell>
          <cell r="E2070">
            <v>146.13</v>
          </cell>
          <cell r="F2070">
            <v>0</v>
          </cell>
          <cell r="G2070">
            <v>146.13</v>
          </cell>
          <cell r="H2070">
            <v>0</v>
          </cell>
          <cell r="I2070" t="str">
            <v>COM VALOR</v>
          </cell>
        </row>
        <row r="2071">
          <cell r="B2071">
            <v>102812</v>
          </cell>
          <cell r="C2071" t="str">
            <v>CENTRAL DE LAMA BENTONÍTICA (DEPÓSITO DE BENTONITA, MISTURADOR DE ALTA TURBULÊNCIA, SILOS DE ARMAZENAMENTO DE LAMA E ÁGUA, LABORATÓRIO DE CONTROLE DE QUALIDADE DA LAMA) - DEPRECIAÇÃO. AF_04/2019</v>
          </cell>
          <cell r="D2071" t="str">
            <v>H</v>
          </cell>
          <cell r="E2071" t="str">
            <v>VERIFICAR</v>
          </cell>
          <cell r="G2071" t="str">
            <v>VERIFICAR</v>
          </cell>
          <cell r="I2071" t="str">
            <v>COM VALOR</v>
          </cell>
        </row>
        <row r="2072">
          <cell r="B2072">
            <v>102813</v>
          </cell>
          <cell r="C2072" t="str">
            <v>CENTRAL DE LAMA BENTONÍTICA (DEPÓSITO DE BENTONITA, MISTURADOR DE ALTA TURBULÊNCIA, SILOS DE ARMAZENAMENTO DE LAMA E ÁGUA, LABORATÓRIO DE CONTROLE DE QUALIDADE DA LAMA) - JUROS. AF_04/2019</v>
          </cell>
          <cell r="D2072" t="str">
            <v>H</v>
          </cell>
          <cell r="E2072" t="str">
            <v>VERIFICAR</v>
          </cell>
          <cell r="G2072" t="str">
            <v>VERIFICAR</v>
          </cell>
          <cell r="I2072" t="str">
            <v>COM VALOR</v>
          </cell>
        </row>
        <row r="2073">
          <cell r="B2073">
            <v>102814</v>
          </cell>
          <cell r="C2073" t="str">
            <v>CENTRAL DE LAMA BENTONÍTICA (DEPÓSITO DE BENTONITA, MISTURADOR DE ALTA TURBULÊNCIA, SILOS DE ARMAZENAMENTO DE LAMA E ÁGUA, LABORATÓRIO DE CONTROLE DE QUALIDADE DA LAMA) - MANUTENÇÃO. AF_04/2019</v>
          </cell>
          <cell r="D2073" t="str">
            <v>H</v>
          </cell>
          <cell r="E2073" t="str">
            <v>VERIFICAR</v>
          </cell>
          <cell r="G2073" t="str">
            <v>VERIFICAR</v>
          </cell>
          <cell r="I2073" t="str">
            <v>COM VALOR</v>
          </cell>
        </row>
        <row r="2074">
          <cell r="B2074">
            <v>102815</v>
          </cell>
          <cell r="C2074" t="str">
            <v>CENTRAL DE LAMA BENTONÍTICA (DEPÓSITO DE BENTONITA, MISTURADOR DE ALTA TURBULÊNCIA, SILOS DE ARMAZENAMENTO DE LAMA E ÁGUA, LABORATÓRIO DE CONTROLE DE QUALIDADE DA LAMA) - MATERIAIS NA OPERAÇÃO. AF_04/2019</v>
          </cell>
          <cell r="D2074" t="str">
            <v>H</v>
          </cell>
          <cell r="E2074">
            <v>3.74</v>
          </cell>
          <cell r="F2074">
            <v>0</v>
          </cell>
          <cell r="G2074">
            <v>3.74</v>
          </cell>
          <cell r="H2074">
            <v>0</v>
          </cell>
          <cell r="I2074" t="str">
            <v>COM VALOR</v>
          </cell>
        </row>
        <row r="2075">
          <cell r="B2075">
            <v>91529</v>
          </cell>
          <cell r="C2075" t="str">
            <v>COMPACTADOR DE SOLOS DE PERCUSSÃO (SOQUETE) COM MOTOR A GASOLINA 4 TEMPOS, POTÊNCIA 4 CV - DEPRECIAÇÃO. AF_08/2015</v>
          </cell>
          <cell r="D2075" t="str">
            <v>H</v>
          </cell>
          <cell r="E2075">
            <v>0.78</v>
          </cell>
          <cell r="F2075">
            <v>0</v>
          </cell>
          <cell r="G2075">
            <v>0.78</v>
          </cell>
          <cell r="H2075">
            <v>0</v>
          </cell>
          <cell r="I2075" t="str">
            <v>COM VALOR</v>
          </cell>
        </row>
        <row r="2076">
          <cell r="B2076">
            <v>91530</v>
          </cell>
          <cell r="C2076" t="str">
            <v>COMPACTADOR DE SOLOS DE PERCUSSÃO (SOQUETE) COM MOTOR A GASOLINA 4 TEMPOS, POTÊNCIA 4 CV - JUROS. AF_08/2015</v>
          </cell>
          <cell r="D2076" t="str">
            <v>H</v>
          </cell>
          <cell r="E2076">
            <v>0.21</v>
          </cell>
          <cell r="F2076">
            <v>0</v>
          </cell>
          <cell r="G2076">
            <v>0.21</v>
          </cell>
          <cell r="H2076">
            <v>0</v>
          </cell>
          <cell r="I2076" t="str">
            <v>COM VALOR</v>
          </cell>
        </row>
        <row r="2077">
          <cell r="B2077">
            <v>91531</v>
          </cell>
          <cell r="C2077" t="str">
            <v>COMPACTADOR DE SOLOS DE PERCUSSÃO (SOQUETE) COM MOTOR A GASOLINA 4 TEMPOS, POTÊNCIA 4 CV - MANUTENÇÃO. AF_08/2015</v>
          </cell>
          <cell r="D2077" t="str">
            <v>H</v>
          </cell>
          <cell r="E2077">
            <v>0.97</v>
          </cell>
          <cell r="F2077">
            <v>0</v>
          </cell>
          <cell r="G2077">
            <v>0.97</v>
          </cell>
          <cell r="H2077">
            <v>0</v>
          </cell>
          <cell r="I2077" t="str">
            <v>COM VALOR</v>
          </cell>
        </row>
        <row r="2078">
          <cell r="B2078">
            <v>91532</v>
          </cell>
          <cell r="C2078" t="str">
            <v>COMPACTADOR DE SOLOS DE PERCUSSÃO (SOQUETE) COM MOTOR A GASOLINA 4 TEMPOS, POTÊNCIA 4 CV - MATERIAIS NA OPERAÇÃO. AF_08/2015</v>
          </cell>
          <cell r="D2078" t="str">
            <v>H</v>
          </cell>
          <cell r="E2078">
            <v>6.15</v>
          </cell>
          <cell r="F2078">
            <v>0</v>
          </cell>
          <cell r="G2078">
            <v>6.15</v>
          </cell>
          <cell r="H2078">
            <v>0</v>
          </cell>
          <cell r="I2078" t="str">
            <v>COM VALOR</v>
          </cell>
        </row>
        <row r="2079">
          <cell r="B2079">
            <v>95260</v>
          </cell>
          <cell r="C2079" t="str">
            <v>COMPACTADOR DE SOLOS DE PERCUSÃO (SOQUETE) COM MOTOR A GASOLINA, POTÊNCIA 3 CV - DEPRECIAÇÃO. AF_09/2016</v>
          </cell>
          <cell r="D2079" t="str">
            <v>H</v>
          </cell>
          <cell r="E2079">
            <v>0.63</v>
          </cell>
          <cell r="F2079">
            <v>0</v>
          </cell>
          <cell r="G2079">
            <v>0.63</v>
          </cell>
          <cell r="H2079">
            <v>0</v>
          </cell>
          <cell r="I2079" t="str">
            <v>COM VALOR</v>
          </cell>
        </row>
        <row r="2080">
          <cell r="B2080">
            <v>95261</v>
          </cell>
          <cell r="C2080" t="str">
            <v>COMPACTADOR DE SOLOS DE PERCUSÃO (SOQUETE) COM MOTOR A GASOLINA, POTÊNCIA 3 CV - JUROS. AF_09/2016</v>
          </cell>
          <cell r="D2080" t="str">
            <v>H</v>
          </cell>
          <cell r="E2080">
            <v>0.16</v>
          </cell>
          <cell r="F2080">
            <v>0</v>
          </cell>
          <cell r="G2080">
            <v>0.16</v>
          </cell>
          <cell r="H2080">
            <v>0</v>
          </cell>
          <cell r="I2080" t="str">
            <v>COM VALOR</v>
          </cell>
        </row>
        <row r="2081">
          <cell r="B2081">
            <v>95262</v>
          </cell>
          <cell r="C2081" t="str">
            <v>COMPACTADOR DE SOLOS DE PERCUSÃO (SOQUETE) COM MOTOR A GASOLINA, POTÊNCIA 3 CV - MANUTENÇÃO. AF_09/2016</v>
          </cell>
          <cell r="D2081" t="str">
            <v>H</v>
          </cell>
          <cell r="E2081">
            <v>0.79</v>
          </cell>
          <cell r="F2081">
            <v>0</v>
          </cell>
          <cell r="G2081">
            <v>0.79</v>
          </cell>
          <cell r="H2081">
            <v>0</v>
          </cell>
          <cell r="I2081" t="str">
            <v>COM VALOR</v>
          </cell>
        </row>
        <row r="2082">
          <cell r="B2082">
            <v>95263</v>
          </cell>
          <cell r="C2082" t="str">
            <v>COMPACTADOR DE SOLOS DE PERCUSÃO (SOQUETE) COM MOTOR A GASOLINA, POTÊNCIA 3 CV - MATERIAIS NA OPERAÇÃO. AF_09/2016</v>
          </cell>
          <cell r="D2082" t="str">
            <v>H</v>
          </cell>
          <cell r="E2082">
            <v>4.66</v>
          </cell>
          <cell r="F2082">
            <v>0</v>
          </cell>
          <cell r="G2082">
            <v>4.66</v>
          </cell>
          <cell r="H2082">
            <v>0</v>
          </cell>
          <cell r="I2082" t="str">
            <v>COM VALOR</v>
          </cell>
        </row>
        <row r="2083">
          <cell r="B2083">
            <v>90968</v>
          </cell>
          <cell r="C2083" t="str">
            <v>COMPRESSOR DE AR REBOCAVEL, VAZÃO 250 PCM, PRESSAO DE TRABALHO 102 PSI, MOTOR A DIESEL POTÊNCIA 81 CV - DEPRECIAÇÃO. AF_06/2015</v>
          </cell>
          <cell r="D2083" t="str">
            <v>H</v>
          </cell>
          <cell r="E2083">
            <v>6.66</v>
          </cell>
          <cell r="F2083">
            <v>1</v>
          </cell>
          <cell r="G2083">
            <v>6.66</v>
          </cell>
          <cell r="H2083">
            <v>1</v>
          </cell>
          <cell r="I2083" t="str">
            <v>COM VALOR</v>
          </cell>
        </row>
        <row r="2084">
          <cell r="B2084">
            <v>90969</v>
          </cell>
          <cell r="C2084" t="str">
            <v>COMPRESSOR DE AR REBOCAVEL, VAZÃO 250 PCM, PRESSAO DE TRABALHO 102 PSI, MOTOR A DIESEL POTÊNCIA 81 CV - JUROS. AF_06/2015</v>
          </cell>
          <cell r="D2084" t="str">
            <v>H</v>
          </cell>
          <cell r="E2084">
            <v>1.78</v>
          </cell>
          <cell r="F2084">
            <v>1</v>
          </cell>
          <cell r="G2084">
            <v>1.78</v>
          </cell>
          <cell r="H2084">
            <v>1</v>
          </cell>
          <cell r="I2084" t="str">
            <v>COM VALOR</v>
          </cell>
        </row>
        <row r="2085">
          <cell r="B2085">
            <v>90970</v>
          </cell>
          <cell r="C2085" t="str">
            <v>COMPRESSOR DE AR REBOCAVEL, VAZÃO 250 PCM, PRESSAO DE TRABALHO 102 PSI, MOTOR A DIESEL POTÊNCIA 81 CV - MANUTENÇÃO. AF_06/2015</v>
          </cell>
          <cell r="D2085" t="str">
            <v>H</v>
          </cell>
          <cell r="E2085">
            <v>8.34</v>
          </cell>
          <cell r="F2085">
            <v>1</v>
          </cell>
          <cell r="G2085">
            <v>8.34</v>
          </cell>
          <cell r="H2085">
            <v>1</v>
          </cell>
          <cell r="I2085" t="str">
            <v>COM VALOR</v>
          </cell>
        </row>
        <row r="2086">
          <cell r="B2086">
            <v>90971</v>
          </cell>
          <cell r="C2086" t="str">
            <v>COMPRESSOR DE AR REBOCAVEL, VAZÃO 250 PCM, PRESSAO DE TRABALHO 102 PSI, MOTOR A DIESEL POTÊNCIA 81 CV - MATERIAIS NA OPERAÇÃO. AF_06/2015</v>
          </cell>
          <cell r="D2086" t="str">
            <v>H</v>
          </cell>
          <cell r="E2086">
            <v>60.37</v>
          </cell>
          <cell r="F2086">
            <v>0</v>
          </cell>
          <cell r="G2086">
            <v>60.37</v>
          </cell>
          <cell r="H2086">
            <v>0</v>
          </cell>
          <cell r="I2086" t="str">
            <v>COM VALOR</v>
          </cell>
        </row>
        <row r="2087">
          <cell r="B2087">
            <v>90992</v>
          </cell>
          <cell r="C2087" t="str">
            <v>COMPRESSOR DE AR REBOCAVEL, VAZÃO 400 PCM, PRESSAO DE TRABALHO 102 PSI, MOTOR A DIESEL POTÊNCIA 110 CV - DEPRECIAÇÃO. AF_06/2015</v>
          </cell>
          <cell r="D2087" t="str">
            <v>H</v>
          </cell>
          <cell r="E2087">
            <v>7.9</v>
          </cell>
          <cell r="F2087">
            <v>1</v>
          </cell>
          <cell r="G2087">
            <v>7.9</v>
          </cell>
          <cell r="H2087">
            <v>1</v>
          </cell>
          <cell r="I2087" t="str">
            <v>COM VALOR</v>
          </cell>
        </row>
        <row r="2088">
          <cell r="B2088">
            <v>90993</v>
          </cell>
          <cell r="C2088" t="str">
            <v>COMPRESSOR DE AR REBOCAVEL, VAZÃO 400 PCM, PRESSAO DE TRABALHO 102 PSI, MOTOR A DIESEL POTÊNCIA 110 CV - JUROS. AF_06/2015</v>
          </cell>
          <cell r="D2088" t="str">
            <v>H</v>
          </cell>
          <cell r="E2088">
            <v>2.12</v>
          </cell>
          <cell r="F2088">
            <v>1</v>
          </cell>
          <cell r="G2088">
            <v>2.12</v>
          </cell>
          <cell r="H2088">
            <v>1</v>
          </cell>
          <cell r="I2088" t="str">
            <v>COM VALOR</v>
          </cell>
        </row>
        <row r="2089">
          <cell r="B2089">
            <v>90994</v>
          </cell>
          <cell r="C2089" t="str">
            <v>COMPRESSOR DE AR REBOCAVEL, VAZÃO 400 PCM, PRESSAO DE TRABALHO 102 PSI, MOTOR A DIESEL POTÊNCIA 110 CV - MANUTENÇÃO. AF_06/2015</v>
          </cell>
          <cell r="D2089" t="str">
            <v>H</v>
          </cell>
          <cell r="E2089">
            <v>9.89</v>
          </cell>
          <cell r="F2089">
            <v>1</v>
          </cell>
          <cell r="G2089">
            <v>9.89</v>
          </cell>
          <cell r="H2089">
            <v>1</v>
          </cell>
          <cell r="I2089" t="str">
            <v>COM VALOR</v>
          </cell>
        </row>
        <row r="2090">
          <cell r="B2090">
            <v>90995</v>
          </cell>
          <cell r="C2090" t="str">
            <v>COMPRESSOR DE AR REBOCAVEL, VAZÃO 400 PCM, PRESSAO DE TRABALHO 102 PSI, MOTOR A DIESEL POTÊNCIA 110 CV - MATERIAIS NA OPERAÇÃO. AF_06/2015</v>
          </cell>
          <cell r="D2090" t="str">
            <v>H</v>
          </cell>
          <cell r="E2090">
            <v>82</v>
          </cell>
          <cell r="F2090">
            <v>0</v>
          </cell>
          <cell r="G2090">
            <v>82</v>
          </cell>
          <cell r="H2090">
            <v>0</v>
          </cell>
          <cell r="I2090" t="str">
            <v>COM VALOR</v>
          </cell>
        </row>
        <row r="2091">
          <cell r="B2091">
            <v>90957</v>
          </cell>
          <cell r="C2091" t="str">
            <v>COMPRESSOR DE AR REBOCÁVEL, VAZÃO 189 PCM, PRESSÃO EFETIVA DE TRABALHO 102 PSI, MOTOR DIESEL, POTÊNCIA 63 CV - DEPRECIAÇÃO. AF_06/2015</v>
          </cell>
          <cell r="D2091" t="str">
            <v>H</v>
          </cell>
          <cell r="E2091">
            <v>4.97</v>
          </cell>
          <cell r="F2091">
            <v>1</v>
          </cell>
          <cell r="G2091">
            <v>4.97</v>
          </cell>
          <cell r="H2091">
            <v>1</v>
          </cell>
          <cell r="I2091" t="str">
            <v>COM VALOR</v>
          </cell>
        </row>
        <row r="2092">
          <cell r="B2092">
            <v>90958</v>
          </cell>
          <cell r="C2092" t="str">
            <v>COMPRESSOR DE AR REBOCÁVEL, VAZÃO 189 PCM, PRESSÃO EFETIVA DE TRABALHO 102 PSI, MOTOR DIESEL, POTÊNCIA 63 CV - JUROS. AF_06/2015</v>
          </cell>
          <cell r="D2092" t="str">
            <v>H</v>
          </cell>
          <cell r="E2092">
            <v>1.33</v>
          </cell>
          <cell r="F2092">
            <v>1</v>
          </cell>
          <cell r="G2092">
            <v>1.33</v>
          </cell>
          <cell r="H2092">
            <v>1</v>
          </cell>
          <cell r="I2092" t="str">
            <v>COM VALOR</v>
          </cell>
        </row>
        <row r="2093">
          <cell r="B2093">
            <v>5797</v>
          </cell>
          <cell r="C2093" t="str">
            <v>COMPRESSOR DE AR REBOCÁVEL, VAZÃO 189 PCM, PRESSÃO EFETIVA DE TRABALHO 102 PSI, MOTOR DIESEL, POTÊNCIA 63 CV - MANUTENÇÃO. AF_06/2015</v>
          </cell>
          <cell r="D2093" t="str">
            <v>H</v>
          </cell>
          <cell r="E2093">
            <v>6.22</v>
          </cell>
          <cell r="F2093">
            <v>1</v>
          </cell>
          <cell r="G2093">
            <v>6.22</v>
          </cell>
          <cell r="H2093">
            <v>1</v>
          </cell>
          <cell r="I2093" t="str">
            <v>COM VALOR</v>
          </cell>
        </row>
        <row r="2094">
          <cell r="B2094">
            <v>53865</v>
          </cell>
          <cell r="C2094" t="str">
            <v>COMPRESSOR DE AR REBOCÁVEL, VAZÃO 189 PCM, PRESSÃO EFETIVA DE TRABALHO 102 PSI, MOTOR DIESEL, POTÊNCIA 63 CV - MATERIAIS NA OPERAÇÃO. AF_06/2015</v>
          </cell>
          <cell r="D2094" t="str">
            <v>H</v>
          </cell>
          <cell r="E2094">
            <v>46.96</v>
          </cell>
          <cell r="F2094">
            <v>0</v>
          </cell>
          <cell r="G2094">
            <v>46.96</v>
          </cell>
          <cell r="H2094">
            <v>0</v>
          </cell>
          <cell r="I2094" t="str">
            <v>COM VALOR</v>
          </cell>
        </row>
        <row r="2095">
          <cell r="B2095">
            <v>90975</v>
          </cell>
          <cell r="C2095" t="str">
            <v>COMPRESSOR DE AR REBOCÁVEL, VAZÃO 748 PCM, PRESSÃO EFETIVA DE TRABALHO 102 PSI, MOTOR DIESEL, POTÊNCIA 210 CV - DEPRECIAÇÃO. AF_06/2015</v>
          </cell>
          <cell r="D2095" t="str">
            <v>H</v>
          </cell>
          <cell r="E2095">
            <v>16.920000000000002</v>
          </cell>
          <cell r="F2095">
            <v>1</v>
          </cell>
          <cell r="G2095">
            <v>16.920000000000002</v>
          </cell>
          <cell r="H2095">
            <v>1</v>
          </cell>
          <cell r="I2095" t="str">
            <v>COM VALOR</v>
          </cell>
        </row>
        <row r="2096">
          <cell r="B2096">
            <v>90976</v>
          </cell>
          <cell r="C2096" t="str">
            <v>COMPRESSOR DE AR REBOCÁVEL, VAZÃO 748 PCM, PRESSÃO EFETIVA DE TRABALHO 102 PSI, MOTOR DIESEL, POTÊNCIA 210 CV - JUROS. AF_06/2015</v>
          </cell>
          <cell r="D2096" t="str">
            <v>H</v>
          </cell>
          <cell r="E2096">
            <v>4.54</v>
          </cell>
          <cell r="F2096">
            <v>1</v>
          </cell>
          <cell r="G2096">
            <v>4.54</v>
          </cell>
          <cell r="H2096">
            <v>1</v>
          </cell>
          <cell r="I2096" t="str">
            <v>COM VALOR</v>
          </cell>
        </row>
        <row r="2097">
          <cell r="B2097">
            <v>90977</v>
          </cell>
          <cell r="C2097" t="str">
            <v>COMPRESSOR DE AR REBOCÁVEL, VAZÃO 748 PCM, PRESSÃO EFETIVA DE TRABALHO 102 PSI, MOTOR DIESEL, POTÊNCIA 210 CV - MANUTENÇÃO. AF_06/2015</v>
          </cell>
          <cell r="D2097" t="str">
            <v>H</v>
          </cell>
          <cell r="E2097">
            <v>21.17</v>
          </cell>
          <cell r="F2097">
            <v>1</v>
          </cell>
          <cell r="G2097">
            <v>21.17</v>
          </cell>
          <cell r="H2097">
            <v>1</v>
          </cell>
          <cell r="I2097" t="str">
            <v>COM VALOR</v>
          </cell>
        </row>
        <row r="2098">
          <cell r="B2098">
            <v>90978</v>
          </cell>
          <cell r="C2098" t="str">
            <v>COMPRESSOR DE AR REBOCÁVEL, VAZÃO 748 PCM, PRESSÃO EFETIVA DE TRABALHO 102 PSI, MOTOR DIESEL, POTÊNCIA 210 CV - MATERIAIS NA OPERAÇÃO. AF_06/2015</v>
          </cell>
          <cell r="D2098" t="str">
            <v>H</v>
          </cell>
          <cell r="E2098">
            <v>156.62</v>
          </cell>
          <cell r="F2098">
            <v>0</v>
          </cell>
          <cell r="G2098">
            <v>156.62</v>
          </cell>
          <cell r="H2098">
            <v>0</v>
          </cell>
          <cell r="I2098" t="str">
            <v>COM VALOR</v>
          </cell>
        </row>
        <row r="2099">
          <cell r="B2099">
            <v>90960</v>
          </cell>
          <cell r="C2099" t="str">
            <v>COMPRESSOR DE AR REBOCÁVEL, VAZÃO 89 PCM, PRESSÃO EFETIVA DE TRABALHO 102 PSI, MOTOR DIESEL, POTÊNCIA 20 CV - DEPRECIAÇÃO. AF_06/2015</v>
          </cell>
          <cell r="D2099" t="str">
            <v>H</v>
          </cell>
          <cell r="E2099">
            <v>6.64</v>
          </cell>
          <cell r="F2099">
            <v>1</v>
          </cell>
          <cell r="G2099">
            <v>6.64</v>
          </cell>
          <cell r="H2099">
            <v>1</v>
          </cell>
          <cell r="I2099" t="str">
            <v>COM VALOR</v>
          </cell>
        </row>
        <row r="2100">
          <cell r="B2100">
            <v>90961</v>
          </cell>
          <cell r="C2100" t="str">
            <v>COMPRESSOR DE AR REBOCÁVEL, VAZÃO 89 PCM, PRESSÃO EFETIVA DE TRABALHO 102 PSI, MOTOR DIESEL, POTÊNCIA 20 CV - JUROS. AF_06/2015</v>
          </cell>
          <cell r="D2100" t="str">
            <v>H</v>
          </cell>
          <cell r="E2100">
            <v>1.78</v>
          </cell>
          <cell r="F2100">
            <v>1</v>
          </cell>
          <cell r="G2100">
            <v>1.78</v>
          </cell>
          <cell r="H2100">
            <v>1</v>
          </cell>
          <cell r="I2100" t="str">
            <v>COM VALOR</v>
          </cell>
        </row>
        <row r="2101">
          <cell r="B2101">
            <v>90962</v>
          </cell>
          <cell r="C2101" t="str">
            <v>COMPRESSOR DE AR REBOCÁVEL, VAZÃO 89 PCM, PRESSÃO EFETIVA DE TRABALHO 102 PSI, MOTOR DIESEL, POTÊNCIA 20 CV - MANUTENÇÃO. AF_06/2015</v>
          </cell>
          <cell r="D2101" t="str">
            <v>H</v>
          </cell>
          <cell r="E2101">
            <v>8.31</v>
          </cell>
          <cell r="F2101">
            <v>1</v>
          </cell>
          <cell r="G2101">
            <v>8.31</v>
          </cell>
          <cell r="H2101">
            <v>1</v>
          </cell>
          <cell r="I2101" t="str">
            <v>COM VALOR</v>
          </cell>
        </row>
        <row r="2102">
          <cell r="B2102">
            <v>90963</v>
          </cell>
          <cell r="C2102" t="str">
            <v>COMPRESSOR DE AR REBOCÁVEL, VAZÃO 89 PCM, PRESSÃO EFETIVA DE TRABALHO 102 PSI, MOTOR DIESEL, POTÊNCIA 20 CV - MATERIAIS NA OPERAÇÃO. AF_06/2015</v>
          </cell>
          <cell r="D2102" t="str">
            <v>H</v>
          </cell>
          <cell r="E2102">
            <v>14.9</v>
          </cell>
          <cell r="F2102">
            <v>0</v>
          </cell>
          <cell r="G2102">
            <v>14.9</v>
          </cell>
          <cell r="H2102">
            <v>0</v>
          </cell>
          <cell r="I2102" t="str">
            <v>COM VALOR</v>
          </cell>
        </row>
        <row r="2103">
          <cell r="B2103">
            <v>102966</v>
          </cell>
          <cell r="C2103" t="str">
            <v>COMPRESSOR DE AR, VAZAO DE 10 PCM, RESERVATORIO 100 L, PRESSAO DE TRABALHO ENTRE 6,9 E 9,7 BAR, POTENCIA 2 HP, TENSAO 110/220 V - DEPRECIAÇÃO. AF_05/2023</v>
          </cell>
          <cell r="D2103" t="str">
            <v>H</v>
          </cell>
          <cell r="E2103" t="str">
            <v>VERIFICAR</v>
          </cell>
          <cell r="G2103" t="str">
            <v>VERIFICAR</v>
          </cell>
          <cell r="I2103" t="str">
            <v>COM VALOR</v>
          </cell>
        </row>
        <row r="2104">
          <cell r="B2104">
            <v>102967</v>
          </cell>
          <cell r="C2104" t="str">
            <v>COMPRESSOR DE AR, VAZAO DE 10 PCM, RESERVATORIO 100 L, PRESSAO DE TRABALHO ENTRE 6,9 E 9,7 BAR, POTENCIA 2 HP, TENSAO 110/220 V - JUROS. AF_05/2023</v>
          </cell>
          <cell r="D2104" t="str">
            <v>H</v>
          </cell>
          <cell r="E2104" t="str">
            <v>VERIFICAR</v>
          </cell>
          <cell r="G2104" t="str">
            <v>VERIFICAR</v>
          </cell>
          <cell r="I2104" t="str">
            <v>COM VALOR</v>
          </cell>
        </row>
        <row r="2105">
          <cell r="B2105">
            <v>102968</v>
          </cell>
          <cell r="C2105" t="str">
            <v>COMPRESSOR DE AR, VAZAO DE 10 PCM, RESERVATORIO 100 L, PRESSAO DE TRABALHO ENTRE 6,9 E 9,7 BAR, POTENCIA 2 HP, TENSAO 110/220 V - MANUTENÇÃO. AF_05/2023</v>
          </cell>
          <cell r="D2105" t="str">
            <v>H</v>
          </cell>
          <cell r="E2105" t="str">
            <v>VERIFICAR</v>
          </cell>
          <cell r="G2105" t="str">
            <v>VERIFICAR</v>
          </cell>
          <cell r="I2105" t="str">
            <v>COM VALOR</v>
          </cell>
        </row>
        <row r="2106">
          <cell r="B2106">
            <v>102969</v>
          </cell>
          <cell r="C2106" t="str">
            <v>COMPRESSOR DE AR, VAZAO DE 10 PCM, RESERVATORIO 100 L, PRESSAO DE TRABALHO ENTRE 6,9 E 9,7 BAR, POTENCIA 2 HP, TENSAO 110/220 V - MATERIAIS NA OPERAÇÃO. AF_05/2023</v>
          </cell>
          <cell r="D2106" t="str">
            <v>H</v>
          </cell>
          <cell r="E2106">
            <v>0.16</v>
          </cell>
          <cell r="F2106">
            <v>0</v>
          </cell>
          <cell r="G2106">
            <v>0.16</v>
          </cell>
          <cell r="H2106">
            <v>0</v>
          </cell>
          <cell r="I2106" t="str">
            <v>COM VALOR</v>
          </cell>
        </row>
        <row r="2107">
          <cell r="B2107">
            <v>102818</v>
          </cell>
          <cell r="C2107" t="str">
            <v>CONJUNTO CILINDRO E BOMBA HIDRÁULICA PARA PROTENSÃO DE MONOBARRAS PARA TIRANTES, ESFORÇO MÁXIMO DE 30 TONELADAS - DEPRECIAÇÃO. AF_05/2023</v>
          </cell>
          <cell r="D2107" t="str">
            <v>H</v>
          </cell>
          <cell r="E2107" t="str">
            <v>VERIFICAR</v>
          </cell>
          <cell r="G2107" t="str">
            <v>VERIFICAR</v>
          </cell>
          <cell r="I2107" t="str">
            <v>COM VALOR</v>
          </cell>
        </row>
        <row r="2108">
          <cell r="B2108">
            <v>102819</v>
          </cell>
          <cell r="C2108" t="str">
            <v>CONJUNTO CILINDRO E BOMBA HIDRÁULICA PARA PROTENSÃO DE MONOBARRAS PARA TIRANTES, ESFORÇO MÁXIMO DE 30 TONELADAS - JUROS. AF_05/2023</v>
          </cell>
          <cell r="D2108" t="str">
            <v>H</v>
          </cell>
          <cell r="E2108" t="str">
            <v>VERIFICAR</v>
          </cell>
          <cell r="G2108" t="str">
            <v>VERIFICAR</v>
          </cell>
          <cell r="I2108" t="str">
            <v>COM VALOR</v>
          </cell>
        </row>
        <row r="2109">
          <cell r="B2109">
            <v>102820</v>
          </cell>
          <cell r="C2109" t="str">
            <v>CONJUNTO CILINDRO E BOMBA HIDRÁULICA PARA PROTENSÃO DE MONOBARRAS PARA TIRANTES, ESFORÇO MÁXIMO DE 30 TONELADAS - MANUTENÇÃO. AF_05/2023</v>
          </cell>
          <cell r="D2109" t="str">
            <v>H</v>
          </cell>
          <cell r="E2109" t="str">
            <v>VERIFICAR</v>
          </cell>
          <cell r="G2109" t="str">
            <v>VERIFICAR</v>
          </cell>
          <cell r="I2109" t="str">
            <v>COM VALOR</v>
          </cell>
        </row>
        <row r="2110">
          <cell r="B2110">
            <v>102832</v>
          </cell>
          <cell r="C2110" t="str">
            <v>CONJUNTO CILINDRO E BOMBA HIDRÁULICA PARA PROTENSÃO DE MONOBARRAS PARA TIRANTES, ESFORÇO MÁXIMO DE 30 TONELADAS - MATERIAIS NA OPERAÇÃO. AF_05/2023</v>
          </cell>
          <cell r="D2110" t="str">
            <v>H</v>
          </cell>
          <cell r="E2110">
            <v>9.35</v>
          </cell>
          <cell r="F2110">
            <v>0</v>
          </cell>
          <cell r="G2110">
            <v>9.35</v>
          </cell>
          <cell r="H2110">
            <v>0</v>
          </cell>
          <cell r="I2110" t="str">
            <v>COM VALOR</v>
          </cell>
        </row>
        <row r="2111">
          <cell r="B2111">
            <v>102823</v>
          </cell>
          <cell r="C2111" t="str">
            <v>CONJUNTO MACACO E BOMBA HIDRÁULICA PARA PROTENSAO DE CORDOALHAS, ESFORÇO MAXIMO DE 115 TONELADAS - DEPRECIAÇÃO. AF_05/2023</v>
          </cell>
          <cell r="D2111" t="str">
            <v>H</v>
          </cell>
          <cell r="E2111" t="str">
            <v>VERIFICAR</v>
          </cell>
          <cell r="G2111" t="str">
            <v>VERIFICAR</v>
          </cell>
          <cell r="I2111" t="str">
            <v>COM VALOR</v>
          </cell>
        </row>
        <row r="2112">
          <cell r="B2112">
            <v>102824</v>
          </cell>
          <cell r="C2112" t="str">
            <v>CONJUNTO MACACO E BOMBA HIDRÁULICA PARA PROTENSAO DE CORDOALHAS, ESFORÇO MAXIMO DE 115 TONELADAS - JUROS. AF_05/2023</v>
          </cell>
          <cell r="D2112" t="str">
            <v>H</v>
          </cell>
          <cell r="E2112" t="str">
            <v>VERIFICAR</v>
          </cell>
          <cell r="G2112" t="str">
            <v>VERIFICAR</v>
          </cell>
          <cell r="I2112" t="str">
            <v>COM VALOR</v>
          </cell>
        </row>
        <row r="2113">
          <cell r="B2113">
            <v>102825</v>
          </cell>
          <cell r="C2113" t="str">
            <v>CONJUNTO MACACO E BOMBA HIDRÁULICA PARA PROTENSAO DE CORDOALHAS, ESFORÇO MAXIMO DE 115 TONELADAS - MANUTENÇÃO. AF_05/2023</v>
          </cell>
          <cell r="D2113" t="str">
            <v>H</v>
          </cell>
          <cell r="E2113" t="str">
            <v>VERIFICAR</v>
          </cell>
          <cell r="G2113" t="str">
            <v>VERIFICAR</v>
          </cell>
          <cell r="I2113" t="str">
            <v>COM VALOR</v>
          </cell>
        </row>
        <row r="2114">
          <cell r="B2114">
            <v>102826</v>
          </cell>
          <cell r="C2114" t="str">
            <v>CONJUNTO MACACO E BOMBA HIDRÁULICA PARA PROTENSAO DE CORDOALHAS, ESFORÇO MAXIMO DE 115 TONELADAS - MATERIAIS NA OPERAÇÃO. AF_05/2023</v>
          </cell>
          <cell r="D2114" t="str">
            <v>H</v>
          </cell>
          <cell r="E2114">
            <v>7.01</v>
          </cell>
          <cell r="F2114">
            <v>0</v>
          </cell>
          <cell r="G2114">
            <v>7.01</v>
          </cell>
          <cell r="H2114">
            <v>0</v>
          </cell>
          <cell r="I2114" t="str">
            <v>COM VALOR</v>
          </cell>
        </row>
        <row r="2115">
          <cell r="B2115">
            <v>103934</v>
          </cell>
          <cell r="C2115" t="str">
            <v>CONJUNTO MACACO HIDRÁULICO E CENTRAL DE BOMBEAMENTO MOTORIZADO 1,8 KW PARA PROTENSÃO DE MONOCABOS PARA CONCRETO PROTENDIDO, ESFORÇO MÁXIMO DE 20 TONELADAS - DEPRECIAÇÃO. AF_05/2022</v>
          </cell>
          <cell r="D2115" t="str">
            <v>H</v>
          </cell>
          <cell r="E2115" t="str">
            <v>VERIFICAR</v>
          </cell>
          <cell r="G2115" t="str">
            <v>VERIFICAR</v>
          </cell>
          <cell r="I2115" t="str">
            <v>COM VALOR</v>
          </cell>
        </row>
        <row r="2116">
          <cell r="B2116">
            <v>103935</v>
          </cell>
          <cell r="C2116" t="str">
            <v>CONJUNTO MACACO HIDRÁULICO E CENTRAL DE BOMBEAMENTO MOTORIZADO 1,8 KW PARA PROTENSÃO DE MONOCABOS PARA CONCRETO PROTENDIDO, ESFORÇO MÁXIMO DE 20 TONELADAS - JUROS. AF_05/2022</v>
          </cell>
          <cell r="D2116" t="str">
            <v>H</v>
          </cell>
          <cell r="E2116" t="str">
            <v>VERIFICAR</v>
          </cell>
          <cell r="G2116" t="str">
            <v>VERIFICAR</v>
          </cell>
          <cell r="I2116" t="str">
            <v>COM VALOR</v>
          </cell>
        </row>
        <row r="2117">
          <cell r="B2117">
            <v>103936</v>
          </cell>
          <cell r="C2117" t="str">
            <v>CONJUNTO MACACO HIDRÁULICO E CENTRAL DE BOMBEAMENTO MOTORIZADO 1,8 KW PARA PROTENSÃO DE MONOCABOS PARA CONCRETO PROTENDIDO, ESFORÇO MÁXIMO DE 20 TONELADAS - MANUTENÇÃO. AF_05/2022</v>
          </cell>
          <cell r="D2117" t="str">
            <v>H</v>
          </cell>
          <cell r="E2117" t="str">
            <v>VERIFICAR</v>
          </cell>
          <cell r="G2117" t="str">
            <v>VERIFICAR</v>
          </cell>
          <cell r="I2117" t="str">
            <v>COM VALOR</v>
          </cell>
        </row>
        <row r="2118">
          <cell r="B2118">
            <v>103937</v>
          </cell>
          <cell r="C2118" t="str">
            <v>CONJUNTO MACACO HIDRÁULICO E CENTRAL DE BOMBEAMENTO MOTORIZADO 1,8 KW PARA PROTENSÃO DE MONOCABOS PARA CONCRETO PROTENDIDO, ESFORÇO MÁXIMO DE 20 TONELADAS - MATERIAIS NA OPERAÇÃO. AF_05/2022</v>
          </cell>
          <cell r="D2118" t="str">
            <v>H</v>
          </cell>
          <cell r="E2118">
            <v>1.68</v>
          </cell>
          <cell r="F2118">
            <v>0</v>
          </cell>
          <cell r="G2118">
            <v>1.68</v>
          </cell>
          <cell r="H2118">
            <v>0</v>
          </cell>
          <cell r="I2118" t="str">
            <v>COM VALOR</v>
          </cell>
        </row>
        <row r="2119">
          <cell r="B2119">
            <v>103940</v>
          </cell>
          <cell r="C2119" t="str">
            <v>CONJUNTO MACACO HIDRÁULICO E CENTRAL DE BOMBEAMENTO MOTORIZADO 1,8 KW PARA PROTENSÃO DE MONOCABOS PARA CONCRETO PROTENDIDO, ESFORÇO MÁXIMO DE 30 TONELADAS - DEPRECIAÇÃO. AF_05/2022</v>
          </cell>
          <cell r="D2119" t="str">
            <v>H</v>
          </cell>
          <cell r="E2119" t="str">
            <v>VERIFICAR</v>
          </cell>
          <cell r="G2119" t="str">
            <v>VERIFICAR</v>
          </cell>
          <cell r="I2119" t="str">
            <v>COM VALOR</v>
          </cell>
        </row>
        <row r="2120">
          <cell r="B2120">
            <v>103941</v>
          </cell>
          <cell r="C2120" t="str">
            <v>CONJUNTO MACACO HIDRÁULICO E CENTRAL DE BOMBEAMENTO MOTORIZADO 1,8 KW PARA PROTENSÃO DE MONOCABOS PARA CONCRETO PROTENDIDO, ESFORÇO MÁXIMO DE 30 TONELADAS - JUROS. AF_05/2022</v>
          </cell>
          <cell r="D2120" t="str">
            <v>H</v>
          </cell>
          <cell r="E2120" t="str">
            <v>VERIFICAR</v>
          </cell>
          <cell r="G2120" t="str">
            <v>VERIFICAR</v>
          </cell>
          <cell r="I2120" t="str">
            <v>COM VALOR</v>
          </cell>
        </row>
        <row r="2121">
          <cell r="B2121">
            <v>103942</v>
          </cell>
          <cell r="C2121" t="str">
            <v>CONJUNTO MACACO HIDRÁULICO E CENTRAL DE BOMBEAMENTO MOTORIZADO 1,8 KW PARA PROTENSÃO DE MONOCABOS PARA CONCRETO PROTENDIDO, ESFORÇO MÁXIMO DE 30 TONELADAS - MANUTENÇÃO. AF_05/2022</v>
          </cell>
          <cell r="D2121" t="str">
            <v>H</v>
          </cell>
          <cell r="E2121" t="str">
            <v>VERIFICAR</v>
          </cell>
          <cell r="G2121" t="str">
            <v>VERIFICAR</v>
          </cell>
          <cell r="I2121" t="str">
            <v>COM VALOR</v>
          </cell>
        </row>
        <row r="2122">
          <cell r="B2122">
            <v>103943</v>
          </cell>
          <cell r="C2122" t="str">
            <v>CONJUNTO MACACO HIDRÁULICO E CENTRAL DE BOMBEAMENTO MOTORIZADO 1,8 KW PARA PROTENSÃO DE MONOCABOS PARA CONCRETO PROTENDIDO, ESFORÇO MÁXIMO DE 30 TONELADAS - MATERIAIS NA OPERAÇÃO. AF_05/2022</v>
          </cell>
          <cell r="D2122" t="str">
            <v>H</v>
          </cell>
          <cell r="E2122">
            <v>1.68</v>
          </cell>
          <cell r="F2122">
            <v>0</v>
          </cell>
          <cell r="G2122">
            <v>1.68</v>
          </cell>
          <cell r="H2122">
            <v>0</v>
          </cell>
          <cell r="I2122" t="str">
            <v>COM VALOR</v>
          </cell>
        </row>
        <row r="2123">
          <cell r="B2123">
            <v>91279</v>
          </cell>
          <cell r="C2123" t="str">
            <v>CORTADORA DE PISO COM MOTOR 4 TEMPOS A GASOLINA, POTÊNCIA DE 13 HP, COM DISCO DE CORTE DIAMANTADO SEGMENTADO PARA CONCRETO, DIÂMETRO DE 350 MM, FURO DE 1" (14 X 1") - DEPRECIAÇÃO. AF_08/2015</v>
          </cell>
          <cell r="D2123" t="str">
            <v>H</v>
          </cell>
          <cell r="E2123">
            <v>0.92</v>
          </cell>
          <cell r="F2123">
            <v>0</v>
          </cell>
          <cell r="G2123">
            <v>0.92</v>
          </cell>
          <cell r="H2123">
            <v>0</v>
          </cell>
          <cell r="I2123" t="str">
            <v>COM VALOR</v>
          </cell>
        </row>
        <row r="2124">
          <cell r="B2124">
            <v>91280</v>
          </cell>
          <cell r="C2124" t="str">
            <v>CORTADORA DE PISO COM MOTOR 4 TEMPOS A GASOLINA, POTÊNCIA DE 13 HP, COM DISCO DE CORTE DIAMANTADO SEGMENTADO PARA CONCRETO, DIÂMETRO DE 350 MM, FURO DE 1" (14 X 1") - JUROS. AF_08/2015</v>
          </cell>
          <cell r="D2124" t="str">
            <v>H</v>
          </cell>
          <cell r="E2124">
            <v>0.21</v>
          </cell>
          <cell r="F2124">
            <v>0</v>
          </cell>
          <cell r="G2124">
            <v>0.21</v>
          </cell>
          <cell r="H2124">
            <v>0</v>
          </cell>
          <cell r="I2124" t="str">
            <v>COM VALOR</v>
          </cell>
        </row>
        <row r="2125">
          <cell r="B2125">
            <v>91281</v>
          </cell>
          <cell r="C2125" t="str">
            <v>CORTADORA DE PISO COM MOTOR 4 TEMPOS A GASOLINA, POTÊNCIA DE 13 HP, COM DISCO DE CORTE DIAMANTADO SEGMENTADO PARA CONCRETO, DIÂMETRO DE 350 MM, FURO DE 1" (14 X 1") - MANUTENÇÃO. AF_08/2015</v>
          </cell>
          <cell r="D2125" t="str">
            <v>H</v>
          </cell>
          <cell r="E2125">
            <v>1.1599999999999999</v>
          </cell>
          <cell r="F2125">
            <v>0</v>
          </cell>
          <cell r="G2125">
            <v>1.1599999999999999</v>
          </cell>
          <cell r="H2125">
            <v>0</v>
          </cell>
          <cell r="I2125" t="str">
            <v>COM VALOR</v>
          </cell>
        </row>
        <row r="2126">
          <cell r="B2126">
            <v>91282</v>
          </cell>
          <cell r="C2126" t="str">
            <v>CORTADORA DE PISO COM MOTOR 4 TEMPOS A GASOLINA, POTÊNCIA DE 13 HP, COM DISCO DE CORTE DIAMANTADO SEGMENTADO PARA CONCRETO, DIÂMETRO DE 350 MM, FURO DE 1" (14 X 1") - MATERIAIS NA OPERAÇÃO. AF_08/2015</v>
          </cell>
          <cell r="D2126" t="str">
            <v>H</v>
          </cell>
          <cell r="E2126">
            <v>8.67</v>
          </cell>
          <cell r="F2126">
            <v>0</v>
          </cell>
          <cell r="G2126">
            <v>8.67</v>
          </cell>
          <cell r="H2126">
            <v>0</v>
          </cell>
          <cell r="I2126" t="str">
            <v>COM VALOR</v>
          </cell>
        </row>
        <row r="2127">
          <cell r="B2127">
            <v>95278</v>
          </cell>
          <cell r="C2127" t="str">
            <v>DESEMPENADEIRA DE CONCRETO, PESO DE 78 KG, 4 PÁS, MOTOR A GASOLINA, POTÊNCIA 5,5 HP - DEPRECIAÇÃO. AF_05/2023</v>
          </cell>
          <cell r="D2127" t="str">
            <v>H</v>
          </cell>
          <cell r="E2127">
            <v>0.76</v>
          </cell>
          <cell r="F2127">
            <v>1</v>
          </cell>
          <cell r="G2127">
            <v>0.76</v>
          </cell>
          <cell r="H2127">
            <v>1</v>
          </cell>
          <cell r="I2127" t="str">
            <v>COM VALOR</v>
          </cell>
        </row>
        <row r="2128">
          <cell r="B2128">
            <v>95279</v>
          </cell>
          <cell r="C2128" t="str">
            <v>DESEMPENADEIRA DE CONCRETO, PESO DE 78 KG, 4 PÁS, MOTOR A GASOLINA, POTÊNCIA 5,5 HP - JUROS. AF_05/2023</v>
          </cell>
          <cell r="D2128" t="str">
            <v>H</v>
          </cell>
          <cell r="E2128">
            <v>0.15</v>
          </cell>
          <cell r="F2128">
            <v>1</v>
          </cell>
          <cell r="G2128">
            <v>0.15</v>
          </cell>
          <cell r="H2128">
            <v>1</v>
          </cell>
          <cell r="I2128" t="str">
            <v>COM VALOR</v>
          </cell>
        </row>
        <row r="2129">
          <cell r="B2129">
            <v>95280</v>
          </cell>
          <cell r="C2129" t="str">
            <v>DESEMPENADEIRA DE CONCRETO, PESO DE 78 KG, 4 PÁS, MOTOR A GASOLINA, POTÊNCIA 5,5 HP - MANUTENÇÃO. AF_05/2023</v>
          </cell>
          <cell r="D2129" t="str">
            <v>H</v>
          </cell>
          <cell r="E2129">
            <v>0.74</v>
          </cell>
          <cell r="F2129">
            <v>1</v>
          </cell>
          <cell r="G2129">
            <v>0.74</v>
          </cell>
          <cell r="H2129">
            <v>1</v>
          </cell>
          <cell r="I2129" t="str">
            <v>COM VALOR</v>
          </cell>
        </row>
        <row r="2130">
          <cell r="B2130">
            <v>95281</v>
          </cell>
          <cell r="C2130" t="str">
            <v>DESEMPENADEIRA DE CONCRETO, PESO DE 78 KG, 4 PÁS, MOTOR A GASOLINA, POTÊNCIA 5,5 HP MATERIAIS NA OPERAÇÃO. AF_05/2023</v>
          </cell>
          <cell r="D2130" t="str">
            <v>H</v>
          </cell>
          <cell r="E2130">
            <v>8.61</v>
          </cell>
          <cell r="F2130">
            <v>0</v>
          </cell>
          <cell r="G2130">
            <v>8.61</v>
          </cell>
          <cell r="H2130">
            <v>0</v>
          </cell>
          <cell r="I2130" t="str">
            <v>COM VALOR</v>
          </cell>
        </row>
        <row r="2131">
          <cell r="B2131">
            <v>95124</v>
          </cell>
          <cell r="C2131" t="str">
            <v>DISTRIBUIDOR DE AGREGADOS AUTOPROPELIDO, C/AP 3 M3, A DIESEL, POTÊNCIA 176CV - JUROS. AF_07/2016</v>
          </cell>
          <cell r="D2131" t="str">
            <v>H</v>
          </cell>
          <cell r="E2131">
            <v>5.73</v>
          </cell>
          <cell r="F2131">
            <v>1</v>
          </cell>
          <cell r="G2131">
            <v>5.73</v>
          </cell>
          <cell r="H2131">
            <v>1</v>
          </cell>
          <cell r="I2131" t="str">
            <v>COM VALOR</v>
          </cell>
        </row>
        <row r="2132">
          <cell r="B2132">
            <v>95123</v>
          </cell>
          <cell r="C2132" t="str">
            <v>DISTRIBUIDOR DE AGREGADOS AUTOPROPELIDO, CAP 3 M3, A DIESEL, POTÊNCIA 176CV - DEPRECIAÇÃO. AF_07/2016</v>
          </cell>
          <cell r="D2132" t="str">
            <v>H</v>
          </cell>
          <cell r="E2132">
            <v>18.579999999999998</v>
          </cell>
          <cell r="F2132">
            <v>1</v>
          </cell>
          <cell r="G2132">
            <v>18.579999999999998</v>
          </cell>
          <cell r="H2132">
            <v>1</v>
          </cell>
          <cell r="I2132" t="str">
            <v>COM VALOR</v>
          </cell>
        </row>
        <row r="2133">
          <cell r="B2133">
            <v>95125</v>
          </cell>
          <cell r="C2133" t="str">
            <v>DISTRIBUIDOR DE AGREGADOS AUTOPROPELIDO, CAP 3 M3, A DIESEL, POTÊNCIA 176CV - MANUTENÇÃO. AF_07/2016</v>
          </cell>
          <cell r="D2133" t="str">
            <v>H</v>
          </cell>
          <cell r="E2133">
            <v>20.329999999999998</v>
          </cell>
          <cell r="F2133">
            <v>1</v>
          </cell>
          <cell r="G2133">
            <v>20.329999999999998</v>
          </cell>
          <cell r="H2133">
            <v>1</v>
          </cell>
          <cell r="I2133" t="str">
            <v>COM VALOR</v>
          </cell>
        </row>
        <row r="2134">
          <cell r="B2134">
            <v>95126</v>
          </cell>
          <cell r="C2134" t="str">
            <v>DISTRIBUIDOR DE AGREGADOS AUTOPROPELIDO, CAP 3 M3, A DIESEL, POTÊNCIA 176CV - MATERIAIS NA OPERAÇÃO. AF_07/2016</v>
          </cell>
          <cell r="D2134" t="str">
            <v>H</v>
          </cell>
          <cell r="E2134">
            <v>146.66999999999999</v>
          </cell>
          <cell r="F2134">
            <v>0</v>
          </cell>
          <cell r="G2134">
            <v>146.66999999999999</v>
          </cell>
          <cell r="H2134">
            <v>0</v>
          </cell>
          <cell r="I2134" t="str">
            <v>COM VALOR</v>
          </cell>
        </row>
        <row r="2135">
          <cell r="B2135">
            <v>92040</v>
          </cell>
          <cell r="C2135" t="str">
            <v>DISTRIBUIDOR DE AGREGADOS REBOCAVEL, CAPACIDADE 1,9 M³, LARGURA DE TRABALHO 3,66 M - DEPRECIAÇÃO. AF_11/2015</v>
          </cell>
          <cell r="D2135" t="str">
            <v>H</v>
          </cell>
          <cell r="E2135">
            <v>6.73</v>
          </cell>
          <cell r="F2135">
            <v>1</v>
          </cell>
          <cell r="G2135">
            <v>6.73</v>
          </cell>
          <cell r="H2135">
            <v>1</v>
          </cell>
          <cell r="I2135" t="str">
            <v>COM VALOR</v>
          </cell>
        </row>
        <row r="2136">
          <cell r="B2136">
            <v>92041</v>
          </cell>
          <cell r="C2136" t="str">
            <v>DISTRIBUIDOR DE AGREGADOS REBOCAVEL, CAPACIDADE 1,9 M³, LARGURA DE TRABALHO 3,66 M - JUROS. AF_11/2015</v>
          </cell>
          <cell r="D2136" t="str">
            <v>H</v>
          </cell>
          <cell r="E2136">
            <v>1.38</v>
          </cell>
          <cell r="F2136">
            <v>1</v>
          </cell>
          <cell r="G2136">
            <v>1.38</v>
          </cell>
          <cell r="H2136">
            <v>1</v>
          </cell>
          <cell r="I2136" t="str">
            <v>COM VALOR</v>
          </cell>
        </row>
        <row r="2137">
          <cell r="B2137">
            <v>92042</v>
          </cell>
          <cell r="C2137" t="str">
            <v>DISTRIBUIDOR DE AGREGADOS REBOCAVEL, CAPACIDADE 1,9 M³, LARGURA DE TRABALHO 3,66 M - MANUTENÇÃO. AF_11/2015</v>
          </cell>
          <cell r="D2137" t="str">
            <v>H</v>
          </cell>
          <cell r="E2137">
            <v>5.61</v>
          </cell>
          <cell r="F2137">
            <v>1</v>
          </cell>
          <cell r="G2137">
            <v>5.61</v>
          </cell>
          <cell r="H2137">
            <v>1</v>
          </cell>
          <cell r="I2137" t="str">
            <v>COM VALOR</v>
          </cell>
        </row>
        <row r="2138">
          <cell r="B2138">
            <v>102829</v>
          </cell>
          <cell r="C2138" t="str">
            <v>DOBRADEIRA TDC, ESPESSURA 1,5MM - DEPRECIAÇÃO. AF_05/2023</v>
          </cell>
          <cell r="D2138" t="str">
            <v>H</v>
          </cell>
          <cell r="E2138" t="str">
            <v>VERIFICAR</v>
          </cell>
          <cell r="G2138" t="str">
            <v>VERIFICAR</v>
          </cell>
          <cell r="I2138" t="str">
            <v>COM VALOR</v>
          </cell>
        </row>
        <row r="2139">
          <cell r="B2139">
            <v>102830</v>
          </cell>
          <cell r="C2139" t="str">
            <v>DOBRADEIRA TDC, ESPESSURA 1,5MM - JUROS. AF_05/2023</v>
          </cell>
          <cell r="D2139" t="str">
            <v>H</v>
          </cell>
          <cell r="E2139" t="str">
            <v>VERIFICAR</v>
          </cell>
          <cell r="G2139" t="str">
            <v>VERIFICAR</v>
          </cell>
          <cell r="I2139" t="str">
            <v>COM VALOR</v>
          </cell>
        </row>
        <row r="2140">
          <cell r="B2140">
            <v>102831</v>
          </cell>
          <cell r="C2140" t="str">
            <v>DOBRADEIRA TDC, ESPESSURA 1,5MM - MANUTENÇÃO. AF_05/2023</v>
          </cell>
          <cell r="D2140" t="str">
            <v>H</v>
          </cell>
          <cell r="E2140" t="str">
            <v>VERIFICAR</v>
          </cell>
          <cell r="G2140" t="str">
            <v>VERIFICAR</v>
          </cell>
          <cell r="I2140" t="str">
            <v>COM VALOR</v>
          </cell>
        </row>
        <row r="2141">
          <cell r="B2141">
            <v>92114</v>
          </cell>
          <cell r="C2141" t="str">
            <v>DOSADOR DE AREIA, CAPACIDADE DE 26 LITROS - DEPRECIAÇÃO. AF_05/2023</v>
          </cell>
          <cell r="D2141" t="str">
            <v>H</v>
          </cell>
          <cell r="E2141">
            <v>0.22</v>
          </cell>
          <cell r="F2141">
            <v>0</v>
          </cell>
          <cell r="G2141">
            <v>0.22</v>
          </cell>
          <cell r="H2141">
            <v>0</v>
          </cell>
          <cell r="I2141" t="str">
            <v>COM VALOR</v>
          </cell>
        </row>
        <row r="2142">
          <cell r="B2142">
            <v>92115</v>
          </cell>
          <cell r="C2142" t="str">
            <v>DOSADOR DE AREIA, CAPACIDADE DE 26 LITROS - JUROS. AF_05/2023</v>
          </cell>
          <cell r="D2142" t="str">
            <v>H</v>
          </cell>
          <cell r="E2142">
            <v>0.04</v>
          </cell>
          <cell r="F2142">
            <v>0</v>
          </cell>
          <cell r="G2142">
            <v>0.04</v>
          </cell>
          <cell r="H2142">
            <v>0</v>
          </cell>
          <cell r="I2142" t="str">
            <v>COM VALOR</v>
          </cell>
        </row>
        <row r="2143">
          <cell r="B2143">
            <v>92116</v>
          </cell>
          <cell r="C2143" t="str">
            <v>DOSADOR DE AREIA, CAPACIDADE DE 26 LITROS - MANUTENÇÃO. AF_05/2023</v>
          </cell>
          <cell r="D2143" t="str">
            <v>H</v>
          </cell>
          <cell r="E2143">
            <v>0.15</v>
          </cell>
          <cell r="F2143">
            <v>0</v>
          </cell>
          <cell r="G2143">
            <v>0.15</v>
          </cell>
          <cell r="H2143">
            <v>0</v>
          </cell>
          <cell r="I2143" t="str">
            <v>COM VALOR</v>
          </cell>
        </row>
        <row r="2144">
          <cell r="B2144">
            <v>102912</v>
          </cell>
          <cell r="C2144" t="str">
            <v>ENCERADEIRA INDUSTRIAL, 400 MM, 220V, 1 HP - DEPRECIAÇÃO. AF_05/2023</v>
          </cell>
          <cell r="D2144" t="str">
            <v>H</v>
          </cell>
          <cell r="E2144" t="str">
            <v>VERIFICAR</v>
          </cell>
          <cell r="G2144" t="str">
            <v>VERIFICAR</v>
          </cell>
          <cell r="I2144" t="str">
            <v>COM VALOR</v>
          </cell>
        </row>
        <row r="2145">
          <cell r="B2145">
            <v>102913</v>
          </cell>
          <cell r="C2145" t="str">
            <v>ENCERADEIRA INDUSTRIAL, 400 MM, 220V, 1 HP - JUROS. AF_05/2023</v>
          </cell>
          <cell r="D2145" t="str">
            <v>H</v>
          </cell>
          <cell r="E2145" t="str">
            <v>VERIFICAR</v>
          </cell>
          <cell r="G2145" t="str">
            <v>VERIFICAR</v>
          </cell>
          <cell r="I2145" t="str">
            <v>COM VALOR</v>
          </cell>
        </row>
        <row r="2146">
          <cell r="B2146">
            <v>102914</v>
          </cell>
          <cell r="C2146" t="str">
            <v>ENCERADEIRA INDUSTRIAL, 400 MM, 220V, 1 HP - MANUTENÇÃO. AF_05/2023</v>
          </cell>
          <cell r="D2146" t="str">
            <v>H</v>
          </cell>
          <cell r="E2146" t="str">
            <v>VERIFICAR</v>
          </cell>
          <cell r="G2146" t="str">
            <v>VERIFICAR</v>
          </cell>
          <cell r="I2146" t="str">
            <v>COM VALOR</v>
          </cell>
        </row>
        <row r="2147">
          <cell r="B2147">
            <v>102915</v>
          </cell>
          <cell r="C2147" t="str">
            <v>ENCERADEIRA INDUSTRIAL, 400 MM, 220V, 1 HP - MATERIAIS NA OPERAÇÃO. AF_05/2023</v>
          </cell>
          <cell r="D2147" t="str">
            <v>H</v>
          </cell>
          <cell r="E2147">
            <v>0.69</v>
          </cell>
          <cell r="F2147">
            <v>0</v>
          </cell>
          <cell r="G2147">
            <v>0.69</v>
          </cell>
          <cell r="H2147">
            <v>0</v>
          </cell>
          <cell r="I2147" t="str">
            <v>COM VALOR</v>
          </cell>
        </row>
        <row r="2148">
          <cell r="B2148">
            <v>95716</v>
          </cell>
          <cell r="C2148" t="str">
            <v>ESCAVADEIRA HIDRAULICA SOBRE ESTEIRA, EQUIPADA COM CLAMSHELL, COM CAPACIDADE DA CAÇAMBA ENTRE 1,20 E 1,50 M3, PESO OPERACIONAL ENTRE 20,00 E 22,00 TON, POTENCIA LIQUIDA ENTRE 150 E 160 HP - DEPRECIAÇÃO. AF_11/2016</v>
          </cell>
          <cell r="D2148" t="str">
            <v>H</v>
          </cell>
          <cell r="E2148">
            <v>66.680000000000007</v>
          </cell>
          <cell r="F2148">
            <v>0</v>
          </cell>
          <cell r="G2148">
            <v>66.680000000000007</v>
          </cell>
          <cell r="H2148">
            <v>0</v>
          </cell>
          <cell r="I2148" t="str">
            <v>COM VALOR</v>
          </cell>
        </row>
        <row r="2149">
          <cell r="B2149">
            <v>95717</v>
          </cell>
          <cell r="C2149" t="str">
            <v>ESCAVADEIRA HIDRAULICA SOBRE ESTEIRA, EQUIPADA COM CLAMSHELL, COM CAPACIDADE DA CAÇAMBA ENTRE 1,20 E 1,50 M3, PESO OPERACIONAL ENTRE 20,00 E 22,00 TON, POTENCIA LIQUIDA ENTRE 150 E 160 HP - JUROS. AF_11/2016</v>
          </cell>
          <cell r="D2149" t="str">
            <v>H</v>
          </cell>
          <cell r="E2149">
            <v>17.62</v>
          </cell>
          <cell r="F2149">
            <v>0</v>
          </cell>
          <cell r="G2149">
            <v>17.62</v>
          </cell>
          <cell r="H2149">
            <v>0</v>
          </cell>
          <cell r="I2149" t="str">
            <v>COM VALOR</v>
          </cell>
        </row>
        <row r="2150">
          <cell r="B2150">
            <v>95718</v>
          </cell>
          <cell r="C2150" t="str">
            <v>ESCAVADEIRA HIDRAULICA SOBRE ESTEIRA, EQUIPADA COM CLAMSHELL, COM CAPACIDADE DA CAÇAMBA ENTRE 1,20 E 1,50 M3, PESO OPERACIONAL ENTRE 20,00 E 22,00 TON, POTENCIA LIQUIDA ENTRE 150 E 160 HP - MANUTENÇÃO. AF_11/2016</v>
          </cell>
          <cell r="D2150" t="str">
            <v>H</v>
          </cell>
          <cell r="E2150">
            <v>83.36</v>
          </cell>
          <cell r="F2150">
            <v>0</v>
          </cell>
          <cell r="G2150">
            <v>83.36</v>
          </cell>
          <cell r="H2150">
            <v>0</v>
          </cell>
          <cell r="I2150" t="str">
            <v>COM VALOR</v>
          </cell>
        </row>
        <row r="2151">
          <cell r="B2151">
            <v>95719</v>
          </cell>
          <cell r="C2151" t="str">
            <v>ESCAVADEIRA HIDRAULICA SOBRE ESTEIRA, EQUIPADA COM CLAMSHELL, COM CAPACIDADE DA CAÇAMBA ENTRE 1,20 E 1,50 M3, PESO OPERACIONAL ENTRE 20,00 E 22,00 TON, POTENCIA LIQUIDA ENTRE 150 E 160 HP - MATERIAIS NA OPERAÇÃO. AF_11/2016</v>
          </cell>
          <cell r="D2151" t="str">
            <v>H</v>
          </cell>
          <cell r="E2151">
            <v>89.57</v>
          </cell>
          <cell r="F2151">
            <v>0</v>
          </cell>
          <cell r="G2151">
            <v>89.57</v>
          </cell>
          <cell r="H2151">
            <v>0</v>
          </cell>
          <cell r="I2151" t="str">
            <v>COM VALOR</v>
          </cell>
        </row>
        <row r="2152">
          <cell r="B2152">
            <v>104712</v>
          </cell>
          <cell r="C2152" t="str">
            <v>ESCAVADEIRA HIDRÁULICA DE BRAÇO LONGO (LONGO ALCANCE) SOBRE ESTEIRAS, CAÇAMBA 0,52 M3, PESO OPERACIONAL 24 T, POTÊNCIA LÍQUIDA 155 HP - DEPRECIAÇÃO. AF_06/2023</v>
          </cell>
          <cell r="D2152" t="str">
            <v>H</v>
          </cell>
          <cell r="E2152">
            <v>62.68</v>
          </cell>
          <cell r="F2152">
            <v>0</v>
          </cell>
          <cell r="G2152">
            <v>62.68</v>
          </cell>
          <cell r="H2152">
            <v>0</v>
          </cell>
          <cell r="I2152" t="str">
            <v>COM VALOR</v>
          </cell>
        </row>
        <row r="2153">
          <cell r="B2153">
            <v>104713</v>
          </cell>
          <cell r="C2153" t="str">
            <v>ESCAVADEIRA HIDRÁULICA DE BRAÇO LONGO (LONGO ALCANCE) SOBRE ESTEIRAS, CAÇAMBA 0,52 M3, PESO OPERACIONAL 24 T, POTÊNCIA LÍQUIDA 155 HP - JUROS. AF_06/2023</v>
          </cell>
          <cell r="D2153" t="str">
            <v>H</v>
          </cell>
          <cell r="E2153">
            <v>16.559999999999999</v>
          </cell>
          <cell r="F2153">
            <v>0</v>
          </cell>
          <cell r="G2153">
            <v>16.559999999999999</v>
          </cell>
          <cell r="H2153">
            <v>0</v>
          </cell>
          <cell r="I2153" t="str">
            <v>COM VALOR</v>
          </cell>
        </row>
        <row r="2154">
          <cell r="B2154">
            <v>104714</v>
          </cell>
          <cell r="C2154" t="str">
            <v>ESCAVADEIRA HIDRÁULICA DE BRAÇO LONGO (LONGO ALCANCE) SOBRE ESTEIRAS, CAÇAMBA 0,52 M3, PESO OPERACIONAL 24 T, POTÊNCIA LÍQUIDA 155 HP - MANUTENÇÃO. AF_06/2023</v>
          </cell>
          <cell r="D2154" t="str">
            <v>H</v>
          </cell>
          <cell r="E2154">
            <v>78.349999999999994</v>
          </cell>
          <cell r="F2154">
            <v>0</v>
          </cell>
          <cell r="G2154">
            <v>78.349999999999994</v>
          </cell>
          <cell r="H2154">
            <v>0</v>
          </cell>
          <cell r="I2154" t="str">
            <v>COM VALOR</v>
          </cell>
        </row>
        <row r="2155">
          <cell r="B2155">
            <v>104715</v>
          </cell>
          <cell r="C2155" t="str">
            <v>ESCAVADEIRA HIDRÁULICA DE BRAÇO LONGO (LONGO ALCANCE) SOBRE ESTEIRAS, CAÇAMBA 0,52 M3, PESO OPERACIONAL 24 T, POTÊNCIA LÍQUIDA 155 HP - MATERIAIS NA OPERAÇÃO. AF_06/2023</v>
          </cell>
          <cell r="D2155" t="str">
            <v>H</v>
          </cell>
          <cell r="E2155">
            <v>89.57</v>
          </cell>
          <cell r="F2155">
            <v>0</v>
          </cell>
          <cell r="G2155">
            <v>89.57</v>
          </cell>
          <cell r="H2155">
            <v>0</v>
          </cell>
          <cell r="I2155" t="str">
            <v>COM VALOR</v>
          </cell>
        </row>
        <row r="2156">
          <cell r="B2156">
            <v>102894</v>
          </cell>
          <cell r="C2156" t="str">
            <v>ESCAVADEIRA HIDRÁULICA SOBRE ESTEIRA, PESO OPERACIONAL ENTRE 22,00 E 23,50 T, POTÊNCIA NOMINAL 139 HP, COM MARTELO ROMPEDOR HIDRÁULICO 1700 KG - DEPRECIAÇÃO. AF_04/2019</v>
          </cell>
          <cell r="D2156" t="str">
            <v>H</v>
          </cell>
          <cell r="E2156" t="str">
            <v>VERIFICAR</v>
          </cell>
          <cell r="G2156" t="str">
            <v>VERIFICAR</v>
          </cell>
          <cell r="I2156" t="str">
            <v>COM VALOR</v>
          </cell>
        </row>
        <row r="2157">
          <cell r="B2157">
            <v>104161</v>
          </cell>
          <cell r="C2157" t="str">
            <v>ESCAVADEIRA HIDRÁULICA SOBRE ESTEIRA, PESO OPERACIONAL ENTRE 22,00 E 23,50 T, POTÊNCIA NOMINAL 139 HP, COM MARTELO ROMPEDOR HIDRÁULICO 1700 KG - JUROS. AF_04/2019</v>
          </cell>
          <cell r="D2157" t="str">
            <v>H</v>
          </cell>
          <cell r="E2157" t="str">
            <v>VERIFICAR</v>
          </cell>
          <cell r="G2157" t="str">
            <v>VERIFICAR</v>
          </cell>
          <cell r="I2157" t="str">
            <v>COM VALOR</v>
          </cell>
        </row>
        <row r="2158">
          <cell r="B2158">
            <v>102896</v>
          </cell>
          <cell r="C2158" t="str">
            <v>ESCAVADEIRA HIDRÁULICA SOBRE ESTEIRA, PESO OPERACIONAL ENTRE 22,00 E 23,50 T, POTÊNCIA NOMINAL 139 HP, COM MARTELO ROMPEDOR HIDRÁULICO 1700 KG - MANUTENÇÃO. AF_04/2019</v>
          </cell>
          <cell r="D2158" t="str">
            <v>H</v>
          </cell>
          <cell r="E2158" t="str">
            <v>VERIFICAR</v>
          </cell>
          <cell r="G2158" t="str">
            <v>VERIFICAR</v>
          </cell>
          <cell r="I2158" t="str">
            <v>COM VALOR</v>
          </cell>
        </row>
        <row r="2159">
          <cell r="B2159">
            <v>102897</v>
          </cell>
          <cell r="C2159" t="str">
            <v>ESCAVADEIRA HIDRÁULICA SOBRE ESTEIRA, PESO OPERACIONAL ENTRE 22,00 E 23,50 T, POTÊNCIA NOMINAL 139 HP, COM MARTELO ROMPEDOR HIDRÁULICO 1700 KG - MATERIAIS NA OPERAÇÃO. AF_04/2019</v>
          </cell>
          <cell r="D2159" t="str">
            <v>H</v>
          </cell>
          <cell r="E2159">
            <v>89.57</v>
          </cell>
          <cell r="F2159">
            <v>0</v>
          </cell>
          <cell r="G2159">
            <v>89.57</v>
          </cell>
          <cell r="H2159">
            <v>0</v>
          </cell>
          <cell r="I2159" t="str">
            <v>COM VALOR</v>
          </cell>
        </row>
        <row r="2160">
          <cell r="B2160">
            <v>5627</v>
          </cell>
          <cell r="C2160" t="str">
            <v>ESCAVADEIRA HIDRÁULICA SOBRE ESTEIRAS, CAÇAMBA 0,80 M3, PESO OPERACIONAL 17 T, POTENCIA BRUTA 111 HP - DEPRECIAÇÃO. AF_06/2014</v>
          </cell>
          <cell r="D2160" t="str">
            <v>H</v>
          </cell>
          <cell r="E2160">
            <v>48.16</v>
          </cell>
          <cell r="F2160">
            <v>0</v>
          </cell>
          <cell r="G2160">
            <v>48.16</v>
          </cell>
          <cell r="H2160">
            <v>0</v>
          </cell>
          <cell r="I2160" t="str">
            <v>COM VALOR</v>
          </cell>
        </row>
        <row r="2161">
          <cell r="B2161">
            <v>5628</v>
          </cell>
          <cell r="C2161" t="str">
            <v>ESCAVADEIRA HIDRÁULICA SOBRE ESTEIRAS, CAÇAMBA 0,80 M3, PESO OPERACIONAL 17 T, POTENCIA BRUTA 111 HP - JUROS. AF_06/2014</v>
          </cell>
          <cell r="D2161" t="str">
            <v>H</v>
          </cell>
          <cell r="E2161">
            <v>12.72</v>
          </cell>
          <cell r="F2161">
            <v>0</v>
          </cell>
          <cell r="G2161">
            <v>12.72</v>
          </cell>
          <cell r="H2161">
            <v>0</v>
          </cell>
          <cell r="I2161" t="str">
            <v>COM VALOR</v>
          </cell>
        </row>
        <row r="2162">
          <cell r="B2162">
            <v>5629</v>
          </cell>
          <cell r="C2162" t="str">
            <v>ESCAVADEIRA HIDRÁULICA SOBRE ESTEIRAS, CAÇAMBA 0,80 M3, PESO OPERACIONAL 17 T, POTENCIA BRUTA 111 HP - MANUTENÇÃO. AF_06/2014</v>
          </cell>
          <cell r="D2162" t="str">
            <v>H</v>
          </cell>
          <cell r="E2162">
            <v>60.2</v>
          </cell>
          <cell r="F2162">
            <v>0</v>
          </cell>
          <cell r="G2162">
            <v>60.2</v>
          </cell>
          <cell r="H2162">
            <v>0</v>
          </cell>
          <cell r="I2162" t="str">
            <v>COM VALOR</v>
          </cell>
        </row>
        <row r="2163">
          <cell r="B2163">
            <v>5630</v>
          </cell>
          <cell r="C2163" t="str">
            <v>ESCAVADEIRA HIDRÁULICA SOBRE ESTEIRAS, CAÇAMBA 0,80 M3, PESO OPERACIONAL 17 T, POTENCIA BRUTA 111 HP - MATERIAIS NA OPERAÇÃO. AF_06/2014</v>
          </cell>
          <cell r="D2163" t="str">
            <v>H</v>
          </cell>
          <cell r="E2163">
            <v>64.180000000000007</v>
          </cell>
          <cell r="F2163">
            <v>0</v>
          </cell>
          <cell r="G2163">
            <v>64.180000000000007</v>
          </cell>
          <cell r="H2163">
            <v>0</v>
          </cell>
          <cell r="I2163" t="str">
            <v>COM VALOR</v>
          </cell>
        </row>
        <row r="2164">
          <cell r="B2164">
            <v>88900</v>
          </cell>
          <cell r="C2164" t="str">
            <v>ESCAVADEIRA HIDRÁULICA SOBRE ESTEIRAS, CAÇAMBA 1,20 M3, PESO OPERACIONAL 21 T, POTÊNCIA BRUTA 155 HP - DEPRECIAÇÃO. AF_06/2014</v>
          </cell>
          <cell r="D2164" t="str">
            <v>H</v>
          </cell>
          <cell r="E2164">
            <v>54.49</v>
          </cell>
          <cell r="F2164">
            <v>0</v>
          </cell>
          <cell r="G2164">
            <v>54.49</v>
          </cell>
          <cell r="H2164">
            <v>0</v>
          </cell>
          <cell r="I2164" t="str">
            <v>COM VALOR</v>
          </cell>
        </row>
        <row r="2165">
          <cell r="B2165">
            <v>88902</v>
          </cell>
          <cell r="C2165" t="str">
            <v>ESCAVADEIRA HIDRÁULICA SOBRE ESTEIRAS, CAÇAMBA 1,20 M3, PESO OPERACIONAL 21 T, POTÊNCIA BRUTA 155 HP - JUROS. AF_06/2014</v>
          </cell>
          <cell r="D2165" t="str">
            <v>H</v>
          </cell>
          <cell r="E2165">
            <v>14.4</v>
          </cell>
          <cell r="F2165">
            <v>0</v>
          </cell>
          <cell r="G2165">
            <v>14.4</v>
          </cell>
          <cell r="H2165">
            <v>0</v>
          </cell>
          <cell r="I2165" t="str">
            <v>COM VALOR</v>
          </cell>
        </row>
        <row r="2166">
          <cell r="B2166">
            <v>88903</v>
          </cell>
          <cell r="C2166" t="str">
            <v>ESCAVADEIRA HIDRÁULICA SOBRE ESTEIRAS, CAÇAMBA 1,20 M3, PESO OPERACIONAL 21 T, POTÊNCIA BRUTA 155 HP - MANUTENÇÃO. AF_06/2014</v>
          </cell>
          <cell r="D2166" t="str">
            <v>H</v>
          </cell>
          <cell r="E2166">
            <v>68.11</v>
          </cell>
          <cell r="F2166">
            <v>0</v>
          </cell>
          <cell r="G2166">
            <v>68.11</v>
          </cell>
          <cell r="H2166">
            <v>0</v>
          </cell>
          <cell r="I2166" t="str">
            <v>COM VALOR</v>
          </cell>
        </row>
        <row r="2167">
          <cell r="B2167">
            <v>88904</v>
          </cell>
          <cell r="C2167" t="str">
            <v>ESCAVADEIRA HIDRÁULICA SOBRE ESTEIRAS, CAÇAMBA 1,20 M3, PESO OPERACIONAL 21 T, POTÊNCIA BRUTA 155 HP - MATERIAIS NA OPERAÇÃO. AF_06/2014</v>
          </cell>
          <cell r="D2167" t="str">
            <v>H</v>
          </cell>
          <cell r="E2167">
            <v>89.57</v>
          </cell>
          <cell r="F2167">
            <v>0</v>
          </cell>
          <cell r="G2167">
            <v>89.57</v>
          </cell>
          <cell r="H2167">
            <v>0</v>
          </cell>
          <cell r="I2167" t="str">
            <v>COM VALOR</v>
          </cell>
        </row>
        <row r="2168">
          <cell r="B2168">
            <v>88569</v>
          </cell>
          <cell r="C2168" t="str">
            <v>ESPARGIDOR DE ASFALTO PRESSURIZADO COM TANQUE DE 2500 L, REBOCÁVEL COM MOTOR A GASOLINA POTÊNCIA 3,4 HP - DEPRECIAÇÃO. AF_07/2014</v>
          </cell>
          <cell r="D2168" t="str">
            <v>H</v>
          </cell>
          <cell r="E2168">
            <v>3.85</v>
          </cell>
          <cell r="F2168">
            <v>1</v>
          </cell>
          <cell r="G2168">
            <v>3.85</v>
          </cell>
          <cell r="H2168">
            <v>1</v>
          </cell>
          <cell r="I2168" t="str">
            <v>COM VALOR</v>
          </cell>
        </row>
        <row r="2169">
          <cell r="B2169">
            <v>88570</v>
          </cell>
          <cell r="C2169" t="str">
            <v>ESPARGIDOR DE ASFALTO PRESSURIZADO COM TANQUE DE 2500 L, REBOCÁVEL COM MOTOR A GASOLINA POTÊNCIA 3,4 HP - JUROS. AF_07/2014</v>
          </cell>
          <cell r="D2169" t="str">
            <v>H</v>
          </cell>
          <cell r="E2169">
            <v>1.33</v>
          </cell>
          <cell r="F2169">
            <v>1</v>
          </cell>
          <cell r="G2169">
            <v>1.33</v>
          </cell>
          <cell r="H2169">
            <v>1</v>
          </cell>
          <cell r="I2169" t="str">
            <v>COM VALOR</v>
          </cell>
        </row>
        <row r="2170">
          <cell r="B2170">
            <v>5765</v>
          </cell>
          <cell r="C2170" t="str">
            <v>ESPARGIDOR DE ASFALTO PRESSURIZADO COM TANQUE DE 2500 L, REBOCÁVEL COM MOTOR A GASOLINA POTÊNCIA 3,4 HP - MANUTENÇÃO. AF_07/2014</v>
          </cell>
          <cell r="D2170" t="str">
            <v>H</v>
          </cell>
          <cell r="E2170">
            <v>4.82</v>
          </cell>
          <cell r="F2170">
            <v>1</v>
          </cell>
          <cell r="G2170">
            <v>4.82</v>
          </cell>
          <cell r="H2170">
            <v>1</v>
          </cell>
          <cell r="I2170" t="str">
            <v>COM VALOR</v>
          </cell>
        </row>
        <row r="2171">
          <cell r="B2171">
            <v>5766</v>
          </cell>
          <cell r="C2171" t="str">
            <v>ESPARGIDOR DE ASFALTO PRESSURIZADO COM TANQUE DE 2500 L, REBOCÁVEL COM MOTOR A GASOLINA POTÊNCIA 3,4 HP - MATERIAIS NA OPERAÇÃO. AF_07/2014</v>
          </cell>
          <cell r="D2171" t="str">
            <v>H</v>
          </cell>
          <cell r="E2171">
            <v>2.87</v>
          </cell>
          <cell r="F2171">
            <v>0</v>
          </cell>
          <cell r="G2171">
            <v>2.87</v>
          </cell>
          <cell r="H2171">
            <v>0</v>
          </cell>
          <cell r="I2171" t="str">
            <v>COM VALOR</v>
          </cell>
        </row>
        <row r="2172">
          <cell r="B2172">
            <v>91468</v>
          </cell>
          <cell r="C2172" t="str">
            <v>ESPARGIDOR DE ASFALTO PRESSURIZADO, TANQUE 6 M3 COM ISOLAÇÃO TÉRMICA, AQUECIDO COM 2 MAÇARICOS, COM BARRA ESPARGIDORA 3,60 M, MONTADO SOBRE CAMINHÃO TOCO, PBT 14.300 KG, POTÊNCIA 185 CV - DEPRECIAÇÃO. AF_05/2023</v>
          </cell>
          <cell r="D2172" t="str">
            <v>H</v>
          </cell>
          <cell r="E2172">
            <v>25.85</v>
          </cell>
          <cell r="F2172">
            <v>1</v>
          </cell>
          <cell r="G2172">
            <v>25.85</v>
          </cell>
          <cell r="H2172">
            <v>1</v>
          </cell>
          <cell r="I2172" t="str">
            <v>COM VALOR</v>
          </cell>
        </row>
        <row r="2173">
          <cell r="B2173">
            <v>91484</v>
          </cell>
          <cell r="C2173" t="str">
            <v>ESPARGIDOR DE ASFALTO PRESSURIZADO, TANQUE 6 M3 COM ISOLAÇÃO TÉRMICA, AQUECIDO COM 2 MAÇARICOS, COM BARRA ESPARGIDORA 3,60 M, MONTADO SOBRE CAMINHÃO TOCO, PBT 14.300 KG, POTÊNCIA 185 CV - IMPOSTOS E SEGUROS. AF_05/2023</v>
          </cell>
          <cell r="D2173" t="str">
            <v>H</v>
          </cell>
          <cell r="E2173">
            <v>4.08</v>
          </cell>
          <cell r="F2173">
            <v>1</v>
          </cell>
          <cell r="G2173">
            <v>4.08</v>
          </cell>
          <cell r="H2173">
            <v>1</v>
          </cell>
          <cell r="I2173" t="str">
            <v>COM VALOR</v>
          </cell>
        </row>
        <row r="2174">
          <cell r="B2174">
            <v>91469</v>
          </cell>
          <cell r="C2174" t="str">
            <v>ESPARGIDOR DE ASFALTO PRESSURIZADO, TANQUE 6 M3 COM ISOLAÇÃO TÉRMICA, AQUECIDO COM 2 MAÇARICOS, COM BARRA ESPARGIDORA 3,60 M, MONTADO SOBRE CAMINHÃO TOCO, PBT 14.300 KG, POTÊNCIA 185 CV - JUROS. AF_05/2023</v>
          </cell>
          <cell r="D2174" t="str">
            <v>H</v>
          </cell>
          <cell r="E2174">
            <v>10.1</v>
          </cell>
          <cell r="F2174">
            <v>1</v>
          </cell>
          <cell r="G2174">
            <v>10.1</v>
          </cell>
          <cell r="H2174">
            <v>1</v>
          </cell>
          <cell r="I2174" t="str">
            <v>COM VALOR</v>
          </cell>
        </row>
        <row r="2175">
          <cell r="B2175">
            <v>83361</v>
          </cell>
          <cell r="C2175" t="str">
            <v>ESPARGIDOR DE ASFALTO PRESSURIZADO, TANQUE 6 M3 COM ISOLAÇÃO TÉRMICA, AQUECIDO COM 2 MAÇARICOS, COM BARRA ESPARGIDORA 3,60 M, MONTADO SOBRE CAMINHÃO TOCO, PBT 14.300 KG, POTÊNCIA 185 CV - MANUTENÇÃO. AF_08/2015</v>
          </cell>
          <cell r="D2175" t="str">
            <v>H</v>
          </cell>
          <cell r="E2175">
            <v>43.31</v>
          </cell>
          <cell r="F2175">
            <v>1</v>
          </cell>
          <cell r="G2175">
            <v>43.31</v>
          </cell>
          <cell r="H2175">
            <v>1</v>
          </cell>
          <cell r="I2175" t="str">
            <v>COM VALOR</v>
          </cell>
        </row>
        <row r="2176">
          <cell r="B2176">
            <v>91485</v>
          </cell>
          <cell r="C2176" t="str">
            <v>ESPARGIDOR DE ASFALTO PRESSURIZADO, TANQUE 6 M3 COM ISOLAÇÃO TÉRMICA, AQUECIDO COM 2 MAÇARICOS, COM BARRA ESPARGIDORA 3,60 M, MONTADO SOBRE CAMINHÃO TOCO, PBT 14.300 KG, POTÊNCIA 185 CV - MATERIAIS NA OPERAÇÃO. AF_05/2023</v>
          </cell>
          <cell r="D2176" t="str">
            <v>H</v>
          </cell>
          <cell r="E2176">
            <v>154.18</v>
          </cell>
          <cell r="F2176">
            <v>0</v>
          </cell>
          <cell r="G2176">
            <v>154.18</v>
          </cell>
          <cell r="H2176">
            <v>0</v>
          </cell>
          <cell r="I2176" t="str">
            <v>COM VALOR</v>
          </cell>
        </row>
        <row r="2177">
          <cell r="B2177">
            <v>102835</v>
          </cell>
          <cell r="C2177" t="str">
            <v>ESTABILIZADOR DE LINHA E PRESSÃO, CAPACIDADE DE 120 BAR, COM MANÔMETRO DE LEITURA, REGISTRO DE 1 COM RETORNO E LINHA - DEPRECIAÇÃO. AF_05/2023</v>
          </cell>
          <cell r="D2177" t="str">
            <v>H</v>
          </cell>
          <cell r="E2177" t="str">
            <v>VERIFICAR</v>
          </cell>
          <cell r="G2177" t="str">
            <v>VERIFICAR</v>
          </cell>
          <cell r="I2177" t="str">
            <v>COM VALOR</v>
          </cell>
        </row>
        <row r="2178">
          <cell r="B2178">
            <v>102836</v>
          </cell>
          <cell r="C2178" t="str">
            <v>ESTABILIZADOR DE LINHA E PRESSÃO, CAPACIDADE DE 120 BAR, COM MANÔMETRO DE LEITURA, REGISTRO DE 1 COM RETORNO E LINHA - JUROS. AF_05/2023</v>
          </cell>
          <cell r="D2178" t="str">
            <v>H</v>
          </cell>
          <cell r="E2178" t="str">
            <v>VERIFICAR</v>
          </cell>
          <cell r="G2178" t="str">
            <v>VERIFICAR</v>
          </cell>
          <cell r="I2178" t="str">
            <v>COM VALOR</v>
          </cell>
        </row>
        <row r="2179">
          <cell r="B2179">
            <v>102837</v>
          </cell>
          <cell r="C2179" t="str">
            <v>ESTABILIZADOR DE LINHA E PRESSÃO, CAPACIDADE DE 120 BAR, COM MANÔMETRO DE LEITURA, REGISTRO DE 1 COM RETORNO E LINHA - MANUTENÇÃO. AF_05/2023</v>
          </cell>
          <cell r="D2179" t="str">
            <v>H</v>
          </cell>
          <cell r="E2179" t="str">
            <v>VERIFICAR</v>
          </cell>
          <cell r="G2179" t="str">
            <v>VERIFICAR</v>
          </cell>
          <cell r="I2179" t="str">
            <v>COM VALOR</v>
          </cell>
        </row>
        <row r="2180">
          <cell r="B2180">
            <v>89230</v>
          </cell>
          <cell r="C2180" t="str">
            <v>FRESADORA DE ASFALTO A FRIO SOBRE RODAS, LARGURA FRESAGEM DE 1,0 M, POTÊNCIA 208 HP - DEPRECIAÇÃO. AF_11/2014</v>
          </cell>
          <cell r="D2180" t="str">
            <v>H</v>
          </cell>
          <cell r="E2180">
            <v>117.11</v>
          </cell>
          <cell r="F2180">
            <v>1</v>
          </cell>
          <cell r="G2180">
            <v>117.11</v>
          </cell>
          <cell r="H2180">
            <v>1</v>
          </cell>
          <cell r="I2180" t="str">
            <v>COM VALOR</v>
          </cell>
        </row>
        <row r="2181">
          <cell r="B2181">
            <v>89231</v>
          </cell>
          <cell r="C2181" t="str">
            <v>FRESADORA DE ASFALTO A FRIO SOBRE RODAS, LARGURA FRESAGEM DE 1,0 M, POTÊNCIA 208 HP - JUROS. AF_11/2014</v>
          </cell>
          <cell r="D2181" t="str">
            <v>H</v>
          </cell>
          <cell r="E2181">
            <v>35.86</v>
          </cell>
          <cell r="F2181">
            <v>1</v>
          </cell>
          <cell r="G2181">
            <v>35.86</v>
          </cell>
          <cell r="H2181">
            <v>1</v>
          </cell>
          <cell r="I2181" t="str">
            <v>COM VALOR</v>
          </cell>
        </row>
        <row r="2182">
          <cell r="B2182">
            <v>89232</v>
          </cell>
          <cell r="C2182" t="str">
            <v>FRESADORA DE ASFALTO A FRIO SOBRE RODAS, LARGURA FRESAGEM DE 1,0 M, POTÊNCIA 208 HP - MANUTENÇÃO. AF_11/2014</v>
          </cell>
          <cell r="D2182" t="str">
            <v>H</v>
          </cell>
          <cell r="E2182">
            <v>208.9</v>
          </cell>
          <cell r="F2182">
            <v>1</v>
          </cell>
          <cell r="G2182">
            <v>208.9</v>
          </cell>
          <cell r="H2182">
            <v>1</v>
          </cell>
          <cell r="I2182" t="str">
            <v>COM VALOR</v>
          </cell>
        </row>
        <row r="2183">
          <cell r="B2183">
            <v>89233</v>
          </cell>
          <cell r="C2183" t="str">
            <v>FRESADORA DE ASFALTO A FRIO SOBRE RODAS, LARGURA FRESAGEM DE 1,0 M, POTÊNCIA 208 HP - MATERIAIS NA OPERAÇÃO. AF_11/2014</v>
          </cell>
          <cell r="D2183" t="str">
            <v>H</v>
          </cell>
          <cell r="E2183">
            <v>166.46</v>
          </cell>
          <cell r="F2183">
            <v>0</v>
          </cell>
          <cell r="G2183">
            <v>166.46</v>
          </cell>
          <cell r="H2183">
            <v>0</v>
          </cell>
          <cell r="I2183" t="str">
            <v>COM VALOR</v>
          </cell>
        </row>
        <row r="2184">
          <cell r="B2184">
            <v>89236</v>
          </cell>
          <cell r="C2184" t="str">
            <v>FRESADORA DE ASFALTO A FRIO SOBRE RODAS, LARGURA FRESAGEM DE 2,0 M, POTÊNCIA 550 HP - DEPRECIAÇÃO. AF_11/2014</v>
          </cell>
          <cell r="D2184" t="str">
            <v>H</v>
          </cell>
          <cell r="E2184">
            <v>273.58</v>
          </cell>
          <cell r="F2184">
            <v>1</v>
          </cell>
          <cell r="G2184">
            <v>273.58</v>
          </cell>
          <cell r="H2184">
            <v>1</v>
          </cell>
          <cell r="I2184" t="str">
            <v>COM VALOR</v>
          </cell>
        </row>
        <row r="2185">
          <cell r="B2185">
            <v>89237</v>
          </cell>
          <cell r="C2185" t="str">
            <v>FRESADORA DE ASFALTO A FRIO SOBRE RODAS, LARGURA FRESAGEM DE 2,0 M, POTÊNCIA 550 HP - JUROS. AF_11/2014</v>
          </cell>
          <cell r="D2185" t="str">
            <v>H</v>
          </cell>
          <cell r="E2185">
            <v>83.77</v>
          </cell>
          <cell r="F2185">
            <v>1</v>
          </cell>
          <cell r="G2185">
            <v>83.77</v>
          </cell>
          <cell r="H2185">
            <v>1</v>
          </cell>
          <cell r="I2185" t="str">
            <v>COM VALOR</v>
          </cell>
        </row>
        <row r="2186">
          <cell r="B2186">
            <v>89238</v>
          </cell>
          <cell r="C2186" t="str">
            <v>FRESADORA DE ASFALTO A FRIO SOBRE RODAS, LARGURA FRESAGEM DE 2,0 M, POTÊNCIA 550 HP - MANUTENÇÃO. AF_11/2014</v>
          </cell>
          <cell r="D2186" t="str">
            <v>H</v>
          </cell>
          <cell r="E2186">
            <v>488</v>
          </cell>
          <cell r="F2186">
            <v>1</v>
          </cell>
          <cell r="G2186">
            <v>488</v>
          </cell>
          <cell r="H2186">
            <v>1</v>
          </cell>
          <cell r="I2186" t="str">
            <v>COM VALOR</v>
          </cell>
        </row>
        <row r="2187">
          <cell r="B2187">
            <v>89239</v>
          </cell>
          <cell r="C2187" t="str">
            <v>FRESADORA DE ASFALTO A FRIO SOBRE RODAS, LARGURA FRESAGEM DE 2,0 M, POTÊNCIA 550 HP - MATERIAIS NA OPERAÇÃO. AF_11/2014</v>
          </cell>
          <cell r="D2187" t="str">
            <v>H</v>
          </cell>
          <cell r="E2187">
            <v>440.2</v>
          </cell>
          <cell r="F2187">
            <v>0</v>
          </cell>
          <cell r="G2187">
            <v>440.2</v>
          </cell>
          <cell r="H2187">
            <v>0</v>
          </cell>
          <cell r="I2187" t="str">
            <v>COM VALOR</v>
          </cell>
        </row>
        <row r="2188">
          <cell r="B2188">
            <v>102930</v>
          </cell>
          <cell r="C2188" t="str">
            <v>FURADEIRA ELETROMAGNÉTICA, VELOCIDADE (SEM CARGA/ COM CARGA) 450/ 270 RPM, ESPESSURA MÁXIMA DA CHAPA A SER FURADA 50 MM, PORÇA DE ADESÃO MAGNÉTICA 17000 N, POTÊNCIA 1100 W, ALIMENTÇÃO 220 - 60 HZ, MONOFÁSICA - DEPRECIAÇÃO. AF_08/2019</v>
          </cell>
          <cell r="D2188" t="str">
            <v>H</v>
          </cell>
          <cell r="E2188" t="str">
            <v>VERIFICAR</v>
          </cell>
          <cell r="G2188" t="str">
            <v>VERIFICAR</v>
          </cell>
          <cell r="I2188" t="str">
            <v>COM VALOR</v>
          </cell>
        </row>
        <row r="2189">
          <cell r="B2189">
            <v>102931</v>
          </cell>
          <cell r="C2189" t="str">
            <v>FURADEIRA ELETROMAGNÉTICA, VELOCIDADE (SEM CARGA/ COM CARGA) 450/ 270 RPM, ESPESSURA MÁXIMA DA CHAPA A SER FURADA 50 MM, PORÇA DE ADESÃO MAGNÉTICA 17000 N, POTÊNCIA 1100 W, ALIMENTÇÃO 220 - 60 HZ, MONOFÁSICA - JUROS. AF_08/2019</v>
          </cell>
          <cell r="D2189" t="str">
            <v>H</v>
          </cell>
          <cell r="E2189" t="str">
            <v>VERIFICAR</v>
          </cell>
          <cell r="G2189" t="str">
            <v>VERIFICAR</v>
          </cell>
          <cell r="I2189" t="str">
            <v>COM VALOR</v>
          </cell>
        </row>
        <row r="2190">
          <cell r="B2190">
            <v>102932</v>
          </cell>
          <cell r="C2190" t="str">
            <v>FURADEIRA ELETROMAGNÉTICA, VELOCIDADE (SEM CARGA/ COM CARGA) 450/ 270 RPM, ESPESSURA MÁXIMA DA CHAPA A SER FURADA 50 MM, PORÇA DE ADESÃO MAGNÉTICA 17000 N, POTÊNCIA 1100 W, ALIMENTÇÃO 220 - 60 HZ, MONOFÁSICA - MANUTENÇÃO. AF_08/2019</v>
          </cell>
          <cell r="D2190" t="str">
            <v>H</v>
          </cell>
          <cell r="E2190" t="str">
            <v>VERIFICAR</v>
          </cell>
          <cell r="G2190" t="str">
            <v>VERIFICAR</v>
          </cell>
          <cell r="I2190" t="str">
            <v>COM VALOR</v>
          </cell>
        </row>
        <row r="2191">
          <cell r="B2191">
            <v>102933</v>
          </cell>
          <cell r="C2191" t="str">
            <v>FURADEIRA ELETROMAGNÉTICA, VELOCIDADE (SEM CARGA/ COM CARGA) 450/ 270 RPM, ESPESSURA MÁXIMA DA CHAPA A SER FURADA 50 MM, PORÇA DE ADESÃO MAGNÉTICA 17000 N, POTÊNCIA 1100 W, ALIMENTÇÃO 220 - 60 HZ, MONOFÁSICA - MATERIAIS NA OPERAÇÃO. AF_08/2019</v>
          </cell>
          <cell r="D2191" t="str">
            <v>H</v>
          </cell>
          <cell r="E2191">
            <v>1.03</v>
          </cell>
          <cell r="F2191">
            <v>0</v>
          </cell>
          <cell r="G2191">
            <v>1.03</v>
          </cell>
          <cell r="H2191">
            <v>0</v>
          </cell>
          <cell r="I2191" t="str">
            <v>COM VALOR</v>
          </cell>
        </row>
        <row r="2192">
          <cell r="B2192">
            <v>93411</v>
          </cell>
          <cell r="C2192" t="str">
            <v>GERADOR PORTÁTIL MONOFÁSICO, POTÊNCIA 5500 VA, MOTOR A GASOLINA, POTÊNCIA DO MOTOR 13 CV - DEPRECIAÇÃO. AF_03/2016</v>
          </cell>
          <cell r="D2192" t="str">
            <v>H</v>
          </cell>
          <cell r="E2192">
            <v>0.38</v>
          </cell>
          <cell r="F2192">
            <v>1</v>
          </cell>
          <cell r="G2192">
            <v>0.38</v>
          </cell>
          <cell r="H2192">
            <v>1</v>
          </cell>
          <cell r="I2192" t="str">
            <v>COM VALOR</v>
          </cell>
        </row>
        <row r="2193">
          <cell r="B2193">
            <v>93412</v>
          </cell>
          <cell r="C2193" t="str">
            <v>GERADOR PORTÁTIL MONOFÁSICO, POTÊNCIA 5500 VA, MOTOR A GASOLINA, POTÊNCIA DO MOTOR 13 CV - JUROS. AF_03/2016</v>
          </cell>
          <cell r="D2193" t="str">
            <v>H</v>
          </cell>
          <cell r="E2193">
            <v>0.13</v>
          </cell>
          <cell r="F2193">
            <v>1</v>
          </cell>
          <cell r="G2193">
            <v>0.13</v>
          </cell>
          <cell r="H2193">
            <v>1</v>
          </cell>
          <cell r="I2193" t="str">
            <v>COM VALOR</v>
          </cell>
        </row>
        <row r="2194">
          <cell r="B2194">
            <v>93413</v>
          </cell>
          <cell r="C2194" t="str">
            <v>GERADOR PORTÁTIL MONOFÁSICO, POTÊNCIA 5500 VA, MOTOR A GASOLINA, POTÊNCIA DO MOTOR 13 CV - MANUTENÇÃO. AF_03/2016</v>
          </cell>
          <cell r="D2194" t="str">
            <v>H</v>
          </cell>
          <cell r="E2194">
            <v>0.34</v>
          </cell>
          <cell r="F2194">
            <v>1</v>
          </cell>
          <cell r="G2194">
            <v>0.34</v>
          </cell>
          <cell r="H2194">
            <v>1</v>
          </cell>
          <cell r="I2194" t="str">
            <v>COM VALOR</v>
          </cell>
        </row>
        <row r="2195">
          <cell r="B2195">
            <v>93414</v>
          </cell>
          <cell r="C2195" t="str">
            <v>GERADOR PORTÁTIL MONOFÁSICO, POTÊNCIA 5500 VA, MOTOR A GASOLINA, POTÊNCIA DO MOTOR 13 CV - MATERIAIS NA OPERAÇÃO. AF_03/2016</v>
          </cell>
          <cell r="D2195" t="str">
            <v>H</v>
          </cell>
          <cell r="E2195">
            <v>10.88</v>
          </cell>
          <cell r="F2195">
            <v>0</v>
          </cell>
          <cell r="G2195">
            <v>10.88</v>
          </cell>
          <cell r="H2195">
            <v>0</v>
          </cell>
          <cell r="I2195" t="str">
            <v>COM VALOR</v>
          </cell>
        </row>
        <row r="2196">
          <cell r="B2196">
            <v>88855</v>
          </cell>
          <cell r="C2196" t="str">
            <v>GRADE DE DISCO CONTROLE REMOTO REBOCÁVEL, COM 24 DISCOS 24" X 6 MM COM PNEUS PARA TRANSPORTE - DEPRECIAÇÃO. AF_06/2014</v>
          </cell>
          <cell r="D2196" t="str">
            <v>H</v>
          </cell>
          <cell r="E2196">
            <v>3.33</v>
          </cell>
          <cell r="F2196">
            <v>1</v>
          </cell>
          <cell r="G2196">
            <v>3.33</v>
          </cell>
          <cell r="H2196">
            <v>1</v>
          </cell>
          <cell r="I2196" t="str">
            <v>COM VALOR</v>
          </cell>
        </row>
        <row r="2197">
          <cell r="B2197">
            <v>88856</v>
          </cell>
          <cell r="C2197" t="str">
            <v>GRADE DE DISCO CONTROLE REMOTO REBOCÁVEL, COM 24 DISCOS 24" X 6 MM COM PNEUS PARA TRANSPORTE - JUROS. AF_06/2014</v>
          </cell>
          <cell r="D2197" t="str">
            <v>H</v>
          </cell>
          <cell r="E2197">
            <v>0.91</v>
          </cell>
          <cell r="F2197">
            <v>1</v>
          </cell>
          <cell r="G2197">
            <v>0.91</v>
          </cell>
          <cell r="H2197">
            <v>1</v>
          </cell>
          <cell r="I2197" t="str">
            <v>COM VALOR</v>
          </cell>
        </row>
        <row r="2198">
          <cell r="B2198">
            <v>5658</v>
          </cell>
          <cell r="C2198" t="str">
            <v>GRADE DE DISCO CONTROLE REMOTO REBOCÁVEL, COM 24 DISCOS 24" X 6 MM COM PNEUS PARA TRANSPORTE - MANUTENÇÃO. AF_06/2014</v>
          </cell>
          <cell r="D2198" t="str">
            <v>H</v>
          </cell>
          <cell r="E2198">
            <v>2.31</v>
          </cell>
          <cell r="F2198">
            <v>1</v>
          </cell>
          <cell r="G2198">
            <v>2.31</v>
          </cell>
          <cell r="H2198">
            <v>1</v>
          </cell>
          <cell r="I2198" t="str">
            <v>COM VALOR</v>
          </cell>
        </row>
        <row r="2199">
          <cell r="B2199">
            <v>53840</v>
          </cell>
          <cell r="C2199" t="str">
            <v>GRADE DE DISCO REBOCÁVEL COM 20 DISCOS 24" X 6 MM COM PNEUS PARA TRANSPORTE - DEPRECIAÇÃO. AF_06/2014</v>
          </cell>
          <cell r="D2199" t="str">
            <v>H</v>
          </cell>
          <cell r="E2199">
            <v>2.61</v>
          </cell>
          <cell r="F2199">
            <v>1</v>
          </cell>
          <cell r="G2199">
            <v>2.61</v>
          </cell>
          <cell r="H2199">
            <v>1</v>
          </cell>
          <cell r="I2199" t="str">
            <v>COM VALOR</v>
          </cell>
        </row>
        <row r="2200">
          <cell r="B2200">
            <v>87026</v>
          </cell>
          <cell r="C2200" t="str">
            <v>GRADE DE DISCO REBOCÁVEL COM 20 DISCOS 24" X 6 MM COM PNEUS PARA TRANSPORTE - JUROS. AF_06/2014</v>
          </cell>
          <cell r="D2200" t="str">
            <v>H</v>
          </cell>
          <cell r="E2200">
            <v>0.71</v>
          </cell>
          <cell r="F2200">
            <v>1</v>
          </cell>
          <cell r="G2200">
            <v>0.71</v>
          </cell>
          <cell r="H2200">
            <v>1</v>
          </cell>
          <cell r="I2200" t="str">
            <v>COM VALOR</v>
          </cell>
        </row>
        <row r="2201">
          <cell r="B2201">
            <v>53841</v>
          </cell>
          <cell r="C2201" t="str">
            <v>GRADE DE DISCO REBOCÁVEL COM 20 DISCOS 24" X 6 MM COM PNEUS PARA TRANSPORTE - MANUTENÇÃO. AF_06/2014</v>
          </cell>
          <cell r="D2201" t="str">
            <v>H</v>
          </cell>
          <cell r="E2201">
            <v>1.81</v>
          </cell>
          <cell r="F2201">
            <v>1</v>
          </cell>
          <cell r="G2201">
            <v>1.81</v>
          </cell>
          <cell r="H2201">
            <v>1</v>
          </cell>
          <cell r="I2201" t="str">
            <v>COM VALOR</v>
          </cell>
        </row>
        <row r="2202">
          <cell r="B2202">
            <v>95209</v>
          </cell>
          <cell r="C2202" t="str">
            <v>GRUA ASCENCIONAL, LANCA DE 42 M, CAPACIDADE DE 1,5 T A 30 M, ALTURA ATE 39 M JUROS. AF_05/2023</v>
          </cell>
          <cell r="D2202" t="str">
            <v>H</v>
          </cell>
          <cell r="E2202">
            <v>12.42</v>
          </cell>
          <cell r="F2202">
            <v>1</v>
          </cell>
          <cell r="G2202">
            <v>12.42</v>
          </cell>
          <cell r="H2202">
            <v>1</v>
          </cell>
          <cell r="I2202" t="str">
            <v>COM VALOR</v>
          </cell>
        </row>
        <row r="2203">
          <cell r="B2203">
            <v>95210</v>
          </cell>
          <cell r="C2203" t="str">
            <v>GRUA ASCENCIONAL, LANCA DE 42 M, CAPACIDADE DE 1,5 T A 30 M, ALTURA ATE 39 M MANUTENÇÃO. AF_05/2023</v>
          </cell>
          <cell r="D2203" t="str">
            <v>H</v>
          </cell>
          <cell r="E2203">
            <v>58.74</v>
          </cell>
          <cell r="F2203">
            <v>1</v>
          </cell>
          <cell r="G2203">
            <v>58.74</v>
          </cell>
          <cell r="H2203">
            <v>1</v>
          </cell>
          <cell r="I2203" t="str">
            <v>COM VALOR</v>
          </cell>
        </row>
        <row r="2204">
          <cell r="B2204">
            <v>95211</v>
          </cell>
          <cell r="C2204" t="str">
            <v>GRUA ASCENCIONAL, LANCA DE 42 M, CAPACIDADE DE 1,5 T A 30 M, ALTURA ATE 39 M MATERIAIS NA OPERAÇÃO. AF_05/2023</v>
          </cell>
          <cell r="D2204" t="str">
            <v>H</v>
          </cell>
          <cell r="E2204">
            <v>10.28</v>
          </cell>
          <cell r="F2204">
            <v>0</v>
          </cell>
          <cell r="G2204">
            <v>10.28</v>
          </cell>
          <cell r="H2204">
            <v>0</v>
          </cell>
          <cell r="I2204" t="str">
            <v>COM VALOR</v>
          </cell>
        </row>
        <row r="2205">
          <cell r="B2205">
            <v>93267</v>
          </cell>
          <cell r="C2205" t="str">
            <v>GRUA ASCENCIONAL, LANÇA DE 30 M, CAPACIDADE DE 1,0 T A 30 M, ALTURA ATÉ 39 M DEPRECIAÇÃO. AF_05/2023</v>
          </cell>
          <cell r="D2205" t="str">
            <v>H</v>
          </cell>
          <cell r="E2205">
            <v>26.66</v>
          </cell>
          <cell r="F2205">
            <v>1</v>
          </cell>
          <cell r="G2205">
            <v>26.66</v>
          </cell>
          <cell r="H2205">
            <v>1</v>
          </cell>
          <cell r="I2205" t="str">
            <v>COM VALOR</v>
          </cell>
        </row>
        <row r="2206">
          <cell r="B2206">
            <v>93269</v>
          </cell>
          <cell r="C2206" t="str">
            <v>GRUA ASCENCIONAL, LANÇA DE 30 M, CAPACIDADE DE 1,0 T A 30 M, ALTURA ATÉ 39 M JUROS. AF_05/2023</v>
          </cell>
          <cell r="D2206" t="str">
            <v>H</v>
          </cell>
          <cell r="E2206">
            <v>10</v>
          </cell>
          <cell r="F2206">
            <v>1</v>
          </cell>
          <cell r="G2206">
            <v>10</v>
          </cell>
          <cell r="H2206">
            <v>1</v>
          </cell>
          <cell r="I2206" t="str">
            <v>COM VALOR</v>
          </cell>
        </row>
        <row r="2207">
          <cell r="B2207">
            <v>93270</v>
          </cell>
          <cell r="C2207" t="str">
            <v>GRUA ASCENCIONAL, LANÇA DE 30 M, CAPACIDADE DE 1,0 T A 30 M, ALTURA ATÉ 39 M MANUTENÇÃO. AF_05/2023</v>
          </cell>
          <cell r="D2207" t="str">
            <v>H</v>
          </cell>
          <cell r="E2207">
            <v>25.92</v>
          </cell>
          <cell r="F2207">
            <v>1</v>
          </cell>
          <cell r="G2207">
            <v>25.92</v>
          </cell>
          <cell r="H2207">
            <v>1</v>
          </cell>
          <cell r="I2207" t="str">
            <v>COM VALOR</v>
          </cell>
        </row>
        <row r="2208">
          <cell r="B2208">
            <v>93271</v>
          </cell>
          <cell r="C2208" t="str">
            <v>GRUA ASCENCIONAL, LANÇA DE 30 M, CAPACIDADE DE 1,0 T A 30 M, ALTURA ATÉ 39 M MATERIAIS NA OPERAÇÃO. AF_05/2023</v>
          </cell>
          <cell r="D2208" t="str">
            <v>H</v>
          </cell>
          <cell r="E2208">
            <v>10.28</v>
          </cell>
          <cell r="F2208">
            <v>0</v>
          </cell>
          <cell r="G2208">
            <v>10.28</v>
          </cell>
          <cell r="H2208">
            <v>0</v>
          </cell>
          <cell r="I2208" t="str">
            <v>COM VALOR</v>
          </cell>
        </row>
        <row r="2209">
          <cell r="B2209">
            <v>95208</v>
          </cell>
          <cell r="C2209" t="str">
            <v>GRUA ASCENCIONAL, LANÇA DE 42 M, CAPACIDADE DE 1,5 T A 30 M, ALTURA ATÉ 39 M DEPRECIAÇÃO. AF_05/2023</v>
          </cell>
          <cell r="D2209" t="str">
            <v>H</v>
          </cell>
          <cell r="E2209">
            <v>53.71</v>
          </cell>
          <cell r="F2209">
            <v>1</v>
          </cell>
          <cell r="G2209">
            <v>53.71</v>
          </cell>
          <cell r="H2209">
            <v>1</v>
          </cell>
          <cell r="I2209" t="str">
            <v>COM VALOR</v>
          </cell>
        </row>
        <row r="2210">
          <cell r="B2210">
            <v>83761</v>
          </cell>
          <cell r="C2210" t="str">
            <v>GRUPO DE SOLDAGEM COM GERADOR A DIESEL 60 CV PARA SOLDA ELÉTRICA, SOBRE 04 RODAS, COM MOTOR 4 CILINDROS 600 A - DEPRECIAÇÃO. AF_02/2016</v>
          </cell>
          <cell r="D2210" t="str">
            <v>H</v>
          </cell>
          <cell r="E2210">
            <v>10.57</v>
          </cell>
          <cell r="F2210">
            <v>1</v>
          </cell>
          <cell r="G2210">
            <v>10.57</v>
          </cell>
          <cell r="H2210">
            <v>1</v>
          </cell>
          <cell r="I2210" t="str">
            <v>COM VALOR</v>
          </cell>
        </row>
        <row r="2211">
          <cell r="B2211">
            <v>83764</v>
          </cell>
          <cell r="C2211" t="str">
            <v>GRUPO DE SOLDAGEM COM GERADOR A DIESEL 60 CV PARA SOLDA ELÉTRICA, SOBRE 04 RODAS, COM MOTOR 4 CILINDROS 600 A - JUROS. AF_02/2016</v>
          </cell>
          <cell r="D2211" t="str">
            <v>H</v>
          </cell>
          <cell r="E2211">
            <v>3.72</v>
          </cell>
          <cell r="F2211">
            <v>1</v>
          </cell>
          <cell r="G2211">
            <v>3.72</v>
          </cell>
          <cell r="H2211">
            <v>1</v>
          </cell>
          <cell r="I2211" t="str">
            <v>COM VALOR</v>
          </cell>
        </row>
        <row r="2212">
          <cell r="B2212">
            <v>83762</v>
          </cell>
          <cell r="C2212" t="str">
            <v>GRUPO DE SOLDAGEM COM GERADOR A DIESEL 60 CV PARA SOLDA ELÉTRICA, SOBRE 04 RODAS, COM MOTOR 4 CILINDROS 600 A - MANUTENÇÃO. AF_02/2016</v>
          </cell>
          <cell r="D2212" t="str">
            <v>H</v>
          </cell>
          <cell r="E2212">
            <v>9.43</v>
          </cell>
          <cell r="F2212">
            <v>1</v>
          </cell>
          <cell r="G2212">
            <v>9.43</v>
          </cell>
          <cell r="H2212">
            <v>1</v>
          </cell>
          <cell r="I2212" t="str">
            <v>COM VALOR</v>
          </cell>
        </row>
        <row r="2213">
          <cell r="B2213">
            <v>83763</v>
          </cell>
          <cell r="C2213" t="str">
            <v>GRUPO DE SOLDAGEM COM GERADOR A DIESEL 60 CV PARA SOLDA ELÉTRICA, SOBRE 04 RODAS, COM MOTOR 4 CILINDROS 600 A - MATERIAIS NA OPERAÇÃO. AF_02/2016</v>
          </cell>
          <cell r="D2213" t="str">
            <v>H</v>
          </cell>
          <cell r="E2213">
            <v>50</v>
          </cell>
          <cell r="F2213">
            <v>0</v>
          </cell>
          <cell r="G2213">
            <v>50</v>
          </cell>
          <cell r="H2213">
            <v>0</v>
          </cell>
          <cell r="I2213" t="str">
            <v>COM VALOR</v>
          </cell>
        </row>
        <row r="2214">
          <cell r="B2214">
            <v>95874</v>
          </cell>
          <cell r="C2214" t="str">
            <v>GRUPO GERADOR COM CARENAGEM, MOTOR DIESEL POTÊNCIA STANDART ENTRE 250 E 260 KVA - DEPRECIAÇÃO. AF_12/2016</v>
          </cell>
          <cell r="D2214" t="str">
            <v>H</v>
          </cell>
          <cell r="E2214">
            <v>11.29</v>
          </cell>
          <cell r="F2214">
            <v>1</v>
          </cell>
          <cell r="G2214">
            <v>11.29</v>
          </cell>
          <cell r="H2214">
            <v>1</v>
          </cell>
          <cell r="I2214" t="str">
            <v>COM VALOR</v>
          </cell>
        </row>
        <row r="2215">
          <cell r="B2215">
            <v>95869</v>
          </cell>
          <cell r="C2215" t="str">
            <v>GRUPO GERADOR COM CARENAGEM, MOTOR DIESEL POTÊNCIA STANDART ENTRE 250 E 260 KVA - JUROS. AF_12/2016</v>
          </cell>
          <cell r="D2215" t="str">
            <v>H</v>
          </cell>
          <cell r="E2215">
            <v>3.98</v>
          </cell>
          <cell r="F2215">
            <v>1</v>
          </cell>
          <cell r="G2215">
            <v>3.98</v>
          </cell>
          <cell r="H2215">
            <v>1</v>
          </cell>
          <cell r="I2215" t="str">
            <v>COM VALOR</v>
          </cell>
        </row>
        <row r="2216">
          <cell r="B2216">
            <v>95870</v>
          </cell>
          <cell r="C2216" t="str">
            <v>GRUPO GERADOR COM CARENAGEM, MOTOR DIESEL POTÊNCIA STANDART ENTRE 250 E 260 KVA - MANUTENÇÃO. AF_12/2016</v>
          </cell>
          <cell r="D2216" t="str">
            <v>H</v>
          </cell>
          <cell r="E2216">
            <v>10.07</v>
          </cell>
          <cell r="F2216">
            <v>1</v>
          </cell>
          <cell r="G2216">
            <v>10.07</v>
          </cell>
          <cell r="H2216">
            <v>1</v>
          </cell>
          <cell r="I2216" t="str">
            <v>COM VALOR</v>
          </cell>
        </row>
        <row r="2217">
          <cell r="B2217">
            <v>95871</v>
          </cell>
          <cell r="C2217" t="str">
            <v>GRUPO GERADOR COM CARENAGEM, MOTOR DIESEL POTÊNCIA STANDART ENTRE 250 E 260 KVA - MATERIAIS NA OPERAÇÃO. AF_12/2016</v>
          </cell>
          <cell r="D2217" t="str">
            <v>H</v>
          </cell>
          <cell r="E2217">
            <v>272.01</v>
          </cell>
          <cell r="F2217">
            <v>0</v>
          </cell>
          <cell r="G2217">
            <v>272.01</v>
          </cell>
          <cell r="H2217">
            <v>0</v>
          </cell>
          <cell r="I2217" t="str">
            <v>COM VALOR</v>
          </cell>
        </row>
        <row r="2218">
          <cell r="B2218">
            <v>104684</v>
          </cell>
          <cell r="C2218" t="str">
            <v>GRUPO GERADOR DIESEL, COM CARENAGEM, POTÊNCIA STANDART ENTRE 400 E 460 KVA, VELOCIDADE DE 1800 RPM, FREQUÊNCIA DE 60 HZ - DEPRECIAÇÃO. AF_05/2023</v>
          </cell>
          <cell r="D2218" t="str">
            <v>H</v>
          </cell>
          <cell r="E2218" t="str">
            <v>VERIFICAR</v>
          </cell>
          <cell r="G2218" t="str">
            <v>VERIFICAR</v>
          </cell>
          <cell r="I2218" t="str">
            <v>COM VALOR</v>
          </cell>
        </row>
        <row r="2219">
          <cell r="B2219">
            <v>104685</v>
          </cell>
          <cell r="C2219" t="str">
            <v>GRUPO GERADOR DIESEL, COM CARENAGEM, POTÊNCIA STANDART ENTRE 400 E 460 KVA, VELOCIDADE DE 1800 RPM, FREQUÊNCIA DE 60 HZ - JUROS. AF_05/2023</v>
          </cell>
          <cell r="D2219" t="str">
            <v>H</v>
          </cell>
          <cell r="E2219" t="str">
            <v>VERIFICAR</v>
          </cell>
          <cell r="G2219" t="str">
            <v>VERIFICAR</v>
          </cell>
          <cell r="I2219" t="str">
            <v>COM VALOR</v>
          </cell>
        </row>
        <row r="2220">
          <cell r="B2220">
            <v>104686</v>
          </cell>
          <cell r="C2220" t="str">
            <v>GRUPO GERADOR DIESEL, COM CARENAGEM, POTÊNCIA STANDART ENTRE 400 E 460 KVA, VELOCIDADE DE 1800 RPM, FREQUÊNCIA DE 60 HZ - MANUTENÇÃO. AF_05/2023</v>
          </cell>
          <cell r="D2220" t="str">
            <v>H</v>
          </cell>
          <cell r="E2220" t="str">
            <v>VERIFICAR</v>
          </cell>
          <cell r="G2220" t="str">
            <v>VERIFICAR</v>
          </cell>
          <cell r="I2220" t="str">
            <v>COM VALOR</v>
          </cell>
        </row>
        <row r="2221">
          <cell r="B2221">
            <v>104687</v>
          </cell>
          <cell r="C2221" t="str">
            <v>GRUPO GERADOR DIESEL, COM CARENAGEM, POTÊNCIA STANDART ENTRE 400 E 460 KVA, VELOCIDADE DE 1800 RPM, FREQUÊNCIA DE 60 HZ - MATERIAIS NA OPERAÇÃO. AF_05/2023</v>
          </cell>
          <cell r="D2221" t="str">
            <v>H</v>
          </cell>
          <cell r="E2221">
            <v>447.71</v>
          </cell>
          <cell r="F2221">
            <v>0</v>
          </cell>
          <cell r="G2221">
            <v>447.71</v>
          </cell>
          <cell r="H2221">
            <v>0</v>
          </cell>
          <cell r="I2221" t="str">
            <v>COM VALOR</v>
          </cell>
        </row>
        <row r="2222">
          <cell r="B2222">
            <v>73303</v>
          </cell>
          <cell r="C2222" t="str">
            <v>GRUPO GERADOR ESTACIONÁRIO, MOTOR DIESEL POTÊNCIA 170 KVA - DEPRECIAÇÃO. AF_02/2016</v>
          </cell>
          <cell r="D2222" t="str">
            <v>H</v>
          </cell>
          <cell r="E2222">
            <v>7.93</v>
          </cell>
          <cell r="F2222">
            <v>1</v>
          </cell>
          <cell r="G2222">
            <v>7.93</v>
          </cell>
          <cell r="H2222">
            <v>1</v>
          </cell>
          <cell r="I2222" t="str">
            <v>COM VALOR</v>
          </cell>
        </row>
        <row r="2223">
          <cell r="B2223">
            <v>93235</v>
          </cell>
          <cell r="C2223" t="str">
            <v>GRUPO GERADOR ESTACIONÁRIO, MOTOR DIESEL POTÊNCIA 170 KVA - JUROS. AF_02/2016</v>
          </cell>
          <cell r="D2223" t="str">
            <v>H</v>
          </cell>
          <cell r="E2223">
            <v>2.79</v>
          </cell>
          <cell r="F2223">
            <v>1</v>
          </cell>
          <cell r="G2223">
            <v>2.79</v>
          </cell>
          <cell r="H2223">
            <v>1</v>
          </cell>
          <cell r="I2223" t="str">
            <v>COM VALOR</v>
          </cell>
        </row>
        <row r="2224">
          <cell r="B2224">
            <v>73307</v>
          </cell>
          <cell r="C2224" t="str">
            <v>GRUPO GERADOR ESTACIONÁRIO, MOTOR DIESEL POTÊNCIA 170 KVA - MANUTENÇÃO. AF_02/2016</v>
          </cell>
          <cell r="D2224" t="str">
            <v>H</v>
          </cell>
          <cell r="E2224">
            <v>7.08</v>
          </cell>
          <cell r="F2224">
            <v>1</v>
          </cell>
          <cell r="G2224">
            <v>7.08</v>
          </cell>
          <cell r="H2224">
            <v>1</v>
          </cell>
          <cell r="I2224" t="str">
            <v>COM VALOR</v>
          </cell>
        </row>
        <row r="2225">
          <cell r="B2225">
            <v>73311</v>
          </cell>
          <cell r="C2225" t="str">
            <v>GRUPO GERADOR ESTACIONÁRIO, MOTOR DIESEL POTÊNCIA 170 KVA - MATERIAIS NA OPERAÇÃO. AF_02/2016</v>
          </cell>
          <cell r="D2225" t="str">
            <v>H</v>
          </cell>
          <cell r="E2225">
            <v>177.42</v>
          </cell>
          <cell r="F2225">
            <v>0</v>
          </cell>
          <cell r="G2225">
            <v>177.42</v>
          </cell>
          <cell r="H2225">
            <v>0</v>
          </cell>
          <cell r="I2225" t="str">
            <v>COM VALOR</v>
          </cell>
        </row>
        <row r="2226">
          <cell r="B2226">
            <v>93423</v>
          </cell>
          <cell r="C2226" t="str">
            <v>GRUPO GERADOR ESTACIONÁRIO, POTÊNCIA 150 KVA, MOTOR A DIESEL- DEPRECIAÇÃO. AF_03/2016</v>
          </cell>
          <cell r="D2226" t="str">
            <v>H</v>
          </cell>
          <cell r="E2226">
            <v>7.06</v>
          </cell>
          <cell r="F2226">
            <v>1</v>
          </cell>
          <cell r="G2226">
            <v>7.06</v>
          </cell>
          <cell r="H2226">
            <v>1</v>
          </cell>
          <cell r="I2226" t="str">
            <v>COM VALOR</v>
          </cell>
        </row>
        <row r="2227">
          <cell r="B2227">
            <v>93424</v>
          </cell>
          <cell r="C2227" t="str">
            <v>GRUPO GERADOR ESTACIONÁRIO, POTÊNCIA 150 KVA, MOTOR A DIESEL- JUROS. AF_03/2016</v>
          </cell>
          <cell r="D2227" t="str">
            <v>H</v>
          </cell>
          <cell r="E2227">
            <v>2.4900000000000002</v>
          </cell>
          <cell r="F2227">
            <v>1</v>
          </cell>
          <cell r="G2227">
            <v>2.4900000000000002</v>
          </cell>
          <cell r="H2227">
            <v>1</v>
          </cell>
          <cell r="I2227" t="str">
            <v>COM VALOR</v>
          </cell>
        </row>
        <row r="2228">
          <cell r="B2228">
            <v>93425</v>
          </cell>
          <cell r="C2228" t="str">
            <v>GRUPO GERADOR ESTACIONÁRIO, POTÊNCIA 150 KVA, MOTOR A DIESEL- MANUTENÇÃO. AF_03/2016</v>
          </cell>
          <cell r="D2228" t="str">
            <v>H</v>
          </cell>
          <cell r="E2228">
            <v>6.3</v>
          </cell>
          <cell r="F2228">
            <v>1</v>
          </cell>
          <cell r="G2228">
            <v>6.3</v>
          </cell>
          <cell r="H2228">
            <v>1</v>
          </cell>
          <cell r="I2228" t="str">
            <v>COM VALOR</v>
          </cell>
        </row>
        <row r="2229">
          <cell r="B2229">
            <v>93426</v>
          </cell>
          <cell r="C2229" t="str">
            <v>GRUPO GERADOR ESTACIONÁRIO, POTÊNCIA 150 KVA, MOTOR A DIESEL- MATERIAIS NA OPERAÇÃO. AF_03/2016</v>
          </cell>
          <cell r="D2229" t="str">
            <v>H</v>
          </cell>
          <cell r="E2229">
            <v>159.66</v>
          </cell>
          <cell r="F2229">
            <v>0</v>
          </cell>
          <cell r="G2229">
            <v>159.66</v>
          </cell>
          <cell r="H2229">
            <v>0</v>
          </cell>
          <cell r="I2229" t="str">
            <v>COM VALOR</v>
          </cell>
        </row>
        <row r="2230">
          <cell r="B2230">
            <v>93417</v>
          </cell>
          <cell r="C2230" t="str">
            <v>GRUPO GERADOR REBOCÁVEL, POTÊNCIA 66 KVA, MOTOR A DIESEL - DEPRECIAÇÃO. AF_03/2016</v>
          </cell>
          <cell r="D2230" t="str">
            <v>H</v>
          </cell>
          <cell r="E2230">
            <v>4.99</v>
          </cell>
          <cell r="F2230">
            <v>1</v>
          </cell>
          <cell r="G2230">
            <v>4.99</v>
          </cell>
          <cell r="H2230">
            <v>1</v>
          </cell>
          <cell r="I2230" t="str">
            <v>COM VALOR</v>
          </cell>
        </row>
        <row r="2231">
          <cell r="B2231">
            <v>93418</v>
          </cell>
          <cell r="C2231" t="str">
            <v>GRUPO GERADOR REBOCÁVEL, POTÊNCIA 66 KVA, MOTOR A DIESEL - JUROS. AF_03/2016</v>
          </cell>
          <cell r="D2231" t="str">
            <v>H</v>
          </cell>
          <cell r="E2231">
            <v>1.76</v>
          </cell>
          <cell r="F2231">
            <v>1</v>
          </cell>
          <cell r="G2231">
            <v>1.76</v>
          </cell>
          <cell r="H2231">
            <v>1</v>
          </cell>
          <cell r="I2231" t="str">
            <v>COM VALOR</v>
          </cell>
        </row>
        <row r="2232">
          <cell r="B2232">
            <v>93419</v>
          </cell>
          <cell r="C2232" t="str">
            <v>GRUPO GERADOR REBOCÁVEL, POTÊNCIA 66 KVA, MOTOR A DIESEL - MANUTENÇÃO. AF_03/2016</v>
          </cell>
          <cell r="D2232" t="str">
            <v>H</v>
          </cell>
          <cell r="E2232">
            <v>4.45</v>
          </cell>
          <cell r="F2232">
            <v>1</v>
          </cell>
          <cell r="G2232">
            <v>4.45</v>
          </cell>
          <cell r="H2232">
            <v>1</v>
          </cell>
          <cell r="I2232" t="str">
            <v>COM VALOR</v>
          </cell>
        </row>
        <row r="2233">
          <cell r="B2233">
            <v>93420</v>
          </cell>
          <cell r="C2233" t="str">
            <v>GRUPO GERADOR REBOCÁVEL, POTÊNCIA 66 KVA, MOTOR A DIESEL - MATERIAIS NA OPERAÇÃO. AF_03/2016</v>
          </cell>
          <cell r="D2233" t="str">
            <v>H</v>
          </cell>
          <cell r="E2233">
            <v>66.81</v>
          </cell>
          <cell r="F2233">
            <v>0</v>
          </cell>
          <cell r="G2233">
            <v>66.81</v>
          </cell>
          <cell r="H2233">
            <v>0</v>
          </cell>
          <cell r="I2233" t="str">
            <v>COM VALOR</v>
          </cell>
        </row>
        <row r="2234">
          <cell r="B2234">
            <v>93277</v>
          </cell>
          <cell r="C2234" t="str">
            <v>GUINCHO ELÉTRICO DE COLUNA, CAPACIDADE 400 KG, COM MOTO FREIO, MOTOR TRIFÁSICO DE 1,25 CV - DEPRECIAÇÃO. AF_03/2016</v>
          </cell>
          <cell r="D2234" t="str">
            <v>H</v>
          </cell>
          <cell r="E2234">
            <v>0.28999999999999998</v>
          </cell>
          <cell r="F2234">
            <v>0</v>
          </cell>
          <cell r="G2234">
            <v>0.28999999999999998</v>
          </cell>
          <cell r="H2234">
            <v>0</v>
          </cell>
          <cell r="I2234" t="str">
            <v>COM VALOR</v>
          </cell>
        </row>
        <row r="2235">
          <cell r="B2235">
            <v>93278</v>
          </cell>
          <cell r="C2235" t="str">
            <v>GUINCHO ELÉTRICO DE COLUNA, CAPACIDADE 400 KG, COM MOTO FREIO, MOTOR TRIFÁSICO DE 1,25 CV - JUROS. AF_03/2016</v>
          </cell>
          <cell r="D2235" t="str">
            <v>H</v>
          </cell>
          <cell r="E2235">
            <v>0.06</v>
          </cell>
          <cell r="F2235">
            <v>0</v>
          </cell>
          <cell r="G2235">
            <v>0.06</v>
          </cell>
          <cell r="H2235">
            <v>0</v>
          </cell>
          <cell r="I2235" t="str">
            <v>COM VALOR</v>
          </cell>
        </row>
        <row r="2236">
          <cell r="B2236">
            <v>93279</v>
          </cell>
          <cell r="C2236" t="str">
            <v>GUINCHO ELÉTRICO DE COLUNA, CAPACIDADE 400 KG, COM MOTO FREIO, MOTOR TRIFÁSICO DE 1,25 CV - MANUTENÇÃO. AF_03/2016</v>
          </cell>
          <cell r="D2236" t="str">
            <v>H</v>
          </cell>
          <cell r="E2236">
            <v>0.27</v>
          </cell>
          <cell r="F2236">
            <v>0</v>
          </cell>
          <cell r="G2236">
            <v>0.27</v>
          </cell>
          <cell r="H2236">
            <v>0</v>
          </cell>
          <cell r="I2236" t="str">
            <v>COM VALOR</v>
          </cell>
        </row>
        <row r="2237">
          <cell r="B2237">
            <v>93280</v>
          </cell>
          <cell r="C2237" t="str">
            <v>GUINCHO ELÉTRICO DE COLUNA, CAPACIDADE 400 KG, COM MOTO FREIO, MOTOR TRIFÁSICO DE 1,25 CV - MATERIAIS NA OPERAÇÃO. AF_03/2016</v>
          </cell>
          <cell r="D2237" t="str">
            <v>H</v>
          </cell>
          <cell r="E2237">
            <v>0.85</v>
          </cell>
          <cell r="F2237">
            <v>0</v>
          </cell>
          <cell r="G2237">
            <v>0.85</v>
          </cell>
          <cell r="H2237">
            <v>0</v>
          </cell>
          <cell r="I2237" t="str">
            <v>COM VALOR</v>
          </cell>
        </row>
        <row r="2238">
          <cell r="B2238">
            <v>104909</v>
          </cell>
          <cell r="C2238" t="str">
            <v>GUINDASTE DERRICK, LANÇA DE *20* M, CARGA MÁXIMA 10T, POTÊNCIA 45 KW - DEPRECIAÇÃO. AF_01/2024</v>
          </cell>
          <cell r="D2238" t="str">
            <v>H</v>
          </cell>
          <cell r="E2238" t="str">
            <v>VERIFICAR</v>
          </cell>
          <cell r="G2238" t="str">
            <v>VERIFICAR</v>
          </cell>
          <cell r="I2238" t="str">
            <v>COM VALOR</v>
          </cell>
        </row>
        <row r="2239">
          <cell r="B2239">
            <v>104910</v>
          </cell>
          <cell r="C2239" t="str">
            <v>GUINDASTE DERRICK, LANÇA DE *20* M, CARGA MÁXIMA 10T, POTÊNCIA 45 KW - JUROS. AF_01/2024</v>
          </cell>
          <cell r="D2239" t="str">
            <v>H</v>
          </cell>
          <cell r="E2239" t="str">
            <v>VERIFICAR</v>
          </cell>
          <cell r="G2239" t="str">
            <v>VERIFICAR</v>
          </cell>
          <cell r="I2239" t="str">
            <v>COM VALOR</v>
          </cell>
        </row>
        <row r="2240">
          <cell r="B2240">
            <v>104911</v>
          </cell>
          <cell r="C2240" t="str">
            <v>GUINDASTE DERRICK, LANÇA DE *20* M, CARGA MÁXIMA 10T, POTÊNCIA 45 KW - MANUTENÇÃO. AF_01/2024</v>
          </cell>
          <cell r="D2240" t="str">
            <v>H</v>
          </cell>
          <cell r="E2240" t="str">
            <v>VERIFICAR</v>
          </cell>
          <cell r="G2240" t="str">
            <v>VERIFICAR</v>
          </cell>
          <cell r="I2240" t="str">
            <v>COM VALOR</v>
          </cell>
        </row>
        <row r="2241">
          <cell r="B2241">
            <v>104912</v>
          </cell>
          <cell r="C2241" t="str">
            <v>GUINDASTE DERRICK, LANÇA DE *20* M, CARGA MÁXIMA 10T, POTÊNCIA 45 KW - MATERIAIS NA OPERAÇÃO. AF_01/2024</v>
          </cell>
          <cell r="D2241" t="str">
            <v>H</v>
          </cell>
          <cell r="E2241">
            <v>42.07</v>
          </cell>
          <cell r="F2241">
            <v>0</v>
          </cell>
          <cell r="G2241">
            <v>42.07</v>
          </cell>
          <cell r="H2241">
            <v>0</v>
          </cell>
          <cell r="I2241" t="str">
            <v>COM VALOR</v>
          </cell>
        </row>
        <row r="2242">
          <cell r="B2242">
            <v>102840</v>
          </cell>
          <cell r="C2242" t="str">
            <v>GUINDASTE HIDRAULICO AUTOPROPELIDO, COM LANÇA TRELIÇADA 40 M, CAPACIDADE MÁXIMA 75 T, EQUIPADO COM CLAMSHELL - DEPRECIAÇÃO. AF_04/2019</v>
          </cell>
          <cell r="D2242" t="str">
            <v>H</v>
          </cell>
          <cell r="E2242" t="str">
            <v>VERIFICAR</v>
          </cell>
          <cell r="G2242" t="str">
            <v>VERIFICAR</v>
          </cell>
          <cell r="I2242" t="str">
            <v>COM VALOR</v>
          </cell>
        </row>
        <row r="2243">
          <cell r="B2243">
            <v>102841</v>
          </cell>
          <cell r="C2243" t="str">
            <v>GUINDASTE HIDRAULICO AUTOPROPELIDO, COM LANÇA TRELIÇADA 40 M, CAPACIDADE MÁXIMA 75 T, EQUIPADO COM CLAMSHELL - JUROS. AF_04/2019</v>
          </cell>
          <cell r="D2243" t="str">
            <v>H</v>
          </cell>
          <cell r="E2243" t="str">
            <v>VERIFICAR</v>
          </cell>
          <cell r="G2243" t="str">
            <v>VERIFICAR</v>
          </cell>
          <cell r="I2243" t="str">
            <v>COM VALOR</v>
          </cell>
        </row>
        <row r="2244">
          <cell r="B2244">
            <v>102842</v>
          </cell>
          <cell r="C2244" t="str">
            <v>GUINDASTE HIDRAULICO AUTOPROPELIDO, COM LANÇA TRELIÇADA 40 M, CAPACIDADE MÁXIMA 75 T, EQUIPADO COM CLAMSHELL - MANUTENÇÃO. AF_04/2019</v>
          </cell>
          <cell r="D2244" t="str">
            <v>H</v>
          </cell>
          <cell r="E2244" t="str">
            <v>VERIFICAR</v>
          </cell>
          <cell r="G2244" t="str">
            <v>VERIFICAR</v>
          </cell>
          <cell r="I2244" t="str">
            <v>COM VALOR</v>
          </cell>
        </row>
        <row r="2245">
          <cell r="B2245">
            <v>102843</v>
          </cell>
          <cell r="C2245" t="str">
            <v>GUINDASTE HIDRAULICO AUTOPROPELIDO, COM LANÇA TRELIÇADA 40 M, CAPACIDADE MÁXIMA 75 T, EQUIPADO COM CLAMSHELL - MATERIAIS NA OPERAÇÃO. AF_04/2019</v>
          </cell>
          <cell r="D2245" t="str">
            <v>H</v>
          </cell>
          <cell r="E2245">
            <v>134.1</v>
          </cell>
          <cell r="F2245">
            <v>0</v>
          </cell>
          <cell r="G2245">
            <v>134.1</v>
          </cell>
          <cell r="H2245">
            <v>0</v>
          </cell>
          <cell r="I2245" t="str">
            <v>COM VALOR</v>
          </cell>
        </row>
        <row r="2246">
          <cell r="B2246">
            <v>89267</v>
          </cell>
          <cell r="C2246" t="str">
            <v>GUINDASTE HIDRÁULICO AUTOPROPELIDO, COM LANÇA TELESCÓPICA 28,80 M, CAPACIDADE MÁXIMA 30 T, POTÊNCIA 97 KW, TRAÇÃO 4 X 4 - DEPRECIAÇÃO. AF_11/2014</v>
          </cell>
          <cell r="D2246" t="str">
            <v>H</v>
          </cell>
          <cell r="E2246">
            <v>51.81</v>
          </cell>
          <cell r="F2246">
            <v>1</v>
          </cell>
          <cell r="G2246">
            <v>51.81</v>
          </cell>
          <cell r="H2246">
            <v>1</v>
          </cell>
          <cell r="I2246" t="str">
            <v>COM VALOR</v>
          </cell>
        </row>
        <row r="2247">
          <cell r="B2247">
            <v>89269</v>
          </cell>
          <cell r="C2247" t="str">
            <v>GUINDASTE HIDRÁULICO AUTOPROPELIDO, COM LANÇA TELESCÓPICA 28,80 M, CAPACIDADE MÁXIMA 30 T, POTÊNCIA 97 KW, TRAÇÃO 4 X 4 - IMPOSTOS E SEGUROS. AF_11/2014</v>
          </cell>
          <cell r="D2247" t="str">
            <v>H</v>
          </cell>
          <cell r="E2247">
            <v>7.38</v>
          </cell>
          <cell r="F2247">
            <v>1</v>
          </cell>
          <cell r="G2247">
            <v>7.38</v>
          </cell>
          <cell r="H2247">
            <v>1</v>
          </cell>
          <cell r="I2247" t="str">
            <v>COM VALOR</v>
          </cell>
        </row>
        <row r="2248">
          <cell r="B2248">
            <v>89268</v>
          </cell>
          <cell r="C2248" t="str">
            <v>GUINDASTE HIDRÁULICO AUTOPROPELIDO, COM LANÇA TELESCÓPICA 28,80 M, CAPACIDADE MÁXIMA 30 T, POTÊNCIA 97 KW, TRAÇÃO 4 X 4 - JUROS. AF_11/2014</v>
          </cell>
          <cell r="D2248" t="str">
            <v>H</v>
          </cell>
          <cell r="E2248">
            <v>18.260000000000002</v>
          </cell>
          <cell r="F2248">
            <v>1</v>
          </cell>
          <cell r="G2248">
            <v>18.260000000000002</v>
          </cell>
          <cell r="H2248">
            <v>1</v>
          </cell>
          <cell r="I2248" t="str">
            <v>COM VALOR</v>
          </cell>
        </row>
        <row r="2249">
          <cell r="B2249">
            <v>89270</v>
          </cell>
          <cell r="C2249" t="str">
            <v>GUINDASTE HIDRÁULICO AUTOPROPELIDO, COM LANÇA TELESCÓPICA 28,80 M, CAPACIDADE MÁXIMA 30 T, POTÊNCIA 97 KW, TRAÇÃO 4 X 4 - MANUTENÇÃO. AF_11/2014</v>
          </cell>
          <cell r="D2249" t="str">
            <v>H</v>
          </cell>
          <cell r="E2249">
            <v>83.29</v>
          </cell>
          <cell r="F2249">
            <v>1</v>
          </cell>
          <cell r="G2249">
            <v>83.29</v>
          </cell>
          <cell r="H2249">
            <v>1</v>
          </cell>
          <cell r="I2249" t="str">
            <v>COM VALOR</v>
          </cell>
        </row>
        <row r="2250">
          <cell r="B2250">
            <v>89271</v>
          </cell>
          <cell r="C2250" t="str">
            <v>GUINDASTE HIDRÁULICO AUTOPROPELIDO, COM LANÇA TELESCÓPICA 28,80 M, CAPACIDADE MÁXIMA 30 T, POTÊNCIA 97 KW, TRAÇÃO 4 X 4 - MATERIAIS NA OPERAÇÃO. AF_11/2014</v>
          </cell>
          <cell r="D2250" t="str">
            <v>H</v>
          </cell>
          <cell r="E2250">
            <v>28.9</v>
          </cell>
          <cell r="F2250">
            <v>0</v>
          </cell>
          <cell r="G2250">
            <v>28.9</v>
          </cell>
          <cell r="H2250">
            <v>0</v>
          </cell>
          <cell r="I2250" t="str">
            <v>COM VALOR</v>
          </cell>
        </row>
        <row r="2251">
          <cell r="B2251">
            <v>93283</v>
          </cell>
          <cell r="C2251" t="str">
            <v>GUINDASTE HIDRÁULICO AUTOPROPELIDO, COM LANÇA TELESCÓPICA 40 M, CAPACIDADE MÁXIMA 60 T, POTÊNCIA 260 KW - DEPRECIAÇÃO. AF_03/2016</v>
          </cell>
          <cell r="D2251" t="str">
            <v>H</v>
          </cell>
          <cell r="E2251">
            <v>99.64</v>
          </cell>
          <cell r="F2251">
            <v>1</v>
          </cell>
          <cell r="G2251">
            <v>99.64</v>
          </cell>
          <cell r="H2251">
            <v>1</v>
          </cell>
          <cell r="I2251" t="str">
            <v>COM VALOR</v>
          </cell>
        </row>
        <row r="2252">
          <cell r="B2252">
            <v>93296</v>
          </cell>
          <cell r="C2252" t="str">
            <v>GUINDASTE HIDRÁULICO AUTOPROPELIDO, COM LANÇA TELESCÓPICA 40 M, CAPACIDADE MÁXIMA 60 T, POTÊNCIA 260 KW - IMPOSTOS E SEGUROS. AF_03/2016</v>
          </cell>
          <cell r="D2252" t="str">
            <v>H</v>
          </cell>
          <cell r="E2252">
            <v>14.19</v>
          </cell>
          <cell r="F2252">
            <v>1</v>
          </cell>
          <cell r="G2252">
            <v>14.19</v>
          </cell>
          <cell r="H2252">
            <v>1</v>
          </cell>
          <cell r="I2252" t="str">
            <v>COM VALOR</v>
          </cell>
        </row>
        <row r="2253">
          <cell r="B2253">
            <v>93284</v>
          </cell>
          <cell r="C2253" t="str">
            <v>GUINDASTE HIDRÁULICO AUTOPROPELIDO, COM LANÇA TELESCÓPICA 40 M, CAPACIDADE MÁXIMA 60 T, POTÊNCIA 260 KW - JUROS. AF_03/2016</v>
          </cell>
          <cell r="D2253" t="str">
            <v>H</v>
          </cell>
          <cell r="E2253">
            <v>35.119999999999997</v>
          </cell>
          <cell r="F2253">
            <v>1</v>
          </cell>
          <cell r="G2253">
            <v>35.119999999999997</v>
          </cell>
          <cell r="H2253">
            <v>1</v>
          </cell>
          <cell r="I2253" t="str">
            <v>COM VALOR</v>
          </cell>
        </row>
        <row r="2254">
          <cell r="B2254">
            <v>93285</v>
          </cell>
          <cell r="C2254" t="str">
            <v>GUINDASTE HIDRÁULICO AUTOPROPELIDO, COM LANÇA TELESCÓPICA 40 M, CAPACIDADE MÁXIMA 60 T, POTÊNCIA 260 KW - MANUTENÇÃO. AF_03/2016</v>
          </cell>
          <cell r="D2254" t="str">
            <v>H</v>
          </cell>
          <cell r="E2254">
            <v>160.16999999999999</v>
          </cell>
          <cell r="F2254">
            <v>1</v>
          </cell>
          <cell r="G2254">
            <v>160.16999999999999</v>
          </cell>
          <cell r="H2254">
            <v>1</v>
          </cell>
          <cell r="I2254" t="str">
            <v>COM VALOR</v>
          </cell>
        </row>
        <row r="2255">
          <cell r="B2255">
            <v>93286</v>
          </cell>
          <cell r="C2255" t="str">
            <v>GUINDASTE HIDRÁULICO AUTOPROPELIDO, COM LANÇA TELESCÓPICA 40 M, CAPACIDADE MÁXIMA 60 T, POTÊNCIA 260 KW - MATERIAIS NA OPERAÇÃO. AF_03/2016</v>
          </cell>
          <cell r="D2255" t="str">
            <v>H</v>
          </cell>
          <cell r="E2255">
            <v>14.3</v>
          </cell>
          <cell r="F2255">
            <v>0</v>
          </cell>
          <cell r="G2255">
            <v>14.3</v>
          </cell>
          <cell r="H2255">
            <v>0</v>
          </cell>
          <cell r="I2255" t="str">
            <v>COM VALOR</v>
          </cell>
        </row>
        <row r="2256">
          <cell r="B2256">
            <v>104706</v>
          </cell>
          <cell r="C2256" t="str">
            <v>GUINDASTE HIDRÁULICO AUTOPROPELIDO, COM LANÇA TRELICADA 41 M, CAPACIDADE MÁXIMA DE ELEVAÇÃO 43 T, POTÊNCIA 230 KW, EQUIPADO COM CAÇAMBA DE ARRASTO (DRAGLINE) DE 0,76 M3 - DEPRECIAÇÃO. AF_06/2023</v>
          </cell>
          <cell r="D2256" t="str">
            <v>H</v>
          </cell>
          <cell r="E2256" t="str">
            <v>VERIFICAR</v>
          </cell>
          <cell r="G2256" t="str">
            <v>VERIFICAR</v>
          </cell>
          <cell r="I2256" t="str">
            <v>COM VALOR</v>
          </cell>
        </row>
        <row r="2257">
          <cell r="B2257">
            <v>104707</v>
          </cell>
          <cell r="C2257" t="str">
            <v>GUINDASTE HIDRÁULICO AUTOPROPELIDO, COM LANÇA TRELICADA 41 M, CAPACIDADE MÁXIMA DE ELEVAÇÃO 43 T, POTÊNCIA 230 KW, EQUIPADO COM CAÇAMBA DE ARRASTO (DRAGLINE) DE 0,76 M3 - JUROS. AF_06/2023</v>
          </cell>
          <cell r="D2257" t="str">
            <v>H</v>
          </cell>
          <cell r="E2257" t="str">
            <v>VERIFICAR</v>
          </cell>
          <cell r="G2257" t="str">
            <v>VERIFICAR</v>
          </cell>
          <cell r="I2257" t="str">
            <v>COM VALOR</v>
          </cell>
        </row>
        <row r="2258">
          <cell r="B2258">
            <v>104708</v>
          </cell>
          <cell r="C2258" t="str">
            <v>GUINDASTE HIDRÁULICO AUTOPROPELIDO, COM LANÇA TRELICADA 41 M, CAPACIDADE MÁXIMA DE ELEVAÇÃO 43 T, POTÊNCIA 230 KW, EQUIPADO COM CAÇAMBA DE ARRASTO (DRAGLINE) DE 0,76 M3 - MANUTENÇÃO. AF_06/2023</v>
          </cell>
          <cell r="D2258" t="str">
            <v>H</v>
          </cell>
          <cell r="E2258" t="str">
            <v>VERIFICAR</v>
          </cell>
          <cell r="G2258" t="str">
            <v>VERIFICAR</v>
          </cell>
          <cell r="I2258" t="str">
            <v>COM VALOR</v>
          </cell>
        </row>
        <row r="2259">
          <cell r="B2259">
            <v>104709</v>
          </cell>
          <cell r="C2259" t="str">
            <v>GUINDASTE HIDRÁULICO AUTOPROPELIDO, COM LANÇA TRELICADA 41 M, CAPACIDADE MÁXIMA DE ELEVAÇÃO 43 T, POTÊNCIA 230 KW, EQUIPADO COM CAÇAMBA DE ARRASTO (DRAGLINE) DE 0,76 M3 - MATERIAIS NA OPERAÇÃO. AF_06/2023</v>
          </cell>
          <cell r="D2259" t="str">
            <v>H</v>
          </cell>
          <cell r="E2259">
            <v>1165.18</v>
          </cell>
          <cell r="F2259">
            <v>0</v>
          </cell>
          <cell r="G2259">
            <v>1165.18</v>
          </cell>
          <cell r="H2259">
            <v>0</v>
          </cell>
          <cell r="I2259" t="str">
            <v>COM VALOR</v>
          </cell>
        </row>
        <row r="2260">
          <cell r="B2260">
            <v>104903</v>
          </cell>
          <cell r="C2260" t="str">
            <v>GUINDASTE HIDRÁULICO RODOVIÁRIO, LANCA TELESCÓPICA DE *50+20* M, CAPACIDADE MÁXIMA DE 90T, 4 EIXOS, POTÊNCIA 330 KW, MOTOR DIESEL - DEPRECIAÇÃO. AF_01/2024</v>
          </cell>
          <cell r="D2260" t="str">
            <v>H</v>
          </cell>
          <cell r="E2260" t="str">
            <v>VERIFICAR</v>
          </cell>
          <cell r="G2260" t="str">
            <v>VERIFICAR</v>
          </cell>
          <cell r="I2260" t="str">
            <v>COM VALOR</v>
          </cell>
        </row>
        <row r="2261">
          <cell r="B2261">
            <v>104904</v>
          </cell>
          <cell r="C2261" t="str">
            <v>GUINDASTE HIDRÁULICO RODOVIÁRIO, LANCA TELESCÓPICA DE *50+20* M, CAPACIDADE MÁXIMA DE 90T, 4 EIXOS, POTÊNCIA 330 KW, MOTOR DIESEL - JUROS. AF_01/2024</v>
          </cell>
          <cell r="D2261" t="str">
            <v>H</v>
          </cell>
          <cell r="E2261" t="str">
            <v>VERIFICAR</v>
          </cell>
          <cell r="G2261" t="str">
            <v>VERIFICAR</v>
          </cell>
          <cell r="I2261" t="str">
            <v>COM VALOR</v>
          </cell>
        </row>
        <row r="2262">
          <cell r="B2262">
            <v>104905</v>
          </cell>
          <cell r="C2262" t="str">
            <v>GUINDASTE HIDRÁULICO RODOVIÁRIO, LANCA TELESCÓPICA DE *50+20* M, CAPACIDADE MÁXIMA DE 90T, 4 EIXOS, POTÊNCIA 330 KW, MOTOR DIESEL - MANUTENÇÃO. AF_01/2024</v>
          </cell>
          <cell r="D2262" t="str">
            <v>H</v>
          </cell>
          <cell r="E2262" t="str">
            <v>VERIFICAR</v>
          </cell>
          <cell r="G2262" t="str">
            <v>VERIFICAR</v>
          </cell>
          <cell r="I2262" t="str">
            <v>COM VALOR</v>
          </cell>
        </row>
        <row r="2263">
          <cell r="B2263">
            <v>104906</v>
          </cell>
          <cell r="C2263" t="str">
            <v>GUINDASTE HIDRÁULICO RODOVIÁRIO, LANCA TELESCÓPICA DE *50+20* M, CAPACIDADE MÁXIMA DE 90T, 4 EIXOS, POTÊNCIA 330 KW, MOTOR DIESEL - MATERIAIS NA OPERAÇÃO. AF_01/2024</v>
          </cell>
          <cell r="D2263" t="str">
            <v>H</v>
          </cell>
          <cell r="E2263">
            <v>98.34</v>
          </cell>
          <cell r="F2263">
            <v>0</v>
          </cell>
          <cell r="G2263">
            <v>98.34</v>
          </cell>
          <cell r="H2263">
            <v>0</v>
          </cell>
          <cell r="I2263" t="str">
            <v>COM VALOR</v>
          </cell>
        </row>
        <row r="2264">
          <cell r="B2264">
            <v>102846</v>
          </cell>
          <cell r="C2264" t="str">
            <v>GUINDASTE SOBRE ESTEIRAS, COM LANÇA TRELIÇADA 40 M, CAPACIDADE MÁXIMA 75 T - DEPRECIAÇÃO. AF_04/2019</v>
          </cell>
          <cell r="D2264" t="str">
            <v>H</v>
          </cell>
          <cell r="E2264" t="str">
            <v>VERIFICAR</v>
          </cell>
          <cell r="G2264" t="str">
            <v>VERIFICAR</v>
          </cell>
          <cell r="I2264" t="str">
            <v>COM VALOR</v>
          </cell>
        </row>
        <row r="2265">
          <cell r="B2265">
            <v>102847</v>
          </cell>
          <cell r="C2265" t="str">
            <v>GUINDASTE SOBRE ESTEIRAS, COM LANÇA TRELIÇADA 40 M, CAPACIDADE MÁXIMA 75 T - JUROS. AF_04/2019</v>
          </cell>
          <cell r="D2265" t="str">
            <v>H</v>
          </cell>
          <cell r="E2265" t="str">
            <v>VERIFICAR</v>
          </cell>
          <cell r="G2265" t="str">
            <v>VERIFICAR</v>
          </cell>
          <cell r="I2265" t="str">
            <v>COM VALOR</v>
          </cell>
        </row>
        <row r="2266">
          <cell r="B2266">
            <v>102848</v>
          </cell>
          <cell r="C2266" t="str">
            <v>GUINDASTE SOBRE ESTEIRAS, COM LANÇA TRELIÇADA 40 M, CAPACIDADE MÁXIMA 75 T - MANUTENÇÃO. AF_04/2019</v>
          </cell>
          <cell r="D2266" t="str">
            <v>H</v>
          </cell>
          <cell r="E2266" t="str">
            <v>VERIFICAR</v>
          </cell>
          <cell r="G2266" t="str">
            <v>VERIFICAR</v>
          </cell>
          <cell r="I2266" t="str">
            <v>COM VALOR</v>
          </cell>
        </row>
        <row r="2267">
          <cell r="B2267">
            <v>102849</v>
          </cell>
          <cell r="C2267" t="str">
            <v>GUINDASTE SOBRE ESTEIRAS, COM LANÇA TRELIÇADA 40 M, CAPACIDADE MÁXIMA 75 T - MATERIAIS NA OPERAÇÃO. AF_04/2019</v>
          </cell>
          <cell r="D2267" t="str">
            <v>H</v>
          </cell>
          <cell r="E2267">
            <v>65.56</v>
          </cell>
          <cell r="F2267">
            <v>0</v>
          </cell>
          <cell r="G2267">
            <v>65.56</v>
          </cell>
          <cell r="H2267">
            <v>0</v>
          </cell>
          <cell r="I2267" t="str">
            <v>COM VALOR</v>
          </cell>
        </row>
        <row r="2268">
          <cell r="B2268">
            <v>102852</v>
          </cell>
          <cell r="C2268" t="str">
            <v>GUINDASTE SOBRE ESTEIRAS, COM LANÇA TRELIÇADA 40 M, CAPACIDADE MÁXIMA 75 T, EQUIPADO COM CLAMSHELL - DEPRECIAÇÃO. AF_04/2019</v>
          </cell>
          <cell r="D2268" t="str">
            <v>H</v>
          </cell>
          <cell r="E2268" t="str">
            <v>VERIFICAR</v>
          </cell>
          <cell r="G2268" t="str">
            <v>VERIFICAR</v>
          </cell>
          <cell r="I2268" t="str">
            <v>COM VALOR</v>
          </cell>
        </row>
        <row r="2269">
          <cell r="B2269">
            <v>102853</v>
          </cell>
          <cell r="C2269" t="str">
            <v>GUINDASTE SOBRE ESTEIRAS, COM LANÇA TRELIÇADA 40 M, CAPACIDADE MÁXIMA 75 T, EQUIPADO COM CLAMSHELL - JUROS. AF_04/2019</v>
          </cell>
          <cell r="D2269" t="str">
            <v>H</v>
          </cell>
          <cell r="E2269" t="str">
            <v>VERIFICAR</v>
          </cell>
          <cell r="G2269" t="str">
            <v>VERIFICAR</v>
          </cell>
          <cell r="I2269" t="str">
            <v>COM VALOR</v>
          </cell>
        </row>
        <row r="2270">
          <cell r="B2270">
            <v>102854</v>
          </cell>
          <cell r="C2270" t="str">
            <v>GUINDASTE SOBRE ESTEIRAS, COM LANÇA TRELIÇADA 40 M, CAPACIDADE MÁXIMA 75 T, EQUIPADO COM CLAMSHELL - MANUTENÇÃO. AF_04/2019</v>
          </cell>
          <cell r="D2270" t="str">
            <v>H</v>
          </cell>
          <cell r="E2270" t="str">
            <v>VERIFICAR</v>
          </cell>
          <cell r="G2270" t="str">
            <v>VERIFICAR</v>
          </cell>
          <cell r="I2270" t="str">
            <v>COM VALOR</v>
          </cell>
        </row>
        <row r="2271">
          <cell r="B2271">
            <v>102855</v>
          </cell>
          <cell r="C2271" t="str">
            <v>GUINDASTE SOBRE ESTEIRAS, COM LANÇA TRELIÇADA 40 M, CAPACIDADE MÁXIMA 75 T, EQUIPADO COM CLAMSHELL - MATERIAIS NA OPERAÇÃO. AF_04/2019</v>
          </cell>
          <cell r="D2271" t="str">
            <v>H</v>
          </cell>
          <cell r="E2271">
            <v>65.56</v>
          </cell>
          <cell r="F2271">
            <v>0</v>
          </cell>
          <cell r="G2271">
            <v>65.56</v>
          </cell>
          <cell r="H2271">
            <v>0</v>
          </cell>
          <cell r="I2271" t="str">
            <v>COM VALOR</v>
          </cell>
        </row>
        <row r="2272">
          <cell r="B2272">
            <v>93397</v>
          </cell>
          <cell r="C2272" t="str">
            <v>GUINDAUTO HIDRÁULICO, CAPACIDADE MÁXIMA DE CARGA 3300 KG, MOMENTO MÁXIMO DE CARGA 5,8 TM, ALCANCE MÁXIMO HORIZONTAL 7,60 M, INCLUSIVE CAMINHÃO TOCO PBT 16.000 KG, POTÊNCIA DE 189 CV - DEPRECIAÇÃO. AF_03/2016</v>
          </cell>
          <cell r="D2272" t="str">
            <v>H</v>
          </cell>
          <cell r="E2272">
            <v>25.03</v>
          </cell>
          <cell r="F2272">
            <v>1</v>
          </cell>
          <cell r="G2272">
            <v>25.03</v>
          </cell>
          <cell r="H2272">
            <v>1</v>
          </cell>
          <cell r="I2272" t="str">
            <v>COM VALOR</v>
          </cell>
        </row>
        <row r="2273">
          <cell r="B2273">
            <v>93399</v>
          </cell>
          <cell r="C2273" t="str">
            <v>GUINDAUTO HIDRÁULICO, CAPACIDADE MÁXIMA DE CARGA 3300 KG, MOMENTO MÁXIMO DE CARGA 5,8 TM, ALCANCE MÁXIMO HORIZONTAL 7,60 M, INCLUSIVE CAMINHÃO TOCO PBT 16.000 KG, POTÊNCIA DE 189 CV - IMPOSTOS E SEGUROS. AF_03/2016</v>
          </cell>
          <cell r="D2273" t="str">
            <v>H</v>
          </cell>
          <cell r="E2273">
            <v>3.81</v>
          </cell>
          <cell r="F2273">
            <v>1</v>
          </cell>
          <cell r="G2273">
            <v>3.81</v>
          </cell>
          <cell r="H2273">
            <v>1</v>
          </cell>
          <cell r="I2273" t="str">
            <v>COM VALOR</v>
          </cell>
        </row>
        <row r="2274">
          <cell r="B2274">
            <v>93398</v>
          </cell>
          <cell r="C2274" t="str">
            <v>GUINDAUTO HIDRÁULICO, CAPACIDADE MÁXIMA DE CARGA 3300 KG, MOMENTO MÁXIMO DE CARGA 5,8 TM, ALCANCE MÁXIMO HORIZONTAL 7,60 M, INCLUSIVE CAMINHÃO TOCO PBT 16.000 KG, POTÊNCIA DE 189 CV - JUROS. AF_03/2016</v>
          </cell>
          <cell r="D2274" t="str">
            <v>H</v>
          </cell>
          <cell r="E2274">
            <v>9.44</v>
          </cell>
          <cell r="F2274">
            <v>1</v>
          </cell>
          <cell r="G2274">
            <v>9.44</v>
          </cell>
          <cell r="H2274">
            <v>1</v>
          </cell>
          <cell r="I2274" t="str">
            <v>COM VALOR</v>
          </cell>
        </row>
        <row r="2275">
          <cell r="B2275">
            <v>93400</v>
          </cell>
          <cell r="C2275" t="str">
            <v>GUINDAUTO HIDRÁULICO, CAPACIDADE MÁXIMA DE CARGA 3300 KG, MOMENTO MÁXIMO DE CARGA 5,8 TM, ALCANCE MÁXIMO HORIZONTAL 7,60 M, INCLUSIVE CAMINHÃO TOCO PBT 16.000 KG, POTÊNCIA DE 189 CV - MANUTENÇÃO. AF_03/2016</v>
          </cell>
          <cell r="D2275" t="str">
            <v>H</v>
          </cell>
          <cell r="E2275">
            <v>43.42</v>
          </cell>
          <cell r="F2275">
            <v>1</v>
          </cell>
          <cell r="G2275">
            <v>43.42</v>
          </cell>
          <cell r="H2275">
            <v>1</v>
          </cell>
          <cell r="I2275" t="str">
            <v>COM VALOR</v>
          </cell>
        </row>
        <row r="2276">
          <cell r="B2276">
            <v>93401</v>
          </cell>
          <cell r="C2276" t="str">
            <v>GUINDAUTO HIDRÁULICO, CAPACIDADE MÁXIMA DE CARGA 3300 KG, MOMENTO MÁXIMO DE CARGA 5,8 TM, ALCANCE MÁXIMO HORIZONTAL 7,60 M, INCLUSIVE CAMINHÃO TOCO PBT 16.000 KG, POTÊNCIA DE 189 CV - MATERIAIS NA OPERAÇÃO. AF_03/2016</v>
          </cell>
          <cell r="D2276" t="str">
            <v>H</v>
          </cell>
          <cell r="E2276">
            <v>157.52000000000001</v>
          </cell>
          <cell r="F2276">
            <v>0</v>
          </cell>
          <cell r="G2276">
            <v>157.52000000000001</v>
          </cell>
          <cell r="H2276">
            <v>0</v>
          </cell>
          <cell r="I2276" t="str">
            <v>COM VALOR</v>
          </cell>
        </row>
        <row r="2277">
          <cell r="B2277">
            <v>89259</v>
          </cell>
          <cell r="C2277" t="str">
            <v>GUINDAUTO HIDRÁULICO, CAPACIDADE MÁXIMA DE CARGA 6200 KG, MOMENTO MÁXIMO DE CARGA 11,7 TM, ALCANCE MÁXIMO HORIZONTAL 9,70 M, INCLUSIVE CAMINHÃO TOCO PBT 16.000 KG, POTÊNCIA DE 189 CV - DEPRECIAÇÃO. AF_06/2014</v>
          </cell>
          <cell r="D2277" t="str">
            <v>H</v>
          </cell>
          <cell r="E2277">
            <v>27.32</v>
          </cell>
          <cell r="F2277">
            <v>1</v>
          </cell>
          <cell r="G2277">
            <v>27.32</v>
          </cell>
          <cell r="H2277">
            <v>1</v>
          </cell>
          <cell r="I2277" t="str">
            <v>COM VALOR</v>
          </cell>
        </row>
        <row r="2278">
          <cell r="B2278">
            <v>91466</v>
          </cell>
          <cell r="C2278" t="str">
            <v>GUINDAUTO HIDRÁULICO, CAPACIDADE MÁXIMA DE CARGA 6200 KG, MOMENTO MÁXIMO DE CARGA 11,7 TM, ALCANCE MÁXIMO HORIZONTAL 9,70 M, INCLUSIVE CAMINHÃO TOCO PBT 16.000 KG, POTÊNCIA DE 189 CV - IMPOSTOS E SEGUROS. AF_08/2015</v>
          </cell>
          <cell r="D2278" t="str">
            <v>H</v>
          </cell>
          <cell r="E2278">
            <v>4.05</v>
          </cell>
          <cell r="F2278">
            <v>1</v>
          </cell>
          <cell r="G2278">
            <v>4.05</v>
          </cell>
          <cell r="H2278">
            <v>1</v>
          </cell>
          <cell r="I2278" t="str">
            <v>COM VALOR</v>
          </cell>
        </row>
        <row r="2279">
          <cell r="B2279">
            <v>89260</v>
          </cell>
          <cell r="C2279" t="str">
            <v>GUINDAUTO HIDRÁULICO, CAPACIDADE MÁXIMA DE CARGA 6200 KG, MOMENTO MÁXIMO DE CARGA 11,7 TM, ALCANCE MÁXIMO HORIZONTAL 9,70 M, INCLUSIVE CAMINHÃO TOCO PBT 16.000 KG, POTÊNCIA DE 189 CV - JUROS. AF_06/2014</v>
          </cell>
          <cell r="D2279" t="str">
            <v>H</v>
          </cell>
          <cell r="E2279">
            <v>10.039999999999999</v>
          </cell>
          <cell r="F2279">
            <v>1</v>
          </cell>
          <cell r="G2279">
            <v>10.039999999999999</v>
          </cell>
          <cell r="H2279">
            <v>1</v>
          </cell>
          <cell r="I2279" t="str">
            <v>COM VALOR</v>
          </cell>
        </row>
        <row r="2280">
          <cell r="B2280">
            <v>89262</v>
          </cell>
          <cell r="C2280" t="str">
            <v>GUINDAUTO HIDRÁULICO, CAPACIDADE MÁXIMA DE CARGA 6200 KG, MOMENTO MÁXIMO DE CARGA 11,7 TM, ALCANCE MÁXIMO HORIZONTAL 9,70 M, INCLUSIVE CAMINHÃO TOCO PBT 16.000 KG, POTÊNCIA DE 189 CV - MANUTENÇÃO. AF_06/2014</v>
          </cell>
          <cell r="D2280" t="str">
            <v>H</v>
          </cell>
          <cell r="E2280">
            <v>46.28</v>
          </cell>
          <cell r="F2280">
            <v>1</v>
          </cell>
          <cell r="G2280">
            <v>46.28</v>
          </cell>
          <cell r="H2280">
            <v>1</v>
          </cell>
          <cell r="I2280" t="str">
            <v>COM VALOR</v>
          </cell>
        </row>
        <row r="2281">
          <cell r="B2281">
            <v>91467</v>
          </cell>
          <cell r="C2281" t="str">
            <v>GUINDAUTO HIDRÁULICO, CAPACIDADE MÁXIMA DE CARGA 6200 KG, MOMENTO MÁXIMO DE CARGA 11,7 TM, ALCANCE MÁXIMO HORIZONTAL 9,70 M, INCLUSIVE CAMINHÃO TOCO PBT 16.000 KG, POTÊNCIA DE 189 CV - MATERIAIS NA OPERAÇÃO. AF_08/2015</v>
          </cell>
          <cell r="D2281" t="str">
            <v>H</v>
          </cell>
          <cell r="E2281">
            <v>157.52000000000001</v>
          </cell>
          <cell r="F2281">
            <v>0</v>
          </cell>
          <cell r="G2281">
            <v>157.52000000000001</v>
          </cell>
          <cell r="H2281">
            <v>0</v>
          </cell>
          <cell r="I2281" t="str">
            <v>COM VALOR</v>
          </cell>
        </row>
        <row r="2282">
          <cell r="B2282">
            <v>105839</v>
          </cell>
          <cell r="C2282" t="str">
            <v>GUINDAUTO HIDRÁULICO, CAPACIDADE MÁXIMA DE CARGA 6200 KG, MOMENTO MÁXIMO DE CARGA 11,7 TM, ALCANCE MÁXIMO HORIZONTAL 9,70 M, INCLUSIVE CAMINHÃO TOCO PBT 16.000 KG, POTÊNCIA DE 189 CV E CESTA AÉREA COM ISOLAMENTO CLASSE C - DEPRECIAÇÃO. AF_01/2025</v>
          </cell>
          <cell r="D2282" t="str">
            <v>H</v>
          </cell>
          <cell r="E2282" t="str">
            <v>VERIFICAR</v>
          </cell>
          <cell r="G2282" t="str">
            <v>VERIFICAR</v>
          </cell>
          <cell r="I2282" t="str">
            <v>COM VALOR</v>
          </cell>
        </row>
        <row r="2283">
          <cell r="B2283">
            <v>105842</v>
          </cell>
          <cell r="C2283" t="str">
            <v>GUINDAUTO HIDRÁULICO, CAPACIDADE MÁXIMA DE CARGA 6200 KG, MOMENTO MÁXIMO DE CARGA 11,7 TM, ALCANCE MÁXIMO HORIZONTAL 9,70 M, INCLUSIVE CAMINHÃO TOCO PBT 16.000 KG, POTÊNCIA DE 189 CV E CESTA AÉREA COM ISOLAMENTO CLASSE C - IMPOSTOS E SEGUROS. AF_01/2025</v>
          </cell>
          <cell r="D2283" t="str">
            <v>H</v>
          </cell>
          <cell r="E2283" t="str">
            <v>VERIFICAR</v>
          </cell>
          <cell r="G2283" t="str">
            <v>VERIFICAR</v>
          </cell>
          <cell r="I2283" t="str">
            <v>COM VALOR</v>
          </cell>
        </row>
        <row r="2284">
          <cell r="B2284">
            <v>105840</v>
          </cell>
          <cell r="C2284" t="str">
            <v>GUINDAUTO HIDRÁULICO, CAPACIDADE MÁXIMA DE CARGA 6200 KG, MOMENTO MÁXIMO DE CARGA 11,7 TM, ALCANCE MÁXIMO HORIZONTAL 9,70 M, INCLUSIVE CAMINHÃO TOCO PBT 16.000 KG, POTÊNCIA DE 189 CV E CESTA AÉREA COM ISOLAMENTO CLASSE C - JUROS. AF_01/2025</v>
          </cell>
          <cell r="D2284" t="str">
            <v>H</v>
          </cell>
          <cell r="E2284" t="str">
            <v>VERIFICAR</v>
          </cell>
          <cell r="G2284" t="str">
            <v>VERIFICAR</v>
          </cell>
          <cell r="I2284" t="str">
            <v>COM VALOR</v>
          </cell>
        </row>
        <row r="2285">
          <cell r="B2285">
            <v>105841</v>
          </cell>
          <cell r="C2285" t="str">
            <v>GUINDAUTO HIDRÁULICO, CAPACIDADE MÁXIMA DE CARGA 6200 KG, MOMENTO MÁXIMO DE CARGA 11,7 TM, ALCANCE MÁXIMO HORIZONTAL 9,70 M, INCLUSIVE CAMINHÃO TOCO PBT 16.000 KG, POTÊNCIA DE 189 CV E CESTA AÉREA COM ISOLAMENTO CLASSE C - MANUTENÇÃO. AF_01/2025</v>
          </cell>
          <cell r="D2285" t="str">
            <v>H</v>
          </cell>
          <cell r="E2285" t="str">
            <v>VERIFICAR</v>
          </cell>
          <cell r="G2285" t="str">
            <v>VERIFICAR</v>
          </cell>
          <cell r="I2285" t="str">
            <v>COM VALOR</v>
          </cell>
        </row>
        <row r="2286">
          <cell r="B2286">
            <v>105843</v>
          </cell>
          <cell r="C2286" t="str">
            <v>GUINDAUTO HIDRÁULICO, CAPACIDADE MÁXIMA DE CARGA 6200 KG, MOMENTO MÁXIMO DE CARGA 11,7 TM, ALCANCE MÁXIMO HORIZONTAL 9,70 M, INCLUSIVE CAMINHÃO TOCO PBT 16.000 KG, POTÊNCIA DE 189 CV E CESTA AÉREA COM ISOLAMENTO CLASSE C - MATERIAIS NA OPERAÇÃO. AF_01/2025</v>
          </cell>
          <cell r="D2286" t="str">
            <v>H</v>
          </cell>
          <cell r="E2286">
            <v>82.9</v>
          </cell>
          <cell r="F2286">
            <v>0</v>
          </cell>
          <cell r="G2286">
            <v>82.9</v>
          </cell>
          <cell r="H2286">
            <v>0</v>
          </cell>
          <cell r="I2286" t="str">
            <v>COM VALOR</v>
          </cell>
        </row>
        <row r="2287">
          <cell r="B2287">
            <v>91629</v>
          </cell>
          <cell r="C2287" t="str">
            <v>GUINDAUTO HIDRÁULICO, CAPACIDADE MÁXIMA DE CARGA 6500 KG, MOMENTO MÁXIMO DE CARGA 5,8 TM, ALCANCE MÁXIMO HORIZONTAL 7,60 M, INCLUSIVE CAMINHÃO TOCO PBT 9.700 KG, POTÊNCIA DE 160 CV - DEPRECIAÇÃO. AF_08/2015</v>
          </cell>
          <cell r="D2287" t="str">
            <v>H</v>
          </cell>
          <cell r="E2287">
            <v>21.64</v>
          </cell>
          <cell r="F2287">
            <v>1</v>
          </cell>
          <cell r="G2287">
            <v>21.64</v>
          </cell>
          <cell r="H2287">
            <v>1</v>
          </cell>
          <cell r="I2287" t="str">
            <v>COM VALOR</v>
          </cell>
        </row>
        <row r="2288">
          <cell r="B2288">
            <v>91631</v>
          </cell>
          <cell r="C2288" t="str">
            <v>GUINDAUTO HIDRÁULICO, CAPACIDADE MÁXIMA DE CARGA 6500 KG, MOMENTO MÁXIMO DE CARGA 5,8 TM, ALCANCE MÁXIMO HORIZONTAL 7,60 M, INCLUSIVE CAMINHÃO TOCO PBT 9.700 KG, POTÊNCIA DE 160 CV - IMPOSTOS E SEGUROS. AF_08/2015</v>
          </cell>
          <cell r="D2288" t="str">
            <v>H</v>
          </cell>
          <cell r="E2288">
            <v>3.25</v>
          </cell>
          <cell r="F2288">
            <v>1</v>
          </cell>
          <cell r="G2288">
            <v>3.25</v>
          </cell>
          <cell r="H2288">
            <v>1</v>
          </cell>
          <cell r="I2288" t="str">
            <v>COM VALOR</v>
          </cell>
        </row>
        <row r="2289">
          <cell r="B2289">
            <v>91630</v>
          </cell>
          <cell r="C2289" t="str">
            <v>GUINDAUTO HIDRÁULICO, CAPACIDADE MÁXIMA DE CARGA 6500 KG, MOMENTO MÁXIMO DE CARGA 5,8 TM, ALCANCE MÁXIMO HORIZONTAL 7,60 M, INCLUSIVE CAMINHÃO TOCO PBT 9.700 KG, POTÊNCIA DE 160 CV - JUROS. AF_08/2015</v>
          </cell>
          <cell r="D2289" t="str">
            <v>H</v>
          </cell>
          <cell r="E2289">
            <v>8.0500000000000007</v>
          </cell>
          <cell r="F2289">
            <v>1</v>
          </cell>
          <cell r="G2289">
            <v>8.0500000000000007</v>
          </cell>
          <cell r="H2289">
            <v>1</v>
          </cell>
          <cell r="I2289" t="str">
            <v>COM VALOR</v>
          </cell>
        </row>
        <row r="2290">
          <cell r="B2290">
            <v>91632</v>
          </cell>
          <cell r="C2290" t="str">
            <v>GUINDAUTO HIDRÁULICO, CAPACIDADE MÁXIMA DE CARGA 6500 KG, MOMENTO MÁXIMO DE CARGA 5,8 TM, ALCANCE MÁXIMO HORIZONTAL 7,60 M, INCLUSIVE CAMINHÃO TOCO PBT 9.700 KG, POTÊNCIA DE 160 CV - MANUTENÇÃO. AF_08/2015</v>
          </cell>
          <cell r="D2290" t="str">
            <v>H</v>
          </cell>
          <cell r="E2290">
            <v>37.06</v>
          </cell>
          <cell r="F2290">
            <v>1</v>
          </cell>
          <cell r="G2290">
            <v>37.06</v>
          </cell>
          <cell r="H2290">
            <v>1</v>
          </cell>
          <cell r="I2290" t="str">
            <v>COM VALOR</v>
          </cell>
        </row>
        <row r="2291">
          <cell r="B2291">
            <v>91633</v>
          </cell>
          <cell r="C2291" t="str">
            <v>GUINDAUTO HIDRÁULICO, CAPACIDADE MÁXIMA DE CARGA 6500 KG, MOMENTO MÁXIMO DE CARGA 5,8 TM, ALCANCE MÁXIMO HORIZONTAL 7,60 M, INCLUSIVE CAMINHÃO TOCO PBT 9.700 KG, POTÊNCIA DE 160 CV - MATERIAIS NA OPERAÇÃO. AF_08/2015</v>
          </cell>
          <cell r="D2291" t="str">
            <v>H</v>
          </cell>
          <cell r="E2291">
            <v>133.32</v>
          </cell>
          <cell r="F2291">
            <v>0</v>
          </cell>
          <cell r="G2291">
            <v>133.32</v>
          </cell>
          <cell r="H2291">
            <v>0</v>
          </cell>
          <cell r="I2291" t="str">
            <v>COM VALOR</v>
          </cell>
        </row>
        <row r="2292">
          <cell r="B2292">
            <v>105979</v>
          </cell>
          <cell r="C2292" t="str">
            <v>GUINDAUTO HIDRÁULICO, CAPACIDADE MÁXIMA DE CARGA 8500 KG, MOMENTO MÁXIMO DE CARGA 30,4 TM, ALCANCE MÁXIMO HORIZONTAL 14,30 M, INCLUSIVE CAMINHÃO TRUCADO PBT 23.000 KG, POTÊNCIA DE 256 CV E CARROCERIA FIXA ABERTA DE MADEIRA - DEPRECIAÇÃO. AF_05/2025</v>
          </cell>
          <cell r="D2292" t="str">
            <v>H</v>
          </cell>
          <cell r="E2292">
            <v>43.75</v>
          </cell>
          <cell r="F2292">
            <v>1</v>
          </cell>
          <cell r="G2292">
            <v>43.75</v>
          </cell>
          <cell r="H2292">
            <v>1</v>
          </cell>
          <cell r="I2292" t="str">
            <v>COM VALOR</v>
          </cell>
        </row>
        <row r="2293">
          <cell r="B2293">
            <v>105982</v>
          </cell>
          <cell r="C2293" t="str">
            <v>GUINDAUTO HIDRÁULICO, CAPACIDADE MÁXIMA DE CARGA 8500 KG, MOMENTO MÁXIMO DE CARGA 30,4 TM, ALCANCE MÁXIMO HORIZONTAL 14,30 M, INCLUSIVE CAMINHÃO TRUCADO PBT 23.000 KG, POTÊNCIA DE 256 CV E CARROCERIA FIXA ABERTA DE MADEIRA - IMPOSTOS E SEGUROS. AF_05/2025</v>
          </cell>
          <cell r="D2293" t="str">
            <v>H</v>
          </cell>
          <cell r="E2293">
            <v>6.04</v>
          </cell>
          <cell r="F2293">
            <v>1</v>
          </cell>
          <cell r="G2293">
            <v>6.04</v>
          </cell>
          <cell r="H2293">
            <v>1</v>
          </cell>
          <cell r="I2293" t="str">
            <v>COM VALOR</v>
          </cell>
        </row>
        <row r="2294">
          <cell r="B2294">
            <v>105980</v>
          </cell>
          <cell r="C2294" t="str">
            <v>GUINDAUTO HIDRÁULICO, CAPACIDADE MÁXIMA DE CARGA 8500 KG, MOMENTO MÁXIMO DE CARGA 30,4 TM, ALCANCE MÁXIMO HORIZONTAL 14,30 M, INCLUSIVE CAMINHÃO TRUCADO PBT 23.000 KG, POTÊNCIA DE 256 CV E CARROCERIA FIXA ABERTA DE MADEIRA - JUROS. AF_05/2025</v>
          </cell>
          <cell r="D2294" t="str">
            <v>H</v>
          </cell>
          <cell r="E2294">
            <v>14.93</v>
          </cell>
          <cell r="F2294">
            <v>1</v>
          </cell>
          <cell r="G2294">
            <v>14.93</v>
          </cell>
          <cell r="H2294">
            <v>1</v>
          </cell>
          <cell r="I2294" t="str">
            <v>COM VALOR</v>
          </cell>
        </row>
        <row r="2295">
          <cell r="B2295">
            <v>105981</v>
          </cell>
          <cell r="C2295" t="str">
            <v>GUINDAUTO HIDRÁULICO, CAPACIDADE MÁXIMA DE CARGA 8500 KG, MOMENTO MÁXIMO DE CARGA 30,4 TM, ALCANCE MÁXIMO HORIZONTAL 14,30 M, INCLUSIVE CAMINHÃO TRUCADO PBT 23.000 KG, POTÊNCIA DE 256 CV E CARROCERIA FIXA ABERTA DE MADEIRA - MANUTENÇÃO. AF_05/2025</v>
          </cell>
          <cell r="D2295" t="str">
            <v>H</v>
          </cell>
          <cell r="E2295">
            <v>69.19</v>
          </cell>
          <cell r="F2295">
            <v>1</v>
          </cell>
          <cell r="G2295">
            <v>69.19</v>
          </cell>
          <cell r="H2295">
            <v>1</v>
          </cell>
          <cell r="I2295" t="str">
            <v>COM VALOR</v>
          </cell>
        </row>
        <row r="2296">
          <cell r="B2296">
            <v>105983</v>
          </cell>
          <cell r="C2296" t="str">
            <v>GUINDAUTO HIDRÁULICO, CAPACIDADE MÁXIMA DE CARGA 8500 KG, MOMENTO MÁXIMO DE CARGA 30,4 TM, ALCANCE MÁXIMO HORIZONTAL 14,30 M, INCLUSIVE CAMINHÃO TRUCADO PBT 23.000 KG, POTÊNCIA DE 256 CV E CARROCERIA FIXA ABERTA DE MADEIRA - MATERIAIS NA OPERAÇÃO. AF_05/2025</v>
          </cell>
          <cell r="D2296" t="str">
            <v>H</v>
          </cell>
          <cell r="E2296">
            <v>157.22</v>
          </cell>
          <cell r="F2296">
            <v>0</v>
          </cell>
          <cell r="G2296">
            <v>157.22</v>
          </cell>
          <cell r="H2296">
            <v>0</v>
          </cell>
          <cell r="I2296" t="str">
            <v>COM VALOR</v>
          </cell>
        </row>
        <row r="2297">
          <cell r="B2297">
            <v>98760</v>
          </cell>
          <cell r="C2297" t="str">
            <v>INVERSOR DE SOLDA MONOFÁSICO DE 160 A, POTÊNCIA DE 5400 W, TENSÃO DE 220 V, PARA SOLDA COM ELETRODOS DE 2,0 A 4,0 MM E PROCESSO TIG - DEPRECIAÇÃO. AF_06/2018</v>
          </cell>
          <cell r="D2297" t="str">
            <v>H</v>
          </cell>
          <cell r="E2297">
            <v>0.08</v>
          </cell>
          <cell r="F2297">
            <v>0</v>
          </cell>
          <cell r="G2297">
            <v>0.08</v>
          </cell>
          <cell r="H2297">
            <v>0</v>
          </cell>
          <cell r="I2297" t="str">
            <v>COM VALOR</v>
          </cell>
        </row>
        <row r="2298">
          <cell r="B2298">
            <v>98761</v>
          </cell>
          <cell r="C2298" t="str">
            <v>INVERSOR DE SOLDA MONOFÁSICO DE 160 A, POTÊNCIA DE 5400 W, TENSÃO DE 220 V, PARA SOLDA COM ELETRODOS DE 2,0 A 4,0 MM E PROCESSO TIG - JUROS. AF_06/2018</v>
          </cell>
          <cell r="D2298" t="str">
            <v>H</v>
          </cell>
          <cell r="E2298">
            <v>0.02</v>
          </cell>
          <cell r="F2298">
            <v>0</v>
          </cell>
          <cell r="G2298">
            <v>0.02</v>
          </cell>
          <cell r="H2298">
            <v>0</v>
          </cell>
          <cell r="I2298" t="str">
            <v>COM VALOR</v>
          </cell>
        </row>
        <row r="2299">
          <cell r="B2299">
            <v>98762</v>
          </cell>
          <cell r="C2299" t="str">
            <v>INVERSOR DE SOLDA MONOFÁSICO DE 160 A, POTÊNCIA DE 5400 W, TENSÃO DE 220 V, PARA SOLDA COM ELETRODOS DE 2,0 A 4,0 MM E PROCESSO TIG - MANUTENÇÃO. AF_06/2018</v>
          </cell>
          <cell r="D2299" t="str">
            <v>H</v>
          </cell>
          <cell r="E2299">
            <v>0.11</v>
          </cell>
          <cell r="F2299">
            <v>0</v>
          </cell>
          <cell r="G2299">
            <v>0.11</v>
          </cell>
          <cell r="H2299">
            <v>0</v>
          </cell>
          <cell r="I2299" t="str">
            <v>COM VALOR</v>
          </cell>
        </row>
        <row r="2300">
          <cell r="B2300">
            <v>98763</v>
          </cell>
          <cell r="C2300" t="str">
            <v>INVERSOR DE SOLDA MONOFÁSICO DE 160 A, POTÊNCIA DE 5400 W, TENSÃO DE 220 V, PARA SOLDA COM ELETRODOS DE 2,0 A 4,0 MM E PROCESSO TIG - MATERIAIS NA OPERAÇÃO. AF_06/2018</v>
          </cell>
          <cell r="D2300" t="str">
            <v>H</v>
          </cell>
          <cell r="E2300">
            <v>5.04</v>
          </cell>
          <cell r="F2300">
            <v>0</v>
          </cell>
          <cell r="G2300">
            <v>5.04</v>
          </cell>
          <cell r="H2300">
            <v>0</v>
          </cell>
          <cell r="I2300" t="str">
            <v>COM VALOR</v>
          </cell>
        </row>
        <row r="2301">
          <cell r="B2301">
            <v>99829</v>
          </cell>
          <cell r="C2301" t="str">
            <v>LAVADORA DE ALTA PRESSAO (LAVA-JATO) PARA AGUA FRIA, PRESSAO DE OPERACAO ENTRE 1400 E 1900 LIB/POL2, VAZAO MAXIMA ENTRE 400 E 700 L/H - DEPRECIAÇÃO. AF_05/2023</v>
          </cell>
          <cell r="D2301" t="str">
            <v>H</v>
          </cell>
          <cell r="E2301">
            <v>0.14000000000000001</v>
          </cell>
          <cell r="F2301">
            <v>0</v>
          </cell>
          <cell r="G2301">
            <v>0.14000000000000001</v>
          </cell>
          <cell r="H2301">
            <v>0</v>
          </cell>
          <cell r="I2301" t="str">
            <v>COM VALOR</v>
          </cell>
        </row>
        <row r="2302">
          <cell r="B2302">
            <v>99830</v>
          </cell>
          <cell r="C2302" t="str">
            <v>LAVADORA DE ALTA PRESSAO (LAVA-JATO) PARA AGUA FRIA, PRESSAO DE OPERACAO ENTRE 1400 E 1900 LIB/POL2, VAZAO MAXIMA ENTRE 400 E 700 L/H - JUROS. AF_05/2023</v>
          </cell>
          <cell r="D2302" t="str">
            <v>H</v>
          </cell>
          <cell r="E2302">
            <v>0.03</v>
          </cell>
          <cell r="F2302">
            <v>0</v>
          </cell>
          <cell r="G2302">
            <v>0.03</v>
          </cell>
          <cell r="H2302">
            <v>0</v>
          </cell>
          <cell r="I2302" t="str">
            <v>COM VALOR</v>
          </cell>
        </row>
        <row r="2303">
          <cell r="B2303">
            <v>99831</v>
          </cell>
          <cell r="C2303" t="str">
            <v>LAVADORA DE ALTA PRESSAO (LAVA-JATO) PARA AGUA FRIA, PRESSAO DE OPERACAO ENTRE 1400 E 1900 LIB/POL2, VAZAO MAXIMA ENTRE 400 E 700 L/H - MANUTENÇÃO. AF_05/2023</v>
          </cell>
          <cell r="D2303" t="str">
            <v>H</v>
          </cell>
          <cell r="E2303">
            <v>0.1</v>
          </cell>
          <cell r="F2303">
            <v>0</v>
          </cell>
          <cell r="G2303">
            <v>0.1</v>
          </cell>
          <cell r="H2303">
            <v>0</v>
          </cell>
          <cell r="I2303" t="str">
            <v>COM VALOR</v>
          </cell>
        </row>
        <row r="2304">
          <cell r="B2304">
            <v>99832</v>
          </cell>
          <cell r="C2304" t="str">
            <v>LAVADORA DE ALTA PRESSAO (LAVA-JATO) PARA AGUA FRIA, PRESSAO DE OPERACAO ENTRE 1400 E 1900 LIB/POL2, VAZAO MAXIMA ENTRE 400 E 700 L/H - MATERIAIS NA OPERAÇÃO. AF_05/2023</v>
          </cell>
          <cell r="D2304" t="str">
            <v>H</v>
          </cell>
          <cell r="E2304">
            <v>4.8600000000000003</v>
          </cell>
          <cell r="F2304">
            <v>0</v>
          </cell>
          <cell r="G2304">
            <v>4.8600000000000003</v>
          </cell>
          <cell r="H2304">
            <v>0</v>
          </cell>
          <cell r="I2304" t="str">
            <v>COM VALOR</v>
          </cell>
        </row>
        <row r="2305">
          <cell r="B2305">
            <v>104516</v>
          </cell>
          <cell r="C2305" t="str">
            <v>LIXADEIRA DE PAREDE, COM LED, POTÊNCIA 750 W, FREQUÊNCIA 60 HZ, VELOCIDADE 1000 A 2100 RPM, DIÂMETRO DA LIXA 225 MM - DEPRECIAÇÃO. AF_12/2022</v>
          </cell>
          <cell r="D2305" t="str">
            <v>H</v>
          </cell>
          <cell r="E2305" t="str">
            <v>VERIFICAR</v>
          </cell>
          <cell r="G2305" t="str">
            <v>VERIFICAR</v>
          </cell>
          <cell r="I2305" t="str">
            <v>COM VALOR</v>
          </cell>
        </row>
        <row r="2306">
          <cell r="B2306">
            <v>104517</v>
          </cell>
          <cell r="C2306" t="str">
            <v>LIXADEIRA DE PAREDE, COM LED, POTÊNCIA 750 W, FREQUÊNCIA 60 HZ, VELOCIDADE 1000 A 2100 RPM, DIÂMETRO DA LIXA 225 MM - JUROS. AF_12/2022</v>
          </cell>
          <cell r="D2306" t="str">
            <v>H</v>
          </cell>
          <cell r="E2306" t="str">
            <v>VERIFICAR</v>
          </cell>
          <cell r="G2306" t="str">
            <v>VERIFICAR</v>
          </cell>
          <cell r="I2306" t="str">
            <v>COM VALOR</v>
          </cell>
        </row>
        <row r="2307">
          <cell r="B2307">
            <v>104518</v>
          </cell>
          <cell r="C2307" t="str">
            <v>LIXADEIRA DE PAREDE, COM LED, POTÊNCIA 750 W, FREQUÊNCIA 60 HZ, VELOCIDADE 1000 A 2100 RPM, DIÂMETRO DA LIXA 225 MM - MANUTENÇÃO. AF_12/2022</v>
          </cell>
          <cell r="D2307" t="str">
            <v>H</v>
          </cell>
          <cell r="E2307" t="str">
            <v>VERIFICAR</v>
          </cell>
          <cell r="G2307" t="str">
            <v>VERIFICAR</v>
          </cell>
          <cell r="I2307" t="str">
            <v>COM VALOR</v>
          </cell>
        </row>
        <row r="2308">
          <cell r="B2308">
            <v>104519</v>
          </cell>
          <cell r="C2308" t="str">
            <v>LIXADEIRA DE PAREDE, COM LED, POTÊNCIA 750 W, FREQUÊNCIA 60 HZ, VELOCIDADE 1000 A 2100 RPM, DIÂMETRO DA LIXA 225 MM - MATERIAIS NA OPERAÇÃO. AF_12/2022</v>
          </cell>
          <cell r="D2308" t="str">
            <v>H</v>
          </cell>
          <cell r="E2308">
            <v>0.7</v>
          </cell>
          <cell r="F2308">
            <v>0</v>
          </cell>
          <cell r="G2308">
            <v>0.7</v>
          </cell>
          <cell r="H2308">
            <v>0</v>
          </cell>
          <cell r="I2308" t="str">
            <v>COM VALOR</v>
          </cell>
        </row>
        <row r="2309">
          <cell r="B2309">
            <v>90682</v>
          </cell>
          <cell r="C2309" t="str">
            <v>MANIPULADOR TELESCÓPICO, POTÊNCIA DE 85 HP, CAPACIDADE DE CARGA DE 3.500 KG, ALTURA MÁXIMA DE ELEVAÇÃO DE 12,3 M - DEPRECIAÇÃO. AF_05/2023</v>
          </cell>
          <cell r="D2309" t="str">
            <v>H</v>
          </cell>
          <cell r="E2309">
            <v>39.68</v>
          </cell>
          <cell r="F2309">
            <v>1</v>
          </cell>
          <cell r="G2309">
            <v>39.68</v>
          </cell>
          <cell r="H2309">
            <v>1</v>
          </cell>
          <cell r="I2309" t="str">
            <v>COM VALOR</v>
          </cell>
        </row>
        <row r="2310">
          <cell r="B2310">
            <v>90683</v>
          </cell>
          <cell r="C2310" t="str">
            <v>MANIPULADOR TELESCÓPICO, POTÊNCIA DE 85 HP, CAPACIDADE DE CARGA DE 3.500 KG, ALTURA MÁXIMA DE ELEVAÇÃO DE 12,3 M - JUROS. AF_05/2023</v>
          </cell>
          <cell r="D2310" t="str">
            <v>H</v>
          </cell>
          <cell r="E2310">
            <v>9.17</v>
          </cell>
          <cell r="F2310">
            <v>1</v>
          </cell>
          <cell r="G2310">
            <v>9.17</v>
          </cell>
          <cell r="H2310">
            <v>1</v>
          </cell>
          <cell r="I2310" t="str">
            <v>COM VALOR</v>
          </cell>
        </row>
        <row r="2311">
          <cell r="B2311">
            <v>90684</v>
          </cell>
          <cell r="C2311" t="str">
            <v>MANIPULADOR TELESCÓPICO, POTÊNCIA DE 85 HP, CAPACIDADE DE CARGA DE 3.500 KG, ALTURA MÁXIMA DE ELEVAÇÃO DE 12,3 M - MANUTENÇÃO. AF_05/2023</v>
          </cell>
          <cell r="D2311" t="str">
            <v>H</v>
          </cell>
          <cell r="E2311">
            <v>43.4</v>
          </cell>
          <cell r="F2311">
            <v>1</v>
          </cell>
          <cell r="G2311">
            <v>43.4</v>
          </cell>
          <cell r="H2311">
            <v>1</v>
          </cell>
          <cell r="I2311" t="str">
            <v>COM VALOR</v>
          </cell>
        </row>
        <row r="2312">
          <cell r="B2312">
            <v>90685</v>
          </cell>
          <cell r="C2312" t="str">
            <v>MANIPULADOR TELESCÓPICO, POTÊNCIA DE 85 HP, CAPACIDADE DE CARGA DE 3.500 KG, ALTURA MÁXIMA DE ELEVAÇÃO DE 12,3 M - MATERIAIS NA OPERAÇÃO. AF_05/2023</v>
          </cell>
          <cell r="D2312" t="str">
            <v>H</v>
          </cell>
          <cell r="E2312">
            <v>56.67</v>
          </cell>
          <cell r="F2312">
            <v>0</v>
          </cell>
          <cell r="G2312">
            <v>56.67</v>
          </cell>
          <cell r="H2312">
            <v>0</v>
          </cell>
          <cell r="I2312" t="str">
            <v>COM VALOR</v>
          </cell>
        </row>
        <row r="2313">
          <cell r="B2313">
            <v>95114</v>
          </cell>
          <cell r="C2313" t="str">
            <v>MARTELETE OU ROMPEDOR PNEUMÁTICO MANUAL, 28 KG, COM SILENCIADOR - DEPRECIAÇÃO. AF_07/2016</v>
          </cell>
          <cell r="D2313" t="str">
            <v>H</v>
          </cell>
          <cell r="E2313">
            <v>1.93</v>
          </cell>
          <cell r="F2313">
            <v>0</v>
          </cell>
          <cell r="G2313">
            <v>1.93</v>
          </cell>
          <cell r="H2313">
            <v>0</v>
          </cell>
          <cell r="I2313" t="str">
            <v>COM VALOR</v>
          </cell>
        </row>
        <row r="2314">
          <cell r="B2314">
            <v>95115</v>
          </cell>
          <cell r="C2314" t="str">
            <v>MARTELETE OU ROMPEDOR PNEUMÁTICO MANUAL, 28 KG, COM SILENCIADOR - JUROS. AF_07/2016</v>
          </cell>
          <cell r="D2314" t="str">
            <v>H</v>
          </cell>
          <cell r="E2314">
            <v>0.44</v>
          </cell>
          <cell r="F2314">
            <v>0</v>
          </cell>
          <cell r="G2314">
            <v>0.44</v>
          </cell>
          <cell r="H2314">
            <v>0</v>
          </cell>
          <cell r="I2314" t="str">
            <v>COM VALOR</v>
          </cell>
        </row>
        <row r="2315">
          <cell r="B2315">
            <v>53863</v>
          </cell>
          <cell r="C2315" t="str">
            <v>MARTELETE OU ROMPEDOR PNEUMÁTICO MANUAL, 28 KG, COM SILENCIADOR - MANUTENÇÃO. AF_07/2016</v>
          </cell>
          <cell r="D2315" t="str">
            <v>H</v>
          </cell>
          <cell r="E2315">
            <v>2.42</v>
          </cell>
          <cell r="F2315">
            <v>0</v>
          </cell>
          <cell r="G2315">
            <v>2.42</v>
          </cell>
          <cell r="H2315">
            <v>0</v>
          </cell>
          <cell r="I2315" t="str">
            <v>COM VALOR</v>
          </cell>
        </row>
        <row r="2316">
          <cell r="B2316">
            <v>104652</v>
          </cell>
          <cell r="C2316" t="str">
            <v>MARTELETE PERFURADOR/ ROMPEDOR ELÉTRICO, POTÊNCIA 800 W, 220 V - DEPRECIAÇÃO. AF_05/2023</v>
          </cell>
          <cell r="D2316" t="str">
            <v>H</v>
          </cell>
          <cell r="E2316" t="str">
            <v>VERIFICAR</v>
          </cell>
          <cell r="G2316" t="str">
            <v>VERIFICAR</v>
          </cell>
          <cell r="I2316" t="str">
            <v>COM VALOR</v>
          </cell>
        </row>
        <row r="2317">
          <cell r="B2317">
            <v>104653</v>
          </cell>
          <cell r="C2317" t="str">
            <v>MARTELETE PERFURADOR/ ROMPEDOR ELÉTRICO, POTÊNCIA 800 W, 220 V - JUROS. AF_05/2023</v>
          </cell>
          <cell r="D2317" t="str">
            <v>H</v>
          </cell>
          <cell r="E2317" t="str">
            <v>VERIFICAR</v>
          </cell>
          <cell r="G2317" t="str">
            <v>VERIFICAR</v>
          </cell>
          <cell r="I2317" t="str">
            <v>COM VALOR</v>
          </cell>
        </row>
        <row r="2318">
          <cell r="B2318">
            <v>104654</v>
          </cell>
          <cell r="C2318" t="str">
            <v>MARTELETE PERFURADOR/ ROMPEDOR ELÉTRICO, POTÊNCIA 800 W, 220 V - MANUTENÇÃO. AF_05/2023</v>
          </cell>
          <cell r="D2318" t="str">
            <v>H</v>
          </cell>
          <cell r="E2318" t="str">
            <v>VERIFICAR</v>
          </cell>
          <cell r="G2318" t="str">
            <v>VERIFICAR</v>
          </cell>
          <cell r="I2318" t="str">
            <v>COM VALOR</v>
          </cell>
        </row>
        <row r="2319">
          <cell r="B2319">
            <v>104655</v>
          </cell>
          <cell r="C2319" t="str">
            <v>MARTELETE PERFURADOR/ ROMPEDOR ELÉTRICO, POTÊNCIA 800 W, 220 V - MATERIAIS NA OPERAÇÃO. AF_05/2023</v>
          </cell>
          <cell r="D2319" t="str">
            <v>H</v>
          </cell>
          <cell r="E2319">
            <v>0.74</v>
          </cell>
          <cell r="F2319">
            <v>0</v>
          </cell>
          <cell r="G2319">
            <v>0.74</v>
          </cell>
          <cell r="H2319">
            <v>0</v>
          </cell>
          <cell r="I2319" t="str">
            <v>COM VALOR</v>
          </cell>
        </row>
        <row r="2320">
          <cell r="B2320">
            <v>102270</v>
          </cell>
          <cell r="C2320" t="str">
            <v>MARTELO DEMOLIDOR ELÉTRICO, COM POTÊNCIA DE 2.000 W, 1.000 IMPACTOS POR MINUTO, PESO DE 30 KG - DEPRECIAÇÃO. AF_01/2021</v>
          </cell>
          <cell r="D2320" t="str">
            <v>H</v>
          </cell>
          <cell r="E2320">
            <v>0.84</v>
          </cell>
          <cell r="F2320">
            <v>0</v>
          </cell>
          <cell r="G2320">
            <v>0.84</v>
          </cell>
          <cell r="H2320">
            <v>0</v>
          </cell>
          <cell r="I2320" t="str">
            <v>COM VALOR</v>
          </cell>
        </row>
        <row r="2321">
          <cell r="B2321">
            <v>102271</v>
          </cell>
          <cell r="C2321" t="str">
            <v>MARTELO DEMOLIDOR ELÉTRICO, COM POTÊNCIA DE 2.000 W, 1.000 IMPACTOS POR MINUTO, PESO DE 30 KG - JUROS. AF_01/2021</v>
          </cell>
          <cell r="D2321" t="str">
            <v>H</v>
          </cell>
          <cell r="E2321">
            <v>0.19</v>
          </cell>
          <cell r="F2321">
            <v>0</v>
          </cell>
          <cell r="G2321">
            <v>0.19</v>
          </cell>
          <cell r="H2321">
            <v>0</v>
          </cell>
          <cell r="I2321" t="str">
            <v>COM VALOR</v>
          </cell>
        </row>
        <row r="2322">
          <cell r="B2322">
            <v>102272</v>
          </cell>
          <cell r="C2322" t="str">
            <v>MARTELO DEMOLIDOR ELÉTRICO, COM POTÊNCIA DE 2.000 W, 1.000 IMPACTOS POR MINUTO, PESO DE 30 KG - MANUTENÇÃO. AF_01/2021</v>
          </cell>
          <cell r="D2322" t="str">
            <v>H</v>
          </cell>
          <cell r="E2322">
            <v>1.06</v>
          </cell>
          <cell r="F2322">
            <v>0</v>
          </cell>
          <cell r="G2322">
            <v>1.06</v>
          </cell>
          <cell r="H2322">
            <v>0</v>
          </cell>
          <cell r="I2322" t="str">
            <v>COM VALOR</v>
          </cell>
        </row>
        <row r="2323">
          <cell r="B2323">
            <v>102273</v>
          </cell>
          <cell r="C2323" t="str">
            <v>MARTELO DEMOLIDOR ELÉTRICO, COM POTÊNCIA DE 2.000 W, 1.000 IMPACTOS POR MINUTO, PESO DE 30 KG - MATERIAIS NA OPERAÇÃO. AF_01/2021</v>
          </cell>
          <cell r="D2323" t="str">
            <v>H</v>
          </cell>
          <cell r="E2323">
            <v>1.87</v>
          </cell>
          <cell r="F2323">
            <v>0</v>
          </cell>
          <cell r="G2323">
            <v>1.87</v>
          </cell>
          <cell r="H2323">
            <v>0</v>
          </cell>
          <cell r="I2323" t="str">
            <v>COM VALOR</v>
          </cell>
        </row>
        <row r="2324">
          <cell r="B2324">
            <v>95255</v>
          </cell>
          <cell r="C2324" t="str">
            <v>MARTELO DEMOLIDOR PNEUMÁTICO MANUAL, 32 KG - DEPRECIAÇÃO. AF_09/2016</v>
          </cell>
          <cell r="D2324" t="str">
            <v>H</v>
          </cell>
          <cell r="E2324">
            <v>1.72</v>
          </cell>
          <cell r="F2324">
            <v>0</v>
          </cell>
          <cell r="G2324">
            <v>1.72</v>
          </cell>
          <cell r="H2324">
            <v>0</v>
          </cell>
          <cell r="I2324" t="str">
            <v>COM VALOR</v>
          </cell>
        </row>
        <row r="2325">
          <cell r="B2325">
            <v>95256</v>
          </cell>
          <cell r="C2325" t="str">
            <v>MARTELO DEMOLIDOR PNEUMÁTICO MANUAL, 32 KG - JUROS. AF_09/2016</v>
          </cell>
          <cell r="D2325" t="str">
            <v>H</v>
          </cell>
          <cell r="E2325">
            <v>0.39</v>
          </cell>
          <cell r="F2325">
            <v>0</v>
          </cell>
          <cell r="G2325">
            <v>0.39</v>
          </cell>
          <cell r="H2325">
            <v>0</v>
          </cell>
          <cell r="I2325" t="str">
            <v>COM VALOR</v>
          </cell>
        </row>
        <row r="2326">
          <cell r="B2326">
            <v>95257</v>
          </cell>
          <cell r="C2326" t="str">
            <v>MARTELO DEMOLIDOR PNEUMÁTICO MANUAL, 32 KG - MANUTENÇÃO. AF_09/2016</v>
          </cell>
          <cell r="D2326" t="str">
            <v>H</v>
          </cell>
          <cell r="E2326">
            <v>2.15</v>
          </cell>
          <cell r="F2326">
            <v>0</v>
          </cell>
          <cell r="G2326">
            <v>2.15</v>
          </cell>
          <cell r="H2326">
            <v>0</v>
          </cell>
          <cell r="I2326" t="str">
            <v>COM VALOR</v>
          </cell>
        </row>
        <row r="2327">
          <cell r="B2327">
            <v>105913</v>
          </cell>
          <cell r="C2327" t="str">
            <v>MARTELO PERFURADOR PNEUMÁTICO MANUAL, HASTE 19 X 108 MM, *11* KG - DEPRECIAÇÃO. AF_02/2025</v>
          </cell>
          <cell r="D2327" t="str">
            <v>H</v>
          </cell>
          <cell r="E2327" t="str">
            <v>VERIFICAR</v>
          </cell>
          <cell r="G2327" t="str">
            <v>VERIFICAR</v>
          </cell>
          <cell r="I2327" t="str">
            <v>COM VALOR</v>
          </cell>
        </row>
        <row r="2328">
          <cell r="B2328">
            <v>105914</v>
          </cell>
          <cell r="C2328" t="str">
            <v>MARTELO PERFURADOR PNEUMÁTICO MANUAL, HASTE 19 X 108 MM, *11* KG - JUROS. AF_02/2025</v>
          </cell>
          <cell r="D2328" t="str">
            <v>H</v>
          </cell>
          <cell r="E2328" t="str">
            <v>VERIFICAR</v>
          </cell>
          <cell r="G2328" t="str">
            <v>VERIFICAR</v>
          </cell>
          <cell r="I2328" t="str">
            <v>COM VALOR</v>
          </cell>
        </row>
        <row r="2329">
          <cell r="B2329">
            <v>105915</v>
          </cell>
          <cell r="C2329" t="str">
            <v>MARTELO PERFURADOR PNEUMÁTICO MANUAL, HASTE 19 X 108 MM, *11* KG - MANUTENÇÃO. AF_02/2025</v>
          </cell>
          <cell r="D2329" t="str">
            <v>H</v>
          </cell>
          <cell r="E2329" t="str">
            <v>VERIFICAR</v>
          </cell>
          <cell r="G2329" t="str">
            <v>VERIFICAR</v>
          </cell>
          <cell r="I2329" t="str">
            <v>COM VALOR</v>
          </cell>
        </row>
        <row r="2330">
          <cell r="B2330">
            <v>92963</v>
          </cell>
          <cell r="C2330" t="str">
            <v>MARTELO PERFURADOR PNEUMÁTICO MANUAL, HASTE 25 X 75 MM, 21 KG - DEPRECIAÇÃO. AF_12/2015</v>
          </cell>
          <cell r="D2330" t="str">
            <v>H</v>
          </cell>
          <cell r="E2330">
            <v>1.99</v>
          </cell>
          <cell r="F2330">
            <v>0</v>
          </cell>
          <cell r="G2330">
            <v>1.99</v>
          </cell>
          <cell r="H2330">
            <v>0</v>
          </cell>
          <cell r="I2330" t="str">
            <v>COM VALOR</v>
          </cell>
        </row>
        <row r="2331">
          <cell r="B2331">
            <v>92964</v>
          </cell>
          <cell r="C2331" t="str">
            <v>MARTELO PERFURADOR PNEUMÁTICO MANUAL, HASTE 25 X 75 MM, 21 KG - JUROS. AF_12/2015</v>
          </cell>
          <cell r="D2331" t="str">
            <v>H</v>
          </cell>
          <cell r="E2331">
            <v>0.46</v>
          </cell>
          <cell r="F2331">
            <v>0</v>
          </cell>
          <cell r="G2331">
            <v>0.46</v>
          </cell>
          <cell r="H2331">
            <v>0</v>
          </cell>
          <cell r="I2331" t="str">
            <v>COM VALOR</v>
          </cell>
        </row>
        <row r="2332">
          <cell r="B2332">
            <v>92965</v>
          </cell>
          <cell r="C2332" t="str">
            <v>MARTELO PERFURADOR PNEUMÁTICO MANUAL, HASTE 25 X 75 MM, 21 KG - MANUTENÇÃO. AF_12/2015</v>
          </cell>
          <cell r="D2332" t="str">
            <v>H</v>
          </cell>
          <cell r="E2332">
            <v>2.4900000000000002</v>
          </cell>
          <cell r="F2332">
            <v>0</v>
          </cell>
          <cell r="G2332">
            <v>2.4900000000000002</v>
          </cell>
          <cell r="H2332">
            <v>0</v>
          </cell>
          <cell r="I2332" t="str">
            <v>COM VALOR</v>
          </cell>
        </row>
        <row r="2333">
          <cell r="B2333">
            <v>103792</v>
          </cell>
          <cell r="C2333" t="str">
            <v>MINI GUINDASTE ARANHA SOBRE ESTEIRAS E LANCA TELESCÓPICA, CAPACIDADE MÁXIMA DE CARGA 3,0 TON, RAIO MÁXIMO DE TRABALHO 8,25 M, ALTURA DE LANÇA DO SOLO 9,2 M, 55 M DE CABO DE AÇO 8 MM, MOTOR ELÉTRICO 220/380 VOLTS - MATERIAIS NA OPERAÇÃO. AF_03/2022</v>
          </cell>
          <cell r="D2333" t="str">
            <v>H</v>
          </cell>
          <cell r="E2333">
            <v>5.14</v>
          </cell>
          <cell r="F2333">
            <v>0</v>
          </cell>
          <cell r="G2333">
            <v>5.14</v>
          </cell>
          <cell r="H2333">
            <v>0</v>
          </cell>
          <cell r="I2333" t="str">
            <v>COM VALOR</v>
          </cell>
        </row>
        <row r="2334">
          <cell r="B2334">
            <v>103789</v>
          </cell>
          <cell r="C2334" t="str">
            <v>MINI GUINDASTE ARANHA SOBRE ESTEIRAS E LANCA TELESCÓPICA, CAPACIDADE MÁXIMA DE CARGA 3,0 TON, RAIO MÁXIMO DE TRABALHO 8,25 M, ALTURA DE LANÇA DO SOLO 9,2 M, 55 M DE CABO DE AÇO 8 MM, MOTOR ELÉTRICO 220/380 VOLTS TRIFÁSICO - DEPRECIAÇÃO. AF_03/2022</v>
          </cell>
          <cell r="D2334" t="str">
            <v>H</v>
          </cell>
          <cell r="E2334" t="str">
            <v>VERIFICAR</v>
          </cell>
          <cell r="G2334" t="str">
            <v>VERIFICAR</v>
          </cell>
          <cell r="I2334" t="str">
            <v>COM VALOR</v>
          </cell>
        </row>
        <row r="2335">
          <cell r="B2335">
            <v>103790</v>
          </cell>
          <cell r="C2335" t="str">
            <v>MINI GUINDASTE ARANHA SOBRE ESTEIRAS E LANCA TELESCÓPICA, CAPACIDADE MÁXIMA DE CARGA 3,0 TON, RAIO MÁXIMO DE TRABALHO 8,25 M, ALTURA DE LANÇA DO SOLO 9,2 M, 55 M DE CABO DE AÇO 8 MM, MOTOR ELÉTRICO 220/380 VOLTS TRIFÁSICO - JUROS. AF_03/2022</v>
          </cell>
          <cell r="D2335" t="str">
            <v>H</v>
          </cell>
          <cell r="E2335" t="str">
            <v>VERIFICAR</v>
          </cell>
          <cell r="G2335" t="str">
            <v>VERIFICAR</v>
          </cell>
          <cell r="I2335" t="str">
            <v>COM VALOR</v>
          </cell>
        </row>
        <row r="2336">
          <cell r="B2336">
            <v>103791</v>
          </cell>
          <cell r="C2336" t="str">
            <v>MINI GUINDASTE ARANHA SOBRE ESTEIRAS E LANCA TELESCÓPICA, CAPACIDADE MÁXIMA DE CARGA 3,0 TON, RAIO MÁXIMO DE TRABALHO 8,25 M, ALTURA DE LANÇA DO SOLO 9,2 M, 55 M DE CABO DE AÇO 8 MM, MOTOR ELÉTRICO 220/380 VOLTS TRIFÁSICO - MANUTENÇÃO. AF_03/2022</v>
          </cell>
          <cell r="D2336" t="str">
            <v>H</v>
          </cell>
          <cell r="E2336" t="str">
            <v>VERIFICAR</v>
          </cell>
          <cell r="G2336" t="str">
            <v>VERIFICAR</v>
          </cell>
          <cell r="I2336" t="str">
            <v>COM VALOR</v>
          </cell>
        </row>
        <row r="2337">
          <cell r="B2337">
            <v>96054</v>
          </cell>
          <cell r="C2337" t="str">
            <v>MINICARREGADEIRA SOBRE RODAS POTENCIA 47HP CAPACIDADE OPERACAO 646 KG, COM VASSOURA MECÂNICA ACOPLADA - DEPRECIAÇÃO. AF_03/2017</v>
          </cell>
          <cell r="D2337" t="str">
            <v>H</v>
          </cell>
          <cell r="E2337">
            <v>33.44</v>
          </cell>
          <cell r="F2337">
            <v>0.11</v>
          </cell>
          <cell r="G2337">
            <v>33.44</v>
          </cell>
          <cell r="H2337">
            <v>0.11</v>
          </cell>
          <cell r="I2337" t="str">
            <v>COM VALOR</v>
          </cell>
        </row>
        <row r="2338">
          <cell r="B2338">
            <v>96060</v>
          </cell>
          <cell r="C2338" t="str">
            <v>MINICARREGADEIRA SOBRE RODAS POTENCIA 47HP CAPACIDADE OPERACAO 646 KG, COM VASSOURA MECÂNICA ACOPLADA - JUROS. AF_03/2017</v>
          </cell>
          <cell r="D2338" t="str">
            <v>H</v>
          </cell>
          <cell r="E2338">
            <v>6.85</v>
          </cell>
          <cell r="F2338">
            <v>0.15</v>
          </cell>
          <cell r="G2338">
            <v>6.85</v>
          </cell>
          <cell r="H2338">
            <v>0.15</v>
          </cell>
          <cell r="I2338" t="str">
            <v>COM VALOR</v>
          </cell>
        </row>
        <row r="2339">
          <cell r="B2339">
            <v>96061</v>
          </cell>
          <cell r="C2339" t="str">
            <v>MINICARREGADEIRA SOBRE RODAS POTENCIA 47HP CAPACIDADE OPERACAO 646 KG, COM VASSOURA MECÂNICA ACOPLADA - MANUTENÇÃO. AF_03/2017</v>
          </cell>
          <cell r="D2339" t="str">
            <v>H</v>
          </cell>
          <cell r="E2339">
            <v>41.8</v>
          </cell>
          <cell r="F2339">
            <v>0.11</v>
          </cell>
          <cell r="G2339">
            <v>41.8</v>
          </cell>
          <cell r="H2339">
            <v>0.11</v>
          </cell>
          <cell r="I2339" t="str">
            <v>COM VALOR</v>
          </cell>
        </row>
        <row r="2340">
          <cell r="B2340">
            <v>96062</v>
          </cell>
          <cell r="C2340" t="str">
            <v>MINICARREGADEIRA SOBRE RODAS POTENCIA 47HP CAPACIDADE OPERACAO 646 KG, COM VASSOURA MECÂNICA ACOPLADA - MATERIAIS NA OPERAÇÃO. AF_03/2017</v>
          </cell>
          <cell r="D2340" t="str">
            <v>H</v>
          </cell>
          <cell r="E2340">
            <v>39.69</v>
          </cell>
          <cell r="F2340">
            <v>0</v>
          </cell>
          <cell r="G2340">
            <v>39.69</v>
          </cell>
          <cell r="H2340">
            <v>0</v>
          </cell>
          <cell r="I2340" t="str">
            <v>COM VALOR</v>
          </cell>
        </row>
        <row r="2341">
          <cell r="B2341">
            <v>90688</v>
          </cell>
          <cell r="C2341" t="str">
            <v>MINICARREGADEIRA SOBRE RODAS, POTÊNCIA LÍQUIDA DE 47 HP, CAPACIDADE NOMINAL DE OPERAÇÃO DE 646 KG - DEPRECIAÇÃO. AF_06/2015</v>
          </cell>
          <cell r="D2341" t="str">
            <v>H</v>
          </cell>
          <cell r="E2341">
            <v>29.6</v>
          </cell>
          <cell r="F2341">
            <v>0</v>
          </cell>
          <cell r="G2341">
            <v>29.6</v>
          </cell>
          <cell r="H2341">
            <v>0</v>
          </cell>
          <cell r="I2341" t="str">
            <v>COM VALOR</v>
          </cell>
        </row>
        <row r="2342">
          <cell r="B2342">
            <v>90689</v>
          </cell>
          <cell r="C2342" t="str">
            <v>MINICARREGADEIRA SOBRE RODAS, POTÊNCIA LÍQUIDA DE 47 HP, CAPACIDADE NOMINAL DE OPERAÇÃO DE 646 KG - JUROS. AF_06/2015</v>
          </cell>
          <cell r="D2342" t="str">
            <v>H</v>
          </cell>
          <cell r="E2342">
            <v>5.84</v>
          </cell>
          <cell r="F2342">
            <v>0</v>
          </cell>
          <cell r="G2342">
            <v>5.84</v>
          </cell>
          <cell r="H2342">
            <v>0</v>
          </cell>
          <cell r="I2342" t="str">
            <v>COM VALOR</v>
          </cell>
        </row>
        <row r="2343">
          <cell r="B2343">
            <v>90690</v>
          </cell>
          <cell r="C2343" t="str">
            <v>MINICARREGADEIRA SOBRE RODAS, POTÊNCIA LÍQUIDA DE 47 HP, CAPACIDADE NOMINAL DE OPERAÇÃO DE 646 KG - MANUTENÇÃO. AF_06/2015</v>
          </cell>
          <cell r="D2343" t="str">
            <v>H</v>
          </cell>
          <cell r="E2343">
            <v>37</v>
          </cell>
          <cell r="F2343">
            <v>0</v>
          </cell>
          <cell r="G2343">
            <v>37</v>
          </cell>
          <cell r="H2343">
            <v>0</v>
          </cell>
          <cell r="I2343" t="str">
            <v>COM VALOR</v>
          </cell>
        </row>
        <row r="2344">
          <cell r="B2344">
            <v>90691</v>
          </cell>
          <cell r="C2344" t="str">
            <v>MINICARREGADEIRA SOBRE RODAS, POTÊNCIA LÍQUIDA DE 47 HP, CAPACIDADE NOMINAL DE OPERAÇÃO DE 646 KG - MATERIAIS NA OPERAÇÃO. AF_06/2015</v>
          </cell>
          <cell r="D2344" t="str">
            <v>H</v>
          </cell>
          <cell r="E2344">
            <v>39.69</v>
          </cell>
          <cell r="F2344">
            <v>0</v>
          </cell>
          <cell r="G2344">
            <v>39.69</v>
          </cell>
          <cell r="H2344">
            <v>0</v>
          </cell>
          <cell r="I2344" t="str">
            <v>COM VALOR</v>
          </cell>
        </row>
        <row r="2345">
          <cell r="B2345">
            <v>96241</v>
          </cell>
          <cell r="C2345" t="str">
            <v>MINIESCAVADEIRA SOBRE ESTEIRAS, POTÊNCIA LÍQUIDA DE *30* HP, PESO OPERACIONAL DE *3.500* KG - DEPRECIAÇÃO. AF_04/2017</v>
          </cell>
          <cell r="D2345" t="str">
            <v>H</v>
          </cell>
          <cell r="E2345">
            <v>31.45</v>
          </cell>
          <cell r="F2345">
            <v>0</v>
          </cell>
          <cell r="G2345">
            <v>31.45</v>
          </cell>
          <cell r="H2345">
            <v>0</v>
          </cell>
          <cell r="I2345" t="str">
            <v>COM VALOR</v>
          </cell>
        </row>
        <row r="2346">
          <cell r="B2346">
            <v>96242</v>
          </cell>
          <cell r="C2346" t="str">
            <v>MINIESCAVADEIRA SOBRE ESTEIRAS, POTÊNCIA LÍQUIDA DE *30* HP, PESO OPERACIONAL DE *3.500* KG - JUROS. AF_04/2017</v>
          </cell>
          <cell r="D2346" t="str">
            <v>H</v>
          </cell>
          <cell r="E2346">
            <v>8.31</v>
          </cell>
          <cell r="F2346">
            <v>0</v>
          </cell>
          <cell r="G2346">
            <v>8.31</v>
          </cell>
          <cell r="H2346">
            <v>0</v>
          </cell>
          <cell r="I2346" t="str">
            <v>COM VALOR</v>
          </cell>
        </row>
        <row r="2347">
          <cell r="B2347">
            <v>96243</v>
          </cell>
          <cell r="C2347" t="str">
            <v>MINIESCAVADEIRA SOBRE ESTEIRAS, POTÊNCIA LÍQUIDA DE *30* HP, PESO OPERACIONAL DE *3.500* KG - MANUTENÇÃO. AF_04/2017</v>
          </cell>
          <cell r="D2347" t="str">
            <v>H</v>
          </cell>
          <cell r="E2347">
            <v>39.31</v>
          </cell>
          <cell r="F2347">
            <v>0</v>
          </cell>
          <cell r="G2347">
            <v>39.31</v>
          </cell>
          <cell r="H2347">
            <v>0</v>
          </cell>
          <cell r="I2347" t="str">
            <v>COM VALOR</v>
          </cell>
        </row>
        <row r="2348">
          <cell r="B2348">
            <v>96244</v>
          </cell>
          <cell r="C2348" t="str">
            <v>MINIESCAVADEIRA SOBRE ESTEIRAS, POTÊNCIA LÍQUIDA DE *30* HP, PESO OPERACIONAL DE *3.500* KG - MATERIAIS NA OPERAÇÃO. AF_04/2017</v>
          </cell>
          <cell r="D2348" t="str">
            <v>H</v>
          </cell>
          <cell r="E2348">
            <v>17.34</v>
          </cell>
          <cell r="F2348">
            <v>0</v>
          </cell>
          <cell r="G2348">
            <v>17.34</v>
          </cell>
          <cell r="H2348">
            <v>0</v>
          </cell>
          <cell r="I2348" t="str">
            <v>COM VALOR</v>
          </cell>
        </row>
        <row r="2349">
          <cell r="B2349">
            <v>88400</v>
          </cell>
          <cell r="C2349" t="str">
            <v>MISTURADOR DE ARGAMASSA, EIXO HORIZONTAL, CAPACIDADE DE MISTURA 160 KG, MOTOR ELÉTRICO POTÊNCIA 3 CV - DEPRECIAÇÃO. AF_05/2023</v>
          </cell>
          <cell r="D2349" t="str">
            <v>H</v>
          </cell>
          <cell r="E2349">
            <v>0.76</v>
          </cell>
          <cell r="F2349">
            <v>0</v>
          </cell>
          <cell r="G2349">
            <v>0.76</v>
          </cell>
          <cell r="H2349">
            <v>0</v>
          </cell>
          <cell r="I2349" t="str">
            <v>COM VALOR</v>
          </cell>
        </row>
        <row r="2350">
          <cell r="B2350">
            <v>88401</v>
          </cell>
          <cell r="C2350" t="str">
            <v>MISTURADOR DE ARGAMASSA, EIXO HORIZONTAL, CAPACIDADE DE MISTURA 160 KG, MOTOR ELÉTRICO POTÊNCIA 3 CV - JUROS. AF_05/2023</v>
          </cell>
          <cell r="D2350" t="str">
            <v>H</v>
          </cell>
          <cell r="E2350">
            <v>0.17</v>
          </cell>
          <cell r="F2350">
            <v>0</v>
          </cell>
          <cell r="G2350">
            <v>0.17</v>
          </cell>
          <cell r="H2350">
            <v>0</v>
          </cell>
          <cell r="I2350" t="str">
            <v>COM VALOR</v>
          </cell>
        </row>
        <row r="2351">
          <cell r="B2351">
            <v>88402</v>
          </cell>
          <cell r="C2351" t="str">
            <v>MISTURADOR DE ARGAMASSA, EIXO HORIZONTAL, CAPACIDADE DE MISTURA 160 KG, MOTOR ELÉTRICO POTÊNCIA 3 CV - MANUTENÇÃO. AF_05/2023</v>
          </cell>
          <cell r="D2351" t="str">
            <v>H</v>
          </cell>
          <cell r="E2351">
            <v>0.84</v>
          </cell>
          <cell r="F2351">
            <v>0</v>
          </cell>
          <cell r="G2351">
            <v>0.84</v>
          </cell>
          <cell r="H2351">
            <v>0</v>
          </cell>
          <cell r="I2351" t="str">
            <v>COM VALOR</v>
          </cell>
        </row>
        <row r="2352">
          <cell r="B2352">
            <v>88403</v>
          </cell>
          <cell r="C2352" t="str">
            <v>MISTURADOR DE ARGAMASSA, EIXO HORIZONTAL, CAPACIDADE DE MISTURA 160 KG, MOTOR ELÉTRICO POTÊNCIA 3 CV - MATERIAIS NA OPERAÇÃO. AF_05/2023</v>
          </cell>
          <cell r="D2352" t="str">
            <v>H</v>
          </cell>
          <cell r="E2352">
            <v>2.06</v>
          </cell>
          <cell r="F2352">
            <v>0</v>
          </cell>
          <cell r="G2352">
            <v>2.06</v>
          </cell>
          <cell r="H2352">
            <v>0</v>
          </cell>
          <cell r="I2352" t="str">
            <v>COM VALOR</v>
          </cell>
        </row>
        <row r="2353">
          <cell r="B2353">
            <v>88387</v>
          </cell>
          <cell r="C2353" t="str">
            <v>MISTURADOR DE ARGAMASSA, EIXO HORIZONTAL, CAPACIDADE DE MISTURA 300 KG, MOTOR ELÉTRICO POTÊNCIA 5 CV - DEPRECIAÇÃO. AF_05/2023</v>
          </cell>
          <cell r="D2353" t="str">
            <v>H</v>
          </cell>
          <cell r="E2353">
            <v>0.81</v>
          </cell>
          <cell r="F2353">
            <v>0</v>
          </cell>
          <cell r="G2353">
            <v>0.81</v>
          </cell>
          <cell r="H2353">
            <v>0</v>
          </cell>
          <cell r="I2353" t="str">
            <v>COM VALOR</v>
          </cell>
        </row>
        <row r="2354">
          <cell r="B2354">
            <v>88389</v>
          </cell>
          <cell r="C2354" t="str">
            <v>MISTURADOR DE ARGAMASSA, EIXO HORIZONTAL, CAPACIDADE DE MISTURA 300 KG, MOTOR ELÉTRICO POTÊNCIA 5 CV - JUROS. AF_05/2023</v>
          </cell>
          <cell r="D2354" t="str">
            <v>H</v>
          </cell>
          <cell r="E2354">
            <v>0.18</v>
          </cell>
          <cell r="F2354">
            <v>0</v>
          </cell>
          <cell r="G2354">
            <v>0.18</v>
          </cell>
          <cell r="H2354">
            <v>0</v>
          </cell>
          <cell r="I2354" t="str">
            <v>COM VALOR</v>
          </cell>
        </row>
        <row r="2355">
          <cell r="B2355">
            <v>88390</v>
          </cell>
          <cell r="C2355" t="str">
            <v>MISTURADOR DE ARGAMASSA, EIXO HORIZONTAL, CAPACIDADE DE MISTURA 300 KG, MOTOR ELÉTRICO POTÊNCIA 5 CV - MANUTENÇÃO. AF_05/2023</v>
          </cell>
          <cell r="D2355" t="str">
            <v>H</v>
          </cell>
          <cell r="E2355">
            <v>0.88</v>
          </cell>
          <cell r="F2355">
            <v>0</v>
          </cell>
          <cell r="G2355">
            <v>0.88</v>
          </cell>
          <cell r="H2355">
            <v>0</v>
          </cell>
          <cell r="I2355" t="str">
            <v>COM VALOR</v>
          </cell>
        </row>
        <row r="2356">
          <cell r="B2356">
            <v>88391</v>
          </cell>
          <cell r="C2356" t="str">
            <v>MISTURADOR DE ARGAMASSA, EIXO HORIZONTAL, CAPACIDADE DE MISTURA 300 KG, MOTOR ELÉTRICO POTÊNCIA 5 CV - MATERIAIS NA OPERAÇÃO. AF_05/2023</v>
          </cell>
          <cell r="D2356" t="str">
            <v>H</v>
          </cell>
          <cell r="E2356">
            <v>3.44</v>
          </cell>
          <cell r="F2356">
            <v>0</v>
          </cell>
          <cell r="G2356">
            <v>3.44</v>
          </cell>
          <cell r="H2356">
            <v>0</v>
          </cell>
          <cell r="I2356" t="str">
            <v>COM VALOR</v>
          </cell>
        </row>
        <row r="2357">
          <cell r="B2357">
            <v>88394</v>
          </cell>
          <cell r="C2357" t="str">
            <v>MISTURADOR DE ARGAMASSA, EIXO HORIZONTAL, CAPACIDADE DE MISTURA 600 KG, MOTOR ELÉTRICO POTÊNCIA 7,5 CV - DEPRECIAÇÃO. AF_05/2023</v>
          </cell>
          <cell r="D2357" t="str">
            <v>H</v>
          </cell>
          <cell r="E2357">
            <v>0.96</v>
          </cell>
          <cell r="F2357">
            <v>0</v>
          </cell>
          <cell r="G2357">
            <v>0.96</v>
          </cell>
          <cell r="H2357">
            <v>0</v>
          </cell>
          <cell r="I2357" t="str">
            <v>COM VALOR</v>
          </cell>
        </row>
        <row r="2358">
          <cell r="B2358">
            <v>88395</v>
          </cell>
          <cell r="C2358" t="str">
            <v>MISTURADOR DE ARGAMASSA, EIXO HORIZONTAL, CAPACIDADE DE MISTURA 600 KG, MOTOR ELÉTRICO POTÊNCIA 7,5 CV - JUROS. AF_05/2023</v>
          </cell>
          <cell r="D2358" t="str">
            <v>H</v>
          </cell>
          <cell r="E2358">
            <v>0.22</v>
          </cell>
          <cell r="F2358">
            <v>0</v>
          </cell>
          <cell r="G2358">
            <v>0.22</v>
          </cell>
          <cell r="H2358">
            <v>0</v>
          </cell>
          <cell r="I2358" t="str">
            <v>COM VALOR</v>
          </cell>
        </row>
        <row r="2359">
          <cell r="B2359">
            <v>88396</v>
          </cell>
          <cell r="C2359" t="str">
            <v>MISTURADOR DE ARGAMASSA, EIXO HORIZONTAL, CAPACIDADE DE MISTURA 600 KG, MOTOR ELÉTRICO POTÊNCIA 7,5 CV - MANUTENÇÃO. AF_05/2023</v>
          </cell>
          <cell r="D2359" t="str">
            <v>H</v>
          </cell>
          <cell r="E2359">
            <v>1.05</v>
          </cell>
          <cell r="F2359">
            <v>0</v>
          </cell>
          <cell r="G2359">
            <v>1.05</v>
          </cell>
          <cell r="H2359">
            <v>0</v>
          </cell>
          <cell r="I2359" t="str">
            <v>COM VALOR</v>
          </cell>
        </row>
        <row r="2360">
          <cell r="B2360">
            <v>88397</v>
          </cell>
          <cell r="C2360" t="str">
            <v>MISTURADOR DE ARGAMASSA, EIXO HORIZONTAL, CAPACIDADE DE MISTURA 600 KG, MOTOR ELÉTRICO POTÊNCIA 7,5 CV - MATERIAIS NA OPERAÇÃO. AF_05/2023</v>
          </cell>
          <cell r="D2360" t="str">
            <v>H</v>
          </cell>
          <cell r="E2360">
            <v>5.15</v>
          </cell>
          <cell r="F2360">
            <v>0</v>
          </cell>
          <cell r="G2360">
            <v>5.15</v>
          </cell>
          <cell r="H2360">
            <v>0</v>
          </cell>
          <cell r="I2360" t="str">
            <v>COM VALOR</v>
          </cell>
        </row>
        <row r="2361">
          <cell r="B2361">
            <v>90633</v>
          </cell>
          <cell r="C2361" t="str">
            <v>MISTURADOR DUPLO HORIZONTAL DE ALTA TURBULÊNCIA, CAPACIDADE / VOLUME 2 X 500 LITROS, MOTORES ELÉTRICOS MÍNIMO 5 CV CADA, PARA NATA CIMENTO, ARGAMASSA E OUTROS - DEPRECIAÇÃO. AF_06/2015</v>
          </cell>
          <cell r="D2361" t="str">
            <v>H</v>
          </cell>
          <cell r="E2361">
            <v>3.84</v>
          </cell>
          <cell r="F2361">
            <v>0</v>
          </cell>
          <cell r="G2361">
            <v>3.84</v>
          </cell>
          <cell r="H2361">
            <v>0</v>
          </cell>
          <cell r="I2361" t="str">
            <v>COM VALOR</v>
          </cell>
        </row>
        <row r="2362">
          <cell r="B2362">
            <v>90634</v>
          </cell>
          <cell r="C2362" t="str">
            <v>MISTURADOR DUPLO HORIZONTAL DE ALTA TURBULÊNCIA, CAPACIDADE / VOLUME 2 X 500 LITROS, MOTORES ELÉTRICOS MÍNIMO 5 CV CADA, PARA NATA CIMENTO, ARGAMASSA E OUTROS - JUROS. AF_06/2015</v>
          </cell>
          <cell r="D2362" t="str">
            <v>H</v>
          </cell>
          <cell r="E2362">
            <v>0.88</v>
          </cell>
          <cell r="F2362">
            <v>0</v>
          </cell>
          <cell r="G2362">
            <v>0.88</v>
          </cell>
          <cell r="H2362">
            <v>0</v>
          </cell>
          <cell r="I2362" t="str">
            <v>COM VALOR</v>
          </cell>
        </row>
        <row r="2363">
          <cell r="B2363">
            <v>90635</v>
          </cell>
          <cell r="C2363" t="str">
            <v>MISTURADOR DUPLO HORIZONTAL DE ALTA TURBULÊNCIA, CAPACIDADE / VOLUME 2 X 500 LITROS, MOTORES ELÉTRICOS MÍNIMO 5 CV CADA, PARA NATA CIMENTO, ARGAMASSA E OUTROS - MANUTENÇÃO. AF_06/2015</v>
          </cell>
          <cell r="D2363" t="str">
            <v>H</v>
          </cell>
          <cell r="E2363">
            <v>4.2</v>
          </cell>
          <cell r="F2363">
            <v>0</v>
          </cell>
          <cell r="G2363">
            <v>4.2</v>
          </cell>
          <cell r="H2363">
            <v>0</v>
          </cell>
          <cell r="I2363" t="str">
            <v>COM VALOR</v>
          </cell>
        </row>
        <row r="2364">
          <cell r="B2364">
            <v>90636</v>
          </cell>
          <cell r="C2364" t="str">
            <v>MISTURADOR DUPLO HORIZONTAL DE ALTA TURBULÊNCIA, CAPACIDADE / VOLUME 2 X 500 LITROS, MOTORES ELÉTRICOS MÍNIMO 5 CV CADA, PARA NATA CIMENTO, ARGAMASSA E OUTROS - MATERIAIS NA OPERAÇÃO. AF_06/2015</v>
          </cell>
          <cell r="D2364" t="str">
            <v>H</v>
          </cell>
          <cell r="E2364">
            <v>6.88</v>
          </cell>
          <cell r="F2364">
            <v>0</v>
          </cell>
          <cell r="G2364">
            <v>6.88</v>
          </cell>
          <cell r="H2364">
            <v>0</v>
          </cell>
          <cell r="I2364" t="str">
            <v>COM VALOR</v>
          </cell>
        </row>
        <row r="2365">
          <cell r="B2365">
            <v>103238</v>
          </cell>
          <cell r="C2365" t="str">
            <v>MISTURADOR PARA PREPARO DE LAMA ESTABILIZANTE COM CAPACIDADE DE *4000* L, COM BOMBA CENTRÍFUGA 5,5 HP A 23,07 HP, PARA SISTEMA DE FURO DIRECIONAL - DEPRECIAÇÃO. AF_05/2023</v>
          </cell>
          <cell r="D2365" t="str">
            <v>H</v>
          </cell>
          <cell r="E2365" t="str">
            <v>VERIFICAR</v>
          </cell>
          <cell r="G2365" t="str">
            <v>VERIFICAR</v>
          </cell>
          <cell r="I2365" t="str">
            <v>COM VALOR</v>
          </cell>
        </row>
        <row r="2366">
          <cell r="B2366">
            <v>103239</v>
          </cell>
          <cell r="C2366" t="str">
            <v>MISTURADOR PARA PREPARO DE LAMA ESTABILIZANTE COM CAPACIDADE DE *4000* L, COM BOMBA CENTRÍFUGA 5,5 HP A 23,07 HP, PARA SISTEMA DE FURO DIRECIONAL - JUROS. AF_05/2023</v>
          </cell>
          <cell r="D2366" t="str">
            <v>H</v>
          </cell>
          <cell r="E2366" t="str">
            <v>VERIFICAR</v>
          </cell>
          <cell r="G2366" t="str">
            <v>VERIFICAR</v>
          </cell>
          <cell r="I2366" t="str">
            <v>COM VALOR</v>
          </cell>
        </row>
        <row r="2367">
          <cell r="B2367">
            <v>103240</v>
          </cell>
          <cell r="C2367" t="str">
            <v>MISTURADOR PARA PREPARO DE LAMA ESTABILIZANTE COM CAPACIDADE DE *4000* L, COM BOMBA CENTRÍFUGA 5,5 HP A 23,07 HP, PARA SISTEMA DE FURO DIRECIONAL - MANUTENÇÃO. AF_05/2023</v>
          </cell>
          <cell r="D2367" t="str">
            <v>H</v>
          </cell>
          <cell r="E2367" t="str">
            <v>VERIFICAR</v>
          </cell>
          <cell r="G2367" t="str">
            <v>VERIFICAR</v>
          </cell>
          <cell r="I2367" t="str">
            <v>COM VALOR</v>
          </cell>
        </row>
        <row r="2368">
          <cell r="B2368">
            <v>103241</v>
          </cell>
          <cell r="C2368" t="str">
            <v>MISTURADOR PARA PREPARO DE LAMA ESTABILIZANTE COM CAPACIDADE DE *4000* L, COM BOMBA CENTRÍFUGA 5,5 HP A 23,07 HP, PARA SISTEMA DE FURO DIRECIONAL - MATERIAIS NA OPERAÇÃO. AF_05/2023</v>
          </cell>
          <cell r="D2368" t="str">
            <v>H</v>
          </cell>
          <cell r="E2368">
            <v>12.9</v>
          </cell>
          <cell r="F2368">
            <v>0</v>
          </cell>
          <cell r="G2368">
            <v>12.9</v>
          </cell>
          <cell r="H2368">
            <v>0</v>
          </cell>
          <cell r="I2368" t="str">
            <v>COM VALOR</v>
          </cell>
        </row>
        <row r="2369">
          <cell r="B2369">
            <v>88853</v>
          </cell>
          <cell r="C2369" t="str">
            <v>MOTOBOMBA CENTRÍFUGA, MOTOR A GASOLINA, POTÊNCIA 5,42 HP, BOCAIS 1 1/2" X 1", DIÂMETRO ROTOR 143 MM HM/Q = 6 MCA / 16,8 M3/H A 38 MCA / 6,6 M3/H - DEPRECIAÇÃO. AF_06/2014</v>
          </cell>
          <cell r="D2369" t="str">
            <v>H</v>
          </cell>
          <cell r="E2369">
            <v>0.28000000000000003</v>
          </cell>
          <cell r="F2369">
            <v>0</v>
          </cell>
          <cell r="G2369">
            <v>0.28000000000000003</v>
          </cell>
          <cell r="H2369">
            <v>0</v>
          </cell>
          <cell r="I2369" t="str">
            <v>COM VALOR</v>
          </cell>
        </row>
        <row r="2370">
          <cell r="B2370">
            <v>88854</v>
          </cell>
          <cell r="C2370" t="str">
            <v>MOTOBOMBA CENTRÍFUGA, MOTOR A GASOLINA, POTÊNCIA 5,42 HP, BOCAIS 1 1/2" X 1", DIÂMETRO ROTOR 143 MM HM/Q = 6 MCA / 16,8 M3/H A 38 MCA / 6,6 M3/H - JUROS. AF_06/2014</v>
          </cell>
          <cell r="D2370" t="str">
            <v>H</v>
          </cell>
          <cell r="E2370">
            <v>0.06</v>
          </cell>
          <cell r="F2370">
            <v>0</v>
          </cell>
          <cell r="G2370">
            <v>0.06</v>
          </cell>
          <cell r="H2370">
            <v>0</v>
          </cell>
          <cell r="I2370" t="str">
            <v>COM VALOR</v>
          </cell>
        </row>
        <row r="2371">
          <cell r="B2371">
            <v>5692</v>
          </cell>
          <cell r="C2371" t="str">
            <v>MOTOBOMBA CENTRÍFUGA, MOTOR A GASOLINA, POTÊNCIA 5,42 HP, BOCAIS 1 1/2" X 1", DIÂMETRO ROTOR 143 MM HM/Q = 6 MCA / 16,8 M3/H A 38 MCA / 6,6 M3/H - MANUTENÇÃO. AF_06/2014</v>
          </cell>
          <cell r="D2371" t="str">
            <v>H</v>
          </cell>
          <cell r="E2371">
            <v>0.31</v>
          </cell>
          <cell r="F2371">
            <v>0</v>
          </cell>
          <cell r="G2371">
            <v>0.31</v>
          </cell>
          <cell r="H2371">
            <v>0</v>
          </cell>
          <cell r="I2371" t="str">
            <v>COM VALOR</v>
          </cell>
        </row>
        <row r="2372">
          <cell r="B2372">
            <v>5693</v>
          </cell>
          <cell r="C2372" t="str">
            <v>MOTOBOMBA CENTRÍFUGA, MOTOR A GASOLINA, POTÊNCIA 5,42 HP, BOCAIS 1 1/2" X 1", DIÂMETRO ROTOR 143 MM HM/Q = 6 MCA / 16,8 M3/H A 38 MCA / 6,6 M3/H - MATERIAIS NA OPERAÇÃO. AF_06/2014</v>
          </cell>
          <cell r="D2372" t="str">
            <v>H</v>
          </cell>
          <cell r="E2372">
            <v>20.57</v>
          </cell>
          <cell r="F2372">
            <v>0</v>
          </cell>
          <cell r="G2372">
            <v>20.57</v>
          </cell>
          <cell r="H2372">
            <v>0</v>
          </cell>
          <cell r="I2372" t="str">
            <v>COM VALOR</v>
          </cell>
        </row>
        <row r="2373">
          <cell r="B2373">
            <v>7044</v>
          </cell>
          <cell r="C2373" t="str">
            <v>MOTOBOMBA TRASH (PARA ÁGUA SUJA) AUTO ESCORVANTE, MOTOR GASOLINA DE 6,41 HP, DIÂMETROS DE SUCÇÃO X RECALQUE: 3" X 3", HM/Q = 10 MCA / 60 M3/H A 23 MCA / 0 M3/H - DEPRECIAÇÃO. AF_10/2014</v>
          </cell>
          <cell r="D2373" t="str">
            <v>H</v>
          </cell>
          <cell r="E2373">
            <v>0.35</v>
          </cell>
          <cell r="F2373">
            <v>0</v>
          </cell>
          <cell r="G2373">
            <v>0.35</v>
          </cell>
          <cell r="H2373">
            <v>0</v>
          </cell>
          <cell r="I2373" t="str">
            <v>COM VALOR</v>
          </cell>
        </row>
        <row r="2374">
          <cell r="B2374">
            <v>7045</v>
          </cell>
          <cell r="C2374" t="str">
            <v>MOTOBOMBA TRASH (PARA ÁGUA SUJA) AUTO ESCORVANTE, MOTOR GASOLINA DE 6,41 HP, DIÂMETROS DE SUCÇÃO X RECALQUE: 3" X 3", HM/Q = 10 MCA / 60 M3/H A 23 MCA / 0 M3/H - JUROS. AF_10/2014</v>
          </cell>
          <cell r="D2374" t="str">
            <v>H</v>
          </cell>
          <cell r="E2374">
            <v>0.08</v>
          </cell>
          <cell r="F2374">
            <v>0</v>
          </cell>
          <cell r="G2374">
            <v>0.08</v>
          </cell>
          <cell r="H2374">
            <v>0</v>
          </cell>
          <cell r="I2374" t="str">
            <v>COM VALOR</v>
          </cell>
        </row>
        <row r="2375">
          <cell r="B2375">
            <v>7046</v>
          </cell>
          <cell r="C2375" t="str">
            <v>MOTOBOMBA TRASH (PARA ÁGUA SUJA) AUTO ESCORVANTE, MOTOR GASOLINA DE 6,41 HP, DIÂMETROS DE SUCÇÃO X RECALQUE: 3" X 3", HM/Q = 10 MCA / 60 M3/H A 23 MCA / 0 M3/H - MANUTENÇÃO. AF_10/2014</v>
          </cell>
          <cell r="D2375" t="str">
            <v>H</v>
          </cell>
          <cell r="E2375">
            <v>0.38</v>
          </cell>
          <cell r="F2375">
            <v>0</v>
          </cell>
          <cell r="G2375">
            <v>0.38</v>
          </cell>
          <cell r="H2375">
            <v>0</v>
          </cell>
          <cell r="I2375" t="str">
            <v>COM VALOR</v>
          </cell>
        </row>
        <row r="2376">
          <cell r="B2376">
            <v>7047</v>
          </cell>
          <cell r="C2376" t="str">
            <v>MOTOBOMBA TRASH (PARA ÁGUA SUJA) AUTO ESCORVANTE, MOTOR GASOLINA DE 6,41 HP, DIÂMETROS DE SUCÇÃO X RECALQUE: 3" X 3", HM/Q = 10 MCA / 60 M3/H A 23 MCA / 0 M3/H - MATERIAIS NA OPERAÇÃO. AF_10/2014</v>
          </cell>
          <cell r="D2376" t="str">
            <v>H</v>
          </cell>
          <cell r="E2376">
            <v>24.27</v>
          </cell>
          <cell r="F2376">
            <v>0</v>
          </cell>
          <cell r="G2376">
            <v>24.27</v>
          </cell>
          <cell r="H2376">
            <v>0</v>
          </cell>
          <cell r="I2376" t="str">
            <v>COM VALOR</v>
          </cell>
        </row>
        <row r="2377">
          <cell r="B2377">
            <v>89228</v>
          </cell>
          <cell r="C2377" t="str">
            <v>MOTONIVELADORA POTÊNCIA BÁSICA LÍQUIDA (PRIMEIRA MARCHA) 125 HP, PESO BRUTO 13032 KG, LARGURA DA LÂMINA DE 3,7 M - DEPRECIAÇÃO. AF_06/2014</v>
          </cell>
          <cell r="D2377" t="str">
            <v>H</v>
          </cell>
          <cell r="E2377">
            <v>50.3</v>
          </cell>
          <cell r="F2377">
            <v>0</v>
          </cell>
          <cell r="G2377">
            <v>50.3</v>
          </cell>
          <cell r="H2377">
            <v>0</v>
          </cell>
          <cell r="I2377" t="str">
            <v>COM VALOR</v>
          </cell>
        </row>
        <row r="2378">
          <cell r="B2378">
            <v>89229</v>
          </cell>
          <cell r="C2378" t="str">
            <v>MOTONIVELADORA POTÊNCIA BÁSICA LÍQUIDA (PRIMEIRA MARCHA) 125 HP, PESO BRUTO 13032 KG, LARGURA DA LÂMINA DE 3,7 M - JUROS. AF_06/2014</v>
          </cell>
          <cell r="D2378" t="str">
            <v>H</v>
          </cell>
          <cell r="E2378">
            <v>17.73</v>
          </cell>
          <cell r="F2378">
            <v>0</v>
          </cell>
          <cell r="G2378">
            <v>17.73</v>
          </cell>
          <cell r="H2378">
            <v>0</v>
          </cell>
          <cell r="I2378" t="str">
            <v>COM VALOR</v>
          </cell>
        </row>
        <row r="2379">
          <cell r="B2379">
            <v>5779</v>
          </cell>
          <cell r="C2379" t="str">
            <v>MOTONIVELADORA POTÊNCIA BÁSICA LÍQUIDA (PRIMEIRA MARCHA) 125 HP, PESO BRUTO 13032 KG, LARGURA DA LÂMINA DE 3,7 M - MANUTENÇÃO. AF_06/2014</v>
          </cell>
          <cell r="D2379" t="str">
            <v>H</v>
          </cell>
          <cell r="E2379">
            <v>80.849999999999994</v>
          </cell>
          <cell r="F2379">
            <v>0</v>
          </cell>
          <cell r="G2379">
            <v>80.849999999999994</v>
          </cell>
          <cell r="H2379">
            <v>0</v>
          </cell>
          <cell r="I2379" t="str">
            <v>COM VALOR</v>
          </cell>
        </row>
        <row r="2380">
          <cell r="B2380">
            <v>53849</v>
          </cell>
          <cell r="C2380" t="str">
            <v>MOTONIVELADORA POTÊNCIA BÁSICA LÍQUIDA (PRIMEIRA MARCHA) 125 HP, PESO BRUTO 13032 KG, LARGURA DA LÂMINA DE 3,7 M - MATERIAIS NA OPERAÇÃO. AF_06/2014</v>
          </cell>
          <cell r="D2380" t="str">
            <v>H</v>
          </cell>
          <cell r="E2380">
            <v>83.38</v>
          </cell>
          <cell r="F2380">
            <v>0</v>
          </cell>
          <cell r="G2380">
            <v>83.38</v>
          </cell>
          <cell r="H2380">
            <v>0</v>
          </cell>
          <cell r="I2380" t="str">
            <v>COM VALOR</v>
          </cell>
        </row>
        <row r="2381">
          <cell r="B2381">
            <v>95129</v>
          </cell>
          <cell r="C2381" t="str">
            <v>MÁQUINA DEMARCADORA DE FAIXA DE TRÁFEGO À FRIO, AUTOPROPELIDA, POTÊNCIA 38 HP - DEPRECIAÇÃO. AF_07/2016</v>
          </cell>
          <cell r="D2381" t="str">
            <v>H</v>
          </cell>
          <cell r="E2381">
            <v>49.78</v>
          </cell>
          <cell r="F2381">
            <v>1</v>
          </cell>
          <cell r="G2381">
            <v>49.78</v>
          </cell>
          <cell r="H2381">
            <v>1</v>
          </cell>
          <cell r="I2381" t="str">
            <v>COM VALOR</v>
          </cell>
        </row>
        <row r="2382">
          <cell r="B2382">
            <v>95130</v>
          </cell>
          <cell r="C2382" t="str">
            <v>MÁQUINA DEMARCADORA DE FAIXA DE TRÁFEGO À FRIO, AUTOPROPELIDA, POTÊNCIA 38 HP - JUROS. AF_07/2016</v>
          </cell>
          <cell r="D2382" t="str">
            <v>H</v>
          </cell>
          <cell r="E2382">
            <v>18.05</v>
          </cell>
          <cell r="F2382">
            <v>1</v>
          </cell>
          <cell r="G2382">
            <v>18.05</v>
          </cell>
          <cell r="H2382">
            <v>1</v>
          </cell>
          <cell r="I2382" t="str">
            <v>COM VALOR</v>
          </cell>
        </row>
        <row r="2383">
          <cell r="B2383">
            <v>95131</v>
          </cell>
          <cell r="C2383" t="str">
            <v>MÁQUINA DEMARCADORA DE FAIXA DE TRÁFEGO À FRIO, AUTOPROPELIDA, POTÊNCIA 38 HP - MANUTENÇÃO. AF_07/2016</v>
          </cell>
          <cell r="D2383" t="str">
            <v>H</v>
          </cell>
          <cell r="E2383">
            <v>58.6</v>
          </cell>
          <cell r="F2383">
            <v>1</v>
          </cell>
          <cell r="G2383">
            <v>58.6</v>
          </cell>
          <cell r="H2383">
            <v>1</v>
          </cell>
          <cell r="I2383" t="str">
            <v>COM VALOR</v>
          </cell>
        </row>
        <row r="2384">
          <cell r="B2384">
            <v>95132</v>
          </cell>
          <cell r="C2384" t="str">
            <v>MÁQUINA DEMARCADORA DE FAIXA DE TRÁFEGO À FRIO, AUTOPROPELIDA, POTÊNCIA 38 HP - MATERIAIS NA OPERAÇÃO. AF_07/2016</v>
          </cell>
          <cell r="D2384" t="str">
            <v>H</v>
          </cell>
          <cell r="E2384">
            <v>32.119999999999997</v>
          </cell>
          <cell r="F2384">
            <v>0</v>
          </cell>
          <cell r="G2384">
            <v>32.119999999999997</v>
          </cell>
          <cell r="H2384">
            <v>0</v>
          </cell>
          <cell r="I2384" t="str">
            <v>COM VALOR</v>
          </cell>
        </row>
        <row r="2385">
          <cell r="B2385">
            <v>102982</v>
          </cell>
          <cell r="C2385" t="str">
            <v>MÁQUINA DEMARCADORA DE FAIXA DE TRÁFEGO À FRIO, TRAÇÃO MANUAL, 4 CV, PRESSÃO MAX 3300 PSI, TANQUE 20 L - DEPRECIAÇÃO. AF_06/2021</v>
          </cell>
          <cell r="D2385" t="str">
            <v>H</v>
          </cell>
          <cell r="E2385" t="str">
            <v>VERIFICAR</v>
          </cell>
          <cell r="G2385" t="str">
            <v>VERIFICAR</v>
          </cell>
          <cell r="I2385" t="str">
            <v>COM VALOR</v>
          </cell>
        </row>
        <row r="2386">
          <cell r="B2386">
            <v>102983</v>
          </cell>
          <cell r="C2386" t="str">
            <v>MÁQUINA DEMARCADORA DE FAIXA DE TRÁFEGO À FRIO, TRAÇÃO MANUAL, 4 CV, PRESSÃO MAX 3300 PSI, TANQUE 20 L - JUROS. AF_06/2021</v>
          </cell>
          <cell r="D2386" t="str">
            <v>H</v>
          </cell>
          <cell r="E2386" t="str">
            <v>VERIFICAR</v>
          </cell>
          <cell r="G2386" t="str">
            <v>VERIFICAR</v>
          </cell>
          <cell r="I2386" t="str">
            <v>COM VALOR</v>
          </cell>
        </row>
        <row r="2387">
          <cell r="B2387">
            <v>102984</v>
          </cell>
          <cell r="C2387" t="str">
            <v>MÁQUINA DEMARCADORA DE FAIXA DE TRÁFEGO À FRIO, TRAÇÃO MANUAL, 4 CV, PRESSÃO MAX 3300 PSI, TANQUE 20 L - MANUTENÇÃO. AF_06/2021</v>
          </cell>
          <cell r="D2387" t="str">
            <v>H</v>
          </cell>
          <cell r="E2387" t="str">
            <v>VERIFICAR</v>
          </cell>
          <cell r="G2387" t="str">
            <v>VERIFICAR</v>
          </cell>
          <cell r="I2387" t="str">
            <v>COM VALOR</v>
          </cell>
        </row>
        <row r="2388">
          <cell r="B2388">
            <v>102985</v>
          </cell>
          <cell r="C2388" t="str">
            <v>MÁQUINA DEMARCADORA DE FAIXA DE TRÁFEGO À FRIO, TRAÇÃO MANUAL, 4 CV, PRESSÃO MAX 3300 PSI, TANQUE 20 L - MATERIAIS NA OPERAÇÃO. AF_06/2021</v>
          </cell>
          <cell r="D2388" t="str">
            <v>H</v>
          </cell>
          <cell r="E2388">
            <v>14.9</v>
          </cell>
          <cell r="F2388">
            <v>0</v>
          </cell>
          <cell r="G2388">
            <v>14.9</v>
          </cell>
          <cell r="H2388">
            <v>0</v>
          </cell>
          <cell r="I2388" t="str">
            <v>COM VALOR</v>
          </cell>
        </row>
        <row r="2389">
          <cell r="B2389">
            <v>92956</v>
          </cell>
          <cell r="C2389" t="str">
            <v>MÁQUINA EXTRUSORA DE CONCRETO PARA GUIAS E SARJETAS, MOTOR A DIESEL, POTÊNCIA 14 CV - DEPRECIAÇÃO. AF_12/2015</v>
          </cell>
          <cell r="D2389" t="str">
            <v>H</v>
          </cell>
          <cell r="E2389">
            <v>4.37</v>
          </cell>
          <cell r="F2389">
            <v>1</v>
          </cell>
          <cell r="G2389">
            <v>4.37</v>
          </cell>
          <cell r="H2389">
            <v>1</v>
          </cell>
          <cell r="I2389" t="str">
            <v>COM VALOR</v>
          </cell>
        </row>
        <row r="2390">
          <cell r="B2390">
            <v>92957</v>
          </cell>
          <cell r="C2390" t="str">
            <v>MÁQUINA EXTRUSORA DE CONCRETO PARA GUIAS E SARJETAS, MOTOR A DIESEL, POTÊNCIA 14 CV - JUROS. AF_12/2015</v>
          </cell>
          <cell r="D2390" t="str">
            <v>H</v>
          </cell>
          <cell r="E2390">
            <v>1.01</v>
          </cell>
          <cell r="F2390">
            <v>1</v>
          </cell>
          <cell r="G2390">
            <v>1.01</v>
          </cell>
          <cell r="H2390">
            <v>1</v>
          </cell>
          <cell r="I2390" t="str">
            <v>COM VALOR</v>
          </cell>
        </row>
        <row r="2391">
          <cell r="B2391">
            <v>92958</v>
          </cell>
          <cell r="C2391" t="str">
            <v>MÁQUINA EXTRUSORA DE CONCRETO PARA GUIAS E SARJETAS, MOTOR A DIESEL, POTÊNCIA 14 CV - MANUTENÇÃO. AF_12/2015</v>
          </cell>
          <cell r="D2391" t="str">
            <v>H</v>
          </cell>
          <cell r="E2391">
            <v>4.79</v>
          </cell>
          <cell r="F2391">
            <v>1</v>
          </cell>
          <cell r="G2391">
            <v>4.79</v>
          </cell>
          <cell r="H2391">
            <v>1</v>
          </cell>
          <cell r="I2391" t="str">
            <v>COM VALOR</v>
          </cell>
        </row>
        <row r="2392">
          <cell r="B2392">
            <v>92959</v>
          </cell>
          <cell r="C2392" t="str">
            <v>MÁQUINA EXTRUSORA DE CONCRETO PARA GUIAS E SARJETAS, MOTOR A DIESEL, POTÊNCIA 14 CV - MATERIAIS NA OPERAÇÃO. AF_12/2015</v>
          </cell>
          <cell r="D2392" t="str">
            <v>H</v>
          </cell>
          <cell r="E2392">
            <v>9.23</v>
          </cell>
          <cell r="F2392">
            <v>0</v>
          </cell>
          <cell r="G2392">
            <v>9.23</v>
          </cell>
          <cell r="H2392">
            <v>0</v>
          </cell>
          <cell r="I2392" t="str">
            <v>COM VALOR</v>
          </cell>
        </row>
        <row r="2393">
          <cell r="B2393">
            <v>102858</v>
          </cell>
          <cell r="C2393" t="str">
            <v>MÁQUINA FORMER DOBRAS DIVERSAS: 220V/380V TRIFÁSICO OU MONOFÁSICO, CAPACIDADE 0,5-1,27MM, MOTOR 2CV - DEPRECIAÇÃO. AF_05/2023</v>
          </cell>
          <cell r="D2393" t="str">
            <v>H</v>
          </cell>
          <cell r="E2393" t="str">
            <v>VERIFICAR</v>
          </cell>
          <cell r="G2393" t="str">
            <v>VERIFICAR</v>
          </cell>
          <cell r="I2393" t="str">
            <v>COM VALOR</v>
          </cell>
        </row>
        <row r="2394">
          <cell r="B2394">
            <v>102859</v>
          </cell>
          <cell r="C2394" t="str">
            <v>MÁQUINA FORMER DOBRAS DIVERSAS: 220V/380V TRIFÁSICO OU MONOFÁSICO, CAPACIDADE 0,5-1,27MM, MOTOR 2CV - JUROS. AF_05/2023</v>
          </cell>
          <cell r="D2394" t="str">
            <v>H</v>
          </cell>
          <cell r="E2394" t="str">
            <v>VERIFICAR</v>
          </cell>
          <cell r="G2394" t="str">
            <v>VERIFICAR</v>
          </cell>
          <cell r="I2394" t="str">
            <v>COM VALOR</v>
          </cell>
        </row>
        <row r="2395">
          <cell r="B2395">
            <v>102860</v>
          </cell>
          <cell r="C2395" t="str">
            <v>MÁQUINA FORMER DOBRAS DIVERSAS: 220V/380V TRIFÁSICO OU MONOFÁSICO, CAPACIDADE 0,5-1,27MM, MOTOR 2CV - MANUTENÇÃO. AF_05/2023</v>
          </cell>
          <cell r="D2395" t="str">
            <v>H</v>
          </cell>
          <cell r="E2395" t="str">
            <v>VERIFICAR</v>
          </cell>
          <cell r="G2395" t="str">
            <v>VERIFICAR</v>
          </cell>
          <cell r="I2395" t="str">
            <v>COM VALOR</v>
          </cell>
        </row>
        <row r="2396">
          <cell r="B2396">
            <v>102861</v>
          </cell>
          <cell r="C2396" t="str">
            <v>MÁQUINA FORMER DOBRAS DIVERSAS: 220V/380V TRIFÁSICO OU MONOFÁSICO, CAPACIDADE 0,5-1,27MM, MOTOR 2CV - MATERIAIS NA OPERAÇÃO. AF_05/2023</v>
          </cell>
          <cell r="D2396" t="str">
            <v>H</v>
          </cell>
          <cell r="E2396">
            <v>1.37</v>
          </cell>
          <cell r="F2396">
            <v>0</v>
          </cell>
          <cell r="G2396">
            <v>1.37</v>
          </cell>
          <cell r="H2396">
            <v>0</v>
          </cell>
          <cell r="I2396" t="str">
            <v>COM VALOR</v>
          </cell>
        </row>
        <row r="2397">
          <cell r="B2397">
            <v>93404</v>
          </cell>
          <cell r="C2397" t="str">
            <v>MÁQUINA JATO DE PRESSAO PORTÁTIL, CAMARA DE 1 SAIDA, CAPACIDADE 280 L, DIAMETRO 670 MM, BICO DE JATO CURTO VENTURI DE 5/16", MANGUEIRA DE 1" COM COMPRESSOR DE AR REBOCÁVEL 189 PCM E MOTOR DIESEL 63 CV - DEPRECIAÇÃO. AF_05/2023</v>
          </cell>
          <cell r="D2397" t="str">
            <v>H</v>
          </cell>
          <cell r="E2397">
            <v>7.33</v>
          </cell>
          <cell r="F2397">
            <v>1</v>
          </cell>
          <cell r="G2397">
            <v>7.33</v>
          </cell>
          <cell r="H2397">
            <v>1</v>
          </cell>
          <cell r="I2397" t="str">
            <v>COM VALOR</v>
          </cell>
        </row>
        <row r="2398">
          <cell r="B2398">
            <v>93405</v>
          </cell>
          <cell r="C2398" t="str">
            <v>MÁQUINA JATO DE PRESSAO PORTÁTIL, CAMARA DE 1 SAIDA, CAPACIDADE 280 L, DIAMETRO 670 MM, BICO DE JATO CURTO VENTURI DE 5/16", MANGUEIRA DE 1" COM COMPRESSOR DE AR REBOCÁVEL 189 PCM E MOTOR DIESEL 63 CV - JUROS. AF_05/2023</v>
          </cell>
          <cell r="D2398" t="str">
            <v>H</v>
          </cell>
          <cell r="E2398">
            <v>1.87</v>
          </cell>
          <cell r="F2398">
            <v>1</v>
          </cell>
          <cell r="G2398">
            <v>1.87</v>
          </cell>
          <cell r="H2398">
            <v>1</v>
          </cell>
          <cell r="I2398" t="str">
            <v>COM VALOR</v>
          </cell>
        </row>
        <row r="2399">
          <cell r="B2399">
            <v>93406</v>
          </cell>
          <cell r="C2399" t="str">
            <v>MÁQUINA JATO DE PRESSAO PORTÁTIL, CAMARA DE 1 SAIDA, CAPACIDADE 280 L, DIAMETRO 670 MM, BICO DE JATO CURTO VENTURI DE 5/16", MANGUEIRA DE 1" COM COMPRESSOR DE AR REBOCÁVEL 189 PCM E MOTOR DIESEL 63 CV - MANUTENÇÃO. AF_05/2023</v>
          </cell>
          <cell r="D2399" t="str">
            <v>H</v>
          </cell>
          <cell r="E2399">
            <v>8.8000000000000007</v>
          </cell>
          <cell r="F2399">
            <v>1</v>
          </cell>
          <cell r="G2399">
            <v>8.8000000000000007</v>
          </cell>
          <cell r="H2399">
            <v>1</v>
          </cell>
          <cell r="I2399" t="str">
            <v>COM VALOR</v>
          </cell>
        </row>
        <row r="2400">
          <cell r="B2400">
            <v>93407</v>
          </cell>
          <cell r="C2400" t="str">
            <v>MÁQUINA JATO DE PRESSAO PORTÁTIL, CAMARA DE 1 SAIDA, CAPACIDADE 280 L, DIAMETRO 670 MM, BICO DE JATO CURTO VENTURI DE 5/16", MANGUEIRA DE 1" COM COMPRESSOR DE AR REBOCÁVEL 189 PCM E MOTOR DIESEL 63 CV - MATERIAIS NA OPERAÇÃO. AF_05/2023</v>
          </cell>
          <cell r="D2400" t="str">
            <v>H</v>
          </cell>
          <cell r="E2400">
            <v>46.96</v>
          </cell>
          <cell r="F2400">
            <v>0</v>
          </cell>
          <cell r="G2400">
            <v>46.96</v>
          </cell>
          <cell r="H2400">
            <v>0</v>
          </cell>
          <cell r="I2400" t="str">
            <v>COM VALOR</v>
          </cell>
        </row>
        <row r="2401">
          <cell r="B2401">
            <v>102936</v>
          </cell>
          <cell r="C2401" t="str">
            <v>MÁQUINA METALEIRA UNIVERSAL MODELO IW 110/180 BTD - DEPRECIAÇÃO. AF_05/2023</v>
          </cell>
          <cell r="D2401" t="str">
            <v>H</v>
          </cell>
          <cell r="E2401" t="str">
            <v>VERIFICAR</v>
          </cell>
          <cell r="G2401" t="str">
            <v>VERIFICAR</v>
          </cell>
          <cell r="I2401" t="str">
            <v>COM VALOR</v>
          </cell>
        </row>
        <row r="2402">
          <cell r="B2402">
            <v>102937</v>
          </cell>
          <cell r="C2402" t="str">
            <v>MÁQUINA METALEIRA UNIVERSAL MODELO IW 110/180 BTD - JUROS. AF_05/2023</v>
          </cell>
          <cell r="D2402" t="str">
            <v>H</v>
          </cell>
          <cell r="E2402" t="str">
            <v>VERIFICAR</v>
          </cell>
          <cell r="G2402" t="str">
            <v>VERIFICAR</v>
          </cell>
          <cell r="I2402" t="str">
            <v>COM VALOR</v>
          </cell>
        </row>
        <row r="2403">
          <cell r="B2403">
            <v>102938</v>
          </cell>
          <cell r="C2403" t="str">
            <v>MÁQUINA METALEIRA UNIVERSAL MODELO IW 110/180 BTD - MANUTENÇÃO. AF_05/2023</v>
          </cell>
          <cell r="D2403" t="str">
            <v>H</v>
          </cell>
          <cell r="E2403" t="str">
            <v>VERIFICAR</v>
          </cell>
          <cell r="G2403" t="str">
            <v>VERIFICAR</v>
          </cell>
          <cell r="I2403" t="str">
            <v>COM VALOR</v>
          </cell>
        </row>
        <row r="2404">
          <cell r="B2404">
            <v>102939</v>
          </cell>
          <cell r="C2404" t="str">
            <v>MÁQUINA METALEIRA UNIVERSAL MODELO IW 110/180 BTD - MATERIAIS NA OPERAÇÃO. AF_05/2023</v>
          </cell>
          <cell r="D2404" t="str">
            <v>H</v>
          </cell>
          <cell r="E2404">
            <v>10.28</v>
          </cell>
          <cell r="F2404">
            <v>0</v>
          </cell>
          <cell r="G2404">
            <v>10.28</v>
          </cell>
          <cell r="H2404">
            <v>0</v>
          </cell>
          <cell r="I2404" t="str">
            <v>COM VALOR</v>
          </cell>
        </row>
        <row r="2405">
          <cell r="B2405">
            <v>103159</v>
          </cell>
          <cell r="C2405" t="str">
            <v>MÁQUINA PARA SOLDA POR ELETROFUSÃO PARA TUBOS DE POLIETILENO DE ALTA DENSIDADE (PEAD) COM DIÂMETRO EXTERNO DE 20 A 1600 MM, POTÊNCIA DE 3500 W - DEPRECIAÇÃO. AF_05/2023</v>
          </cell>
          <cell r="D2405" t="str">
            <v>H</v>
          </cell>
          <cell r="E2405" t="str">
            <v>VERIFICAR</v>
          </cell>
          <cell r="G2405" t="str">
            <v>VERIFICAR</v>
          </cell>
          <cell r="I2405" t="str">
            <v>COM VALOR</v>
          </cell>
        </row>
        <row r="2406">
          <cell r="B2406">
            <v>103160</v>
          </cell>
          <cell r="C2406" t="str">
            <v>MÁQUINA PARA SOLDA POR ELETROFUSÃO PARA TUBOS DE POLIETILENO DE ALTA DENSIDADE (PEAD) COM DIÂMETRO EXTERNO DE 20 A 1600 MM, POTÊNCIA DE 3500 W - JUROS. AF_05/2023</v>
          </cell>
          <cell r="D2406" t="str">
            <v>H</v>
          </cell>
          <cell r="E2406" t="str">
            <v>VERIFICAR</v>
          </cell>
          <cell r="G2406" t="str">
            <v>VERIFICAR</v>
          </cell>
          <cell r="I2406" t="str">
            <v>COM VALOR</v>
          </cell>
        </row>
        <row r="2407">
          <cell r="B2407">
            <v>103161</v>
          </cell>
          <cell r="C2407" t="str">
            <v>MÁQUINA PARA SOLDA POR ELETROFUSÃO PARA TUBOS DE POLIETILENO DE ALTA DENSIDADE (PEAD) COM DIÂMETRO EXTERNO DE 20 A 1600 MM, POTÊNCIA DE 3500 W - MANUTENÇÃO. AF_05/2023</v>
          </cell>
          <cell r="D2407" t="str">
            <v>H</v>
          </cell>
          <cell r="E2407" t="str">
            <v>VERIFICAR</v>
          </cell>
          <cell r="G2407" t="str">
            <v>VERIFICAR</v>
          </cell>
          <cell r="I2407" t="str">
            <v>COM VALOR</v>
          </cell>
        </row>
        <row r="2408">
          <cell r="B2408">
            <v>103162</v>
          </cell>
          <cell r="C2408" t="str">
            <v>MÁQUINA PARA SOLDA POR ELETROFUSÃO PARA TUBOS DE POLIETILENO DE ALTA DENSIDADE (PEAD) COM DIÂMETRO EXTERNO DE 20 A 1600 MM, POTÊNCIA DE 3500 W - MATERIAIS NA OPERAÇÃO. AF_05/2023</v>
          </cell>
          <cell r="D2408" t="str">
            <v>H</v>
          </cell>
          <cell r="E2408">
            <v>0.73</v>
          </cell>
          <cell r="F2408">
            <v>0</v>
          </cell>
          <cell r="G2408">
            <v>0.73</v>
          </cell>
          <cell r="H2408">
            <v>0</v>
          </cell>
          <cell r="I2408" t="str">
            <v>COM VALOR</v>
          </cell>
        </row>
        <row r="2409">
          <cell r="B2409">
            <v>103153</v>
          </cell>
          <cell r="C2409" t="str">
            <v>MÁQUINA PARA SOLDA POR ELETROFUSÃO PARA TUBOS DE POLIETILENO DE ALTA DENSIDADE (PEAD) COM DIÂMETRO EXTERNO DE 20 A 800 MM, POTÊNCIA ENTRE 2750 E 3000 W - DEPRECIAÇÃO. AF_05/2023</v>
          </cell>
          <cell r="D2409" t="str">
            <v>H</v>
          </cell>
          <cell r="E2409" t="str">
            <v>VERIFICAR</v>
          </cell>
          <cell r="G2409" t="str">
            <v>VERIFICAR</v>
          </cell>
          <cell r="I2409" t="str">
            <v>COM VALOR</v>
          </cell>
        </row>
        <row r="2410">
          <cell r="B2410">
            <v>103154</v>
          </cell>
          <cell r="C2410" t="str">
            <v>MÁQUINA PARA SOLDA POR ELETROFUSÃO PARA TUBOS DE POLIETILENO DE ALTA DENSIDADE (PEAD) COM DIÂMETRO EXTERNO DE 20 A 800 MM, POTÊNCIA ENTRE 2750 E 3000 W - JUROS. AF_05/2023</v>
          </cell>
          <cell r="D2410" t="str">
            <v>H</v>
          </cell>
          <cell r="E2410" t="str">
            <v>VERIFICAR</v>
          </cell>
          <cell r="G2410" t="str">
            <v>VERIFICAR</v>
          </cell>
          <cell r="I2410" t="str">
            <v>COM VALOR</v>
          </cell>
        </row>
        <row r="2411">
          <cell r="B2411">
            <v>103155</v>
          </cell>
          <cell r="C2411" t="str">
            <v>MÁQUINA PARA SOLDA POR ELETROFUSÃO PARA TUBOS DE POLIETILENO DE ALTA DENSIDADE (PEAD) COM DIÂMETRO EXTERNO DE 20 A 800 MM, POTÊNCIA ENTRE 2750 E 3000 W - MANUTENÇÃO. AF_05/2023</v>
          </cell>
          <cell r="D2411" t="str">
            <v>H</v>
          </cell>
          <cell r="E2411" t="str">
            <v>VERIFICAR</v>
          </cell>
          <cell r="G2411" t="str">
            <v>VERIFICAR</v>
          </cell>
          <cell r="I2411" t="str">
            <v>COM VALOR</v>
          </cell>
        </row>
        <row r="2412">
          <cell r="B2412">
            <v>103156</v>
          </cell>
          <cell r="C2412" t="str">
            <v>MÁQUINA PARA SOLDA POR ELETROFUSÃO PARA TUBOS DE POLIETILENO DE ALTA DENSIDADE (PEAD) COM DIÂMETRO EXTERNO DE 20 A 800 MM, POTÊNCIA ENTRE 2750 E 3000 W - MATERIAIS NA OPERAÇÃO. AF_05/2023</v>
          </cell>
          <cell r="D2412" t="str">
            <v>H</v>
          </cell>
          <cell r="E2412">
            <v>2.61</v>
          </cell>
          <cell r="F2412">
            <v>0</v>
          </cell>
          <cell r="G2412">
            <v>2.61</v>
          </cell>
          <cell r="H2412">
            <v>0</v>
          </cell>
          <cell r="I2412" t="str">
            <v>COM VALOR</v>
          </cell>
        </row>
        <row r="2413">
          <cell r="B2413">
            <v>103171</v>
          </cell>
          <cell r="C2413" t="str">
            <v>MÁQUINA PARA SOLDA POR TERMOFUSÃO PARA TUBOS DE POLIETILENO DE ALTA DENSIDADE (PEAD) COM DIÂMETRO EXTERNO DE 315 A 630 MM, POTÊNCIA ENTRE 8000 E 12350 W - DEPRECIAÇÃO. AF_05/2023</v>
          </cell>
          <cell r="D2413" t="str">
            <v>H</v>
          </cell>
          <cell r="E2413" t="str">
            <v>VERIFICAR</v>
          </cell>
          <cell r="G2413" t="str">
            <v>VERIFICAR</v>
          </cell>
          <cell r="I2413" t="str">
            <v>COM VALOR</v>
          </cell>
        </row>
        <row r="2414">
          <cell r="B2414">
            <v>103172</v>
          </cell>
          <cell r="C2414" t="str">
            <v>MÁQUINA PARA SOLDA POR TERMOFUSÃO PARA TUBOS DE POLIETILENO DE ALTA DENSIDADE (PEAD) COM DIÂMETRO EXTERNO DE 315 A 630 MM, POTÊNCIA ENTRE 8000 E 12350 W - JUROS. AF_05/2023</v>
          </cell>
          <cell r="D2414" t="str">
            <v>H</v>
          </cell>
          <cell r="E2414" t="str">
            <v>VERIFICAR</v>
          </cell>
          <cell r="G2414" t="str">
            <v>VERIFICAR</v>
          </cell>
          <cell r="I2414" t="str">
            <v>COM VALOR</v>
          </cell>
        </row>
        <row r="2415">
          <cell r="B2415">
            <v>103173</v>
          </cell>
          <cell r="C2415" t="str">
            <v>MÁQUINA PARA SOLDA POR TERMOFUSÃO PARA TUBOS DE POLIETILENO DE ALTA DENSIDADE (PEAD) COM DIÂMETRO EXTERNO DE 315 A 630 MM, POTÊNCIA ENTRE 8000 E 12350 W - MANUTENÇÃO. AF_05/2023</v>
          </cell>
          <cell r="D2415" t="str">
            <v>H</v>
          </cell>
          <cell r="E2415" t="str">
            <v>VERIFICAR</v>
          </cell>
          <cell r="G2415" t="str">
            <v>VERIFICAR</v>
          </cell>
          <cell r="I2415" t="str">
            <v>COM VALOR</v>
          </cell>
        </row>
        <row r="2416">
          <cell r="B2416">
            <v>103174</v>
          </cell>
          <cell r="C2416" t="str">
            <v>MÁQUINA PARA SOLDA POR TERMOFUSÃO PARA TUBOS DE POLIETILENO DE ALTA DENSIDADE (PEAD) COM DIÂMETRO EXTERNO DE 315 A 630 MM, POTÊNCIA ENTRE 8000 E 12350 W - MATERIAIS NA OPERAÇÃO. AF_05/2023</v>
          </cell>
          <cell r="D2416" t="str">
            <v>H</v>
          </cell>
          <cell r="E2416">
            <v>2.09</v>
          </cell>
          <cell r="F2416">
            <v>0</v>
          </cell>
          <cell r="G2416">
            <v>2.09</v>
          </cell>
          <cell r="H2416">
            <v>0</v>
          </cell>
          <cell r="I2416" t="str">
            <v>COM VALOR</v>
          </cell>
        </row>
        <row r="2417">
          <cell r="B2417">
            <v>103177</v>
          </cell>
          <cell r="C2417" t="str">
            <v>MÁQUINA PARA SOLDA POR TERMOFUSÃO PARA TUBOS DE POLIETILENO DE ALTA DENSIDADE (PEAD) COM DIÂMETRO EXTERNO DE 710 A 1200 MM, POTÊNCIA ENTRE 16000 E 29500 W - DEPRECIAÇÃO. AF_05/2023</v>
          </cell>
          <cell r="D2417" t="str">
            <v>H</v>
          </cell>
          <cell r="E2417" t="str">
            <v>VERIFICAR</v>
          </cell>
          <cell r="G2417" t="str">
            <v>VERIFICAR</v>
          </cell>
          <cell r="I2417" t="str">
            <v>COM VALOR</v>
          </cell>
        </row>
        <row r="2418">
          <cell r="B2418">
            <v>103178</v>
          </cell>
          <cell r="C2418" t="str">
            <v>MÁQUINA PARA SOLDA POR TERMOFUSÃO PARA TUBOS DE POLIETILENO DE ALTA DENSIDADE (PEAD) COM DIÂMETRO EXTERNO DE 710 A 1200 MM, POTÊNCIA ENTRE 16000 E 29500 W - JUROS. AF_05/2023</v>
          </cell>
          <cell r="D2418" t="str">
            <v>H</v>
          </cell>
          <cell r="E2418" t="str">
            <v>VERIFICAR</v>
          </cell>
          <cell r="G2418" t="str">
            <v>VERIFICAR</v>
          </cell>
          <cell r="I2418" t="str">
            <v>COM VALOR</v>
          </cell>
        </row>
        <row r="2419">
          <cell r="B2419">
            <v>103179</v>
          </cell>
          <cell r="C2419" t="str">
            <v>MÁQUINA PARA SOLDA POR TERMOFUSÃO PARA TUBOS DE POLIETILENO DE ALTA DENSIDADE (PEAD) COM DIÂMETRO EXTERNO DE 710 A 1200 MM, POTÊNCIA ENTRE 16000 E 29500 W - MANUTENÇÃO. AF_05/2023</v>
          </cell>
          <cell r="D2419" t="str">
            <v>H</v>
          </cell>
          <cell r="E2419" t="str">
            <v>VERIFICAR</v>
          </cell>
          <cell r="G2419" t="str">
            <v>VERIFICAR</v>
          </cell>
          <cell r="I2419" t="str">
            <v>COM VALOR</v>
          </cell>
        </row>
        <row r="2420">
          <cell r="B2420">
            <v>103180</v>
          </cell>
          <cell r="C2420" t="str">
            <v>MÁQUINA PARA SOLDA POR TERMOFUSÃO PARA TUBOS DE POLIETILENO DE ALTA DENSIDADE (PEAD) COM DIÂMETRO EXTERNO DE 710 A 1200 MM, POTÊNCIA ENTRE 16000 E 29500 W - MATERIAIS NA OPERAÇÃO. AF_05/2023</v>
          </cell>
          <cell r="D2420" t="str">
            <v>H</v>
          </cell>
          <cell r="E2420">
            <v>4.8</v>
          </cell>
          <cell r="F2420">
            <v>0</v>
          </cell>
          <cell r="G2420">
            <v>4.8</v>
          </cell>
          <cell r="H2420">
            <v>0</v>
          </cell>
          <cell r="I2420" t="str">
            <v>COM VALOR</v>
          </cell>
        </row>
        <row r="2421">
          <cell r="B2421">
            <v>103165</v>
          </cell>
          <cell r="C2421" t="str">
            <v>MÁQUINA PARA SOLDA POR TERMOFUSÃO PARA TUBOS DE POLIETILENO DE ALTA DENSIDADE (PEAD) COM DIÂMETRO EXTERNO DE 90 A 315 MM, POTÊNCIA ENTRE 2500 E 5350 W - DEPRECIAÇÃO. AF_05/2023</v>
          </cell>
          <cell r="D2421" t="str">
            <v>H</v>
          </cell>
          <cell r="E2421" t="str">
            <v>VERIFICAR</v>
          </cell>
          <cell r="G2421" t="str">
            <v>VERIFICAR</v>
          </cell>
          <cell r="I2421" t="str">
            <v>COM VALOR</v>
          </cell>
        </row>
        <row r="2422">
          <cell r="B2422">
            <v>103166</v>
          </cell>
          <cell r="C2422" t="str">
            <v>MÁQUINA PARA SOLDA POR TERMOFUSÃO PARA TUBOS DE POLIETILENO DE ALTA DENSIDADE (PEAD) COM DIÂMETRO EXTERNO DE 90 A 315 MM, POTÊNCIA ENTRE 2500 E 5350 W - JUROS. AF_05/2023</v>
          </cell>
          <cell r="D2422" t="str">
            <v>H</v>
          </cell>
          <cell r="E2422" t="str">
            <v>VERIFICAR</v>
          </cell>
          <cell r="G2422" t="str">
            <v>VERIFICAR</v>
          </cell>
          <cell r="I2422" t="str">
            <v>COM VALOR</v>
          </cell>
        </row>
        <row r="2423">
          <cell r="B2423">
            <v>103167</v>
          </cell>
          <cell r="C2423" t="str">
            <v>MÁQUINA PARA SOLDA POR TERMOFUSÃO PARA TUBOS DE POLIETILENO DE ALTA DENSIDADE (PEAD) COM DIÂMETRO EXTERNO DE 90 A 315 MM, POTÊNCIA ENTRE 2500 E 5350 W - MANUTENÇÃO. AF_05/2023</v>
          </cell>
          <cell r="D2423" t="str">
            <v>H</v>
          </cell>
          <cell r="E2423" t="str">
            <v>VERIFICAR</v>
          </cell>
          <cell r="G2423" t="str">
            <v>VERIFICAR</v>
          </cell>
          <cell r="I2423" t="str">
            <v>COM VALOR</v>
          </cell>
        </row>
        <row r="2424">
          <cell r="B2424">
            <v>103168</v>
          </cell>
          <cell r="C2424" t="str">
            <v>MÁQUINA PARA SOLDA POR TERMOFUSÃO PARA TUBOS DE POLIETILENO DE ALTA DENSIDADE (PEAD) COM DIÂMETRO EXTERNO DE 90 A 315 MM, POTÊNCIA ENTRE 2500 E 5350 W - MATERIAIS NA OPERAÇÃO. AF_05/2023</v>
          </cell>
          <cell r="D2424" t="str">
            <v>H</v>
          </cell>
          <cell r="E2424">
            <v>0.83</v>
          </cell>
          <cell r="F2424">
            <v>0</v>
          </cell>
          <cell r="G2424">
            <v>0.83</v>
          </cell>
          <cell r="H2424">
            <v>0</v>
          </cell>
          <cell r="I2424" t="str">
            <v>COM VALOR</v>
          </cell>
        </row>
        <row r="2425">
          <cell r="B2425">
            <v>102864</v>
          </cell>
          <cell r="C2425" t="str">
            <v>MÁQUINA SOLDA ARCO COM PISTOLA DE SOLDAGEM PARA STUD BOLT DE 5 MM A 22 MM - DEPRECIAÇÃO. AF_05/2023</v>
          </cell>
          <cell r="D2425" t="str">
            <v>H</v>
          </cell>
          <cell r="E2425" t="str">
            <v>VERIFICAR</v>
          </cell>
          <cell r="G2425" t="str">
            <v>VERIFICAR</v>
          </cell>
          <cell r="I2425" t="str">
            <v>COM VALOR</v>
          </cell>
        </row>
        <row r="2426">
          <cell r="B2426">
            <v>102865</v>
          </cell>
          <cell r="C2426" t="str">
            <v>MÁQUINA SOLDA ARCO COM PISTOLA DE SOLDAGEM PARA STUD BOLT DE 5 MM A 22 MM - JUROS. AF_05/2023</v>
          </cell>
          <cell r="D2426" t="str">
            <v>H</v>
          </cell>
          <cell r="E2426" t="str">
            <v>VERIFICAR</v>
          </cell>
          <cell r="G2426" t="str">
            <v>VERIFICAR</v>
          </cell>
          <cell r="I2426" t="str">
            <v>COM VALOR</v>
          </cell>
        </row>
        <row r="2427">
          <cell r="B2427">
            <v>102866</v>
          </cell>
          <cell r="C2427" t="str">
            <v>MÁQUINA SOLDA ARCO COM PISTOLA DE SOLDAGEM PARA STUD BOLT DE 5 MM A 22 MM - MANUTENÇÃO. AF_05/2023</v>
          </cell>
          <cell r="D2427" t="str">
            <v>H</v>
          </cell>
          <cell r="E2427" t="str">
            <v>VERIFICAR</v>
          </cell>
          <cell r="G2427" t="str">
            <v>VERIFICAR</v>
          </cell>
          <cell r="I2427" t="str">
            <v>COM VALOR</v>
          </cell>
        </row>
        <row r="2428">
          <cell r="B2428">
            <v>102867</v>
          </cell>
          <cell r="C2428" t="str">
            <v>MÁQUINA SOLDA ARCO COM PISTOLA DE SOLDAGEM PARA STUD BOLT DE 5 MM A 22 MM - MATERIAIS NA OPERAÇÃO. AF_05/2023</v>
          </cell>
          <cell r="D2428" t="str">
            <v>H</v>
          </cell>
          <cell r="E2428">
            <v>0.74</v>
          </cell>
          <cell r="F2428">
            <v>0</v>
          </cell>
          <cell r="G2428">
            <v>0.74</v>
          </cell>
          <cell r="H2428">
            <v>0</v>
          </cell>
          <cell r="I2428" t="str">
            <v>COM VALOR</v>
          </cell>
        </row>
        <row r="2429">
          <cell r="B2429">
            <v>92108</v>
          </cell>
          <cell r="C2429" t="str">
            <v>PENEIRA ROTATIVA COM MOTOR ELÉTRICO TRIFÁSICO DE 2 CV, CILINDRO DE 1 M X 0,60 M, COM FUROS DE 3,17 MM - DEPRECIAÇÃO. AF_05/2023</v>
          </cell>
          <cell r="D2429" t="str">
            <v>H</v>
          </cell>
          <cell r="E2429">
            <v>0.89</v>
          </cell>
          <cell r="F2429">
            <v>0</v>
          </cell>
          <cell r="G2429">
            <v>0.89</v>
          </cell>
          <cell r="H2429">
            <v>0</v>
          </cell>
          <cell r="I2429" t="str">
            <v>COM VALOR</v>
          </cell>
        </row>
        <row r="2430">
          <cell r="B2430">
            <v>92109</v>
          </cell>
          <cell r="C2430" t="str">
            <v>PENEIRA ROTATIVA COM MOTOR ELÉTRICO TRIFÁSICO DE 2 CV, CILINDRO DE 1 M X 0,60 M, COM FUROS DE 3,17 MM - JUROS. AF_05/2023</v>
          </cell>
          <cell r="D2430" t="str">
            <v>H</v>
          </cell>
          <cell r="E2430">
            <v>0.2</v>
          </cell>
          <cell r="F2430">
            <v>0</v>
          </cell>
          <cell r="G2430">
            <v>0.2</v>
          </cell>
          <cell r="H2430">
            <v>0</v>
          </cell>
          <cell r="I2430" t="str">
            <v>COM VALOR</v>
          </cell>
        </row>
        <row r="2431">
          <cell r="B2431">
            <v>92110</v>
          </cell>
          <cell r="C2431" t="str">
            <v>PENEIRA ROTATIVA COM MOTOR ELÉTRICO TRIFÁSICO DE 2 CV, CILINDRO DE 1 M X 0,60 M, COM FUROS DE 3,17 MM - MANUTENÇÃO. AF_05/2023</v>
          </cell>
          <cell r="D2431" t="str">
            <v>H</v>
          </cell>
          <cell r="E2431">
            <v>1.1200000000000001</v>
          </cell>
          <cell r="F2431">
            <v>0</v>
          </cell>
          <cell r="G2431">
            <v>1.1200000000000001</v>
          </cell>
          <cell r="H2431">
            <v>0</v>
          </cell>
          <cell r="I2431" t="str">
            <v>COM VALOR</v>
          </cell>
        </row>
        <row r="2432">
          <cell r="B2432">
            <v>92111</v>
          </cell>
          <cell r="C2432" t="str">
            <v>PENEIRA ROTATIVA COM MOTOR ELÉTRICO TRIFÁSICO DE 2 CV, CILINDRO DE 1 M X 0,60 M, COM FUROS DE 3,17 MM - MATERIAIS NA OPERAÇÃO. AF_05/2023</v>
          </cell>
          <cell r="D2432" t="str">
            <v>H</v>
          </cell>
          <cell r="E2432">
            <v>1.37</v>
          </cell>
          <cell r="F2432">
            <v>0</v>
          </cell>
          <cell r="G2432">
            <v>1.37</v>
          </cell>
          <cell r="H2432">
            <v>0</v>
          </cell>
          <cell r="I2432" t="str">
            <v>COM VALOR</v>
          </cell>
        </row>
        <row r="2433">
          <cell r="B2433">
            <v>90670</v>
          </cell>
          <cell r="C2433" t="str">
            <v>PERFURATRIZ COM TORRE METÁLICA PARA EXECUÇÃO DE ESTACA HÉLICE CONTÍNUA, PROFUNDIDADE MÁXIMA DE 30 M, DIÂMETRO MÁXIMO DE 800 MM, POTÊNCIA INSTALADA DE 268 HP, MESA ROTATIVA COM TORQUE MÁXIMO DE 170 KNM - DEPRECIAÇÃO. AF_06/2015</v>
          </cell>
          <cell r="D2433" t="str">
            <v>H</v>
          </cell>
          <cell r="E2433">
            <v>247.77</v>
          </cell>
          <cell r="F2433">
            <v>0</v>
          </cell>
          <cell r="G2433">
            <v>247.77</v>
          </cell>
          <cell r="H2433">
            <v>0</v>
          </cell>
          <cell r="I2433" t="str">
            <v>COM VALOR</v>
          </cell>
        </row>
        <row r="2434">
          <cell r="B2434">
            <v>90671</v>
          </cell>
          <cell r="C2434" t="str">
            <v>PERFURATRIZ COM TORRE METÁLICA PARA EXECUÇÃO DE ESTACA HÉLICE CONTÍNUA, PROFUNDIDADE MÁXIMA DE 30 M, DIÂMETRO MÁXIMO DE 800 MM, POTÊNCIA INSTALADA DE 268 HP, MESA ROTATIVA COM TORQUE MÁXIMO DE 170 KNM - JUROS. AF_06/2015</v>
          </cell>
          <cell r="D2434" t="str">
            <v>H</v>
          </cell>
          <cell r="E2434">
            <v>66.47</v>
          </cell>
          <cell r="F2434">
            <v>0</v>
          </cell>
          <cell r="G2434">
            <v>66.47</v>
          </cell>
          <cell r="H2434">
            <v>0</v>
          </cell>
          <cell r="I2434" t="str">
            <v>COM VALOR</v>
          </cell>
        </row>
        <row r="2435">
          <cell r="B2435">
            <v>90672</v>
          </cell>
          <cell r="C2435" t="str">
            <v>PERFURATRIZ COM TORRE METÁLICA PARA EXECUÇÃO DE ESTACA HÉLICE CONTÍNUA, PROFUNDIDADE MÁXIMA DE 30 M, DIÂMETRO MÁXIMO DE 800 MM, POTÊNCIA INSTALADA DE 268 HP, MESA ROTATIVA COM TORQUE MÁXIMO DE 170 KNM - MANUTENÇÃO. AF_06/2015</v>
          </cell>
          <cell r="D2435" t="str">
            <v>H</v>
          </cell>
          <cell r="E2435">
            <v>310.06</v>
          </cell>
          <cell r="F2435">
            <v>0</v>
          </cell>
          <cell r="G2435">
            <v>310.06</v>
          </cell>
          <cell r="H2435">
            <v>0</v>
          </cell>
          <cell r="I2435" t="str">
            <v>COM VALOR</v>
          </cell>
        </row>
        <row r="2436">
          <cell r="B2436">
            <v>90673</v>
          </cell>
          <cell r="C2436" t="str">
            <v>PERFURATRIZ COM TORRE METÁLICA PARA EXECUÇÃO DE ESTACA HÉLICE CONTÍNUA, PROFUNDIDADE MÁXIMA DE 30 M, DIÂMETRO MÁXIMO DE 800 MM, POTÊNCIA INSTALADA DE 268 HP, MESA ROTATIVA COM TORQUE MÁXIMO DE 170 KNM - MATERIAIS NA OPERAÇÃO. AF_06/2015</v>
          </cell>
          <cell r="D2436" t="str">
            <v>H</v>
          </cell>
          <cell r="E2436">
            <v>119.14</v>
          </cell>
          <cell r="F2436">
            <v>0</v>
          </cell>
          <cell r="G2436">
            <v>119.14</v>
          </cell>
          <cell r="H2436">
            <v>0</v>
          </cell>
          <cell r="I2436" t="str">
            <v>COM VALOR</v>
          </cell>
        </row>
        <row r="2437">
          <cell r="B2437">
            <v>93220</v>
          </cell>
          <cell r="C2437" t="str">
            <v>PERFURATRIZ COM TORRE METÁLICA PARA EXECUÇÃO DE ESTACA HÉLICE CONTÍNUA, PROFUNDIDADE MÁXIMA DE 32 M, DIÂMETRO MÁXIMO DE 1000 MM, POTÊNCIA INSTALADA DE 350 HP, MESA ROTATIVA COM TORQUE MÁXIMO DE 263 KNM - DEPRECIAÇÃO. AF_01/2016</v>
          </cell>
          <cell r="D2437" t="str">
            <v>H</v>
          </cell>
          <cell r="E2437">
            <v>379.91</v>
          </cell>
          <cell r="F2437">
            <v>0</v>
          </cell>
          <cell r="G2437">
            <v>379.91</v>
          </cell>
          <cell r="H2437">
            <v>0</v>
          </cell>
          <cell r="I2437" t="str">
            <v>COM VALOR</v>
          </cell>
        </row>
        <row r="2438">
          <cell r="B2438">
            <v>93221</v>
          </cell>
          <cell r="C2438" t="str">
            <v>PERFURATRIZ COM TORRE METÁLICA PARA EXECUÇÃO DE ESTACA HÉLICE CONTÍNUA, PROFUNDIDADE MÁXIMA DE 32 M, DIÂMETRO MÁXIMO DE 1000 MM, POTÊNCIA INSTALADA DE 350 HP, MESA ROTATIVA COM TORQUE MÁXIMO DE 263 KNM - JUROS. AF_01/2016</v>
          </cell>
          <cell r="D2438" t="str">
            <v>H</v>
          </cell>
          <cell r="E2438">
            <v>101.92</v>
          </cell>
          <cell r="F2438">
            <v>0</v>
          </cell>
          <cell r="G2438">
            <v>101.92</v>
          </cell>
          <cell r="H2438">
            <v>0</v>
          </cell>
          <cell r="I2438" t="str">
            <v>COM VALOR</v>
          </cell>
        </row>
        <row r="2439">
          <cell r="B2439">
            <v>93222</v>
          </cell>
          <cell r="C2439" t="str">
            <v>PERFURATRIZ COM TORRE METÁLICA PARA EXECUÇÃO DE ESTACA HÉLICE CONTÍNUA, PROFUNDIDADE MÁXIMA DE 32 M, DIÂMETRO MÁXIMO DE 1000 MM, POTÊNCIA INSTALADA DE 350 HP, MESA ROTATIVA COM TORQUE MÁXIMO DE 263 KNM - MANUTENÇÃO. AF_01/2016</v>
          </cell>
          <cell r="D2439" t="str">
            <v>H</v>
          </cell>
          <cell r="E2439">
            <v>475.43</v>
          </cell>
          <cell r="F2439">
            <v>0</v>
          </cell>
          <cell r="G2439">
            <v>475.43</v>
          </cell>
          <cell r="H2439">
            <v>0</v>
          </cell>
          <cell r="I2439" t="str">
            <v>COM VALOR</v>
          </cell>
        </row>
        <row r="2440">
          <cell r="B2440">
            <v>93223</v>
          </cell>
          <cell r="C2440" t="str">
            <v>PERFURATRIZ COM TORRE METÁLICA PARA EXECUÇÃO DE ESTACA HÉLICE CONTÍNUA, PROFUNDIDADE MÁXIMA DE 32 M, DIÂMETRO MÁXIMO DE 1000 MM, POTÊNCIA INSTALADA DE 350 HP, MESA ROTATIVA COM TORQUE MÁXIMO DE 263 KNM - MATERIAIS NA OPERAÇÃO. AF_01/2016</v>
          </cell>
          <cell r="D2440" t="str">
            <v>H</v>
          </cell>
          <cell r="E2440">
            <v>155.61000000000001</v>
          </cell>
          <cell r="F2440">
            <v>0</v>
          </cell>
          <cell r="G2440">
            <v>155.61000000000001</v>
          </cell>
          <cell r="H2440">
            <v>0</v>
          </cell>
          <cell r="I2440" t="str">
            <v>COM VALOR</v>
          </cell>
        </row>
        <row r="2441">
          <cell r="B2441">
            <v>104691</v>
          </cell>
          <cell r="C2441" t="str">
            <v>PERFURATRIZ DE COROA DIAMANTADA PARA CONCRETO, DIÂMETRO ATÉ 250 MM, MOTOR ELÉTRICO 220 V, POTÊNCIA 2.500 W - DEPRECIAÇÃO. AF_05/2023</v>
          </cell>
          <cell r="D2441" t="str">
            <v>H</v>
          </cell>
          <cell r="E2441">
            <v>0.98</v>
          </cell>
          <cell r="F2441">
            <v>0</v>
          </cell>
          <cell r="G2441">
            <v>0.98</v>
          </cell>
          <cell r="H2441">
            <v>0</v>
          </cell>
          <cell r="I2441" t="str">
            <v>COM VALOR</v>
          </cell>
        </row>
        <row r="2442">
          <cell r="B2442">
            <v>104692</v>
          </cell>
          <cell r="C2442" t="str">
            <v>PERFURATRIZ DE COROA DIAMANTADA PARA CONCRETO, DIÂMETRO ATÉ 250 MM, MOTOR ELÉTRICO 220 V, POTÊNCIA 2.500 W - JUROS. AF_05/2023</v>
          </cell>
          <cell r="D2442" t="str">
            <v>H</v>
          </cell>
          <cell r="E2442">
            <v>0.22</v>
          </cell>
          <cell r="F2442">
            <v>0</v>
          </cell>
          <cell r="G2442">
            <v>0.22</v>
          </cell>
          <cell r="H2442">
            <v>0</v>
          </cell>
          <cell r="I2442" t="str">
            <v>COM VALOR</v>
          </cell>
        </row>
        <row r="2443">
          <cell r="B2443">
            <v>104693</v>
          </cell>
          <cell r="C2443" t="str">
            <v>PERFURATRIZ DE COROA DIAMANTADA PARA CONCRETO, DIÂMETRO ATÉ 250 MM, MOTOR ELÉTRICO 220 V, POTÊNCIA 2.500 W - MANUTENÇÃO. AF_05/2023</v>
          </cell>
          <cell r="D2443" t="str">
            <v>H</v>
          </cell>
          <cell r="E2443">
            <v>1.23</v>
          </cell>
          <cell r="F2443">
            <v>0</v>
          </cell>
          <cell r="G2443">
            <v>1.23</v>
          </cell>
          <cell r="H2443">
            <v>0</v>
          </cell>
          <cell r="I2443" t="str">
            <v>COM VALOR</v>
          </cell>
        </row>
        <row r="2444">
          <cell r="B2444">
            <v>104694</v>
          </cell>
          <cell r="C2444" t="str">
            <v>PERFURATRIZ DE COROA DIAMANTADA PARA CONCRETO, DIÂMETRO ATÉ 250 MM, MOTOR ELÉTRICO 220 V, POTÊNCIA 2.500 W - MATERIAIS NA OPERAÇÃO. AF_05/2023</v>
          </cell>
          <cell r="D2444" t="str">
            <v>H</v>
          </cell>
          <cell r="E2444">
            <v>2.34</v>
          </cell>
          <cell r="F2444">
            <v>0</v>
          </cell>
          <cell r="G2444">
            <v>2.34</v>
          </cell>
          <cell r="H2444">
            <v>0</v>
          </cell>
          <cell r="I2444" t="str">
            <v>COM VALOR</v>
          </cell>
        </row>
        <row r="2445">
          <cell r="B2445">
            <v>90676</v>
          </cell>
          <cell r="C2445" t="str">
            <v>PERFURATRIZ HIDRÁULICA SOBRE CAMINHÃO COM TRADO CURTO ACOPLADO, PROFUNDIDADE MÁXIMA DE 20 M, DIÂMETRO MÁXIMO DE 1500 MM, POTÊNCIA INSTALADA DE 137 HP, MESA ROTATIVA COM TORQUE MÁXIMO DE 30 KNM - DEPRECIAÇÃO. AF_06/2015</v>
          </cell>
          <cell r="D2445" t="str">
            <v>H</v>
          </cell>
          <cell r="E2445">
            <v>100.48</v>
          </cell>
          <cell r="F2445">
            <v>0.25</v>
          </cell>
          <cell r="G2445">
            <v>100.48</v>
          </cell>
          <cell r="H2445">
            <v>0.25</v>
          </cell>
          <cell r="I2445" t="str">
            <v>COM VALOR</v>
          </cell>
        </row>
        <row r="2446">
          <cell r="B2446">
            <v>91021</v>
          </cell>
          <cell r="C2446" t="str">
            <v>PERFURATRIZ HIDRÁULICA SOBRE CAMINHÃO COM TRADO CURTO ACOPLADO, PROFUNDIDADE MÁXIMA DE 20 M, DIÂMETRO MÁXIMO DE 1500 MM, POTÊNCIA INSTALADA DE 137 HP, MESA ROTATIVA COM TORQUE MÁXIMO DE 30 KNM - IMPOSTOS E SEGUROS. AF_06/2015</v>
          </cell>
          <cell r="D2446" t="str">
            <v>H</v>
          </cell>
          <cell r="E2446">
            <v>12.26</v>
          </cell>
          <cell r="F2446">
            <v>0.34</v>
          </cell>
          <cell r="G2446">
            <v>12.26</v>
          </cell>
          <cell r="H2446">
            <v>0.34</v>
          </cell>
          <cell r="I2446" t="str">
            <v>COM VALOR</v>
          </cell>
        </row>
        <row r="2447">
          <cell r="B2447">
            <v>90677</v>
          </cell>
          <cell r="C2447" t="str">
            <v>PERFURATRIZ HIDRÁULICA SOBRE CAMINHÃO COM TRADO CURTO ACOPLADO, PROFUNDIDADE MÁXIMA DE 20 M, DIÂMETRO MÁXIMO DE 1500 MM, POTÊNCIA INSTALADA DE 137 HP, MESA ROTATIVA COM TORQUE MÁXIMO DE 30 KNM - JUROS. AF_06/2015</v>
          </cell>
          <cell r="D2447" t="str">
            <v>H</v>
          </cell>
          <cell r="E2447">
            <v>30.28</v>
          </cell>
          <cell r="F2447">
            <v>0.34</v>
          </cell>
          <cell r="G2447">
            <v>30.28</v>
          </cell>
          <cell r="H2447">
            <v>0.34</v>
          </cell>
          <cell r="I2447" t="str">
            <v>COM VALOR</v>
          </cell>
        </row>
        <row r="2448">
          <cell r="B2448">
            <v>90678</v>
          </cell>
          <cell r="C2448" t="str">
            <v>PERFURATRIZ HIDRÁULICA SOBRE CAMINHÃO COM TRADO CURTO ACOPLADO, PROFUNDIDADE MÁXIMA DE 20 M, DIÂMETRO MÁXIMO DE 1500 MM, POTÊNCIA INSTALADA DE 137 HP, MESA ROTATIVA COM TORQUE MÁXIMO DE 30 KNM - MANUTENÇÃO. AF_06/2015</v>
          </cell>
          <cell r="D2448" t="str">
            <v>H</v>
          </cell>
          <cell r="E2448">
            <v>140.21</v>
          </cell>
          <cell r="F2448">
            <v>0.34</v>
          </cell>
          <cell r="G2448">
            <v>140.21</v>
          </cell>
          <cell r="H2448">
            <v>0.34</v>
          </cell>
          <cell r="I2448" t="str">
            <v>COM VALOR</v>
          </cell>
        </row>
        <row r="2449">
          <cell r="B2449">
            <v>90679</v>
          </cell>
          <cell r="C2449" t="str">
            <v>PERFURATRIZ HIDRÁULICA SOBRE CAMINHÃO COM TRADO CURTO ACOPLADO, PROFUNDIDADE MÁXIMA DE 20 M, DIÂMETRO MÁXIMO DE 1500 MM, POTÊNCIA INSTALADA DE 137 HP, MESA ROTATIVA COM TORQUE MÁXIMO DE 30 KNM - MATERIAIS NA OPERAÇÃO. AF_06/2015</v>
          </cell>
          <cell r="D2449" t="str">
            <v>H</v>
          </cell>
          <cell r="E2449">
            <v>91.36</v>
          </cell>
          <cell r="F2449">
            <v>0</v>
          </cell>
          <cell r="G2449">
            <v>91.36</v>
          </cell>
          <cell r="H2449">
            <v>0</v>
          </cell>
          <cell r="I2449" t="str">
            <v>COM VALOR</v>
          </cell>
        </row>
        <row r="2450">
          <cell r="B2450">
            <v>102870</v>
          </cell>
          <cell r="C2450" t="str">
            <v>PERFURATRIZ HIDRÁULICA SOBRE ESTEIRA, TORQUE MÁXIMO 161 KNM, PROFUNDIDADE MÁXIMA 54 M, DIÂMETRO MÁXIMO 1500 MM, POTÊNCIA MOTOR 268 HP - DEPRECIAÇÃO. AF_04/2019</v>
          </cell>
          <cell r="D2450" t="str">
            <v>H</v>
          </cell>
          <cell r="E2450">
            <v>361.34</v>
          </cell>
          <cell r="F2450">
            <v>0</v>
          </cell>
          <cell r="G2450">
            <v>361.34</v>
          </cell>
          <cell r="H2450">
            <v>0</v>
          </cell>
          <cell r="I2450" t="str">
            <v>COM VALOR</v>
          </cell>
        </row>
        <row r="2451">
          <cell r="B2451">
            <v>102871</v>
          </cell>
          <cell r="C2451" t="str">
            <v>PERFURATRIZ HIDRÁULICA SOBRE ESTEIRA, TORQUE MÁXIMO 161 KNM, PROFUNDIDADE MÁXIMA 54 M, DIÂMETRO MÁXIMO 1500 MM, POTÊNCIA MOTOR 268 HP - JUROS. AF_04/2019</v>
          </cell>
          <cell r="D2451" t="str">
            <v>H</v>
          </cell>
          <cell r="E2451">
            <v>97.62</v>
          </cell>
          <cell r="F2451">
            <v>0</v>
          </cell>
          <cell r="G2451">
            <v>97.62</v>
          </cell>
          <cell r="H2451">
            <v>0</v>
          </cell>
          <cell r="I2451" t="str">
            <v>COM VALOR</v>
          </cell>
        </row>
        <row r="2452">
          <cell r="B2452">
            <v>102872</v>
          </cell>
          <cell r="C2452" t="str">
            <v>PERFURATRIZ HIDRÁULICA SOBRE ESTEIRA, TORQUE MÁXIMO 161 KNM, PROFUNDIDADE MÁXIMA 54 M, DIÂMETRO MÁXIMO 1500 MM, POTÊNCIA MOTOR 268 HP - MANUTENÇÃO. AF_04/2019</v>
          </cell>
          <cell r="D2452" t="str">
            <v>H</v>
          </cell>
          <cell r="E2452">
            <v>452.19</v>
          </cell>
          <cell r="F2452">
            <v>0</v>
          </cell>
          <cell r="G2452">
            <v>452.19</v>
          </cell>
          <cell r="H2452">
            <v>0</v>
          </cell>
          <cell r="I2452" t="str">
            <v>COM VALOR</v>
          </cell>
        </row>
        <row r="2453">
          <cell r="B2453">
            <v>102873</v>
          </cell>
          <cell r="C2453" t="str">
            <v>PERFURATRIZ HIDRÁULICA SOBRE ESTEIRA, TORQUE MÁXIMO 161 KNM, PROFUNDIDADE MÁXIMA 54 M, DIÂMETRO MÁXIMO 1500 MM, POTÊNCIA MOTOR 268 HP - MATERIAIS NA OPERAÇÃO. AF_04/2019</v>
          </cell>
          <cell r="D2453" t="str">
            <v>H</v>
          </cell>
          <cell r="E2453">
            <v>119.14</v>
          </cell>
          <cell r="F2453">
            <v>0</v>
          </cell>
          <cell r="G2453">
            <v>119.14</v>
          </cell>
          <cell r="H2453">
            <v>0</v>
          </cell>
          <cell r="I2453" t="str">
            <v>COM VALOR</v>
          </cell>
        </row>
        <row r="2454">
          <cell r="B2454">
            <v>102960</v>
          </cell>
          <cell r="C2454" t="str">
            <v>PERFURATRIZ HIDRÁULICA SOBRE ESTEIRA, TORQUE MÁXIMO 98 KNM, PROFUNDIDADE MÁXIMA 25 M, DIÂMETRO MÁXIMO 115 MM, POTÊNCIA MOTOR 190 HP - DEPRECIAÇÃO. AF_02/2021</v>
          </cell>
          <cell r="D2454" t="str">
            <v>H</v>
          </cell>
          <cell r="E2454">
            <v>175.36</v>
          </cell>
          <cell r="F2454">
            <v>0</v>
          </cell>
          <cell r="G2454">
            <v>175.36</v>
          </cell>
          <cell r="H2454">
            <v>0</v>
          </cell>
          <cell r="I2454" t="str">
            <v>COM VALOR</v>
          </cell>
        </row>
        <row r="2455">
          <cell r="B2455">
            <v>102961</v>
          </cell>
          <cell r="C2455" t="str">
            <v>PERFURATRIZ HIDRÁULICA SOBRE ESTEIRA, TORQUE MÁXIMO 98 KNM, PROFUNDIDADE MÁXIMA 25 M, DIÂMETRO MÁXIMO 115 MM, POTÊNCIA MOTOR 190 HP - JUROS. AF_02/2021</v>
          </cell>
          <cell r="D2455" t="str">
            <v>H</v>
          </cell>
          <cell r="E2455">
            <v>47.37</v>
          </cell>
          <cell r="F2455">
            <v>0</v>
          </cell>
          <cell r="G2455">
            <v>47.37</v>
          </cell>
          <cell r="H2455">
            <v>0</v>
          </cell>
          <cell r="I2455" t="str">
            <v>COM VALOR</v>
          </cell>
        </row>
        <row r="2456">
          <cell r="B2456">
            <v>102962</v>
          </cell>
          <cell r="C2456" t="str">
            <v>PERFURATRIZ HIDRÁULICA SOBRE ESTEIRA, TORQUE MÁXIMO 98 KNM, PROFUNDIDADE MÁXIMA 25 M, DIÂMETRO MÁXIMO 115 MM, POTÊNCIA MOTOR 190 HP - MANUTENÇÃO. AF_02/2021</v>
          </cell>
          <cell r="D2456" t="str">
            <v>H</v>
          </cell>
          <cell r="E2456">
            <v>164.51</v>
          </cell>
          <cell r="F2456">
            <v>0</v>
          </cell>
          <cell r="G2456">
            <v>164.51</v>
          </cell>
          <cell r="H2456">
            <v>0</v>
          </cell>
          <cell r="I2456" t="str">
            <v>COM VALOR</v>
          </cell>
        </row>
        <row r="2457">
          <cell r="B2457">
            <v>102963</v>
          </cell>
          <cell r="C2457" t="str">
            <v>PERFURATRIZ HIDRÁULICA SOBRE ESTEIRA, TORQUE MÁXIMO 98 KNM, PROFUNDIDADE MÁXIMA 25 M, DIÂMETRO MÁXIMO 115 MM, POTÊNCIA MOTOR 190 HP - MATERIAIS NA OPERAÇÃO. AF_02/2021</v>
          </cell>
          <cell r="D2457" t="str">
            <v>H</v>
          </cell>
          <cell r="E2457">
            <v>84.45</v>
          </cell>
          <cell r="F2457">
            <v>0</v>
          </cell>
          <cell r="G2457">
            <v>84.45</v>
          </cell>
          <cell r="H2457">
            <v>0</v>
          </cell>
          <cell r="I2457" t="str">
            <v>COM VALOR</v>
          </cell>
        </row>
        <row r="2458">
          <cell r="B2458">
            <v>95698</v>
          </cell>
          <cell r="C2458" t="str">
            <v>PERFURATRIZ MANUAL, TORQUE MAXIMO 55 KGF.M, POTENCIA 5 CV, COM DIAMETRO MAXIMO 8 1/2" - DEPRECIAÇÃO. AF_11/2016</v>
          </cell>
          <cell r="D2458" t="str">
            <v>H</v>
          </cell>
          <cell r="E2458">
            <v>5.71</v>
          </cell>
          <cell r="F2458">
            <v>0</v>
          </cell>
          <cell r="G2458">
            <v>5.71</v>
          </cell>
          <cell r="H2458">
            <v>0</v>
          </cell>
          <cell r="I2458" t="str">
            <v>COM VALOR</v>
          </cell>
        </row>
        <row r="2459">
          <cell r="B2459">
            <v>95699</v>
          </cell>
          <cell r="C2459" t="str">
            <v>PERFURATRIZ MANUAL, TORQUE MAXIMO 55 KGF.M, POTENCIA 5 CV, COM DIAMETRO MAXIMO 8 1/2" - JUROS. AF_11/2016</v>
          </cell>
          <cell r="D2459" t="str">
            <v>H</v>
          </cell>
          <cell r="E2459">
            <v>1.32</v>
          </cell>
          <cell r="F2459">
            <v>0</v>
          </cell>
          <cell r="G2459">
            <v>1.32</v>
          </cell>
          <cell r="H2459">
            <v>0</v>
          </cell>
          <cell r="I2459" t="str">
            <v>COM VALOR</v>
          </cell>
        </row>
        <row r="2460">
          <cell r="B2460">
            <v>95700</v>
          </cell>
          <cell r="C2460" t="str">
            <v>PERFURATRIZ MANUAL, TORQUE MAXIMO 55 KGF.M, POTENCIA 5 CV, COM DIAMETRO MAXIMO 8 1/2" - MANUTENÇÃO. AF_11/2016</v>
          </cell>
          <cell r="D2460" t="str">
            <v>H</v>
          </cell>
          <cell r="E2460">
            <v>7.14</v>
          </cell>
          <cell r="F2460">
            <v>0</v>
          </cell>
          <cell r="G2460">
            <v>7.14</v>
          </cell>
          <cell r="H2460">
            <v>0</v>
          </cell>
          <cell r="I2460" t="str">
            <v>COM VALOR</v>
          </cell>
        </row>
        <row r="2461">
          <cell r="B2461">
            <v>95701</v>
          </cell>
          <cell r="C2461" t="str">
            <v>PERFURATRIZ MANUAL, TORQUE MAXIMO 55 KGF.M, POTENCIA 5 CV, COM DIAMETRO MAXIMO 8 1/2" - MATERIAIS NA OPERAÇÃO. AF_11/2016</v>
          </cell>
          <cell r="D2461" t="str">
            <v>H</v>
          </cell>
          <cell r="E2461">
            <v>3.44</v>
          </cell>
          <cell r="F2461">
            <v>0</v>
          </cell>
          <cell r="G2461">
            <v>3.44</v>
          </cell>
          <cell r="H2461">
            <v>0</v>
          </cell>
          <cell r="I2461" t="str">
            <v>COM VALOR</v>
          </cell>
        </row>
        <row r="2462">
          <cell r="B2462">
            <v>90621</v>
          </cell>
          <cell r="C2462" t="str">
            <v>PERFURATRIZ MANUAL, TORQUE MÁXIMO 83 N.M, POTÊNCIA 5 CV, COM DIÂMETRO MÁXIMO 4" - DEPRECIAÇÃO. AF_06/2015</v>
          </cell>
          <cell r="D2462" t="str">
            <v>H</v>
          </cell>
          <cell r="E2462">
            <v>2.57</v>
          </cell>
          <cell r="F2462">
            <v>0</v>
          </cell>
          <cell r="G2462">
            <v>2.57</v>
          </cell>
          <cell r="H2462">
            <v>0</v>
          </cell>
          <cell r="I2462" t="str">
            <v>COM VALOR</v>
          </cell>
        </row>
        <row r="2463">
          <cell r="B2463">
            <v>90622</v>
          </cell>
          <cell r="C2463" t="str">
            <v>PERFURATRIZ MANUAL, TORQUE MÁXIMO 83 N.M, POTÊNCIA 5 CV, COM DIÂMETRO MÁXIMO 4" - JUROS. AF_06/2015</v>
          </cell>
          <cell r="D2463" t="str">
            <v>H</v>
          </cell>
          <cell r="E2463">
            <v>0.59</v>
          </cell>
          <cell r="F2463">
            <v>0</v>
          </cell>
          <cell r="G2463">
            <v>0.59</v>
          </cell>
          <cell r="H2463">
            <v>0</v>
          </cell>
          <cell r="I2463" t="str">
            <v>COM VALOR</v>
          </cell>
        </row>
        <row r="2464">
          <cell r="B2464">
            <v>90623</v>
          </cell>
          <cell r="C2464" t="str">
            <v>PERFURATRIZ MANUAL, TORQUE MÁXIMO 83 N.M, POTÊNCIA 5 CV, COM DIÂMETRO MÁXIMO 4" - MANUTENÇÃO. AF_06/2015</v>
          </cell>
          <cell r="D2464" t="str">
            <v>H</v>
          </cell>
          <cell r="E2464">
            <v>3.22</v>
          </cell>
          <cell r="F2464">
            <v>0</v>
          </cell>
          <cell r="G2464">
            <v>3.22</v>
          </cell>
          <cell r="H2464">
            <v>0</v>
          </cell>
          <cell r="I2464" t="str">
            <v>COM VALOR</v>
          </cell>
        </row>
        <row r="2465">
          <cell r="B2465">
            <v>90624</v>
          </cell>
          <cell r="C2465" t="str">
            <v>PERFURATRIZ MANUAL, TORQUE MÁXIMO 83 N.M, POTÊNCIA 5 CV, COM DIÂMETRO MÁXIMO 4" - MATERIAIS NA OPERAÇÃO. AF_06/2015</v>
          </cell>
          <cell r="D2465" t="str">
            <v>H</v>
          </cell>
          <cell r="E2465">
            <v>3.44</v>
          </cell>
          <cell r="F2465">
            <v>0</v>
          </cell>
          <cell r="G2465">
            <v>3.44</v>
          </cell>
          <cell r="H2465">
            <v>0</v>
          </cell>
          <cell r="I2465" t="str">
            <v>COM VALOR</v>
          </cell>
        </row>
        <row r="2466">
          <cell r="B2466">
            <v>102876</v>
          </cell>
          <cell r="C2466" t="str">
            <v>PERFURATRIZ PARA EXECUÇÃO DE ESTACAS SECANTES, TIPO HÉLICE CONTÍNUA COM CABEÇOTE DUPLO E TUBO METÁLICO - DEPRECIAÇÃO. AF_04/2019</v>
          </cell>
          <cell r="D2466" t="str">
            <v>H</v>
          </cell>
          <cell r="E2466">
            <v>502.15</v>
          </cell>
          <cell r="F2466">
            <v>0</v>
          </cell>
          <cell r="G2466">
            <v>502.15</v>
          </cell>
          <cell r="H2466">
            <v>0</v>
          </cell>
          <cell r="I2466" t="str">
            <v>COM VALOR</v>
          </cell>
        </row>
        <row r="2467">
          <cell r="B2467">
            <v>102877</v>
          </cell>
          <cell r="C2467" t="str">
            <v>PERFURATRIZ PARA EXECUÇÃO DE ESTACAS SECANTES, TIPO HÉLICE CONTÍNUA COM CABEÇOTE DUPLO E TUBO METÁLICO - JUROS. AF_04/2019</v>
          </cell>
          <cell r="D2467" t="str">
            <v>H</v>
          </cell>
          <cell r="E2467">
            <v>135.66</v>
          </cell>
          <cell r="F2467">
            <v>0</v>
          </cell>
          <cell r="G2467">
            <v>135.66</v>
          </cell>
          <cell r="H2467">
            <v>0</v>
          </cell>
          <cell r="I2467" t="str">
            <v>COM VALOR</v>
          </cell>
        </row>
        <row r="2468">
          <cell r="B2468">
            <v>102878</v>
          </cell>
          <cell r="C2468" t="str">
            <v>PERFURATRIZ PARA EXECUÇÃO DE ESTACAS SECANTES, TIPO HÉLICE CONTÍNUA COM CABEÇOTE DUPLO E TUBO METÁLICO - MANUTENÇÃO. AF_04/2019</v>
          </cell>
          <cell r="D2468" t="str">
            <v>H</v>
          </cell>
          <cell r="E2468">
            <v>628.39</v>
          </cell>
          <cell r="F2468">
            <v>0</v>
          </cell>
          <cell r="G2468">
            <v>628.39</v>
          </cell>
          <cell r="H2468">
            <v>0</v>
          </cell>
          <cell r="I2468" t="str">
            <v>COM VALOR</v>
          </cell>
        </row>
        <row r="2469">
          <cell r="B2469">
            <v>102879</v>
          </cell>
          <cell r="C2469" t="str">
            <v>PERFURATRIZ PARA EXECUÇÃO DE ESTACAS SECANTES, TIPO HÉLICE CONTÍNUA COM CABEÇOTE DUPLO E TUBO METÁLICO - MATERIAIS NA OPERAÇÃO. AF_04/2019</v>
          </cell>
          <cell r="D2469" t="str">
            <v>H</v>
          </cell>
          <cell r="E2469">
            <v>178.8</v>
          </cell>
          <cell r="F2469">
            <v>0</v>
          </cell>
          <cell r="G2469">
            <v>178.8</v>
          </cell>
          <cell r="H2469">
            <v>0</v>
          </cell>
          <cell r="I2469" t="str">
            <v>COM VALOR</v>
          </cell>
        </row>
        <row r="2470">
          <cell r="B2470">
            <v>103220</v>
          </cell>
          <cell r="C2470" t="str">
            <v>PERFURATRIZ PARA FURO DIRECIONAL HORIZONTAL (HDD) COM CAPACIDADE ATÉ 89 KN, POTÊNCIA 24,8 HP A 80 HP (INCLUSO FERRAMENTAS E LOCALIZADOR) - DEPRECIAÇÃO. AF_05/2023</v>
          </cell>
          <cell r="D2470" t="str">
            <v>H</v>
          </cell>
          <cell r="E2470">
            <v>153.57</v>
          </cell>
          <cell r="F2470">
            <v>0</v>
          </cell>
          <cell r="G2470">
            <v>153.57</v>
          </cell>
          <cell r="H2470">
            <v>0</v>
          </cell>
          <cell r="I2470" t="str">
            <v>COM VALOR</v>
          </cell>
        </row>
        <row r="2471">
          <cell r="B2471">
            <v>103221</v>
          </cell>
          <cell r="C2471" t="str">
            <v>PERFURATRIZ PARA FURO DIRECIONAL HORIZONTAL (HDD) COM CAPACIDADE ATÉ 89 KN, POTÊNCIA 24,8 HP A 80 HP (INCLUSO FERRAMENTAS E LOCALIZADOR) - JUROS. AF_05/2023</v>
          </cell>
          <cell r="D2471" t="str">
            <v>H</v>
          </cell>
          <cell r="E2471">
            <v>41.48</v>
          </cell>
          <cell r="F2471">
            <v>0</v>
          </cell>
          <cell r="G2471">
            <v>41.48</v>
          </cell>
          <cell r="H2471">
            <v>0</v>
          </cell>
          <cell r="I2471" t="str">
            <v>COM VALOR</v>
          </cell>
        </row>
        <row r="2472">
          <cell r="B2472">
            <v>103222</v>
          </cell>
          <cell r="C2472" t="str">
            <v>PERFURATRIZ PARA FURO DIRECIONAL HORIZONTAL (HDD) COM CAPACIDADE ATÉ 89 KN, POTÊNCIA 24,8 HP A 80 HP (INCLUSO FERRAMENTAS E LOCALIZADOR) - MANUTENÇÃO. AF_05/2023</v>
          </cell>
          <cell r="D2472" t="str">
            <v>H</v>
          </cell>
          <cell r="E2472">
            <v>192.17</v>
          </cell>
          <cell r="F2472">
            <v>0</v>
          </cell>
          <cell r="G2472">
            <v>192.17</v>
          </cell>
          <cell r="H2472">
            <v>0</v>
          </cell>
          <cell r="I2472" t="str">
            <v>COM VALOR</v>
          </cell>
        </row>
        <row r="2473">
          <cell r="B2473">
            <v>103223</v>
          </cell>
          <cell r="C2473" t="str">
            <v>PERFURATRIZ PARA FURO DIRECIONAL HORIZONTAL (HDD) COM CAPACIDADE ATÉ 89 KN, POTÊNCIA 24,8 HP A 80 HP (INCLUSO FERRAMENTAS E LOCALIZADOR) - MATERIAIS NA OPERAÇÃO. AF_05/2023</v>
          </cell>
          <cell r="D2473" t="str">
            <v>H</v>
          </cell>
          <cell r="E2473">
            <v>34.92</v>
          </cell>
          <cell r="F2473">
            <v>0</v>
          </cell>
          <cell r="G2473">
            <v>34.92</v>
          </cell>
          <cell r="H2473">
            <v>0</v>
          </cell>
          <cell r="I2473" t="str">
            <v>COM VALOR</v>
          </cell>
        </row>
        <row r="2474">
          <cell r="B2474">
            <v>103232</v>
          </cell>
          <cell r="C2474" t="str">
            <v>PERFURATRIZ PARA FURO DIRECIONAL HORIZONTAL (HDD) COM CAPACIDADE DE 201 KN A 560 KN, POTÊNCIA 200 HP A 260 HP (INCLUSO FERRAMENTAS E LOCALIZADOR) - DEPRECIAÇÃO. AF_05/2023</v>
          </cell>
          <cell r="D2474" t="str">
            <v>H</v>
          </cell>
          <cell r="E2474">
            <v>481.8</v>
          </cell>
          <cell r="F2474">
            <v>0</v>
          </cell>
          <cell r="G2474">
            <v>481.8</v>
          </cell>
          <cell r="H2474">
            <v>0</v>
          </cell>
          <cell r="I2474" t="str">
            <v>COM VALOR</v>
          </cell>
        </row>
        <row r="2475">
          <cell r="B2475">
            <v>103233</v>
          </cell>
          <cell r="C2475" t="str">
            <v>PERFURATRIZ PARA FURO DIRECIONAL HORIZONTAL (HDD) COM CAPACIDADE DE 201 KN A 560 KN, POTÊNCIA 200 HP A 260 HP (INCLUSO FERRAMENTAS E LOCALIZADOR) - JUROS. AF_05/2023</v>
          </cell>
          <cell r="D2475" t="str">
            <v>H</v>
          </cell>
          <cell r="E2475">
            <v>130.16</v>
          </cell>
          <cell r="F2475">
            <v>0</v>
          </cell>
          <cell r="G2475">
            <v>130.16</v>
          </cell>
          <cell r="H2475">
            <v>0</v>
          </cell>
          <cell r="I2475" t="str">
            <v>COM VALOR</v>
          </cell>
        </row>
        <row r="2476">
          <cell r="B2476">
            <v>103234</v>
          </cell>
          <cell r="C2476" t="str">
            <v>PERFURATRIZ PARA FURO DIRECIONAL HORIZONTAL (HDD) COM CAPACIDADE DE 201 KN A 560 KN, POTÊNCIA 200 HP A 260 HP (INCLUSO FERRAMENTAS E LOCALIZADOR) - MANUTENÇÃO. AF_05/2023</v>
          </cell>
          <cell r="D2476" t="str">
            <v>H</v>
          </cell>
          <cell r="E2476">
            <v>632.76</v>
          </cell>
          <cell r="F2476">
            <v>0</v>
          </cell>
          <cell r="G2476">
            <v>632.76</v>
          </cell>
          <cell r="H2476">
            <v>0</v>
          </cell>
          <cell r="I2476" t="str">
            <v>COM VALOR</v>
          </cell>
        </row>
        <row r="2477">
          <cell r="B2477">
            <v>103235</v>
          </cell>
          <cell r="C2477" t="str">
            <v>PERFURATRIZ PARA FURO DIRECIONAL HORIZONTAL (HDD) COM CAPACIDADE DE 201 KN A 560 KN, POTÊNCIA 200 HP A 260 HP (INCLUSO FERRAMENTAS E LOCALIZADOR) - MATERIAIS NA OPERAÇÃO. AF_05/2023</v>
          </cell>
          <cell r="D2477" t="str">
            <v>H</v>
          </cell>
          <cell r="E2477">
            <v>102.26</v>
          </cell>
          <cell r="F2477">
            <v>0</v>
          </cell>
          <cell r="G2477">
            <v>102.26</v>
          </cell>
          <cell r="H2477">
            <v>0</v>
          </cell>
          <cell r="I2477" t="str">
            <v>COM VALOR</v>
          </cell>
        </row>
        <row r="2478">
          <cell r="B2478">
            <v>103228</v>
          </cell>
          <cell r="C2478" t="str">
            <v>PERFURATRIZ PARA FURO DIRECIONAL HORIZONTAL (HDD) COM CAPACIDADE DE 90 KN A 200 KN, POTÊNCIA 100 HP A 160 HP (INCLUSO FERRAMENTAS E LOCALIZADOR - MANUTENÇÃO. AF_05/2023</v>
          </cell>
          <cell r="D2478" t="str">
            <v>H</v>
          </cell>
          <cell r="E2478">
            <v>440.89</v>
          </cell>
          <cell r="F2478">
            <v>0</v>
          </cell>
          <cell r="G2478">
            <v>440.89</v>
          </cell>
          <cell r="H2478">
            <v>0</v>
          </cell>
          <cell r="I2478" t="str">
            <v>COM VALOR</v>
          </cell>
        </row>
        <row r="2479">
          <cell r="B2479">
            <v>103226</v>
          </cell>
          <cell r="C2479" t="str">
            <v>PERFURATRIZ PARA FURO DIRECIONAL HORIZONTAL (HDD) COM CAPACIDADE DE 90 KN A 200 KN, POTÊNCIA 100 HP A 160 HP (INCLUSO FERRAMENTAS E LOCALIZADOR) - DEPRECIAÇÃO. AF_05/2023</v>
          </cell>
          <cell r="D2479" t="str">
            <v>H</v>
          </cell>
          <cell r="E2479">
            <v>352.31</v>
          </cell>
          <cell r="F2479">
            <v>0</v>
          </cell>
          <cell r="G2479">
            <v>352.31</v>
          </cell>
          <cell r="H2479">
            <v>0</v>
          </cell>
          <cell r="I2479" t="str">
            <v>COM VALOR</v>
          </cell>
        </row>
        <row r="2480">
          <cell r="B2480">
            <v>103227</v>
          </cell>
          <cell r="C2480" t="str">
            <v>PERFURATRIZ PARA FURO DIRECIONAL HORIZONTAL (HDD) COM CAPACIDADE DE 90 KN A 200 KN, POTÊNCIA 100 HP A 160 HP (INCLUSO FERRAMENTAS E LOCALIZADOR) - JUROS. AF_05/2023</v>
          </cell>
          <cell r="D2480" t="str">
            <v>H</v>
          </cell>
          <cell r="E2480">
            <v>95.18</v>
          </cell>
          <cell r="F2480">
            <v>0</v>
          </cell>
          <cell r="G2480">
            <v>95.18</v>
          </cell>
          <cell r="H2480">
            <v>0</v>
          </cell>
          <cell r="I2480" t="str">
            <v>COM VALOR</v>
          </cell>
        </row>
        <row r="2481">
          <cell r="B2481">
            <v>103229</v>
          </cell>
          <cell r="C2481" t="str">
            <v>PERFURATRIZ PARA FURO DIRECIONAL HORIZONTAL (HDD) COM CAPACIDADE DE 90 KN A 200 KN, POTÊNCIA 100 HP A 160 HP (INCLUSO FERRAMENTAS E LOCALIZADOR) - MATERIAIS NA OPERAÇÃO. AF_05/2023</v>
          </cell>
          <cell r="D2481" t="str">
            <v>H</v>
          </cell>
          <cell r="E2481">
            <v>86.71</v>
          </cell>
          <cell r="F2481">
            <v>0</v>
          </cell>
          <cell r="G2481">
            <v>86.71</v>
          </cell>
          <cell r="H2481">
            <v>0</v>
          </cell>
          <cell r="I2481" t="str">
            <v>COM VALOR</v>
          </cell>
        </row>
        <row r="2482">
          <cell r="B2482">
            <v>95617</v>
          </cell>
          <cell r="C2482" t="str">
            <v>PERFURATRIZ PNEUMATICA MANUAL DE PESO MEDIO, MARTELETE, 18KG, COMPRIMENTO MÁXIMO DE CURSO DE 6 M, DIAMETRO DO PISTAO DE 5,5 CM - DEPRECIAÇÃO. AF_11/2016</v>
          </cell>
          <cell r="D2482" t="str">
            <v>H</v>
          </cell>
          <cell r="E2482">
            <v>1.41</v>
          </cell>
          <cell r="F2482">
            <v>0</v>
          </cell>
          <cell r="G2482">
            <v>1.41</v>
          </cell>
          <cell r="H2482">
            <v>0</v>
          </cell>
          <cell r="I2482" t="str">
            <v>COM VALOR</v>
          </cell>
        </row>
        <row r="2483">
          <cell r="B2483">
            <v>95618</v>
          </cell>
          <cell r="C2483" t="str">
            <v>PERFURATRIZ PNEUMATICA MANUAL DE PESO MEDIO, MARTELETE, 18KG, COMPRIMENTO MÁXIMO DE CURSO DE 6 M, DIAMETRO DO PISTAO DE 5,5 CM - JUROS. AF_11/2016</v>
          </cell>
          <cell r="D2483" t="str">
            <v>H</v>
          </cell>
          <cell r="E2483">
            <v>0.32</v>
          </cell>
          <cell r="F2483">
            <v>0</v>
          </cell>
          <cell r="G2483">
            <v>0.32</v>
          </cell>
          <cell r="H2483">
            <v>0</v>
          </cell>
          <cell r="I2483" t="str">
            <v>COM VALOR</v>
          </cell>
        </row>
        <row r="2484">
          <cell r="B2484">
            <v>95619</v>
          </cell>
          <cell r="C2484" t="str">
            <v>PERFURATRIZ PNEUMATICA MANUAL DE PESO MEDIO, MARTELETE, 18KG, COMPRIMENTO MÁXIMO DE CURSO DE 6 M, DIAMETRO DO PISTAO DE 5,5 CM - MANUTENÇÃO. AF_11/2016</v>
          </cell>
          <cell r="D2484" t="str">
            <v>H</v>
          </cell>
          <cell r="E2484">
            <v>1.76</v>
          </cell>
          <cell r="F2484">
            <v>0</v>
          </cell>
          <cell r="G2484">
            <v>1.76</v>
          </cell>
          <cell r="H2484">
            <v>0</v>
          </cell>
          <cell r="I2484" t="str">
            <v>COM VALOR</v>
          </cell>
        </row>
        <row r="2485">
          <cell r="B2485">
            <v>102972</v>
          </cell>
          <cell r="C2485" t="str">
            <v>PERFURATRIZ ROTATIVA SOBRE ESTEIRA, TORQUE MAXIMO 2500 KGM, POTENCIA 110 HP, MOTOR DIESEL - DEPRECIAÇÃO. AF_05/2017</v>
          </cell>
          <cell r="D2485" t="str">
            <v>H</v>
          </cell>
          <cell r="E2485">
            <v>93.6</v>
          </cell>
          <cell r="F2485">
            <v>0</v>
          </cell>
          <cell r="G2485">
            <v>93.6</v>
          </cell>
          <cell r="H2485">
            <v>0</v>
          </cell>
          <cell r="I2485" t="str">
            <v>COM VALOR</v>
          </cell>
        </row>
        <row r="2486">
          <cell r="B2486">
            <v>102973</v>
          </cell>
          <cell r="C2486" t="str">
            <v>PERFURATRIZ ROTATIVA SOBRE ESTEIRA, TORQUE MAXIMO 2500 KGM, POTENCIA 110 HP, MOTOR DIESEL - JUROS. AF_05/2017</v>
          </cell>
          <cell r="D2486" t="str">
            <v>H</v>
          </cell>
          <cell r="E2486">
            <v>25.99</v>
          </cell>
          <cell r="F2486">
            <v>0</v>
          </cell>
          <cell r="G2486">
            <v>25.99</v>
          </cell>
          <cell r="H2486">
            <v>0</v>
          </cell>
          <cell r="I2486" t="str">
            <v>COM VALOR</v>
          </cell>
        </row>
        <row r="2487">
          <cell r="B2487">
            <v>102974</v>
          </cell>
          <cell r="C2487" t="str">
            <v>PERFURATRIZ ROTATIVA SOBRE ESTEIRA, TORQUE MAXIMO 2500 KGM, POTENCIA 110 HP, MOTOR DIESEL - MANUTENÇÃO. AF_05/2017</v>
          </cell>
          <cell r="D2487" t="str">
            <v>H</v>
          </cell>
          <cell r="E2487">
            <v>87.8</v>
          </cell>
          <cell r="F2487">
            <v>0</v>
          </cell>
          <cell r="G2487">
            <v>87.8</v>
          </cell>
          <cell r="H2487">
            <v>0</v>
          </cell>
          <cell r="I2487" t="str">
            <v>COM VALOR</v>
          </cell>
        </row>
        <row r="2488">
          <cell r="B2488">
            <v>96301</v>
          </cell>
          <cell r="C2488" t="str">
            <v>PERFURATRIZ ROTATIVA SOBRE ESTEIRA, TORQUE MAXIMO 2500 KGM, POTENCIA 110 HP, MOTOR DIESEL - MATERIAIS NA OPERAÇÃO. AF_05/2017</v>
          </cell>
          <cell r="D2488" t="str">
            <v>H</v>
          </cell>
          <cell r="E2488">
            <v>48.93</v>
          </cell>
          <cell r="F2488">
            <v>0</v>
          </cell>
          <cell r="G2488">
            <v>48.93</v>
          </cell>
          <cell r="H2488">
            <v>0</v>
          </cell>
          <cell r="I2488" t="str">
            <v>COM VALOR</v>
          </cell>
        </row>
        <row r="2489">
          <cell r="B2489">
            <v>90627</v>
          </cell>
          <cell r="C2489" t="str">
            <v>PERFURATRIZ SOBRE ESTEIRA, TORQUE MÁXIMO 600 KGF, PESO MÉDIO 1000 KG, POTÊNCIA 20 HP, DIÂMETRO MÁXIMO 10" - DEPRECIAÇÃO. AF_06/2015</v>
          </cell>
          <cell r="D2489" t="str">
            <v>H</v>
          </cell>
          <cell r="E2489">
            <v>54.92</v>
          </cell>
          <cell r="F2489">
            <v>0</v>
          </cell>
          <cell r="G2489">
            <v>54.92</v>
          </cell>
          <cell r="H2489">
            <v>0</v>
          </cell>
          <cell r="I2489" t="str">
            <v>COM VALOR</v>
          </cell>
        </row>
        <row r="2490">
          <cell r="B2490">
            <v>90628</v>
          </cell>
          <cell r="C2490" t="str">
            <v>PERFURATRIZ SOBRE ESTEIRA, TORQUE MÁXIMO 600 KGF, PESO MÉDIO 1000 KG, POTÊNCIA 20 HP, DIÂMETRO MÁXIMO 10" - JUROS. AF_06/2015</v>
          </cell>
          <cell r="D2490" t="str">
            <v>H</v>
          </cell>
          <cell r="E2490">
            <v>14.73</v>
          </cell>
          <cell r="F2490">
            <v>0</v>
          </cell>
          <cell r="G2490">
            <v>14.73</v>
          </cell>
          <cell r="H2490">
            <v>0</v>
          </cell>
          <cell r="I2490" t="str">
            <v>COM VALOR</v>
          </cell>
        </row>
        <row r="2491">
          <cell r="B2491">
            <v>90629</v>
          </cell>
          <cell r="C2491" t="str">
            <v>PERFURATRIZ SOBRE ESTEIRA, TORQUE MÁXIMO 600 KGF, PESO MÉDIO 1000 KG, POTÊNCIA 20 HP, DIÂMETRO MÁXIMO 10" - MANUTENÇÃO. AF_06/2015</v>
          </cell>
          <cell r="D2491" t="str">
            <v>H</v>
          </cell>
          <cell r="E2491">
            <v>68.73</v>
          </cell>
          <cell r="F2491">
            <v>0</v>
          </cell>
          <cell r="G2491">
            <v>68.73</v>
          </cell>
          <cell r="H2491">
            <v>0</v>
          </cell>
          <cell r="I2491" t="str">
            <v>COM VALOR</v>
          </cell>
        </row>
        <row r="2492">
          <cell r="B2492">
            <v>90630</v>
          </cell>
          <cell r="C2492" t="str">
            <v>PERFURATRIZ SOBRE ESTEIRA, TORQUE MÁXIMO 600 KGF, PESO MÉDIO 1000 KG, POTÊNCIA 20 HP, DIÂMETRO MÁXIMO 10" - MATERIAIS NA OPERAÇÃO. AF_06/2015</v>
          </cell>
          <cell r="D2492" t="str">
            <v>H</v>
          </cell>
          <cell r="E2492">
            <v>1.63</v>
          </cell>
          <cell r="F2492">
            <v>0</v>
          </cell>
          <cell r="G2492">
            <v>1.63</v>
          </cell>
          <cell r="H2492">
            <v>0</v>
          </cell>
          <cell r="I2492" t="str">
            <v>COM VALOR</v>
          </cell>
        </row>
        <row r="2493">
          <cell r="B2493">
            <v>95704</v>
          </cell>
          <cell r="C2493" t="str">
            <v>PERFURATRIZ SOBRE ESTEIRA, TORQUE MÁXIMO 600 KGF, POTÊNCIA ENTRE 50 E 60 HP, DIÂMETRO MÁXIMO 10" - DEPRECIAÇÃO. AF_11/2016</v>
          </cell>
          <cell r="D2493" t="str">
            <v>H</v>
          </cell>
          <cell r="E2493">
            <v>55.46</v>
          </cell>
          <cell r="F2493">
            <v>0</v>
          </cell>
          <cell r="G2493">
            <v>55.46</v>
          </cell>
          <cell r="H2493">
            <v>0</v>
          </cell>
          <cell r="I2493" t="str">
            <v>COM VALOR</v>
          </cell>
        </row>
        <row r="2494">
          <cell r="B2494">
            <v>95705</v>
          </cell>
          <cell r="C2494" t="str">
            <v>PERFURATRIZ SOBRE ESTEIRA, TORQUE MÁXIMO 600 KGF, POTÊNCIA ENTRE 50 E 60 HP, DIÂMETRO MÁXIMO 10" - JUROS. AF_11/2016</v>
          </cell>
          <cell r="D2494" t="str">
            <v>H</v>
          </cell>
          <cell r="E2494">
            <v>14.87</v>
          </cell>
          <cell r="F2494">
            <v>0</v>
          </cell>
          <cell r="G2494">
            <v>14.87</v>
          </cell>
          <cell r="H2494">
            <v>0</v>
          </cell>
          <cell r="I2494" t="str">
            <v>COM VALOR</v>
          </cell>
        </row>
        <row r="2495">
          <cell r="B2495">
            <v>95706</v>
          </cell>
          <cell r="C2495" t="str">
            <v>PERFURATRIZ SOBRE ESTEIRA, TORQUE MÁXIMO 600 KGF, POTÊNCIA ENTRE 50 E 60 HP, DIÂMETRO MÁXIMO 10" - MANUTENÇÃO. AF_11/2016</v>
          </cell>
          <cell r="D2495" t="str">
            <v>H</v>
          </cell>
          <cell r="E2495">
            <v>69.400000000000006</v>
          </cell>
          <cell r="F2495">
            <v>0</v>
          </cell>
          <cell r="G2495">
            <v>69.400000000000006</v>
          </cell>
          <cell r="H2495">
            <v>0</v>
          </cell>
          <cell r="I2495" t="str">
            <v>COM VALOR</v>
          </cell>
        </row>
        <row r="2496">
          <cell r="B2496">
            <v>95707</v>
          </cell>
          <cell r="C2496" t="str">
            <v>PERFURATRIZ SOBRE ESTEIRA, TORQUE MÁXIMO 600 KGF, POTÊNCIA ENTRE 50 E 60 HP, DIÂMETRO MÁXIMO 10" - MATERIAIS NA OPERAÇÃO. AF_11/2016</v>
          </cell>
          <cell r="D2496" t="str">
            <v>H</v>
          </cell>
          <cell r="E2496">
            <v>4.51</v>
          </cell>
          <cell r="F2496">
            <v>0</v>
          </cell>
          <cell r="G2496">
            <v>4.51</v>
          </cell>
          <cell r="H2496">
            <v>0</v>
          </cell>
          <cell r="I2496" t="str">
            <v>COM VALOR</v>
          </cell>
        </row>
        <row r="2497">
          <cell r="B2497">
            <v>91273</v>
          </cell>
          <cell r="C2497" t="str">
            <v>PLACA VIBRATÓRIA REVERSÍVEL COM MOTOR 4 TEMPOS A GASOLINA, FORÇA CENTRÍFUGA DE 25 KN (2500 KGF), POTÊNCIA 5,5 CV - DEPRECIAÇÃO. AF_08/2015</v>
          </cell>
          <cell r="D2497" t="str">
            <v>H</v>
          </cell>
          <cell r="E2497">
            <v>0.53</v>
          </cell>
          <cell r="F2497">
            <v>0</v>
          </cell>
          <cell r="G2497">
            <v>0.53</v>
          </cell>
          <cell r="H2497">
            <v>0</v>
          </cell>
          <cell r="I2497" t="str">
            <v>COM VALOR</v>
          </cell>
        </row>
        <row r="2498">
          <cell r="B2498">
            <v>91274</v>
          </cell>
          <cell r="C2498" t="str">
            <v>PLACA VIBRATÓRIA REVERSÍVEL COM MOTOR 4 TEMPOS A GASOLINA, FORÇA CENTRÍFUGA DE 25 KN (2500 KGF), POTÊNCIA 5,5 CV - JUROS. AF_08/2015</v>
          </cell>
          <cell r="D2498" t="str">
            <v>H</v>
          </cell>
          <cell r="E2498">
            <v>0.14000000000000001</v>
          </cell>
          <cell r="F2498">
            <v>0</v>
          </cell>
          <cell r="G2498">
            <v>0.14000000000000001</v>
          </cell>
          <cell r="H2498">
            <v>0</v>
          </cell>
          <cell r="I2498" t="str">
            <v>COM VALOR</v>
          </cell>
        </row>
        <row r="2499">
          <cell r="B2499">
            <v>91275</v>
          </cell>
          <cell r="C2499" t="str">
            <v>PLACA VIBRATÓRIA REVERSÍVEL COM MOTOR 4 TEMPOS A GASOLINA, FORÇA CENTRÍFUGA DE 25 KN (2500 KGF), POTÊNCIA 5,5 CV - MANUTENÇÃO. AF_08/2015</v>
          </cell>
          <cell r="D2499" t="str">
            <v>H</v>
          </cell>
          <cell r="E2499">
            <v>0.66</v>
          </cell>
          <cell r="F2499">
            <v>0</v>
          </cell>
          <cell r="G2499">
            <v>0.66</v>
          </cell>
          <cell r="H2499">
            <v>0</v>
          </cell>
          <cell r="I2499" t="str">
            <v>COM VALOR</v>
          </cell>
        </row>
        <row r="2500">
          <cell r="B2500">
            <v>91276</v>
          </cell>
          <cell r="C2500" t="str">
            <v>PLACA VIBRATÓRIA REVERSÍVEL COM MOTOR 4 TEMPOS A GASOLINA, FORÇA CENTRÍFUGA DE 25 KN (2500 KGF), POTÊNCIA 5,5 CV - MATERIAIS NA OPERAÇÃO. AF_08/2015</v>
          </cell>
          <cell r="D2500" t="str">
            <v>H</v>
          </cell>
          <cell r="E2500">
            <v>8.61</v>
          </cell>
          <cell r="F2500">
            <v>0</v>
          </cell>
          <cell r="G2500">
            <v>8.61</v>
          </cell>
          <cell r="H2500">
            <v>0</v>
          </cell>
          <cell r="I2500" t="str">
            <v>COM VALOR</v>
          </cell>
        </row>
        <row r="2501">
          <cell r="B2501">
            <v>102882</v>
          </cell>
          <cell r="C2501" t="str">
            <v>PLATAFORMA ELEVATÓRIA - DEPRECIAÇÃO. AF_04/2019</v>
          </cell>
          <cell r="D2501" t="str">
            <v>H</v>
          </cell>
          <cell r="E2501" t="str">
            <v>VERIFICAR</v>
          </cell>
          <cell r="G2501" t="str">
            <v>VERIFICAR</v>
          </cell>
          <cell r="I2501" t="str">
            <v>COM VALOR</v>
          </cell>
        </row>
        <row r="2502">
          <cell r="B2502">
            <v>102883</v>
          </cell>
          <cell r="C2502" t="str">
            <v>PLATAFORMA ELEVATÓRIA - JUROS. AF_04/2019</v>
          </cell>
          <cell r="D2502" t="str">
            <v>H</v>
          </cell>
          <cell r="E2502" t="str">
            <v>VERIFICAR</v>
          </cell>
          <cell r="G2502" t="str">
            <v>VERIFICAR</v>
          </cell>
          <cell r="I2502" t="str">
            <v>COM VALOR</v>
          </cell>
        </row>
        <row r="2503">
          <cell r="B2503">
            <v>102884</v>
          </cell>
          <cell r="C2503" t="str">
            <v>PLATAFORMA ELEVATÓRIA - MANUTENÇÃO. AF_04/2019</v>
          </cell>
          <cell r="D2503" t="str">
            <v>H</v>
          </cell>
          <cell r="E2503" t="str">
            <v>VERIFICAR</v>
          </cell>
          <cell r="G2503" t="str">
            <v>VERIFICAR</v>
          </cell>
          <cell r="I2503" t="str">
            <v>COM VALOR</v>
          </cell>
        </row>
        <row r="2504">
          <cell r="B2504">
            <v>102885</v>
          </cell>
          <cell r="C2504" t="str">
            <v>PLATAFORMA ELEVATÓRIA - MATERIAIS NA OPERAÇÃO. AF_04/2019</v>
          </cell>
          <cell r="D2504" t="str">
            <v>H</v>
          </cell>
          <cell r="E2504">
            <v>1.4</v>
          </cell>
          <cell r="F2504">
            <v>0</v>
          </cell>
          <cell r="G2504">
            <v>1.4</v>
          </cell>
          <cell r="H2504">
            <v>0</v>
          </cell>
          <cell r="I2504" t="str">
            <v>COM VALOR</v>
          </cell>
        </row>
        <row r="2505">
          <cell r="B2505">
            <v>95272</v>
          </cell>
          <cell r="C2505" t="str">
            <v>POLIDORA DE PISO (POLITRIZ), PESO DE 100KG, DIÂMETRO 450 MM, MOTOR ELÉTRICO, POTÊNCIA 4 HP - DEPRECIAÇÃO. AF_05/2023</v>
          </cell>
          <cell r="D2505" t="str">
            <v>H</v>
          </cell>
          <cell r="E2505">
            <v>0.62</v>
          </cell>
          <cell r="F2505">
            <v>1</v>
          </cell>
          <cell r="G2505">
            <v>0.62</v>
          </cell>
          <cell r="H2505">
            <v>1</v>
          </cell>
          <cell r="I2505" t="str">
            <v>COM VALOR</v>
          </cell>
        </row>
        <row r="2506">
          <cell r="B2506">
            <v>95273</v>
          </cell>
          <cell r="C2506" t="str">
            <v>POLIDORA DE PISO (POLITRIZ), PESO DE 100KG, DIÂMETRO 450 MM, MOTOR ELÉTRICO, POTÊNCIA 4 HP - JUROS. AF_05/2023</v>
          </cell>
          <cell r="D2506" t="str">
            <v>H</v>
          </cell>
          <cell r="E2506">
            <v>0.14000000000000001</v>
          </cell>
          <cell r="F2506">
            <v>1</v>
          </cell>
          <cell r="G2506">
            <v>0.14000000000000001</v>
          </cell>
          <cell r="H2506">
            <v>1</v>
          </cell>
          <cell r="I2506" t="str">
            <v>COM VALOR</v>
          </cell>
        </row>
        <row r="2507">
          <cell r="B2507">
            <v>95274</v>
          </cell>
          <cell r="C2507" t="str">
            <v>POLIDORA DE PISO (POLITRIZ), PESO DE 100KG, DIÂMETRO 450 MM, MOTOR ELÉTRICO, POTÊNCIA 4 HP - MANUTENÇÃO. AF_05/2023</v>
          </cell>
          <cell r="D2507" t="str">
            <v>H</v>
          </cell>
          <cell r="E2507">
            <v>0.48</v>
          </cell>
          <cell r="F2507">
            <v>1</v>
          </cell>
          <cell r="G2507">
            <v>0.48</v>
          </cell>
          <cell r="H2507">
            <v>1</v>
          </cell>
          <cell r="I2507" t="str">
            <v>COM VALOR</v>
          </cell>
        </row>
        <row r="2508">
          <cell r="B2508">
            <v>95275</v>
          </cell>
          <cell r="C2508" t="str">
            <v>POLIDORA DE PISO (POLITRIZ), PESO DE 100KG, DIÂMETRO 450 MM, MOTOR ELÉTRICO, POTÊNCIA 4 HP - MATERIAIS NA OPERAÇÃO. AF_05/2023</v>
          </cell>
          <cell r="D2508" t="str">
            <v>H</v>
          </cell>
          <cell r="E2508">
            <v>2.79</v>
          </cell>
          <cell r="F2508">
            <v>0</v>
          </cell>
          <cell r="G2508">
            <v>2.79</v>
          </cell>
          <cell r="H2508">
            <v>0</v>
          </cell>
          <cell r="I2508" t="str">
            <v>COM VALOR</v>
          </cell>
        </row>
        <row r="2509">
          <cell r="B2509">
            <v>88419</v>
          </cell>
          <cell r="C2509" t="str">
            <v>PROJETOR DE ARGAMASSA, CAPACIDADE DE PROJEÇÃO 1,5 M3/H, ALCANCE DE 30 ATÉ 60 M, MOTOR ELÉTRICO POTÊNCIA 7,5 HP - DEPRECIAÇÃO. AF_06/2014</v>
          </cell>
          <cell r="D2509" t="str">
            <v>H</v>
          </cell>
          <cell r="E2509">
            <v>4.99</v>
          </cell>
          <cell r="F2509">
            <v>0</v>
          </cell>
          <cell r="G2509">
            <v>4.99</v>
          </cell>
          <cell r="H2509">
            <v>0</v>
          </cell>
          <cell r="I2509" t="str">
            <v>COM VALOR</v>
          </cell>
        </row>
        <row r="2510">
          <cell r="B2510">
            <v>88422</v>
          </cell>
          <cell r="C2510" t="str">
            <v>PROJETOR DE ARGAMASSA, CAPACIDADE DE PROJEÇÃO 1,5 M3/H, ALCANCE DE 30 ATÉ 60 M, MOTOR ELÉTRICO POTÊNCIA 7,5 HP - JUROS. AF_06/2014</v>
          </cell>
          <cell r="D2510" t="str">
            <v>H</v>
          </cell>
          <cell r="E2510">
            <v>1.1499999999999999</v>
          </cell>
          <cell r="F2510">
            <v>0</v>
          </cell>
          <cell r="G2510">
            <v>1.1499999999999999</v>
          </cell>
          <cell r="H2510">
            <v>0</v>
          </cell>
          <cell r="I2510" t="str">
            <v>COM VALOR</v>
          </cell>
        </row>
        <row r="2511">
          <cell r="B2511">
            <v>88425</v>
          </cell>
          <cell r="C2511" t="str">
            <v>PROJETOR DE ARGAMASSA, CAPACIDADE DE PROJEÇÃO 1,5 M3/H, ALCANCE DE 30 ATÉ 60 M, MOTOR ELÉTRICO POTÊNCIA 7,5 HP - MANUTENÇÃO. AF_06/2014</v>
          </cell>
          <cell r="D2511" t="str">
            <v>H</v>
          </cell>
          <cell r="E2511">
            <v>6.24</v>
          </cell>
          <cell r="F2511">
            <v>0</v>
          </cell>
          <cell r="G2511">
            <v>6.24</v>
          </cell>
          <cell r="H2511">
            <v>0</v>
          </cell>
          <cell r="I2511" t="str">
            <v>COM VALOR</v>
          </cell>
        </row>
        <row r="2512">
          <cell r="B2512">
            <v>88427</v>
          </cell>
          <cell r="C2512" t="str">
            <v>PROJETOR DE ARGAMASSA, CAPACIDADE DE PROJEÇÃO 1,5 M3/H, ALCANCE DE 30 ATÉ 60 M, MOTOR ELÉTRICO POTÊNCIA 7,5 HP - MATERIAIS NA OPERAÇÃO. AF_06/2014</v>
          </cell>
          <cell r="D2512" t="str">
            <v>H</v>
          </cell>
          <cell r="E2512">
            <v>1.1599999999999999</v>
          </cell>
          <cell r="F2512">
            <v>0</v>
          </cell>
          <cell r="G2512">
            <v>1.1599999999999999</v>
          </cell>
          <cell r="H2512">
            <v>0</v>
          </cell>
          <cell r="I2512" t="str">
            <v>COM VALOR</v>
          </cell>
        </row>
        <row r="2513">
          <cell r="B2513">
            <v>88434</v>
          </cell>
          <cell r="C2513" t="str">
            <v>PROJETOR DE ARGAMASSA, CAPACIDADE DE PROJEÇÃO 2 M3/H, ALCANCE ATÉ 50 M, MOTOR ELÉTRICO POTÊNCIA 7,5 HP - DEPRECIAÇÃO. AF_06/2014</v>
          </cell>
          <cell r="D2513" t="str">
            <v>H</v>
          </cell>
          <cell r="E2513">
            <v>6.62</v>
          </cell>
          <cell r="F2513">
            <v>0</v>
          </cell>
          <cell r="G2513">
            <v>6.62</v>
          </cell>
          <cell r="H2513">
            <v>0</v>
          </cell>
          <cell r="I2513" t="str">
            <v>COM VALOR</v>
          </cell>
        </row>
        <row r="2514">
          <cell r="B2514">
            <v>88435</v>
          </cell>
          <cell r="C2514" t="str">
            <v>PROJETOR DE ARGAMASSA, CAPACIDADE DE PROJEÇÃO 2 M3/H, ALCANCE ATÉ 50 M, MOTOR ELÉTRICO POTÊNCIA 7,5 HP - JUROS. AF_06/2014</v>
          </cell>
          <cell r="D2514" t="str">
            <v>H</v>
          </cell>
          <cell r="E2514">
            <v>1.53</v>
          </cell>
          <cell r="F2514">
            <v>0</v>
          </cell>
          <cell r="G2514">
            <v>1.53</v>
          </cell>
          <cell r="H2514">
            <v>0</v>
          </cell>
          <cell r="I2514" t="str">
            <v>COM VALOR</v>
          </cell>
        </row>
        <row r="2515">
          <cell r="B2515">
            <v>88436</v>
          </cell>
          <cell r="C2515" t="str">
            <v>PROJETOR DE ARGAMASSA, CAPACIDADE DE PROJEÇÃO 2 M3/H, ALCANCE ATÉ 50 M, MOTOR ELÉTRICO POTÊNCIA 7,5 HP - MANUTENÇÃO. AF_06/2014</v>
          </cell>
          <cell r="D2515" t="str">
            <v>H</v>
          </cell>
          <cell r="E2515">
            <v>8.2799999999999994</v>
          </cell>
          <cell r="F2515">
            <v>0</v>
          </cell>
          <cell r="G2515">
            <v>8.2799999999999994</v>
          </cell>
          <cell r="H2515">
            <v>0</v>
          </cell>
          <cell r="I2515" t="str">
            <v>COM VALOR</v>
          </cell>
        </row>
        <row r="2516">
          <cell r="B2516">
            <v>88437</v>
          </cell>
          <cell r="C2516" t="str">
            <v>PROJETOR DE ARGAMASSA, CAPACIDADE DE PROJEÇÃO 2 M3/H, ALCANCE ATÉ 50 M, MOTOR ELÉTRICO POTÊNCIA 7,5 HP - MATERIAIS NA OPERAÇÃO. AF_06/2014</v>
          </cell>
          <cell r="D2516" t="str">
            <v>H</v>
          </cell>
          <cell r="E2516">
            <v>1.1599999999999999</v>
          </cell>
          <cell r="F2516">
            <v>0</v>
          </cell>
          <cell r="G2516">
            <v>1.1599999999999999</v>
          </cell>
          <cell r="H2516">
            <v>0</v>
          </cell>
          <cell r="I2516" t="str">
            <v>COM VALOR</v>
          </cell>
        </row>
        <row r="2517">
          <cell r="B2517">
            <v>90664</v>
          </cell>
          <cell r="C2517" t="str">
            <v>PROJETOR PNEUMÁTICO DE ARGAMASSA PARA CHAPISCO E REBOCO COM RECIPIENTE ACOPLADO, TIPO CANEQUINHA, COM COMPRESSOR DE AR REBOCÁVEL VAZÃO 89 PCM E MOTOR DIESEL DE 20 CV - DEPRECIAÇÃO. AF_05/2023</v>
          </cell>
          <cell r="D2517" t="str">
            <v>H</v>
          </cell>
          <cell r="E2517">
            <v>6.68</v>
          </cell>
          <cell r="F2517">
            <v>0.99</v>
          </cell>
          <cell r="G2517">
            <v>6.68</v>
          </cell>
          <cell r="H2517">
            <v>0.99</v>
          </cell>
          <cell r="I2517" t="str">
            <v>COM VALOR</v>
          </cell>
        </row>
        <row r="2518">
          <cell r="B2518">
            <v>90665</v>
          </cell>
          <cell r="C2518" t="str">
            <v>PROJETOR PNEUMÁTICO DE ARGAMASSA PARA CHAPISCO E REBOCO COM RECIPIENTE ACOPLADO, TIPO CANEQUINHA, COM COMPRESSOR DE AR REBOCÁVEL VAZÃO 89 PCM E MOTOR DIESEL DE 20 CV - JUROS. AF_05/2023</v>
          </cell>
          <cell r="D2518" t="str">
            <v>H</v>
          </cell>
          <cell r="E2518">
            <v>1.78</v>
          </cell>
          <cell r="F2518">
            <v>1</v>
          </cell>
          <cell r="G2518">
            <v>1.78</v>
          </cell>
          <cell r="H2518">
            <v>1</v>
          </cell>
          <cell r="I2518" t="str">
            <v>COM VALOR</v>
          </cell>
        </row>
        <row r="2519">
          <cell r="B2519">
            <v>90666</v>
          </cell>
          <cell r="C2519" t="str">
            <v>PROJETOR PNEUMÁTICO DE ARGAMASSA PARA CHAPISCO E REBOCO COM RECIPIENTE ACOPLADO, TIPO CANEQUINHA, COM COMPRESSOR DE AR REBOCÁVEL VAZÃO 89 PCM E MOTOR DIESEL DE 20 CV - MANUTENÇÃO. AF_05/2023</v>
          </cell>
          <cell r="D2519" t="str">
            <v>H</v>
          </cell>
          <cell r="E2519">
            <v>8.35</v>
          </cell>
          <cell r="F2519">
            <v>1</v>
          </cell>
          <cell r="G2519">
            <v>8.35</v>
          </cell>
          <cell r="H2519">
            <v>1</v>
          </cell>
          <cell r="I2519" t="str">
            <v>COM VALOR</v>
          </cell>
        </row>
        <row r="2520">
          <cell r="B2520">
            <v>90667</v>
          </cell>
          <cell r="C2520" t="str">
            <v>PROJETOR PNEUMÁTICO DE ARGAMASSA PARA CHAPISCO E REBOCO COM RECIPIENTE ACOPLADO, TIPO CANEQUINHA, COM COMPRESSOR DE AR REBOCÁVEL VAZÃO 89 PCM E MOTOR DIESEL DE 20 CV - MATERIAIS NA OPERAÇÃO. AF_05/2023</v>
          </cell>
          <cell r="D2520" t="str">
            <v>H</v>
          </cell>
          <cell r="E2520">
            <v>14.9</v>
          </cell>
          <cell r="F2520">
            <v>0</v>
          </cell>
          <cell r="G2520">
            <v>14.9</v>
          </cell>
          <cell r="H2520">
            <v>0</v>
          </cell>
          <cell r="I2520" t="str">
            <v>COM VALOR</v>
          </cell>
        </row>
        <row r="2521">
          <cell r="B2521">
            <v>102977</v>
          </cell>
          <cell r="C2521" t="str">
            <v>PULVERIZADOR DE TINTA ELÉTRICO/MÁQUINA DE PINTURA AIRLESS, VAZÃO 2 L/MIN - DEPRECIAÇÃO. AF_05/2023</v>
          </cell>
          <cell r="D2521" t="str">
            <v>H</v>
          </cell>
          <cell r="E2521" t="str">
            <v>VERIFICAR</v>
          </cell>
          <cell r="G2521" t="str">
            <v>VERIFICAR</v>
          </cell>
          <cell r="I2521" t="str">
            <v>COM VALOR</v>
          </cell>
        </row>
        <row r="2522">
          <cell r="B2522">
            <v>102978</v>
          </cell>
          <cell r="C2522" t="str">
            <v>PULVERIZADOR DE TINTA ELÉTRICO/MÁQUINA DE PINTURA AIRLESS, VAZÃO 2 L/MIN - JUROS. AF_05/2023</v>
          </cell>
          <cell r="D2522" t="str">
            <v>H</v>
          </cell>
          <cell r="E2522" t="str">
            <v>VERIFICAR</v>
          </cell>
          <cell r="G2522" t="str">
            <v>VERIFICAR</v>
          </cell>
          <cell r="I2522" t="str">
            <v>COM VALOR</v>
          </cell>
        </row>
        <row r="2523">
          <cell r="B2523">
            <v>102979</v>
          </cell>
          <cell r="C2523" t="str">
            <v>PULVERIZADOR DE TINTA ELÉTRICO/MÁQUINA DE PINTURA AIRLESS, VAZÃO 2 L/MIN - MANUTENÇÃO. AF_05/2023</v>
          </cell>
          <cell r="D2523" t="str">
            <v>H</v>
          </cell>
          <cell r="E2523" t="str">
            <v>VERIFICAR</v>
          </cell>
          <cell r="G2523" t="str">
            <v>VERIFICAR</v>
          </cell>
          <cell r="I2523" t="str">
            <v>COM VALOR</v>
          </cell>
        </row>
        <row r="2524">
          <cell r="B2524">
            <v>95217</v>
          </cell>
          <cell r="C2524" t="str">
            <v>PULVERIZADOR DE TINTA ELÉTRICO/MÁQUINA DE PINTURA AIRLESS, VAZÃO 2 L/MIN - MATERIAIS NA OPERAÇÃO. AF_05/2023</v>
          </cell>
          <cell r="D2524" t="str">
            <v>H</v>
          </cell>
          <cell r="E2524">
            <v>0.69</v>
          </cell>
          <cell r="F2524">
            <v>0</v>
          </cell>
          <cell r="G2524">
            <v>0.69</v>
          </cell>
          <cell r="H2524">
            <v>0</v>
          </cell>
          <cell r="I2524" t="str">
            <v>COM VALOR</v>
          </cell>
        </row>
        <row r="2525">
          <cell r="B2525">
            <v>89130</v>
          </cell>
          <cell r="C2525" t="str">
            <v>PÁ CARREGADEIRA SOBRE RODAS, POTÊNCIA 197 HP, CAPACIDADE DA CAÇAMBA 2,5 A 3,5 M3, PESO OPERACIONAL 18338 KG - DEPRECIAÇÃO. AF_06/2014</v>
          </cell>
          <cell r="D2525" t="str">
            <v>H</v>
          </cell>
          <cell r="E2525">
            <v>50.47</v>
          </cell>
          <cell r="F2525">
            <v>0</v>
          </cell>
          <cell r="G2525">
            <v>50.47</v>
          </cell>
          <cell r="H2525">
            <v>0</v>
          </cell>
          <cell r="I2525" t="str">
            <v>COM VALOR</v>
          </cell>
        </row>
        <row r="2526">
          <cell r="B2526">
            <v>89131</v>
          </cell>
          <cell r="C2526" t="str">
            <v>PÁ CARREGADEIRA SOBRE RODAS, POTÊNCIA 197 HP, CAPACIDADE DA CAÇAMBA 2,5 A 3,5 M3, PESO OPERACIONAL 18338 KG - JUROS. AF_06/2014</v>
          </cell>
          <cell r="D2526" t="str">
            <v>H</v>
          </cell>
          <cell r="E2526">
            <v>13.33</v>
          </cell>
          <cell r="F2526">
            <v>0</v>
          </cell>
          <cell r="G2526">
            <v>13.33</v>
          </cell>
          <cell r="H2526">
            <v>0</v>
          </cell>
          <cell r="I2526" t="str">
            <v>COM VALOR</v>
          </cell>
        </row>
        <row r="2527">
          <cell r="B2527">
            <v>53861</v>
          </cell>
          <cell r="C2527" t="str">
            <v>PÁ CARREGADEIRA SOBRE RODAS, POTÊNCIA 197 HP, CAPACIDADE DA CAÇAMBA 2,5 A 3,5 M3, PESO OPERACIONAL 18338 KG - MANUTENÇÃO. AF_06/2014</v>
          </cell>
          <cell r="D2527" t="str">
            <v>H</v>
          </cell>
          <cell r="E2527">
            <v>63.09</v>
          </cell>
          <cell r="F2527">
            <v>0</v>
          </cell>
          <cell r="G2527">
            <v>63.09</v>
          </cell>
          <cell r="H2527">
            <v>0</v>
          </cell>
          <cell r="I2527" t="str">
            <v>COM VALOR</v>
          </cell>
        </row>
        <row r="2528">
          <cell r="B2528">
            <v>5787</v>
          </cell>
          <cell r="C2528" t="str">
            <v>PÁ CARREGADEIRA SOBRE RODAS, POTÊNCIA 197 HP, CAPACIDADE DA CAÇAMBA 2,5 A 3,5 M3, PESO OPERACIONAL 18338 KG - MATERIAIS NA OPERAÇÃO. AF_06/2014</v>
          </cell>
          <cell r="D2528" t="str">
            <v>H</v>
          </cell>
          <cell r="E2528">
            <v>70.08</v>
          </cell>
          <cell r="F2528">
            <v>0</v>
          </cell>
          <cell r="G2528">
            <v>70.08</v>
          </cell>
          <cell r="H2528">
            <v>0</v>
          </cell>
          <cell r="I2528" t="str">
            <v>COM VALOR</v>
          </cell>
        </row>
        <row r="2529">
          <cell r="B2529">
            <v>89128</v>
          </cell>
          <cell r="C2529" t="str">
            <v>PÁ CARREGADEIRA SOBRE RODAS, POTÊNCIA LÍQUIDA 128 HP, CAPACIDADE DA CAÇAMBA 1,7 A 2,8 M3, PESO OPERACIONAL 11632 KG - DEPRECIAÇÃO. AF_06/2014</v>
          </cell>
          <cell r="D2529" t="str">
            <v>H</v>
          </cell>
          <cell r="E2529">
            <v>36.4</v>
          </cell>
          <cell r="F2529">
            <v>0</v>
          </cell>
          <cell r="G2529">
            <v>36.4</v>
          </cell>
          <cell r="H2529">
            <v>0</v>
          </cell>
          <cell r="I2529" t="str">
            <v>COM VALOR</v>
          </cell>
        </row>
        <row r="2530">
          <cell r="B2530">
            <v>89129</v>
          </cell>
          <cell r="C2530" t="str">
            <v>PÁ CARREGADEIRA SOBRE RODAS, POTÊNCIA LÍQUIDA 128 HP, CAPACIDADE DA CAÇAMBA 1,7 A 2,8 M3, PESO OPERACIONAL 11632 KG - JUROS. AF_06/2014</v>
          </cell>
          <cell r="D2530" t="str">
            <v>H</v>
          </cell>
          <cell r="E2530">
            <v>9.6199999999999992</v>
          </cell>
          <cell r="F2530">
            <v>0</v>
          </cell>
          <cell r="G2530">
            <v>9.6199999999999992</v>
          </cell>
          <cell r="H2530">
            <v>0</v>
          </cell>
          <cell r="I2530" t="str">
            <v>COM VALOR</v>
          </cell>
        </row>
        <row r="2531">
          <cell r="B2531">
            <v>53857</v>
          </cell>
          <cell r="C2531" t="str">
            <v>PÁ CARREGADEIRA SOBRE RODAS, POTÊNCIA LÍQUIDA 128 HP, CAPACIDADE DA CAÇAMBA 1,7 A 2,8 M3, PESO OPERACIONAL 11632 KG - MANUTENÇÃO. AF_06/2014</v>
          </cell>
          <cell r="D2531" t="str">
            <v>H</v>
          </cell>
          <cell r="E2531">
            <v>45.5</v>
          </cell>
          <cell r="F2531">
            <v>0</v>
          </cell>
          <cell r="G2531">
            <v>45.5</v>
          </cell>
          <cell r="H2531">
            <v>0</v>
          </cell>
          <cell r="I2531" t="str">
            <v>COM VALOR</v>
          </cell>
        </row>
        <row r="2532">
          <cell r="B2532">
            <v>53858</v>
          </cell>
          <cell r="C2532" t="str">
            <v>PÁ CARREGADEIRA SOBRE RODAS, POTÊNCIA LÍQUIDA 128 HP, CAPACIDADE DA CAÇAMBA 1,7 A 2,8 M3, PESO OPERACIONAL 11632 KG - MATERIAIS NA OPERAÇÃO. AF_06/2014</v>
          </cell>
          <cell r="D2532" t="str">
            <v>H</v>
          </cell>
          <cell r="E2532">
            <v>45.53</v>
          </cell>
          <cell r="F2532">
            <v>0</v>
          </cell>
          <cell r="G2532">
            <v>45.53</v>
          </cell>
          <cell r="H2532">
            <v>0</v>
          </cell>
          <cell r="I2532" t="str">
            <v>COM VALOR</v>
          </cell>
        </row>
        <row r="2533">
          <cell r="B2533">
            <v>102888</v>
          </cell>
          <cell r="C2533" t="str">
            <v>PÓRTICO ROLANTE MONOVIGA, PERFIL I, 4 PERNAS, CAPACIDADE 5 T - DEPRECIAÇÃO. AF_04/2019</v>
          </cell>
          <cell r="D2533" t="str">
            <v>H</v>
          </cell>
          <cell r="E2533" t="str">
            <v>VERIFICAR</v>
          </cell>
          <cell r="G2533" t="str">
            <v>VERIFICAR</v>
          </cell>
          <cell r="I2533" t="str">
            <v>COM VALOR</v>
          </cell>
        </row>
        <row r="2534">
          <cell r="B2534">
            <v>102889</v>
          </cell>
          <cell r="C2534" t="str">
            <v>PÓRTICO ROLANTE MONOVIGA, PERFIL I, 4 PERNAS, CAPACIDADE 5 T - JUROS. AF_04/2019</v>
          </cell>
          <cell r="D2534" t="str">
            <v>H</v>
          </cell>
          <cell r="E2534" t="str">
            <v>VERIFICAR</v>
          </cell>
          <cell r="G2534" t="str">
            <v>VERIFICAR</v>
          </cell>
          <cell r="I2534" t="str">
            <v>COM VALOR</v>
          </cell>
        </row>
        <row r="2535">
          <cell r="B2535">
            <v>102890</v>
          </cell>
          <cell r="C2535" t="str">
            <v>PÓRTICO ROLANTE MONOVIGA, PERFIL I, 4 PERNAS, CAPACIDADE 5 T - MANUTENÇÃO. AF_04/2019</v>
          </cell>
          <cell r="D2535" t="str">
            <v>H</v>
          </cell>
          <cell r="E2535" t="str">
            <v>VERIFICAR</v>
          </cell>
          <cell r="G2535" t="str">
            <v>VERIFICAR</v>
          </cell>
          <cell r="I2535" t="str">
            <v>COM VALOR</v>
          </cell>
        </row>
        <row r="2536">
          <cell r="B2536">
            <v>102891</v>
          </cell>
          <cell r="C2536" t="str">
            <v>PÓRTICO ROLANTE MONOVIGA, PERFIL I, 4 PERNAS, CAPACIDADE 5 T - MATERIAIS NA OPERAÇÃO. AF_04/2019</v>
          </cell>
          <cell r="D2536" t="str">
            <v>H</v>
          </cell>
          <cell r="E2536">
            <v>1.4</v>
          </cell>
          <cell r="F2536">
            <v>0</v>
          </cell>
          <cell r="G2536">
            <v>1.4</v>
          </cell>
          <cell r="H2536">
            <v>0</v>
          </cell>
          <cell r="I2536" t="str">
            <v>COM VALOR</v>
          </cell>
        </row>
        <row r="2537">
          <cell r="B2537">
            <v>89246</v>
          </cell>
          <cell r="C2537" t="str">
            <v>RECICLADORA DE ASFALTO A FRIO SOBRE RODAS, LARGURA FRESAGEM DE 2,0 M, POTÊNCIA 422 HP - DEPRECIAÇÃO. AF_11/2014</v>
          </cell>
          <cell r="D2537" t="str">
            <v>H</v>
          </cell>
          <cell r="E2537">
            <v>237.73</v>
          </cell>
          <cell r="F2537">
            <v>1</v>
          </cell>
          <cell r="G2537">
            <v>237.73</v>
          </cell>
          <cell r="H2537">
            <v>1</v>
          </cell>
          <cell r="I2537" t="str">
            <v>COM VALOR</v>
          </cell>
        </row>
        <row r="2538">
          <cell r="B2538">
            <v>89247</v>
          </cell>
          <cell r="C2538" t="str">
            <v>RECICLADORA DE ASFALTO A FRIO SOBRE RODAS, LARGURA FRESAGEM DE 2,0 M, POTÊNCIA 422 HP - JUROS. AF_11/2014</v>
          </cell>
          <cell r="D2538" t="str">
            <v>H</v>
          </cell>
          <cell r="E2538">
            <v>72.790000000000006</v>
          </cell>
          <cell r="F2538">
            <v>1</v>
          </cell>
          <cell r="G2538">
            <v>72.790000000000006</v>
          </cell>
          <cell r="H2538">
            <v>1</v>
          </cell>
          <cell r="I2538" t="str">
            <v>COM VALOR</v>
          </cell>
        </row>
        <row r="2539">
          <cell r="B2539">
            <v>89248</v>
          </cell>
          <cell r="C2539" t="str">
            <v>RECICLADORA DE ASFALTO A FRIO SOBRE RODAS, LARGURA FRESAGEM DE 2,0 M, POTÊNCIA 422 HP - MANUTENÇÃO. AF_11/2014</v>
          </cell>
          <cell r="D2539" t="str">
            <v>H</v>
          </cell>
          <cell r="E2539">
            <v>424.04</v>
          </cell>
          <cell r="F2539">
            <v>1</v>
          </cell>
          <cell r="G2539">
            <v>424.04</v>
          </cell>
          <cell r="H2539">
            <v>1</v>
          </cell>
          <cell r="I2539" t="str">
            <v>COM VALOR</v>
          </cell>
        </row>
        <row r="2540">
          <cell r="B2540">
            <v>89249</v>
          </cell>
          <cell r="C2540" t="str">
            <v>RECICLADORA DE ASFALTO A FRIO SOBRE RODAS, LARGURA FRESAGEM DE 2,0 M, POTÊNCIA 422 HP - MATERIAIS NA OPERAÇÃO. AF_11/2014</v>
          </cell>
          <cell r="D2540" t="str">
            <v>H</v>
          </cell>
          <cell r="E2540">
            <v>375.24</v>
          </cell>
          <cell r="F2540">
            <v>0</v>
          </cell>
          <cell r="G2540">
            <v>375.24</v>
          </cell>
          <cell r="H2540">
            <v>0</v>
          </cell>
          <cell r="I2540" t="str">
            <v>COM VALOR</v>
          </cell>
        </row>
        <row r="2541">
          <cell r="B2541">
            <v>102954</v>
          </cell>
          <cell r="C2541" t="str">
            <v>RETROESCAVADEIRA SOBRE RODAS COM CARREGADEIRA, PESO OPERACIONAL MÍN. 6,674, POTÊNCIA LÍQ 88 HP, COM MARTELO ROMPEDOR HIDRÁULICO ENTRE 275 A 362 KG - DEPRECIAÇÃO. AF_02/2021</v>
          </cell>
          <cell r="D2541" t="str">
            <v>H</v>
          </cell>
          <cell r="E2541" t="str">
            <v>VERIFICAR</v>
          </cell>
          <cell r="G2541" t="str">
            <v>VERIFICAR</v>
          </cell>
          <cell r="I2541" t="str">
            <v>COM VALOR</v>
          </cell>
        </row>
        <row r="2542">
          <cell r="B2542">
            <v>104727</v>
          </cell>
          <cell r="C2542" t="str">
            <v>RETROESCAVADEIRA SOBRE RODAS COM CARREGADEIRA, PESO OPERACIONAL MÍN. 6,674, POTÊNCIA LÍQ 88 HP, COM MARTELO ROMPEDOR HIDRÁULICO ENTRE 275 A 362 KG - JUROS. AF_02/2021</v>
          </cell>
          <cell r="D2542" t="str">
            <v>H</v>
          </cell>
          <cell r="E2542" t="str">
            <v>VERIFICAR</v>
          </cell>
          <cell r="G2542" t="str">
            <v>VERIFICAR</v>
          </cell>
          <cell r="I2542" t="str">
            <v>COM VALOR</v>
          </cell>
        </row>
        <row r="2543">
          <cell r="B2543">
            <v>102956</v>
          </cell>
          <cell r="C2543" t="str">
            <v>RETROESCAVADEIRA SOBRE RODAS COM CARREGADEIRA, PESO OPERACIONAL MÍN. 6,674, POTÊNCIA LÍQ 88 HP, COM MARTELO ROMPEDOR HIDRÁULICO ENTRE 275 A 362 KG - MANUTENÇÃO. AF_02/2021</v>
          </cell>
          <cell r="D2543" t="str">
            <v>H</v>
          </cell>
          <cell r="E2543" t="str">
            <v>VERIFICAR</v>
          </cell>
          <cell r="G2543" t="str">
            <v>VERIFICAR</v>
          </cell>
          <cell r="I2543" t="str">
            <v>COM VALOR</v>
          </cell>
        </row>
        <row r="2544">
          <cell r="B2544">
            <v>102957</v>
          </cell>
          <cell r="C2544" t="str">
            <v>RETROESCAVADEIRA SOBRE RODAS COM CARREGADEIRA, PESO OPERACIONAL MÍN. 6,674, POTÊNCIA LÍQ 88 HP, COM MARTELO ROMPEDOR HIDRÁULICO ENTRE 275 A 362 KG - MATERIAIS NA OPERAÇÃO. AF_02/2021</v>
          </cell>
          <cell r="D2544" t="str">
            <v>H</v>
          </cell>
          <cell r="E2544">
            <v>39.15</v>
          </cell>
          <cell r="F2544">
            <v>0</v>
          </cell>
          <cell r="G2544">
            <v>39.15</v>
          </cell>
          <cell r="H2544">
            <v>0</v>
          </cell>
          <cell r="I2544" t="str">
            <v>COM VALOR</v>
          </cell>
        </row>
        <row r="2545">
          <cell r="B2545">
            <v>88859</v>
          </cell>
          <cell r="C2545" t="str">
            <v>RETROESCAVADEIRA SOBRE RODAS COM CARREGADEIRA, TRAÇÃO 4X2, POTÊNCIA LÍQ. 79 HP, CAÇAMBA CARREG. CAP. MÍN. 1 M3, CAÇAMBA RETRO CAP. 0,20 M3, PESO OPERACIONAL MÍN. 6.570 KG, PROFUNDIDADE ESCAVAÇÃO MÁX. 4,37 M - DEPRECIAÇÃO. AF_06/2014</v>
          </cell>
          <cell r="D2545" t="str">
            <v>H</v>
          </cell>
          <cell r="E2545">
            <v>23.1</v>
          </cell>
          <cell r="F2545">
            <v>0</v>
          </cell>
          <cell r="G2545">
            <v>23.1</v>
          </cell>
          <cell r="H2545">
            <v>0</v>
          </cell>
          <cell r="I2545" t="str">
            <v>COM VALOR</v>
          </cell>
        </row>
        <row r="2546">
          <cell r="B2546">
            <v>88860</v>
          </cell>
          <cell r="C2546" t="str">
            <v>RETROESCAVADEIRA SOBRE RODAS COM CARREGADEIRA, TRAÇÃO 4X2, POTÊNCIA LÍQ. 79 HP, CAÇAMBA CARREG. CAP. MÍN. 1 M3, CAÇAMBA RETRO CAP. 0,20 M3, PESO OPERACIONAL MÍN. 6.570 KG, PROFUNDIDADE ESCAVAÇÃO MÁX. 4,37 M - JUROS. AF_06/2014</v>
          </cell>
          <cell r="D2546" t="str">
            <v>H</v>
          </cell>
          <cell r="E2546">
            <v>6.1</v>
          </cell>
          <cell r="F2546">
            <v>0</v>
          </cell>
          <cell r="G2546">
            <v>6.1</v>
          </cell>
          <cell r="H2546">
            <v>0</v>
          </cell>
          <cell r="I2546" t="str">
            <v>COM VALOR</v>
          </cell>
        </row>
        <row r="2547">
          <cell r="B2547">
            <v>5667</v>
          </cell>
          <cell r="C2547" t="str">
            <v>RETROESCAVADEIRA SOBRE RODAS COM CARREGADEIRA, TRAÇÃO 4X2, POTÊNCIA LÍQ. 79 HP, CAÇAMBA CARREG. CAP. MÍN. 1 M3, CAÇAMBA RETRO CAP. 0,20 M3, PESO OPERACIONAL MÍN. 6.570 KG, PROFUNDIDADE ESCAVAÇÃO MÁX. 4,37 M - MANUTENÇÃO. AF_06/2014</v>
          </cell>
          <cell r="D2547" t="str">
            <v>H</v>
          </cell>
          <cell r="E2547">
            <v>28.88</v>
          </cell>
          <cell r="F2547">
            <v>0</v>
          </cell>
          <cell r="G2547">
            <v>28.88</v>
          </cell>
          <cell r="H2547">
            <v>0</v>
          </cell>
          <cell r="I2547" t="str">
            <v>COM VALOR</v>
          </cell>
        </row>
        <row r="2548">
          <cell r="B2548">
            <v>5668</v>
          </cell>
          <cell r="C2548" t="str">
            <v>RETROESCAVADEIRA SOBRE RODAS COM CARREGADEIRA, TRAÇÃO 4X2, POTÊNCIA LÍQ. 79 HP, CAÇAMBA CARREG. CAP. MÍN. 1 M3, CAÇAMBA RETRO CAP. 0,20 M3, PESO OPERACIONAL MÍN. 6.570 KG, PROFUNDIDADE ESCAVAÇÃO MÁX. 4,37 M - MATERIAIS NA OPERAÇÃO. AF_06/2014</v>
          </cell>
          <cell r="D2548" t="str">
            <v>H</v>
          </cell>
          <cell r="E2548">
            <v>45.65</v>
          </cell>
          <cell r="F2548">
            <v>0</v>
          </cell>
          <cell r="G2548">
            <v>45.65</v>
          </cell>
          <cell r="H2548">
            <v>0</v>
          </cell>
          <cell r="I2548" t="str">
            <v>COM VALOR</v>
          </cell>
        </row>
        <row r="2549">
          <cell r="B2549">
            <v>89011</v>
          </cell>
          <cell r="C2549" t="str">
            <v>RETROESCAVADEIRA SOBRE RODAS COM CARREGADEIRA, TRAÇÃO 4X4, POTÊNCIA LÍQ. 72 HP, CAÇAMBA CARREG. CAP. MÍN. 0,79 M3, CAÇAMBA RETRO CAP. 0,18 M3, PESO OPERACIONAL MÍN. 7.140 KG, PROFUNDIDADE ESCAVAÇÃO MÁX. 4,50 M - DEPRECIAÇÃO. AF_06/2014</v>
          </cell>
          <cell r="D2549" t="str">
            <v>H</v>
          </cell>
          <cell r="E2549">
            <v>25.06</v>
          </cell>
          <cell r="F2549">
            <v>0</v>
          </cell>
          <cell r="G2549">
            <v>25.06</v>
          </cell>
          <cell r="H2549">
            <v>0</v>
          </cell>
          <cell r="I2549" t="str">
            <v>COM VALOR</v>
          </cell>
        </row>
        <row r="2550">
          <cell r="B2550">
            <v>89012</v>
          </cell>
          <cell r="C2550" t="str">
            <v>RETROESCAVADEIRA SOBRE RODAS COM CARREGADEIRA, TRAÇÃO 4X4, POTÊNCIA LÍQ. 72 HP, CAÇAMBA CARREG. CAP. MÍN. 0,79 M3, CAÇAMBA RETRO CAP. 0,18 M3, PESO OPERACIONAL MÍN. 7.140 KG, PROFUNDIDADE ESCAVAÇÃO MÁX. 4,50 M - JUROS. AF_06/2014</v>
          </cell>
          <cell r="D2550" t="str">
            <v>H</v>
          </cell>
          <cell r="E2550">
            <v>6.62</v>
          </cell>
          <cell r="F2550">
            <v>0</v>
          </cell>
          <cell r="G2550">
            <v>6.62</v>
          </cell>
          <cell r="H2550">
            <v>0</v>
          </cell>
          <cell r="I2550" t="str">
            <v>COM VALOR</v>
          </cell>
        </row>
        <row r="2551">
          <cell r="B2551">
            <v>5735</v>
          </cell>
          <cell r="C2551" t="str">
            <v>RETROESCAVADEIRA SOBRE RODAS COM CARREGADEIRA, TRAÇÃO 4X4, POTÊNCIA LÍQ. 72 HP, CAÇAMBA CARREG. CAP. MÍN. 0,79 M3, CAÇAMBA RETRO CAP. 0,18 M3, PESO OPERACIONAL MÍN. 7.140 KG, PROFUNDIDADE ESCAVAÇÃO MÁX. 4,50 M - MANUTENÇÃO. AF_06/2014</v>
          </cell>
          <cell r="D2551" t="str">
            <v>H</v>
          </cell>
          <cell r="E2551">
            <v>31.32</v>
          </cell>
          <cell r="F2551">
            <v>0</v>
          </cell>
          <cell r="G2551">
            <v>31.32</v>
          </cell>
          <cell r="H2551">
            <v>0</v>
          </cell>
          <cell r="I2551" t="str">
            <v>COM VALOR</v>
          </cell>
        </row>
        <row r="2552">
          <cell r="B2552">
            <v>5736</v>
          </cell>
          <cell r="C2552" t="str">
            <v>RETROESCAVADEIRA SOBRE RODAS COM CARREGADEIRA, TRAÇÃO 4X4, POTÊNCIA LÍQ. 72 HP, CAÇAMBA CARREG. CAP. MÍN. 0,79 M3, CAÇAMBA RETRO CAP. 0,18 M3, PESO OPERACIONAL MÍN. 7.140 KG, PROFUNDIDADE ESCAVAÇÃO MÁX. 4,50 M - MATERIAIS NA OPERAÇÃO. AF_06/2014</v>
          </cell>
          <cell r="D2552" t="str">
            <v>H</v>
          </cell>
          <cell r="E2552">
            <v>41.6</v>
          </cell>
          <cell r="F2552">
            <v>0</v>
          </cell>
          <cell r="G2552">
            <v>41.6</v>
          </cell>
          <cell r="H2552">
            <v>0</v>
          </cell>
          <cell r="I2552" t="str">
            <v>COM VALOR</v>
          </cell>
        </row>
        <row r="2553">
          <cell r="B2553">
            <v>88857</v>
          </cell>
          <cell r="C2553" t="str">
            <v>RETROESCAVADEIRA SOBRE RODAS COM CARREGADEIRA, TRAÇÃO 4X4, POTÊNCIA LÍQ. 88 HP, CAÇAMBA CARREG. CAP. MÍN. 1 M3, CAÇAMBA RETRO CAP. 0,26 M3, PESO OPERACIONAL MÍN. 6.674 KG, PROFUNDIDADE ESCAVAÇÃO MÁX. 4,37 M - DEPRECIAÇÃO. AF_06/2014</v>
          </cell>
          <cell r="D2553" t="str">
            <v>H</v>
          </cell>
          <cell r="E2553">
            <v>25.97</v>
          </cell>
          <cell r="F2553">
            <v>0</v>
          </cell>
          <cell r="G2553">
            <v>25.97</v>
          </cell>
          <cell r="H2553">
            <v>0</v>
          </cell>
          <cell r="I2553" t="str">
            <v>COM VALOR</v>
          </cell>
        </row>
        <row r="2554">
          <cell r="B2554">
            <v>88858</v>
          </cell>
          <cell r="C2554" t="str">
            <v>RETROESCAVADEIRA SOBRE RODAS COM CARREGADEIRA, TRAÇÃO 4X4, POTÊNCIA LÍQ. 88 HP, CAÇAMBA CARREG. CAP. MÍN. 1 M3, CAÇAMBA RETRO CAP. 0,26 M3, PESO OPERACIONAL MÍN. 6.674 KG, PROFUNDIDADE ESCAVAÇÃO MÁX. 4,37 M - JUROS. AF_06/2014</v>
          </cell>
          <cell r="D2554" t="str">
            <v>H</v>
          </cell>
          <cell r="E2554">
            <v>6.86</v>
          </cell>
          <cell r="F2554">
            <v>0</v>
          </cell>
          <cell r="G2554">
            <v>6.86</v>
          </cell>
          <cell r="H2554">
            <v>0</v>
          </cell>
          <cell r="I2554" t="str">
            <v>COM VALOR</v>
          </cell>
        </row>
        <row r="2555">
          <cell r="B2555">
            <v>5664</v>
          </cell>
          <cell r="C2555" t="str">
            <v>RETROESCAVADEIRA SOBRE RODAS COM CARREGADEIRA, TRAÇÃO 4X4, POTÊNCIA LÍQ. 88 HP, CAÇAMBA CARREG. CAP. MÍN. 1 M3, CAÇAMBA RETRO CAP. 0,26 M3, PESO OPERACIONAL MÍN. 6.674 KG, PROFUNDIDADE ESCAVAÇÃO MÁX. 4,37 M - MANUTENÇÃO. AF_06/2014</v>
          </cell>
          <cell r="D2555" t="str">
            <v>H</v>
          </cell>
          <cell r="E2555">
            <v>32.47</v>
          </cell>
          <cell r="F2555">
            <v>0</v>
          </cell>
          <cell r="G2555">
            <v>32.47</v>
          </cell>
          <cell r="H2555">
            <v>0</v>
          </cell>
          <cell r="I2555" t="str">
            <v>COM VALOR</v>
          </cell>
        </row>
        <row r="2556">
          <cell r="B2556">
            <v>53786</v>
          </cell>
          <cell r="C2556" t="str">
            <v>RETROESCAVADEIRA SOBRE RODAS COM CARREGADEIRA, TRAÇÃO 4X4, POTÊNCIA LÍQ. 88 HP, CAÇAMBA CARREG. CAP. MÍN. 1 M3, CAÇAMBA RETRO CAP. 0,26 M3, PESO OPERACIONAL MÍN. 6.674 KG, PROFUNDIDADE ESCAVAÇÃO MÁX. 4,37 M - MATERIAIS NA OPERAÇÃO. AF_06/2014</v>
          </cell>
          <cell r="D2556" t="str">
            <v>H</v>
          </cell>
          <cell r="E2556">
            <v>50.83</v>
          </cell>
          <cell r="F2556">
            <v>0</v>
          </cell>
          <cell r="G2556">
            <v>50.83</v>
          </cell>
          <cell r="H2556">
            <v>0</v>
          </cell>
          <cell r="I2556" t="str">
            <v>COM VALOR</v>
          </cell>
        </row>
        <row r="2557">
          <cell r="B2557">
            <v>7038</v>
          </cell>
          <cell r="C2557" t="str">
            <v>ROLO COMPACTADOR DE PNEUS ESTÁTICO, PRESSÃO VARIÁVEL, POTÊNCIA 111 HP, PESO SEM/COM LASTRO 9,5 / 26 T, LARGURA DE TRABALHO 1,90 M - DEPRECIAÇÃO. AF_07/2014</v>
          </cell>
          <cell r="D2557" t="str">
            <v>H</v>
          </cell>
          <cell r="E2557">
            <v>50.1</v>
          </cell>
          <cell r="F2557">
            <v>1</v>
          </cell>
          <cell r="G2557">
            <v>50.1</v>
          </cell>
          <cell r="H2557">
            <v>1</v>
          </cell>
          <cell r="I2557" t="str">
            <v>COM VALOR</v>
          </cell>
        </row>
        <row r="2558">
          <cell r="B2558">
            <v>7039</v>
          </cell>
          <cell r="C2558" t="str">
            <v>ROLO COMPACTADOR DE PNEUS ESTÁTICO, PRESSÃO VARIÁVEL, POTÊNCIA 111 HP, PESO SEM/COM LASTRO 9,5 / 26 T, LARGURA DE TRABALHO 1,90 M - JUROS. AF_07/2014</v>
          </cell>
          <cell r="D2558" t="str">
            <v>H</v>
          </cell>
          <cell r="E2558">
            <v>13.44</v>
          </cell>
          <cell r="F2558">
            <v>1</v>
          </cell>
          <cell r="G2558">
            <v>13.44</v>
          </cell>
          <cell r="H2558">
            <v>1</v>
          </cell>
          <cell r="I2558" t="str">
            <v>COM VALOR</v>
          </cell>
        </row>
        <row r="2559">
          <cell r="B2559">
            <v>7040</v>
          </cell>
          <cell r="C2559" t="str">
            <v>ROLO COMPACTADOR DE PNEUS ESTÁTICO, PRESSÃO VARIÁVEL, POTÊNCIA 111 HP, PESO SEM/COM LASTRO 9,5 / 26 T, LARGURA DE TRABALHO 1,90 M - MANUTENÇÃO. AF_07/2014</v>
          </cell>
          <cell r="D2559" t="str">
            <v>H</v>
          </cell>
          <cell r="E2559">
            <v>62.69</v>
          </cell>
          <cell r="F2559">
            <v>1</v>
          </cell>
          <cell r="G2559">
            <v>62.69</v>
          </cell>
          <cell r="H2559">
            <v>1</v>
          </cell>
          <cell r="I2559" t="str">
            <v>COM VALOR</v>
          </cell>
        </row>
        <row r="2560">
          <cell r="B2560">
            <v>55263</v>
          </cell>
          <cell r="C2560" t="str">
            <v>ROLO COMPACTADOR DE PNEUS ESTÁTICO, PRESSÃO VARIÁVEL, POTÊNCIA 111 HP, PESO SEM/COM LASTRO 9,5 / 26 T, LARGURA DE TRABALHO 1,90 M - MATERIAIS NA OPERAÇÃO. AF_07/2014</v>
          </cell>
          <cell r="D2560" t="str">
            <v>H</v>
          </cell>
          <cell r="E2560">
            <v>64.180000000000007</v>
          </cell>
          <cell r="F2560">
            <v>0</v>
          </cell>
          <cell r="G2560">
            <v>64.180000000000007</v>
          </cell>
          <cell r="H2560">
            <v>0</v>
          </cell>
          <cell r="I2560" t="str">
            <v>COM VALOR</v>
          </cell>
        </row>
        <row r="2561">
          <cell r="B2561">
            <v>96460</v>
          </cell>
          <cell r="C2561" t="str">
            <v>ROLO COMPACTADOR DE PNEUS, ESTÁTICO, PRESSÃO VARIÁVEL, POTÊNCIA 110 HP, PESO SEM/COM LASTRO 10,8/27 T, LARGURA DE ROLAGEM 2,30 M - DEPRECIAÇÃO. AF_06/2017</v>
          </cell>
          <cell r="D2561" t="str">
            <v>H</v>
          </cell>
          <cell r="E2561">
            <v>53.18</v>
          </cell>
          <cell r="F2561">
            <v>1</v>
          </cell>
          <cell r="G2561">
            <v>53.18</v>
          </cell>
          <cell r="H2561">
            <v>1</v>
          </cell>
          <cell r="I2561" t="str">
            <v>COM VALOR</v>
          </cell>
        </row>
        <row r="2562">
          <cell r="B2562">
            <v>96459</v>
          </cell>
          <cell r="C2562" t="str">
            <v>ROLO COMPACTADOR DE PNEUS, ESTÁTICO, PRESSÃO VARIÁVEL, POTÊNCIA 110 HP, PESO SEM/COM LASTRO 10,8/27 T, LARGURA DE ROLAGEM 2,30 M - JUROS. AF_06/2017</v>
          </cell>
          <cell r="D2562" t="str">
            <v>H</v>
          </cell>
          <cell r="E2562">
            <v>14.26</v>
          </cell>
          <cell r="F2562">
            <v>1</v>
          </cell>
          <cell r="G2562">
            <v>14.26</v>
          </cell>
          <cell r="H2562">
            <v>1</v>
          </cell>
          <cell r="I2562" t="str">
            <v>COM VALOR</v>
          </cell>
        </row>
        <row r="2563">
          <cell r="B2563">
            <v>96458</v>
          </cell>
          <cell r="C2563" t="str">
            <v>ROLO COMPACTADOR DE PNEUS, ESTÁTICO, PRESSÃO VARIÁVEL, POTÊNCIA 110 HP, PESO SEM/COM LASTRO 10,8/27 T, LARGURA DE ROLAGEM 2,30 M - MANUTENÇÃO. AF_06/2017</v>
          </cell>
          <cell r="D2563" t="str">
            <v>H</v>
          </cell>
          <cell r="E2563">
            <v>66.55</v>
          </cell>
          <cell r="F2563">
            <v>1</v>
          </cell>
          <cell r="G2563">
            <v>66.55</v>
          </cell>
          <cell r="H2563">
            <v>1</v>
          </cell>
          <cell r="I2563" t="str">
            <v>COM VALOR</v>
          </cell>
        </row>
        <row r="2564">
          <cell r="B2564">
            <v>96457</v>
          </cell>
          <cell r="C2564" t="str">
            <v>ROLO COMPACTADOR DE PNEUS, ESTÁTICO, PRESSÃO VARIÁVEL, POTÊNCIA 110 HP, PESO SEM/COM LASTRO 10,8/27 T, LARGURA DE ROLAGEM 2,30 M - MATERIAIS NA OPERAÇÃO. AF_06/2017</v>
          </cell>
          <cell r="D2564" t="str">
            <v>H</v>
          </cell>
          <cell r="E2564">
            <v>63.59</v>
          </cell>
          <cell r="F2564">
            <v>0</v>
          </cell>
          <cell r="G2564">
            <v>63.59</v>
          </cell>
          <cell r="H2564">
            <v>0</v>
          </cell>
          <cell r="I2564" t="str">
            <v>COM VALOR</v>
          </cell>
        </row>
        <row r="2565">
          <cell r="B2565">
            <v>7051</v>
          </cell>
          <cell r="C2565" t="str">
            <v>ROLO COMPACTADOR PE DE CARNEIRO VIBRATORIO, POTENCIA 125 HP, PESO OPERACIONAL SEM/COM LASTRO 11,95 / 13,30 T, IMPACTO DINAMICO 38,5 / 22,5 T, LARGURA DE TRABALHO 2,15 M - DEPRECIAÇÃO. AF_06/2014</v>
          </cell>
          <cell r="D2565" t="str">
            <v>H</v>
          </cell>
          <cell r="E2565">
            <v>44.43</v>
          </cell>
          <cell r="F2565">
            <v>1</v>
          </cell>
          <cell r="G2565">
            <v>44.43</v>
          </cell>
          <cell r="H2565">
            <v>1</v>
          </cell>
          <cell r="I2565" t="str">
            <v>COM VALOR</v>
          </cell>
        </row>
        <row r="2566">
          <cell r="B2566">
            <v>7052</v>
          </cell>
          <cell r="C2566" t="str">
            <v>ROLO COMPACTADOR PE DE CARNEIRO VIBRATORIO, POTENCIA 125 HP, PESO OPERACIONAL SEM/COM LASTRO 11,95 / 13,30 T, IMPACTO DINAMICO 38,5 / 22,5 T, LARGURA DE TRABALHO 2,15 M - JUROS. AF_06/2014</v>
          </cell>
          <cell r="D2566" t="str">
            <v>H</v>
          </cell>
          <cell r="E2566">
            <v>12</v>
          </cell>
          <cell r="F2566">
            <v>1</v>
          </cell>
          <cell r="G2566">
            <v>12</v>
          </cell>
          <cell r="H2566">
            <v>1</v>
          </cell>
          <cell r="I2566" t="str">
            <v>COM VALOR</v>
          </cell>
        </row>
        <row r="2567">
          <cell r="B2567">
            <v>7053</v>
          </cell>
          <cell r="C2567" t="str">
            <v>ROLO COMPACTADOR PE DE CARNEIRO VIBRATORIO, POTENCIA 125 HP, PESO OPERACIONAL SEM/COM LASTRO 11,95 / 13,30 T, IMPACTO DINAMICO 38,5 / 22,5 T, LARGURA DE TRABALHO 2,15 M - MANUTENÇÃO. AF_06/2014</v>
          </cell>
          <cell r="D2567" t="str">
            <v>H</v>
          </cell>
          <cell r="E2567">
            <v>55.61</v>
          </cell>
          <cell r="F2567">
            <v>1</v>
          </cell>
          <cell r="G2567">
            <v>55.61</v>
          </cell>
          <cell r="H2567">
            <v>1</v>
          </cell>
          <cell r="I2567" t="str">
            <v>COM VALOR</v>
          </cell>
        </row>
        <row r="2568">
          <cell r="B2568">
            <v>7054</v>
          </cell>
          <cell r="C2568" t="str">
            <v>ROLO COMPACTADOR PE DE CARNEIRO VIBRATORIO, POTENCIA 125 HP, PESO OPERACIONAL SEM/COM LASTRO 11,95 / 13,30 T, IMPACTO DINAMICO 38,5 / 22,5 T, LARGURA DE TRABALHO 2,15 M - MATERIAIS NA OPERAÇÃO. AF_06/2014</v>
          </cell>
          <cell r="D2568" t="str">
            <v>H</v>
          </cell>
          <cell r="E2568">
            <v>88.92</v>
          </cell>
          <cell r="F2568">
            <v>0</v>
          </cell>
          <cell r="G2568">
            <v>88.92</v>
          </cell>
          <cell r="H2568">
            <v>0</v>
          </cell>
          <cell r="I2568" t="str">
            <v>COM VALOR</v>
          </cell>
        </row>
        <row r="2569">
          <cell r="B2569">
            <v>95627</v>
          </cell>
          <cell r="C2569" t="str">
            <v>ROLO COMPACTADOR VIBRATORIO TANDEM, ACO LISO, POTENCIA 125 HP, PESO SEM/COM LASTRO 10,20/11,65 T, LARGURA DE TRABALHO 1,73 M - DEPRECIAÇÃO. AF_11/2016</v>
          </cell>
          <cell r="D2569" t="str">
            <v>H</v>
          </cell>
          <cell r="E2569">
            <v>47.95</v>
          </cell>
          <cell r="F2569">
            <v>1</v>
          </cell>
          <cell r="G2569">
            <v>47.95</v>
          </cell>
          <cell r="H2569">
            <v>1</v>
          </cell>
          <cell r="I2569" t="str">
            <v>COM VALOR</v>
          </cell>
        </row>
        <row r="2570">
          <cell r="B2570">
            <v>95628</v>
          </cell>
          <cell r="C2570" t="str">
            <v>ROLO COMPACTADOR VIBRATORIO TANDEM, ACO LISO, POTENCIA 125 HP, PESO SEM/COM LASTRO 10,20/11,65 T, LARGURA DE TRABALHO 1,73 M - JUROS. AF_11/2016</v>
          </cell>
          <cell r="D2570" t="str">
            <v>H</v>
          </cell>
          <cell r="E2570">
            <v>12.86</v>
          </cell>
          <cell r="F2570">
            <v>1</v>
          </cell>
          <cell r="G2570">
            <v>12.86</v>
          </cell>
          <cell r="H2570">
            <v>1</v>
          </cell>
          <cell r="I2570" t="str">
            <v>COM VALOR</v>
          </cell>
        </row>
        <row r="2571">
          <cell r="B2571">
            <v>95629</v>
          </cell>
          <cell r="C2571" t="str">
            <v>ROLO COMPACTADOR VIBRATORIO TANDEM, ACO LISO, POTENCIA 125 HP, PESO SEM/COM LASTRO 10,20/11,65 T, LARGURA DE TRABALHO 1,73 M - MANUTENÇÃO. AF_11/2016</v>
          </cell>
          <cell r="D2571" t="str">
            <v>H</v>
          </cell>
          <cell r="E2571">
            <v>60.01</v>
          </cell>
          <cell r="F2571">
            <v>1</v>
          </cell>
          <cell r="G2571">
            <v>60.01</v>
          </cell>
          <cell r="H2571">
            <v>1</v>
          </cell>
          <cell r="I2571" t="str">
            <v>COM VALOR</v>
          </cell>
        </row>
        <row r="2572">
          <cell r="B2572">
            <v>95630</v>
          </cell>
          <cell r="C2572" t="str">
            <v>ROLO COMPACTADOR VIBRATORIO TANDEM, ACO LISO, POTENCIA 125 HP, PESO SEM/COM LASTRO 10,20/11,65 T, LARGURA DE TRABALHO 1,73 M - MATERIAIS NA OPERAÇÃO. AF_11/2016</v>
          </cell>
          <cell r="D2572" t="str">
            <v>H</v>
          </cell>
          <cell r="E2572">
            <v>88.92</v>
          </cell>
          <cell r="F2572">
            <v>0</v>
          </cell>
          <cell r="G2572">
            <v>88.92</v>
          </cell>
          <cell r="H2572">
            <v>0</v>
          </cell>
          <cell r="I2572" t="str">
            <v>COM VALOR</v>
          </cell>
        </row>
        <row r="2573">
          <cell r="B2573">
            <v>89210</v>
          </cell>
          <cell r="C2573" t="str">
            <v>ROLO COMPACTADOR VIBRATÓRIO DE UM CILINDRO AÇO LISO, POTÊNCIA 80 HP, PESO OPERACIONAL MÁXIMO 8,1 T, IMPACTO DINÂMICO 16,15 / 9,5 T, LARGURA DE TRABALHO 1,68 M - DEPRECIAÇÃO. AF_06/2014</v>
          </cell>
          <cell r="D2573" t="str">
            <v>H</v>
          </cell>
          <cell r="E2573">
            <v>32.049999999999997</v>
          </cell>
          <cell r="F2573">
            <v>1</v>
          </cell>
          <cell r="G2573">
            <v>32.049999999999997</v>
          </cell>
          <cell r="H2573">
            <v>1</v>
          </cell>
          <cell r="I2573" t="str">
            <v>COM VALOR</v>
          </cell>
        </row>
        <row r="2574">
          <cell r="B2574">
            <v>89211</v>
          </cell>
          <cell r="C2574" t="str">
            <v>ROLO COMPACTADOR VIBRATÓRIO DE UM CILINDRO AÇO LISO, POTÊNCIA 80 HP, PESO OPERACIONAL MÁXIMO 8,1 T, IMPACTO DINÂMICO 16,15 / 9,5 T, LARGURA DE TRABALHO 1,68 M - JUROS. AF_06/2014</v>
          </cell>
          <cell r="D2574" t="str">
            <v>H</v>
          </cell>
          <cell r="E2574">
            <v>8.6</v>
          </cell>
          <cell r="F2574">
            <v>1</v>
          </cell>
          <cell r="G2574">
            <v>8.6</v>
          </cell>
          <cell r="H2574">
            <v>1</v>
          </cell>
          <cell r="I2574" t="str">
            <v>COM VALOR</v>
          </cell>
        </row>
        <row r="2575">
          <cell r="B2575">
            <v>5674</v>
          </cell>
          <cell r="C2575" t="str">
            <v>ROLO COMPACTADOR VIBRATÓRIO DE UM CILINDRO AÇO LISO, POTÊNCIA 80 HP, PESO OPERACIONAL MÁXIMO 8,1 T, IMPACTO DINÂMICO 16,15 / 9,5 T, LARGURA DE TRABALHO 1,68 M - MANUTENÇÃO. AF_06/2014</v>
          </cell>
          <cell r="D2575" t="str">
            <v>H</v>
          </cell>
          <cell r="E2575">
            <v>40.11</v>
          </cell>
          <cell r="F2575">
            <v>1</v>
          </cell>
          <cell r="G2575">
            <v>40.11</v>
          </cell>
          <cell r="H2575">
            <v>1</v>
          </cell>
          <cell r="I2575" t="str">
            <v>COM VALOR</v>
          </cell>
        </row>
        <row r="2576">
          <cell r="B2576">
            <v>53788</v>
          </cell>
          <cell r="C2576" t="str">
            <v>ROLO COMPACTADOR VIBRATÓRIO DE UM CILINDRO AÇO LISO, POTÊNCIA 80 HP, PESO OPERACIONAL MÁXIMO 8,1 T, IMPACTO DINÂMICO 16,15 / 9,5 T, LARGURA DE TRABALHO 1,68 M - MATERIAIS NA OPERAÇÃO. AF_06/2014</v>
          </cell>
          <cell r="D2576" t="str">
            <v>H</v>
          </cell>
          <cell r="E2576">
            <v>56.91</v>
          </cell>
          <cell r="F2576">
            <v>0</v>
          </cell>
          <cell r="G2576">
            <v>56.91</v>
          </cell>
          <cell r="H2576">
            <v>0</v>
          </cell>
          <cell r="I2576" t="str">
            <v>COM VALOR</v>
          </cell>
        </row>
        <row r="2577">
          <cell r="B2577">
            <v>73309</v>
          </cell>
          <cell r="C2577" t="str">
            <v>ROLO COMPACTADOR VIBRATÓRIO PÉ DE CARNEIRO PARA SOLOS, POTÊNCIA 80 HP, PESO OPERACIONAL SEM/COM LASTRO 7,4 / 8,8 T, LARGURA DE TRABALHO 1,68 M - DEPRECIAÇÃO. AF_02/2016</v>
          </cell>
          <cell r="D2577" t="str">
            <v>H</v>
          </cell>
          <cell r="E2577">
            <v>33.33</v>
          </cell>
          <cell r="F2577">
            <v>1</v>
          </cell>
          <cell r="G2577">
            <v>33.33</v>
          </cell>
          <cell r="H2577">
            <v>1</v>
          </cell>
          <cell r="I2577" t="str">
            <v>COM VALOR</v>
          </cell>
        </row>
        <row r="2578">
          <cell r="B2578">
            <v>73313</v>
          </cell>
          <cell r="C2578" t="str">
            <v>ROLO COMPACTADOR VIBRATÓRIO PÉ DE CARNEIRO PARA SOLOS, POTÊNCIA 80 HP, PESO OPERACIONAL SEM/COM LASTRO 7,4 / 8,8 T, LARGURA DE TRABALHO 1,68 M - JUROS. AF_02/2016</v>
          </cell>
          <cell r="D2578" t="str">
            <v>H</v>
          </cell>
          <cell r="E2578">
            <v>9</v>
          </cell>
          <cell r="F2578">
            <v>1</v>
          </cell>
          <cell r="G2578">
            <v>9</v>
          </cell>
          <cell r="H2578">
            <v>1</v>
          </cell>
          <cell r="I2578" t="str">
            <v>COM VALOR</v>
          </cell>
        </row>
        <row r="2579">
          <cell r="B2579">
            <v>5089</v>
          </cell>
          <cell r="C2579" t="str">
            <v>ROLO COMPACTADOR VIBRATÓRIO PÉ DE CARNEIRO PARA SOLOS, POTÊNCIA 80 HP, PESO OPERACIONAL SEM/COM LASTRO 7,4 / 8,8 T, LARGURA DE TRABALHO 1,68 M - MANUTENÇÃO. AF_02/2016</v>
          </cell>
          <cell r="D2579" t="str">
            <v>H</v>
          </cell>
          <cell r="E2579">
            <v>41.71</v>
          </cell>
          <cell r="F2579">
            <v>1</v>
          </cell>
          <cell r="G2579">
            <v>41.71</v>
          </cell>
          <cell r="H2579">
            <v>1</v>
          </cell>
          <cell r="I2579" t="str">
            <v>COM VALOR</v>
          </cell>
        </row>
        <row r="2580">
          <cell r="B2580">
            <v>73315</v>
          </cell>
          <cell r="C2580" t="str">
            <v>ROLO COMPACTADOR VIBRATÓRIO PÉ DE CARNEIRO PARA SOLOS, POTÊNCIA 80 HP, PESO OPERACIONAL SEM/COM LASTRO 7,4 / 8,8 T, LARGURA DE TRABALHO 1,68 M - MATERIAIS NA OPERAÇÃO. AF_02/2016</v>
          </cell>
          <cell r="D2580" t="str">
            <v>H</v>
          </cell>
          <cell r="E2580">
            <v>56.91</v>
          </cell>
          <cell r="F2580">
            <v>0</v>
          </cell>
          <cell r="G2580">
            <v>56.91</v>
          </cell>
          <cell r="H2580">
            <v>0</v>
          </cell>
          <cell r="I2580" t="str">
            <v>COM VALOR</v>
          </cell>
        </row>
        <row r="2581">
          <cell r="B2581">
            <v>5738</v>
          </cell>
          <cell r="C2581" t="str">
            <v>ROLO COMPACTADOR VIBRATÓRIO PÉ DE CARNEIRO, OPERADO POR CONTROLE REMOTO, POTÊNCIA 12,5 KW, PESO OPERACIONAL 1,675 T, LARGURA DE TRABALHO 0,85 M - DEPRECIAÇÃO. AF_02/2016</v>
          </cell>
          <cell r="D2581" t="str">
            <v>H</v>
          </cell>
          <cell r="E2581">
            <v>43.8</v>
          </cell>
          <cell r="F2581">
            <v>1</v>
          </cell>
          <cell r="G2581">
            <v>43.8</v>
          </cell>
          <cell r="H2581">
            <v>1</v>
          </cell>
          <cell r="I2581" t="str">
            <v>COM VALOR</v>
          </cell>
        </row>
        <row r="2582">
          <cell r="B2582">
            <v>93239</v>
          </cell>
          <cell r="C2582" t="str">
            <v>ROLO COMPACTADOR VIBRATÓRIO PÉ DE CARNEIRO, OPERADO POR CONTROLE REMOTO, POTÊNCIA 12,5 KW, PESO OPERACIONAL 1,675 T, LARGURA DE TRABALHO 0,85 M - JUROS. AF_02/2016</v>
          </cell>
          <cell r="D2582" t="str">
            <v>H</v>
          </cell>
          <cell r="E2582">
            <v>11.75</v>
          </cell>
          <cell r="F2582">
            <v>1</v>
          </cell>
          <cell r="G2582">
            <v>11.75</v>
          </cell>
          <cell r="H2582">
            <v>1</v>
          </cell>
          <cell r="I2582" t="str">
            <v>COM VALOR</v>
          </cell>
        </row>
        <row r="2583">
          <cell r="B2583">
            <v>5739</v>
          </cell>
          <cell r="C2583" t="str">
            <v>ROLO COMPACTADOR VIBRATÓRIO PÉ DE CARNEIRO, OPERADO POR CONTROLE REMOTO, POTÊNCIA 12,5 KW, PESO OPERACIONAL 1,675 T, LARGURA DE TRABALHO 0,85 M - MANUTENÇÃO. AF_02/2016</v>
          </cell>
          <cell r="D2583" t="str">
            <v>H</v>
          </cell>
          <cell r="E2583">
            <v>54.81</v>
          </cell>
          <cell r="F2583">
            <v>1</v>
          </cell>
          <cell r="G2583">
            <v>54.81</v>
          </cell>
          <cell r="H2583">
            <v>1</v>
          </cell>
          <cell r="I2583" t="str">
            <v>COM VALOR</v>
          </cell>
        </row>
        <row r="2584">
          <cell r="B2584">
            <v>93240</v>
          </cell>
          <cell r="C2584" t="str">
            <v>ROLO COMPACTADOR VIBRATÓRIO PÉ DE CARNEIRO, OPERADO POR CONTROLE REMOTO, POTÊNCIA 12,5 KW, PESO OPERACIONAL 1,675 T, LARGURA DE TRABALHO 0,85 M - MATERIAIS NA OPERAÇÃO. AF_02/2016</v>
          </cell>
          <cell r="D2584" t="str">
            <v>H</v>
          </cell>
          <cell r="E2584">
            <v>11.92</v>
          </cell>
          <cell r="F2584">
            <v>0</v>
          </cell>
          <cell r="G2584">
            <v>11.92</v>
          </cell>
          <cell r="H2584">
            <v>0</v>
          </cell>
          <cell r="I2584" t="str">
            <v>COM VALOR</v>
          </cell>
        </row>
        <row r="2585">
          <cell r="B2585">
            <v>53818</v>
          </cell>
          <cell r="C2585" t="str">
            <v>ROLO COMPACTADOR VIBRATÓRIO REBOCÁVEL, CILINDRO DE AÇO LISO, POTÊNCIA DE TRAÇÃO DE 65 CV, PESO 4,7 T, IMPACTO DINÂMICO 18,3 T, LARGURA DE TRABALHO 1,67 M - DEPRECIAÇÃO. AF_02/2016</v>
          </cell>
          <cell r="D2585" t="str">
            <v>H</v>
          </cell>
          <cell r="E2585">
            <v>9.67</v>
          </cell>
          <cell r="F2585">
            <v>1</v>
          </cell>
          <cell r="G2585">
            <v>9.67</v>
          </cell>
          <cell r="H2585">
            <v>1</v>
          </cell>
          <cell r="I2585" t="str">
            <v>COM VALOR</v>
          </cell>
        </row>
        <row r="2586">
          <cell r="B2586">
            <v>93238</v>
          </cell>
          <cell r="C2586" t="str">
            <v>ROLO COMPACTADOR VIBRATÓRIO REBOCÁVEL, CILINDRO DE AÇO LISO, POTÊNCIA DE TRAÇÃO DE 65 CV, PESO 4,7 T, IMPACTO DINÂMICO 18,3 T, LARGURA DE TRABALHO 1,67 M - JUROS. AF_02/2016</v>
          </cell>
          <cell r="D2586" t="str">
            <v>H</v>
          </cell>
          <cell r="E2586">
            <v>2.59</v>
          </cell>
          <cell r="F2586">
            <v>1</v>
          </cell>
          <cell r="G2586">
            <v>2.59</v>
          </cell>
          <cell r="H2586">
            <v>1</v>
          </cell>
          <cell r="I2586" t="str">
            <v>COM VALOR</v>
          </cell>
        </row>
        <row r="2587">
          <cell r="B2587">
            <v>5727</v>
          </cell>
          <cell r="C2587" t="str">
            <v>ROLO COMPACTADOR VIBRATÓRIO REBOCÁVEL, CILINDRO DE AÇO LISO, POTÊNCIA DE TRAÇÃO DE 65 CV, PESO 4,7 T, IMPACTO DINÂMICO 18,3 T, LARGURA DE TRABALHO 1,67 M - MANUTENÇÃO. AF_02/2016</v>
          </cell>
          <cell r="D2587" t="str">
            <v>H</v>
          </cell>
          <cell r="E2587">
            <v>12.1</v>
          </cell>
          <cell r="F2587">
            <v>1</v>
          </cell>
          <cell r="G2587">
            <v>12.1</v>
          </cell>
          <cell r="H2587">
            <v>1</v>
          </cell>
          <cell r="I2587" t="str">
            <v>COM VALOR</v>
          </cell>
        </row>
        <row r="2588">
          <cell r="B2588">
            <v>89280</v>
          </cell>
          <cell r="C2588" t="str">
            <v>ROLO COMPACTADOR VIBRATÓRIO TANDEM AÇO LISO, POTÊNCIA 58 HP, PESO SEM/COM LASTRO 6,5 / 9,4 T, LARGURA DE TRABALHO 1,2 M - DEPRECIAÇÃO. AF_06/2014</v>
          </cell>
          <cell r="D2588" t="str">
            <v>H</v>
          </cell>
          <cell r="E2588">
            <v>39.36</v>
          </cell>
          <cell r="F2588">
            <v>1</v>
          </cell>
          <cell r="G2588">
            <v>39.36</v>
          </cell>
          <cell r="H2588">
            <v>1</v>
          </cell>
          <cell r="I2588" t="str">
            <v>COM VALOR</v>
          </cell>
        </row>
        <row r="2589">
          <cell r="B2589">
            <v>89281</v>
          </cell>
          <cell r="C2589" t="str">
            <v>ROLO COMPACTADOR VIBRATÓRIO TANDEM AÇO LISO, POTÊNCIA 58 HP, PESO SEM/COM LASTRO 6,5 / 9,4 T, LARGURA DE TRABALHO 1,2 M - JUROS. AF_06/2014</v>
          </cell>
          <cell r="D2589" t="str">
            <v>H</v>
          </cell>
          <cell r="E2589">
            <v>10.56</v>
          </cell>
          <cell r="F2589">
            <v>1</v>
          </cell>
          <cell r="G2589">
            <v>10.56</v>
          </cell>
          <cell r="H2589">
            <v>1</v>
          </cell>
          <cell r="I2589" t="str">
            <v>COM VALOR</v>
          </cell>
        </row>
        <row r="2590">
          <cell r="B2590">
            <v>5729</v>
          </cell>
          <cell r="C2590" t="str">
            <v>ROLO COMPACTADOR VIBRATÓRIO TANDEM AÇO LISO, POTÊNCIA 58 HP, PESO SEM/COM LASTRO 6,5 / 9,4 T, LARGURA DE TRABALHO 1,2 M - MANUTENÇÃO. AF_06/2014</v>
          </cell>
          <cell r="D2590" t="str">
            <v>H</v>
          </cell>
          <cell r="E2590">
            <v>49.26</v>
          </cell>
          <cell r="F2590">
            <v>1</v>
          </cell>
          <cell r="G2590">
            <v>49.26</v>
          </cell>
          <cell r="H2590">
            <v>1</v>
          </cell>
          <cell r="I2590" t="str">
            <v>COM VALOR</v>
          </cell>
        </row>
        <row r="2591">
          <cell r="B2591">
            <v>5730</v>
          </cell>
          <cell r="C2591" t="str">
            <v>ROLO COMPACTADOR VIBRATÓRIO TANDEM AÇO LISO, POTÊNCIA 58 HP, PESO SEM/COM LASTRO 6,5 / 9,4 T, LARGURA DE TRABALHO 1,2 M - MATERIAIS NA OPERAÇÃO. AF_06/2014</v>
          </cell>
          <cell r="D2591" t="str">
            <v>H</v>
          </cell>
          <cell r="E2591">
            <v>40.700000000000003</v>
          </cell>
          <cell r="F2591">
            <v>0</v>
          </cell>
          <cell r="G2591">
            <v>40.700000000000003</v>
          </cell>
          <cell r="H2591">
            <v>0</v>
          </cell>
          <cell r="I2591" t="str">
            <v>COM VALOR</v>
          </cell>
        </row>
        <row r="2592">
          <cell r="B2592">
            <v>95266</v>
          </cell>
          <cell r="C2592" t="str">
            <v>RÉGUA VIBRATÓRIA DUPLA PARA CONCRETO, PESO DE 60KG, COMPRIMENTO 4 M, COM MOTOR A GASOLINA, POTÊNCIA 5,5 HP - DEPRECIAÇÃO. AF_09/2016</v>
          </cell>
          <cell r="D2592" t="str">
            <v>H</v>
          </cell>
          <cell r="E2592">
            <v>0.64</v>
          </cell>
          <cell r="F2592">
            <v>1</v>
          </cell>
          <cell r="G2592">
            <v>0.64</v>
          </cell>
          <cell r="H2592">
            <v>1</v>
          </cell>
          <cell r="I2592" t="str">
            <v>COM VALOR</v>
          </cell>
        </row>
        <row r="2593">
          <cell r="B2593">
            <v>95267</v>
          </cell>
          <cell r="C2593" t="str">
            <v>RÉGUA VIBRATÓRIA DUPLA PARA CONCRETO, PESO DE 60KG, COMPRIMENTO 4 M, COM MOTOR A GASOLINA, POTÊNCIA 5,5 HP - JUROS. AF_09/2016</v>
          </cell>
          <cell r="D2593" t="str">
            <v>H</v>
          </cell>
          <cell r="E2593">
            <v>0.13</v>
          </cell>
          <cell r="F2593">
            <v>1</v>
          </cell>
          <cell r="G2593">
            <v>0.13</v>
          </cell>
          <cell r="H2593">
            <v>1</v>
          </cell>
          <cell r="I2593" t="str">
            <v>COM VALOR</v>
          </cell>
        </row>
        <row r="2594">
          <cell r="B2594">
            <v>95268</v>
          </cell>
          <cell r="C2594" t="str">
            <v>RÉGUA VIBRATÓRIA DUPLA PARA CONCRETO, PESO DE 60KG, COMPRIMENTO 4 M, COM MOTOR A GASOLINA, POTÊNCIA 5,5 HP - MANUTENÇÃO. AF_09/2016</v>
          </cell>
          <cell r="D2594" t="str">
            <v>H</v>
          </cell>
          <cell r="E2594">
            <v>0.62</v>
          </cell>
          <cell r="F2594">
            <v>1</v>
          </cell>
          <cell r="G2594">
            <v>0.62</v>
          </cell>
          <cell r="H2594">
            <v>1</v>
          </cell>
          <cell r="I2594" t="str">
            <v>COM VALOR</v>
          </cell>
        </row>
        <row r="2595">
          <cell r="B2595">
            <v>95269</v>
          </cell>
          <cell r="C2595" t="str">
            <v>RÉGUA VIBRATÓRIA DUPLA PARA CONCRETO, PESO DE 60KG, COMPRIMENTO 4 M, COM MOTOR A GASOLINA, POTÊNCIA 5,5 HP - MATERIAIS NA OPERAÇÃO. AF_09/2016</v>
          </cell>
          <cell r="D2595" t="str">
            <v>H</v>
          </cell>
          <cell r="E2595">
            <v>8.61</v>
          </cell>
          <cell r="F2595">
            <v>0</v>
          </cell>
          <cell r="G2595">
            <v>8.61</v>
          </cell>
          <cell r="H2595">
            <v>0</v>
          </cell>
          <cell r="I2595" t="str">
            <v>COM VALOR</v>
          </cell>
        </row>
        <row r="2596">
          <cell r="B2596">
            <v>91688</v>
          </cell>
          <cell r="C2596" t="str">
            <v>SERRA CIRCULAR DE BANCADA COM MOTOR ELÉTRICO POTÊNCIA DE 5HP, COM COIFA PARA DISCO 10" - DEPRECIAÇÃO. AF_08/2015</v>
          </cell>
          <cell r="D2596" t="str">
            <v>H</v>
          </cell>
          <cell r="E2596">
            <v>0.11</v>
          </cell>
          <cell r="F2596">
            <v>0</v>
          </cell>
          <cell r="G2596">
            <v>0.11</v>
          </cell>
          <cell r="H2596">
            <v>0</v>
          </cell>
          <cell r="I2596" t="str">
            <v>COM VALOR</v>
          </cell>
        </row>
        <row r="2597">
          <cell r="B2597">
            <v>91689</v>
          </cell>
          <cell r="C2597" t="str">
            <v>SERRA CIRCULAR DE BANCADA COM MOTOR ELÉTRICO POTÊNCIA DE 5HP, COM COIFA PARA DISCO 10" - JUROS. AF_08/2015</v>
          </cell>
          <cell r="D2597" t="str">
            <v>H</v>
          </cell>
          <cell r="E2597">
            <v>0.02</v>
          </cell>
          <cell r="F2597">
            <v>0</v>
          </cell>
          <cell r="G2597">
            <v>0.02</v>
          </cell>
          <cell r="H2597">
            <v>0</v>
          </cell>
          <cell r="I2597" t="str">
            <v>COM VALOR</v>
          </cell>
        </row>
        <row r="2598">
          <cell r="B2598">
            <v>91690</v>
          </cell>
          <cell r="C2598" t="str">
            <v>SERRA CIRCULAR DE BANCADA COM MOTOR ELÉTRICO POTÊNCIA DE 5HP, COM COIFA PARA DISCO 10" - MANUTENÇÃO. AF_08/2015</v>
          </cell>
          <cell r="D2598" t="str">
            <v>H</v>
          </cell>
          <cell r="E2598">
            <v>7.0000000000000007E-2</v>
          </cell>
          <cell r="F2598">
            <v>0</v>
          </cell>
          <cell r="G2598">
            <v>7.0000000000000007E-2</v>
          </cell>
          <cell r="H2598">
            <v>0</v>
          </cell>
          <cell r="I2598" t="str">
            <v>COM VALOR</v>
          </cell>
        </row>
        <row r="2599">
          <cell r="B2599">
            <v>91691</v>
          </cell>
          <cell r="C2599" t="str">
            <v>SERRA CIRCULAR DE BANCADA COM MOTOR ELÉTRICO POTÊNCIA DE 5HP, COM COIFA PARA DISCO 10" - MATERIAIS NA OPERAÇÃO. AF_08/2015</v>
          </cell>
          <cell r="D2599" t="str">
            <v>H</v>
          </cell>
          <cell r="E2599">
            <v>1.49</v>
          </cell>
          <cell r="F2599">
            <v>0</v>
          </cell>
          <cell r="G2599">
            <v>1.49</v>
          </cell>
          <cell r="H2599">
            <v>0</v>
          </cell>
          <cell r="I2599" t="str">
            <v>COM VALOR</v>
          </cell>
        </row>
        <row r="2600">
          <cell r="B2600">
            <v>102924</v>
          </cell>
          <cell r="C2600" t="str">
            <v>SERRA FITA HORIZONTAL, ELÉTRICA, COM CONTROLE HIDRÁULICO, PAINEL DE COMANDO EM 24 V, MOTOR ELÉTRICO 1,5 CV, DIMENSÕES DA FITA 3880 X 27 X 0,9 MM, TRIFÁSICA - DEPRECIAÇÃO. AF_05/2023</v>
          </cell>
          <cell r="D2600" t="str">
            <v>H</v>
          </cell>
          <cell r="E2600" t="str">
            <v>VERIFICAR</v>
          </cell>
          <cell r="G2600" t="str">
            <v>VERIFICAR</v>
          </cell>
          <cell r="I2600" t="str">
            <v>COM VALOR</v>
          </cell>
        </row>
        <row r="2601">
          <cell r="B2601">
            <v>102925</v>
          </cell>
          <cell r="C2601" t="str">
            <v>SERRA FITA HORIZONTAL, ELÉTRICA, COM CONTROLE HIDRÁULICO, PAINEL DE COMANDO EM 24 V, MOTOR ELÉTRICO 1,5 CV, DIMENSÕES DA FITA 3880 X 27 X 0,9 MM, TRIFÁSICA - JUROS. AF_05/2023</v>
          </cell>
          <cell r="D2601" t="str">
            <v>H</v>
          </cell>
          <cell r="E2601" t="str">
            <v>VERIFICAR</v>
          </cell>
          <cell r="G2601" t="str">
            <v>VERIFICAR</v>
          </cell>
          <cell r="I2601" t="str">
            <v>COM VALOR</v>
          </cell>
        </row>
        <row r="2602">
          <cell r="B2602">
            <v>102926</v>
          </cell>
          <cell r="C2602" t="str">
            <v>SERRA FITA HORIZONTAL, ELÉTRICA, COM CONTROLE HIDRÁULICO, PAINEL DE COMANDO EM 24 V, MOTOR ELÉTRICO 1,5 CV, DIMENSÕES DA FITA 3880 X 27 X 0,9 MM, TRIFÁSICA - MANUTENÇÃO. AF_05/2023</v>
          </cell>
          <cell r="D2602" t="str">
            <v>H</v>
          </cell>
          <cell r="E2602" t="str">
            <v>VERIFICAR</v>
          </cell>
          <cell r="G2602" t="str">
            <v>VERIFICAR</v>
          </cell>
          <cell r="I2602" t="str">
            <v>COM VALOR</v>
          </cell>
        </row>
        <row r="2603">
          <cell r="B2603">
            <v>102927</v>
          </cell>
          <cell r="C2603" t="str">
            <v>SERRA FITA HORIZONTAL, ELÉTRICA, COM CONTROLE HIDRÁULICO, PAINEL DE COMANDO EM 24 V, MOTOR ELÉTRICO 1,5 CV, DIMENSÕES DA FITA 3880 X 27 X 0,9 MM, TRIFÁSICA - MATERIAIS NA OPERAÇÃO. AF_05/2023</v>
          </cell>
          <cell r="D2603" t="str">
            <v>H</v>
          </cell>
          <cell r="E2603">
            <v>1.03</v>
          </cell>
          <cell r="F2603">
            <v>0</v>
          </cell>
          <cell r="G2603">
            <v>1.03</v>
          </cell>
          <cell r="H2603">
            <v>0</v>
          </cell>
          <cell r="I2603" t="str">
            <v>COM VALOR</v>
          </cell>
        </row>
        <row r="2604">
          <cell r="B2604">
            <v>95136</v>
          </cell>
          <cell r="C2604" t="str">
            <v>TALHA MANUAL DE CORRENTE, CAPACIDADE DE 2 TON. COM ELEVAÇÃO DE 3 M - DEPRECIAÇÃO. AF_07/2016</v>
          </cell>
          <cell r="D2604" t="str">
            <v>H</v>
          </cell>
          <cell r="E2604">
            <v>0.03</v>
          </cell>
          <cell r="F2604">
            <v>0</v>
          </cell>
          <cell r="G2604">
            <v>0.03</v>
          </cell>
          <cell r="H2604">
            <v>0</v>
          </cell>
          <cell r="I2604" t="str">
            <v>COM VALOR</v>
          </cell>
        </row>
        <row r="2605">
          <cell r="B2605">
            <v>95137</v>
          </cell>
          <cell r="C2605" t="str">
            <v>TALHA MANUAL DE CORRENTE, CAPACIDADE DE 2 TON. COM ELEVAÇÃO DE 3 M - JUROS. AF_07/2016</v>
          </cell>
          <cell r="D2605" t="str">
            <v>H</v>
          </cell>
          <cell r="E2605">
            <v>0.01</v>
          </cell>
          <cell r="F2605">
            <v>0</v>
          </cell>
          <cell r="G2605">
            <v>0.01</v>
          </cell>
          <cell r="H2605">
            <v>0</v>
          </cell>
          <cell r="I2605" t="str">
            <v>COM VALOR</v>
          </cell>
        </row>
        <row r="2606">
          <cell r="B2606">
            <v>95138</v>
          </cell>
          <cell r="C2606" t="str">
            <v>TALHA MANUAL DE CORRENTE, CAPACIDADE DE 2 TON. COM ELEVAÇÃO DE 3 M - MANUTENÇÃO. AF_07/2016</v>
          </cell>
          <cell r="D2606" t="str">
            <v>H</v>
          </cell>
          <cell r="E2606">
            <v>0.02</v>
          </cell>
          <cell r="F2606">
            <v>0</v>
          </cell>
          <cell r="G2606">
            <v>0.02</v>
          </cell>
          <cell r="H2606">
            <v>0</v>
          </cell>
          <cell r="I2606" t="str">
            <v>COM VALOR</v>
          </cell>
        </row>
        <row r="2607">
          <cell r="B2607">
            <v>89023</v>
          </cell>
          <cell r="C2607" t="str">
            <v>TANQUE DE ASFALTO ESTACIONÁRIO COM MAÇARICO, CAPACIDADE 20.000 L - DEPRECIAÇÃO. AF_05/2023</v>
          </cell>
          <cell r="D2607" t="str">
            <v>H</v>
          </cell>
          <cell r="E2607">
            <v>3.82</v>
          </cell>
          <cell r="F2607">
            <v>1</v>
          </cell>
          <cell r="G2607">
            <v>3.82</v>
          </cell>
          <cell r="H2607">
            <v>1</v>
          </cell>
          <cell r="I2607" t="str">
            <v>COM VALOR</v>
          </cell>
        </row>
        <row r="2608">
          <cell r="B2608">
            <v>89024</v>
          </cell>
          <cell r="C2608" t="str">
            <v>TANQUE DE ASFALTO ESTACIONÁRIO COM MAÇARICO, CAPACIDADE 20.000 L - JUROS. AF_05/2023</v>
          </cell>
          <cell r="D2608" t="str">
            <v>H</v>
          </cell>
          <cell r="E2608">
            <v>1.32</v>
          </cell>
          <cell r="F2608">
            <v>1</v>
          </cell>
          <cell r="G2608">
            <v>1.32</v>
          </cell>
          <cell r="H2608">
            <v>1</v>
          </cell>
          <cell r="I2608" t="str">
            <v>COM VALOR</v>
          </cell>
        </row>
        <row r="2609">
          <cell r="B2609">
            <v>89025</v>
          </cell>
          <cell r="C2609" t="str">
            <v>TANQUE DE ASFALTO ESTACIONÁRIO COM MAÇARICO, CAPACIDADE 20.000 L - MANUTENÇÃO. AF_05/2023</v>
          </cell>
          <cell r="D2609" t="str">
            <v>H</v>
          </cell>
          <cell r="E2609">
            <v>4.78</v>
          </cell>
          <cell r="F2609">
            <v>1</v>
          </cell>
          <cell r="G2609">
            <v>4.78</v>
          </cell>
          <cell r="H2609">
            <v>1</v>
          </cell>
          <cell r="I2609" t="str">
            <v>COM VALOR</v>
          </cell>
        </row>
        <row r="2610">
          <cell r="B2610">
            <v>89026</v>
          </cell>
          <cell r="C2610" t="str">
            <v>TANQUE DE ASFALTO ESTACIONÁRIO COM MAÇARICO, CAPACIDADE 20.000 L - MATERIAIS NA OPERAÇÃO. AF_05/2023</v>
          </cell>
          <cell r="D2610" t="str">
            <v>H</v>
          </cell>
          <cell r="E2610">
            <v>170.3</v>
          </cell>
          <cell r="F2610">
            <v>0</v>
          </cell>
          <cell r="G2610">
            <v>170.3</v>
          </cell>
          <cell r="H2610">
            <v>0</v>
          </cell>
          <cell r="I2610" t="str">
            <v>COM VALOR</v>
          </cell>
        </row>
        <row r="2611">
          <cell r="B2611">
            <v>7032</v>
          </cell>
          <cell r="C2611" t="str">
            <v>TANQUE DE ASFALTO ESTACIONÁRIO COM SERPENTINA, CAPACIDADE 30.000 L - DEPRECIAÇÃO. AF_05/2023</v>
          </cell>
          <cell r="D2611" t="str">
            <v>H</v>
          </cell>
          <cell r="E2611">
            <v>4.7</v>
          </cell>
          <cell r="F2611">
            <v>1</v>
          </cell>
          <cell r="G2611">
            <v>4.7</v>
          </cell>
          <cell r="H2611">
            <v>1</v>
          </cell>
          <cell r="I2611" t="str">
            <v>COM VALOR</v>
          </cell>
        </row>
        <row r="2612">
          <cell r="B2612">
            <v>7033</v>
          </cell>
          <cell r="C2612" t="str">
            <v>TANQUE DE ASFALTO ESTACIONÁRIO COM SERPENTINA, CAPACIDADE 30.000 L - JUROS. AF_05/2023</v>
          </cell>
          <cell r="D2612" t="str">
            <v>H</v>
          </cell>
          <cell r="E2612">
            <v>1.63</v>
          </cell>
          <cell r="F2612">
            <v>1</v>
          </cell>
          <cell r="G2612">
            <v>1.63</v>
          </cell>
          <cell r="H2612">
            <v>1</v>
          </cell>
          <cell r="I2612" t="str">
            <v>COM VALOR</v>
          </cell>
        </row>
        <row r="2613">
          <cell r="B2613">
            <v>7034</v>
          </cell>
          <cell r="C2613" t="str">
            <v>TANQUE DE ASFALTO ESTACIONÁRIO COM SERPENTINA, CAPACIDADE 30.000 L - MANUTENÇÃO. AF_05/2023</v>
          </cell>
          <cell r="D2613" t="str">
            <v>H</v>
          </cell>
          <cell r="E2613">
            <v>5.88</v>
          </cell>
          <cell r="F2613">
            <v>1</v>
          </cell>
          <cell r="G2613">
            <v>5.88</v>
          </cell>
          <cell r="H2613">
            <v>1</v>
          </cell>
          <cell r="I2613" t="str">
            <v>COM VALOR</v>
          </cell>
        </row>
        <row r="2614">
          <cell r="B2614">
            <v>7035</v>
          </cell>
          <cell r="C2614" t="str">
            <v>TANQUE DE ASFALTO ESTACIONÁRIO COM SERPENTINA, CAPACIDADE 30.000 L - MATERIAIS NA OPERAÇÃO. AF_05/2023</v>
          </cell>
          <cell r="D2614" t="str">
            <v>H</v>
          </cell>
          <cell r="E2614">
            <v>255.45</v>
          </cell>
          <cell r="F2614">
            <v>0</v>
          </cell>
          <cell r="G2614">
            <v>255.45</v>
          </cell>
          <cell r="H2614">
            <v>0</v>
          </cell>
          <cell r="I2614" t="str">
            <v>COM VALOR</v>
          </cell>
        </row>
        <row r="2615">
          <cell r="B2615">
            <v>102942</v>
          </cell>
          <cell r="C2615" t="str">
            <v>TARTARUGA DE OXICORTE CG1, MONOFÁSICA, 220 V, FREQUÊNCIA 50 HZ, VELOCIDADE DE CORTE (MM/MIN) 50 A 750, DIÂMETRO MÍNIMO DO COMPASSO MM 200 - DEPRECIAÇÃO. AF_05/2023</v>
          </cell>
          <cell r="D2615" t="str">
            <v>H</v>
          </cell>
          <cell r="E2615" t="str">
            <v>VERIFICAR</v>
          </cell>
          <cell r="G2615" t="str">
            <v>VERIFICAR</v>
          </cell>
          <cell r="I2615" t="str">
            <v>COM VALOR</v>
          </cell>
        </row>
        <row r="2616">
          <cell r="B2616">
            <v>102943</v>
          </cell>
          <cell r="C2616" t="str">
            <v>TARTARUGA DE OXICORTE CG1, MONOFÁSICA, 220 V, FREQUÊNCIA 50 HZ, VELOCIDADE DE CORTE (MM/MIN) 50 A 750, DIÂMETRO MÍNIMO DO COMPASSO MM 200 - JUROS. AF_05/2023</v>
          </cell>
          <cell r="D2616" t="str">
            <v>H</v>
          </cell>
          <cell r="E2616" t="str">
            <v>VERIFICAR</v>
          </cell>
          <cell r="G2616" t="str">
            <v>VERIFICAR</v>
          </cell>
          <cell r="I2616" t="str">
            <v>COM VALOR</v>
          </cell>
        </row>
        <row r="2617">
          <cell r="B2617">
            <v>102944</v>
          </cell>
          <cell r="C2617" t="str">
            <v>TARTARUGA DE OXICORTE CG1, MONOFÁSICA, 220 V, FREQUÊNCIA 50 HZ, VELOCIDADE DE CORTE (MM/MIN) 50 A 750, DIÂMETRO MÍNIMO DO COMPASSO MM 200 - MANUTENÇÃO. AF_05/2023</v>
          </cell>
          <cell r="D2617" t="str">
            <v>H</v>
          </cell>
          <cell r="E2617" t="str">
            <v>VERIFICAR</v>
          </cell>
          <cell r="G2617" t="str">
            <v>VERIFICAR</v>
          </cell>
          <cell r="I2617" t="str">
            <v>COM VALOR</v>
          </cell>
        </row>
        <row r="2618">
          <cell r="B2618">
            <v>102945</v>
          </cell>
          <cell r="C2618" t="str">
            <v>TARTARUGA DE OXICORTE CG1, MONOFÁSICA, 220 V, FREQUÊNCIA 50 HZ, VELOCIDADE DE CORTE (MM/MIN) 50 A 750, DIÂMETRO MÍNIMO DO COMPASSO MM 200 - MATERIAIS NA OPERAÇÃO. AF_05/2023</v>
          </cell>
          <cell r="D2618" t="str">
            <v>H</v>
          </cell>
          <cell r="E2618">
            <v>0.02</v>
          </cell>
          <cell r="F2618">
            <v>0</v>
          </cell>
          <cell r="G2618">
            <v>0.02</v>
          </cell>
          <cell r="H2618">
            <v>0</v>
          </cell>
          <cell r="I2618" t="str">
            <v>COM VALOR</v>
          </cell>
        </row>
        <row r="2619">
          <cell r="B2619">
            <v>104087</v>
          </cell>
          <cell r="C2619" t="str">
            <v>TERMOFUSORA PARA TUBOS E CONEXÕES EM PPR COM DIÂMETROS DE 20 A 63 MM, POTÊNCIA DE 800 W, TENSAO 220 V - DEPRECIAÇÃO. AF_05/2022</v>
          </cell>
          <cell r="D2619" t="str">
            <v>H</v>
          </cell>
          <cell r="E2619">
            <v>7.0000000000000007E-2</v>
          </cell>
          <cell r="F2619">
            <v>0</v>
          </cell>
          <cell r="G2619">
            <v>7.0000000000000007E-2</v>
          </cell>
          <cell r="H2619">
            <v>0</v>
          </cell>
          <cell r="I2619" t="str">
            <v>COM VALOR</v>
          </cell>
        </row>
        <row r="2620">
          <cell r="B2620">
            <v>104088</v>
          </cell>
          <cell r="C2620" t="str">
            <v>TERMOFUSORA PARA TUBOS E CONEXÕES EM PPR COM DIÂMETROS DE 20 A 63 MM, POTÊNCIA DE 800 W, TENSAO 220 V - JUROS. AF_05/2022</v>
          </cell>
          <cell r="D2620" t="str">
            <v>H</v>
          </cell>
          <cell r="E2620">
            <v>0.01</v>
          </cell>
          <cell r="F2620">
            <v>0</v>
          </cell>
          <cell r="G2620">
            <v>0.01</v>
          </cell>
          <cell r="H2620">
            <v>0</v>
          </cell>
          <cell r="I2620" t="str">
            <v>COM VALOR</v>
          </cell>
        </row>
        <row r="2621">
          <cell r="B2621">
            <v>104089</v>
          </cell>
          <cell r="C2621" t="str">
            <v>TERMOFUSORA PARA TUBOS E CONEXÕES EM PPR COM DIÂMETROS DE 20 A 63 MM, POTÊNCIA DE 800 W, TENSAO 220 V - MANUTENÇÃO. AF_05/2022</v>
          </cell>
          <cell r="D2621" t="str">
            <v>H</v>
          </cell>
          <cell r="E2621">
            <v>0.09</v>
          </cell>
          <cell r="F2621">
            <v>0</v>
          </cell>
          <cell r="G2621">
            <v>0.09</v>
          </cell>
          <cell r="H2621">
            <v>0</v>
          </cell>
          <cell r="I2621" t="str">
            <v>COM VALOR</v>
          </cell>
        </row>
        <row r="2622">
          <cell r="B2622">
            <v>104090</v>
          </cell>
          <cell r="C2622" t="str">
            <v>TERMOFUSORA PARA TUBOS E CONEXÕES EM PPR COM DIÂMETROS DE 20 A 63 MM, POTÊNCIA DE 800 W, TENSAO 220 V - MATERIAIS NA OPERAÇÃO. AF_05/2022</v>
          </cell>
          <cell r="D2622" t="str">
            <v>H</v>
          </cell>
          <cell r="E2622">
            <v>0.74</v>
          </cell>
          <cell r="F2622">
            <v>0</v>
          </cell>
          <cell r="G2622">
            <v>0.74</v>
          </cell>
          <cell r="H2622">
            <v>0</v>
          </cell>
          <cell r="I2622" t="str">
            <v>COM VALOR</v>
          </cell>
        </row>
        <row r="2623">
          <cell r="B2623">
            <v>104093</v>
          </cell>
          <cell r="C2623" t="str">
            <v>TERMOFUSORA PARA TUBOS E CONEXÕES EM PPR COM DIÂMETROS DE 75 A 110 MM, POTÊNCIA DE *1100* W, TENSÃO 220 V - DEPRECIAÇÃO. AF_05/2022</v>
          </cell>
          <cell r="D2623" t="str">
            <v>H</v>
          </cell>
          <cell r="E2623">
            <v>0.1</v>
          </cell>
          <cell r="F2623">
            <v>0</v>
          </cell>
          <cell r="G2623">
            <v>0.1</v>
          </cell>
          <cell r="H2623">
            <v>0</v>
          </cell>
          <cell r="I2623" t="str">
            <v>COM VALOR</v>
          </cell>
        </row>
        <row r="2624">
          <cell r="B2624">
            <v>104094</v>
          </cell>
          <cell r="C2624" t="str">
            <v>TERMOFUSORA PARA TUBOS E CONEXÕES EM PPR COM DIÂMETROS DE 75 A 110 MM, POTÊNCIA DE *1100* W, TENSÃO 220 V - JUROS. AF_05/2022</v>
          </cell>
          <cell r="D2624" t="str">
            <v>H</v>
          </cell>
          <cell r="E2624">
            <v>0.02</v>
          </cell>
          <cell r="F2624">
            <v>0</v>
          </cell>
          <cell r="G2624">
            <v>0.02</v>
          </cell>
          <cell r="H2624">
            <v>0</v>
          </cell>
          <cell r="I2624" t="str">
            <v>COM VALOR</v>
          </cell>
        </row>
        <row r="2625">
          <cell r="B2625">
            <v>104095</v>
          </cell>
          <cell r="C2625" t="str">
            <v>TERMOFUSORA PARA TUBOS E CONEXÕES EM PPR COM DIÂMETROS DE 75 A 110 MM, POTÊNCIA DE *1100* W, TENSÃO 220 V - MANUTENÇÃO. AF_05/2022</v>
          </cell>
          <cell r="D2625" t="str">
            <v>H</v>
          </cell>
          <cell r="E2625">
            <v>0.13</v>
          </cell>
          <cell r="F2625">
            <v>0</v>
          </cell>
          <cell r="G2625">
            <v>0.13</v>
          </cell>
          <cell r="H2625">
            <v>0</v>
          </cell>
          <cell r="I2625" t="str">
            <v>COM VALOR</v>
          </cell>
        </row>
        <row r="2626">
          <cell r="B2626">
            <v>104096</v>
          </cell>
          <cell r="C2626" t="str">
            <v>TERMOFUSORA PARA TUBOS E CONEXÕES EM PPR COM DIÂMETROS DE 75 A 110 MM, POTÊNCIA DE *1100* W, TENSÃO 220 V - MATERIAIS NA OPERAÇÃO. AF_05/2022</v>
          </cell>
          <cell r="D2626" t="str">
            <v>H</v>
          </cell>
          <cell r="E2626">
            <v>1.03</v>
          </cell>
          <cell r="F2626">
            <v>0</v>
          </cell>
          <cell r="G2626">
            <v>1.03</v>
          </cell>
          <cell r="H2626">
            <v>0</v>
          </cell>
          <cell r="I2626" t="str">
            <v>COM VALOR</v>
          </cell>
        </row>
        <row r="2627">
          <cell r="B2627">
            <v>102900</v>
          </cell>
          <cell r="C2627" t="str">
            <v>TORRE, COMPOSTA POR GUINCHO MECÂNICO, GUINCHO MANUAL, CABOS DE AÇO, PITEIRA E SOQUETE - DEPRECIAÇÃO. AF_05/2023</v>
          </cell>
          <cell r="D2627" t="str">
            <v>H</v>
          </cell>
          <cell r="E2627" t="str">
            <v>VERIFICAR</v>
          </cell>
          <cell r="G2627" t="str">
            <v>VERIFICAR</v>
          </cell>
          <cell r="I2627" t="str">
            <v>COM VALOR</v>
          </cell>
        </row>
        <row r="2628">
          <cell r="B2628">
            <v>102901</v>
          </cell>
          <cell r="C2628" t="str">
            <v>TORRE, COMPOSTA POR GUINCHO MECÂNICO, GUINCHO MANUAL, CABOS DE AÇO, PITEIRA E SOQUETE - JUROS. AF_05/2023</v>
          </cell>
          <cell r="D2628" t="str">
            <v>H</v>
          </cell>
          <cell r="E2628" t="str">
            <v>VERIFICAR</v>
          </cell>
          <cell r="G2628" t="str">
            <v>VERIFICAR</v>
          </cell>
          <cell r="I2628" t="str">
            <v>COM VALOR</v>
          </cell>
        </row>
        <row r="2629">
          <cell r="B2629">
            <v>102902</v>
          </cell>
          <cell r="C2629" t="str">
            <v>TORRE, COMPOSTA POR GUINCHO MECÂNICO, GUINCHO MANUAL, CABOS DE AÇO, PITEIRA E SOQUETE - MANUTENÇÃO. AF_05/2023</v>
          </cell>
          <cell r="D2629" t="str">
            <v>H</v>
          </cell>
          <cell r="E2629" t="str">
            <v>VERIFICAR</v>
          </cell>
          <cell r="G2629" t="str">
            <v>VERIFICAR</v>
          </cell>
          <cell r="I2629" t="str">
            <v>COM VALOR</v>
          </cell>
        </row>
        <row r="2630">
          <cell r="B2630">
            <v>102903</v>
          </cell>
          <cell r="C2630" t="str">
            <v>TORRE, COMPOSTA POR GUINCHO MECÂNICO, GUINCHO MANUAL, CABOS DE AÇO, PITEIRA E SOQUETE - MATERIAIS NA OPERAÇÃO. AF_05/2023</v>
          </cell>
          <cell r="D2630" t="str">
            <v>H</v>
          </cell>
          <cell r="E2630">
            <v>11.62</v>
          </cell>
          <cell r="F2630">
            <v>0</v>
          </cell>
          <cell r="G2630">
            <v>11.62</v>
          </cell>
          <cell r="H2630">
            <v>0</v>
          </cell>
          <cell r="I2630" t="str">
            <v>COM VALOR</v>
          </cell>
        </row>
        <row r="2631">
          <cell r="B2631">
            <v>89029</v>
          </cell>
          <cell r="C2631" t="str">
            <v>TRATOR DE ESTEIRAS, POTÊNCIA 100 HP, PESO OPERACIONAL 9,4 T, COM LÂMINA 2,19 M3 - DEPRECIAÇÃO. AF_06/2014</v>
          </cell>
          <cell r="D2631" t="str">
            <v>H</v>
          </cell>
          <cell r="E2631">
            <v>33.58</v>
          </cell>
          <cell r="F2631">
            <v>1</v>
          </cell>
          <cell r="G2631">
            <v>33.58</v>
          </cell>
          <cell r="H2631">
            <v>1</v>
          </cell>
          <cell r="I2631" t="str">
            <v>COM VALOR</v>
          </cell>
        </row>
        <row r="2632">
          <cell r="B2632">
            <v>89030</v>
          </cell>
          <cell r="C2632" t="str">
            <v>TRATOR DE ESTEIRAS, POTÊNCIA 100 HP, PESO OPERACIONAL 9,4 T, COM LÂMINA 2,19 M3 - JUROS. AF_06/2014</v>
          </cell>
          <cell r="D2632" t="str">
            <v>H</v>
          </cell>
          <cell r="E2632">
            <v>14.79</v>
          </cell>
          <cell r="F2632">
            <v>1</v>
          </cell>
          <cell r="G2632">
            <v>14.79</v>
          </cell>
          <cell r="H2632">
            <v>1</v>
          </cell>
          <cell r="I2632" t="str">
            <v>COM VALOR</v>
          </cell>
        </row>
        <row r="2633">
          <cell r="B2633">
            <v>5724</v>
          </cell>
          <cell r="C2633" t="str">
            <v>TRATOR DE ESTEIRAS, POTÊNCIA 100 HP, PESO OPERACIONAL 9,4 T, COM LÂMINA 2,19 M3 - MANUTENÇÃO. AF_06/2014</v>
          </cell>
          <cell r="D2633" t="str">
            <v>H</v>
          </cell>
          <cell r="E2633">
            <v>60.04</v>
          </cell>
          <cell r="F2633">
            <v>1</v>
          </cell>
          <cell r="G2633">
            <v>60.04</v>
          </cell>
          <cell r="H2633">
            <v>1</v>
          </cell>
          <cell r="I2633" t="str">
            <v>COM VALOR</v>
          </cell>
        </row>
        <row r="2634">
          <cell r="B2634">
            <v>53817</v>
          </cell>
          <cell r="C2634" t="str">
            <v>TRATOR DE ESTEIRAS, POTÊNCIA 100 HP, PESO OPERACIONAL 9,4 T, COM LÂMINA 2,19 M3 - MATERIAIS NA OPERAÇÃO. AF_06/2014</v>
          </cell>
          <cell r="D2634" t="str">
            <v>H</v>
          </cell>
          <cell r="E2634">
            <v>62.22</v>
          </cell>
          <cell r="F2634">
            <v>0</v>
          </cell>
          <cell r="G2634">
            <v>62.22</v>
          </cell>
          <cell r="H2634">
            <v>0</v>
          </cell>
          <cell r="I2634" t="str">
            <v>COM VALOR</v>
          </cell>
        </row>
        <row r="2635">
          <cell r="B2635">
            <v>88839</v>
          </cell>
          <cell r="C2635" t="str">
            <v>TRATOR DE ESTEIRAS, POTÊNCIA 125 HP, PESO OPERACIONAL 12,9 T, COM LÂMINA 2,7 M3 - DEPRECIAÇÃO. AF_10/2014</v>
          </cell>
          <cell r="D2635" t="str">
            <v>H</v>
          </cell>
          <cell r="E2635">
            <v>35.15</v>
          </cell>
          <cell r="F2635">
            <v>1</v>
          </cell>
          <cell r="G2635">
            <v>35.15</v>
          </cell>
          <cell r="H2635">
            <v>1</v>
          </cell>
          <cell r="I2635" t="str">
            <v>COM VALOR</v>
          </cell>
        </row>
        <row r="2636">
          <cell r="B2636">
            <v>88840</v>
          </cell>
          <cell r="C2636" t="str">
            <v>TRATOR DE ESTEIRAS, POTÊNCIA 125 HP, PESO OPERACIONAL 12,9 T, COM LÂMINA 2,7 M3 - JUROS. AF_10/2014</v>
          </cell>
          <cell r="D2636" t="str">
            <v>H</v>
          </cell>
          <cell r="E2636">
            <v>15.48</v>
          </cell>
          <cell r="F2636">
            <v>1</v>
          </cell>
          <cell r="G2636">
            <v>15.48</v>
          </cell>
          <cell r="H2636">
            <v>1</v>
          </cell>
          <cell r="I2636" t="str">
            <v>COM VALOR</v>
          </cell>
        </row>
        <row r="2637">
          <cell r="B2637">
            <v>88841</v>
          </cell>
          <cell r="C2637" t="str">
            <v>TRATOR DE ESTEIRAS, POTÊNCIA 125 HP, PESO OPERACIONAL 12,9 T, COM LÂMINA 2,7 M3 - MANUTENÇÃO. AF_10/2014</v>
          </cell>
          <cell r="D2637" t="str">
            <v>H</v>
          </cell>
          <cell r="E2637">
            <v>62.84</v>
          </cell>
          <cell r="F2637">
            <v>1</v>
          </cell>
          <cell r="G2637">
            <v>62.84</v>
          </cell>
          <cell r="H2637">
            <v>1</v>
          </cell>
          <cell r="I2637" t="str">
            <v>COM VALOR</v>
          </cell>
        </row>
        <row r="2638">
          <cell r="B2638">
            <v>88842</v>
          </cell>
          <cell r="C2638" t="str">
            <v>TRATOR DE ESTEIRAS, POTÊNCIA 125 HP, PESO OPERACIONAL 12,9 T, COM LÂMINA 2,7 M3 - MATERIAIS NA OPERAÇÃO. AF_10/2014</v>
          </cell>
          <cell r="D2638" t="str">
            <v>H</v>
          </cell>
          <cell r="E2638">
            <v>77.83</v>
          </cell>
          <cell r="F2638">
            <v>0</v>
          </cell>
          <cell r="G2638">
            <v>77.83</v>
          </cell>
          <cell r="H2638">
            <v>0</v>
          </cell>
          <cell r="I2638" t="str">
            <v>COM VALOR</v>
          </cell>
        </row>
        <row r="2639">
          <cell r="B2639">
            <v>89009</v>
          </cell>
          <cell r="C2639" t="str">
            <v>TRATOR DE ESTEIRAS, POTÊNCIA 150 HP, PESO OPERACIONAL 16,7 T, COM RODA MOTRIZ ELEVADA E LÂMINA 3,18 M3 - DEPRECIAÇÃO. AF_06/2014</v>
          </cell>
          <cell r="D2639" t="str">
            <v>H</v>
          </cell>
          <cell r="E2639">
            <v>43.54</v>
          </cell>
          <cell r="F2639">
            <v>1</v>
          </cell>
          <cell r="G2639">
            <v>43.54</v>
          </cell>
          <cell r="H2639">
            <v>1</v>
          </cell>
          <cell r="I2639" t="str">
            <v>COM VALOR</v>
          </cell>
        </row>
        <row r="2640">
          <cell r="B2640">
            <v>89010</v>
          </cell>
          <cell r="C2640" t="str">
            <v>TRATOR DE ESTEIRAS, POTÊNCIA 150 HP, PESO OPERACIONAL 16,7 T, COM RODA MOTRIZ ELEVADA E LÂMINA 3,18 M3 - JUROS. AF_06/2014</v>
          </cell>
          <cell r="D2640" t="str">
            <v>H</v>
          </cell>
          <cell r="E2640">
            <v>19.18</v>
          </cell>
          <cell r="F2640">
            <v>1</v>
          </cell>
          <cell r="G2640">
            <v>19.18</v>
          </cell>
          <cell r="H2640">
            <v>1</v>
          </cell>
          <cell r="I2640" t="str">
            <v>COM VALOR</v>
          </cell>
        </row>
        <row r="2641">
          <cell r="B2641">
            <v>53810</v>
          </cell>
          <cell r="C2641" t="str">
            <v>TRATOR DE ESTEIRAS, POTÊNCIA 150 HP, PESO OPERACIONAL 16,7 T, COM RODA MOTRIZ ELEVADA E LÂMINA 3,18 M3 - MANUTENÇÃO. AF_06/2014</v>
          </cell>
          <cell r="D2641" t="str">
            <v>H</v>
          </cell>
          <cell r="E2641">
            <v>77.84</v>
          </cell>
          <cell r="F2641">
            <v>1</v>
          </cell>
          <cell r="G2641">
            <v>77.84</v>
          </cell>
          <cell r="H2641">
            <v>1</v>
          </cell>
          <cell r="I2641" t="str">
            <v>COM VALOR</v>
          </cell>
        </row>
        <row r="2642">
          <cell r="B2642">
            <v>5721</v>
          </cell>
          <cell r="C2642" t="str">
            <v>TRATOR DE ESTEIRAS, POTÊNCIA 150 HP, PESO OPERACIONAL 16,7 T, COM RODA MOTRIZ ELEVADA E LÂMINA 3,18 M3 - MATERIAIS NA OPERAÇÃO. AF_06/2014</v>
          </cell>
          <cell r="D2642" t="str">
            <v>H</v>
          </cell>
          <cell r="E2642">
            <v>93.39</v>
          </cell>
          <cell r="F2642">
            <v>0</v>
          </cell>
          <cell r="G2642">
            <v>93.39</v>
          </cell>
          <cell r="H2642">
            <v>0</v>
          </cell>
          <cell r="I2642" t="str">
            <v>COM VALOR</v>
          </cell>
        </row>
        <row r="2643">
          <cell r="B2643">
            <v>89017</v>
          </cell>
          <cell r="C2643" t="str">
            <v>TRATOR DE ESTEIRAS, POTÊNCIA 170 HP, PESO OPERACIONAL 19 T, CAÇAMBA 5,2 M3 - DEPRECIAÇÃO. AF_06/2014</v>
          </cell>
          <cell r="D2643" t="str">
            <v>H</v>
          </cell>
          <cell r="E2643">
            <v>43.27</v>
          </cell>
          <cell r="F2643">
            <v>1</v>
          </cell>
          <cell r="G2643">
            <v>43.27</v>
          </cell>
          <cell r="H2643">
            <v>1</v>
          </cell>
          <cell r="I2643" t="str">
            <v>COM VALOR</v>
          </cell>
        </row>
        <row r="2644">
          <cell r="B2644">
            <v>89018</v>
          </cell>
          <cell r="C2644" t="str">
            <v>TRATOR DE ESTEIRAS, POTÊNCIA 170 HP, PESO OPERACIONAL 19 T, CAÇAMBA 5,2 M3 - JUROS. AF_06/2014</v>
          </cell>
          <cell r="D2644" t="str">
            <v>H</v>
          </cell>
          <cell r="E2644">
            <v>19.059999999999999</v>
          </cell>
          <cell r="F2644">
            <v>1</v>
          </cell>
          <cell r="G2644">
            <v>19.059999999999999</v>
          </cell>
          <cell r="H2644">
            <v>1</v>
          </cell>
          <cell r="I2644" t="str">
            <v>COM VALOR</v>
          </cell>
        </row>
        <row r="2645">
          <cell r="B2645">
            <v>53806</v>
          </cell>
          <cell r="C2645" t="str">
            <v>TRATOR DE ESTEIRAS, POTÊNCIA 170 HP, PESO OPERACIONAL 19 T, CAÇAMBA 5,2 M3 - MANUTENÇÃO. AF_06/2014</v>
          </cell>
          <cell r="D2645" t="str">
            <v>H</v>
          </cell>
          <cell r="E2645">
            <v>77.36</v>
          </cell>
          <cell r="F2645">
            <v>1</v>
          </cell>
          <cell r="G2645">
            <v>77.36</v>
          </cell>
          <cell r="H2645">
            <v>1</v>
          </cell>
          <cell r="I2645" t="str">
            <v>COM VALOR</v>
          </cell>
        </row>
        <row r="2646">
          <cell r="B2646">
            <v>5718</v>
          </cell>
          <cell r="C2646" t="str">
            <v>TRATOR DE ESTEIRAS, POTÊNCIA 170 HP, PESO OPERACIONAL 19 T, CAÇAMBA 5,2 M3 - MATERIAIS NA OPERAÇÃO. AF_06/2014</v>
          </cell>
          <cell r="D2646" t="str">
            <v>H</v>
          </cell>
          <cell r="E2646">
            <v>105.84</v>
          </cell>
          <cell r="F2646">
            <v>0</v>
          </cell>
          <cell r="G2646">
            <v>105.84</v>
          </cell>
          <cell r="H2646">
            <v>0</v>
          </cell>
          <cell r="I2646" t="str">
            <v>COM VALOR</v>
          </cell>
        </row>
        <row r="2647">
          <cell r="B2647">
            <v>89013</v>
          </cell>
          <cell r="C2647" t="str">
            <v>TRATOR DE ESTEIRAS, POTÊNCIA 347 HP, PESO OPERACIONAL 38,5 T, COM LÂMINA 8,70 M3 - DEPRECIAÇÃO. AF_06/2014</v>
          </cell>
          <cell r="D2647" t="str">
            <v>H</v>
          </cell>
          <cell r="E2647">
            <v>142.61000000000001</v>
          </cell>
          <cell r="F2647">
            <v>1</v>
          </cell>
          <cell r="G2647">
            <v>142.61000000000001</v>
          </cell>
          <cell r="H2647">
            <v>1</v>
          </cell>
          <cell r="I2647" t="str">
            <v>COM VALOR</v>
          </cell>
        </row>
        <row r="2648">
          <cell r="B2648">
            <v>89014</v>
          </cell>
          <cell r="C2648" t="str">
            <v>TRATOR DE ESTEIRAS, POTÊNCIA 347 HP, PESO OPERACIONAL 38,5 T, COM LÂMINA 8,70 M3 - JUROS. AF_06/2014</v>
          </cell>
          <cell r="D2648" t="str">
            <v>H</v>
          </cell>
          <cell r="E2648">
            <v>62.82</v>
          </cell>
          <cell r="F2648">
            <v>1</v>
          </cell>
          <cell r="G2648">
            <v>62.82</v>
          </cell>
          <cell r="H2648">
            <v>1</v>
          </cell>
          <cell r="I2648" t="str">
            <v>COM VALOR</v>
          </cell>
        </row>
        <row r="2649">
          <cell r="B2649">
            <v>53814</v>
          </cell>
          <cell r="C2649" t="str">
            <v>TRATOR DE ESTEIRAS, POTÊNCIA 347 HP, PESO OPERACIONAL 38,5 T, COM LÂMINA 8,70 M3 - MANUTENÇÃO. AF_06/2014</v>
          </cell>
          <cell r="D2649" t="str">
            <v>H</v>
          </cell>
          <cell r="E2649">
            <v>254.96</v>
          </cell>
          <cell r="F2649">
            <v>1</v>
          </cell>
          <cell r="G2649">
            <v>254.96</v>
          </cell>
          <cell r="H2649">
            <v>1</v>
          </cell>
          <cell r="I2649" t="str">
            <v>COM VALOR</v>
          </cell>
        </row>
        <row r="2650">
          <cell r="B2650">
            <v>5722</v>
          </cell>
          <cell r="C2650" t="str">
            <v>TRATOR DE ESTEIRAS, POTÊNCIA 347 HP, PESO OPERACIONAL 38,5 T, COM LÂMINA 8,70 M3 - MATERIAIS NA OPERAÇÃO. AF_06/2014</v>
          </cell>
          <cell r="D2650" t="str">
            <v>H</v>
          </cell>
          <cell r="E2650">
            <v>215.99</v>
          </cell>
          <cell r="F2650">
            <v>0</v>
          </cell>
          <cell r="G2650">
            <v>215.99</v>
          </cell>
          <cell r="H2650">
            <v>0</v>
          </cell>
          <cell r="I2650" t="str">
            <v>COM VALOR</v>
          </cell>
        </row>
        <row r="2651">
          <cell r="B2651">
            <v>96015</v>
          </cell>
          <cell r="C2651" t="str">
            <v>TRATOR DE PNEUS COM POTÊNCIA DE 122 CV, TRAÇÃO 4X4, COM GRADE DE DISCOS ACOPLADA - DEPRECIAÇÃO. AF_02/2017</v>
          </cell>
          <cell r="D2651" t="str">
            <v>H</v>
          </cell>
          <cell r="E2651">
            <v>22.72</v>
          </cell>
          <cell r="F2651">
            <v>1</v>
          </cell>
          <cell r="G2651">
            <v>22.72</v>
          </cell>
          <cell r="H2651">
            <v>1</v>
          </cell>
          <cell r="I2651" t="str">
            <v>COM VALOR</v>
          </cell>
        </row>
        <row r="2652">
          <cell r="B2652">
            <v>96016</v>
          </cell>
          <cell r="C2652" t="str">
            <v>TRATOR DE PNEUS COM POTÊNCIA DE 122 CV, TRAÇÃO 4X4, COM GRADE DE DISCOS ACOPLADA - JUROS. AF_02/2017</v>
          </cell>
          <cell r="D2652" t="str">
            <v>H</v>
          </cell>
          <cell r="E2652">
            <v>6.09</v>
          </cell>
          <cell r="F2652">
            <v>1</v>
          </cell>
          <cell r="G2652">
            <v>6.09</v>
          </cell>
          <cell r="H2652">
            <v>1</v>
          </cell>
          <cell r="I2652" t="str">
            <v>COM VALOR</v>
          </cell>
        </row>
        <row r="2653">
          <cell r="B2653">
            <v>96018</v>
          </cell>
          <cell r="C2653" t="str">
            <v>TRATOR DE PNEUS COM POTÊNCIA DE 122 CV, TRAÇÃO 4X4, COM GRADE DE DISCOS ACOPLADA - MANUTENÇÃO. AF_02/2017</v>
          </cell>
          <cell r="D2653" t="str">
            <v>H</v>
          </cell>
          <cell r="E2653">
            <v>24.85</v>
          </cell>
          <cell r="F2653">
            <v>1</v>
          </cell>
          <cell r="G2653">
            <v>24.85</v>
          </cell>
          <cell r="H2653">
            <v>1</v>
          </cell>
          <cell r="I2653" t="str">
            <v>COM VALOR</v>
          </cell>
        </row>
        <row r="2654">
          <cell r="B2654">
            <v>96019</v>
          </cell>
          <cell r="C2654" t="str">
            <v>TRATOR DE PNEUS COM POTÊNCIA DE 122 CV, TRAÇÃO 4X4, COM GRADE DE DISCOS ACOPLADA - MATERIAIS NA OPERAÇÃO. AF_02/2017</v>
          </cell>
          <cell r="D2654" t="str">
            <v>H</v>
          </cell>
          <cell r="E2654">
            <v>96.31</v>
          </cell>
          <cell r="F2654">
            <v>0</v>
          </cell>
          <cell r="G2654">
            <v>96.31</v>
          </cell>
          <cell r="H2654">
            <v>0</v>
          </cell>
          <cell r="I2654" t="str">
            <v>COM VALOR</v>
          </cell>
        </row>
        <row r="2655">
          <cell r="B2655">
            <v>96008</v>
          </cell>
          <cell r="C2655" t="str">
            <v>TRATOR DE PNEUS COM POTÊNCIA DE 122 CV, TRAÇÃO 4X4, COM VASSOURA MECÂNICA ACOPLADA - DEPRECIAÇÃO. AF_02/2017</v>
          </cell>
          <cell r="D2655" t="str">
            <v>H</v>
          </cell>
          <cell r="E2655">
            <v>22.93</v>
          </cell>
          <cell r="F2655">
            <v>1</v>
          </cell>
          <cell r="G2655">
            <v>22.93</v>
          </cell>
          <cell r="H2655">
            <v>1</v>
          </cell>
          <cell r="I2655" t="str">
            <v>COM VALOR</v>
          </cell>
        </row>
        <row r="2656">
          <cell r="B2656">
            <v>96009</v>
          </cell>
          <cell r="C2656" t="str">
            <v>TRATOR DE PNEUS COM POTÊNCIA DE 122 CV, TRAÇÃO 4X4, COM VASSOURA MECÂNICA ACOPLADA - JUROS. AF_02/2017</v>
          </cell>
          <cell r="D2656" t="str">
            <v>H</v>
          </cell>
          <cell r="E2656">
            <v>6.15</v>
          </cell>
          <cell r="F2656">
            <v>1</v>
          </cell>
          <cell r="G2656">
            <v>6.15</v>
          </cell>
          <cell r="H2656">
            <v>1</v>
          </cell>
          <cell r="I2656" t="str">
            <v>COM VALOR</v>
          </cell>
        </row>
        <row r="2657">
          <cell r="B2657">
            <v>96011</v>
          </cell>
          <cell r="C2657" t="str">
            <v>TRATOR DE PNEUS COM POTÊNCIA DE 122 CV, TRAÇÃO 4X4, COM VASSOURA MECÂNICA ACOPLADA - MANUTENÇÃO. AF_02/2017</v>
          </cell>
          <cell r="D2657" t="str">
            <v>H</v>
          </cell>
          <cell r="E2657">
            <v>25.08</v>
          </cell>
          <cell r="F2657">
            <v>1</v>
          </cell>
          <cell r="G2657">
            <v>25.08</v>
          </cell>
          <cell r="H2657">
            <v>1</v>
          </cell>
          <cell r="I2657" t="str">
            <v>COM VALOR</v>
          </cell>
        </row>
        <row r="2658">
          <cell r="B2658">
            <v>96012</v>
          </cell>
          <cell r="C2658" t="str">
            <v>TRATOR DE PNEUS COM POTÊNCIA DE 122 CV, TRAÇÃO 4X4, COM VASSOURA MECÂNICA ACOPLADA - MATERIAIS NA OPERAÇÃO. AF_02/2017</v>
          </cell>
          <cell r="D2658" t="str">
            <v>H</v>
          </cell>
          <cell r="E2658">
            <v>96.31</v>
          </cell>
          <cell r="F2658">
            <v>0</v>
          </cell>
          <cell r="G2658">
            <v>96.31</v>
          </cell>
          <cell r="H2658">
            <v>0</v>
          </cell>
          <cell r="I2658" t="str">
            <v>COM VALOR</v>
          </cell>
        </row>
        <row r="2659">
          <cell r="B2659">
            <v>96023</v>
          </cell>
          <cell r="C2659" t="str">
            <v>TRATOR DE PNEUS COM POTÊNCIA DE 85 CV, TRAÇÃO 4X4, COM GRADE DE DISCOS ACOPLADA - DEPRECIAÇÃO. AF_02/2017</v>
          </cell>
          <cell r="D2659" t="str">
            <v>H</v>
          </cell>
          <cell r="E2659">
            <v>17.57</v>
          </cell>
          <cell r="F2659">
            <v>1</v>
          </cell>
          <cell r="G2659">
            <v>17.57</v>
          </cell>
          <cell r="H2659">
            <v>1</v>
          </cell>
          <cell r="I2659" t="str">
            <v>COM VALOR</v>
          </cell>
        </row>
        <row r="2660">
          <cell r="B2660">
            <v>96024</v>
          </cell>
          <cell r="C2660" t="str">
            <v>TRATOR DE PNEUS COM POTÊNCIA DE 85 CV, TRAÇÃO 4X4, COM GRADE DE DISCOS ACOPLADA - JUROS. AF_02/2017</v>
          </cell>
          <cell r="D2660" t="str">
            <v>H</v>
          </cell>
          <cell r="E2660">
            <v>4.7</v>
          </cell>
          <cell r="F2660">
            <v>1</v>
          </cell>
          <cell r="G2660">
            <v>4.7</v>
          </cell>
          <cell r="H2660">
            <v>1</v>
          </cell>
          <cell r="I2660" t="str">
            <v>COM VALOR</v>
          </cell>
        </row>
        <row r="2661">
          <cell r="B2661">
            <v>96026</v>
          </cell>
          <cell r="C2661" t="str">
            <v>TRATOR DE PNEUS COM POTÊNCIA DE 85 CV, TRAÇÃO 4X4, COM GRADE DE DISCOS ACOPLADA - MANUTENÇÃO. AF_02/2017</v>
          </cell>
          <cell r="D2661" t="str">
            <v>H</v>
          </cell>
          <cell r="E2661">
            <v>19.21</v>
          </cell>
          <cell r="F2661">
            <v>1</v>
          </cell>
          <cell r="G2661">
            <v>19.21</v>
          </cell>
          <cell r="H2661">
            <v>1</v>
          </cell>
          <cell r="I2661" t="str">
            <v>COM VALOR</v>
          </cell>
        </row>
        <row r="2662">
          <cell r="B2662">
            <v>96027</v>
          </cell>
          <cell r="C2662" t="str">
            <v>TRATOR DE PNEUS COM POTÊNCIA DE 85 CV, TRAÇÃO 4X4, COM GRADE DE DISCOS ACOPLADA - MATERIAIS NA OPERAÇÃO. AF_02/2017</v>
          </cell>
          <cell r="D2662" t="str">
            <v>H</v>
          </cell>
          <cell r="E2662">
            <v>67.099999999999994</v>
          </cell>
          <cell r="F2662">
            <v>0</v>
          </cell>
          <cell r="G2662">
            <v>67.099999999999994</v>
          </cell>
          <cell r="H2662">
            <v>0</v>
          </cell>
          <cell r="I2662" t="str">
            <v>COM VALOR</v>
          </cell>
        </row>
        <row r="2663">
          <cell r="B2663">
            <v>96053</v>
          </cell>
          <cell r="C2663" t="str">
            <v>TRATOR DE PNEUS COM POTÊNCIA DE 85 CV, TRAÇÃO 4X4, COM VASSOURA MECÂNICA ACOPLADA - DEPRECIAÇÃO. AF_03/2017</v>
          </cell>
          <cell r="D2663" t="str">
            <v>H</v>
          </cell>
          <cell r="E2663">
            <v>17.78</v>
          </cell>
          <cell r="F2663">
            <v>1</v>
          </cell>
          <cell r="G2663">
            <v>17.78</v>
          </cell>
          <cell r="H2663">
            <v>1</v>
          </cell>
          <cell r="I2663" t="str">
            <v>COM VALOR</v>
          </cell>
        </row>
        <row r="2664">
          <cell r="B2664">
            <v>96055</v>
          </cell>
          <cell r="C2664" t="str">
            <v>TRATOR DE PNEUS COM POTÊNCIA DE 85 CV, TRAÇÃO 4X4, COM VASSOURA MECÂNICA ACOPLADA - JUROS. AF_03/2017</v>
          </cell>
          <cell r="D2664" t="str">
            <v>H</v>
          </cell>
          <cell r="E2664">
            <v>4.76</v>
          </cell>
          <cell r="F2664">
            <v>1</v>
          </cell>
          <cell r="G2664">
            <v>4.76</v>
          </cell>
          <cell r="H2664">
            <v>1</v>
          </cell>
          <cell r="I2664" t="str">
            <v>COM VALOR</v>
          </cell>
        </row>
        <row r="2665">
          <cell r="B2665">
            <v>96056</v>
          </cell>
          <cell r="C2665" t="str">
            <v>TRATOR DE PNEUS COM POTÊNCIA DE 85 CV, TRAÇÃO 4X4, COM VASSOURA MECÂNICA ACOPLADA - MANUTENÇÃO. AF_03/2017</v>
          </cell>
          <cell r="D2665" t="str">
            <v>H</v>
          </cell>
          <cell r="E2665">
            <v>19.440000000000001</v>
          </cell>
          <cell r="F2665">
            <v>1</v>
          </cell>
          <cell r="G2665">
            <v>19.440000000000001</v>
          </cell>
          <cell r="H2665">
            <v>1</v>
          </cell>
          <cell r="I2665" t="str">
            <v>COM VALOR</v>
          </cell>
        </row>
        <row r="2666">
          <cell r="B2666">
            <v>96057</v>
          </cell>
          <cell r="C2666" t="str">
            <v>TRATOR DE PNEUS COM POTÊNCIA DE 85 CV, TRAÇÃO 4X4, COM VASSOURA MECÂNICA ACOPLADA - MATERIAIS NA OPERAÇÃO. AF_03/2017</v>
          </cell>
          <cell r="D2666" t="str">
            <v>H</v>
          </cell>
          <cell r="E2666">
            <v>67.099999999999994</v>
          </cell>
          <cell r="F2666">
            <v>0</v>
          </cell>
          <cell r="G2666">
            <v>67.099999999999994</v>
          </cell>
          <cell r="H2666">
            <v>0</v>
          </cell>
          <cell r="I2666" t="str">
            <v>COM VALOR</v>
          </cell>
        </row>
        <row r="2667">
          <cell r="B2667">
            <v>7063</v>
          </cell>
          <cell r="C2667" t="str">
            <v>TRATOR DE PNEUS, POTÊNCIA 122 CV, TRAÇÃO 4X4, PESO COM LASTRO DE 4.510 KG - DEPRECIAÇÃO. AF_06/2014</v>
          </cell>
          <cell r="D2667" t="str">
            <v>H</v>
          </cell>
          <cell r="E2667">
            <v>19.27</v>
          </cell>
          <cell r="F2667">
            <v>1</v>
          </cell>
          <cell r="G2667">
            <v>19.27</v>
          </cell>
          <cell r="H2667">
            <v>1</v>
          </cell>
          <cell r="I2667" t="str">
            <v>COM VALOR</v>
          </cell>
        </row>
        <row r="2668">
          <cell r="B2668">
            <v>7064</v>
          </cell>
          <cell r="C2668" t="str">
            <v>TRATOR DE PNEUS, POTÊNCIA 122 CV, TRAÇÃO 4X4, PESO COM LASTRO DE 4.510 KG - JUROS. AF_06/2014</v>
          </cell>
          <cell r="D2668" t="str">
            <v>H</v>
          </cell>
          <cell r="E2668">
            <v>5.2</v>
          </cell>
          <cell r="F2668">
            <v>1</v>
          </cell>
          <cell r="G2668">
            <v>5.2</v>
          </cell>
          <cell r="H2668">
            <v>1</v>
          </cell>
          <cell r="I2668" t="str">
            <v>COM VALOR</v>
          </cell>
        </row>
        <row r="2669">
          <cell r="B2669">
            <v>7065</v>
          </cell>
          <cell r="C2669" t="str">
            <v>TRATOR DE PNEUS, POTÊNCIA 122 CV, TRAÇÃO 4X4, PESO COM LASTRO DE 4.510 KG - MANUTENÇÃO. AF_06/2014</v>
          </cell>
          <cell r="D2669" t="str">
            <v>H</v>
          </cell>
          <cell r="E2669">
            <v>21.08</v>
          </cell>
          <cell r="F2669">
            <v>1</v>
          </cell>
          <cell r="G2669">
            <v>21.08</v>
          </cell>
          <cell r="H2669">
            <v>1</v>
          </cell>
          <cell r="I2669" t="str">
            <v>COM VALOR</v>
          </cell>
        </row>
        <row r="2670">
          <cell r="B2670">
            <v>7066</v>
          </cell>
          <cell r="C2670" t="str">
            <v>TRATOR DE PNEUS, POTÊNCIA 122 CV, TRAÇÃO 4X4, PESO COM LASTRO DE 4.510 KG - MATERIAIS NA OPERAÇÃO. AF_06/2014</v>
          </cell>
          <cell r="D2670" t="str">
            <v>H</v>
          </cell>
          <cell r="E2670">
            <v>96.31</v>
          </cell>
          <cell r="F2670">
            <v>0</v>
          </cell>
          <cell r="G2670">
            <v>96.31</v>
          </cell>
          <cell r="H2670">
            <v>0</v>
          </cell>
          <cell r="I2670" t="str">
            <v>COM VALOR</v>
          </cell>
        </row>
        <row r="2671">
          <cell r="B2671">
            <v>89033</v>
          </cell>
          <cell r="C2671" t="str">
            <v>TRATOR DE PNEUS, POTÊNCIA 85 CV, TRAÇÃO 4X4, PESO COM LASTRO DE 4.675 KG - DEPRECIAÇÃO. AF_06/2014</v>
          </cell>
          <cell r="D2671" t="str">
            <v>H</v>
          </cell>
          <cell r="E2671">
            <v>14.12</v>
          </cell>
          <cell r="F2671">
            <v>1</v>
          </cell>
          <cell r="G2671">
            <v>14.12</v>
          </cell>
          <cell r="H2671">
            <v>1</v>
          </cell>
          <cell r="I2671" t="str">
            <v>COM VALOR</v>
          </cell>
        </row>
        <row r="2672">
          <cell r="B2672">
            <v>89034</v>
          </cell>
          <cell r="C2672" t="str">
            <v>TRATOR DE PNEUS, POTÊNCIA 85 CV, TRAÇÃO 4X4, PESO COM LASTRO DE 4.675 KG - JUROS. AF_06/2014</v>
          </cell>
          <cell r="D2672" t="str">
            <v>H</v>
          </cell>
          <cell r="E2672">
            <v>3.78</v>
          </cell>
          <cell r="F2672">
            <v>1</v>
          </cell>
          <cell r="G2672">
            <v>3.78</v>
          </cell>
          <cell r="H2672">
            <v>1</v>
          </cell>
          <cell r="I2672" t="str">
            <v>COM VALOR</v>
          </cell>
        </row>
        <row r="2673">
          <cell r="B2673">
            <v>5714</v>
          </cell>
          <cell r="C2673" t="str">
            <v>TRATOR DE PNEUS, POTÊNCIA 85 CV, TRAÇÃO 4X4, PESO COM LASTRO DE 4.675 KG - MANUTENÇÃO. AF_06/2014</v>
          </cell>
          <cell r="D2673" t="str">
            <v>H</v>
          </cell>
          <cell r="E2673">
            <v>15.44</v>
          </cell>
          <cell r="F2673">
            <v>1</v>
          </cell>
          <cell r="G2673">
            <v>15.44</v>
          </cell>
          <cell r="H2673">
            <v>1</v>
          </cell>
          <cell r="I2673" t="str">
            <v>COM VALOR</v>
          </cell>
        </row>
        <row r="2674">
          <cell r="B2674">
            <v>5715</v>
          </cell>
          <cell r="C2674" t="str">
            <v>TRATOR DE PNEUS, POTÊNCIA 85 CV, TRAÇÃO 4X4, PESO COM LASTRO DE 4.675 KG - MATERIAIS NA OPERAÇÃO. AF_06/2014</v>
          </cell>
          <cell r="D2674" t="str">
            <v>H</v>
          </cell>
          <cell r="E2674">
            <v>67.099999999999994</v>
          </cell>
          <cell r="F2674">
            <v>0</v>
          </cell>
          <cell r="G2674">
            <v>67.099999999999994</v>
          </cell>
          <cell r="H2674">
            <v>0</v>
          </cell>
          <cell r="I2674" t="str">
            <v>COM VALOR</v>
          </cell>
        </row>
        <row r="2675">
          <cell r="B2675">
            <v>102906</v>
          </cell>
          <cell r="C2675" t="str">
            <v>UNIDADE DOSADORA AIRLESS TIPO HOT SPRAY - DEPRECIAÇÃO. AF_05/2023</v>
          </cell>
          <cell r="D2675" t="str">
            <v>H</v>
          </cell>
          <cell r="E2675" t="str">
            <v>VERIFICAR</v>
          </cell>
          <cell r="G2675" t="str">
            <v>VERIFICAR</v>
          </cell>
          <cell r="I2675" t="str">
            <v>COM VALOR</v>
          </cell>
        </row>
        <row r="2676">
          <cell r="B2676">
            <v>102907</v>
          </cell>
          <cell r="C2676" t="str">
            <v>UNIDADE DOSADORA AIRLESS TIPO HOT SPRAY - JUROS. AF_05/2023</v>
          </cell>
          <cell r="D2676" t="str">
            <v>H</v>
          </cell>
          <cell r="E2676" t="str">
            <v>VERIFICAR</v>
          </cell>
          <cell r="G2676" t="str">
            <v>VERIFICAR</v>
          </cell>
          <cell r="I2676" t="str">
            <v>COM VALOR</v>
          </cell>
        </row>
        <row r="2677">
          <cell r="B2677">
            <v>102908</v>
          </cell>
          <cell r="C2677" t="str">
            <v>UNIDADE DOSADORA AIRLESS TIPO HOT SPRAY - MANUTENÇÃO. AF_05/2023</v>
          </cell>
          <cell r="D2677" t="str">
            <v>H</v>
          </cell>
          <cell r="E2677" t="str">
            <v>VERIFICAR</v>
          </cell>
          <cell r="G2677" t="str">
            <v>VERIFICAR</v>
          </cell>
          <cell r="I2677" t="str">
            <v>COM VALOR</v>
          </cell>
        </row>
        <row r="2678">
          <cell r="B2678">
            <v>102909</v>
          </cell>
          <cell r="C2678" t="str">
            <v>UNIDADE DOSADORA AIRLESS TIPO HOT SPRAY - MATERIAIS NA OPERAÇÃO. AF_05/2023</v>
          </cell>
          <cell r="D2678" t="str">
            <v>H</v>
          </cell>
          <cell r="E2678">
            <v>4.4800000000000004</v>
          </cell>
          <cell r="F2678">
            <v>0</v>
          </cell>
          <cell r="G2678">
            <v>4.4800000000000004</v>
          </cell>
          <cell r="H2678">
            <v>0</v>
          </cell>
          <cell r="I2678" t="str">
            <v>COM VALOR</v>
          </cell>
        </row>
        <row r="2679">
          <cell r="B2679">
            <v>93435</v>
          </cell>
          <cell r="C2679" t="str">
            <v>USINA DE ASFALTO À FRIO, CAPACIDADE DE 40 A 60 TON/HORA, ELÉTRICA POTÊNCIA 30 CV - DEPRECIAÇÃO. AF_05/2023</v>
          </cell>
          <cell r="D2679" t="str">
            <v>H</v>
          </cell>
          <cell r="E2679">
            <v>9.27</v>
          </cell>
          <cell r="F2679">
            <v>1</v>
          </cell>
          <cell r="G2679">
            <v>9.27</v>
          </cell>
          <cell r="H2679">
            <v>1</v>
          </cell>
          <cell r="I2679" t="str">
            <v>COM VALOR</v>
          </cell>
        </row>
        <row r="2680">
          <cell r="B2680">
            <v>93436</v>
          </cell>
          <cell r="C2680" t="str">
            <v>USINA DE ASFALTO À FRIO, CAPACIDADE DE 40 A 60 TON/HORA, ELÉTRICA POTÊNCIA 30 CV - JUROS. AF_05/2023</v>
          </cell>
          <cell r="D2680" t="str">
            <v>H</v>
          </cell>
          <cell r="E2680">
            <v>2.86</v>
          </cell>
          <cell r="F2680">
            <v>1</v>
          </cell>
          <cell r="G2680">
            <v>2.86</v>
          </cell>
          <cell r="H2680">
            <v>1</v>
          </cell>
          <cell r="I2680" t="str">
            <v>COM VALOR</v>
          </cell>
        </row>
        <row r="2681">
          <cell r="B2681">
            <v>93437</v>
          </cell>
          <cell r="C2681" t="str">
            <v>USINA DE ASFALTO À FRIO, CAPACIDADE DE 40 A 60 TON/HORA, ELÉTRICA POTÊNCIA 30 CV - MANUTENÇÃO. AF_05/2023</v>
          </cell>
          <cell r="D2681" t="str">
            <v>H</v>
          </cell>
          <cell r="E2681">
            <v>10.14</v>
          </cell>
          <cell r="F2681">
            <v>1</v>
          </cell>
          <cell r="G2681">
            <v>10.14</v>
          </cell>
          <cell r="H2681">
            <v>1</v>
          </cell>
          <cell r="I2681" t="str">
            <v>COM VALOR</v>
          </cell>
        </row>
        <row r="2682">
          <cell r="B2682">
            <v>93438</v>
          </cell>
          <cell r="C2682" t="str">
            <v>USINA DE ASFALTO À FRIO, CAPACIDADE DE 40 A 60 TON/HORA, ELÉTRICA POTÊNCIA 30 CV - MATERIAIS NA OPERAÇÃO. AF_05/2023</v>
          </cell>
          <cell r="D2682" t="str">
            <v>H</v>
          </cell>
          <cell r="E2682">
            <v>111.86</v>
          </cell>
          <cell r="F2682">
            <v>0</v>
          </cell>
          <cell r="G2682">
            <v>111.86</v>
          </cell>
          <cell r="H2682">
            <v>0</v>
          </cell>
          <cell r="I2682" t="str">
            <v>COM VALOR</v>
          </cell>
        </row>
        <row r="2683">
          <cell r="B2683">
            <v>100643</v>
          </cell>
          <cell r="C2683" t="str">
            <v>USINA DE ASFALTO, TIPO GRAVIMÉTRICA, PROD 150 TON/HORA - DEPRECIAÇÃO. AF_12/2019</v>
          </cell>
          <cell r="D2683" t="str">
            <v>H</v>
          </cell>
          <cell r="E2683">
            <v>415.64</v>
          </cell>
          <cell r="F2683">
            <v>1</v>
          </cell>
          <cell r="G2683">
            <v>415.64</v>
          </cell>
          <cell r="H2683">
            <v>1</v>
          </cell>
          <cell r="I2683" t="str">
            <v>COM VALOR</v>
          </cell>
        </row>
        <row r="2684">
          <cell r="B2684">
            <v>100644</v>
          </cell>
          <cell r="C2684" t="str">
            <v>USINA DE ASFALTO, TIPO GRAVIMÉTRICA, PROD 150 TON/HORA - JUROS. AF_12/2019</v>
          </cell>
          <cell r="D2684" t="str">
            <v>H</v>
          </cell>
          <cell r="E2684">
            <v>146.51</v>
          </cell>
          <cell r="F2684">
            <v>1</v>
          </cell>
          <cell r="G2684">
            <v>146.51</v>
          </cell>
          <cell r="H2684">
            <v>1</v>
          </cell>
          <cell r="I2684" t="str">
            <v>COM VALOR</v>
          </cell>
        </row>
        <row r="2685">
          <cell r="B2685">
            <v>100645</v>
          </cell>
          <cell r="C2685" t="str">
            <v>USINA DE ASFALTO, TIPO GRAVIMÉTRICA, PROD 150 TON/HORA - MANUTENÇÃO. AF_12/2019</v>
          </cell>
          <cell r="D2685" t="str">
            <v>H</v>
          </cell>
          <cell r="E2685">
            <v>668.15</v>
          </cell>
          <cell r="F2685">
            <v>1</v>
          </cell>
          <cell r="G2685">
            <v>668.15</v>
          </cell>
          <cell r="H2685">
            <v>1</v>
          </cell>
          <cell r="I2685" t="str">
            <v>COM VALOR</v>
          </cell>
        </row>
        <row r="2686">
          <cell r="B2686">
            <v>100646</v>
          </cell>
          <cell r="C2686" t="str">
            <v>USINA DE ASFALTO, TIPO GRAVIMÉTRICA, PROD 150 TON/HORA - MATERIAIS NA OPERAÇÃO. AF_12/2019</v>
          </cell>
          <cell r="D2686" t="str">
            <v>H</v>
          </cell>
          <cell r="E2686">
            <v>5364</v>
          </cell>
          <cell r="F2686">
            <v>0</v>
          </cell>
          <cell r="G2686">
            <v>5364</v>
          </cell>
          <cell r="H2686">
            <v>0</v>
          </cell>
          <cell r="I2686" t="str">
            <v>COM VALOR</v>
          </cell>
        </row>
        <row r="2687">
          <cell r="B2687">
            <v>95116</v>
          </cell>
          <cell r="C2687" t="str">
            <v>USINA DE CONCRETO FIXA, CAPACIDADE NOMINAL DE 90 A 120 M3/H, SEM SILO - DEPRECIAÇÃO. AF_07/2016</v>
          </cell>
          <cell r="D2687" t="str">
            <v>H</v>
          </cell>
          <cell r="E2687">
            <v>32.549999999999997</v>
          </cell>
          <cell r="F2687">
            <v>1</v>
          </cell>
          <cell r="G2687">
            <v>32.549999999999997</v>
          </cell>
          <cell r="H2687">
            <v>1</v>
          </cell>
          <cell r="I2687" t="str">
            <v>COM VALOR</v>
          </cell>
        </row>
        <row r="2688">
          <cell r="B2688">
            <v>95117</v>
          </cell>
          <cell r="C2688" t="str">
            <v>USINA DE CONCRETO FIXA, CAPACIDADE NOMINAL DE 90 A 120 M3/H, SEM SILO - JUROS. AF_07/2016</v>
          </cell>
          <cell r="D2688" t="str">
            <v>H</v>
          </cell>
          <cell r="E2688">
            <v>10.039999999999999</v>
          </cell>
          <cell r="F2688">
            <v>1</v>
          </cell>
          <cell r="G2688">
            <v>10.039999999999999</v>
          </cell>
          <cell r="H2688">
            <v>1</v>
          </cell>
          <cell r="I2688" t="str">
            <v>COM VALOR</v>
          </cell>
        </row>
        <row r="2689">
          <cell r="B2689">
            <v>53794</v>
          </cell>
          <cell r="C2689" t="str">
            <v>USINA DE CONCRETO FIXA, CAPACIDADE NOMINAL DE 90 A 120 M3/H, SEM SILO - MANUTENÇÃO. AF_07/2016</v>
          </cell>
          <cell r="D2689" t="str">
            <v>H</v>
          </cell>
          <cell r="E2689">
            <v>35.619999999999997</v>
          </cell>
          <cell r="F2689">
            <v>1</v>
          </cell>
          <cell r="G2689">
            <v>35.619999999999997</v>
          </cell>
          <cell r="H2689">
            <v>1</v>
          </cell>
          <cell r="I2689" t="str">
            <v>COM VALOR</v>
          </cell>
        </row>
        <row r="2690">
          <cell r="B2690">
            <v>5703</v>
          </cell>
          <cell r="C2690" t="str">
            <v>USINA DE CONCRETO FIXA, CAPACIDADE NOMINAL DE 90 A 120 M3/H, SEM SILO - MATERIAIS NA OPERAÇÃO. AF_07/2016</v>
          </cell>
          <cell r="D2690" t="str">
            <v>H</v>
          </cell>
          <cell r="E2690">
            <v>26.18</v>
          </cell>
          <cell r="F2690">
            <v>0</v>
          </cell>
          <cell r="G2690">
            <v>26.18</v>
          </cell>
          <cell r="H2690">
            <v>0</v>
          </cell>
          <cell r="I2690" t="str">
            <v>COM VALOR</v>
          </cell>
        </row>
        <row r="2691">
          <cell r="B2691">
            <v>88847</v>
          </cell>
          <cell r="C2691" t="str">
            <v>USINA DE LAMA ASFÁLTICA, PROD 30 A 50 T/H, SILO DE AGREGADO 7 M3, RESERVATÓRIOS PARA EMULSÃO E ÁGUA DE 2,3 M3 CADA, MISTURADOR TIPO PUG MILL A SER MONTADO SOBRE CAMINHÃO - DEPRECIAÇÃO. AF_10/2014</v>
          </cell>
          <cell r="D2691" t="str">
            <v>H</v>
          </cell>
          <cell r="E2691">
            <v>23.71</v>
          </cell>
          <cell r="F2691">
            <v>1</v>
          </cell>
          <cell r="G2691">
            <v>23.71</v>
          </cell>
          <cell r="H2691">
            <v>1</v>
          </cell>
          <cell r="I2691" t="str">
            <v>COM VALOR</v>
          </cell>
        </row>
        <row r="2692">
          <cell r="B2692">
            <v>88848</v>
          </cell>
          <cell r="C2692" t="str">
            <v>USINA DE LAMA ASFÁLTICA, PROD 30 A 50 T/H, SILO DE AGREGADO 7 M3, RESERVATÓRIOS PARA EMULSÃO E ÁGUA DE 2,3 M3 CADA, MISTURADOR TIPO PUG MILL A SER MONTADO SOBRE CAMINHÃO - JUROS. AF_10/2014</v>
          </cell>
          <cell r="D2692" t="str">
            <v>H</v>
          </cell>
          <cell r="E2692">
            <v>9.75</v>
          </cell>
          <cell r="F2692">
            <v>1</v>
          </cell>
          <cell r="G2692">
            <v>9.75</v>
          </cell>
          <cell r="H2692">
            <v>1</v>
          </cell>
          <cell r="I2692" t="str">
            <v>COM VALOR</v>
          </cell>
        </row>
        <row r="2693">
          <cell r="B2693">
            <v>5741</v>
          </cell>
          <cell r="C2693" t="str">
            <v>USINA DE LAMA ASFÁLTICA, PROD 30 A 50 T/H, SILO DE AGREGADO 7 M3, RESERVATÓRIOS PARA EMULSÃO E ÁGUA DE 2,3 M3 CADA, MISTURADOR TIPO PUG MILL A SER MONTADO SOBRE CAMINHÃO - MANUTENÇÃO. AF_10/2014</v>
          </cell>
          <cell r="D2693" t="str">
            <v>H</v>
          </cell>
          <cell r="E2693">
            <v>44.46</v>
          </cell>
          <cell r="F2693">
            <v>1</v>
          </cell>
          <cell r="G2693">
            <v>44.46</v>
          </cell>
          <cell r="H2693">
            <v>1</v>
          </cell>
          <cell r="I2693" t="str">
            <v>COM VALOR</v>
          </cell>
        </row>
        <row r="2694">
          <cell r="B2694">
            <v>5742</v>
          </cell>
          <cell r="C2694" t="str">
            <v>USINA DE LAMA ASFÁLTICA, PROD 30 A 50 T/H, SILO DE AGREGADO 7 M3, RESERVATÓRIOS PARA EMULSÃO E ÁGUA DE 2,3 M3 CADA, MISTURADOR TIPO PUG MILL A SER MONTADO SOBRE CAMINHÃO - MATERIAIS NA OPERAÇÃO. AF_10/2014</v>
          </cell>
          <cell r="D2694" t="str">
            <v>H</v>
          </cell>
          <cell r="E2694">
            <v>27.47</v>
          </cell>
          <cell r="F2694">
            <v>0</v>
          </cell>
          <cell r="G2694">
            <v>27.47</v>
          </cell>
          <cell r="H2694">
            <v>0</v>
          </cell>
          <cell r="I2694" t="str">
            <v>COM VALOR</v>
          </cell>
        </row>
        <row r="2695">
          <cell r="B2695">
            <v>100637</v>
          </cell>
          <cell r="C2695" t="str">
            <v>USINA DE MISTURA ASFÁLTICA À QUENTE, TIPO CONTRA FLUXO, PROD 100 A 140 TON/HORA - DEPRECIAÇÃO. AF_12/2019</v>
          </cell>
          <cell r="D2695" t="str">
            <v>H</v>
          </cell>
          <cell r="E2695">
            <v>202.85</v>
          </cell>
          <cell r="F2695">
            <v>1</v>
          </cell>
          <cell r="G2695">
            <v>202.85</v>
          </cell>
          <cell r="H2695">
            <v>1</v>
          </cell>
          <cell r="I2695" t="str">
            <v>COM VALOR</v>
          </cell>
        </row>
        <row r="2696">
          <cell r="B2696">
            <v>100638</v>
          </cell>
          <cell r="C2696" t="str">
            <v>USINA DE MISTURA ASFÁLTICA À QUENTE, TIPO CONTRA FLUXO, PROD 100 A 140 TON/HORA - JUROS. AF_12/2019</v>
          </cell>
          <cell r="D2696" t="str">
            <v>H</v>
          </cell>
          <cell r="E2696">
            <v>62.35</v>
          </cell>
          <cell r="F2696">
            <v>1</v>
          </cell>
          <cell r="G2696">
            <v>62.35</v>
          </cell>
          <cell r="H2696">
            <v>1</v>
          </cell>
          <cell r="I2696" t="str">
            <v>COM VALOR</v>
          </cell>
        </row>
        <row r="2697">
          <cell r="B2697">
            <v>100639</v>
          </cell>
          <cell r="C2697" t="str">
            <v>USINA DE MISTURA ASFÁLTICA À QUENTE, TIPO CONTRA FLUXO, PROD 100 A 140 TON/HORA - MANUTENÇÃO. AF_12/2019</v>
          </cell>
          <cell r="D2697" t="str">
            <v>H</v>
          </cell>
          <cell r="E2697">
            <v>253.76</v>
          </cell>
          <cell r="F2697">
            <v>1</v>
          </cell>
          <cell r="G2697">
            <v>253.76</v>
          </cell>
          <cell r="H2697">
            <v>1</v>
          </cell>
          <cell r="I2697" t="str">
            <v>COM VALOR</v>
          </cell>
        </row>
        <row r="2698">
          <cell r="B2698">
            <v>100640</v>
          </cell>
          <cell r="C2698" t="str">
            <v>USINA DE MISTURA ASFÁLTICA À QUENTE, TIPO CONTRA FLUXO, PROD 100 A 140 TON/HORA - MATERIAIS NA OPERAÇÃO. AF_12/2019</v>
          </cell>
          <cell r="D2698" t="str">
            <v>H</v>
          </cell>
          <cell r="E2698">
            <v>4291.2</v>
          </cell>
          <cell r="F2698">
            <v>0</v>
          </cell>
          <cell r="G2698">
            <v>4291.2</v>
          </cell>
          <cell r="H2698">
            <v>0</v>
          </cell>
          <cell r="I2698" t="str">
            <v>COM VALOR</v>
          </cell>
        </row>
        <row r="2699">
          <cell r="B2699">
            <v>93429</v>
          </cell>
          <cell r="C2699" t="str">
            <v>USINA DE MISTURA ASFÁLTICA À QUENTE, TIPO CONTRA FLUXO, PROD 40 A 80 TON/HORA - DEPRECIAÇÃO. AF_05/2023</v>
          </cell>
          <cell r="D2699" t="str">
            <v>H</v>
          </cell>
          <cell r="E2699">
            <v>165.14</v>
          </cell>
          <cell r="F2699">
            <v>1</v>
          </cell>
          <cell r="G2699">
            <v>165.14</v>
          </cell>
          <cell r="H2699">
            <v>1</v>
          </cell>
          <cell r="I2699" t="str">
            <v>COM VALOR</v>
          </cell>
        </row>
        <row r="2700">
          <cell r="B2700">
            <v>93430</v>
          </cell>
          <cell r="C2700" t="str">
            <v>USINA DE MISTURA ASFÁLTICA À QUENTE, TIPO CONTRA FLUXO, PROD 40 A 80 TON/HORA - JUROS. AF_05/2023</v>
          </cell>
          <cell r="D2700" t="str">
            <v>H</v>
          </cell>
          <cell r="E2700">
            <v>50.76</v>
          </cell>
          <cell r="F2700">
            <v>1</v>
          </cell>
          <cell r="G2700">
            <v>50.76</v>
          </cell>
          <cell r="H2700">
            <v>1</v>
          </cell>
          <cell r="I2700" t="str">
            <v>COM VALOR</v>
          </cell>
        </row>
        <row r="2701">
          <cell r="B2701">
            <v>93431</v>
          </cell>
          <cell r="C2701" t="str">
            <v>USINA DE MISTURA ASFÁLTICA À QUENTE, TIPO CONTRA FLUXO, PROD 40 A 80 TON/HORA - MANUTENÇÃO. AF_05/2023</v>
          </cell>
          <cell r="D2701" t="str">
            <v>H</v>
          </cell>
          <cell r="E2701">
            <v>206.59</v>
          </cell>
          <cell r="F2701">
            <v>1</v>
          </cell>
          <cell r="G2701">
            <v>206.59</v>
          </cell>
          <cell r="H2701">
            <v>1</v>
          </cell>
          <cell r="I2701" t="str">
            <v>COM VALOR</v>
          </cell>
        </row>
        <row r="2702">
          <cell r="B2702">
            <v>93432</v>
          </cell>
          <cell r="C2702" t="str">
            <v>USINA DE MISTURA ASFÁLTICA À QUENTE, TIPO CONTRA FLUXO, PROD 40 A 80 TON/HORA - MATERIAIS NA OPERAÇÃO. AF_05/2023</v>
          </cell>
          <cell r="D2702" t="str">
            <v>H</v>
          </cell>
          <cell r="E2702">
            <v>2145.6</v>
          </cell>
          <cell r="F2702">
            <v>0</v>
          </cell>
          <cell r="G2702">
            <v>2145.6</v>
          </cell>
          <cell r="H2702">
            <v>0</v>
          </cell>
          <cell r="I2702" t="str">
            <v>COM VALOR</v>
          </cell>
        </row>
        <row r="2703">
          <cell r="B2703">
            <v>95118</v>
          </cell>
          <cell r="C2703" t="str">
            <v>USINA MISTURADORA DE SOLOS, CAPACIDADE DE 200 A 500 TON/H, POTENCIA 75KW - DEPRECIAÇÃO. AF_07/2016</v>
          </cell>
          <cell r="D2703" t="str">
            <v>H</v>
          </cell>
          <cell r="E2703">
            <v>75.739999999999995</v>
          </cell>
          <cell r="F2703">
            <v>1</v>
          </cell>
          <cell r="G2703">
            <v>75.739999999999995</v>
          </cell>
          <cell r="H2703">
            <v>1</v>
          </cell>
          <cell r="I2703" t="str">
            <v>COM VALOR</v>
          </cell>
        </row>
        <row r="2704">
          <cell r="B2704">
            <v>95119</v>
          </cell>
          <cell r="C2704" t="str">
            <v>USINA MISTURADORA DE SOLOS, CAPACIDADE DE 200 A 500 TON/H, POTENCIA 75KW - JUROS. AF_07/2016</v>
          </cell>
          <cell r="D2704" t="str">
            <v>H</v>
          </cell>
          <cell r="E2704">
            <v>23.36</v>
          </cell>
          <cell r="F2704">
            <v>1</v>
          </cell>
          <cell r="G2704">
            <v>23.36</v>
          </cell>
          <cell r="H2704">
            <v>1</v>
          </cell>
          <cell r="I2704" t="str">
            <v>COM VALOR</v>
          </cell>
        </row>
        <row r="2705">
          <cell r="B2705">
            <v>5707</v>
          </cell>
          <cell r="C2705" t="str">
            <v>USINA MISTURADORA DE SOLOS, CAPACIDADE DE 200 A 500 TON/H, POTENCIA 75KW - MANUTENÇÃO. AF_07/2016</v>
          </cell>
          <cell r="D2705" t="str">
            <v>H</v>
          </cell>
          <cell r="E2705">
            <v>82.86</v>
          </cell>
          <cell r="F2705">
            <v>1</v>
          </cell>
          <cell r="G2705">
            <v>82.86</v>
          </cell>
          <cell r="H2705">
            <v>1</v>
          </cell>
          <cell r="I2705" t="str">
            <v>COM VALOR</v>
          </cell>
        </row>
        <row r="2706">
          <cell r="B2706">
            <v>95120</v>
          </cell>
          <cell r="C2706" t="str">
            <v>USINA MISTURADORA DE SOLOS, CAPACIDADE DE 200 A 500 TON/H, POTENCIA 75KW - MATERIAIS NA OPERAÇÃO. AF_07/2016</v>
          </cell>
          <cell r="D2706" t="str">
            <v>H</v>
          </cell>
          <cell r="E2706">
            <v>70.12</v>
          </cell>
          <cell r="F2706">
            <v>0</v>
          </cell>
          <cell r="G2706">
            <v>70.12</v>
          </cell>
          <cell r="H2706">
            <v>0</v>
          </cell>
          <cell r="I2706" t="str">
            <v>COM VALOR</v>
          </cell>
        </row>
        <row r="2707">
          <cell r="B2707">
            <v>103657</v>
          </cell>
          <cell r="C2707" t="str">
            <v>VARREDEIRA DE GRAMA SINTÉTICA A GASOLINA, 2,4 CV, 4 TEMPOS - DEPRECIAÇÃO. AF_05/2023</v>
          </cell>
          <cell r="D2707" t="str">
            <v>H</v>
          </cell>
          <cell r="E2707" t="str">
            <v>VERIFICAR</v>
          </cell>
          <cell r="G2707" t="str">
            <v>VERIFICAR</v>
          </cell>
          <cell r="I2707" t="str">
            <v>COM VALOR</v>
          </cell>
        </row>
        <row r="2708">
          <cell r="B2708">
            <v>103658</v>
          </cell>
          <cell r="C2708" t="str">
            <v>VARREDEIRA DE GRAMA SINTÉTICA A GASOLINA, 2,4 CV, 4 TEMPOS - JUROS. AF_05/2023</v>
          </cell>
          <cell r="D2708" t="str">
            <v>H</v>
          </cell>
          <cell r="E2708" t="str">
            <v>VERIFICAR</v>
          </cell>
          <cell r="G2708" t="str">
            <v>VERIFICAR</v>
          </cell>
          <cell r="I2708" t="str">
            <v>COM VALOR</v>
          </cell>
        </row>
        <row r="2709">
          <cell r="B2709">
            <v>103659</v>
          </cell>
          <cell r="C2709" t="str">
            <v>VARREDEIRA DE GRAMA SINTÉTICA A GASOLINA, 2,4 CV, 4 TEMPOS - MANUTENÇÃO. AF_05/2023</v>
          </cell>
          <cell r="D2709" t="str">
            <v>H</v>
          </cell>
          <cell r="E2709" t="str">
            <v>VERIFICAR</v>
          </cell>
          <cell r="G2709" t="str">
            <v>VERIFICAR</v>
          </cell>
          <cell r="I2709" t="str">
            <v>COM VALOR</v>
          </cell>
        </row>
        <row r="2710">
          <cell r="B2710">
            <v>103660</v>
          </cell>
          <cell r="C2710" t="str">
            <v>VARREDEIRA DE GRAMA SINTÉTICA A GASOLINA, 2,4 CV, 4 TEMPOS - MATERIAIS NA OPERAÇÃO. AF_05/2023</v>
          </cell>
          <cell r="D2710" t="str">
            <v>H</v>
          </cell>
          <cell r="E2710">
            <v>11.6</v>
          </cell>
          <cell r="F2710">
            <v>0</v>
          </cell>
          <cell r="G2710">
            <v>11.6</v>
          </cell>
          <cell r="H2710">
            <v>0</v>
          </cell>
          <cell r="I2710" t="str">
            <v>COM VALOR</v>
          </cell>
        </row>
        <row r="2711">
          <cell r="B2711">
            <v>89015</v>
          </cell>
          <cell r="C2711" t="str">
            <v>VASSOURA MECÂNICA REBOCÁVEL COM ESCOVA CILÍNDRICA, LARGURA ÚTIL DE VARRIMENTO DE 2,44 M - DEPRECIAÇÃO. AF_06/2014</v>
          </cell>
          <cell r="D2711" t="str">
            <v>H</v>
          </cell>
          <cell r="E2711">
            <v>3.84</v>
          </cell>
          <cell r="F2711">
            <v>1</v>
          </cell>
          <cell r="G2711">
            <v>3.84</v>
          </cell>
          <cell r="H2711">
            <v>1</v>
          </cell>
          <cell r="I2711" t="str">
            <v>COM VALOR</v>
          </cell>
        </row>
        <row r="2712">
          <cell r="B2712">
            <v>89016</v>
          </cell>
          <cell r="C2712" t="str">
            <v>VASSOURA MECÂNICA REBOCÁVEL COM ESCOVA CILÍNDRICA, LARGURA ÚTIL DE VARRIMENTO DE 2,44 M - JUROS. AF_06/2014</v>
          </cell>
          <cell r="D2712" t="str">
            <v>H</v>
          </cell>
          <cell r="E2712">
            <v>1.01</v>
          </cell>
          <cell r="F2712">
            <v>1</v>
          </cell>
          <cell r="G2712">
            <v>1.01</v>
          </cell>
          <cell r="H2712">
            <v>1</v>
          </cell>
          <cell r="I2712" t="str">
            <v>COM VALOR</v>
          </cell>
        </row>
        <row r="2713">
          <cell r="B2713">
            <v>53804</v>
          </cell>
          <cell r="C2713" t="str">
            <v>VASSOURA MECÂNICA REBOCÁVEL COM ESCOVA CILÍNDRICA, LARGURA ÚTIL DE VARRIMENTO DE 2,44 M - MANUTENÇÃO. AF_06/2014</v>
          </cell>
          <cell r="D2713" t="str">
            <v>H</v>
          </cell>
          <cell r="E2713">
            <v>4.8</v>
          </cell>
          <cell r="F2713">
            <v>1</v>
          </cell>
          <cell r="G2713">
            <v>4.8</v>
          </cell>
          <cell r="H2713">
            <v>1</v>
          </cell>
          <cell r="I2713" t="str">
            <v>COM VALOR</v>
          </cell>
        </row>
        <row r="2714">
          <cell r="B2714">
            <v>90582</v>
          </cell>
          <cell r="C2714" t="str">
            <v>VIBRADOR DE IMERSÃO, DIÂMETRO DE PONTEIRA 45MM, MOTOR ELÉTRICO TRIFÁSICO POTÊNCIA DE 2 CV - DEPRECIAÇÃO. AF_06/2015</v>
          </cell>
          <cell r="D2714" t="str">
            <v>H</v>
          </cell>
          <cell r="E2714">
            <v>0.44</v>
          </cell>
          <cell r="F2714">
            <v>1</v>
          </cell>
          <cell r="G2714">
            <v>0.44</v>
          </cell>
          <cell r="H2714">
            <v>1</v>
          </cell>
          <cell r="I2714" t="str">
            <v>COM VALOR</v>
          </cell>
        </row>
        <row r="2715">
          <cell r="B2715">
            <v>90583</v>
          </cell>
          <cell r="C2715" t="str">
            <v>VIBRADOR DE IMERSÃO, DIÂMETRO DE PONTEIRA 45MM, MOTOR ELÉTRICO TRIFÁSICO POTÊNCIA DE 2 CV - JUROS. AF_06/2015</v>
          </cell>
          <cell r="D2715" t="str">
            <v>H</v>
          </cell>
          <cell r="E2715">
            <v>0.1</v>
          </cell>
          <cell r="F2715">
            <v>1</v>
          </cell>
          <cell r="G2715">
            <v>0.1</v>
          </cell>
          <cell r="H2715">
            <v>1</v>
          </cell>
          <cell r="I2715" t="str">
            <v>COM VALOR</v>
          </cell>
        </row>
        <row r="2716">
          <cell r="B2716">
            <v>90584</v>
          </cell>
          <cell r="C2716" t="str">
            <v>VIBRADOR DE IMERSÃO, DIÂMETRO DE PONTEIRA 45MM, MOTOR ELÉTRICO TRIFÁSICO POTÊNCIA DE 2 CV - MANUTENÇÃO. AF_06/2015</v>
          </cell>
          <cell r="D2716" t="str">
            <v>H</v>
          </cell>
          <cell r="E2716">
            <v>0.34</v>
          </cell>
          <cell r="F2716">
            <v>1</v>
          </cell>
          <cell r="G2716">
            <v>0.34</v>
          </cell>
          <cell r="H2716">
            <v>1</v>
          </cell>
          <cell r="I2716" t="str">
            <v>COM VALOR</v>
          </cell>
        </row>
        <row r="2717">
          <cell r="B2717">
            <v>90585</v>
          </cell>
          <cell r="C2717" t="str">
            <v>VIBRADOR DE IMERSÃO, DIÂMETRO DE PONTEIRA 45MM, MOTOR ELÉTRICO TRIFÁSICO POTÊNCIA DE 2 CV - MATERIAIS NA OPERAÇÃO. AF_06/2015</v>
          </cell>
          <cell r="D2717" t="str">
            <v>H</v>
          </cell>
          <cell r="E2717">
            <v>0.56999999999999995</v>
          </cell>
          <cell r="F2717">
            <v>0</v>
          </cell>
          <cell r="G2717">
            <v>0.56999999999999995</v>
          </cell>
          <cell r="H2717">
            <v>0</v>
          </cell>
          <cell r="I2717" t="str">
            <v>COM VALOR</v>
          </cell>
        </row>
        <row r="2718">
          <cell r="B2718">
            <v>89240</v>
          </cell>
          <cell r="C2718" t="str">
            <v>VIBROACABADORA DE ASFALTO SOBRE ESTEIRAS, LARGURA DE PAVIMENTAÇÃO 1,90 M A 5,30 M, POTÊNCIA 105 HP CAPACIDADE 450 T/H - DEPRECIAÇÃO. AF_11/2014</v>
          </cell>
          <cell r="D2718" t="str">
            <v>H</v>
          </cell>
          <cell r="E2718">
            <v>83.96</v>
          </cell>
          <cell r="F2718">
            <v>1</v>
          </cell>
          <cell r="G2718">
            <v>83.96</v>
          </cell>
          <cell r="H2718">
            <v>1</v>
          </cell>
          <cell r="I2718" t="str">
            <v>COM VALOR</v>
          </cell>
        </row>
        <row r="2719">
          <cell r="B2719">
            <v>89241</v>
          </cell>
          <cell r="C2719" t="str">
            <v>VIBROACABADORA DE ASFALTO SOBRE ESTEIRAS, LARGURA DE PAVIMENTAÇÃO 1,90 M A 5,30 M, POTÊNCIA 105 HP CAPACIDADE 450 T/H - JUROS. AF_11/2014</v>
          </cell>
          <cell r="D2719" t="str">
            <v>H</v>
          </cell>
          <cell r="E2719">
            <v>29.59</v>
          </cell>
          <cell r="F2719">
            <v>1</v>
          </cell>
          <cell r="G2719">
            <v>29.59</v>
          </cell>
          <cell r="H2719">
            <v>1</v>
          </cell>
          <cell r="I2719" t="str">
            <v>COM VALOR</v>
          </cell>
        </row>
        <row r="2720">
          <cell r="B2720">
            <v>5710</v>
          </cell>
          <cell r="C2720" t="str">
            <v>VIBROACABADORA DE ASFALTO SOBRE ESTEIRAS, LARGURA DE PAVIMENTAÇÃO 1,90 M A 5,30 M, POTÊNCIA 105 HP CAPACIDADE 450 T/H - MANUTENÇÃO. AF_11/2014</v>
          </cell>
          <cell r="D2720" t="str">
            <v>H</v>
          </cell>
          <cell r="E2720">
            <v>134.96</v>
          </cell>
          <cell r="F2720">
            <v>1</v>
          </cell>
          <cell r="G2720">
            <v>134.96</v>
          </cell>
          <cell r="H2720">
            <v>1</v>
          </cell>
          <cell r="I2720" t="str">
            <v>COM VALOR</v>
          </cell>
        </row>
        <row r="2721">
          <cell r="B2721">
            <v>5711</v>
          </cell>
          <cell r="C2721" t="str">
            <v>VIBROACABADORA DE ASFALTO SOBRE ESTEIRAS, LARGURA DE PAVIMENTAÇÃO 1,90 M A 5,30 M, POTÊNCIA 105 HP CAPACIDADE 450 T/H - MATERIAIS NA OPERAÇÃO. AF_11/2014</v>
          </cell>
          <cell r="D2721" t="str">
            <v>H</v>
          </cell>
          <cell r="E2721">
            <v>88.68</v>
          </cell>
          <cell r="F2721">
            <v>0</v>
          </cell>
          <cell r="G2721">
            <v>88.68</v>
          </cell>
          <cell r="H2721">
            <v>0</v>
          </cell>
          <cell r="I2721" t="str">
            <v>COM VALOR</v>
          </cell>
        </row>
        <row r="2722">
          <cell r="B2722">
            <v>89253</v>
          </cell>
          <cell r="C2722" t="str">
            <v>VIBROACABADORA DE ASFALTO SOBRE ESTEIRAS, LARGURA DE PAVIMENTAÇÃO 2,13 M A 4,55 M, POTÊNCIA 100 HP, CAPACIDADE 400 T/H - DEPRECIAÇÃO. AF_11/2014</v>
          </cell>
          <cell r="D2722" t="str">
            <v>H</v>
          </cell>
          <cell r="E2722">
            <v>68.8</v>
          </cell>
          <cell r="F2722">
            <v>1</v>
          </cell>
          <cell r="G2722">
            <v>68.8</v>
          </cell>
          <cell r="H2722">
            <v>1</v>
          </cell>
          <cell r="I2722" t="str">
            <v>COM VALOR</v>
          </cell>
        </row>
        <row r="2723">
          <cell r="B2723">
            <v>89254</v>
          </cell>
          <cell r="C2723" t="str">
            <v>VIBROACABADORA DE ASFALTO SOBRE ESTEIRAS, LARGURA DE PAVIMENTAÇÃO 2,13 M A 4,55 M, POTÊNCIA 100 HP, CAPACIDADE 400 T/H - JUROS. AF_11/2014</v>
          </cell>
          <cell r="D2723" t="str">
            <v>H</v>
          </cell>
          <cell r="E2723">
            <v>24.25</v>
          </cell>
          <cell r="F2723">
            <v>1</v>
          </cell>
          <cell r="G2723">
            <v>24.25</v>
          </cell>
          <cell r="H2723">
            <v>1</v>
          </cell>
          <cell r="I2723" t="str">
            <v>COM VALOR</v>
          </cell>
        </row>
        <row r="2724">
          <cell r="B2724">
            <v>89255</v>
          </cell>
          <cell r="C2724" t="str">
            <v>VIBROACABADORA DE ASFALTO SOBRE ESTEIRAS, LARGURA DE PAVIMENTAÇÃO 2,13 M A 4,55 M, POTÊNCIA 100 HP, CAPACIDADE 400 T/H - MANUTENÇÃO. AF_11/2014</v>
          </cell>
          <cell r="D2724" t="str">
            <v>H</v>
          </cell>
          <cell r="E2724">
            <v>110.6</v>
          </cell>
          <cell r="F2724">
            <v>1</v>
          </cell>
          <cell r="G2724">
            <v>110.6</v>
          </cell>
          <cell r="H2724">
            <v>1</v>
          </cell>
          <cell r="I2724" t="str">
            <v>COM VALOR</v>
          </cell>
        </row>
        <row r="2725">
          <cell r="B2725">
            <v>89256</v>
          </cell>
          <cell r="C2725" t="str">
            <v>VIBROACABADORA DE ASFALTO SOBRE ESTEIRAS, LARGURA DE PAVIMENTAÇÃO 2,13 M A 4,55 M, POTÊNCIA 100 HP, CAPACIDADE 400 T/H - MATERIAIS NA OPERAÇÃO. AF_11/2014</v>
          </cell>
          <cell r="D2725" t="str">
            <v>H</v>
          </cell>
          <cell r="E2725">
            <v>84.45</v>
          </cell>
          <cell r="F2725">
            <v>0</v>
          </cell>
          <cell r="G2725">
            <v>84.45</v>
          </cell>
          <cell r="H2725">
            <v>0</v>
          </cell>
          <cell r="I2725" t="str">
            <v>COM VALOR</v>
          </cell>
        </row>
        <row r="2726">
          <cell r="B2726">
            <v>103797</v>
          </cell>
          <cell r="C2726" t="str">
            <v>ARMAÇÃO DE DESCIDA D'ÁGUA UTILIZANDO AÇO CA-60 DE 5 MM - MONTAGEM. AF_08/2022</v>
          </cell>
          <cell r="D2726" t="str">
            <v>KG</v>
          </cell>
          <cell r="E2726">
            <v>15.81</v>
          </cell>
          <cell r="F2726">
            <v>0</v>
          </cell>
          <cell r="G2726">
            <v>15.28</v>
          </cell>
          <cell r="H2726">
            <v>0</v>
          </cell>
          <cell r="I2726" t="str">
            <v>COM VALOR</v>
          </cell>
        </row>
        <row r="2727">
          <cell r="B2727">
            <v>103930</v>
          </cell>
          <cell r="C2727" t="str">
            <v>BACIA DE DISSIPAÇÃO, LARGURA ATÉ 1 M, TIPO BACIA EM PEDRA DE MÃO FIXADA COM CONCRETO (DEB 01, 02), COM PREPARO MANUAL, FCK = 20 MPA, LANÇADO MANUALMENTE, INCLUINDO MATERIAIS E FÔRMAS (2 UTILIZAÇÕES). AF_08/2022</v>
          </cell>
          <cell r="D2727" t="str">
            <v>M3</v>
          </cell>
          <cell r="E2727">
            <v>722.45</v>
          </cell>
          <cell r="F2727">
            <v>0</v>
          </cell>
          <cell r="G2727">
            <v>704.33</v>
          </cell>
          <cell r="H2727">
            <v>0</v>
          </cell>
          <cell r="I2727" t="str">
            <v>COM VALOR</v>
          </cell>
        </row>
        <row r="2728">
          <cell r="B2728">
            <v>103931</v>
          </cell>
          <cell r="C2728" t="str">
            <v>BACIA DE DISSIPAÇÃO, LARGURA DE 1 A 4 M, TIPO BACIA EM PEDRA DE MÃO FIXADA COM CONCRETO (DEB 03, 04, 05, 06), COM PREPARO MANUAL, FCK = 20 MPA, LANÇADO MANUALMENTE, INCLUINDO MATERIAIS E FÔRMAS (2 UTILIZAÇÕES). AF_08/2022</v>
          </cell>
          <cell r="D2728" t="str">
            <v>M3</v>
          </cell>
          <cell r="E2728">
            <v>545.73</v>
          </cell>
          <cell r="F2728">
            <v>0</v>
          </cell>
          <cell r="G2728">
            <v>531.52</v>
          </cell>
          <cell r="H2728">
            <v>0</v>
          </cell>
          <cell r="I2728" t="str">
            <v>COM VALOR</v>
          </cell>
        </row>
        <row r="2729">
          <cell r="B2729">
            <v>103932</v>
          </cell>
          <cell r="C2729" t="str">
            <v>BACIA DE DISSIPAÇÃO, LARGURA DE 4 A 9,2 M, TIPO BACIA EM PEDRA DE MÃO FIXADA COM CONCRETO (DEB 07, 08, 09, 10, 11, 12, 13), COM PREPARO MANUAL, FCK = 20 MPA, LANÇADO MANUALMENTE, INCLUINDO MATERIAIS E FÔRMAS (2 UTILIZAÇÕES). AF_08/2022</v>
          </cell>
          <cell r="D2729" t="str">
            <v>M3</v>
          </cell>
          <cell r="E2729">
            <v>519.83000000000004</v>
          </cell>
          <cell r="F2729">
            <v>0</v>
          </cell>
          <cell r="G2729">
            <v>506.2</v>
          </cell>
          <cell r="H2729">
            <v>0</v>
          </cell>
          <cell r="I2729" t="str">
            <v>COM VALOR</v>
          </cell>
        </row>
        <row r="2730">
          <cell r="B2730">
            <v>103929</v>
          </cell>
          <cell r="C2730" t="str">
            <v>BACIA DE DISSIPAÇÃO, TIPO BACIA COM DENTES DE CONCRETO (01), COM PREPARO MANUAL, FCK = 20 MPA, LANÇADO MANUALMENTE, INCLUINDO MATERIAIS E FÔRMAS (2 UTILIZAÇÕES). AF_08/2022</v>
          </cell>
          <cell r="D2730" t="str">
            <v>M3</v>
          </cell>
          <cell r="E2730">
            <v>1141.6300000000001</v>
          </cell>
          <cell r="F2730">
            <v>0</v>
          </cell>
          <cell r="G2730">
            <v>1114.55</v>
          </cell>
          <cell r="H2730">
            <v>0</v>
          </cell>
          <cell r="I2730" t="str">
            <v>COM VALOR</v>
          </cell>
        </row>
        <row r="2731">
          <cell r="B2731">
            <v>103928</v>
          </cell>
          <cell r="C2731" t="str">
            <v>BACIA DE DISSIPAÇÃO, TIPO BACIA EM PEDRA DE MÃO ARGAMASSADA (DES 01, 02, 03, 04), LANÇADO MANUALMENTE, INCLUINDO MATERIAIS E FÔRMAS (2 UTILIZAÇÕES). AF_08/2022</v>
          </cell>
          <cell r="D2731" t="str">
            <v>M3</v>
          </cell>
          <cell r="E2731">
            <v>494.35</v>
          </cell>
          <cell r="F2731">
            <v>0</v>
          </cell>
          <cell r="G2731">
            <v>479.75</v>
          </cell>
          <cell r="H2731">
            <v>0</v>
          </cell>
          <cell r="I2731" t="str">
            <v>COM VALOR</v>
          </cell>
        </row>
        <row r="2732">
          <cell r="B2732">
            <v>103798</v>
          </cell>
          <cell r="C2732" t="str">
            <v>CONCRETAGEM DE DISSIPADOR DE ENERGIA, CONCRETO USINADO, FCK = 20 MPA, COM USO DE BOMBA - LANÇAMENTO, ADENSAMENTO E ACABAMENTO. AF_08/2022</v>
          </cell>
          <cell r="D2732" t="str">
            <v>M3</v>
          </cell>
          <cell r="E2732">
            <v>703.27</v>
          </cell>
          <cell r="F2732">
            <v>0</v>
          </cell>
          <cell r="G2732">
            <v>698.86</v>
          </cell>
          <cell r="H2732">
            <v>0</v>
          </cell>
          <cell r="I2732" t="str">
            <v>COM VALOR</v>
          </cell>
        </row>
        <row r="2733">
          <cell r="B2733">
            <v>103801</v>
          </cell>
          <cell r="C2733" t="str">
            <v>CONCRETAGEM DE DISSIPADOR DE ENERGIA, FCK = 20 MPA, COM USO DE JERICAS E PREPARO EM BETONEIRA DE 600 L - AREIA E BRITA COMERCIAIS - LANÇAMENTO, ADENSAMENTO E ACABAMENTO. AF_08/2022</v>
          </cell>
          <cell r="D2733" t="str">
            <v>M3</v>
          </cell>
          <cell r="E2733">
            <v>634.48</v>
          </cell>
          <cell r="F2733">
            <v>0</v>
          </cell>
          <cell r="G2733">
            <v>619.1</v>
          </cell>
          <cell r="H2733">
            <v>0</v>
          </cell>
          <cell r="I2733" t="str">
            <v>COM VALOR</v>
          </cell>
        </row>
        <row r="2734">
          <cell r="B2734">
            <v>103933</v>
          </cell>
          <cell r="C2734" t="str">
            <v>DESCIDA D'ÁGUA RÁPIDA (DAR 03), EM CONCRETO USINADO, FCK = 20 MPA, LANÇADO COM BOMBA, INCLUINDO ARMAÇÃO, MATERIAIS E FÔRMAS (2 UTILIZAÇÕES). AF_08/2022</v>
          </cell>
          <cell r="D2734" t="str">
            <v>M3</v>
          </cell>
          <cell r="E2734">
            <v>1512.73</v>
          </cell>
          <cell r="F2734">
            <v>0.01</v>
          </cell>
          <cell r="G2734">
            <v>1485.67</v>
          </cell>
          <cell r="H2734">
            <v>0.01</v>
          </cell>
          <cell r="I2734" t="str">
            <v>COM VALOR</v>
          </cell>
        </row>
        <row r="2735">
          <cell r="B2735">
            <v>103925</v>
          </cell>
          <cell r="C2735" t="str">
            <v>ESCADA HIDRÁULICA, LARGURA ATÉ 1M, TIPO DESCIDA D'ÁGUA DE CORTE OU ATERRO EM DEGRAUS (DCD 02, 04 E DAD 02), EM CONCRETO USINADO, FCK = 20 MPA, LANÇADO COM BOMBA, INCLUINDO ARMAÇÃO, MATERIAIS E FÔRMAS (3 UTILIZAÇÕES). AF_08/2022</v>
          </cell>
          <cell r="D2735" t="str">
            <v>M3</v>
          </cell>
          <cell r="E2735">
            <v>1716.73</v>
          </cell>
          <cell r="F2735">
            <v>0.01</v>
          </cell>
          <cell r="G2735">
            <v>1676.1</v>
          </cell>
          <cell r="H2735">
            <v>0.01</v>
          </cell>
          <cell r="I2735" t="str">
            <v>COM VALOR</v>
          </cell>
        </row>
        <row r="2736">
          <cell r="B2736">
            <v>103926</v>
          </cell>
          <cell r="C2736" t="str">
            <v>ESCADA HIDRÁULICA, LARGURA DE 1 A 4,1 M, TIPO DESCIDA D'ÁGUA DE ATERRO EM DEGRAUS (DAD 04, 06, 08, 10, 12, 14, 16, 18), EM CONCRETO USINADO, FCK = 20 MPA, LANÇADO COM BOMBA, INCLUINDO ARMAÇÃO, MATERIAIS E FÔRMAS (3 UTILIZAÇÕES). AF_08/2022</v>
          </cell>
          <cell r="D2736" t="str">
            <v>M3</v>
          </cell>
          <cell r="E2736">
            <v>1401.61</v>
          </cell>
          <cell r="F2736">
            <v>0.01</v>
          </cell>
          <cell r="G2736">
            <v>1372.34</v>
          </cell>
          <cell r="H2736">
            <v>0.01</v>
          </cell>
          <cell r="I2736" t="str">
            <v>COM VALOR</v>
          </cell>
        </row>
        <row r="2737">
          <cell r="B2737">
            <v>103796</v>
          </cell>
          <cell r="C2737" t="str">
            <v>FABRICAÇÃO, MONTAGEM E DESMONTAGEM DE FÔRMA PARA BACIA DE DISSIPAÇÃO, EM MADEIRA SERRADA, E = 25 MM, 2 UTILIZAÇÕES. AF_08/2022</v>
          </cell>
          <cell r="D2737" t="str">
            <v>M2</v>
          </cell>
          <cell r="E2737">
            <v>50.71</v>
          </cell>
          <cell r="F2737">
            <v>0</v>
          </cell>
          <cell r="G2737">
            <v>49.54</v>
          </cell>
          <cell r="H2737">
            <v>0</v>
          </cell>
          <cell r="I2737" t="str">
            <v>COM VALOR</v>
          </cell>
        </row>
        <row r="2738">
          <cell r="B2738">
            <v>103795</v>
          </cell>
          <cell r="C2738" t="str">
            <v>FABRICAÇÃO, MONTAGEM E DESMONTAGEM DE FÔRMA PARA ESCADA HIDRÁULICA, EM CHAPA DE MADEIRA COMPENSADA RESINADA, E = 17 MM, 3 UTILIZAÇÕES. AF_08/2022</v>
          </cell>
          <cell r="D2738" t="str">
            <v>M2</v>
          </cell>
          <cell r="E2738">
            <v>82.61</v>
          </cell>
          <cell r="F2738">
            <v>0</v>
          </cell>
          <cell r="G2738">
            <v>79.5</v>
          </cell>
          <cell r="H2738">
            <v>0</v>
          </cell>
          <cell r="I2738" t="str">
            <v>COM VALOR</v>
          </cell>
        </row>
        <row r="2739">
          <cell r="B2739">
            <v>103800</v>
          </cell>
          <cell r="C2739" t="str">
            <v>PEDRA ARGAMASSADA COM CIMENTO E AREIA 1:3, 40% DE ARGAMASSA EM VOLUME - AREIA E PEDRA DE MÃO COMERCIAIS - FORNECIMENTO E ASSENTAMENTO. AF_08/2022</v>
          </cell>
          <cell r="D2739" t="str">
            <v>M3</v>
          </cell>
          <cell r="E2739">
            <v>494.35</v>
          </cell>
          <cell r="F2739">
            <v>0</v>
          </cell>
          <cell r="G2739">
            <v>479.75</v>
          </cell>
          <cell r="H2739">
            <v>0</v>
          </cell>
          <cell r="I2739" t="str">
            <v>COM VALOR</v>
          </cell>
        </row>
        <row r="2740">
          <cell r="B2740">
            <v>103799</v>
          </cell>
          <cell r="C2740" t="str">
            <v>PEDRA DE MÃO FIXADA COM CONCRETO PARA BACIA DE DISSIPAÇÃO, 40% DE CONCRETO EM VOLUME, FCK = 20 MPA, COM USO DE JERICA E PREPARO EM BETONEIRA DE 600 L - AREIA, BRITA E PEDRA DE MÃO COMERCIAIS - LANÇAMENTO, ADENSAMENTO E ACABAMENTO. AF_08/2022</v>
          </cell>
          <cell r="D2740" t="str">
            <v>M3</v>
          </cell>
          <cell r="E2740">
            <v>409.65</v>
          </cell>
          <cell r="F2740">
            <v>0</v>
          </cell>
          <cell r="G2740">
            <v>398.14</v>
          </cell>
          <cell r="H2740">
            <v>0</v>
          </cell>
          <cell r="I2740" t="str">
            <v>COM VALOR</v>
          </cell>
        </row>
        <row r="2741">
          <cell r="B2741">
            <v>104950</v>
          </cell>
          <cell r="C2741" t="str">
            <v>DRAGAGEM DE MATERIAIS DE 1A CATEGORIA E COMPOSTOS ORGÂNICOS E INORGÂNICOS COM DRAGLINE (CAÇAMBA: 0,76 M3/ 43 T). AF_03/2024</v>
          </cell>
          <cell r="D2741" t="str">
            <v>M3</v>
          </cell>
          <cell r="E2741" t="str">
            <v>VERIFICAR</v>
          </cell>
          <cell r="G2741" t="str">
            <v>VERIFICAR</v>
          </cell>
          <cell r="I2741" t="str">
            <v>COM VALOR</v>
          </cell>
        </row>
        <row r="2742">
          <cell r="B2742">
            <v>104948</v>
          </cell>
          <cell r="C2742" t="str">
            <v>DRAGAGEM DE MATERIAIS DE 1A CATEGORIA E COMPOSTOS ORGÂNICOS E INORGÂNICOS COM ESCAVADEIRA HIDRÁULICA (CAÇAMBA: 0,80 M3/111 HP). AF_03/2024</v>
          </cell>
          <cell r="D2742" t="str">
            <v>M3</v>
          </cell>
          <cell r="E2742">
            <v>5.24</v>
          </cell>
          <cell r="F2742">
            <v>0</v>
          </cell>
          <cell r="G2742">
            <v>5.09</v>
          </cell>
          <cell r="H2742">
            <v>0</v>
          </cell>
          <cell r="I2742" t="str">
            <v>COM VALOR</v>
          </cell>
        </row>
        <row r="2743">
          <cell r="B2743">
            <v>104949</v>
          </cell>
          <cell r="C2743" t="str">
            <v>DRAGAGEM DE MATERIAIS DE 1A CATEGORIA E COMPOSTOS ORGÂNICOS E INORGÂNICOS COM ESCAVADEIRA HIDRÁULICA DE LONGO ALCANCE (CAÇAMBA: 0,52 M3/155 HP). AF_03/2024</v>
          </cell>
          <cell r="D2743" t="str">
            <v>M3</v>
          </cell>
          <cell r="E2743">
            <v>9.83</v>
          </cell>
          <cell r="F2743">
            <v>0</v>
          </cell>
          <cell r="G2743">
            <v>9.6300000000000008</v>
          </cell>
          <cell r="H2743">
            <v>0</v>
          </cell>
          <cell r="I2743" t="str">
            <v>COM VALOR</v>
          </cell>
        </row>
        <row r="2744">
          <cell r="B2744">
            <v>104947</v>
          </cell>
          <cell r="C2744" t="str">
            <v>DRAGAGEM DE MATERIAIS DE 1A CATEGORIA E COMPOSTOS ORGÂNICOS E INORGÂNICOS COM RETROESCAVADEIRA (CAÇAMBA: 0,26 M3/88 HP). AF_03/2024</v>
          </cell>
          <cell r="D2744" t="str">
            <v>M3</v>
          </cell>
          <cell r="E2744">
            <v>11.76</v>
          </cell>
          <cell r="F2744">
            <v>0</v>
          </cell>
          <cell r="G2744">
            <v>11.33</v>
          </cell>
          <cell r="H2744">
            <v>0</v>
          </cell>
          <cell r="I2744" t="str">
            <v>COM VALOR</v>
          </cell>
        </row>
        <row r="2745">
          <cell r="B2745">
            <v>104325</v>
          </cell>
          <cell r="C2745" t="str">
            <v>CAIXA DE PASSAGEM PARA AR CONDICIONADO - FORNECIMENTO E INSTALAÇÃO. AF_08/2022</v>
          </cell>
          <cell r="D2745" t="str">
            <v>UN</v>
          </cell>
          <cell r="E2745" t="str">
            <v>VERIFICAR</v>
          </cell>
          <cell r="G2745" t="str">
            <v>VERIFICAR</v>
          </cell>
          <cell r="I2745" t="str">
            <v>COM VALOR</v>
          </cell>
        </row>
        <row r="2746">
          <cell r="B2746">
            <v>104318</v>
          </cell>
          <cell r="C2746" t="str">
            <v>JOELHO 45 GRAUS, PVC, SOLDÁVEL, DN 20 MM, INSTALADO EM DRENO DE AR CONDICIONADO - FORNECIMENTO E INSTALAÇÃO. AF_08/2022</v>
          </cell>
          <cell r="D2746" t="str">
            <v>UN</v>
          </cell>
          <cell r="E2746">
            <v>6.89</v>
          </cell>
          <cell r="F2746">
            <v>0</v>
          </cell>
          <cell r="G2746">
            <v>6.52</v>
          </cell>
          <cell r="H2746">
            <v>0</v>
          </cell>
          <cell r="I2746" t="str">
            <v>COM VALOR</v>
          </cell>
        </row>
        <row r="2747">
          <cell r="B2747">
            <v>89867</v>
          </cell>
          <cell r="C2747" t="str">
            <v>JOELHO 45 GRAUS, PVC, SOLDÁVEL, DN 25MM, INSTALADO EM DRENO DE AR-CONDICIONADO - FORNECIMENTO E INSTALAÇÃO. AF_08/2022</v>
          </cell>
          <cell r="D2747" t="str">
            <v>UN</v>
          </cell>
          <cell r="E2747">
            <v>7.76</v>
          </cell>
          <cell r="F2747">
            <v>0</v>
          </cell>
          <cell r="G2747">
            <v>7.37</v>
          </cell>
          <cell r="H2747">
            <v>0</v>
          </cell>
          <cell r="I2747" t="str">
            <v>COM VALOR</v>
          </cell>
        </row>
        <row r="2748">
          <cell r="B2748">
            <v>104320</v>
          </cell>
          <cell r="C2748" t="str">
            <v>JOELHO 45 GRAUS, PVC, SOLDÁVEL, DN 32 MM, INSTALADO EM DRENO DE AR CONDICIONADO - FORNECIMENTO E INSTALAÇÃO. AF_08/2022</v>
          </cell>
          <cell r="D2748" t="str">
            <v>UN</v>
          </cell>
          <cell r="E2748">
            <v>11.15</v>
          </cell>
          <cell r="F2748">
            <v>0</v>
          </cell>
          <cell r="G2748">
            <v>10.74</v>
          </cell>
          <cell r="H2748">
            <v>0</v>
          </cell>
          <cell r="I2748" t="str">
            <v>COM VALOR</v>
          </cell>
        </row>
        <row r="2749">
          <cell r="B2749">
            <v>104317</v>
          </cell>
          <cell r="C2749" t="str">
            <v>JOELHO 90 GRAUS, PVC, SOLDÁVEL, DN 20 MM, INSTALADO EM DRENO DE AR CONDICIONADO - FORNECIMENTO E INSTALAÇÃO. AF_08/2022</v>
          </cell>
          <cell r="D2749" t="str">
            <v>UN</v>
          </cell>
          <cell r="E2749">
            <v>6.36</v>
          </cell>
          <cell r="F2749">
            <v>0</v>
          </cell>
          <cell r="G2749">
            <v>5.99</v>
          </cell>
          <cell r="H2749">
            <v>0</v>
          </cell>
          <cell r="I2749" t="str">
            <v>COM VALOR</v>
          </cell>
        </row>
        <row r="2750">
          <cell r="B2750">
            <v>89866</v>
          </cell>
          <cell r="C2750" t="str">
            <v>JOELHO 90 GRAUS, PVC, SOLDÁVEL, DN 25MM, INSTALADO EM DRENO DE AR-CONDICIONADO - FORNECIMENTO E INSTALAÇÃO. AF_08/2022</v>
          </cell>
          <cell r="D2750" t="str">
            <v>UN</v>
          </cell>
          <cell r="E2750">
            <v>7</v>
          </cell>
          <cell r="F2750">
            <v>0</v>
          </cell>
          <cell r="G2750">
            <v>6.61</v>
          </cell>
          <cell r="H2750">
            <v>0</v>
          </cell>
          <cell r="I2750" t="str">
            <v>COM VALOR</v>
          </cell>
        </row>
        <row r="2751">
          <cell r="B2751">
            <v>104319</v>
          </cell>
          <cell r="C2751" t="str">
            <v>JOELHO 90 GRAUS, PVC, SOLDÁVEL, DN 32 MM, INSTALADO EM DRENO DE AR CONDICIONADO - FORNECIMENTO E INSTALAÇÃO. AF_08/2022</v>
          </cell>
          <cell r="D2751" t="str">
            <v>UN</v>
          </cell>
          <cell r="E2751">
            <v>9.4600000000000009</v>
          </cell>
          <cell r="F2751">
            <v>0</v>
          </cell>
          <cell r="G2751">
            <v>9.0500000000000007</v>
          </cell>
          <cell r="H2751">
            <v>0</v>
          </cell>
          <cell r="I2751" t="str">
            <v>COM VALOR</v>
          </cell>
        </row>
        <row r="2752">
          <cell r="B2752">
            <v>104321</v>
          </cell>
          <cell r="C2752" t="str">
            <v>LUVA, PVC, SOLDÁVEL, DN 20 MM, INSTALADO EM DRENO DE AR CONDICIONADO - FORNECIMENTO E INSTALAÇÃO. AF_08/2022</v>
          </cell>
          <cell r="D2752" t="str">
            <v>UN</v>
          </cell>
          <cell r="E2752">
            <v>4.93</v>
          </cell>
          <cell r="F2752">
            <v>0</v>
          </cell>
          <cell r="G2752">
            <v>4.6900000000000004</v>
          </cell>
          <cell r="H2752">
            <v>0</v>
          </cell>
          <cell r="I2752" t="str">
            <v>COM VALOR</v>
          </cell>
        </row>
        <row r="2753">
          <cell r="B2753">
            <v>89868</v>
          </cell>
          <cell r="C2753" t="str">
            <v>LUVA, PVC, SOLDÁVEL, DN 25MM, INSTALADO EM DRENO DE AR-CONDICIONADO - FORNECIMENTO E INSTALAÇÃO. AF_08/2022</v>
          </cell>
          <cell r="D2753" t="str">
            <v>UN</v>
          </cell>
          <cell r="E2753">
            <v>5.41</v>
          </cell>
          <cell r="F2753">
            <v>0</v>
          </cell>
          <cell r="G2753">
            <v>5.15</v>
          </cell>
          <cell r="H2753">
            <v>0</v>
          </cell>
          <cell r="I2753" t="str">
            <v>COM VALOR</v>
          </cell>
        </row>
        <row r="2754">
          <cell r="B2754">
            <v>104322</v>
          </cell>
          <cell r="C2754" t="str">
            <v>LUVA, PVC, SOLDÁVEL, DN 32 MM, INSTALADO EM DRENO DE AR CONDICIONADO - FORNECIMENTO E INSTALAÇÃO. AF_08/2022</v>
          </cell>
          <cell r="D2754" t="str">
            <v>UN</v>
          </cell>
          <cell r="E2754">
            <v>7.24</v>
          </cell>
          <cell r="F2754">
            <v>0</v>
          </cell>
          <cell r="G2754">
            <v>6.96</v>
          </cell>
          <cell r="H2754">
            <v>0</v>
          </cell>
          <cell r="I2754" t="str">
            <v>COM VALOR</v>
          </cell>
        </row>
        <row r="2755">
          <cell r="B2755">
            <v>104323</v>
          </cell>
          <cell r="C2755" t="str">
            <v>TE, PVC, SOLDÁVEL, DN 20 MM, INSTALADO EM DRENO DE AR CONDICIONADO - FORNECIMENTO E INSTALAÇÃO. AF_08/2022</v>
          </cell>
          <cell r="D2755" t="str">
            <v>UN</v>
          </cell>
          <cell r="E2755">
            <v>8.9</v>
          </cell>
          <cell r="F2755">
            <v>0</v>
          </cell>
          <cell r="G2755">
            <v>8.41</v>
          </cell>
          <cell r="H2755">
            <v>0</v>
          </cell>
          <cell r="I2755" t="str">
            <v>COM VALOR</v>
          </cell>
        </row>
        <row r="2756">
          <cell r="B2756">
            <v>89869</v>
          </cell>
          <cell r="C2756" t="str">
            <v>TE, PVC, SOLDÁVEL, DN 25MM, INSTALADO EM DRENO DE AR-CONDICIONADO - FORNECIMENTO E INSTALAÇÃO. AF_08/2022</v>
          </cell>
          <cell r="D2756" t="str">
            <v>UN</v>
          </cell>
          <cell r="E2756">
            <v>9.7799999999999994</v>
          </cell>
          <cell r="F2756">
            <v>0</v>
          </cell>
          <cell r="G2756">
            <v>9.26</v>
          </cell>
          <cell r="H2756">
            <v>0</v>
          </cell>
          <cell r="I2756" t="str">
            <v>COM VALOR</v>
          </cell>
        </row>
        <row r="2757">
          <cell r="B2757">
            <v>104324</v>
          </cell>
          <cell r="C2757" t="str">
            <v>TE, PVC, SOLDÁVEL, DN 32 MM, INSTALADO EM DRENO DE AR CONDICIONADO - FORNECIMENTO E INSTALAÇÃO. AF_08/2022</v>
          </cell>
          <cell r="D2757" t="str">
            <v>UN</v>
          </cell>
          <cell r="E2757">
            <v>13.43</v>
          </cell>
          <cell r="F2757">
            <v>0</v>
          </cell>
          <cell r="G2757">
            <v>12.88</v>
          </cell>
          <cell r="H2757">
            <v>0</v>
          </cell>
          <cell r="I2757" t="str">
            <v>COM VALOR</v>
          </cell>
        </row>
        <row r="2758">
          <cell r="B2758">
            <v>104315</v>
          </cell>
          <cell r="C2758" t="str">
            <v>TUBO, PVC, SOLDÁVEL, DE 20MM, INSTALADO EM DRENO DE AR CONDICIONADO - FORNECIMENTO E INSTALAÇÃO. AF_08/2022</v>
          </cell>
          <cell r="D2758" t="str">
            <v>M</v>
          </cell>
          <cell r="E2758">
            <v>14.93</v>
          </cell>
          <cell r="F2758">
            <v>0</v>
          </cell>
          <cell r="G2758">
            <v>14.07</v>
          </cell>
          <cell r="H2758">
            <v>0</v>
          </cell>
          <cell r="I2758" t="str">
            <v>COM VALOR</v>
          </cell>
        </row>
        <row r="2759">
          <cell r="B2759">
            <v>89865</v>
          </cell>
          <cell r="C2759" t="str">
            <v>TUBO, PVC, SOLDÁVEL, DE 25MM, INSTALADO EM DRENO DE AR-CONDICIONADO - FORNECIMENTO E INSTALAÇÃO. AF_08/2022</v>
          </cell>
          <cell r="D2759" t="str">
            <v>M</v>
          </cell>
          <cell r="E2759">
            <v>16.010000000000002</v>
          </cell>
          <cell r="F2759">
            <v>0</v>
          </cell>
          <cell r="G2759">
            <v>15.11</v>
          </cell>
          <cell r="H2759">
            <v>0</v>
          </cell>
          <cell r="I2759" t="str">
            <v>COM VALOR</v>
          </cell>
        </row>
        <row r="2760">
          <cell r="B2760">
            <v>104316</v>
          </cell>
          <cell r="C2760" t="str">
            <v>TUBO, PVC, SOLDÁVEL, DE 32MM, INSTALADO EM DRENO DE AR CONDICIONADO - FORNECIMENTO E INSTALAÇÃO. AF_08/2022</v>
          </cell>
          <cell r="D2760" t="str">
            <v>M</v>
          </cell>
          <cell r="E2760">
            <v>21.82</v>
          </cell>
          <cell r="F2760">
            <v>0</v>
          </cell>
          <cell r="G2760">
            <v>20.85</v>
          </cell>
          <cell r="H2760">
            <v>0</v>
          </cell>
          <cell r="I2760" t="str">
            <v>COM VALOR</v>
          </cell>
        </row>
        <row r="2761">
          <cell r="B2761">
            <v>102724</v>
          </cell>
          <cell r="C2761" t="str">
            <v>DRENO BARBACÃ, DN 100 MM, COM MATERIAL DRENANTE. AF_07/2021</v>
          </cell>
          <cell r="D2761" t="str">
            <v>UN</v>
          </cell>
          <cell r="E2761">
            <v>28.68</v>
          </cell>
          <cell r="F2761">
            <v>0.26</v>
          </cell>
          <cell r="G2761">
            <v>27.93</v>
          </cell>
          <cell r="H2761">
            <v>0.26</v>
          </cell>
          <cell r="I2761" t="str">
            <v>COM VALOR</v>
          </cell>
        </row>
        <row r="2762">
          <cell r="B2762">
            <v>102726</v>
          </cell>
          <cell r="C2762" t="str">
            <v>DRENO BARBACÃ, DN 50 MM, COM MATERIAL DRENANTE. AF_07/2021</v>
          </cell>
          <cell r="D2762" t="str">
            <v>UN</v>
          </cell>
          <cell r="E2762">
            <v>26.13</v>
          </cell>
          <cell r="F2762">
            <v>0.27</v>
          </cell>
          <cell r="G2762">
            <v>25.38</v>
          </cell>
          <cell r="H2762">
            <v>0.28000000000000003</v>
          </cell>
          <cell r="I2762" t="str">
            <v>COM VALOR</v>
          </cell>
        </row>
        <row r="2763">
          <cell r="B2763">
            <v>102725</v>
          </cell>
          <cell r="C2763" t="str">
            <v>DRENO BARBACÃ, DN 75 MM, COM MATERIAL DRENANTE. AF_07/2021</v>
          </cell>
          <cell r="D2763" t="str">
            <v>UN</v>
          </cell>
          <cell r="E2763">
            <v>28.06</v>
          </cell>
          <cell r="F2763">
            <v>0.26</v>
          </cell>
          <cell r="G2763">
            <v>27.31</v>
          </cell>
          <cell r="H2763">
            <v>0.26</v>
          </cell>
          <cell r="I2763" t="str">
            <v>COM VALOR</v>
          </cell>
        </row>
        <row r="2764">
          <cell r="B2764">
            <v>102722</v>
          </cell>
          <cell r="C2764" t="str">
            <v>DRENO EM MURO DE CONTENÇÃO, EXECUTADO NO PÉ DO MURO, COM TUBO DE PEAD CORRUGADO FLEXÍVEL PERFURADO, ENCHIMENTO COM BRITA, ENVOLVIDO COM MANTA GEOTÊXTIL. AF_07/2021</v>
          </cell>
          <cell r="D2764" t="str">
            <v>M</v>
          </cell>
          <cell r="E2764">
            <v>52.66</v>
          </cell>
          <cell r="F2764">
            <v>0.64</v>
          </cell>
          <cell r="G2764">
            <v>51.86</v>
          </cell>
          <cell r="H2764">
            <v>0.65</v>
          </cell>
          <cell r="I2764" t="str">
            <v>COM VALOR</v>
          </cell>
        </row>
        <row r="2765">
          <cell r="B2765">
            <v>102721</v>
          </cell>
          <cell r="C2765" t="str">
            <v>DRENO EM MURO DE CONTENÇÃO, EXECUTADO NO PÉ DO MURO, COM TUBO DE PEAD CORRUGADO FLEXÍVEL PERFURADO, ENVOLVIDO COM GEOCOMPOSTO DRENANTE. AF_07/2021</v>
          </cell>
          <cell r="D2765" t="str">
            <v>M</v>
          </cell>
          <cell r="E2765" t="str">
            <v>VERIFICAR</v>
          </cell>
          <cell r="G2765" t="str">
            <v>VERIFICAR</v>
          </cell>
          <cell r="I2765" t="str">
            <v>COM VALOR</v>
          </cell>
        </row>
        <row r="2766">
          <cell r="B2766">
            <v>102723</v>
          </cell>
          <cell r="C2766" t="str">
            <v>DRENO EM MURO DE CONTENÇÃO, EXECUTADO NO PÉ DO MURO, COM TUBO DE PVC CORRUGADO RÍGIDO PERFURADO, ENCHIMENTO COM BRITA, ENVOLVIDO COM MANTA GEOTÊXTIL. AF_07/2021</v>
          </cell>
          <cell r="D2766" t="str">
            <v>M</v>
          </cell>
          <cell r="E2766">
            <v>103.35</v>
          </cell>
          <cell r="F2766">
            <v>0.21</v>
          </cell>
          <cell r="G2766">
            <v>102.55</v>
          </cell>
          <cell r="H2766">
            <v>0.22</v>
          </cell>
          <cell r="I2766" t="str">
            <v>COM VALOR</v>
          </cell>
        </row>
        <row r="2767">
          <cell r="B2767">
            <v>102690</v>
          </cell>
          <cell r="C2767" t="str">
            <v>DRENO ESPINHA DE PEIXE (SEÇÃO (0,40 X 0,40 M), COM TUBO DE PEAD CORRUGADO PERFURADO, DN 100 MM, ENCHIMENTO COM BRITA, ENVOLVIDO COM MANTA GEOTÊXTIL, INCLUSIVE CONEXÕES. AF_07/2021</v>
          </cell>
          <cell r="D2767" t="str">
            <v>M</v>
          </cell>
          <cell r="E2767">
            <v>63.55</v>
          </cell>
          <cell r="F2767">
            <v>0.53</v>
          </cell>
          <cell r="G2767">
            <v>62.81</v>
          </cell>
          <cell r="H2767">
            <v>0.54</v>
          </cell>
          <cell r="I2767" t="str">
            <v>COM VALOR</v>
          </cell>
        </row>
        <row r="2768">
          <cell r="B2768">
            <v>102688</v>
          </cell>
          <cell r="C2768" t="str">
            <v>DRENO ESPINHA DE PEIXE (SEÇÃO 0,40 X 0,40 M), COM TUBO DE PEAD CORRUGADO PERFURADO, DN 100 MM, ENCHIMENTO COM AREIA, INCLUSIVE CONEXÕES. AF_07/2021</v>
          </cell>
          <cell r="D2768" t="str">
            <v>M</v>
          </cell>
          <cell r="E2768">
            <v>39.31</v>
          </cell>
          <cell r="F2768">
            <v>0.31</v>
          </cell>
          <cell r="G2768">
            <v>38.619999999999997</v>
          </cell>
          <cell r="H2768">
            <v>0.31</v>
          </cell>
          <cell r="I2768" t="str">
            <v>COM VALOR</v>
          </cell>
        </row>
        <row r="2769">
          <cell r="B2769">
            <v>102689</v>
          </cell>
          <cell r="C2769" t="str">
            <v>DRENO ESPINHA DE PEIXE (SEÇÃO 0,40 X 0,40 M), COM TUBO DE PVC CORRUGADO RÍGIDO PERFURADO, DN 100 MM, ENCHIMENTO COM AREIA, INCLUSIVE CONEXÕES. AF_07/2021</v>
          </cell>
          <cell r="D2769" t="str">
            <v>M</v>
          </cell>
          <cell r="E2769">
            <v>91.13</v>
          </cell>
          <cell r="F2769">
            <v>0</v>
          </cell>
          <cell r="G2769">
            <v>90.37</v>
          </cell>
          <cell r="H2769">
            <v>0</v>
          </cell>
          <cell r="I2769" t="str">
            <v>COM VALOR</v>
          </cell>
        </row>
        <row r="2770">
          <cell r="B2770">
            <v>102693</v>
          </cell>
          <cell r="C2770" t="str">
            <v>DRENO ESPINHA DE PEIXE (SEÇÃO 0,40 X 0,40 M), COM TUBO DE PVC CORRUGADO RÍGIDO PERFURADO, DN 100 MM, ENCHIMENTO COM BRITA, ENVOLVIDO COM MANTA GEOTÊXTIL, INCLUSIVE CONEXÕES. AF_07/2021</v>
          </cell>
          <cell r="D2770" t="str">
            <v>M</v>
          </cell>
          <cell r="E2770">
            <v>115.36</v>
          </cell>
          <cell r="F2770">
            <v>0.19</v>
          </cell>
          <cell r="G2770">
            <v>114.57</v>
          </cell>
          <cell r="H2770">
            <v>0.19</v>
          </cell>
          <cell r="I2770" t="str">
            <v>COM VALOR</v>
          </cell>
        </row>
        <row r="2771">
          <cell r="B2771">
            <v>102694</v>
          </cell>
          <cell r="C2771" t="str">
            <v>DRENO ESPINHA DE PEIXE (SEÇÃO 0,50 X 0,80 M), COM TUBO DE PEAD CORRUGADO PERFURADO, DN 100 MM, ENCHIMENTO COM AREIA, INCLUSIVE CONEXÕES. AF_07/2021</v>
          </cell>
          <cell r="D2771" t="str">
            <v>M</v>
          </cell>
          <cell r="E2771">
            <v>71.95</v>
          </cell>
          <cell r="F2771">
            <v>0.17</v>
          </cell>
          <cell r="G2771">
            <v>70.97</v>
          </cell>
          <cell r="H2771">
            <v>0.17</v>
          </cell>
          <cell r="I2771" t="str">
            <v>COM VALOR</v>
          </cell>
        </row>
        <row r="2772">
          <cell r="B2772">
            <v>102697</v>
          </cell>
          <cell r="C2772" t="str">
            <v>DRENO ESPINHA DE PEIXE (SEÇÃO 0,50 X 0,80 M), COM TUBO DE PEAD CORRUGADO PERFURADO, DN 100 MM, ENCHIMENTO COM BRITA, ENVOLVIDO COM MANTA GEOTÊXTIL, INCLUSIVE CONEXÕES. AF_07/2021</v>
          </cell>
          <cell r="D2772" t="str">
            <v>M</v>
          </cell>
          <cell r="E2772">
            <v>108.16</v>
          </cell>
          <cell r="F2772">
            <v>0.38</v>
          </cell>
          <cell r="G2772">
            <v>107.12</v>
          </cell>
          <cell r="H2772">
            <v>0.38</v>
          </cell>
          <cell r="I2772" t="str">
            <v>COM VALOR</v>
          </cell>
        </row>
        <row r="2773">
          <cell r="B2773">
            <v>102696</v>
          </cell>
          <cell r="C2773" t="str">
            <v>DRENO ESPINHA DE PEIXE (SEÇÃO 0,50 X 0,80 M), COM TUBO DE PVC CORRUGADO RÍGIDO PERFURADO, DN 100 MM, ENCHIMENTO COM AREIA, INCLUSIVE CONEXÕES. AF_07/2021</v>
          </cell>
          <cell r="D2773" t="str">
            <v>M</v>
          </cell>
          <cell r="E2773">
            <v>123.74</v>
          </cell>
          <cell r="F2773">
            <v>0</v>
          </cell>
          <cell r="G2773">
            <v>122.66</v>
          </cell>
          <cell r="H2773">
            <v>0</v>
          </cell>
          <cell r="I2773" t="str">
            <v>COM VALOR</v>
          </cell>
        </row>
        <row r="2774">
          <cell r="B2774">
            <v>102703</v>
          </cell>
          <cell r="C2774" t="str">
            <v>DRENO ESPINHA DE PEIXE (SEÇÃO 0,50 X 0,80 M), COM TUBO DE PVC CORRUGADO RÍGIDO PERFURADO, DN 100 MM, ENCHIMENTO COM BRITA, ENVOLVIDO COM MANTA GEOTÊXTIL, INCLUSIVE CONEXÕES. AF_07/2021</v>
          </cell>
          <cell r="D2774" t="str">
            <v>M</v>
          </cell>
          <cell r="E2774">
            <v>159.94</v>
          </cell>
          <cell r="F2774">
            <v>0.19</v>
          </cell>
          <cell r="G2774">
            <v>158.79</v>
          </cell>
          <cell r="H2774">
            <v>0.19</v>
          </cell>
          <cell r="I2774" t="str">
            <v>COM VALOR</v>
          </cell>
        </row>
        <row r="2775">
          <cell r="B2775">
            <v>102678</v>
          </cell>
          <cell r="C2775" t="str">
            <v>DRENO PROFUNDO (SEÇÃO 0,50 X 1,50 M), CEGO, ENCHIMENTO DE BRITA, ENVOLVIDO COM MANTA GEOTÊXTIL, COM SELO DE ARGILA. AF_07/2021</v>
          </cell>
          <cell r="D2775" t="str">
            <v>M</v>
          </cell>
          <cell r="E2775">
            <v>133.02000000000001</v>
          </cell>
          <cell r="F2775">
            <v>0.33</v>
          </cell>
          <cell r="G2775">
            <v>132.05000000000001</v>
          </cell>
          <cell r="H2775">
            <v>0.33</v>
          </cell>
          <cell r="I2775" t="str">
            <v>COM VALOR</v>
          </cell>
        </row>
        <row r="2776">
          <cell r="B2776">
            <v>102679</v>
          </cell>
          <cell r="C2776" t="str">
            <v>DRENO PROFUNDO (SEÇÃO 0,50 X 1,50 M), CEGO, ENCHIMENTO DE BRITA, ENVOLVIDO COM MANTA GEOTÊXTIL. AF_07/2021</v>
          </cell>
          <cell r="D2776" t="str">
            <v>M</v>
          </cell>
          <cell r="E2776">
            <v>145.87</v>
          </cell>
          <cell r="F2776">
            <v>0.3</v>
          </cell>
          <cell r="G2776">
            <v>145</v>
          </cell>
          <cell r="H2776">
            <v>0.3</v>
          </cell>
          <cell r="I2776" t="str">
            <v>COM VALOR</v>
          </cell>
        </row>
        <row r="2777">
          <cell r="B2777">
            <v>102673</v>
          </cell>
          <cell r="C2777" t="str">
            <v>DRENO PROFUNDO (SEÇÃO 0,50 X 1,50 M), COM TUBO DE CONCRETO SIMPLES POROSO, DN 200 MM, ENCHIMENTO COM AREIA, COM SELO DE ARGILA. AF_07/2021</v>
          </cell>
          <cell r="D2777" t="str">
            <v>M</v>
          </cell>
          <cell r="E2777">
            <v>154.41999999999999</v>
          </cell>
          <cell r="F2777">
            <v>0.28000000000000003</v>
          </cell>
          <cell r="G2777">
            <v>152.01</v>
          </cell>
          <cell r="H2777">
            <v>0.28999999999999998</v>
          </cell>
          <cell r="I2777" t="str">
            <v>COM VALOR</v>
          </cell>
        </row>
        <row r="2778">
          <cell r="B2778">
            <v>102677</v>
          </cell>
          <cell r="C2778" t="str">
            <v>DRENO PROFUNDO (SEÇÃO 0,50 X 1,50 M), COM TUBO DE CONCRETO SIMPLES POROSO, DN 200 MM, ENCHIMENTO COM AREIA. AF_07/2021</v>
          </cell>
          <cell r="D2778" t="str">
            <v>M</v>
          </cell>
          <cell r="E2778">
            <v>142.44</v>
          </cell>
          <cell r="F2778">
            <v>0.3</v>
          </cell>
          <cell r="G2778">
            <v>140.99</v>
          </cell>
          <cell r="H2778">
            <v>0.31</v>
          </cell>
          <cell r="I2778" t="str">
            <v>COM VALOR</v>
          </cell>
        </row>
        <row r="2779">
          <cell r="B2779">
            <v>102683</v>
          </cell>
          <cell r="C2779" t="str">
            <v>DRENO PROFUNDO (SEÇÃO 0,50 X 1,50 M), COM TUBO DE CONCRETO SIMPLES POROSO, DN 200 MM, ENCHIMENTO COM BRITA, ENVOLVIDO COM MANTA GEOTÊXTIL, COM SELO DE ARGILA. AF_07/2021</v>
          </cell>
          <cell r="D2779" t="str">
            <v>M</v>
          </cell>
          <cell r="E2779">
            <v>189.52</v>
          </cell>
          <cell r="F2779">
            <v>0.45</v>
          </cell>
          <cell r="G2779">
            <v>187.84</v>
          </cell>
          <cell r="H2779">
            <v>0.46</v>
          </cell>
          <cell r="I2779" t="str">
            <v>COM VALOR</v>
          </cell>
        </row>
        <row r="2780">
          <cell r="B2780">
            <v>102687</v>
          </cell>
          <cell r="C2780" t="str">
            <v>DRENO PROFUNDO (SEÇÃO 0,50 X 1,50 M), COM TUBO DE CONCRETO SIMPLES POROSO, DN 200 MM, ENCHIMENTO COM BRITA, ENVOLVIDO COM MANTA GEOTÊXTIL. AF_07/2021</v>
          </cell>
          <cell r="D2780" t="str">
            <v>M</v>
          </cell>
          <cell r="E2780">
            <v>197.65</v>
          </cell>
          <cell r="F2780">
            <v>0.43</v>
          </cell>
          <cell r="G2780">
            <v>196.14</v>
          </cell>
          <cell r="H2780">
            <v>0.44</v>
          </cell>
          <cell r="I2780" t="str">
            <v>COM VALOR</v>
          </cell>
        </row>
        <row r="2781">
          <cell r="B2781">
            <v>102670</v>
          </cell>
          <cell r="C2781" t="str">
            <v>DRENO PROFUNDO (SEÇÃO 0,50 X 1,50 M), COM TUBO DE PEAD CORRUGADO PERFURADO, DN 100 MM, ENCHIMENTO COM AREIA, COM SELO DE ARGILA. AF_07/2021</v>
          </cell>
          <cell r="D2781" t="str">
            <v>M</v>
          </cell>
          <cell r="E2781">
            <v>94.65</v>
          </cell>
          <cell r="F2781">
            <v>0.13</v>
          </cell>
          <cell r="G2781">
            <v>93.66</v>
          </cell>
          <cell r="H2781">
            <v>0.13</v>
          </cell>
          <cell r="I2781" t="str">
            <v>COM VALOR</v>
          </cell>
        </row>
        <row r="2782">
          <cell r="B2782">
            <v>102674</v>
          </cell>
          <cell r="C2782" t="str">
            <v>DRENO PROFUNDO (SEÇÃO 0,50 X 1,50 M), COM TUBO DE PEAD CORRUGADO PERFURADO, DN 100 MM, ENCHIMENTO COM AREIA. AF_07/2021</v>
          </cell>
          <cell r="D2782" t="str">
            <v>M</v>
          </cell>
          <cell r="E2782">
            <v>103.35</v>
          </cell>
          <cell r="F2782">
            <v>0.12</v>
          </cell>
          <cell r="G2782">
            <v>102.43</v>
          </cell>
          <cell r="H2782">
            <v>0.12</v>
          </cell>
          <cell r="I2782" t="str">
            <v>COM VALOR</v>
          </cell>
        </row>
        <row r="2783">
          <cell r="B2783">
            <v>102680</v>
          </cell>
          <cell r="C2783" t="str">
            <v>DRENO PROFUNDO (SEÇÃO 0,50 X 1,50 M), COM TUBO DE PEAD CORRUGADO PERFURADO, DN 100 MM, ENCHIMENTO COM BRITA, ENVOLVIDO COM MANTA GEOTÊXTIL, COM SELO DE ARGILA. AF_07/2021</v>
          </cell>
          <cell r="D2783" t="str">
            <v>M</v>
          </cell>
          <cell r="E2783">
            <v>146.09</v>
          </cell>
          <cell r="F2783">
            <v>0.38</v>
          </cell>
          <cell r="G2783">
            <v>145.02000000000001</v>
          </cell>
          <cell r="H2783">
            <v>0.38</v>
          </cell>
          <cell r="I2783" t="str">
            <v>COM VALOR</v>
          </cell>
        </row>
        <row r="2784">
          <cell r="B2784">
            <v>102684</v>
          </cell>
          <cell r="C2784" t="str">
            <v>DRENO PROFUNDO (SEÇÃO 0,50 X 1,50 M), COM TUBO DE PEAD CORRUGADO PERFURADO, DN 100 MM, ENCHIMENTO COM BRITA, ENVOLVIDO COM MANTA GEOTÊXTIL. AF_07/2021</v>
          </cell>
          <cell r="D2784" t="str">
            <v>M</v>
          </cell>
          <cell r="E2784">
            <v>158.94</v>
          </cell>
          <cell r="F2784">
            <v>0.35</v>
          </cell>
          <cell r="G2784">
            <v>157.96</v>
          </cell>
          <cell r="H2784">
            <v>0.35</v>
          </cell>
          <cell r="I2784" t="str">
            <v>COM VALOR</v>
          </cell>
        </row>
        <row r="2785">
          <cell r="B2785">
            <v>102672</v>
          </cell>
          <cell r="C2785" t="str">
            <v>DRENO PROFUNDO (SEÇÃO 0,50 X 1,50 M), COM TUBO DE PVC CORRUGADO RÍGIDO PERFURADO, DN 100 MM, ENCHIMENTO COM AREIA, COM SELO DE ARGILA. AF_07/2021</v>
          </cell>
          <cell r="D2785" t="str">
            <v>M</v>
          </cell>
          <cell r="E2785">
            <v>162.19999999999999</v>
          </cell>
          <cell r="F2785">
            <v>0</v>
          </cell>
          <cell r="G2785">
            <v>160.44999999999999</v>
          </cell>
          <cell r="H2785">
            <v>0</v>
          </cell>
          <cell r="I2785" t="str">
            <v>COM VALOR</v>
          </cell>
        </row>
        <row r="2786">
          <cell r="B2786">
            <v>102676</v>
          </cell>
          <cell r="C2786" t="str">
            <v>DRENO PROFUNDO (SEÇÃO 0,50 X 1,50 M), COM TUBO DE PVC CORRUGADO RÍGIDO PERFURADO, DN 100 MM, ENCHIMENTO COM AREIA. AF_07/2021</v>
          </cell>
          <cell r="D2786" t="str">
            <v>M</v>
          </cell>
          <cell r="E2786">
            <v>161.24</v>
          </cell>
          <cell r="F2786">
            <v>0</v>
          </cell>
          <cell r="G2786">
            <v>160</v>
          </cell>
          <cell r="H2786">
            <v>0</v>
          </cell>
          <cell r="I2786" t="str">
            <v>COM VALOR</v>
          </cell>
        </row>
        <row r="2787">
          <cell r="B2787">
            <v>102681</v>
          </cell>
          <cell r="C2787" t="str">
            <v>DRENO PROFUNDO (SEÇÃO 0,50 X 1,50 M), COM TUBO DE PVC CORRUGADO RÍGIDO PERFURADO, DN 100 MM, ENCHIMENTO COM BRITA, ENVOLVIDO COM MANTA GEOTÊXTIL, COM SELO DE ARGILA. AF_07/2021</v>
          </cell>
          <cell r="D2787" t="str">
            <v>M</v>
          </cell>
          <cell r="E2787">
            <v>203.99</v>
          </cell>
          <cell r="F2787">
            <v>0.21</v>
          </cell>
          <cell r="G2787">
            <v>202.58</v>
          </cell>
          <cell r="H2787">
            <v>0.22</v>
          </cell>
          <cell r="I2787" t="str">
            <v>COM VALOR</v>
          </cell>
        </row>
        <row r="2788">
          <cell r="B2788">
            <v>102685</v>
          </cell>
          <cell r="C2788" t="str">
            <v>DRENO PROFUNDO (SEÇÃO 0,50 X 1,50 M), COM TUBO DE PVC CORRUGADO RÍGIDO PERFURADO, DN 100 MM, ENCHIMENTO COM BRITA, ENVOLVIDO COM MANTA GEOTÊXTIL. AF_07/2021</v>
          </cell>
          <cell r="D2788" t="str">
            <v>M</v>
          </cell>
          <cell r="E2788">
            <v>216.83</v>
          </cell>
          <cell r="F2788">
            <v>0.2</v>
          </cell>
          <cell r="G2788">
            <v>215.53</v>
          </cell>
          <cell r="H2788">
            <v>0.2</v>
          </cell>
          <cell r="I2788" t="str">
            <v>COM VALOR</v>
          </cell>
        </row>
        <row r="2789">
          <cell r="B2789">
            <v>102664</v>
          </cell>
          <cell r="C2789" t="str">
            <v>DRENO SUBSUPERFICIAL (SEÇÃO 0,40 X 0,40 M), CEGO, ENCHIMENTO DE BRITA, ENVOLVIDO COM MANTA GEOTÊXTIL. AF_07/2021</v>
          </cell>
          <cell r="D2789" t="str">
            <v>M</v>
          </cell>
          <cell r="E2789">
            <v>45.84</v>
          </cell>
          <cell r="F2789">
            <v>0.47</v>
          </cell>
          <cell r="G2789">
            <v>45.38</v>
          </cell>
          <cell r="H2789">
            <v>0.48</v>
          </cell>
          <cell r="I2789" t="str">
            <v>COM VALOR</v>
          </cell>
        </row>
        <row r="2790">
          <cell r="B2790">
            <v>102665</v>
          </cell>
          <cell r="C2790" t="str">
            <v>DRENO SUBSUPERFICIAL (SEÇÃO 0,40 X 0,40 M), CEGO, ENCHIMENTO DE BRITA. AF_07/2021</v>
          </cell>
          <cell r="D2790" t="str">
            <v>M</v>
          </cell>
          <cell r="E2790">
            <v>23.99</v>
          </cell>
          <cell r="F2790">
            <v>0</v>
          </cell>
          <cell r="G2790">
            <v>23.58</v>
          </cell>
          <cell r="H2790">
            <v>0</v>
          </cell>
          <cell r="I2790" t="str">
            <v>COM VALOR</v>
          </cell>
        </row>
        <row r="2791">
          <cell r="B2791">
            <v>102663</v>
          </cell>
          <cell r="C2791" t="str">
            <v>DRENO SUBSUPERFICIAL (SEÇÃO 0,40 X 0,40 M), COM TUBO DE CONCRETO SIMPLES POROSO, DN 200 MM, ENCHIMENTO COM AREIA. AF_07/2021</v>
          </cell>
          <cell r="D2791" t="str">
            <v>M</v>
          </cell>
          <cell r="E2791">
            <v>66.319999999999993</v>
          </cell>
          <cell r="F2791">
            <v>0.66</v>
          </cell>
          <cell r="G2791">
            <v>65.62</v>
          </cell>
          <cell r="H2791">
            <v>0.66</v>
          </cell>
          <cell r="I2791" t="str">
            <v>COM VALOR</v>
          </cell>
        </row>
        <row r="2792">
          <cell r="B2792">
            <v>102669</v>
          </cell>
          <cell r="C2792" t="str">
            <v>DRENO SUBSUPERFICIAL (SEÇÃO 0,40 X 0,40 M), COM TUBO DE CONCRETO SIMPLES POROSO, DN 200 MM, ENCHIMENTO COM BRITA, ENVOLVIDO COM MANTA GEOTÊXTIL. AF_07/2021</v>
          </cell>
          <cell r="D2792" t="str">
            <v>M</v>
          </cell>
          <cell r="E2792">
            <v>90.19</v>
          </cell>
          <cell r="F2792">
            <v>0.72</v>
          </cell>
          <cell r="G2792">
            <v>89.45</v>
          </cell>
          <cell r="H2792">
            <v>0.72</v>
          </cell>
          <cell r="I2792" t="str">
            <v>COM VALOR</v>
          </cell>
        </row>
        <row r="2793">
          <cell r="B2793">
            <v>102661</v>
          </cell>
          <cell r="C2793" t="str">
            <v>DRENO SUBSUPERFICIAL (SEÇÃO 0,40 X 0,40 M), COM TUBO DE PEAD CORRUGADO PERFURADO, DN 100 MM, ENCHIMENTO COM AREIA. AF_07/2021</v>
          </cell>
          <cell r="D2793" t="str">
            <v>M</v>
          </cell>
          <cell r="E2793">
            <v>33.409999999999997</v>
          </cell>
          <cell r="F2793">
            <v>0.36</v>
          </cell>
          <cell r="G2793">
            <v>32.950000000000003</v>
          </cell>
          <cell r="H2793">
            <v>0.37</v>
          </cell>
          <cell r="I2793" t="str">
            <v>COM VALOR</v>
          </cell>
        </row>
        <row r="2794">
          <cell r="B2794">
            <v>102666</v>
          </cell>
          <cell r="C2794" t="str">
            <v>DRENO SUBSUPERFICIAL (SEÇÃO 0,40 X 0,40 M), COM TUBO DE PEAD CORRUGADO PERFURADO, DN 100 MM, ENCHIMENTO COM BRITA, ENVOLVIDO COM MANTA GEOTÊXTIL. AF_07/2021</v>
          </cell>
          <cell r="D2794" t="str">
            <v>M</v>
          </cell>
          <cell r="E2794">
            <v>57.65</v>
          </cell>
          <cell r="F2794">
            <v>0.57999999999999996</v>
          </cell>
          <cell r="G2794">
            <v>57.16</v>
          </cell>
          <cell r="H2794">
            <v>0.59</v>
          </cell>
          <cell r="I2794" t="str">
            <v>COM VALOR</v>
          </cell>
        </row>
        <row r="2795">
          <cell r="B2795">
            <v>102662</v>
          </cell>
          <cell r="C2795" t="str">
            <v>DRENO SUBSUPERFICIAL (SEÇÃO 0,40 X 0,40 M), COM TUBO DE PVC CORRUGADO RÍGIDO PERFURADO, DN 100 MM, ENCHIMENTO COM AREIA. AF_07/2021</v>
          </cell>
          <cell r="D2795" t="str">
            <v>M</v>
          </cell>
          <cell r="E2795">
            <v>87.7</v>
          </cell>
          <cell r="F2795">
            <v>0</v>
          </cell>
          <cell r="G2795">
            <v>87.05</v>
          </cell>
          <cell r="H2795">
            <v>0</v>
          </cell>
          <cell r="I2795" t="str">
            <v>COM VALOR</v>
          </cell>
        </row>
        <row r="2796">
          <cell r="B2796">
            <v>102668</v>
          </cell>
          <cell r="C2796" t="str">
            <v>DRENO SUBSUPERFICIAL (SEÇÃO 0,40 X 0,40 M), COM TUBO DE PVC CORRUGADO RÍGIDO PERFURADO, DN 100 MM, ENCHIMENTO COM BRITA, ENVOLVIDO COM MANTA GEOTÊXTIL. AF_07/2021</v>
          </cell>
          <cell r="D2796" t="str">
            <v>M</v>
          </cell>
          <cell r="E2796">
            <v>111.93</v>
          </cell>
          <cell r="F2796">
            <v>0.2</v>
          </cell>
          <cell r="G2796">
            <v>111.26</v>
          </cell>
          <cell r="H2796">
            <v>0.2</v>
          </cell>
          <cell r="I2796" t="str">
            <v>COM VALOR</v>
          </cell>
        </row>
        <row r="2797">
          <cell r="B2797">
            <v>102718</v>
          </cell>
          <cell r="C2797" t="str">
            <v>ENCHIMENTO DE AREIA PARA DRENO, LANÇAMENTO MANUAL. AF_07/2021</v>
          </cell>
          <cell r="D2797" t="str">
            <v>M3</v>
          </cell>
          <cell r="E2797">
            <v>126.23</v>
          </cell>
          <cell r="F2797">
            <v>0</v>
          </cell>
          <cell r="G2797">
            <v>123.84</v>
          </cell>
          <cell r="H2797">
            <v>0</v>
          </cell>
          <cell r="I2797" t="str">
            <v>COM VALOR</v>
          </cell>
        </row>
        <row r="2798">
          <cell r="B2798">
            <v>102716</v>
          </cell>
          <cell r="C2798" t="str">
            <v>ENCHIMENTO DE AREIA PARA DRENO, LANÇAMENTO MECANIZADO. AF_07/2021</v>
          </cell>
          <cell r="D2798" t="str">
            <v>M3</v>
          </cell>
          <cell r="E2798">
            <v>118.36</v>
          </cell>
          <cell r="F2798">
            <v>0</v>
          </cell>
          <cell r="G2798">
            <v>117.28</v>
          </cell>
          <cell r="H2798">
            <v>0</v>
          </cell>
          <cell r="I2798" t="str">
            <v>COM VALOR</v>
          </cell>
        </row>
        <row r="2799">
          <cell r="B2799">
            <v>102719</v>
          </cell>
          <cell r="C2799" t="str">
            <v>ENCHIMENTO DE BRITA PARA DRENO, LANÇAMENTO MANUAL. AF_07/2021</v>
          </cell>
          <cell r="D2799" t="str">
            <v>M3</v>
          </cell>
          <cell r="E2799">
            <v>141.97999999999999</v>
          </cell>
          <cell r="F2799">
            <v>0</v>
          </cell>
          <cell r="G2799">
            <v>139.59</v>
          </cell>
          <cell r="H2799">
            <v>0</v>
          </cell>
          <cell r="I2799" t="str">
            <v>COM VALOR</v>
          </cell>
        </row>
        <row r="2800">
          <cell r="B2800">
            <v>102717</v>
          </cell>
          <cell r="C2800" t="str">
            <v>ENCHIMENTO DE BRITA PARA DRENO, LANÇAMENTO MECANIZADO. AF_07/2021</v>
          </cell>
          <cell r="D2800" t="str">
            <v>M3</v>
          </cell>
          <cell r="E2800">
            <v>134.11000000000001</v>
          </cell>
          <cell r="F2800">
            <v>0</v>
          </cell>
          <cell r="G2800">
            <v>133.03</v>
          </cell>
          <cell r="H2800">
            <v>0</v>
          </cell>
          <cell r="I2800" t="str">
            <v>COM VALOR</v>
          </cell>
        </row>
        <row r="2801">
          <cell r="B2801">
            <v>102720</v>
          </cell>
          <cell r="C2801" t="str">
            <v>GEOCOMPOSTO DRENANTE, INSTALADO EM MURO DE CONTENÇÃO - EXCLUSIVE DRENO NO PÉ DO MURO. AF_07/2021</v>
          </cell>
          <cell r="D2801" t="str">
            <v>M2</v>
          </cell>
          <cell r="E2801" t="str">
            <v>VERIFICAR</v>
          </cell>
          <cell r="G2801" t="str">
            <v>VERIFICAR</v>
          </cell>
          <cell r="I2801" t="str">
            <v>COM VALOR</v>
          </cell>
        </row>
        <row r="2802">
          <cell r="B2802">
            <v>102713</v>
          </cell>
          <cell r="C2802" t="str">
            <v>GEOTÊXTIL NÃO TECIDO 100% POLIÉSTER, RESISTÊNCIA A TRAÇÃO DE 14 KN/M (RT - 14), INSTALADO EM DRENO - FORNECIMENTO E INSTALAÇÃO. AF_07/2021</v>
          </cell>
          <cell r="D2802" t="str">
            <v>M2</v>
          </cell>
          <cell r="E2802">
            <v>11.68</v>
          </cell>
          <cell r="F2802">
            <v>0.97</v>
          </cell>
          <cell r="G2802">
            <v>11.65</v>
          </cell>
          <cell r="H2802">
            <v>0.97</v>
          </cell>
          <cell r="I2802" t="str">
            <v>COM VALOR</v>
          </cell>
        </row>
        <row r="2803">
          <cell r="B2803">
            <v>102715</v>
          </cell>
          <cell r="C2803" t="str">
            <v>GEOTÊXTIL NÃO TECIDO 100% POLIÉSTER, RESISTÊNCIA A TRAÇÃO DE 26 KN/M (RT - 26), INSTALADO EM DRENO - FORNECIMENTO E INSTALAÇÃO. AF_07/2021</v>
          </cell>
          <cell r="D2803" t="str">
            <v>M2</v>
          </cell>
          <cell r="E2803">
            <v>23.12</v>
          </cell>
          <cell r="F2803">
            <v>0.98</v>
          </cell>
          <cell r="G2803">
            <v>23.09</v>
          </cell>
          <cell r="H2803">
            <v>0.98</v>
          </cell>
          <cell r="I2803" t="str">
            <v>COM VALOR</v>
          </cell>
        </row>
        <row r="2804">
          <cell r="B2804">
            <v>103653</v>
          </cell>
          <cell r="C2804" t="str">
            <v>GEOTÊXTIL NÃO TECIDO 100% POLIÉSTER, RESISTÊNCIA A TRAÇÃO DE 31 KN/M (RT-31), INSTALADO EM DRENO - FORNECIMENTO E INSTALAÇÃO. AF_07/2021</v>
          </cell>
          <cell r="D2804" t="str">
            <v>M2</v>
          </cell>
          <cell r="E2804">
            <v>27.61</v>
          </cell>
          <cell r="F2804">
            <v>0.99</v>
          </cell>
          <cell r="G2804">
            <v>27.58</v>
          </cell>
          <cell r="H2804">
            <v>0.99</v>
          </cell>
          <cell r="I2804" t="str">
            <v>COM VALOR</v>
          </cell>
        </row>
        <row r="2805">
          <cell r="B2805">
            <v>102712</v>
          </cell>
          <cell r="C2805" t="str">
            <v>GEOTÊXTIL NÃO TECIDO 100% POLIÉSTER, RESISTÊNCIA A TRAÇÃO DE 9 KN/M (RT - 9), INSTALADO EM DRENO - FORNECIMENTO E INSTALAÇÃO. AF_07/2021</v>
          </cell>
          <cell r="D2805" t="str">
            <v>M2</v>
          </cell>
          <cell r="E2805">
            <v>8.5</v>
          </cell>
          <cell r="F2805">
            <v>0.95</v>
          </cell>
          <cell r="G2805">
            <v>8.4700000000000006</v>
          </cell>
          <cell r="H2805">
            <v>0.96</v>
          </cell>
          <cell r="I2805" t="str">
            <v>COM VALOR</v>
          </cell>
        </row>
        <row r="2806">
          <cell r="B2806">
            <v>102711</v>
          </cell>
          <cell r="C2806" t="str">
            <v>JUNÇÃO DUPLA DE PVC, SÉRIE NORMAL, PARA ESGOTO PREDIAL, DN 100 X 100 X 100 MM, INSTALADA EM DRENO - FORNECIMENTO E INSTALAÇÃO. AF_07/2021</v>
          </cell>
          <cell r="D2806" t="str">
            <v>UN</v>
          </cell>
          <cell r="E2806">
            <v>76.59</v>
          </cell>
          <cell r="F2806">
            <v>0</v>
          </cell>
          <cell r="G2806">
            <v>74.13</v>
          </cell>
          <cell r="H2806">
            <v>0</v>
          </cell>
          <cell r="I2806" t="str">
            <v>COM VALOR</v>
          </cell>
        </row>
        <row r="2807">
          <cell r="B2807">
            <v>102710</v>
          </cell>
          <cell r="C2807" t="str">
            <v>JUNÇÃO SIMPLES DE PVC, 45 GRAUS, SÉRIE NORMAL, PARA ESGOTO PREDIAL, DN 100 MM, INSTALADA EM DRENO - FORNECIMENTO E INSTALAÇÃO. AF_07/2021</v>
          </cell>
          <cell r="D2807" t="str">
            <v>UN</v>
          </cell>
          <cell r="E2807">
            <v>58.26</v>
          </cell>
          <cell r="F2807">
            <v>0</v>
          </cell>
          <cell r="G2807">
            <v>55.8</v>
          </cell>
          <cell r="H2807">
            <v>0</v>
          </cell>
          <cell r="I2807" t="str">
            <v>COM VALOR</v>
          </cell>
        </row>
        <row r="2808">
          <cell r="B2808">
            <v>102709</v>
          </cell>
          <cell r="C2808" t="str">
            <v>LUVA DE PEAD, DN 100 MM, INSTALADA EM DRENO - FORNECIMENTO E INSTALAÇÃO. AF_07/2021</v>
          </cell>
          <cell r="D2808" t="str">
            <v>UN</v>
          </cell>
          <cell r="E2808" t="str">
            <v>VERIFICAR</v>
          </cell>
          <cell r="G2808" t="str">
            <v>VERIFICAR</v>
          </cell>
          <cell r="I2808" t="str">
            <v>COM VALOR</v>
          </cell>
        </row>
        <row r="2809">
          <cell r="B2809">
            <v>102708</v>
          </cell>
          <cell r="C2809" t="str">
            <v>LUVA DE PVC, SÉRIE NORMAL, PARA ESGOTO PREDIAL, DN 100 MM, INSTALADA EM DRENO - FORNECIMENTO E INSTALAÇÃO. AF_07/2021</v>
          </cell>
          <cell r="D2809" t="str">
            <v>UN</v>
          </cell>
          <cell r="E2809">
            <v>23.54</v>
          </cell>
          <cell r="F2809">
            <v>0</v>
          </cell>
          <cell r="G2809">
            <v>22.31</v>
          </cell>
          <cell r="H2809">
            <v>0</v>
          </cell>
          <cell r="I2809" t="str">
            <v>COM VALOR</v>
          </cell>
        </row>
        <row r="2810">
          <cell r="B2810">
            <v>102707</v>
          </cell>
          <cell r="C2810" t="str">
            <v>TUBO DE CONCRETO SIMPLES POROSO, DN 200 MM, PARA DRENO - FORNECIMENTO E ASSENTAMENTO. AF_07/2021</v>
          </cell>
          <cell r="D2810" t="str">
            <v>M</v>
          </cell>
          <cell r="E2810">
            <v>48.81</v>
          </cell>
          <cell r="F2810">
            <v>0.89</v>
          </cell>
          <cell r="G2810">
            <v>48.44</v>
          </cell>
          <cell r="H2810">
            <v>0.9</v>
          </cell>
          <cell r="I2810" t="str">
            <v>COM VALOR</v>
          </cell>
        </row>
        <row r="2811">
          <cell r="B2811">
            <v>102704</v>
          </cell>
          <cell r="C2811" t="str">
            <v>TUBO DE PEAD CORRUGADO PERFURADO, DN 100 MM, PARA DRENO - FORNECIMENTO E ASSENTAMENTO. AF_07/2021</v>
          </cell>
          <cell r="D2811" t="str">
            <v>M</v>
          </cell>
          <cell r="E2811">
            <v>12.58</v>
          </cell>
          <cell r="F2811">
            <v>0.97</v>
          </cell>
          <cell r="G2811">
            <v>12.55</v>
          </cell>
          <cell r="H2811">
            <v>0.97</v>
          </cell>
          <cell r="I2811" t="str">
            <v>COM VALOR</v>
          </cell>
        </row>
        <row r="2812">
          <cell r="B2812">
            <v>102705</v>
          </cell>
          <cell r="C2812" t="str">
            <v>TUBO DE PVC CORRUGADO RÍGIDO PERFURADO, DN 100 MM, PARA DRENO - FORNECIMENTO E ASSENTAMENTO. AF_07/2021</v>
          </cell>
          <cell r="D2812" t="str">
            <v>M</v>
          </cell>
          <cell r="E2812">
            <v>63.27</v>
          </cell>
          <cell r="F2812">
            <v>0</v>
          </cell>
          <cell r="G2812">
            <v>63.24</v>
          </cell>
          <cell r="H2812">
            <v>0</v>
          </cell>
          <cell r="I2812" t="str">
            <v>COM VALOR</v>
          </cell>
        </row>
        <row r="2813">
          <cell r="B2813">
            <v>98333</v>
          </cell>
          <cell r="C2813" t="str">
            <v>FABRICAÇÃO DE CURVA, REDUÇÃO OU TÊ PARA DUTO PARA AR CONDICIONADO EM CHAPA GALVANIZADA BITOLA 22. AF_03/2024</v>
          </cell>
          <cell r="D2813" t="str">
            <v>M2</v>
          </cell>
          <cell r="E2813" t="str">
            <v>VERIFICAR</v>
          </cell>
          <cell r="G2813" t="str">
            <v>VERIFICAR</v>
          </cell>
          <cell r="I2813" t="str">
            <v>COM VALOR</v>
          </cell>
        </row>
        <row r="2814">
          <cell r="B2814">
            <v>98332</v>
          </cell>
          <cell r="C2814" t="str">
            <v>FABRICAÇÃO DE CURVA, REDUÇÃO OU TÊ PARA DUTO PARA AR CONDICIONADO EM CHAPA GALVANIZADA BITOLA 24. AF_03/2024</v>
          </cell>
          <cell r="D2814" t="str">
            <v>M2</v>
          </cell>
          <cell r="E2814" t="str">
            <v>VERIFICAR</v>
          </cell>
          <cell r="G2814" t="str">
            <v>VERIFICAR</v>
          </cell>
          <cell r="I2814" t="str">
            <v>COM VALOR</v>
          </cell>
        </row>
        <row r="2815">
          <cell r="B2815">
            <v>98331</v>
          </cell>
          <cell r="C2815" t="str">
            <v>FABRICAÇÃO DE CURVA, REDUÇÃO OU TÊ PARA DUTO PARA AR CONDICIONADO EM CHAPA GALVANIZADA BITOLA 26. AF_03/2024</v>
          </cell>
          <cell r="D2815" t="str">
            <v>M2</v>
          </cell>
          <cell r="E2815" t="str">
            <v>VERIFICAR</v>
          </cell>
          <cell r="G2815" t="str">
            <v>VERIFICAR</v>
          </cell>
          <cell r="I2815" t="str">
            <v>COM VALOR</v>
          </cell>
        </row>
        <row r="2816">
          <cell r="B2816">
            <v>98327</v>
          </cell>
          <cell r="C2816" t="str">
            <v>FABRICAÇÃO DE DUTO RETANGULAR PARA AR CONDICIONADO (TRECHO RETO) EM CHAPA GALVANIZADA BITOLA 22. AF_03/2024</v>
          </cell>
          <cell r="D2816" t="str">
            <v>M2</v>
          </cell>
          <cell r="E2816" t="str">
            <v>VERIFICAR</v>
          </cell>
          <cell r="G2816" t="str">
            <v>VERIFICAR</v>
          </cell>
          <cell r="I2816" t="str">
            <v>COM VALOR</v>
          </cell>
        </row>
        <row r="2817">
          <cell r="B2817">
            <v>98326</v>
          </cell>
          <cell r="C2817" t="str">
            <v>FABRICAÇÃO DE DUTO RETANGULAR PARA AR CONDICIONADO (TRECHO RETO) EM CHAPA GALVANIZADA BITOLA 24. AF_03/2024</v>
          </cell>
          <cell r="D2817" t="str">
            <v>M2</v>
          </cell>
          <cell r="E2817" t="str">
            <v>VERIFICAR</v>
          </cell>
          <cell r="G2817" t="str">
            <v>VERIFICAR</v>
          </cell>
          <cell r="I2817" t="str">
            <v>COM VALOR</v>
          </cell>
        </row>
        <row r="2818">
          <cell r="B2818">
            <v>98325</v>
          </cell>
          <cell r="C2818" t="str">
            <v>FABRICAÇÃO DE DUTO RETANGULAR PARA AR CONDICIONADO (TRECHO RETO) EM CHAPA GALVANIZADA BITOLA 26. AF_03/2024</v>
          </cell>
          <cell r="D2818" t="str">
            <v>M2</v>
          </cell>
          <cell r="E2818" t="str">
            <v>VERIFICAR</v>
          </cell>
          <cell r="G2818" t="str">
            <v>VERIFICAR</v>
          </cell>
          <cell r="I2818" t="str">
            <v>COM VALOR</v>
          </cell>
        </row>
        <row r="2819">
          <cell r="B2819">
            <v>98370</v>
          </cell>
          <cell r="C2819" t="str">
            <v>FABRICAÇÃO DE DUTO RETANGULAR PARA AR CONDICIONADO EM PAINEL PRÉ-ISOLADO. AF_03/2024</v>
          </cell>
          <cell r="D2819" t="str">
            <v>M2</v>
          </cell>
          <cell r="E2819" t="str">
            <v>VERIFICAR</v>
          </cell>
          <cell r="G2819" t="str">
            <v>VERIFICAR</v>
          </cell>
          <cell r="I2819" t="str">
            <v>COM VALOR</v>
          </cell>
        </row>
        <row r="2820">
          <cell r="B2820">
            <v>98389</v>
          </cell>
          <cell r="C2820" t="str">
            <v>INSTALAÇÃO DE COLARINHO DE AÇO GALVANIZADO DN 109 MM (4") PARA DUTO FLEXÍVEL CIRCULAR PARA AR CONDICIONADO. AF_03/2024</v>
          </cell>
          <cell r="D2820" t="str">
            <v>UN</v>
          </cell>
          <cell r="E2820" t="str">
            <v>VERIFICAR</v>
          </cell>
          <cell r="G2820" t="str">
            <v>VERIFICAR</v>
          </cell>
          <cell r="I2820" t="str">
            <v>COM VALOR</v>
          </cell>
        </row>
        <row r="2821">
          <cell r="B2821">
            <v>98390</v>
          </cell>
          <cell r="C2821" t="str">
            <v>INSTALAÇÃO DE COLARINHO DE AÇO GALVANIZADO DN 131 MM (5") PARA DUTO FLEXÍVEL CIRCULAR PARA AR CONDICIONADO. AF_03/2024</v>
          </cell>
          <cell r="D2821" t="str">
            <v>UN</v>
          </cell>
          <cell r="E2821" t="str">
            <v>VERIFICAR</v>
          </cell>
          <cell r="G2821" t="str">
            <v>VERIFICAR</v>
          </cell>
          <cell r="I2821" t="str">
            <v>COM VALOR</v>
          </cell>
        </row>
        <row r="2822">
          <cell r="B2822">
            <v>98391</v>
          </cell>
          <cell r="C2822" t="str">
            <v>INSTALAÇÃO DE COLARINHO DE AÇO GALVANIZADO DN 161 MM (6") PARA DUTO FLEXÍVEL CIRCULAR PARA AR CONDICIONADO. AF_03/2024</v>
          </cell>
          <cell r="D2822" t="str">
            <v>UN</v>
          </cell>
          <cell r="E2822" t="str">
            <v>VERIFICAR</v>
          </cell>
          <cell r="G2822" t="str">
            <v>VERIFICAR</v>
          </cell>
          <cell r="I2822" t="str">
            <v>COM VALOR</v>
          </cell>
        </row>
        <row r="2823">
          <cell r="B2823">
            <v>98392</v>
          </cell>
          <cell r="C2823" t="str">
            <v>INSTALAÇÃO DE COLARINHO DE AÇO GALVANIZADO DN 185 MM (7") PARA DUTO FLEXÍVEL CIRCULAR PARA AR CONDICIONADO. AF_03/2024</v>
          </cell>
          <cell r="D2823" t="str">
            <v>UN</v>
          </cell>
          <cell r="E2823" t="str">
            <v>VERIFICAR</v>
          </cell>
          <cell r="G2823" t="str">
            <v>VERIFICAR</v>
          </cell>
          <cell r="I2823" t="str">
            <v>COM VALOR</v>
          </cell>
        </row>
        <row r="2824">
          <cell r="B2824">
            <v>98393</v>
          </cell>
          <cell r="C2824" t="str">
            <v>INSTALAÇÃO DE COLARINHO DE AÇO GALVANIZADO DN 209 MM (8") PARA DUTO FLEXÍVEL CIRCULAR PARA AR CONDICIONADO. AF_03/2024</v>
          </cell>
          <cell r="D2824" t="str">
            <v>UN</v>
          </cell>
          <cell r="E2824" t="str">
            <v>VERIFICAR</v>
          </cell>
          <cell r="G2824" t="str">
            <v>VERIFICAR</v>
          </cell>
          <cell r="I2824" t="str">
            <v>COM VALOR</v>
          </cell>
        </row>
        <row r="2825">
          <cell r="B2825">
            <v>98394</v>
          </cell>
          <cell r="C2825" t="str">
            <v>INSTALAÇÃO DE COLARINHO DE AÇO GALVANIZADO DN 263 MM (10") PARA DUTO FLEXÍVEL CIRCULAR PARA AR CONDICIONADO. AF_03/2024</v>
          </cell>
          <cell r="D2825" t="str">
            <v>UN</v>
          </cell>
          <cell r="E2825" t="str">
            <v>VERIFICAR</v>
          </cell>
          <cell r="G2825" t="str">
            <v>VERIFICAR</v>
          </cell>
          <cell r="I2825" t="str">
            <v>COM VALOR</v>
          </cell>
        </row>
        <row r="2826">
          <cell r="B2826">
            <v>98395</v>
          </cell>
          <cell r="C2826" t="str">
            <v>INSTALAÇÃO DE COLARINHO DE AÇO GALVANIZADO DN 314 MM (12") PARA DUTO FLEXÍVEL CIRCULAR PARA AR CONDICIONADO. AF_03/2024</v>
          </cell>
          <cell r="D2826" t="str">
            <v>UN</v>
          </cell>
          <cell r="E2826" t="str">
            <v>VERIFICAR</v>
          </cell>
          <cell r="G2826" t="str">
            <v>VERIFICAR</v>
          </cell>
          <cell r="I2826" t="str">
            <v>COM VALOR</v>
          </cell>
        </row>
        <row r="2827">
          <cell r="B2827">
            <v>98396</v>
          </cell>
          <cell r="C2827" t="str">
            <v>INSTALAÇÃO DE COLARINHO DE AÇO GALVANIZADO DN 364 MM (14") PARA DUTO FLEXÍVEL CIRCULAR PARA AR CONDICIONADO. AF_03/2024</v>
          </cell>
          <cell r="D2827" t="str">
            <v>UN</v>
          </cell>
          <cell r="E2827" t="str">
            <v>VERIFICAR</v>
          </cell>
          <cell r="G2827" t="str">
            <v>VERIFICAR</v>
          </cell>
          <cell r="I2827" t="str">
            <v>COM VALOR</v>
          </cell>
        </row>
        <row r="2828">
          <cell r="B2828">
            <v>98369</v>
          </cell>
          <cell r="C2828" t="str">
            <v>INSTALAÇÃO DE CURVA, REDUÇÃO OU TÊ DE DUTO PARA AR CONDICIONADO EM CHAPA GALVANIZADA BITOLA 22 - COM ISOLAMENTO DE MANTA FIXADA NA CHAPA COM CLAVO, INCLUSO FABRICAÇÃO. AF_03/2024</v>
          </cell>
          <cell r="D2828" t="str">
            <v>M2</v>
          </cell>
          <cell r="E2828" t="str">
            <v>VERIFICAR</v>
          </cell>
          <cell r="G2828" t="str">
            <v>VERIFICAR</v>
          </cell>
          <cell r="I2828" t="str">
            <v>COM VALOR</v>
          </cell>
        </row>
        <row r="2829">
          <cell r="B2829">
            <v>98360</v>
          </cell>
          <cell r="C2829" t="str">
            <v>INSTALAÇÃO DE CURVA, REDUÇÃO OU TÊ DE DUTO PARA AR CONDICIONADO EM CHAPA GALVANIZADA BITOLA 22 - COM ISOLAMENTO DE MANTA FIXADA NA CHAPA COM FITA PLÁSTICA, INCLUSO FABRICAÇÃO. AF_03/2024</v>
          </cell>
          <cell r="D2829" t="str">
            <v>M2</v>
          </cell>
          <cell r="E2829" t="str">
            <v>VERIFICAR</v>
          </cell>
          <cell r="G2829" t="str">
            <v>VERIFICAR</v>
          </cell>
          <cell r="I2829" t="str">
            <v>COM VALOR</v>
          </cell>
        </row>
        <row r="2830">
          <cell r="B2830">
            <v>98368</v>
          </cell>
          <cell r="C2830" t="str">
            <v>INSTALAÇÃO DE CURVA, REDUÇÃO OU TÊ DE DUTO PARA AR CONDICIONADO EM CHAPA GALVANIZADA BITOLA 24 - COM ISOLAMENTO DE MANTA FIXADA NA CHAPA COM CLAVO, INCLUSO FABRICAÇÃO. AF_03/2024</v>
          </cell>
          <cell r="D2830" t="str">
            <v>M2</v>
          </cell>
          <cell r="E2830" t="str">
            <v>VERIFICAR</v>
          </cell>
          <cell r="G2830" t="str">
            <v>VERIFICAR</v>
          </cell>
          <cell r="I2830" t="str">
            <v>COM VALOR</v>
          </cell>
        </row>
        <row r="2831">
          <cell r="B2831">
            <v>98359</v>
          </cell>
          <cell r="C2831" t="str">
            <v>INSTALAÇÃO DE CURVA, REDUÇÃO OU TÊ DE DUTO PARA AR CONDICIONADO EM CHAPA GALVANIZADA BITOLA 24 - COM ISOLAMENTO DE MANTA FIXADA NA CHAPA COM FITA PLÁSTICA, INCLUSO FABRICAÇÃO. AF_03/2024</v>
          </cell>
          <cell r="D2831" t="str">
            <v>M2</v>
          </cell>
          <cell r="E2831" t="str">
            <v>VERIFICAR</v>
          </cell>
          <cell r="G2831" t="str">
            <v>VERIFICAR</v>
          </cell>
          <cell r="I2831" t="str">
            <v>COM VALOR</v>
          </cell>
        </row>
        <row r="2832">
          <cell r="B2832">
            <v>98367</v>
          </cell>
          <cell r="C2832" t="str">
            <v>INSTALAÇÃO DE CURVA, REDUÇÃO OU TÊ DE DUTO PARA AR CONDICIONADO EM CHAPA GALVANIZADA BITOLA 26 - COM ISOLAMENTO DE MANTA FIXADA NA CHAPA COM CLAVO, INCLUSO FABRICAÇÃO. AF_03/2024</v>
          </cell>
          <cell r="D2832" t="str">
            <v>M2</v>
          </cell>
          <cell r="E2832" t="str">
            <v>VERIFICAR</v>
          </cell>
          <cell r="G2832" t="str">
            <v>VERIFICAR</v>
          </cell>
          <cell r="I2832" t="str">
            <v>COM VALOR</v>
          </cell>
        </row>
        <row r="2833">
          <cell r="B2833">
            <v>98358</v>
          </cell>
          <cell r="C2833" t="str">
            <v>INSTALAÇÃO DE CURVA, REDUÇÃO OU TÊ DE DUTO PARA AR CONDICIONADO EM CHAPA GALVANIZADA BITOLA 26 - COM ISOLAMENTO DE MANTA FIXADA NA CHAPA COM FITA PLÁSTICA, INCLUSO FABRICAÇÃO. AF_03/2024</v>
          </cell>
          <cell r="D2833" t="str">
            <v>M2</v>
          </cell>
          <cell r="E2833" t="str">
            <v>VERIFICAR</v>
          </cell>
          <cell r="G2833" t="str">
            <v>VERIFICAR</v>
          </cell>
          <cell r="I2833" t="str">
            <v>COM VALOR</v>
          </cell>
        </row>
        <row r="2834">
          <cell r="B2834">
            <v>98352</v>
          </cell>
          <cell r="C2834" t="str">
            <v>INSTALAÇÃO DE CURVA, REDUÇÃO OU TÊ PARA DUTO PARA AR CONDICIONADO EM CHAPA GALVANIZADA BITOLA 22 - COM ISOLAMENTO DE MANTA COLADA NA CHAPA, INCLUSO FABRICAÇÃO. AF_03/2024</v>
          </cell>
          <cell r="D2834" t="str">
            <v>M2</v>
          </cell>
          <cell r="E2834" t="str">
            <v>VERIFICAR</v>
          </cell>
          <cell r="G2834" t="str">
            <v>VERIFICAR</v>
          </cell>
          <cell r="I2834" t="str">
            <v>COM VALOR</v>
          </cell>
        </row>
        <row r="2835">
          <cell r="B2835">
            <v>98343</v>
          </cell>
          <cell r="C2835" t="str">
            <v>INSTALAÇÃO DE CURVA, REDUÇÃO OU TÊ PARA DUTO PARA AR CONDICIONADO EM CHAPA GALVANIZADA BITOLA 22 - SEM ISOLAMENTO, INCLUSO FABRICAÇÃO. AF_03/2024</v>
          </cell>
          <cell r="D2835" t="str">
            <v>M2</v>
          </cell>
          <cell r="E2835" t="str">
            <v>VERIFICAR</v>
          </cell>
          <cell r="G2835" t="str">
            <v>VERIFICAR</v>
          </cell>
          <cell r="I2835" t="str">
            <v>COM VALOR</v>
          </cell>
        </row>
        <row r="2836">
          <cell r="B2836">
            <v>98351</v>
          </cell>
          <cell r="C2836" t="str">
            <v>INSTALAÇÃO DE CURVA, REDUÇÃO OU TÊ PARA DUTO PARA AR CONDICIONADO EM CHAPA GALVANIZADA BITOLA 24 - COM ISOLAMENTO DE MANTA COLADA NA CHAPA, INCLUSO FABRICAÇÃO. AF_03/2024</v>
          </cell>
          <cell r="D2836" t="str">
            <v>M2</v>
          </cell>
          <cell r="E2836" t="str">
            <v>VERIFICAR</v>
          </cell>
          <cell r="G2836" t="str">
            <v>VERIFICAR</v>
          </cell>
          <cell r="I2836" t="str">
            <v>COM VALOR</v>
          </cell>
        </row>
        <row r="2837">
          <cell r="B2837">
            <v>98342</v>
          </cell>
          <cell r="C2837" t="str">
            <v>INSTALAÇÃO DE CURVA, REDUÇÃO OU TÊ PARA DUTO PARA AR CONDICIONADO EM CHAPA GALVANIZADA BITOLA 24 - SEM ISOLAMENTO, INCLUSO FABRICAÇÃO. AF_03/2024</v>
          </cell>
          <cell r="D2837" t="str">
            <v>M2</v>
          </cell>
          <cell r="E2837" t="str">
            <v>VERIFICAR</v>
          </cell>
          <cell r="G2837" t="str">
            <v>VERIFICAR</v>
          </cell>
          <cell r="I2837" t="str">
            <v>COM VALOR</v>
          </cell>
        </row>
        <row r="2838">
          <cell r="B2838">
            <v>98350</v>
          </cell>
          <cell r="C2838" t="str">
            <v>INSTALAÇÃO DE CURVA, REDUÇÃO OU TÊ PARA DUTO PARA AR CONDICIONADO EM CHAPA GALVANIZADA BITOLA 26 - COM ISOLAMENTO DE MANTA COLADA NA CHAPA, INCLUSO FABRICAÇÃO. AF_03/2024</v>
          </cell>
          <cell r="D2838" t="str">
            <v>M2</v>
          </cell>
          <cell r="E2838" t="str">
            <v>VERIFICAR</v>
          </cell>
          <cell r="G2838" t="str">
            <v>VERIFICAR</v>
          </cell>
          <cell r="I2838" t="str">
            <v>COM VALOR</v>
          </cell>
        </row>
        <row r="2839">
          <cell r="B2839">
            <v>98341</v>
          </cell>
          <cell r="C2839" t="str">
            <v>INSTALAÇÃO DE CURVA, REDUÇÃO OU TÊ PARA DUTO PARA AR CONDICIONADO EM CHAPA GALVANIZADA BITOLA 26 - SEM ISOLAMENTO, INCLUSO FABRICAÇÃO. AF_03/2024</v>
          </cell>
          <cell r="D2839" t="str">
            <v>M2</v>
          </cell>
          <cell r="E2839" t="str">
            <v>VERIFICAR</v>
          </cell>
          <cell r="G2839" t="str">
            <v>VERIFICAR</v>
          </cell>
          <cell r="I2839" t="str">
            <v>COM VALOR</v>
          </cell>
        </row>
        <row r="2840">
          <cell r="B2840">
            <v>98381</v>
          </cell>
          <cell r="C2840" t="str">
            <v>INSTALAÇÃO DE DUTO FLEXÍVEL CIRCULAR PARA AR CONDICIONADO EM ALUMÍNIO ISOLADO - DN 109 MM (4"). AF_03/2024</v>
          </cell>
          <cell r="D2840" t="str">
            <v>M</v>
          </cell>
          <cell r="E2840" t="str">
            <v>VERIFICAR</v>
          </cell>
          <cell r="G2840" t="str">
            <v>VERIFICAR</v>
          </cell>
          <cell r="I2840" t="str">
            <v>COM VALOR</v>
          </cell>
        </row>
        <row r="2841">
          <cell r="B2841">
            <v>98382</v>
          </cell>
          <cell r="C2841" t="str">
            <v>INSTALAÇÃO DE DUTO FLEXÍVEL CIRCULAR PARA AR CONDICIONADO EM ALUMÍNIO ISOLADO - DN 131 MM (5"). AF_03/2024</v>
          </cell>
          <cell r="D2841" t="str">
            <v>M</v>
          </cell>
          <cell r="E2841" t="str">
            <v>VERIFICAR</v>
          </cell>
          <cell r="G2841" t="str">
            <v>VERIFICAR</v>
          </cell>
          <cell r="I2841" t="str">
            <v>COM VALOR</v>
          </cell>
        </row>
        <row r="2842">
          <cell r="B2842">
            <v>98383</v>
          </cell>
          <cell r="C2842" t="str">
            <v>INSTALAÇÃO DE DUTO FLEXÍVEL CIRCULAR PARA AR CONDICIONADO EM ALUMÍNIO ISOLADO - DN 161 MM (6"). AF_03/2024</v>
          </cell>
          <cell r="D2842" t="str">
            <v>M</v>
          </cell>
          <cell r="E2842" t="str">
            <v>VERIFICAR</v>
          </cell>
          <cell r="G2842" t="str">
            <v>VERIFICAR</v>
          </cell>
          <cell r="I2842" t="str">
            <v>COM VALOR</v>
          </cell>
        </row>
        <row r="2843">
          <cell r="B2843">
            <v>98384</v>
          </cell>
          <cell r="C2843" t="str">
            <v>INSTALAÇÃO DE DUTO FLEXÍVEL CIRCULAR PARA AR CONDICIONADO EM ALUMÍNIO ISOLADO - DN 185 MM (7"). AF_03/2024</v>
          </cell>
          <cell r="D2843" t="str">
            <v>M</v>
          </cell>
          <cell r="E2843" t="str">
            <v>VERIFICAR</v>
          </cell>
          <cell r="G2843" t="str">
            <v>VERIFICAR</v>
          </cell>
          <cell r="I2843" t="str">
            <v>COM VALOR</v>
          </cell>
        </row>
        <row r="2844">
          <cell r="B2844">
            <v>98385</v>
          </cell>
          <cell r="C2844" t="str">
            <v>INSTALAÇÃO DE DUTO FLEXÍVEL CIRCULAR PARA AR CONDICIONADO EM ALUMÍNIO ISOLADO - DN 209 MM (8"). AF_03/2024</v>
          </cell>
          <cell r="D2844" t="str">
            <v>M</v>
          </cell>
          <cell r="E2844" t="str">
            <v>VERIFICAR</v>
          </cell>
          <cell r="G2844" t="str">
            <v>VERIFICAR</v>
          </cell>
          <cell r="I2844" t="str">
            <v>COM VALOR</v>
          </cell>
        </row>
        <row r="2845">
          <cell r="B2845">
            <v>98386</v>
          </cell>
          <cell r="C2845" t="str">
            <v>INSTALAÇÃO DE DUTO FLEXÍVEL CIRCULAR PARA AR CONDICIONADO EM ALUMÍNIO ISOLADO - DN 263 MM (10"). AF_03/2024</v>
          </cell>
          <cell r="D2845" t="str">
            <v>M</v>
          </cell>
          <cell r="E2845" t="str">
            <v>VERIFICAR</v>
          </cell>
          <cell r="G2845" t="str">
            <v>VERIFICAR</v>
          </cell>
          <cell r="I2845" t="str">
            <v>COM VALOR</v>
          </cell>
        </row>
        <row r="2846">
          <cell r="B2846">
            <v>98387</v>
          </cell>
          <cell r="C2846" t="str">
            <v>INSTALAÇÃO DE DUTO FLEXÍVEL CIRCULAR PARA AR CONDICIONADO EM ALUMÍNIO ISOLADO - DN 314 MM (12"). AF_03/2024</v>
          </cell>
          <cell r="D2846" t="str">
            <v>M</v>
          </cell>
          <cell r="E2846" t="str">
            <v>VERIFICAR</v>
          </cell>
          <cell r="G2846" t="str">
            <v>VERIFICAR</v>
          </cell>
          <cell r="I2846" t="str">
            <v>COM VALOR</v>
          </cell>
        </row>
        <row r="2847">
          <cell r="B2847">
            <v>98388</v>
          </cell>
          <cell r="C2847" t="str">
            <v>INSTALAÇÃO DE DUTO FLEXÍVEL CIRCULAR PARA AR CONDICIONADO EM ALUMÍNIO ISOLADO - DN 364 MM (14"). AF_03/2024</v>
          </cell>
          <cell r="D2847" t="str">
            <v>M</v>
          </cell>
          <cell r="E2847" t="str">
            <v>VERIFICAR</v>
          </cell>
          <cell r="G2847" t="str">
            <v>VERIFICAR</v>
          </cell>
          <cell r="I2847" t="str">
            <v>COM VALOR</v>
          </cell>
        </row>
        <row r="2848">
          <cell r="B2848">
            <v>98346</v>
          </cell>
          <cell r="C2848" t="str">
            <v>INSTALAÇÃO DE DUTO RETANGULAR PARA AR CONDICIONADO (TRECHO RETO) EM CHAPA GALVANIZADA BITOLA 22 - COM ISOLAMENTO DE MANTA COLADA NA CHAPA, INCLUSO FABRICAÇÃO. AF_03/2024</v>
          </cell>
          <cell r="D2848" t="str">
            <v>M2</v>
          </cell>
          <cell r="E2848" t="str">
            <v>VERIFICAR</v>
          </cell>
          <cell r="G2848" t="str">
            <v>VERIFICAR</v>
          </cell>
          <cell r="I2848" t="str">
            <v>COM VALOR</v>
          </cell>
        </row>
        <row r="2849">
          <cell r="B2849">
            <v>98363</v>
          </cell>
          <cell r="C2849" t="str">
            <v>INSTALAÇÃO DE DUTO RETANGULAR PARA AR CONDICIONADO (TRECHO RETO) EM CHAPA GALVANIZADA BITOLA 22 - COM ISOLAMENTO DE MANTA FIXADA NA CHAPA COM CLAVO, INCLUSO FABRICAÇÃO. AF_03/2024</v>
          </cell>
          <cell r="D2849" t="str">
            <v>M2</v>
          </cell>
          <cell r="E2849" t="str">
            <v>VERIFICAR</v>
          </cell>
          <cell r="G2849" t="str">
            <v>VERIFICAR</v>
          </cell>
          <cell r="I2849" t="str">
            <v>COM VALOR</v>
          </cell>
        </row>
        <row r="2850">
          <cell r="B2850">
            <v>98354</v>
          </cell>
          <cell r="C2850" t="str">
            <v>INSTALAÇÃO DE DUTO RETANGULAR PARA AR CONDICIONADO (TRECHO RETO) EM CHAPA GALVANIZADA BITOLA 22 - COM ISOLAMENTO DE MANTA FIXADA NA CHAPA COM FITA PLÁSTICA, INCLUSO FABRICAÇÃO. AF_03/2024</v>
          </cell>
          <cell r="D2850" t="str">
            <v>M2</v>
          </cell>
          <cell r="E2850" t="str">
            <v>VERIFICAR</v>
          </cell>
          <cell r="G2850" t="str">
            <v>VERIFICAR</v>
          </cell>
          <cell r="I2850" t="str">
            <v>COM VALOR</v>
          </cell>
        </row>
        <row r="2851">
          <cell r="B2851">
            <v>98337</v>
          </cell>
          <cell r="C2851" t="str">
            <v>INSTALAÇÃO DE DUTO RETANGULAR PARA AR CONDICIONADO (TRECHO RETO) EM CHAPA GALVANIZADA BITOLA 22 - SEM ISOLAMENTO, INCLUSO FABRICAÇÃO. AF_03/2024</v>
          </cell>
          <cell r="D2851" t="str">
            <v>M2</v>
          </cell>
          <cell r="E2851" t="str">
            <v>VERIFICAR</v>
          </cell>
          <cell r="G2851" t="str">
            <v>VERIFICAR</v>
          </cell>
          <cell r="I2851" t="str">
            <v>COM VALOR</v>
          </cell>
        </row>
        <row r="2852">
          <cell r="B2852">
            <v>98345</v>
          </cell>
          <cell r="C2852" t="str">
            <v>INSTALAÇÃO DE DUTO RETANGULAR PARA AR CONDICIONADO (TRECHO RETO) EM CHAPA GALVANIZADA BITOLA 24 - COM ISOLAMENTO DE MANTA COLADA NA CHAPA, INCLUSO FABRICAÇÃO. AF_03/2024</v>
          </cell>
          <cell r="D2852" t="str">
            <v>M2</v>
          </cell>
          <cell r="E2852" t="str">
            <v>VERIFICAR</v>
          </cell>
          <cell r="G2852" t="str">
            <v>VERIFICAR</v>
          </cell>
          <cell r="I2852" t="str">
            <v>COM VALOR</v>
          </cell>
        </row>
        <row r="2853">
          <cell r="B2853">
            <v>98362</v>
          </cell>
          <cell r="C2853" t="str">
            <v>INSTALAÇÃO DE DUTO RETANGULAR PARA AR CONDICIONADO (TRECHO RETO) EM CHAPA GALVANIZADA BITOLA 24 - COM ISOLAMENTO DE MANTA FIXADA NA CHAPA COM CLAVO, INCLUSO FABRICAÇÃO. AF_03/2024</v>
          </cell>
          <cell r="D2853" t="str">
            <v>M2</v>
          </cell>
          <cell r="E2853" t="str">
            <v>VERIFICAR</v>
          </cell>
          <cell r="G2853" t="str">
            <v>VERIFICAR</v>
          </cell>
          <cell r="I2853" t="str">
            <v>COM VALOR</v>
          </cell>
        </row>
        <row r="2854">
          <cell r="B2854">
            <v>98403</v>
          </cell>
          <cell r="C2854" t="str">
            <v>INSTALAÇÃO DE DUTO RETANGULAR PARA AR CONDICIONADO (TRECHO RETO) EM CHAPA GALVANIZADA BITOLA 24 - COM ISOLAMENTO DE MANTA FIXADA NA CHAPA COM FITA PLÁSTICA, INCLUSO FABRICAÇÃO. AF_03/2024</v>
          </cell>
          <cell r="D2854" t="str">
            <v>M2</v>
          </cell>
          <cell r="E2854" t="str">
            <v>VERIFICAR</v>
          </cell>
          <cell r="G2854" t="str">
            <v>VERIFICAR</v>
          </cell>
          <cell r="I2854" t="str">
            <v>COM VALOR</v>
          </cell>
        </row>
        <row r="2855">
          <cell r="B2855">
            <v>98335</v>
          </cell>
          <cell r="C2855" t="str">
            <v>INSTALAÇÃO DE DUTO RETANGULAR PARA AR CONDICIONADO (TRECHO RETO) EM CHAPA GALVANIZADA BITOLA 24 - SEM ISOLAMENTO, INCLUSO FABRICAÇÃO. AF_03/2024</v>
          </cell>
          <cell r="D2855" t="str">
            <v>M2</v>
          </cell>
          <cell r="E2855" t="str">
            <v>VERIFICAR</v>
          </cell>
          <cell r="G2855" t="str">
            <v>VERIFICAR</v>
          </cell>
          <cell r="I2855" t="str">
            <v>COM VALOR</v>
          </cell>
        </row>
        <row r="2856">
          <cell r="B2856">
            <v>98344</v>
          </cell>
          <cell r="C2856" t="str">
            <v>INSTALAÇÃO DE DUTO RETANGULAR PARA AR CONDICIONADO (TRECHO RETO) EM CHAPA GALVANIZADA BITOLA 26 - COM ISOLAMENTO DE MANTA COLADA NA CHAPA, INCLUSO FABRICAÇÃO. AF_03/2024</v>
          </cell>
          <cell r="D2856" t="str">
            <v>M2</v>
          </cell>
          <cell r="E2856" t="str">
            <v>VERIFICAR</v>
          </cell>
          <cell r="G2856" t="str">
            <v>VERIFICAR</v>
          </cell>
          <cell r="I2856" t="str">
            <v>COM VALOR</v>
          </cell>
        </row>
        <row r="2857">
          <cell r="B2857">
            <v>98361</v>
          </cell>
          <cell r="C2857" t="str">
            <v>INSTALAÇÃO DE DUTO RETANGULAR PARA AR CONDICIONADO (TRECHO RETO) EM CHAPA GALVANIZADA BITOLA 26 - COM ISOLAMENTO DE MANTA FIXADA NA CHAPA COM CLAVO, INCLUSO FABRICAÇÃO. AF_03/2024</v>
          </cell>
          <cell r="D2857" t="str">
            <v>M2</v>
          </cell>
          <cell r="E2857" t="str">
            <v>VERIFICAR</v>
          </cell>
          <cell r="G2857" t="str">
            <v>VERIFICAR</v>
          </cell>
          <cell r="I2857" t="str">
            <v>COM VALOR</v>
          </cell>
        </row>
        <row r="2858">
          <cell r="B2858">
            <v>98353</v>
          </cell>
          <cell r="C2858" t="str">
            <v>INSTALAÇÃO DE DUTO RETANGULAR PARA AR CONDICIONADO (TRECHO RETO) EM CHAPA GALVANIZADA BITOLA 26 - COM ISOLAMENTO DE MANTA FIXADA NA CHAPA COM FITA PLÁSTICA, INCLUSO FABRICAÇÃO. AF_03/2024</v>
          </cell>
          <cell r="D2858" t="str">
            <v>M2</v>
          </cell>
          <cell r="E2858" t="str">
            <v>VERIFICAR</v>
          </cell>
          <cell r="G2858" t="str">
            <v>VERIFICAR</v>
          </cell>
          <cell r="I2858" t="str">
            <v>COM VALOR</v>
          </cell>
        </row>
        <row r="2859">
          <cell r="B2859">
            <v>98334</v>
          </cell>
          <cell r="C2859" t="str">
            <v>INSTALAÇÃO DE DUTO RETANGULAR PARA AR CONDICIONADO (TRECHO RETO) EM CHAPA GALVANIZADA BITOLA 26 - SEM ISOLAMENTO, INCLUSO FABRICAÇÃO. AF_03/2024</v>
          </cell>
          <cell r="D2859" t="str">
            <v>M2</v>
          </cell>
          <cell r="E2859" t="str">
            <v>VERIFICAR</v>
          </cell>
          <cell r="G2859" t="str">
            <v>VERIFICAR</v>
          </cell>
          <cell r="I2859" t="str">
            <v>COM VALOR</v>
          </cell>
        </row>
        <row r="2860">
          <cell r="B2860">
            <v>98371</v>
          </cell>
          <cell r="C2860" t="str">
            <v>INSTALAÇÃO DE DUTO RETANGULAR PARA AR CONDICIONADO EM PAINEL PRÉ-ISOLADO, INCLUSO FABRICAÇÃO. AF_03/2024</v>
          </cell>
          <cell r="D2860" t="str">
            <v>M2</v>
          </cell>
          <cell r="E2860" t="str">
            <v>VERIFICAR</v>
          </cell>
          <cell r="G2860" t="str">
            <v>VERIFICAR</v>
          </cell>
          <cell r="I2860" t="str">
            <v>COM VALOR</v>
          </cell>
        </row>
        <row r="2861">
          <cell r="B2861">
            <v>98397</v>
          </cell>
          <cell r="C2861" t="str">
            <v>PINTURA ANTICORROSIVA DE DUTO METÁLICO. AF_03/2024</v>
          </cell>
          <cell r="D2861" t="str">
            <v>M2</v>
          </cell>
          <cell r="E2861">
            <v>12</v>
          </cell>
          <cell r="F2861">
            <v>0</v>
          </cell>
          <cell r="G2861">
            <v>11.43</v>
          </cell>
          <cell r="H2861">
            <v>0</v>
          </cell>
          <cell r="I2861" t="str">
            <v>COM VALOR</v>
          </cell>
        </row>
        <row r="2862">
          <cell r="B2862">
            <v>97280</v>
          </cell>
          <cell r="C2862" t="str">
            <v>COTOVELO HORIZONTAL 90º PARA ELETROCALHA, LISA OU PERFURADA EM AÇO GALVANIZADO, LARGURA DE 100MM E ALTURA DE 50MM - FORNECIMENTO E INSTALAÇÃO. AF_04/2023</v>
          </cell>
          <cell r="D2862" t="str">
            <v>UN</v>
          </cell>
          <cell r="E2862" t="str">
            <v>VERIFICAR</v>
          </cell>
          <cell r="G2862" t="str">
            <v>VERIFICAR</v>
          </cell>
          <cell r="I2862" t="str">
            <v>COM VALOR</v>
          </cell>
        </row>
        <row r="2863">
          <cell r="B2863">
            <v>97275</v>
          </cell>
          <cell r="C2863" t="str">
            <v>COTOVELO HORIZONTAL 90º PARA ELETROCALHA, LISA OU PERFURADA EM AÇO GALVANIZADO, LARGURA DE 50MM E ALTURA DE 50MM - FORNECIMENTO E INSTALAÇÃO. AF_04/2023</v>
          </cell>
          <cell r="D2863" t="str">
            <v>UN</v>
          </cell>
          <cell r="E2863" t="str">
            <v>VERIFICAR</v>
          </cell>
          <cell r="G2863" t="str">
            <v>VERIFICAR</v>
          </cell>
          <cell r="I2863" t="str">
            <v>COM VALOR</v>
          </cell>
        </row>
        <row r="2864">
          <cell r="B2864">
            <v>97279</v>
          </cell>
          <cell r="C2864" t="str">
            <v>COTOVELO HORIZONTAL 90º PARA ELETROCALHA, LISA OU PERFURADA EM AÇO GALVANIZADO, LARGURA DE 75MM E ALTURA DE 50MM - FORNECIMENTO E INSTALAÇÃO. AF_04/2023</v>
          </cell>
          <cell r="D2864" t="str">
            <v>UN</v>
          </cell>
          <cell r="E2864" t="str">
            <v>VERIFICAR</v>
          </cell>
          <cell r="G2864" t="str">
            <v>VERIFICAR</v>
          </cell>
          <cell r="I2864" t="str">
            <v>COM VALOR</v>
          </cell>
        </row>
        <row r="2865">
          <cell r="B2865">
            <v>97285</v>
          </cell>
          <cell r="C2865" t="str">
            <v>COTOVELO HORIZONTAL 90º, PARA ELETROCALHA, LISA OU PERFURADA EM AÇO GALVANIZADO, LARGURA DE 125MM E ALTURA DE 50MM - FORNECIMENTO E INSTALAÇÃO. AF_04/2023</v>
          </cell>
          <cell r="D2865" t="str">
            <v>UN</v>
          </cell>
          <cell r="E2865" t="str">
            <v>VERIFICAR</v>
          </cell>
          <cell r="G2865" t="str">
            <v>VERIFICAR</v>
          </cell>
          <cell r="I2865" t="str">
            <v>COM VALOR</v>
          </cell>
        </row>
        <row r="2866">
          <cell r="B2866">
            <v>97286</v>
          </cell>
          <cell r="C2866" t="str">
            <v>COTOVELO HORIZONTAL 90º, PARA ELETROCALHA, LISA OU PERFURADA EM AÇO GALVANIZADO, LARGURA DE 150MM E ALTURA DE 50MM - FORNECIMENTO E INSTALAÇÃO. AF_04/2023</v>
          </cell>
          <cell r="D2866" t="str">
            <v>UN</v>
          </cell>
          <cell r="E2866" t="str">
            <v>VERIFICAR</v>
          </cell>
          <cell r="G2866" t="str">
            <v>VERIFICAR</v>
          </cell>
          <cell r="I2866" t="str">
            <v>COM VALOR</v>
          </cell>
        </row>
        <row r="2867">
          <cell r="B2867">
            <v>97291</v>
          </cell>
          <cell r="C2867" t="str">
            <v>COTOVELO HORIZONTAL 90º, PARA ELETROCALHA, LISA OU PERFURADA EM AÇO GALVANIZADO, LARGURA DE 200MM E ALTURA DE 50MM - FORNECIMENTO E INSTALAÇÃO. AF_04/2023</v>
          </cell>
          <cell r="D2867" t="str">
            <v>UN</v>
          </cell>
          <cell r="E2867" t="str">
            <v>VERIFICAR</v>
          </cell>
          <cell r="G2867" t="str">
            <v>VERIFICAR</v>
          </cell>
          <cell r="I2867" t="str">
            <v>COM VALOR</v>
          </cell>
        </row>
        <row r="2868">
          <cell r="B2868">
            <v>97292</v>
          </cell>
          <cell r="C2868" t="str">
            <v>COTOVELO HORIZONTAL 90º, PARA ELETROCALHA, LISA OU PERFURADA EM AÇO GALVANIZADO, LARGURA DE 250MM E ALTURA DE 50MM - FORNECIMENTO E INSTALAÇÃO. AF_04/2023</v>
          </cell>
          <cell r="D2868" t="str">
            <v>UN</v>
          </cell>
          <cell r="E2868" t="str">
            <v>VERIFICAR</v>
          </cell>
          <cell r="G2868" t="str">
            <v>VERIFICAR</v>
          </cell>
          <cell r="I2868" t="str">
            <v>COM VALOR</v>
          </cell>
        </row>
        <row r="2869">
          <cell r="B2869">
            <v>97297</v>
          </cell>
          <cell r="C2869" t="str">
            <v>COTOVELO HORIZONTAL 90º, PARA ELETROCALHA, LISA OU PERFURADA EM AÇO GALVANIZADO, LARGURA DE 300MM E ALTURA DE 50MM - FORNECIMENTO E INSTALAÇÃO. AF_04/2023</v>
          </cell>
          <cell r="D2869" t="str">
            <v>UN</v>
          </cell>
          <cell r="E2869" t="str">
            <v>VERIFICAR</v>
          </cell>
          <cell r="G2869" t="str">
            <v>VERIFICAR</v>
          </cell>
          <cell r="I2869" t="str">
            <v>COM VALOR</v>
          </cell>
        </row>
        <row r="2870">
          <cell r="B2870">
            <v>97298</v>
          </cell>
          <cell r="C2870" t="str">
            <v>COTOVELO HORIZONTAL 90º, PARA ELETROCALHA, LISA OU PERFURADA EM AÇO GALVANIZADO, LARGURA DE 400MM E ALTURA DE 50MM - FORNECIMENTO E INSTALAÇÃO. AF_04/2023</v>
          </cell>
          <cell r="D2870" t="str">
            <v>UN</v>
          </cell>
          <cell r="E2870" t="str">
            <v>VERIFICAR</v>
          </cell>
          <cell r="G2870" t="str">
            <v>VERIFICAR</v>
          </cell>
          <cell r="I2870" t="str">
            <v>COM VALOR</v>
          </cell>
        </row>
        <row r="2871">
          <cell r="B2871">
            <v>97303</v>
          </cell>
          <cell r="C2871" t="str">
            <v>COTOVELO HORIZONTAL 90º, PARA ELETROCALHA, LISA OU PERFURADA EM AÇO GALVANIZADO, LARGURA DE 500MM E ALTURA DE 50MM - FORNECIMENTO E INSTALAÇÃO. AF_04/2023</v>
          </cell>
          <cell r="D2871" t="str">
            <v>UN</v>
          </cell>
          <cell r="E2871" t="str">
            <v>VERIFICAR</v>
          </cell>
          <cell r="G2871" t="str">
            <v>VERIFICAR</v>
          </cell>
          <cell r="I2871" t="str">
            <v>COM VALOR</v>
          </cell>
        </row>
        <row r="2872">
          <cell r="B2872">
            <v>97304</v>
          </cell>
          <cell r="C2872" t="str">
            <v>COTOVELO HORIZONTAL 90º, PARA ELETROCALHA, LISA OU PERFURADA EM AÇO GALVANIZADO, LARGURA DE 600MM E ALTURA DE 50MM - FORNECIMENTO E INSTALAÇÃO. AF_04/2023</v>
          </cell>
          <cell r="D2872" t="str">
            <v>UN</v>
          </cell>
          <cell r="E2872" t="str">
            <v>VERIFICAR</v>
          </cell>
          <cell r="G2872" t="str">
            <v>VERIFICAR</v>
          </cell>
          <cell r="I2872" t="str">
            <v>COM VALOR</v>
          </cell>
        </row>
        <row r="2873">
          <cell r="B2873">
            <v>97309</v>
          </cell>
          <cell r="C2873" t="str">
            <v>COTOVELO HORIZONTAL 90º, PARA ELETROCALHA, LISA OU PERFURADA EM AÇO GALVANIZADO, LARGURA DE 700MM E ALTURA DE 50MM - FORNECIMENTO E INSTALAÇÃO. AF_04/2023</v>
          </cell>
          <cell r="D2873" t="str">
            <v>UN</v>
          </cell>
          <cell r="E2873" t="str">
            <v>VERIFICAR</v>
          </cell>
          <cell r="G2873" t="str">
            <v>VERIFICAR</v>
          </cell>
          <cell r="I2873" t="str">
            <v>COM VALOR</v>
          </cell>
        </row>
        <row r="2874">
          <cell r="B2874">
            <v>97310</v>
          </cell>
          <cell r="C2874" t="str">
            <v>COTOVELO HORIZONTAL 90º, PARA ELETROCALHA, LISA OU PERFURADA EM AÇO GALVANIZADO, LARGURA DE 800MM E ALTURA DE 50MM - FORNECIMENTO E INSTALAÇÃO. AF_04/2023</v>
          </cell>
          <cell r="D2874" t="str">
            <v>UN</v>
          </cell>
          <cell r="E2874" t="str">
            <v>VERIFICAR</v>
          </cell>
          <cell r="G2874" t="str">
            <v>VERIFICAR</v>
          </cell>
          <cell r="I2874" t="str">
            <v>COM VALOR</v>
          </cell>
        </row>
        <row r="2875">
          <cell r="B2875">
            <v>97282</v>
          </cell>
          <cell r="C2875" t="str">
            <v>COTOVELO RETO 90º PARA ELETROCALHA, LISA OU PERFURADA EM AÇO GALVANIZADO, LARGURA DE 100MM E ALTURA DE 50MM - FORNECIMENTO E INSTALAÇÃO. AF_04/2023</v>
          </cell>
          <cell r="D2875" t="str">
            <v>UN</v>
          </cell>
          <cell r="E2875" t="str">
            <v>VERIFICAR</v>
          </cell>
          <cell r="G2875" t="str">
            <v>VERIFICAR</v>
          </cell>
          <cell r="I2875" t="str">
            <v>COM VALOR</v>
          </cell>
        </row>
        <row r="2876">
          <cell r="B2876">
            <v>97276</v>
          </cell>
          <cell r="C2876" t="str">
            <v>COTOVELO RETO 90º PARA ELETROCALHA, LISA OU PERFURADA EM AÇO GALVANIZADO, LARGURA DE 50MM E ALTURA DE 50MM - FORNECIMENTO E INSTALAÇÃO. AF_04/2023</v>
          </cell>
          <cell r="D2876" t="str">
            <v>UN</v>
          </cell>
          <cell r="E2876" t="str">
            <v>VERIFICAR</v>
          </cell>
          <cell r="G2876" t="str">
            <v>VERIFICAR</v>
          </cell>
          <cell r="I2876" t="str">
            <v>COM VALOR</v>
          </cell>
        </row>
        <row r="2877">
          <cell r="B2877">
            <v>97281</v>
          </cell>
          <cell r="C2877" t="str">
            <v>COTOVELO RETO 90º PARA ELETROCALHA, LISA OU PERFURADA EM AÇO GALVANIZADO, LARGURA DE 75MM E ALTURA DE 50MM - FORNECIMENTO E INSTALAÇÃO. AF_04/2023</v>
          </cell>
          <cell r="D2877" t="str">
            <v>UN</v>
          </cell>
          <cell r="E2877" t="str">
            <v>VERIFICAR</v>
          </cell>
          <cell r="G2877" t="str">
            <v>VERIFICAR</v>
          </cell>
          <cell r="I2877" t="str">
            <v>COM VALOR</v>
          </cell>
        </row>
        <row r="2878">
          <cell r="B2878">
            <v>97287</v>
          </cell>
          <cell r="C2878" t="str">
            <v>COTOVELO RETO 90º, PARA ELETROCALHA, LISA OU PERFURADA EM AÇO GALVANIZADO, LARGURA DE 125MM E ALTURA DE 50MM - FORNECIMENTO E INSTALAÇÃO. AF_04/2023</v>
          </cell>
          <cell r="D2878" t="str">
            <v>UN</v>
          </cell>
          <cell r="E2878" t="str">
            <v>VERIFICAR</v>
          </cell>
          <cell r="G2878" t="str">
            <v>VERIFICAR</v>
          </cell>
          <cell r="I2878" t="str">
            <v>COM VALOR</v>
          </cell>
        </row>
        <row r="2879">
          <cell r="B2879">
            <v>97288</v>
          </cell>
          <cell r="C2879" t="str">
            <v>COTOVELO RETO 90º, PARA ELETROCALHA, LISA OU PERFURADA EM AÇO GALVANIZADO, LARGURA DE 150MM E ALTURA DE 50MM - FORNECIMENTO E INSTALAÇÃO. AF_04/2023</v>
          </cell>
          <cell r="D2879" t="str">
            <v>UN</v>
          </cell>
          <cell r="E2879" t="str">
            <v>VERIFICAR</v>
          </cell>
          <cell r="G2879" t="str">
            <v>VERIFICAR</v>
          </cell>
          <cell r="I2879" t="str">
            <v>COM VALOR</v>
          </cell>
        </row>
        <row r="2880">
          <cell r="B2880">
            <v>97293</v>
          </cell>
          <cell r="C2880" t="str">
            <v>COTOVELO RETO 90º, PARA ELETROCALHA, LISA OU PERFURADA EM AÇO GALVANIZADO, LARGURA DE 200MM E ALTURA DE 50MM - FORNECIMENTO E INSTALAÇÃO. AF_04/2023</v>
          </cell>
          <cell r="D2880" t="str">
            <v>UN</v>
          </cell>
          <cell r="E2880" t="str">
            <v>VERIFICAR</v>
          </cell>
          <cell r="G2880" t="str">
            <v>VERIFICAR</v>
          </cell>
          <cell r="I2880" t="str">
            <v>COM VALOR</v>
          </cell>
        </row>
        <row r="2881">
          <cell r="B2881">
            <v>97294</v>
          </cell>
          <cell r="C2881" t="str">
            <v>COTOVELO RETO 90º, PARA ELETROCALHA, LISA OU PERFURADA EM AÇO GALVANIZADO, LARGURA DE 250MM E ALTURA DE 50MM - FORNECIMENTO E INSTALAÇÃO. AF_04/2023</v>
          </cell>
          <cell r="D2881" t="str">
            <v>UN</v>
          </cell>
          <cell r="E2881" t="str">
            <v>VERIFICAR</v>
          </cell>
          <cell r="G2881" t="str">
            <v>VERIFICAR</v>
          </cell>
          <cell r="I2881" t="str">
            <v>COM VALOR</v>
          </cell>
        </row>
        <row r="2882">
          <cell r="B2882">
            <v>97299</v>
          </cell>
          <cell r="C2882" t="str">
            <v>COTOVELO RETO 90º, PARA ELETROCALHA, LISA OU PERFURADA EM AÇO GALVANIZADO, LARGURA DE 300MM E ALTURA DE 50MM - FORNECIMENTO E INSTALAÇÃO. AF_04/2023</v>
          </cell>
          <cell r="D2882" t="str">
            <v>UN</v>
          </cell>
          <cell r="E2882" t="str">
            <v>VERIFICAR</v>
          </cell>
          <cell r="G2882" t="str">
            <v>VERIFICAR</v>
          </cell>
          <cell r="I2882" t="str">
            <v>COM VALOR</v>
          </cell>
        </row>
        <row r="2883">
          <cell r="B2883">
            <v>97300</v>
          </cell>
          <cell r="C2883" t="str">
            <v>COTOVELO RETO 90º, PARA ELETROCALHA, LISA OU PERFURADA EM AÇO GALVANIZADO, LARGURA DE 400MM E ALTURA DE 50MM - FORNECIMENTO E INSTALAÇÃO. AF_04/2023</v>
          </cell>
          <cell r="D2883" t="str">
            <v>UN</v>
          </cell>
          <cell r="E2883" t="str">
            <v>VERIFICAR</v>
          </cell>
          <cell r="G2883" t="str">
            <v>VERIFICAR</v>
          </cell>
          <cell r="I2883" t="str">
            <v>COM VALOR</v>
          </cell>
        </row>
        <row r="2884">
          <cell r="B2884">
            <v>97305</v>
          </cell>
          <cell r="C2884" t="str">
            <v>COTOVELO RETO 90º, PARA ELETROCALHA, LISA OU PERFURADA EM AÇO GALVANIZADO, LARGURA DE 500MM E ALTURA DE 50MM - FORNECIMENTO E INSTALAÇÃO. AF_04/2023</v>
          </cell>
          <cell r="D2884" t="str">
            <v>UN</v>
          </cell>
          <cell r="E2884" t="str">
            <v>VERIFICAR</v>
          </cell>
          <cell r="G2884" t="str">
            <v>VERIFICAR</v>
          </cell>
          <cell r="I2884" t="str">
            <v>COM VALOR</v>
          </cell>
        </row>
        <row r="2885">
          <cell r="B2885">
            <v>97306</v>
          </cell>
          <cell r="C2885" t="str">
            <v>COTOVELO RETO 90º, PARA ELETROCALHA, LISA OU PERFURADA EM AÇO GALVANIZADO, LARGURA DE 600MM E ALTURA DE 50MM - FORNECIMENTO E INSTALAÇÃO. AF_04/2023</v>
          </cell>
          <cell r="D2885" t="str">
            <v>UN</v>
          </cell>
          <cell r="E2885" t="str">
            <v>VERIFICAR</v>
          </cell>
          <cell r="G2885" t="str">
            <v>VERIFICAR</v>
          </cell>
          <cell r="I2885" t="str">
            <v>COM VALOR</v>
          </cell>
        </row>
        <row r="2886">
          <cell r="B2886">
            <v>97311</v>
          </cell>
          <cell r="C2886" t="str">
            <v>COTOVELO RETO 90º, PARA ELETROCALHA, LISA OU PERFURADA EM AÇO GALVANIZADO, LARGURA DE 700MM E ALTURA DE 50MM - FORNECIMENTO E INSTALAÇÃO. AF_04/2023</v>
          </cell>
          <cell r="D2886" t="str">
            <v>UN</v>
          </cell>
          <cell r="E2886" t="str">
            <v>VERIFICAR</v>
          </cell>
          <cell r="G2886" t="str">
            <v>VERIFICAR</v>
          </cell>
          <cell r="I2886" t="str">
            <v>COM VALOR</v>
          </cell>
        </row>
        <row r="2887">
          <cell r="B2887">
            <v>97312</v>
          </cell>
          <cell r="C2887" t="str">
            <v>COTOVELO RETO 90º, PARA ELETROCALHA, LISA OU PERFURADA EM AÇO GALVANIZADO, LARGURA DE 800MM E ALTURA DE 50MM - FORNECIMENTO E INSTALAÇÃO. AF_04/2023</v>
          </cell>
          <cell r="D2887" t="str">
            <v>UN</v>
          </cell>
          <cell r="E2887" t="str">
            <v>VERIFICAR</v>
          </cell>
          <cell r="G2887" t="str">
            <v>VERIFICAR</v>
          </cell>
          <cell r="I2887" t="str">
            <v>COM VALOR</v>
          </cell>
        </row>
        <row r="2888">
          <cell r="B2888">
            <v>97278</v>
          </cell>
          <cell r="C2888" t="str">
            <v>CURVA HORIZONTAL 90º PARA ELETROCALHA, LISA OU PERFURADA EM AÇO GALVANIZADO, LARGURA DE 100MM E ALTURA DE 50MM - FORNECIMENTO E INSTALAÇÃO. AF_04/2023</v>
          </cell>
          <cell r="D2888" t="str">
            <v>UN</v>
          </cell>
          <cell r="E2888" t="str">
            <v>VERIFICAR</v>
          </cell>
          <cell r="G2888" t="str">
            <v>VERIFICAR</v>
          </cell>
          <cell r="I2888" t="str">
            <v>COM VALOR</v>
          </cell>
        </row>
        <row r="2889">
          <cell r="B2889">
            <v>97274</v>
          </cell>
          <cell r="C2889" t="str">
            <v>CURVA HORIZONTAL 90º PARA ELETROCALHA, LISA OU PERFURADA EM AÇO GALVANIZADO, LARGURA DE 50MM E ALTURA DE 50MM - FORNECIMENTO E INSTALAÇÃO. AF_04/2023</v>
          </cell>
          <cell r="D2889" t="str">
            <v>UN</v>
          </cell>
          <cell r="E2889" t="str">
            <v>VERIFICAR</v>
          </cell>
          <cell r="G2889" t="str">
            <v>VERIFICAR</v>
          </cell>
          <cell r="I2889" t="str">
            <v>COM VALOR</v>
          </cell>
        </row>
        <row r="2890">
          <cell r="B2890">
            <v>97283</v>
          </cell>
          <cell r="C2890" t="str">
            <v>CURVA HORIZONTAL 90º, PARA ELETROCALHA, LISA OU PERFURADA EM AÇO GALVANIZADO, LARGURA DE 125MM E ALTURA DE 50MM - FORNECIMENTO E INSTALAÇÃO. AF_04/2023</v>
          </cell>
          <cell r="D2890" t="str">
            <v>UN</v>
          </cell>
          <cell r="E2890" t="str">
            <v>VERIFICAR</v>
          </cell>
          <cell r="G2890" t="str">
            <v>VERIFICAR</v>
          </cell>
          <cell r="I2890" t="str">
            <v>COM VALOR</v>
          </cell>
        </row>
        <row r="2891">
          <cell r="B2891">
            <v>97284</v>
          </cell>
          <cell r="C2891" t="str">
            <v>CURVA HORIZONTAL 90º, PARA ELETROCALHA, LISA OU PERFURADA EM AÇO GALVANIZADO, LARGURA DE 150MM E ALTURA DE 50MM - FORNECIMENTO E INSTALAÇÃO. AF_04/2023</v>
          </cell>
          <cell r="D2891" t="str">
            <v>UN</v>
          </cell>
          <cell r="E2891" t="str">
            <v>VERIFICAR</v>
          </cell>
          <cell r="G2891" t="str">
            <v>VERIFICAR</v>
          </cell>
          <cell r="I2891" t="str">
            <v>COM VALOR</v>
          </cell>
        </row>
        <row r="2892">
          <cell r="B2892">
            <v>97289</v>
          </cell>
          <cell r="C2892" t="str">
            <v>CURVA HORIZONTAL 90º, PARA ELETROCALHA, LISA OU PERFURADA EM AÇO GALVANIZADO, LARGURA DE 200MM E ALTURA DE 50MM - FORNECIMENTO E INSTALAÇÃO. AF_04/2023</v>
          </cell>
          <cell r="D2892" t="str">
            <v>UN</v>
          </cell>
          <cell r="E2892" t="str">
            <v>VERIFICAR</v>
          </cell>
          <cell r="G2892" t="str">
            <v>VERIFICAR</v>
          </cell>
          <cell r="I2892" t="str">
            <v>COM VALOR</v>
          </cell>
        </row>
        <row r="2893">
          <cell r="B2893">
            <v>97290</v>
          </cell>
          <cell r="C2893" t="str">
            <v>CURVA HORIZONTAL 90º, PARA ELETROCALHA, LISA OU PERFURADA EM AÇO GALVANIZADO, LARGURA DE 250MM E ALTURA DE 50MM - FORNECIMENTO E INSTALAÇÃO. AF_04/2023</v>
          </cell>
          <cell r="D2893" t="str">
            <v>UN</v>
          </cell>
          <cell r="E2893" t="str">
            <v>VERIFICAR</v>
          </cell>
          <cell r="G2893" t="str">
            <v>VERIFICAR</v>
          </cell>
          <cell r="I2893" t="str">
            <v>COM VALOR</v>
          </cell>
        </row>
        <row r="2894">
          <cell r="B2894">
            <v>97295</v>
          </cell>
          <cell r="C2894" t="str">
            <v>CURVA HORIZONTAL 90º, PARA ELETROCALHA, LISA OU PERFURADA EM AÇO GALVANIZADO, LARGURA DE 300MM E ALTURA DE 50MM - FORNECIMENTO E INSTALAÇÃO. AF_04/2023</v>
          </cell>
          <cell r="D2894" t="str">
            <v>UN</v>
          </cell>
          <cell r="E2894" t="str">
            <v>VERIFICAR</v>
          </cell>
          <cell r="G2894" t="str">
            <v>VERIFICAR</v>
          </cell>
          <cell r="I2894" t="str">
            <v>COM VALOR</v>
          </cell>
        </row>
        <row r="2895">
          <cell r="B2895">
            <v>97296</v>
          </cell>
          <cell r="C2895" t="str">
            <v>CURVA HORIZONTAL 90º, PARA ELETROCALHA, LISA OU PERFURADA EM AÇO GALVANIZADO, LARGURA DE 400MM E ALTURA DE 50MM - FORNECIMENTO E INSTALAÇÃO. AF_04/2023</v>
          </cell>
          <cell r="D2895" t="str">
            <v>UN</v>
          </cell>
          <cell r="E2895" t="str">
            <v>VERIFICAR</v>
          </cell>
          <cell r="G2895" t="str">
            <v>VERIFICAR</v>
          </cell>
          <cell r="I2895" t="str">
            <v>COM VALOR</v>
          </cell>
        </row>
        <row r="2896">
          <cell r="B2896">
            <v>97301</v>
          </cell>
          <cell r="C2896" t="str">
            <v>CURVA HORIZONTAL 90º, PARA ELETROCALHA, LISA OU PERFURADA EM AÇO GALVANIZADO, LARGURA DE 500MM E ALTURA DE 50MM - FORNECIMENTO E INSTALAÇÃO. AF_04/2023</v>
          </cell>
          <cell r="D2896" t="str">
            <v>UN</v>
          </cell>
          <cell r="E2896" t="str">
            <v>VERIFICAR</v>
          </cell>
          <cell r="G2896" t="str">
            <v>VERIFICAR</v>
          </cell>
          <cell r="I2896" t="str">
            <v>COM VALOR</v>
          </cell>
        </row>
        <row r="2897">
          <cell r="B2897">
            <v>97302</v>
          </cell>
          <cell r="C2897" t="str">
            <v>CURVA HORIZONTAL 90º, PARA ELETROCALHA, LISA OU PERFURADA EM AÇO GALVANIZADO, LARGURA DE 600MM E ALTURA DE 50MM - FORNECIMENTO E INSTALAÇÃO. AF_04/2023</v>
          </cell>
          <cell r="D2897" t="str">
            <v>UN</v>
          </cell>
          <cell r="E2897" t="str">
            <v>VERIFICAR</v>
          </cell>
          <cell r="G2897" t="str">
            <v>VERIFICAR</v>
          </cell>
          <cell r="I2897" t="str">
            <v>COM VALOR</v>
          </cell>
        </row>
        <row r="2898">
          <cell r="B2898">
            <v>97307</v>
          </cell>
          <cell r="C2898" t="str">
            <v>CURVA HORIZONTAL 90º, PARA ELETROCALHA, LISA OU PERFURADA EM AÇO GALVANIZADO, LARGURA DE 700MM E ALTURA DE 50MM - FORNECIMENTO E INSTALAÇÃO. AF_04/2023</v>
          </cell>
          <cell r="D2898" t="str">
            <v>UN</v>
          </cell>
          <cell r="E2898" t="str">
            <v>VERIFICAR</v>
          </cell>
          <cell r="G2898" t="str">
            <v>VERIFICAR</v>
          </cell>
          <cell r="I2898" t="str">
            <v>COM VALOR</v>
          </cell>
        </row>
        <row r="2899">
          <cell r="B2899">
            <v>97277</v>
          </cell>
          <cell r="C2899" t="str">
            <v>CURVA HORIZONTAL 90º, PARA ELETROCALHA, LISA OU PERFURADA EM AÇO GALVANIZADO, LARGURA DE 75MM E ALTURA DE 50MM - FORNECIMENTO E INSTALAÇÃO. AF_04/2023</v>
          </cell>
          <cell r="D2899" t="str">
            <v>UN</v>
          </cell>
          <cell r="E2899" t="str">
            <v>VERIFICAR</v>
          </cell>
          <cell r="G2899" t="str">
            <v>VERIFICAR</v>
          </cell>
          <cell r="I2899" t="str">
            <v>COM VALOR</v>
          </cell>
        </row>
        <row r="2900">
          <cell r="B2900">
            <v>97308</v>
          </cell>
          <cell r="C2900" t="str">
            <v>CURVA HORIZONTAL 90º, PARA ELETROCALHA, LISA OU PERFURADA EM AÇO GALVANIZADO, LARGURA DE 800MM E ALTURA DE 50MM - FORNECIMENTO E INSTALAÇÃO. AF_04/2023</v>
          </cell>
          <cell r="D2900" t="str">
            <v>UN</v>
          </cell>
          <cell r="E2900" t="str">
            <v>VERIFICAR</v>
          </cell>
          <cell r="G2900" t="str">
            <v>VERIFICAR</v>
          </cell>
          <cell r="I2900" t="str">
            <v>COM VALOR</v>
          </cell>
        </row>
        <row r="2901">
          <cell r="B2901">
            <v>97238</v>
          </cell>
          <cell r="C2901" t="str">
            <v>ELETROCALHA LISA OU PERFURADA EM AÇO GALVANIZADO, LARGURA 100MM E ALTURA 50MM, INCLUSIVE EMENDA E FIXAÇÃO - FORNECIMENTO E INSTALAÇÃO. AF_04/2023</v>
          </cell>
          <cell r="D2901" t="str">
            <v>M</v>
          </cell>
          <cell r="E2901" t="str">
            <v>VERIFICAR</v>
          </cell>
          <cell r="G2901" t="str">
            <v>VERIFICAR</v>
          </cell>
          <cell r="I2901" t="str">
            <v>COM VALOR</v>
          </cell>
        </row>
        <row r="2902">
          <cell r="B2902">
            <v>97239</v>
          </cell>
          <cell r="C2902" t="str">
            <v>ELETROCALHA LISA OU PERFURADA EM AÇO GALVANIZADO, LARGURA 125MM E ALTURA 50MM, INCLUSIVE EMENDA E FIXAÇÃO - FORNECIMENTO E INSTALAÇÃO. AF_04/2023</v>
          </cell>
          <cell r="D2902" t="str">
            <v>M</v>
          </cell>
          <cell r="E2902" t="str">
            <v>VERIFICAR</v>
          </cell>
          <cell r="G2902" t="str">
            <v>VERIFICAR</v>
          </cell>
          <cell r="I2902" t="str">
            <v>COM VALOR</v>
          </cell>
        </row>
        <row r="2903">
          <cell r="B2903">
            <v>97240</v>
          </cell>
          <cell r="C2903" t="str">
            <v>ELETROCALHA LISA OU PERFURADA EM AÇO GALVANIZADO, LARGURA 150MM E ALTURA 50MM, INCLUSIVE EMENDA E FIXAÇÃO - FORNECIMENTO E INSTALAÇÃO. AF_04/2023</v>
          </cell>
          <cell r="D2903" t="str">
            <v>M</v>
          </cell>
          <cell r="E2903" t="str">
            <v>VERIFICAR</v>
          </cell>
          <cell r="G2903" t="str">
            <v>VERIFICAR</v>
          </cell>
          <cell r="I2903" t="str">
            <v>COM VALOR</v>
          </cell>
        </row>
        <row r="2904">
          <cell r="B2904">
            <v>97241</v>
          </cell>
          <cell r="C2904" t="str">
            <v>ELETROCALHA LISA OU PERFURADA EM AÇO GALVANIZADO, LARGURA 200MM E ALTURA 50MM, INCLUSIVE EMENDA E FIXAÇÃO - FORNECIMENTO E INSTALAÇÃO. AF_04/2023</v>
          </cell>
          <cell r="D2904" t="str">
            <v>M</v>
          </cell>
          <cell r="E2904" t="str">
            <v>VERIFICAR</v>
          </cell>
          <cell r="G2904" t="str">
            <v>VERIFICAR</v>
          </cell>
          <cell r="I2904" t="str">
            <v>COM VALOR</v>
          </cell>
        </row>
        <row r="2905">
          <cell r="B2905">
            <v>97242</v>
          </cell>
          <cell r="C2905" t="str">
            <v>ELETROCALHA LISA OU PERFURADA EM AÇO GALVANIZADO, LARGURA 250MM E ALTURA 50MM, INCLUSIVE EMENDA E FIXAÇÃO - FORNECIMENTO E INSTALAÇÃO. AF_04/2023</v>
          </cell>
          <cell r="D2905" t="str">
            <v>M</v>
          </cell>
          <cell r="E2905" t="str">
            <v>VERIFICAR</v>
          </cell>
          <cell r="G2905" t="str">
            <v>VERIFICAR</v>
          </cell>
          <cell r="I2905" t="str">
            <v>COM VALOR</v>
          </cell>
        </row>
        <row r="2906">
          <cell r="B2906">
            <v>97243</v>
          </cell>
          <cell r="C2906" t="str">
            <v>ELETROCALHA LISA OU PERFURADA EM AÇO GALVANIZADO, LARGURA 300MM E ALTURA 50MM, INCLUSIVE EMENDA E FIXAÇÃO - FORNECIMENTO E INSTALAÇÃO. AF_04/2023</v>
          </cell>
          <cell r="D2906" t="str">
            <v>M</v>
          </cell>
          <cell r="E2906" t="str">
            <v>VERIFICAR</v>
          </cell>
          <cell r="G2906" t="str">
            <v>VERIFICAR</v>
          </cell>
          <cell r="I2906" t="str">
            <v>COM VALOR</v>
          </cell>
        </row>
        <row r="2907">
          <cell r="B2907">
            <v>97244</v>
          </cell>
          <cell r="C2907" t="str">
            <v>ELETROCALHA LISA OU PERFURADA EM AÇO GALVANIZADO, LARGURA 400MM E ALTURA 50MM, INCLUSIVE EMENDA E FIXAÇÃO - FORNECIMENTO E INSTALAÇÃO. AF_04/2023</v>
          </cell>
          <cell r="D2907" t="str">
            <v>M</v>
          </cell>
          <cell r="E2907" t="str">
            <v>VERIFICAR</v>
          </cell>
          <cell r="G2907" t="str">
            <v>VERIFICAR</v>
          </cell>
          <cell r="I2907" t="str">
            <v>COM VALOR</v>
          </cell>
        </row>
        <row r="2908">
          <cell r="B2908">
            <v>97245</v>
          </cell>
          <cell r="C2908" t="str">
            <v>ELETROCALHA LISA OU PERFURADA EM AÇO GALVANIZADO, LARGURA 500MM E ALTURA 50MM, INCLUSIVE EMENDA E FIXAÇÃO - FORNECIMENTO E INSTALAÇÃO. AF_04/2023</v>
          </cell>
          <cell r="D2908" t="str">
            <v>M</v>
          </cell>
          <cell r="E2908" t="str">
            <v>VERIFICAR</v>
          </cell>
          <cell r="G2908" t="str">
            <v>VERIFICAR</v>
          </cell>
          <cell r="I2908" t="str">
            <v>COM VALOR</v>
          </cell>
        </row>
        <row r="2909">
          <cell r="B2909">
            <v>97236</v>
          </cell>
          <cell r="C2909" t="str">
            <v>ELETROCALHA LISA OU PERFURADA EM AÇO GALVANIZADO, LARGURA 50MM E ALTURA 50MM, INCLUSIVE EMENDA E FIXAÇÃO - FORNECIMENTO E INSTALAÇÃO. AF_04/2023</v>
          </cell>
          <cell r="D2909" t="str">
            <v>M</v>
          </cell>
          <cell r="E2909" t="str">
            <v>VERIFICAR</v>
          </cell>
          <cell r="G2909" t="str">
            <v>VERIFICAR</v>
          </cell>
          <cell r="I2909" t="str">
            <v>COM VALOR</v>
          </cell>
        </row>
        <row r="2910">
          <cell r="B2910">
            <v>97246</v>
          </cell>
          <cell r="C2910" t="str">
            <v>ELETROCALHA LISA OU PERFURADA EM AÇO GALVANIZADO, LARGURA 600MM E ALTURA 50MM, INCLUSIVE EMENDA E FIXAÇÃO - FORNECIMENTO E INSTALAÇÃO. AF_04/2023</v>
          </cell>
          <cell r="D2910" t="str">
            <v>M</v>
          </cell>
          <cell r="E2910" t="str">
            <v>VERIFICAR</v>
          </cell>
          <cell r="G2910" t="str">
            <v>VERIFICAR</v>
          </cell>
          <cell r="I2910" t="str">
            <v>COM VALOR</v>
          </cell>
        </row>
        <row r="2911">
          <cell r="B2911">
            <v>97247</v>
          </cell>
          <cell r="C2911" t="str">
            <v>ELETROCALHA LISA OU PERFURADA EM AÇO GALVANIZADO, LARGURA 700MM E ALTURA 50MM, INCLUSIVE EMENDA E FIXAÇÃO - FORNECIMENTO E INSTALAÇÃO. AF_04/2023</v>
          </cell>
          <cell r="D2911" t="str">
            <v>M</v>
          </cell>
          <cell r="E2911" t="str">
            <v>VERIFICAR</v>
          </cell>
          <cell r="G2911" t="str">
            <v>VERIFICAR</v>
          </cell>
          <cell r="I2911" t="str">
            <v>COM VALOR</v>
          </cell>
        </row>
        <row r="2912">
          <cell r="B2912">
            <v>97237</v>
          </cell>
          <cell r="C2912" t="str">
            <v>ELETROCALHA LISA OU PERFURADA EM AÇO GALVANIZADO, LARGURA 75MM E ALTURA 50MM, INCLUSIVE EMENDA E FIXAÇÃO - FORNECIMENTO E INSTALAÇÃO. AF_04/2023</v>
          </cell>
          <cell r="D2912" t="str">
            <v>M</v>
          </cell>
          <cell r="E2912" t="str">
            <v>VERIFICAR</v>
          </cell>
          <cell r="G2912" t="str">
            <v>VERIFICAR</v>
          </cell>
          <cell r="I2912" t="str">
            <v>COM VALOR</v>
          </cell>
        </row>
        <row r="2913">
          <cell r="B2913">
            <v>97248</v>
          </cell>
          <cell r="C2913" t="str">
            <v>ELETROCALHA LISA OU PERFURADA EM AÇO GALVANIZADO, LARGURA 800MM E ALTURA 50MM, INCLUSIVE EMENDA E FIXAÇÃO - FORNECIMENTO E INSTALAÇÃO. AF_04/2023</v>
          </cell>
          <cell r="D2913" t="str">
            <v>M</v>
          </cell>
          <cell r="E2913" t="str">
            <v>VERIFICAR</v>
          </cell>
          <cell r="G2913" t="str">
            <v>VERIFICAR</v>
          </cell>
          <cell r="I2913" t="str">
            <v>COM VALOR</v>
          </cell>
        </row>
        <row r="2914">
          <cell r="B2914">
            <v>97251</v>
          </cell>
          <cell r="C2914" t="str">
            <v>EMENDA PARA ELETROCALHA, LISA OU PERFURADA EM AÇO GALVANIZADO, LARGURA 100MM E ALTURA 50MM - FORNECIMENTO E INSTALAÇÃO. AF_04/2023</v>
          </cell>
          <cell r="D2914" t="str">
            <v>UN</v>
          </cell>
          <cell r="E2914" t="str">
            <v>VERIFICAR</v>
          </cell>
          <cell r="G2914" t="str">
            <v>VERIFICAR</v>
          </cell>
          <cell r="I2914" t="str">
            <v>COM VALOR</v>
          </cell>
        </row>
        <row r="2915">
          <cell r="B2915">
            <v>97254</v>
          </cell>
          <cell r="C2915" t="str">
            <v>EMENDA PARA ELETROCALHA, LISA OU PERFURADA EM AÇO GALVANIZADO, LARGURA 125MM E ALTURA 50MM - FORNECIMENTO E INSTALAÇÃO. AF_04/2023</v>
          </cell>
          <cell r="D2915" t="str">
            <v>UN</v>
          </cell>
          <cell r="E2915" t="str">
            <v>VERIFICAR</v>
          </cell>
          <cell r="G2915" t="str">
            <v>VERIFICAR</v>
          </cell>
          <cell r="I2915" t="str">
            <v>COM VALOR</v>
          </cell>
        </row>
        <row r="2916">
          <cell r="B2916">
            <v>97255</v>
          </cell>
          <cell r="C2916" t="str">
            <v>EMENDA PARA ELETROCALHA, LISA OU PERFURADA EM AÇO GALVANIZADO, LARGURA 150MM E ALTURA 50MM - FORNECIMENTO E INSTALAÇÃO. AF_04/2023</v>
          </cell>
          <cell r="D2916" t="str">
            <v>UN</v>
          </cell>
          <cell r="E2916" t="str">
            <v>VERIFICAR</v>
          </cell>
          <cell r="G2916" t="str">
            <v>VERIFICAR</v>
          </cell>
          <cell r="I2916" t="str">
            <v>COM VALOR</v>
          </cell>
        </row>
        <row r="2917">
          <cell r="B2917">
            <v>97249</v>
          </cell>
          <cell r="C2917" t="str">
            <v>EMENDA PARA ELETROCALHA, LISA OU PERFURADA EM AÇO GALVANIZADO, LARGURA 50MM E ALTURA 50MM - FORNECIMENTO E INSTALAÇÃO. AF_04/2023</v>
          </cell>
          <cell r="D2917" t="str">
            <v>UN</v>
          </cell>
          <cell r="E2917" t="str">
            <v>VERIFICAR</v>
          </cell>
          <cell r="G2917" t="str">
            <v>VERIFICAR</v>
          </cell>
          <cell r="I2917" t="str">
            <v>COM VALOR</v>
          </cell>
        </row>
        <row r="2918">
          <cell r="B2918">
            <v>97250</v>
          </cell>
          <cell r="C2918" t="str">
            <v>EMENDA PARA ELETROCALHA, LISA OU PERFURADA EM AÇO GALVANIZADO, LARGURA 75MM E ALTURA 50MM - FORNECIMENTO E INSTALAÇÃO. AF_04/2023</v>
          </cell>
          <cell r="D2918" t="str">
            <v>UN</v>
          </cell>
          <cell r="E2918" t="str">
            <v>VERIFICAR</v>
          </cell>
          <cell r="G2918" t="str">
            <v>VERIFICAR</v>
          </cell>
          <cell r="I2918" t="str">
            <v>COM VALOR</v>
          </cell>
        </row>
        <row r="2919">
          <cell r="B2919">
            <v>97258</v>
          </cell>
          <cell r="C2919" t="str">
            <v>EMENDA PARA ELETROCALHA, LISA OU PERFURADA EM AÇO GALVANIZADO, LARGURA DE 200MM E ALTURA DE 50MM - FORNECIMENTO E INSTALAÇÃO. AF_04/2023</v>
          </cell>
          <cell r="D2919" t="str">
            <v>UN</v>
          </cell>
          <cell r="E2919" t="str">
            <v>VERIFICAR</v>
          </cell>
          <cell r="G2919" t="str">
            <v>VERIFICAR</v>
          </cell>
          <cell r="I2919" t="str">
            <v>COM VALOR</v>
          </cell>
        </row>
        <row r="2920">
          <cell r="B2920">
            <v>97259</v>
          </cell>
          <cell r="C2920" t="str">
            <v>EMENDA PARA ELETROCALHA, LISA OU PERFURADA EM AÇO GALVANIZADO, LARGURA DE 250MM E ALTURA DE 50MM - FORNECIMENTO E INSTALAÇÃO. AF_04/2023</v>
          </cell>
          <cell r="D2920" t="str">
            <v>UN</v>
          </cell>
          <cell r="E2920" t="str">
            <v>VERIFICAR</v>
          </cell>
          <cell r="G2920" t="str">
            <v>VERIFICAR</v>
          </cell>
          <cell r="I2920" t="str">
            <v>COM VALOR</v>
          </cell>
        </row>
        <row r="2921">
          <cell r="B2921">
            <v>97262</v>
          </cell>
          <cell r="C2921" t="str">
            <v>EMENDA PARA ELETROCALHA, LISA OU PERFURADA EM AÇO GALVANIZADO, LARGURA DE 300MM E ALTURA DE 50MM - FORNECIMENTO E INSTALAÇÃO. AF_04/2023</v>
          </cell>
          <cell r="D2921" t="str">
            <v>UN</v>
          </cell>
          <cell r="E2921" t="str">
            <v>VERIFICAR</v>
          </cell>
          <cell r="G2921" t="str">
            <v>VERIFICAR</v>
          </cell>
          <cell r="I2921" t="str">
            <v>COM VALOR</v>
          </cell>
        </row>
        <row r="2922">
          <cell r="B2922">
            <v>97263</v>
          </cell>
          <cell r="C2922" t="str">
            <v>EMENDA PARA ELETROCALHA, LISA OU PERFURADA EM AÇO GALVANIZADO, LARGURA DE 400MM E ALTURA DE 50MM - FORNECIMENTO E INSTALAÇÃO. AF_04/2023</v>
          </cell>
          <cell r="D2922" t="str">
            <v>UN</v>
          </cell>
          <cell r="E2922" t="str">
            <v>VERIFICAR</v>
          </cell>
          <cell r="G2922" t="str">
            <v>VERIFICAR</v>
          </cell>
          <cell r="I2922" t="str">
            <v>COM VALOR</v>
          </cell>
        </row>
        <row r="2923">
          <cell r="B2923">
            <v>97266</v>
          </cell>
          <cell r="C2923" t="str">
            <v>EMENDA PARA ELETROCALHA, LISA OU PERFURADA EM AÇO GALVANIZADO, LARGURA DE 500MM E ALTURA DE 50MM - FORNECIMENTO E INSTALAÇÃO. AF_04/2023</v>
          </cell>
          <cell r="D2923" t="str">
            <v>UN</v>
          </cell>
          <cell r="E2923" t="str">
            <v>VERIFICAR</v>
          </cell>
          <cell r="G2923" t="str">
            <v>VERIFICAR</v>
          </cell>
          <cell r="I2923" t="str">
            <v>COM VALOR</v>
          </cell>
        </row>
        <row r="2924">
          <cell r="B2924">
            <v>97267</v>
          </cell>
          <cell r="C2924" t="str">
            <v>EMENDA PARA ELETROCALHA, LISA OU PERFURADA EM AÇO GALVANIZADO, LARGURA DE 600MM E ALTURA DE 50MM - FORNECIMENTO E INSTALAÇÃO. AF_04/2023</v>
          </cell>
          <cell r="D2924" t="str">
            <v>UN</v>
          </cell>
          <cell r="E2924" t="str">
            <v>VERIFICAR</v>
          </cell>
          <cell r="G2924" t="str">
            <v>VERIFICAR</v>
          </cell>
          <cell r="I2924" t="str">
            <v>COM VALOR</v>
          </cell>
        </row>
        <row r="2925">
          <cell r="B2925">
            <v>97270</v>
          </cell>
          <cell r="C2925" t="str">
            <v>EMENDA PARA ELETROCALHA, LISA OU PERFURADA EM AÇO GALVANIZADO, LARGURA DE 700MM E ALTURA DE 50MM - FORNECIMENTO E INSTALAÇÃO. AF_04/2023</v>
          </cell>
          <cell r="D2925" t="str">
            <v>UN</v>
          </cell>
          <cell r="E2925" t="str">
            <v>VERIFICAR</v>
          </cell>
          <cell r="G2925" t="str">
            <v>VERIFICAR</v>
          </cell>
          <cell r="I2925" t="str">
            <v>COM VALOR</v>
          </cell>
        </row>
        <row r="2926">
          <cell r="B2926">
            <v>97271</v>
          </cell>
          <cell r="C2926" t="str">
            <v>EMENDA PARA ELETROCALHA, LISA OU PERFURADA EM AÇO GALVANIZADO, LARGURA DE 800MM E ALTURA DE 50MM - FORNECIMENTO E INSTALAÇÃO. AF_04/2023</v>
          </cell>
          <cell r="D2926" t="str">
            <v>UN</v>
          </cell>
          <cell r="E2926" t="str">
            <v>VERIFICAR</v>
          </cell>
          <cell r="G2926" t="str">
            <v>VERIFICAR</v>
          </cell>
          <cell r="I2926" t="str">
            <v>COM VALOR</v>
          </cell>
        </row>
        <row r="2927">
          <cell r="B2927">
            <v>97252</v>
          </cell>
          <cell r="C2927" t="str">
            <v>REDUÇÃO PARA ELETROCALHA, LISA OU PERFURADA EM AÇO GALVANIZADO, 100X75MM E ALTURA 50MM - FORNECIMENTO E INSTALAÇÃO. AF_04/2023</v>
          </cell>
          <cell r="D2927" t="str">
            <v>UN</v>
          </cell>
          <cell r="E2927" t="str">
            <v>VERIFICAR</v>
          </cell>
          <cell r="G2927" t="str">
            <v>VERIFICAR</v>
          </cell>
          <cell r="I2927" t="str">
            <v>COM VALOR</v>
          </cell>
        </row>
        <row r="2928">
          <cell r="B2928">
            <v>97257</v>
          </cell>
          <cell r="C2928" t="str">
            <v>REDUÇÃO PARA ELETROCALHA, LISA OU PERFURADA EM AÇO GALVANIZADO, 125X100MM E ALTURA DE 50MM - FORNECIMENTO E INSTALAÇÃO. AF_04/2023</v>
          </cell>
          <cell r="D2928" t="str">
            <v>UN</v>
          </cell>
          <cell r="E2928" t="str">
            <v>VERIFICAR</v>
          </cell>
          <cell r="G2928" t="str">
            <v>VERIFICAR</v>
          </cell>
          <cell r="I2928" t="str">
            <v>COM VALOR</v>
          </cell>
        </row>
        <row r="2929">
          <cell r="B2929">
            <v>97256</v>
          </cell>
          <cell r="C2929" t="str">
            <v>REDUÇÃO PARA ELETROCALHA, LISA OU PERFURADA EM AÇO GALVANIZADO, 150X125MM E ALTURA DE 50MM - FORNECIMENTO E INSTALAÇÃO. AF_04/2023</v>
          </cell>
          <cell r="D2929" t="str">
            <v>UN</v>
          </cell>
          <cell r="E2929" t="str">
            <v>VERIFICAR</v>
          </cell>
          <cell r="G2929" t="str">
            <v>VERIFICAR</v>
          </cell>
          <cell r="I2929" t="str">
            <v>COM VALOR</v>
          </cell>
        </row>
        <row r="2930">
          <cell r="B2930">
            <v>97253</v>
          </cell>
          <cell r="C2930" t="str">
            <v>REDUÇÃO PARA ELETROCALHA, LISA OU PERFURADA EM AÇO GALVANIZADO, 75X50MM E ALTURA 50MM - FORNECIMENTO E INSTALAÇÃO. AF_04/2023</v>
          </cell>
          <cell r="D2930" t="str">
            <v>UN</v>
          </cell>
          <cell r="E2930" t="str">
            <v>VERIFICAR</v>
          </cell>
          <cell r="G2930" t="str">
            <v>VERIFICAR</v>
          </cell>
          <cell r="I2930" t="str">
            <v>COM VALOR</v>
          </cell>
        </row>
        <row r="2931">
          <cell r="B2931">
            <v>97261</v>
          </cell>
          <cell r="C2931" t="str">
            <v>REDUÇÃO PARA ELETROCALHA, LISA OU PERFURADA EM AÇO GALVANIZADO, LARGURA DE 200X150MM E ALTURA DE 50MM - FORNECIMENTO E INSTALAÇÃO. AF_04/2023</v>
          </cell>
          <cell r="D2931" t="str">
            <v>UN</v>
          </cell>
          <cell r="E2931" t="str">
            <v>VERIFICAR</v>
          </cell>
          <cell r="G2931" t="str">
            <v>VERIFICAR</v>
          </cell>
          <cell r="I2931" t="str">
            <v>COM VALOR</v>
          </cell>
        </row>
        <row r="2932">
          <cell r="B2932">
            <v>97260</v>
          </cell>
          <cell r="C2932" t="str">
            <v>REDUÇÃO PARA ELETROCALHA, LISA OU PERFURADA EM AÇO GALVANIZADO, LARGURA DE 250X200MM E ALTURA DE 50MM - FORNECIMENTO E INSTALAÇÃO. AF_04/2023</v>
          </cell>
          <cell r="D2932" t="str">
            <v>UN</v>
          </cell>
          <cell r="E2932" t="str">
            <v>VERIFICAR</v>
          </cell>
          <cell r="G2932" t="str">
            <v>VERIFICAR</v>
          </cell>
          <cell r="I2932" t="str">
            <v>COM VALOR</v>
          </cell>
        </row>
        <row r="2933">
          <cell r="B2933">
            <v>97265</v>
          </cell>
          <cell r="C2933" t="str">
            <v>REDUÇÃO PARA ELETROCALHA, LISA OU PERFURADA EM AÇO GALVANIZADO, LARGURA DE 300X250MM E ALTURA DE 50MM - FORNECIMENTO E INSTALAÇÃO. AF_04/2023</v>
          </cell>
          <cell r="D2933" t="str">
            <v>UN</v>
          </cell>
          <cell r="E2933" t="str">
            <v>VERIFICAR</v>
          </cell>
          <cell r="G2933" t="str">
            <v>VERIFICAR</v>
          </cell>
          <cell r="I2933" t="str">
            <v>COM VALOR</v>
          </cell>
        </row>
        <row r="2934">
          <cell r="B2934">
            <v>97264</v>
          </cell>
          <cell r="C2934" t="str">
            <v>REDUÇÃO PARA ELETROCALHA, LISA OU PERFURADA EM AÇO GALVANIZADO, LARGURA DE 400X300MM E ALTURA DE 50MM - FORNECIMENTO E INSTALAÇÃO. AF_04/2023</v>
          </cell>
          <cell r="D2934" t="str">
            <v>UN</v>
          </cell>
          <cell r="E2934" t="str">
            <v>VERIFICAR</v>
          </cell>
          <cell r="G2934" t="str">
            <v>VERIFICAR</v>
          </cell>
          <cell r="I2934" t="str">
            <v>COM VALOR</v>
          </cell>
        </row>
        <row r="2935">
          <cell r="B2935">
            <v>97269</v>
          </cell>
          <cell r="C2935" t="str">
            <v>REDUÇÃO PARA ELETROCALHA, LISA OU PERFURADA EM AÇO GALVANIZADO, LARGURA DE 500X400MM E ALTURA DE 50MM - FORNECIMENTO E INSTALAÇÃO. AF_04/2023</v>
          </cell>
          <cell r="D2935" t="str">
            <v>UN</v>
          </cell>
          <cell r="E2935" t="str">
            <v>VERIFICAR</v>
          </cell>
          <cell r="G2935" t="str">
            <v>VERIFICAR</v>
          </cell>
          <cell r="I2935" t="str">
            <v>COM VALOR</v>
          </cell>
        </row>
        <row r="2936">
          <cell r="B2936">
            <v>97268</v>
          </cell>
          <cell r="C2936" t="str">
            <v>REDUÇÃO PARA ELETROCALHA, LISA OU PERFURADA EM AÇO GALVANIZADO, LARGURA DE 600X500MM E ALTURA DE 50MM - FORNECIMENTO E INSTALAÇÃO. AF_04/2023</v>
          </cell>
          <cell r="D2936" t="str">
            <v>UN</v>
          </cell>
          <cell r="E2936" t="str">
            <v>VERIFICAR</v>
          </cell>
          <cell r="G2936" t="str">
            <v>VERIFICAR</v>
          </cell>
          <cell r="I2936" t="str">
            <v>COM VALOR</v>
          </cell>
        </row>
        <row r="2937">
          <cell r="B2937">
            <v>97273</v>
          </cell>
          <cell r="C2937" t="str">
            <v>REDUÇÃO PARA ELETROCALHA, LISA OU PERFURADA EM AÇO GALVANIZADO, LARGURA DE 700X600MM E ALTURA DE 50MM - FORNECIMENTO E INSTALAÇÃO. AF_04/2023</v>
          </cell>
          <cell r="D2937" t="str">
            <v>UN</v>
          </cell>
          <cell r="E2937" t="str">
            <v>VERIFICAR</v>
          </cell>
          <cell r="G2937" t="str">
            <v>VERIFICAR</v>
          </cell>
          <cell r="I2937" t="str">
            <v>COM VALOR</v>
          </cell>
        </row>
        <row r="2938">
          <cell r="B2938">
            <v>97272</v>
          </cell>
          <cell r="C2938" t="str">
            <v>REDUÇÃO PARA ELETROCALHA, LISA OU PERFURADA EM AÇO GALVANIZADO, LARGURA DE 800X700MM E ALTURA DE 50MM - FORNECIMENTO E INSTALAÇÃO. AF_04/2023</v>
          </cell>
          <cell r="D2938" t="str">
            <v>UN</v>
          </cell>
          <cell r="E2938" t="str">
            <v>VERIFICAR</v>
          </cell>
          <cell r="G2938" t="str">
            <v>VERIFICAR</v>
          </cell>
          <cell r="I2938" t="str">
            <v>COM VALOR</v>
          </cell>
        </row>
        <row r="2939">
          <cell r="B2939">
            <v>97315</v>
          </cell>
          <cell r="C2939" t="str">
            <v>TÊ HORIZONTAL 90º, PARA ELETROCALHA, LISA OU PERFURADA EM AÇO GALVANIZADO, LARGURA DE 100MM E ALTURA DE 50MM - FORNECIMENTO E INSTALAÇÃO. AF_04/2023</v>
          </cell>
          <cell r="D2939" t="str">
            <v>UN</v>
          </cell>
          <cell r="E2939" t="str">
            <v>VERIFICAR</v>
          </cell>
          <cell r="G2939" t="str">
            <v>VERIFICAR</v>
          </cell>
          <cell r="I2939" t="str">
            <v>COM VALOR</v>
          </cell>
        </row>
        <row r="2940">
          <cell r="B2940">
            <v>97316</v>
          </cell>
          <cell r="C2940" t="str">
            <v>TÊ HORIZONTAL 90º, PARA ELETROCALHA, LISA OU PERFURADA EM AÇO GALVANIZADO, LARGURA DE 125MM E ALTURA DE 50MM - FORNECIMENTO E INSTALAÇÃO. AF_04/2023</v>
          </cell>
          <cell r="D2940" t="str">
            <v>UN</v>
          </cell>
          <cell r="E2940" t="str">
            <v>VERIFICAR</v>
          </cell>
          <cell r="G2940" t="str">
            <v>VERIFICAR</v>
          </cell>
          <cell r="I2940" t="str">
            <v>COM VALOR</v>
          </cell>
        </row>
        <row r="2941">
          <cell r="B2941">
            <v>97317</v>
          </cell>
          <cell r="C2941" t="str">
            <v>TÊ HORIZONTAL 90º, PARA ELETROCALHA, LISA OU PERFURADA EM AÇO GALVANIZADO, LARGURA DE 150MM E ALTURA DE 50MM - FORNECIMENTO E INSTALAÇÃO. AF_04/2023</v>
          </cell>
          <cell r="D2941" t="str">
            <v>UN</v>
          </cell>
          <cell r="E2941" t="str">
            <v>VERIFICAR</v>
          </cell>
          <cell r="G2941" t="str">
            <v>VERIFICAR</v>
          </cell>
          <cell r="I2941" t="str">
            <v>COM VALOR</v>
          </cell>
        </row>
        <row r="2942">
          <cell r="B2942">
            <v>97318</v>
          </cell>
          <cell r="C2942" t="str">
            <v>TÊ HORIZONTAL 90º, PARA ELETROCALHA, LISA OU PERFURADA EM AÇO GALVANIZADO, LARGURA DE 200MM E ALTURA DE 50MM - FORNECIMENTO E INSTALAÇÃO. AF_04/2023</v>
          </cell>
          <cell r="D2942" t="str">
            <v>UN</v>
          </cell>
          <cell r="E2942" t="str">
            <v>VERIFICAR</v>
          </cell>
          <cell r="G2942" t="str">
            <v>VERIFICAR</v>
          </cell>
          <cell r="I2942" t="str">
            <v>COM VALOR</v>
          </cell>
        </row>
        <row r="2943">
          <cell r="B2943">
            <v>97319</v>
          </cell>
          <cell r="C2943" t="str">
            <v>TÊ HORIZONTAL 90º, PARA ELETROCALHA, LISA OU PERFURADA EM AÇO GALVANIZADO, LARGURA DE 250MM E ALTURA DE 50MM - FORNECIMENTO E INSTALAÇÃO. AF_04/2023</v>
          </cell>
          <cell r="D2943" t="str">
            <v>UN</v>
          </cell>
          <cell r="E2943" t="str">
            <v>VERIFICAR</v>
          </cell>
          <cell r="G2943" t="str">
            <v>VERIFICAR</v>
          </cell>
          <cell r="I2943" t="str">
            <v>COM VALOR</v>
          </cell>
        </row>
        <row r="2944">
          <cell r="B2944">
            <v>97320</v>
          </cell>
          <cell r="C2944" t="str">
            <v>TÊ HORIZONTAL 90º, PARA ELETROCALHA, LISA OU PERFURADA EM AÇO GALVANIZADO, LARGURA DE 300MM E ALTURA DE 50MM - FORNECIMENTO E INSTALAÇÃO. AF_04/2023</v>
          </cell>
          <cell r="D2944" t="str">
            <v>UN</v>
          </cell>
          <cell r="E2944" t="str">
            <v>VERIFICAR</v>
          </cell>
          <cell r="G2944" t="str">
            <v>VERIFICAR</v>
          </cell>
          <cell r="I2944" t="str">
            <v>COM VALOR</v>
          </cell>
        </row>
        <row r="2945">
          <cell r="B2945">
            <v>97321</v>
          </cell>
          <cell r="C2945" t="str">
            <v>TÊ HORIZONTAL 90º, PARA ELETROCALHA, LISA OU PERFURADA EM AÇO GALVANIZADO, LARGURA DE 400MM E ALTURA DE 50MM - FORNECIMENTO E INSTALAÇÃO. AF_04/2023</v>
          </cell>
          <cell r="D2945" t="str">
            <v>UN</v>
          </cell>
          <cell r="E2945" t="str">
            <v>VERIFICAR</v>
          </cell>
          <cell r="G2945" t="str">
            <v>VERIFICAR</v>
          </cell>
          <cell r="I2945" t="str">
            <v>COM VALOR</v>
          </cell>
        </row>
        <row r="2946">
          <cell r="B2946">
            <v>97322</v>
          </cell>
          <cell r="C2946" t="str">
            <v>TÊ HORIZONTAL 90º, PARA ELETROCALHA, LISA OU PERFURADA EM AÇO GALVANIZADO, LARGURA DE 500MM E ALTURA DE 50MM - FORNECIMENTO E INSTALAÇÃO. AF_04/2023</v>
          </cell>
          <cell r="D2946" t="str">
            <v>UN</v>
          </cell>
          <cell r="E2946" t="str">
            <v>VERIFICAR</v>
          </cell>
          <cell r="G2946" t="str">
            <v>VERIFICAR</v>
          </cell>
          <cell r="I2946" t="str">
            <v>COM VALOR</v>
          </cell>
        </row>
        <row r="2947">
          <cell r="B2947">
            <v>97313</v>
          </cell>
          <cell r="C2947" t="str">
            <v>TÊ HORIZONTAL 90º, PARA ELETROCALHA, LISA OU PERFURADA EM AÇO GALVANIZADO, LARGURA DE 50MM E ALTURA DE 50MM - FORNECIMENTO E INSTALAÇÃO. AF_04/2023</v>
          </cell>
          <cell r="D2947" t="str">
            <v>UN</v>
          </cell>
          <cell r="E2947" t="str">
            <v>VERIFICAR</v>
          </cell>
          <cell r="G2947" t="str">
            <v>VERIFICAR</v>
          </cell>
          <cell r="I2947" t="str">
            <v>COM VALOR</v>
          </cell>
        </row>
        <row r="2948">
          <cell r="B2948">
            <v>97323</v>
          </cell>
          <cell r="C2948" t="str">
            <v>TÊ HORIZONTAL 90º, PARA ELETROCALHA, LISA OU PERFURADA EM AÇO GALVANIZADO, LARGURA DE 600MM E ALTURA DE 50MM - FORNECIMENTO E INSTALAÇÃO. AF_04/2023</v>
          </cell>
          <cell r="D2948" t="str">
            <v>UN</v>
          </cell>
          <cell r="E2948" t="str">
            <v>VERIFICAR</v>
          </cell>
          <cell r="G2948" t="str">
            <v>VERIFICAR</v>
          </cell>
          <cell r="I2948" t="str">
            <v>COM VALOR</v>
          </cell>
        </row>
        <row r="2949">
          <cell r="B2949">
            <v>97324</v>
          </cell>
          <cell r="C2949" t="str">
            <v>TÊ HORIZONTAL 90º, PARA ELETROCALHA, LISA OU PERFURADA EM AÇO GALVANIZADO, LARGURA DE 700MM E ALTURA DE 50MM - FORNECIMENTO E INSTALAÇÃO. AF_04/2023</v>
          </cell>
          <cell r="D2949" t="str">
            <v>UN</v>
          </cell>
          <cell r="E2949" t="str">
            <v>VERIFICAR</v>
          </cell>
          <cell r="G2949" t="str">
            <v>VERIFICAR</v>
          </cell>
          <cell r="I2949" t="str">
            <v>COM VALOR</v>
          </cell>
        </row>
        <row r="2950">
          <cell r="B2950">
            <v>97314</v>
          </cell>
          <cell r="C2950" t="str">
            <v>TÊ HORIZONTAL 90º, PARA ELETROCALHA, LISA OU PERFURADA EM AÇO GALVANIZADO, LARGURA DE 75MM E ALTURA DE 50MM - FORNECIMENTO E INSTALAÇÃO. AF_04/2023</v>
          </cell>
          <cell r="D2950" t="str">
            <v>UN</v>
          </cell>
          <cell r="E2950" t="str">
            <v>VERIFICAR</v>
          </cell>
          <cell r="G2950" t="str">
            <v>VERIFICAR</v>
          </cell>
          <cell r="I2950" t="str">
            <v>COM VALOR</v>
          </cell>
        </row>
        <row r="2951">
          <cell r="B2951">
            <v>97325</v>
          </cell>
          <cell r="C2951" t="str">
            <v>TÊ HORIZONTAL 90º, PARA ELETROCALHA, LISA OU PERFURADA EM AÇO GALVANIZADO, LARGURA DE 800MM E ALTURA DE 50MM - FORNECIMENTO E INSTALAÇÃO. AF_04/2023</v>
          </cell>
          <cell r="D2951" t="str">
            <v>UN</v>
          </cell>
          <cell r="E2951" t="str">
            <v>VERIFICAR</v>
          </cell>
          <cell r="G2951" t="str">
            <v>VERIFICAR</v>
          </cell>
          <cell r="I2951" t="str">
            <v>COM VALOR</v>
          </cell>
        </row>
        <row r="2952">
          <cell r="B2952">
            <v>103517</v>
          </cell>
          <cell r="C2952" t="str">
            <v>AQUECEDOR SOLAR COMPACTO, KIT PARA 1 COLETOR SOLAR EM VIDRO TEMPERADO E SERPENTINA EM TUBO DE COBRE COM SUPORTE, RESERVATÓRIO, FIXAÇÕES E TUBOS - FORNECIMENTO E INSTALAÇÃO. AF_12/2021</v>
          </cell>
          <cell r="D2952" t="str">
            <v>UN</v>
          </cell>
          <cell r="E2952">
            <v>3103.21</v>
          </cell>
          <cell r="F2952">
            <v>0.97</v>
          </cell>
          <cell r="G2952">
            <v>3095.24</v>
          </cell>
          <cell r="H2952">
            <v>0.97</v>
          </cell>
          <cell r="I2952" t="str">
            <v>COM VALOR</v>
          </cell>
        </row>
        <row r="2953">
          <cell r="B2953">
            <v>103518</v>
          </cell>
          <cell r="C2953" t="str">
            <v>AQUECEDOR SOLAR COMPACTO, KIT PARA 1 COLETOR SOLAR À VÁCUO COM SUPORTE, RESERVATÓRIO, FIXAÇÕES E TUBOS - FORNECIMENTO E INSTALAÇÃO. AF_12/2021</v>
          </cell>
          <cell r="D2953" t="str">
            <v>UN</v>
          </cell>
          <cell r="E2953" t="str">
            <v>VERIFICAR</v>
          </cell>
          <cell r="G2953" t="str">
            <v>VERIFICAR</v>
          </cell>
          <cell r="I2953" t="str">
            <v>COM VALOR</v>
          </cell>
        </row>
        <row r="2954">
          <cell r="B2954">
            <v>103519</v>
          </cell>
          <cell r="C2954" t="str">
            <v>BLOCO CONCRETADO NO LOCAL, 20X20X15CM, PARA BASE DE FIXAÇÃO DA ESTRUTURA SOLAR PARA LAJE DE CONCRETO - FORNECIMENTO E INSTALAÇÃO. AF_12/2021</v>
          </cell>
          <cell r="D2954" t="str">
            <v>UN</v>
          </cell>
          <cell r="E2954">
            <v>11.6</v>
          </cell>
          <cell r="F2954">
            <v>0</v>
          </cell>
          <cell r="G2954">
            <v>11.25</v>
          </cell>
          <cell r="H2954">
            <v>0</v>
          </cell>
          <cell r="I2954" t="str">
            <v>COM VALOR</v>
          </cell>
        </row>
        <row r="2955">
          <cell r="B2955">
            <v>103515</v>
          </cell>
          <cell r="C2955" t="str">
            <v>BOMBA DE CIRCULACAO DE ÁGUA QUENTE, 93 ATÉ 150 W - FORNECIMENTO E INSTALAÇÃO. AF_12/2021</v>
          </cell>
          <cell r="D2955" t="str">
            <v>UN</v>
          </cell>
          <cell r="E2955" t="str">
            <v>VERIFICAR</v>
          </cell>
          <cell r="G2955" t="str">
            <v>VERIFICAR</v>
          </cell>
          <cell r="I2955" t="str">
            <v>COM VALOR</v>
          </cell>
        </row>
        <row r="2956">
          <cell r="B2956">
            <v>103502</v>
          </cell>
          <cell r="C2956" t="str">
            <v>CABO FOTOVOLTAICO 4 MM² INSTALADO EM ELETRODUTO - FORNECIMENTO E INSTALAÇÃO. AF_12/2021</v>
          </cell>
          <cell r="D2956" t="str">
            <v>M</v>
          </cell>
          <cell r="E2956" t="str">
            <v>VERIFICAR</v>
          </cell>
          <cell r="G2956" t="str">
            <v>VERIFICAR</v>
          </cell>
          <cell r="I2956" t="str">
            <v>COM VALOR</v>
          </cell>
        </row>
        <row r="2957">
          <cell r="B2957">
            <v>103504</v>
          </cell>
          <cell r="C2957" t="str">
            <v>CABO FOTOVOLTAICO 4 MM² INSTALADO SOLTO NO TELHADO - FORNECIMENTO E INSTALAÇÃO. AF_12/2021</v>
          </cell>
          <cell r="D2957" t="str">
            <v>M</v>
          </cell>
          <cell r="E2957" t="str">
            <v>VERIFICAR</v>
          </cell>
          <cell r="G2957" t="str">
            <v>VERIFICAR</v>
          </cell>
          <cell r="I2957" t="str">
            <v>COM VALOR</v>
          </cell>
        </row>
        <row r="2958">
          <cell r="B2958">
            <v>103503</v>
          </cell>
          <cell r="C2958" t="str">
            <v>CABO FOTOVOLTAICO 6 MM² INSTALADO EM ELETRODUTO - FORNECIMENTO E INSTALAÇÃO. AF_12/2021</v>
          </cell>
          <cell r="D2958" t="str">
            <v>M</v>
          </cell>
          <cell r="E2958" t="str">
            <v>VERIFICAR</v>
          </cell>
          <cell r="G2958" t="str">
            <v>VERIFICAR</v>
          </cell>
          <cell r="I2958" t="str">
            <v>COM VALOR</v>
          </cell>
        </row>
        <row r="2959">
          <cell r="B2959">
            <v>103505</v>
          </cell>
          <cell r="C2959" t="str">
            <v>CABO FOTOVOLTAICO 6 MM² INSTALADO SOLTO NO TELHADO - FORNECIMENTO E INSTALAÇÃO. AF_12/2021</v>
          </cell>
          <cell r="D2959" t="str">
            <v>M</v>
          </cell>
          <cell r="E2959" t="str">
            <v>VERIFICAR</v>
          </cell>
          <cell r="G2959" t="str">
            <v>VERIFICAR</v>
          </cell>
          <cell r="I2959" t="str">
            <v>COM VALOR</v>
          </cell>
        </row>
        <row r="2960">
          <cell r="B2960">
            <v>103499</v>
          </cell>
          <cell r="C2960" t="str">
            <v>COLETOR PARA AQUECIMENTO SOLAR A VÁCUO, COM SUPORTE PARA LAJE DE CONCRETO - FORNECIMENTO E INSTALAÇÃO. AF_12/2021</v>
          </cell>
          <cell r="D2960" t="str">
            <v>UN</v>
          </cell>
          <cell r="E2960" t="str">
            <v>VERIFICAR</v>
          </cell>
          <cell r="G2960" t="str">
            <v>VERIFICAR</v>
          </cell>
          <cell r="I2960" t="str">
            <v>COM VALOR</v>
          </cell>
        </row>
        <row r="2961">
          <cell r="B2961">
            <v>103501</v>
          </cell>
          <cell r="C2961" t="str">
            <v>COLETOR PARA AQUECIMENTO SOLAR A VÁCUO, COM SUPORTE PARA TELHA CERÂMICA - FORNECIMENTO E INSTALAÇÃO. AF_12/2021</v>
          </cell>
          <cell r="D2961" t="str">
            <v>UN</v>
          </cell>
          <cell r="E2961" t="str">
            <v>VERIFICAR</v>
          </cell>
          <cell r="G2961" t="str">
            <v>VERIFICAR</v>
          </cell>
          <cell r="I2961" t="str">
            <v>COM VALOR</v>
          </cell>
        </row>
        <row r="2962">
          <cell r="B2962">
            <v>103500</v>
          </cell>
          <cell r="C2962" t="str">
            <v>COLETOR PARA AQUECIMENTO SOLAR A VÁCUO, COM SUPORTE PARA TELHA METÁLICA - FORNECIMENTO E INSTALAÇÃO. AF_12/2021</v>
          </cell>
          <cell r="D2962" t="str">
            <v>UN</v>
          </cell>
          <cell r="E2962" t="str">
            <v>VERIFICAR</v>
          </cell>
          <cell r="G2962" t="str">
            <v>VERIFICAR</v>
          </cell>
          <cell r="I2962" t="str">
            <v>COM VALOR</v>
          </cell>
        </row>
        <row r="2963">
          <cell r="B2963">
            <v>103496</v>
          </cell>
          <cell r="C2963" t="str">
            <v>COLETOR PARA AQUECIMENTO SOLAR, EM VIDRO TEMPERADO E SERPENTINA EM TUBO DE COBRE, COM SUPORTE PARA LAJE DE CONCRETO - FORNECIMENTO E INSTALAÇÃO. AF_12/2021</v>
          </cell>
          <cell r="D2963" t="str">
            <v>UN</v>
          </cell>
          <cell r="E2963" t="str">
            <v>VERIFICAR</v>
          </cell>
          <cell r="G2963" t="str">
            <v>VERIFICAR</v>
          </cell>
          <cell r="I2963" t="str">
            <v>COM VALOR</v>
          </cell>
        </row>
        <row r="2964">
          <cell r="B2964">
            <v>103498</v>
          </cell>
          <cell r="C2964" t="str">
            <v>COLETOR PARA AQUECIMENTO SOLAR, EM VIDRO TEMPERADO E SERPENTINA EM TUBO DE COBRE, COM SUPORTE PARA TELHA CERÂMICA - FORNECIMENTO E INSTALAÇÃO. AF_12/2021</v>
          </cell>
          <cell r="D2964" t="str">
            <v>UN</v>
          </cell>
          <cell r="E2964" t="str">
            <v>VERIFICAR</v>
          </cell>
          <cell r="G2964" t="str">
            <v>VERIFICAR</v>
          </cell>
          <cell r="I2964" t="str">
            <v>COM VALOR</v>
          </cell>
        </row>
        <row r="2965">
          <cell r="B2965">
            <v>103497</v>
          </cell>
          <cell r="C2965" t="str">
            <v>COLETOR PARA AQUECIMENTO SOLAR, EM VIDRO TEMPERADO E SERPENTINA EM TUBO DE COBRE, COM SUPORTE PARA TELHA METÁLICA - FORNECIMENTO E INSTALAÇÃO. AF_12/2021</v>
          </cell>
          <cell r="D2965" t="str">
            <v>UN</v>
          </cell>
          <cell r="E2965" t="str">
            <v>VERIFICAR</v>
          </cell>
          <cell r="G2965" t="str">
            <v>VERIFICAR</v>
          </cell>
          <cell r="I2965" t="str">
            <v>COM VALOR</v>
          </cell>
        </row>
        <row r="2966">
          <cell r="B2966">
            <v>103516</v>
          </cell>
          <cell r="C2966" t="str">
            <v>CONTROLADOR POR DIFERENCIAL DE TEMPERATURA COM 2 SENSORES - FORNECIMENTO E INSTALAÇÃO. AF_12/2021</v>
          </cell>
          <cell r="D2966" t="str">
            <v>UN</v>
          </cell>
          <cell r="E2966" t="str">
            <v>VERIFICAR</v>
          </cell>
          <cell r="G2966" t="str">
            <v>VERIFICAR</v>
          </cell>
          <cell r="I2966" t="str">
            <v>COM VALOR</v>
          </cell>
        </row>
        <row r="2967">
          <cell r="B2967">
            <v>103506</v>
          </cell>
          <cell r="C2967" t="str">
            <v>INVERSOR SOLAR FOTOVOLTAICO - FORNECIMENTO E INSTALAÇÃO. AF_12/2021</v>
          </cell>
          <cell r="D2967" t="str">
            <v>UN</v>
          </cell>
          <cell r="E2967" t="str">
            <v>VERIFICAR</v>
          </cell>
          <cell r="G2967" t="str">
            <v>VERIFICAR</v>
          </cell>
          <cell r="I2967" t="str">
            <v>COM VALOR</v>
          </cell>
        </row>
        <row r="2968">
          <cell r="B2968">
            <v>103507</v>
          </cell>
          <cell r="C2968" t="str">
            <v>MICRO INVERSOR SOLAR FOTOVOLTAICO - FORNECIMENTO E INSTALAÇÃO. AF_12/2021</v>
          </cell>
          <cell r="D2968" t="str">
            <v>UN</v>
          </cell>
          <cell r="E2968" t="str">
            <v>VERIFICAR</v>
          </cell>
          <cell r="G2968" t="str">
            <v>VERIFICAR</v>
          </cell>
          <cell r="I2968" t="str">
            <v>COM VALOR</v>
          </cell>
        </row>
        <row r="2969">
          <cell r="B2969">
            <v>103493</v>
          </cell>
          <cell r="C2969" t="str">
            <v>PAINEL SOLAR FOTOVOLTAICO, 2 X 1 M, COM SUPORTE PARA LAJE DE CONCRETO - FORNECIMENTO E INSTALAÇÃO. AF_12/2021</v>
          </cell>
          <cell r="D2969" t="str">
            <v>UN</v>
          </cell>
          <cell r="E2969" t="str">
            <v>VERIFICAR</v>
          </cell>
          <cell r="G2969" t="str">
            <v>VERIFICAR</v>
          </cell>
          <cell r="I2969" t="str">
            <v>COM VALOR</v>
          </cell>
        </row>
        <row r="2970">
          <cell r="B2970">
            <v>103495</v>
          </cell>
          <cell r="C2970" t="str">
            <v>PAINEL SOLAR FOTOVOLTAICO, 2 X 1 M, COM SUPORTE PARA TELHA CERÂMICA - FORNECIMENTO E INSTALAÇÃO. AF_12/2021</v>
          </cell>
          <cell r="D2970" t="str">
            <v>UN</v>
          </cell>
          <cell r="E2970" t="str">
            <v>VERIFICAR</v>
          </cell>
          <cell r="G2970" t="str">
            <v>VERIFICAR</v>
          </cell>
          <cell r="I2970" t="str">
            <v>COM VALOR</v>
          </cell>
        </row>
        <row r="2971">
          <cell r="B2971">
            <v>103494</v>
          </cell>
          <cell r="C2971" t="str">
            <v>PAINEL SOLAR FOTOVOLTAICO, 2 X 1 M, COM SUPORTE PARA TELHA METÁLICA - FORNECIMENTO E INSTALAÇÃO. AF_12/2021</v>
          </cell>
          <cell r="D2971" t="str">
            <v>UN</v>
          </cell>
          <cell r="E2971" t="str">
            <v>VERIFICAR</v>
          </cell>
          <cell r="G2971" t="str">
            <v>VERIFICAR</v>
          </cell>
          <cell r="I2971" t="str">
            <v>COM VALOR</v>
          </cell>
        </row>
        <row r="2972">
          <cell r="B2972">
            <v>103513</v>
          </cell>
          <cell r="C2972" t="str">
            <v>RESERVATÓRIO TÉRMICO/BOILER SOLAR EM AÇO INOX 1000 L - FORNECIMENTO E INSTALAÇÃO. AF_12/2021</v>
          </cell>
          <cell r="D2972" t="str">
            <v>UN</v>
          </cell>
          <cell r="E2972" t="str">
            <v>VERIFICAR</v>
          </cell>
          <cell r="G2972" t="str">
            <v>VERIFICAR</v>
          </cell>
          <cell r="I2972" t="str">
            <v>COM VALOR</v>
          </cell>
        </row>
        <row r="2973">
          <cell r="B2973">
            <v>103523</v>
          </cell>
          <cell r="C2973" t="str">
            <v>RESERVATÓRIO TÉRMICO/BOILER SOLAR EM AÇO INOX 1000 L COM 5 PLACAS COLETORAS EM VIDRO TEMPERADO COM SERPENTINA EM TUBO DE COBRE 2 X 1 M - FORNECIMENTO E INSTALAÇÃO. AF_12/2021</v>
          </cell>
          <cell r="D2973" t="str">
            <v>UN</v>
          </cell>
          <cell r="E2973">
            <v>10394.51</v>
          </cell>
          <cell r="F2973">
            <v>0.98</v>
          </cell>
          <cell r="G2973">
            <v>10377.77</v>
          </cell>
          <cell r="H2973">
            <v>0.98</v>
          </cell>
          <cell r="I2973" t="str">
            <v>COM VALOR</v>
          </cell>
        </row>
        <row r="2974">
          <cell r="B2974">
            <v>103509</v>
          </cell>
          <cell r="C2974" t="str">
            <v>RESERVATÓRIO TÉRMICO/BOILER SOLAR EM AÇO INOX 200 L - FORNECIMENTO E INSTALAÇÃO. AF_12/2021</v>
          </cell>
          <cell r="D2974" t="str">
            <v>UN</v>
          </cell>
          <cell r="E2974" t="str">
            <v>VERIFICAR</v>
          </cell>
          <cell r="G2974" t="str">
            <v>VERIFICAR</v>
          </cell>
          <cell r="I2974" t="str">
            <v>COM VALOR</v>
          </cell>
        </row>
        <row r="2975">
          <cell r="B2975">
            <v>103514</v>
          </cell>
          <cell r="C2975" t="str">
            <v>RESERVATÓRIO TÉRMICO/BOILER SOLAR EM AÇO INOX 3000 L - FORNECIMENTO E INSTALAÇÃO. AF_12/2021</v>
          </cell>
          <cell r="D2975" t="str">
            <v>UN</v>
          </cell>
          <cell r="E2975" t="str">
            <v>VERIFICAR</v>
          </cell>
          <cell r="G2975" t="str">
            <v>VERIFICAR</v>
          </cell>
          <cell r="I2975" t="str">
            <v>COM VALOR</v>
          </cell>
        </row>
        <row r="2976">
          <cell r="B2976">
            <v>103510</v>
          </cell>
          <cell r="C2976" t="str">
            <v>RESERVATÓRIO TÉRMICO/BOILER SOLAR EM AÇO INOX 400 L - FORNECIMENTO E INSTALAÇÃO. AF_12/2021</v>
          </cell>
          <cell r="D2976" t="str">
            <v>UN</v>
          </cell>
          <cell r="E2976" t="str">
            <v>VERIFICAR</v>
          </cell>
          <cell r="G2976" t="str">
            <v>VERIFICAR</v>
          </cell>
          <cell r="I2976" t="str">
            <v>COM VALOR</v>
          </cell>
        </row>
        <row r="2977">
          <cell r="B2977">
            <v>103520</v>
          </cell>
          <cell r="C2977" t="str">
            <v>RESERVATÓRIO TÉRMICO/BOILER SOLAR EM AÇO INOX 400 L COM 2 PLACAS COLETORAS EM VIDRO TEMPERADO COM SERPENTINA EM TUBO DE COBRE 2 X 1 M - FORNECIMENTO E INSTALAÇÃO. AF_12/2021</v>
          </cell>
          <cell r="D2977" t="str">
            <v>UN</v>
          </cell>
          <cell r="E2977">
            <v>5113.7700000000004</v>
          </cell>
          <cell r="F2977">
            <v>0.99</v>
          </cell>
          <cell r="G2977">
            <v>5111.59</v>
          </cell>
          <cell r="H2977">
            <v>0.99</v>
          </cell>
          <cell r="I2977" t="str">
            <v>COM VALOR</v>
          </cell>
        </row>
        <row r="2978">
          <cell r="B2978">
            <v>103511</v>
          </cell>
          <cell r="C2978" t="str">
            <v>RESERVATÓRIO TÉRMICO/BOILER SOLAR EM AÇO INOX 600 L - FORNECIMENTO E INSTALAÇÃO. AF_12/2021</v>
          </cell>
          <cell r="D2978" t="str">
            <v>UN</v>
          </cell>
          <cell r="E2978" t="str">
            <v>VERIFICAR</v>
          </cell>
          <cell r="G2978" t="str">
            <v>VERIFICAR</v>
          </cell>
          <cell r="I2978" t="str">
            <v>COM VALOR</v>
          </cell>
        </row>
        <row r="2979">
          <cell r="B2979">
            <v>103521</v>
          </cell>
          <cell r="C2979" t="str">
            <v>RESERVATÓRIO TÉRMICO/BOILER SOLAR EM AÇO INOX 600 L COM 3 PLACAS COLETORAS EM VIDRO TEMPERADO COM SERPENTINA EM TUBO DE COBRE 2 X 1 M - FORNECIMENTO E INSTALAÇÃO. AF_12/2021</v>
          </cell>
          <cell r="D2979" t="str">
            <v>UN</v>
          </cell>
          <cell r="E2979">
            <v>6790.11</v>
          </cell>
          <cell r="F2979">
            <v>0.99</v>
          </cell>
          <cell r="G2979">
            <v>6786.96</v>
          </cell>
          <cell r="H2979">
            <v>0.99</v>
          </cell>
          <cell r="I2979" t="str">
            <v>COM VALOR</v>
          </cell>
        </row>
        <row r="2980">
          <cell r="B2980">
            <v>103512</v>
          </cell>
          <cell r="C2980" t="str">
            <v>RESERVATÓRIO TÉRMICO/BOILER SOLAR EM AÇO INOX 800 L - FORNECIMENTO E INSTALAÇÃO. AF_12/2021</v>
          </cell>
          <cell r="D2980" t="str">
            <v>UN</v>
          </cell>
          <cell r="E2980" t="str">
            <v>VERIFICAR</v>
          </cell>
          <cell r="G2980" t="str">
            <v>VERIFICAR</v>
          </cell>
          <cell r="I2980" t="str">
            <v>COM VALOR</v>
          </cell>
        </row>
        <row r="2981">
          <cell r="B2981">
            <v>103522</v>
          </cell>
          <cell r="C2981" t="str">
            <v>RESERVATÓRIO TÉRMICO/BOILER SOLAR EM AÇO INOX 800 L COM 4 PLACAS COLETORAS EM VIDRO TEMPERADO COM SERPENTINA EM TUBO DE COBRE 2 X 1 M - FORNECIMENTO E INSTALAÇÃO. AF_12/2021</v>
          </cell>
          <cell r="D2981" t="str">
            <v>UN</v>
          </cell>
          <cell r="E2981">
            <v>6939.42</v>
          </cell>
          <cell r="F2981">
            <v>0.97</v>
          </cell>
          <cell r="G2981">
            <v>6923.27</v>
          </cell>
          <cell r="H2981">
            <v>0.97</v>
          </cell>
          <cell r="I2981" t="str">
            <v>COM VALOR</v>
          </cell>
        </row>
        <row r="2982">
          <cell r="B2982">
            <v>103508</v>
          </cell>
          <cell r="C2982" t="str">
            <v>STRING BOX PARA SISTEMA FOTOVOLTAICO - FORNECIMENTO E INSTALAÇÃO. AF_12/2021</v>
          </cell>
          <cell r="D2982" t="str">
            <v>UN</v>
          </cell>
          <cell r="E2982" t="str">
            <v>VERIFICAR</v>
          </cell>
          <cell r="G2982" t="str">
            <v>VERIFICAR</v>
          </cell>
          <cell r="I2982" t="str">
            <v>COM VALOR</v>
          </cell>
        </row>
        <row r="2983">
          <cell r="B2983">
            <v>103524</v>
          </cell>
          <cell r="C2983" t="str">
            <v>SUPORTE DE 1 COLETOR SOLAR PARA LAJE DE CONCRETO - FORNECIMENTO E INSTALAÇÃO. AF_12/2021</v>
          </cell>
          <cell r="D2983" t="str">
            <v>UN</v>
          </cell>
          <cell r="E2983" t="str">
            <v>VERIFICAR</v>
          </cell>
          <cell r="G2983" t="str">
            <v>VERIFICAR</v>
          </cell>
          <cell r="I2983" t="str">
            <v>COM VALOR</v>
          </cell>
        </row>
        <row r="2984">
          <cell r="B2984">
            <v>103526</v>
          </cell>
          <cell r="C2984" t="str">
            <v>SUPORTE DE 1 COLETOR SOLAR PARA TELHA CERÂMICA - FORNECIMENTO E INSTALAÇÃO. AF_12/2021</v>
          </cell>
          <cell r="D2984" t="str">
            <v>UN</v>
          </cell>
          <cell r="E2984" t="str">
            <v>VERIFICAR</v>
          </cell>
          <cell r="G2984" t="str">
            <v>VERIFICAR</v>
          </cell>
          <cell r="I2984" t="str">
            <v>COM VALOR</v>
          </cell>
        </row>
        <row r="2985">
          <cell r="B2985">
            <v>103525</v>
          </cell>
          <cell r="C2985" t="str">
            <v>SUPORTE DE 1 COLETOR SOLAR PARA TELHA METÁLICA - FORNECIMENTO E INSTALAÇÃO. AF_12/2021</v>
          </cell>
          <cell r="D2985" t="str">
            <v>UN</v>
          </cell>
          <cell r="E2985" t="str">
            <v>VERIFICAR</v>
          </cell>
          <cell r="G2985" t="str">
            <v>VERIFICAR</v>
          </cell>
          <cell r="I2985" t="str">
            <v>COM VALOR</v>
          </cell>
        </row>
        <row r="2986">
          <cell r="B2986">
            <v>97062</v>
          </cell>
          <cell r="C2986" t="str">
            <v>COLOCAÇÃO DE TELA EM ANDAIME FACHADEIRO. AF_03/2024</v>
          </cell>
          <cell r="D2986" t="str">
            <v>M2</v>
          </cell>
          <cell r="E2986">
            <v>6.17</v>
          </cell>
          <cell r="F2986">
            <v>0</v>
          </cell>
          <cell r="G2986">
            <v>5.94</v>
          </cell>
          <cell r="H2986">
            <v>0</v>
          </cell>
          <cell r="I2986" t="str">
            <v>COM VALOR</v>
          </cell>
        </row>
        <row r="2987">
          <cell r="B2987">
            <v>97061</v>
          </cell>
          <cell r="C2987" t="str">
            <v>COLOCAÇÃO DE TELA FACHADEIRA PERIMETRAL. AF_03/2024</v>
          </cell>
          <cell r="D2987" t="str">
            <v>M2</v>
          </cell>
          <cell r="E2987" t="str">
            <v>VERIFICAR</v>
          </cell>
          <cell r="G2987" t="str">
            <v>VERIFICAR</v>
          </cell>
          <cell r="I2987" t="str">
            <v>COM VALOR</v>
          </cell>
        </row>
        <row r="2988">
          <cell r="B2988">
            <v>104988</v>
          </cell>
          <cell r="C2988" t="str">
            <v>FECHAMENTO METÁLICO REMOVÍVEL DE ABERTURA DE CAIXILHO (PROTEÇÃO DE GESSEIRO) - 4 MONTAGENS EM OBRA. AF_03/2024</v>
          </cell>
          <cell r="D2988" t="str">
            <v>M2</v>
          </cell>
          <cell r="E2988" t="str">
            <v>VERIFICAR</v>
          </cell>
          <cell r="G2988" t="str">
            <v>VERIFICAR</v>
          </cell>
          <cell r="I2988" t="str">
            <v>COM VALOR</v>
          </cell>
        </row>
        <row r="2989">
          <cell r="B2989">
            <v>104979</v>
          </cell>
          <cell r="C2989" t="str">
            <v>FECHAMENTO METÁLICO REMOVÍVEL DE VÃO DE PORTAS (VÃO DO ELEVADOR) - 1 MONTAGEM EM OBRA. AF_03/2024</v>
          </cell>
          <cell r="D2989" t="str">
            <v>M2</v>
          </cell>
          <cell r="E2989" t="str">
            <v>VERIFICAR</v>
          </cell>
          <cell r="G2989" t="str">
            <v>VERIFICAR</v>
          </cell>
          <cell r="I2989" t="str">
            <v>COM VALOR</v>
          </cell>
        </row>
        <row r="2990">
          <cell r="B2990">
            <v>97040</v>
          </cell>
          <cell r="C2990" t="str">
            <v>FECHAMENTO REMOVÍVEL DE ABERTURA DE CAIXILHO EM MADEIRA - 4 MONTAGENS EM OBRA. AF_03/2024</v>
          </cell>
          <cell r="D2990" t="str">
            <v>M2</v>
          </cell>
          <cell r="E2990">
            <v>16.420000000000002</v>
          </cell>
          <cell r="F2990">
            <v>0</v>
          </cell>
          <cell r="G2990">
            <v>15.53</v>
          </cell>
          <cell r="H2990">
            <v>0</v>
          </cell>
          <cell r="I2990" t="str">
            <v>COM VALOR</v>
          </cell>
        </row>
        <row r="2991">
          <cell r="B2991">
            <v>97041</v>
          </cell>
          <cell r="C2991" t="str">
            <v>FECHAMENTO REMOVÍVEL DE ABERTURA NO PISO EM MADEIRA - 1 MONTAGEM EM OBRA. AF_03/2024</v>
          </cell>
          <cell r="D2991" t="str">
            <v>M2</v>
          </cell>
          <cell r="E2991">
            <v>125.04</v>
          </cell>
          <cell r="F2991">
            <v>0</v>
          </cell>
          <cell r="G2991">
            <v>122.66</v>
          </cell>
          <cell r="H2991">
            <v>0</v>
          </cell>
          <cell r="I2991" t="str">
            <v>COM VALOR</v>
          </cell>
        </row>
        <row r="2992">
          <cell r="B2992">
            <v>97039</v>
          </cell>
          <cell r="C2992" t="str">
            <v>FECHAMENTO REMOVÍVEL DE VÃO DE PORTAS EM MADEIRA (VÃO DO ELEVADOR) - 1 MONTAGEM EM OBRA. AF_03/2024</v>
          </cell>
          <cell r="D2992" t="str">
            <v>M2</v>
          </cell>
          <cell r="E2992">
            <v>85.04</v>
          </cell>
          <cell r="F2992">
            <v>0</v>
          </cell>
          <cell r="G2992">
            <v>83.36</v>
          </cell>
          <cell r="H2992">
            <v>0</v>
          </cell>
          <cell r="I2992" t="str">
            <v>COM VALOR</v>
          </cell>
        </row>
        <row r="2993">
          <cell r="B2993">
            <v>102655</v>
          </cell>
          <cell r="C2993" t="str">
            <v>FITA DE SINALIZAÇÃO FIXADA NA ESTRUTURA. AF_03/2024</v>
          </cell>
          <cell r="D2993" t="str">
            <v>M</v>
          </cell>
          <cell r="E2993" t="str">
            <v>VERIFICAR</v>
          </cell>
          <cell r="G2993" t="str">
            <v>VERIFICAR</v>
          </cell>
          <cell r="I2993" t="str">
            <v>COM VALOR</v>
          </cell>
        </row>
        <row r="2994">
          <cell r="B2994">
            <v>104987</v>
          </cell>
          <cell r="C2994" t="str">
            <v>GUARDA-CORPO DE CONCRETAGEM COM MONTANTES METÁLICOS FIXADOS EM BARROTES (VIGAMENTO) DE FORMA DE MADEIRA COM FECHAMENTO EM PAINEL DE TELA METÁLICA. AF_03/2024</v>
          </cell>
          <cell r="D2994" t="str">
            <v>M</v>
          </cell>
          <cell r="E2994" t="str">
            <v>VERIFICAR</v>
          </cell>
          <cell r="G2994" t="str">
            <v>VERIFICAR</v>
          </cell>
          <cell r="I2994" t="str">
            <v>COM VALOR</v>
          </cell>
        </row>
        <row r="2995">
          <cell r="B2995">
            <v>104986</v>
          </cell>
          <cell r="C2995" t="str">
            <v>GUARDA-CORPO DE CONCRETAGEM COM MONTANTES METÁLICOS FIXADOS NOS GARFOS DE FORMA DE MADEIRA COM FECHAMENTO EM PAINEL DE TELA METÁLICA. AF_03/2024</v>
          </cell>
          <cell r="D2995" t="str">
            <v>M</v>
          </cell>
          <cell r="E2995" t="str">
            <v>VERIFICAR</v>
          </cell>
          <cell r="G2995" t="str">
            <v>VERIFICAR</v>
          </cell>
          <cell r="I2995" t="str">
            <v>COM VALOR</v>
          </cell>
        </row>
        <row r="2996">
          <cell r="B2996">
            <v>104984</v>
          </cell>
          <cell r="C2996" t="str">
            <v>GUARDA-CORPO EM LAJE PÓS DESFÔRMA COM MONTANTE METÁLICO FIXADO EM LAJE COM PARABOLT E FECHAMENTO EM PAINEL DE TELA METÁLICA. AF_03/2024</v>
          </cell>
          <cell r="D2996" t="str">
            <v>M</v>
          </cell>
          <cell r="E2996" t="str">
            <v>VERIFICAR</v>
          </cell>
          <cell r="G2996" t="str">
            <v>VERIFICAR</v>
          </cell>
          <cell r="I2996" t="str">
            <v>COM VALOR</v>
          </cell>
        </row>
        <row r="2997">
          <cell r="B2997">
            <v>104985</v>
          </cell>
          <cell r="C2997" t="str">
            <v>GUARDA-CORPO EM LAJE PÓS DESFÔRMA COM MONTANTE METÁLICO FIXADO EM LAJE COM SARGENTO E FECHAMENTO EM PAINEL DE TELA METÁLICA. AF_03/2024</v>
          </cell>
          <cell r="D2997" t="str">
            <v>M</v>
          </cell>
          <cell r="E2997" t="str">
            <v>VERIFICAR</v>
          </cell>
          <cell r="G2997" t="str">
            <v>VERIFICAR</v>
          </cell>
          <cell r="I2997" t="str">
            <v>COM VALOR</v>
          </cell>
        </row>
        <row r="2998">
          <cell r="B2998">
            <v>97026</v>
          </cell>
          <cell r="C2998" t="str">
            <v>GUARDA-CORPO EM LAJE PÓS-DESFÔRMA COM CABOS DE AÇO E FECHAMENTO EM TELA DE POLIPROPILENO (SISTEMA DE BARREIRA COM REDE) PARA EDIFÍCIOS ACIMA DE 4 PAVIMENTOS (2 MONTAGENS). AF_03/2024</v>
          </cell>
          <cell r="D2998" t="str">
            <v>M</v>
          </cell>
          <cell r="E2998" t="str">
            <v>VERIFICAR</v>
          </cell>
          <cell r="G2998" t="str">
            <v>VERIFICAR</v>
          </cell>
          <cell r="I2998" t="str">
            <v>COM VALOR</v>
          </cell>
        </row>
        <row r="2999">
          <cell r="B2999">
            <v>97025</v>
          </cell>
          <cell r="C2999" t="str">
            <v>GUARDA-CORPO EM LAJE PÓS-DESFÔRMA COM CABOS DE AÇO E FECHAMENTO EM TELA DE POLIPROPILENO (SISTEMA DE BARREIRA COM REDE) PARA EDIFÍCIOS COM ATÉ 4 PAVIMENTOS (1 MONTAGEM). AF_03/2024</v>
          </cell>
          <cell r="D2999" t="str">
            <v>M</v>
          </cell>
          <cell r="E2999" t="str">
            <v>VERIFICAR</v>
          </cell>
          <cell r="G2999" t="str">
            <v>VERIFICAR</v>
          </cell>
          <cell r="I2999" t="str">
            <v>COM VALOR</v>
          </cell>
        </row>
        <row r="3000">
          <cell r="B3000">
            <v>97032</v>
          </cell>
          <cell r="C3000" t="str">
            <v>GUARDA-CORPO EM LAJE PÓS-DESFÔRMA COM ESCORAS DE MADEIRA ESTRONCADAS NA ESTRUTURA, TRAVESSÕES DE MADEIRA E FECHAMENTO EM TELA DE POLIPROPILENO PARA EDIFÍCIOS ACIMA DE 4 PAVIMENTOS (2 MONTAGENS). AF_03/2024</v>
          </cell>
          <cell r="D3000" t="str">
            <v>M</v>
          </cell>
          <cell r="E3000">
            <v>54.84</v>
          </cell>
          <cell r="F3000">
            <v>0</v>
          </cell>
          <cell r="G3000">
            <v>53.63</v>
          </cell>
          <cell r="H3000">
            <v>0</v>
          </cell>
          <cell r="I3000" t="str">
            <v>COM VALOR</v>
          </cell>
        </row>
        <row r="3001">
          <cell r="B3001">
            <v>97031</v>
          </cell>
          <cell r="C3001" t="str">
            <v>GUARDA-CORPO EM LAJE PÓS-DESFÔRMA COM ESCORAS DE MADEIRA ESTRONCADAS NA ESTRUTURA, TRAVESSÕES DE MADEIRA E FECHAMENTO EM TELA DE POLIPROPILENO PARA EDIFÍCIOS COM ATÉ 4 PAVIMENTOS (1 MONTAGEM). AF_03/2024</v>
          </cell>
          <cell r="D3001" t="str">
            <v>M</v>
          </cell>
          <cell r="E3001">
            <v>90.53</v>
          </cell>
          <cell r="F3001">
            <v>0</v>
          </cell>
          <cell r="G3001">
            <v>89.32</v>
          </cell>
          <cell r="H3001">
            <v>0</v>
          </cell>
          <cell r="I3001" t="str">
            <v>COM VALOR</v>
          </cell>
        </row>
        <row r="3002">
          <cell r="B3002">
            <v>97036</v>
          </cell>
          <cell r="C3002" t="str">
            <v>GUARDA-CORPO EM LAJE PÓS-DESFÔRMA COM ESCORAS METÁLICAS ESTRONCADAS NA ESTRUTURA E FECHAMENTO EM PAINEL DE TELA METÁLICA PARA EDIFÍCIOS ACIMA DE 4 PAVIMENTOS (2 MONTAGENS). AF_03/2024</v>
          </cell>
          <cell r="D3002" t="str">
            <v>M</v>
          </cell>
          <cell r="E3002" t="str">
            <v>VERIFICAR</v>
          </cell>
          <cell r="G3002" t="str">
            <v>VERIFICAR</v>
          </cell>
          <cell r="I3002" t="str">
            <v>COM VALOR</v>
          </cell>
        </row>
        <row r="3003">
          <cell r="B3003">
            <v>97035</v>
          </cell>
          <cell r="C3003" t="str">
            <v>GUARDA-CORPO EM LAJE PÓS-DESFÔRMA COM ESCORAS METÁLICAS ESTRONCADAS NA ESTRUTURA E FECHAMENTO EM PAINEL DE TELA METÁLICA PARA EDIFÍCIOS COM ATÉ 4 PAVIMENTOS (1 MONTAGEM). AF_03/2024</v>
          </cell>
          <cell r="D3003" t="str">
            <v>M</v>
          </cell>
          <cell r="E3003" t="str">
            <v>VERIFICAR</v>
          </cell>
          <cell r="G3003" t="str">
            <v>VERIFICAR</v>
          </cell>
          <cell r="I3003" t="str">
            <v>COM VALOR</v>
          </cell>
        </row>
        <row r="3004">
          <cell r="B3004">
            <v>97034</v>
          </cell>
          <cell r="C3004" t="str">
            <v>GUARDA-CORPO EM LAJE PÓS-DESFÔRMA COM ESCORAS METÁLICAS ESTRONCADAS NA ESTRUTURA, TRAVESSÕES DE MADEIRA E FECHAMENTO EM TELA DE POLIPROPILENO PARA EDIFÍCIOS ACIMA DE 4 PAVIMENTOS (2 MONTAGENS). AF_03/2024_PS</v>
          </cell>
          <cell r="D3004" t="str">
            <v>M</v>
          </cell>
          <cell r="E3004">
            <v>55.85</v>
          </cell>
          <cell r="F3004">
            <v>0</v>
          </cell>
          <cell r="G3004">
            <v>54.18</v>
          </cell>
          <cell r="H3004">
            <v>0</v>
          </cell>
          <cell r="I3004" t="str">
            <v>COM VALOR</v>
          </cell>
        </row>
        <row r="3005">
          <cell r="B3005">
            <v>97033</v>
          </cell>
          <cell r="C3005" t="str">
            <v>GUARDA-CORPO EM LAJE PÓS-DESFÔRMA COM ESCORAS METÁLICAS ESTRONCADAS NA ESTRUTURA, TRAVESSÕES DE MADEIRA E FECHAMENTO EM TELA DE POLIPROPILENO PARA EDIFÍCIOS COM ATÉ 4 PAVIMENTOS (1 MONTAGEM). AF_03/2024_PS</v>
          </cell>
          <cell r="D3005" t="str">
            <v>M</v>
          </cell>
          <cell r="E3005">
            <v>87.76</v>
          </cell>
          <cell r="F3005">
            <v>0</v>
          </cell>
          <cell r="G3005">
            <v>86.09</v>
          </cell>
          <cell r="H3005">
            <v>0</v>
          </cell>
          <cell r="I3005" t="str">
            <v>COM VALOR</v>
          </cell>
        </row>
        <row r="3006">
          <cell r="B3006">
            <v>97030</v>
          </cell>
          <cell r="C3006" t="str">
            <v>GUARDA-CORPO EM LAJE PÓS-DESFÔRMA COM MONTANTE METÁLICO FIXADO COM BARRAS DE AÇO ENGASTADAS NA LAJE, CABOS DE AÇO E FECHAMENTO EM TELA DE POLIPROPILENO PARA EDIFÍCIOS ACIMA DE 4 PAVIMENTOS (2 MONTAGENS). AF_03/2024</v>
          </cell>
          <cell r="D3006" t="str">
            <v>M</v>
          </cell>
          <cell r="E3006" t="str">
            <v>VERIFICAR</v>
          </cell>
          <cell r="G3006" t="str">
            <v>VERIFICAR</v>
          </cell>
          <cell r="I3006" t="str">
            <v>COM VALOR</v>
          </cell>
        </row>
        <row r="3007">
          <cell r="B3007">
            <v>97029</v>
          </cell>
          <cell r="C3007" t="str">
            <v>GUARDA-CORPO EM LAJE PÓS-DESFÔRMA COM MONTANTE METÁLICO FIXADO COM BARRAS DE AÇO ENGASTADAS NA LAJE, CABOS DE AÇO E FECHAMENTO EM TELA DE POLIPROPILENO PARA EDIFÍCIOS COM ATÉ 4 PAVIMENTOS (1 MONTAGEM). AF_03/2024</v>
          </cell>
          <cell r="D3007" t="str">
            <v>M</v>
          </cell>
          <cell r="E3007" t="str">
            <v>VERIFICAR</v>
          </cell>
          <cell r="G3007" t="str">
            <v>VERIFICAR</v>
          </cell>
          <cell r="I3007" t="str">
            <v>COM VALOR</v>
          </cell>
        </row>
        <row r="3008">
          <cell r="B3008">
            <v>97028</v>
          </cell>
          <cell r="C3008" t="str">
            <v>GUARDA-CORPO EM LAJE PÓS-DESFÔRMA COM MONTANTE METÁLICO FIXADO COM BARRAS DE AÇO ENGASTADAS NA LAJE, TRAVESSÃO EM MADEIRA E FECHAMENTO EM TELA DE POLIPROPILENO PARA EDIFÍCIOS ACIMA DE 4 PAVIMENTOS (2 MONTAGENS). AF_03/2024</v>
          </cell>
          <cell r="D3008" t="str">
            <v>M</v>
          </cell>
          <cell r="E3008" t="str">
            <v>VERIFICAR</v>
          </cell>
          <cell r="G3008" t="str">
            <v>VERIFICAR</v>
          </cell>
          <cell r="I3008" t="str">
            <v>COM VALOR</v>
          </cell>
        </row>
        <row r="3009">
          <cell r="B3009">
            <v>97027</v>
          </cell>
          <cell r="C3009" t="str">
            <v>GUARDA-CORPO EM LAJE PÓS-DESFÔRMA COM MONTANTE METÁLICO FIXADO COM BARRAS DE AÇO ENGASTADAS NA LAJE, TRAVESSÃO EM MADEIRA E FECHAMENTO EM TELA DE POLIPROPILENO PARA EDIFÍCIOS COM ATÉ 4 PAVIMENTOS (1 MONTAGEM). AF_03/2024</v>
          </cell>
          <cell r="D3009" t="str">
            <v>M</v>
          </cell>
          <cell r="E3009" t="str">
            <v>VERIFICAR</v>
          </cell>
          <cell r="G3009" t="str">
            <v>VERIFICAR</v>
          </cell>
          <cell r="I3009" t="str">
            <v>COM VALOR</v>
          </cell>
        </row>
        <row r="3010">
          <cell r="B3010">
            <v>97038</v>
          </cell>
          <cell r="C3010" t="str">
            <v>GUARDA-CORPO EM LAJE PÓS-DESFÔRMA COM MONTANTE METÁLICO FIXADO EM VIGA DE BORDA E FECHAMENTO EM PAINEL DE TELA METÁLICA PARA EDIFÍCIOS ACIMA DE 4 PAVIMENTOS (2 MONTAGENS). AF_03/2024</v>
          </cell>
          <cell r="D3010" t="str">
            <v>M</v>
          </cell>
          <cell r="E3010" t="str">
            <v>VERIFICAR</v>
          </cell>
          <cell r="G3010" t="str">
            <v>VERIFICAR</v>
          </cell>
          <cell r="I3010" t="str">
            <v>COM VALOR</v>
          </cell>
        </row>
        <row r="3011">
          <cell r="B3011">
            <v>97037</v>
          </cell>
          <cell r="C3011" t="str">
            <v>GUARDA-CORPO EM LAJE PÓS-DESFÔRMA, PARA ESTRUTURAS EM CONCRETO, COM MONTANTE METÁLICO FIXADO EM VIGA DE BORDA E FECHAMENTO EM PAINEL DE TELA METÁLICA PARA EDIFÍCIOS COM ATÉ 4 PAVIMENTOS (1 MONTAGEM). AF_03/2024</v>
          </cell>
          <cell r="D3011" t="str">
            <v>M</v>
          </cell>
          <cell r="E3011" t="str">
            <v>VERIFICAR</v>
          </cell>
          <cell r="G3011" t="str">
            <v>VERIFICAR</v>
          </cell>
          <cell r="I3011" t="str">
            <v>COM VALOR</v>
          </cell>
        </row>
        <row r="3012">
          <cell r="B3012">
            <v>97014</v>
          </cell>
          <cell r="C3012" t="str">
            <v>GUARDA-CORPO FIXADO EM FÔRMA DE MADEIRA COM MONTANTES E TRAVESSÕES EM MADEIRA E FECHAMENTO EM PLACA COMPENSADO PARA EDIFÍCIOS COM 3 PAVIMENTOS. AF_03/2024</v>
          </cell>
          <cell r="D3012" t="str">
            <v>M</v>
          </cell>
          <cell r="E3012">
            <v>65.55</v>
          </cell>
          <cell r="F3012">
            <v>0</v>
          </cell>
          <cell r="G3012">
            <v>64.38</v>
          </cell>
          <cell r="H3012">
            <v>0</v>
          </cell>
          <cell r="I3012" t="str">
            <v>COM VALOR</v>
          </cell>
        </row>
        <row r="3013">
          <cell r="B3013">
            <v>97015</v>
          </cell>
          <cell r="C3013" t="str">
            <v>GUARDA-CORPO FIXADO EM FÔRMA DE MADEIRA COM MONTANTES E TRAVESSÕES EM MADEIRA E FECHAMENTO EM PLACA COMPENSADO PARA EDIFÍCIOS COM ALTURA IGUAL OU SUPERIOR A 4 PAVIMENTOS. AF_03/2024</v>
          </cell>
          <cell r="D3013" t="str">
            <v>M</v>
          </cell>
          <cell r="E3013">
            <v>53.73</v>
          </cell>
          <cell r="F3013">
            <v>0</v>
          </cell>
          <cell r="G3013">
            <v>52.56</v>
          </cell>
          <cell r="H3013">
            <v>0</v>
          </cell>
          <cell r="I3013" t="str">
            <v>COM VALOR</v>
          </cell>
        </row>
        <row r="3014">
          <cell r="B3014">
            <v>97013</v>
          </cell>
          <cell r="C3014" t="str">
            <v>GUARDA-CORPO FIXADO EM FÔRMA DE MADEIRA COM MONTANTES E TRAVESSÕES EM MADEIRA E FECHAMENTO EM PLACA COMPENSADO PARA EDIFÍCIOS COM ATÉ 2 PAVIMENTOS. AF_03/2024</v>
          </cell>
          <cell r="D3014" t="str">
            <v>M</v>
          </cell>
          <cell r="E3014">
            <v>89.22</v>
          </cell>
          <cell r="F3014">
            <v>0</v>
          </cell>
          <cell r="G3014">
            <v>88.05</v>
          </cell>
          <cell r="H3014">
            <v>0</v>
          </cell>
          <cell r="I3014" t="str">
            <v>COM VALOR</v>
          </cell>
        </row>
        <row r="3015">
          <cell r="B3015">
            <v>97017</v>
          </cell>
          <cell r="C3015" t="str">
            <v>GUARDA-CORPO FIXADO EM FÔRMA DE MADEIRA COM MONTANTES E TRAVESSÕES EM MADEIRA PRÉ-MONTADOS PARA EDIFÍCIOS COM 3 PAVIMENTOS. AF_03/2024</v>
          </cell>
          <cell r="D3015" t="str">
            <v>M</v>
          </cell>
          <cell r="E3015">
            <v>45.73</v>
          </cell>
          <cell r="F3015">
            <v>0</v>
          </cell>
          <cell r="G3015">
            <v>44.8</v>
          </cell>
          <cell r="H3015">
            <v>0</v>
          </cell>
          <cell r="I3015" t="str">
            <v>COM VALOR</v>
          </cell>
        </row>
        <row r="3016">
          <cell r="B3016">
            <v>97018</v>
          </cell>
          <cell r="C3016" t="str">
            <v>GUARDA-CORPO FIXADO EM FÔRMA DE MADEIRA COM MONTANTES E TRAVESSÕES EM MADEIRA PRÉ-MONTADOS PARA EDIFÍCIOS COM ALTURA IGUAL OU SUPERIOR A 4 PAVIMENTOS. AF_03/2024</v>
          </cell>
          <cell r="D3016" t="str">
            <v>M</v>
          </cell>
          <cell r="E3016">
            <v>37.799999999999997</v>
          </cell>
          <cell r="F3016">
            <v>0</v>
          </cell>
          <cell r="G3016">
            <v>36.869999999999997</v>
          </cell>
          <cell r="H3016">
            <v>0</v>
          </cell>
          <cell r="I3016" t="str">
            <v>COM VALOR</v>
          </cell>
        </row>
        <row r="3017">
          <cell r="B3017">
            <v>97016</v>
          </cell>
          <cell r="C3017" t="str">
            <v>GUARDA-CORPO FIXADO EM FÔRMA DE MADEIRA COM MONTANTES E TRAVESSÕES EM MADEIRA PRÉ-MONTADOS PARA EDIFÍCIOS COM ATÉ 2 PAVIMENTOS. AF_03/2024</v>
          </cell>
          <cell r="D3017" t="str">
            <v>M</v>
          </cell>
          <cell r="E3017">
            <v>61.74</v>
          </cell>
          <cell r="F3017">
            <v>0</v>
          </cell>
          <cell r="G3017">
            <v>60.81</v>
          </cell>
          <cell r="H3017">
            <v>0</v>
          </cell>
          <cell r="I3017" t="str">
            <v>COM VALOR</v>
          </cell>
        </row>
        <row r="3018">
          <cell r="B3018">
            <v>97024</v>
          </cell>
          <cell r="C3018" t="str">
            <v>GUARDA-CORPO PARA ALVENARIA ESTRUTURAL, COM MONTANTE METÁLICO PARA DOIS NÍVEIS DE PROTEÇÃO E FECHAMENTO EM PAINEL DE TELA METÁLICA PARA EDIFÍCIOS ACIMA DE 8 PAVIMENTOS. AF_03/2024</v>
          </cell>
          <cell r="D3018" t="str">
            <v>M</v>
          </cell>
          <cell r="E3018" t="str">
            <v>VERIFICAR</v>
          </cell>
          <cell r="G3018" t="str">
            <v>VERIFICAR</v>
          </cell>
          <cell r="I3018" t="str">
            <v>COM VALOR</v>
          </cell>
        </row>
        <row r="3019">
          <cell r="B3019">
            <v>97023</v>
          </cell>
          <cell r="C3019" t="str">
            <v>GUARDA-CORPO PARA ALVENARIA ESTRUTURAL, COM MONTANTE METÁLICO PARA DOIS NÍVEIS DE PROTEÇÃO E FECHAMENTO EM PAINEL DE TELA METÁLICA PARA EDIFÍCIOS COM ALTURA DE 5 A 8 PAVIMENTOS. AF_03/2024</v>
          </cell>
          <cell r="D3019" t="str">
            <v>M</v>
          </cell>
          <cell r="E3019" t="str">
            <v>VERIFICAR</v>
          </cell>
          <cell r="G3019" t="str">
            <v>VERIFICAR</v>
          </cell>
          <cell r="I3019" t="str">
            <v>COM VALOR</v>
          </cell>
        </row>
        <row r="3020">
          <cell r="B3020">
            <v>105804</v>
          </cell>
          <cell r="C3020" t="str">
            <v>GUARDA-CORPO PARA ALVENARIA ESTRUTURAL, COM MONTANTE METÁLICO PARA DOIS NÍVEIS DE PROTEÇÃO E FECHAMENTO EM PAINEL DE TELA METÁLICA PARA EDIFÍCIOS COM ATÉ 4 PAVIMENTOS. AF_03/2024</v>
          </cell>
          <cell r="D3020" t="str">
            <v>M</v>
          </cell>
          <cell r="E3020" t="str">
            <v>VERIFICAR</v>
          </cell>
          <cell r="G3020" t="str">
            <v>VERIFICAR</v>
          </cell>
          <cell r="I3020" t="str">
            <v>COM VALOR</v>
          </cell>
        </row>
        <row r="3021">
          <cell r="B3021">
            <v>104990</v>
          </cell>
          <cell r="C3021" t="str">
            <v>GUARDA-CORPO PARA POÇO DE CREMALHEIRA, COM MONTANTE METÁLICO FIXADO EM LAJE COM CHUMBADOR PARABOLT E FECHAMENTO EM PAINEL DE TELA METÁLICA (EXCLUSO PROTEÇÃO). AF_03/2024</v>
          </cell>
          <cell r="D3021" t="str">
            <v>M</v>
          </cell>
          <cell r="E3021">
            <v>11.17</v>
          </cell>
          <cell r="F3021">
            <v>0</v>
          </cell>
          <cell r="G3021">
            <v>10.77</v>
          </cell>
          <cell r="H3021">
            <v>0</v>
          </cell>
          <cell r="I3021" t="str">
            <v>COM VALOR</v>
          </cell>
        </row>
        <row r="3022">
          <cell r="B3022">
            <v>97052</v>
          </cell>
          <cell r="C3022" t="str">
            <v>INSTALAÇÃO DE GAMBIARRA PARA SINALIZAÇÃO, INCLUINDO LÂMPADA, E SINALIZADOR. AF_03/2024</v>
          </cell>
          <cell r="D3022" t="str">
            <v>UN</v>
          </cell>
          <cell r="E3022" t="str">
            <v>VERIFICAR</v>
          </cell>
          <cell r="G3022" t="str">
            <v>VERIFICAR</v>
          </cell>
          <cell r="I3022" t="str">
            <v>COM VALOR</v>
          </cell>
        </row>
        <row r="3023">
          <cell r="B3023">
            <v>97054</v>
          </cell>
          <cell r="C3023" t="str">
            <v>INSTALAÇÃO DE SINALIZADOR NOTURNO LED. AF_03/2024</v>
          </cell>
          <cell r="D3023" t="str">
            <v>UN</v>
          </cell>
          <cell r="E3023">
            <v>28.57</v>
          </cell>
          <cell r="F3023">
            <v>0</v>
          </cell>
          <cell r="G3023">
            <v>27.82</v>
          </cell>
          <cell r="H3023">
            <v>0</v>
          </cell>
          <cell r="I3023" t="str">
            <v>COM VALOR</v>
          </cell>
        </row>
        <row r="3024">
          <cell r="B3024">
            <v>104981</v>
          </cell>
          <cell r="C3024" t="str">
            <v>LINHA DE VIDA INSTALADA JUNTO AO PISO PARA EDIFÍCIOS ACIMA DE 8 PAVIMENTOS. AF_03/2024</v>
          </cell>
          <cell r="D3024" t="str">
            <v>M</v>
          </cell>
          <cell r="E3024" t="str">
            <v>VERIFICAR</v>
          </cell>
          <cell r="G3024" t="str">
            <v>VERIFICAR</v>
          </cell>
          <cell r="I3024" t="str">
            <v>COM VALOR</v>
          </cell>
        </row>
        <row r="3025">
          <cell r="B3025">
            <v>104980</v>
          </cell>
          <cell r="C3025" t="str">
            <v>LINHA DE VIDA INSTALADA JUNTO AO PISO PARA EDIFÍCIOS DE 5 A 8 PAVIMENTOS. AF_03/2024</v>
          </cell>
          <cell r="D3025" t="str">
            <v>M</v>
          </cell>
          <cell r="E3025" t="str">
            <v>VERIFICAR</v>
          </cell>
          <cell r="G3025" t="str">
            <v>VERIFICAR</v>
          </cell>
          <cell r="I3025" t="str">
            <v>COM VALOR</v>
          </cell>
        </row>
        <row r="3026">
          <cell r="B3026">
            <v>97042</v>
          </cell>
          <cell r="C3026" t="str">
            <v>LINHA DE VIDA INSTALADA JUNTO AO PISO PARA EDIFÍCIOS DE ATÉ 4 PAVIMENTOS. AF_03/2024</v>
          </cell>
          <cell r="D3026" t="str">
            <v>M</v>
          </cell>
          <cell r="E3026" t="str">
            <v>VERIFICAR</v>
          </cell>
          <cell r="G3026" t="str">
            <v>VERIFICAR</v>
          </cell>
          <cell r="I3026" t="str">
            <v>COM VALOR</v>
          </cell>
        </row>
        <row r="3027">
          <cell r="B3027">
            <v>97045</v>
          </cell>
          <cell r="C3027" t="str">
            <v>LINHA DE VIDA TIPO VARAL DE SEGURANÇA COM CABO DE AÇO PARA PROTEÇÃO DE PERIFERIA PARA EDIFÍCIOS ACIMA DE 8 PAVIMENTOS. AF_03/2024</v>
          </cell>
          <cell r="D3027" t="str">
            <v>M</v>
          </cell>
          <cell r="E3027" t="str">
            <v>VERIFICAR</v>
          </cell>
          <cell r="G3027" t="str">
            <v>VERIFICAR</v>
          </cell>
          <cell r="I3027" t="str">
            <v>COM VALOR</v>
          </cell>
        </row>
        <row r="3028">
          <cell r="B3028">
            <v>97044</v>
          </cell>
          <cell r="C3028" t="str">
            <v>LINHA DE VIDA TIPO VARAL DE SEGURANÇA COM CABO DE AÇO PARA PROTEÇÃO DE PERIFERIA PARA EDIFÍCIOS DE 5 A 8 PAVIMENTOS. AF_03/2024</v>
          </cell>
          <cell r="D3028" t="str">
            <v>M</v>
          </cell>
          <cell r="E3028" t="str">
            <v>VERIFICAR</v>
          </cell>
          <cell r="G3028" t="str">
            <v>VERIFICAR</v>
          </cell>
          <cell r="I3028" t="str">
            <v>COM VALOR</v>
          </cell>
        </row>
        <row r="3029">
          <cell r="B3029">
            <v>97043</v>
          </cell>
          <cell r="C3029" t="str">
            <v>LINHA DE VIDA TIPO VARAL DE SEGURANÇA COM CABO DE AÇO PARA PROTEÇÃO DE PERIFERIA PARA EDIFÍCIOS DE ATÉ 4 PAVIMENTOS. AF_03/2024</v>
          </cell>
          <cell r="D3029" t="str">
            <v>M</v>
          </cell>
          <cell r="E3029" t="str">
            <v>VERIFICAR</v>
          </cell>
          <cell r="G3029" t="str">
            <v>VERIFICAR</v>
          </cell>
          <cell r="I3029" t="str">
            <v>COM VALOR</v>
          </cell>
        </row>
        <row r="3030">
          <cell r="B3030">
            <v>97063</v>
          </cell>
          <cell r="C3030" t="str">
            <v>MONTAGEM E DESMONTAGEM DE ANDAIME MODULAR FACHADEIRO, COM PISO METÁLICO, PARA EDIFÍCIOS COM MULTIPLOS PAVIMENTOS (EXCLUSIVE ANDAIME E LIMPEZA). AF_03/2024</v>
          </cell>
          <cell r="D3030" t="str">
            <v>M2</v>
          </cell>
          <cell r="E3030">
            <v>20.04</v>
          </cell>
          <cell r="F3030">
            <v>0</v>
          </cell>
          <cell r="G3030">
            <v>18.41</v>
          </cell>
          <cell r="H3030">
            <v>0</v>
          </cell>
          <cell r="I3030" t="str">
            <v>COM VALOR</v>
          </cell>
        </row>
        <row r="3031">
          <cell r="B3031">
            <v>97065</v>
          </cell>
          <cell r="C3031" t="str">
            <v>MONTAGEM E DESMONTAGEM DE ANDAIME MULTIDIRECIONAL (EXCLUSIVE ANDAIME E LIMPEZA). AF_03/2024</v>
          </cell>
          <cell r="D3031" t="str">
            <v>M3</v>
          </cell>
          <cell r="E3031">
            <v>13.17</v>
          </cell>
          <cell r="F3031">
            <v>0</v>
          </cell>
          <cell r="G3031">
            <v>12.11</v>
          </cell>
          <cell r="H3031">
            <v>0</v>
          </cell>
          <cell r="I3031" t="str">
            <v>COM VALOR</v>
          </cell>
        </row>
        <row r="3032">
          <cell r="B3032">
            <v>97064</v>
          </cell>
          <cell r="C3032" t="str">
            <v>MONTAGEM E DESMONTAGEM DE ANDAIME TUBULAR TIPO "TORRE" (EXCLUSIVE ANDAIME E LIMPEZA). AF_03/2024</v>
          </cell>
          <cell r="D3032" t="str">
            <v>M</v>
          </cell>
          <cell r="E3032">
            <v>27.65</v>
          </cell>
          <cell r="F3032">
            <v>0</v>
          </cell>
          <cell r="G3032">
            <v>25.43</v>
          </cell>
          <cell r="H3032">
            <v>0</v>
          </cell>
          <cell r="I3032" t="str">
            <v>COM VALOR</v>
          </cell>
        </row>
        <row r="3033">
          <cell r="B3033">
            <v>97049</v>
          </cell>
          <cell r="C3033" t="str">
            <v>PLACA INDICATIVA FIXADA DIRETAMENTE NA ESTRUTURA ATRAVÉS DE PREGOS. AF_03/2024</v>
          </cell>
          <cell r="D3033" t="str">
            <v>M2</v>
          </cell>
          <cell r="E3033" t="str">
            <v>VERIFICAR</v>
          </cell>
          <cell r="G3033" t="str">
            <v>VERIFICAR</v>
          </cell>
          <cell r="I3033" t="str">
            <v>COM VALOR</v>
          </cell>
        </row>
        <row r="3034">
          <cell r="B3034">
            <v>96997</v>
          </cell>
          <cell r="C3034" t="str">
            <v>PLATAFORMA DE PROTEÇÃO PRINCIPAL (PRIMÁRIA) PARA COLETA DE RESÍDUOS COM ESTRUTURA METÁLICA E FORRAÇÃO EM TÁBUA DE MADEIRA SERRADA - 1 MONTAGEM POR OBRA. AF_03/2024</v>
          </cell>
          <cell r="D3034" t="str">
            <v>M</v>
          </cell>
          <cell r="E3034" t="str">
            <v>VERIFICAR</v>
          </cell>
          <cell r="G3034" t="str">
            <v>VERIFICAR</v>
          </cell>
          <cell r="I3034" t="str">
            <v>COM VALOR</v>
          </cell>
        </row>
        <row r="3035">
          <cell r="B3035">
            <v>96999</v>
          </cell>
          <cell r="C3035" t="str">
            <v>PLATAFORMA DE PROTEÇÃO PRINCIPAL (PRIMÁRIA) PARA COLETA DE RESÍDUOS COM ESTRUTURA METÁLICA E FORRAÇÃO EM TÁBUA DE MADEIRA SERRADA - 2 MONTAGENS POR OBRA. AF_03/2024</v>
          </cell>
          <cell r="D3035" t="str">
            <v>M</v>
          </cell>
          <cell r="E3035" t="str">
            <v>VERIFICAR</v>
          </cell>
          <cell r="G3035" t="str">
            <v>VERIFICAR</v>
          </cell>
          <cell r="I3035" t="str">
            <v>COM VALOR</v>
          </cell>
        </row>
        <row r="3036">
          <cell r="B3036">
            <v>96996</v>
          </cell>
          <cell r="C3036" t="str">
            <v>PLATAFORMA DE PROTEÇÃO PRINCIPAL (PRIMÁRIA) PARA COLETA DE RESÍDUOS COM ESTRUTURA METÁLICA E TRAMA DE MADEIRA FORRADA EM PAINEL COMPENSADO - 1 MONTAGEM POR OBRA. AF_03/2024</v>
          </cell>
          <cell r="D3036" t="str">
            <v>M</v>
          </cell>
          <cell r="E3036" t="str">
            <v>VERIFICAR</v>
          </cell>
          <cell r="G3036" t="str">
            <v>VERIFICAR</v>
          </cell>
          <cell r="I3036" t="str">
            <v>COM VALOR</v>
          </cell>
        </row>
        <row r="3037">
          <cell r="B3037">
            <v>96998</v>
          </cell>
          <cell r="C3037" t="str">
            <v>PLATAFORMA DE PROTEÇÃO PRINCIPAL (PRIMÁRIA) PARA COLETA DE RESÍDUOS COM ESTRUTURA METÁLICA E TRAMA DE MADEIRA FORRADA EM PAINEL COMPENSADO - 2 MONTAGENS POR OBRA. AF_03/2024</v>
          </cell>
          <cell r="D3037" t="str">
            <v>M</v>
          </cell>
          <cell r="E3037" t="str">
            <v>VERIFICAR</v>
          </cell>
          <cell r="G3037" t="str">
            <v>VERIFICAR</v>
          </cell>
          <cell r="I3037" t="str">
            <v>COM VALOR</v>
          </cell>
        </row>
        <row r="3038">
          <cell r="B3038">
            <v>97067</v>
          </cell>
          <cell r="C3038" t="str">
            <v>PLATAFORMA DE PROTEÇÃO PRINCIPAL PARA ALVENARIA ESTRUTURAL PARA SER APOIADA EM ANDAIME, INCLUSIVE MONTAGEM E DESMONTAGEM. AF_03/2024</v>
          </cell>
          <cell r="D3038" t="str">
            <v>M</v>
          </cell>
          <cell r="E3038">
            <v>637.41999999999996</v>
          </cell>
          <cell r="F3038">
            <v>0</v>
          </cell>
          <cell r="G3038">
            <v>624.34</v>
          </cell>
          <cell r="H3038">
            <v>0</v>
          </cell>
          <cell r="I3038" t="str">
            <v>COM VALOR</v>
          </cell>
        </row>
        <row r="3039">
          <cell r="B3039">
            <v>97001</v>
          </cell>
          <cell r="C3039" t="str">
            <v>PLATAFORMA DE PROTEÇÃO SECUNDÁRIA PARA COLETA DE RESÍDUOS COM ESTRUTURA METÁLICA E FORRAÇÃO EM TÁBUA DE MADEIRA SERRADA - 1 MONTAGEM POR OBRA. AF_03/2024</v>
          </cell>
          <cell r="D3039" t="str">
            <v>M</v>
          </cell>
          <cell r="E3039" t="str">
            <v>VERIFICAR</v>
          </cell>
          <cell r="G3039" t="str">
            <v>VERIFICAR</v>
          </cell>
          <cell r="I3039" t="str">
            <v>COM VALOR</v>
          </cell>
        </row>
        <row r="3040">
          <cell r="B3040">
            <v>97003</v>
          </cell>
          <cell r="C3040" t="str">
            <v>PLATAFORMA DE PROTEÇÃO SECUNDÁRIA PARA COLETA DE RESÍDUOS COM ESTRUTURA METÁLICA E FORRAÇÃO EM TÁBUA DE MADEIRA SERRADA - 2 MONTAGENS POR OBRA. AF_03/2024</v>
          </cell>
          <cell r="D3040" t="str">
            <v>M</v>
          </cell>
          <cell r="E3040" t="str">
            <v>VERIFICAR</v>
          </cell>
          <cell r="G3040" t="str">
            <v>VERIFICAR</v>
          </cell>
          <cell r="I3040" t="str">
            <v>COM VALOR</v>
          </cell>
        </row>
        <row r="3041">
          <cell r="B3041">
            <v>97005</v>
          </cell>
          <cell r="C3041" t="str">
            <v>PLATAFORMA DE PROTEÇÃO SECUNDÁRIA PARA COLETA DE RESÍDUOS COM ESTRUTURA METÁLICA E FORRAÇÃO EM TÁBUA DE MADEIRA SERRADA - 3 MONTAGENS POR OBRA. AF_03/2024</v>
          </cell>
          <cell r="D3041" t="str">
            <v>M</v>
          </cell>
          <cell r="E3041" t="str">
            <v>VERIFICAR</v>
          </cell>
          <cell r="G3041" t="str">
            <v>VERIFICAR</v>
          </cell>
          <cell r="I3041" t="str">
            <v>COM VALOR</v>
          </cell>
        </row>
        <row r="3042">
          <cell r="B3042">
            <v>97000</v>
          </cell>
          <cell r="C3042" t="str">
            <v>PLATAFORMA DE PROTEÇÃO SECUNDÁRIA PARA COLETA DE RESÍDUOS COM ESTRUTURA METÁLICA E TRAMA DE MADEIRA FORRADA EM PAINEL COMPENSADO - 1 MONTAGEM POR OBRA. AF_03/2024</v>
          </cell>
          <cell r="D3042" t="str">
            <v>M</v>
          </cell>
          <cell r="E3042" t="str">
            <v>VERIFICAR</v>
          </cell>
          <cell r="G3042" t="str">
            <v>VERIFICAR</v>
          </cell>
          <cell r="I3042" t="str">
            <v>COM VALOR</v>
          </cell>
        </row>
        <row r="3043">
          <cell r="B3043">
            <v>97002</v>
          </cell>
          <cell r="C3043" t="str">
            <v>PLATAFORMA DE PROTEÇÃO SECUNDÁRIA PARA COLETA DE RESÍDUOS COM ESTRUTURA METÁLICA E TRAMA DE MADEIRA FORRADA EM PAINEL COMPENSADO - 2 MONTAGENS POR OBRA. AF_03/2024</v>
          </cell>
          <cell r="D3043" t="str">
            <v>M</v>
          </cell>
          <cell r="E3043" t="str">
            <v>VERIFICAR</v>
          </cell>
          <cell r="G3043" t="str">
            <v>VERIFICAR</v>
          </cell>
          <cell r="I3043" t="str">
            <v>COM VALOR</v>
          </cell>
        </row>
        <row r="3044">
          <cell r="B3044">
            <v>97004</v>
          </cell>
          <cell r="C3044" t="str">
            <v>PLATAFORMA DE PROTEÇÃO SECUNDÁRIA PARA COLETA DE RESÍDUOS COM ESTRUTURA METÁLICA E TRAMA DE MADEIRA FORRADA EM PAINEL COMPENSADO - 3 MONTAGENS POR OBRA. AF_03/2024</v>
          </cell>
          <cell r="D3044" t="str">
            <v>M</v>
          </cell>
          <cell r="E3044" t="str">
            <v>VERIFICAR</v>
          </cell>
          <cell r="G3044" t="str">
            <v>VERIFICAR</v>
          </cell>
          <cell r="I3044" t="str">
            <v>COM VALOR</v>
          </cell>
        </row>
        <row r="3045">
          <cell r="B3045">
            <v>97007</v>
          </cell>
          <cell r="C3045" t="str">
            <v>PLATAFORMA DE PROTEÇÃO TERCIÁRIA PARA COLETA DE RESÍDUOS COM ESTRUTURA METÁLICA E FORRAÇÃO EM TÁBUA DE MADEIRA SERRADA - 1 MONTAGEM POR OBRA. AF_03/2024</v>
          </cell>
          <cell r="D3045" t="str">
            <v>M</v>
          </cell>
          <cell r="E3045" t="str">
            <v>VERIFICAR</v>
          </cell>
          <cell r="G3045" t="str">
            <v>VERIFICAR</v>
          </cell>
          <cell r="I3045" t="str">
            <v>COM VALOR</v>
          </cell>
        </row>
        <row r="3046">
          <cell r="B3046">
            <v>97009</v>
          </cell>
          <cell r="C3046" t="str">
            <v>PLATAFORMA DE PROTEÇÃO TERCIÁRIA PARA COLETA DE RESÍDUOS COM ESTRUTURA METÁLICA E FORRAÇÃO EM TÁBUA DE MADEIRA SERRADA - 2 MONTAGENS POR OBRA. AF_03/2024</v>
          </cell>
          <cell r="D3046" t="str">
            <v>M</v>
          </cell>
          <cell r="E3046" t="str">
            <v>VERIFICAR</v>
          </cell>
          <cell r="G3046" t="str">
            <v>VERIFICAR</v>
          </cell>
          <cell r="I3046" t="str">
            <v>COM VALOR</v>
          </cell>
        </row>
        <row r="3047">
          <cell r="B3047">
            <v>97006</v>
          </cell>
          <cell r="C3047" t="str">
            <v>PLATAFORMA DE PROTEÇÃO TERCIÁRIA PARA COLETA DE RESÍDUOS COM ESTRUTURA METÁLICA E TRAMA DE MADEIRA FORRADA EM PAINEL COMPENSADO - 1 MONTAGEM POR OBRA. AF_03/2024</v>
          </cell>
          <cell r="D3047" t="str">
            <v>M</v>
          </cell>
          <cell r="E3047" t="str">
            <v>VERIFICAR</v>
          </cell>
          <cell r="G3047" t="str">
            <v>VERIFICAR</v>
          </cell>
          <cell r="I3047" t="str">
            <v>COM VALOR</v>
          </cell>
        </row>
        <row r="3048">
          <cell r="B3048">
            <v>97008</v>
          </cell>
          <cell r="C3048" t="str">
            <v>PLATAFORMA DE PROTEÇÃO TERCIÁRIA PARA COLETA DE RESÍDUOS COM ESTRUTURA METÁLICA E TRAMA DE MADEIRA FORRADA EM PAINEL COMPENSADO - 2 MONTAGENS POR OBRA. AF_03/2024</v>
          </cell>
          <cell r="D3048" t="str">
            <v>M</v>
          </cell>
          <cell r="E3048" t="str">
            <v>VERIFICAR</v>
          </cell>
          <cell r="G3048" t="str">
            <v>VERIFICAR</v>
          </cell>
          <cell r="I3048" t="str">
            <v>COM VALOR</v>
          </cell>
        </row>
        <row r="3049">
          <cell r="B3049">
            <v>97048</v>
          </cell>
          <cell r="C3049" t="str">
            <v>PONTEIRAS DE PROTEÇÃO DE PONTAS E VERGALHÕES EXPOSTOS EM ALVENARIA ESTRUTURAL. AF_03/2024</v>
          </cell>
          <cell r="D3049" t="str">
            <v>M2</v>
          </cell>
          <cell r="E3049">
            <v>0.09</v>
          </cell>
          <cell r="F3049">
            <v>0.78</v>
          </cell>
          <cell r="G3049">
            <v>0.09</v>
          </cell>
          <cell r="H3049">
            <v>0.78</v>
          </cell>
          <cell r="I3049" t="str">
            <v>COM VALOR</v>
          </cell>
        </row>
        <row r="3050">
          <cell r="B3050">
            <v>97047</v>
          </cell>
          <cell r="C3050" t="str">
            <v>PONTEIRAS DE PROTEÇÃO DE PONTAS E VERGALHÕES EXPOSTOS EM ESTRUTURAS DE CONCRETO ARMADO CONVENCIONAL. AF_03/2024</v>
          </cell>
          <cell r="D3050" t="str">
            <v>M2</v>
          </cell>
          <cell r="E3050">
            <v>0.13</v>
          </cell>
          <cell r="F3050">
            <v>0.77</v>
          </cell>
          <cell r="G3050">
            <v>0.12</v>
          </cell>
          <cell r="H3050">
            <v>0.83</v>
          </cell>
          <cell r="I3050" t="str">
            <v>COM VALOR</v>
          </cell>
        </row>
        <row r="3051">
          <cell r="B3051">
            <v>97046</v>
          </cell>
          <cell r="C3051" t="str">
            <v>PONTEIRAS DE PROTEÇÃO DE PONTAS E VERGALHÕES EXPOSTOS EM FUNDAÇÕES. AF_03/2024</v>
          </cell>
          <cell r="D3051" t="str">
            <v>M2</v>
          </cell>
          <cell r="E3051">
            <v>0.33</v>
          </cell>
          <cell r="F3051">
            <v>0.79</v>
          </cell>
          <cell r="G3051">
            <v>0.33</v>
          </cell>
          <cell r="H3051">
            <v>0.79</v>
          </cell>
          <cell r="I3051" t="str">
            <v>COM VALOR</v>
          </cell>
        </row>
        <row r="3052">
          <cell r="B3052">
            <v>104989</v>
          </cell>
          <cell r="C3052" t="str">
            <v>PROTEÇÃO DE ACESSO A CREMALHEIRA, COM CANCELA FIXADA EM LAJE - 1 MONTAGEM (EXCLUSO CANCELA). AF_03/2024</v>
          </cell>
          <cell r="D3052" t="str">
            <v>UN</v>
          </cell>
          <cell r="E3052">
            <v>37.979999999999997</v>
          </cell>
          <cell r="F3052">
            <v>0</v>
          </cell>
          <cell r="G3052">
            <v>35.99</v>
          </cell>
          <cell r="H3052">
            <v>0</v>
          </cell>
          <cell r="I3052" t="str">
            <v>COM VALOR</v>
          </cell>
        </row>
        <row r="3053">
          <cell r="B3053">
            <v>97066</v>
          </cell>
          <cell r="C3053" t="str">
            <v>PROTEÇÃO DE PEDESTRES, INCLUSIVE MONTAGEM E DESMONTAGEM. AF_03/2024_PS</v>
          </cell>
          <cell r="D3053" t="str">
            <v>M2</v>
          </cell>
          <cell r="E3053">
            <v>340.62</v>
          </cell>
          <cell r="F3053">
            <v>0.27</v>
          </cell>
          <cell r="G3053">
            <v>330.76</v>
          </cell>
          <cell r="H3053">
            <v>0.28000000000000003</v>
          </cell>
          <cell r="I3053" t="str">
            <v>COM VALOR</v>
          </cell>
        </row>
        <row r="3054">
          <cell r="B3054">
            <v>104982</v>
          </cell>
          <cell r="C3054" t="str">
            <v>REDE DE PROTEÇÃO PISO A PISO (SISTEMA U). AF_03/2024</v>
          </cell>
          <cell r="D3054" t="str">
            <v>M</v>
          </cell>
          <cell r="E3054" t="str">
            <v>VERIFICAR</v>
          </cell>
          <cell r="G3054" t="str">
            <v>VERIFICAR</v>
          </cell>
          <cell r="I3054" t="str">
            <v>COM VALOR</v>
          </cell>
        </row>
        <row r="3055">
          <cell r="B3055">
            <v>97060</v>
          </cell>
          <cell r="C3055" t="str">
            <v>REDE DE PROTEÇÃO TIPO SLQA INTERMEDIÁRIO PARA EDIFÍCIOS ACIMA DE 8 PAVIMENTOS. AF_03/2024</v>
          </cell>
          <cell r="D3055" t="str">
            <v>M</v>
          </cell>
          <cell r="E3055" t="str">
            <v>VERIFICAR</v>
          </cell>
          <cell r="G3055" t="str">
            <v>VERIFICAR</v>
          </cell>
          <cell r="I3055" t="str">
            <v>COM VALOR</v>
          </cell>
        </row>
        <row r="3056">
          <cell r="B3056">
            <v>97059</v>
          </cell>
          <cell r="C3056" t="str">
            <v>REDE DE PROTEÇÃO TIPO SLQA INTERMEDIÁRIO PARA EDIFÍCIOS DE 5 A 8 PAVIMENTOS. AF_03/2024</v>
          </cell>
          <cell r="D3056" t="str">
            <v>M</v>
          </cell>
          <cell r="E3056" t="str">
            <v>VERIFICAR</v>
          </cell>
          <cell r="G3056" t="str">
            <v>VERIFICAR</v>
          </cell>
          <cell r="I3056" t="str">
            <v>COM VALOR</v>
          </cell>
        </row>
        <row r="3057">
          <cell r="B3057">
            <v>97058</v>
          </cell>
          <cell r="C3057" t="str">
            <v>REDE DE PROTEÇÃO TIPO SLQA INTERMEDIÁRIO PARA EDIFÍCIOS DE ATÉ 4 PAVIMENTOS. AF_03/2024</v>
          </cell>
          <cell r="D3057" t="str">
            <v>M</v>
          </cell>
          <cell r="E3057" t="str">
            <v>VERIFICAR</v>
          </cell>
          <cell r="G3057" t="str">
            <v>VERIFICAR</v>
          </cell>
          <cell r="I3057" t="str">
            <v>COM VALOR</v>
          </cell>
        </row>
        <row r="3058">
          <cell r="B3058">
            <v>97056</v>
          </cell>
          <cell r="C3058" t="str">
            <v>REDE DE PROTEÇÃO TIPO SLQA PESADO COM SUPORTES METÁLICOS TIPO FORCA PARA EDIFÍCIOS DE 5 A 8 PAVIMENTOS. AF_03/2024</v>
          </cell>
          <cell r="D3058" t="str">
            <v>M</v>
          </cell>
          <cell r="E3058" t="str">
            <v>VERIFICAR</v>
          </cell>
          <cell r="G3058" t="str">
            <v>VERIFICAR</v>
          </cell>
          <cell r="I3058" t="str">
            <v>COM VALOR</v>
          </cell>
        </row>
        <row r="3059">
          <cell r="B3059">
            <v>97057</v>
          </cell>
          <cell r="C3059" t="str">
            <v>REDE DE PROTEÇÃO TIPO SLQA PESADO COM SUPORTES METÁLICOS TIPO FORCA PARA EDIFÍCIOS DE ACIMA DE 8 PAVIMENTOS. AF_03/2024</v>
          </cell>
          <cell r="D3059" t="str">
            <v>M</v>
          </cell>
          <cell r="E3059" t="str">
            <v>VERIFICAR</v>
          </cell>
          <cell r="G3059" t="str">
            <v>VERIFICAR</v>
          </cell>
          <cell r="I3059" t="str">
            <v>COM VALOR</v>
          </cell>
        </row>
        <row r="3060">
          <cell r="B3060">
            <v>97055</v>
          </cell>
          <cell r="C3060" t="str">
            <v>REDE DE PROTEÇÃO TIPO SLQA PESADO COM SUPORTES METÁLICOS TIPO FORCA PARA EDIFÍCIOS DE ATÉ 4 PAVIMENTOS. AF_03/2024</v>
          </cell>
          <cell r="D3060" t="str">
            <v>M</v>
          </cell>
          <cell r="E3060" t="str">
            <v>VERIFICAR</v>
          </cell>
          <cell r="G3060" t="str">
            <v>VERIFICAR</v>
          </cell>
          <cell r="I3060" t="str">
            <v>COM VALOR</v>
          </cell>
        </row>
        <row r="3061">
          <cell r="B3061">
            <v>102656</v>
          </cell>
          <cell r="C3061" t="str">
            <v>SINALIZAÇÃO COM FITA FIXADA EM CONE PLÁSTICO, INCLUINDO CONE. AF_03/2024</v>
          </cell>
          <cell r="D3061" t="str">
            <v>M</v>
          </cell>
          <cell r="E3061" t="str">
            <v>VERIFICAR</v>
          </cell>
          <cell r="G3061" t="str">
            <v>VERIFICAR</v>
          </cell>
          <cell r="I3061" t="str">
            <v>COM VALOR</v>
          </cell>
        </row>
        <row r="3062">
          <cell r="B3062">
            <v>104983</v>
          </cell>
          <cell r="C3062" t="str">
            <v>SISTEMA DE PROTEÇÃO PARA PILARES DE PERIFERIA. AF_03/2024</v>
          </cell>
          <cell r="D3062" t="str">
            <v>UN</v>
          </cell>
          <cell r="E3062" t="str">
            <v>VERIFICAR</v>
          </cell>
          <cell r="G3062" t="str">
            <v>VERIFICAR</v>
          </cell>
          <cell r="I3062" t="str">
            <v>COM VALOR</v>
          </cell>
        </row>
        <row r="3063">
          <cell r="B3063">
            <v>97050</v>
          </cell>
          <cell r="C3063" t="str">
            <v>TOTEN EM MADEIRA COM PLACA INDICATIVA POSICIONADA NO TERRENO. AF_03/2024</v>
          </cell>
          <cell r="D3063" t="str">
            <v>M2</v>
          </cell>
          <cell r="E3063" t="str">
            <v>VERIFICAR</v>
          </cell>
          <cell r="G3063" t="str">
            <v>VERIFICAR</v>
          </cell>
          <cell r="I3063" t="str">
            <v>COM VALOR</v>
          </cell>
        </row>
        <row r="3064">
          <cell r="B3064">
            <v>95946</v>
          </cell>
          <cell r="C3064" t="str">
            <v>ARMAÇÃO DE ESCADA, DE UMA ESTRUTURA CONVENCIONAL DE CONCRETO ARMADO UTILIZANDO AÇO CA-50 DE 10,0 MM - MONTAGEM. AF_11/2020</v>
          </cell>
          <cell r="D3064" t="str">
            <v>KG</v>
          </cell>
          <cell r="E3064">
            <v>12.71</v>
          </cell>
          <cell r="F3064">
            <v>0.01</v>
          </cell>
          <cell r="G3064">
            <v>12.48</v>
          </cell>
          <cell r="H3064">
            <v>0.01</v>
          </cell>
          <cell r="I3064" t="str">
            <v>COM VALOR</v>
          </cell>
        </row>
        <row r="3065">
          <cell r="B3065">
            <v>95947</v>
          </cell>
          <cell r="C3065" t="str">
            <v>ARMAÇÃO DE ESCADA, DE UMA ESTRUTURA CONVENCIONAL DE CONCRETO ARMADO UTILIZANDO AÇO CA-50 DE 12,5 MM - MONTAGEM. AF_11/2020</v>
          </cell>
          <cell r="D3065" t="str">
            <v>KG</v>
          </cell>
          <cell r="E3065">
            <v>9.83</v>
          </cell>
          <cell r="F3065">
            <v>0.01</v>
          </cell>
          <cell r="G3065">
            <v>9.73</v>
          </cell>
          <cell r="H3065">
            <v>0.01</v>
          </cell>
          <cell r="I3065" t="str">
            <v>COM VALOR</v>
          </cell>
        </row>
        <row r="3066">
          <cell r="B3066">
            <v>95948</v>
          </cell>
          <cell r="C3066" t="str">
            <v>ARMAÇÃO DE ESCADA, DE UMA ESTRUTURA CONVENCIONAL DE CONCRETO ARMADO UTILIZANDO AÇO CA-50 DE 16,0 MM - MONTAGEM. AF_11/2020</v>
          </cell>
          <cell r="D3066" t="str">
            <v>KG</v>
          </cell>
          <cell r="E3066">
            <v>8.7100000000000009</v>
          </cell>
          <cell r="F3066">
            <v>0</v>
          </cell>
          <cell r="G3066">
            <v>8.68</v>
          </cell>
          <cell r="H3066">
            <v>0</v>
          </cell>
          <cell r="I3066" t="str">
            <v>COM VALOR</v>
          </cell>
        </row>
        <row r="3067">
          <cell r="B3067">
            <v>95944</v>
          </cell>
          <cell r="C3067" t="str">
            <v>ARMAÇÃO DE ESCADA, DE UMA ESTRUTURA CONVENCIONAL DE CONCRETO ARMADO UTILIZANDO AÇO CA-50 DE 6,3 MM - MONTAGEM. AF_11/2020</v>
          </cell>
          <cell r="D3067" t="str">
            <v>KG</v>
          </cell>
          <cell r="E3067">
            <v>19.47</v>
          </cell>
          <cell r="F3067">
            <v>0.01</v>
          </cell>
          <cell r="G3067">
            <v>18.75</v>
          </cell>
          <cell r="H3067">
            <v>0.01</v>
          </cell>
          <cell r="I3067" t="str">
            <v>COM VALOR</v>
          </cell>
        </row>
        <row r="3068">
          <cell r="B3068">
            <v>95945</v>
          </cell>
          <cell r="C3068" t="str">
            <v>ARMAÇÃO DE ESCADA, DE UMA ESTRUTURA CONVENCIONAL DE CONCRETO ARMADO UTILIZANDO AÇO CA-50 DE 8,0 MM - MONTAGEM. AF_11/2020</v>
          </cell>
          <cell r="D3068" t="str">
            <v>KG</v>
          </cell>
          <cell r="E3068">
            <v>15.87</v>
          </cell>
          <cell r="F3068">
            <v>0.01</v>
          </cell>
          <cell r="G3068">
            <v>15.45</v>
          </cell>
          <cell r="H3068">
            <v>0.01</v>
          </cell>
          <cell r="I3068" t="str">
            <v>COM VALOR</v>
          </cell>
        </row>
        <row r="3069">
          <cell r="B3069">
            <v>95943</v>
          </cell>
          <cell r="C3069" t="str">
            <v>ARMAÇÃO DE ESCADA, DE UMA ESTRUTURA CONVENCIONAL DE CONCRETO ARMADO UTILIZANDO AÇO CA-60 DE 5,0 MM - MONTAGEM. AF_11/2020</v>
          </cell>
          <cell r="D3069" t="str">
            <v>KG</v>
          </cell>
          <cell r="E3069">
            <v>21.33</v>
          </cell>
          <cell r="F3069">
            <v>0.01</v>
          </cell>
          <cell r="G3069">
            <v>20.39</v>
          </cell>
          <cell r="H3069">
            <v>0.01</v>
          </cell>
          <cell r="I3069" t="str">
            <v>COM VALOR</v>
          </cell>
        </row>
        <row r="3070">
          <cell r="B3070">
            <v>102077</v>
          </cell>
          <cell r="C3070" t="str">
            <v>ESCADA EM CONCRETO ARMADO MOLDADO IN LOCO, FCK 25 MPA, COM 1 LANCE E LAJE CASCATA, FÔRMA EM CHAPA DE MADEIRA COMPENSADA RESINADA. AF_11/2020</v>
          </cell>
          <cell r="D3070" t="str">
            <v>M3</v>
          </cell>
          <cell r="E3070">
            <v>5173.3999999999996</v>
          </cell>
          <cell r="F3070">
            <v>0</v>
          </cell>
          <cell r="G3070">
            <v>5024.83</v>
          </cell>
          <cell r="H3070">
            <v>0</v>
          </cell>
          <cell r="I3070" t="str">
            <v>COM VALOR</v>
          </cell>
        </row>
        <row r="3071">
          <cell r="B3071">
            <v>102073</v>
          </cell>
          <cell r="C3071" t="str">
            <v>ESCADA EM CONCRETO ARMADO MOLDADO IN LOCO, FCK 25 MPA, COM 1 LANCE E LAJE PLANA, FÔRMA EM CHAPA DE MADEIRA COMPENSADA RESINADA. AF_11/2020</v>
          </cell>
          <cell r="D3071" t="str">
            <v>M3</v>
          </cell>
          <cell r="E3071">
            <v>3784.2</v>
          </cell>
          <cell r="F3071">
            <v>0</v>
          </cell>
          <cell r="G3071">
            <v>3685.53</v>
          </cell>
          <cell r="H3071">
            <v>0</v>
          </cell>
          <cell r="I3071" t="str">
            <v>COM VALOR</v>
          </cell>
        </row>
        <row r="3072">
          <cell r="B3072">
            <v>102079</v>
          </cell>
          <cell r="C3072" t="str">
            <v>ESCADA EM CONCRETO ARMADO MOLDADO IN LOCO, FCK 25 MPA, COM 2 LANCES EM L E LAJE CASCATA, FÔRMA EM CHAPA DE MADEIRA COMPENSADA RESINADA. AF_11/2020</v>
          </cell>
          <cell r="D3072" t="str">
            <v>M3</v>
          </cell>
          <cell r="E3072">
            <v>5109.66</v>
          </cell>
          <cell r="F3072">
            <v>0</v>
          </cell>
          <cell r="G3072">
            <v>4969.57</v>
          </cell>
          <cell r="H3072">
            <v>0</v>
          </cell>
          <cell r="I3072" t="str">
            <v>COM VALOR</v>
          </cell>
        </row>
        <row r="3073">
          <cell r="B3073">
            <v>102075</v>
          </cell>
          <cell r="C3073" t="str">
            <v>ESCADA EM CONCRETO ARMADO MOLDADO IN LOCO, FCK 25 MPA, COM 2 LANCES EM L E LAJE PLANA, FÔRMA EM CHAPA DE MADEIRA COMPENSADA RESINADA. AF_11/2020</v>
          </cell>
          <cell r="D3073" t="str">
            <v>M3</v>
          </cell>
          <cell r="E3073">
            <v>4665.4399999999996</v>
          </cell>
          <cell r="F3073">
            <v>0</v>
          </cell>
          <cell r="G3073">
            <v>4550.41</v>
          </cell>
          <cell r="H3073">
            <v>0</v>
          </cell>
          <cell r="I3073" t="str">
            <v>COM VALOR</v>
          </cell>
        </row>
        <row r="3074">
          <cell r="B3074">
            <v>102078</v>
          </cell>
          <cell r="C3074" t="str">
            <v>ESCADA EM CONCRETO ARMADO MOLDADO IN LOCO, FCK 25 MPA, COM 2 LANCES EM U E LAJE CASCATA, FÔRMA EM CHAPA DE MADEIRA COMPENSADA RESINADA. AF_11/2020</v>
          </cell>
          <cell r="D3074" t="str">
            <v>M3</v>
          </cell>
          <cell r="E3074">
            <v>5368.3</v>
          </cell>
          <cell r="F3074">
            <v>0</v>
          </cell>
          <cell r="G3074">
            <v>5221.75</v>
          </cell>
          <cell r="H3074">
            <v>0</v>
          </cell>
          <cell r="I3074" t="str">
            <v>COM VALOR</v>
          </cell>
        </row>
        <row r="3075">
          <cell r="B3075">
            <v>102074</v>
          </cell>
          <cell r="C3075" t="str">
            <v>ESCADA EM CONCRETO ARMADO MOLDADO IN LOCO, FCK 25 MPA, COM 2 LANCES EM U E LAJE PLANA, FÔRMA EM CHAPA DE MADEIRA COMPENSADA RESINADA. AF_11/2020</v>
          </cell>
          <cell r="D3075" t="str">
            <v>M3</v>
          </cell>
          <cell r="E3075">
            <v>4525.6499999999996</v>
          </cell>
          <cell r="F3075">
            <v>0</v>
          </cell>
          <cell r="G3075">
            <v>4414.82</v>
          </cell>
          <cell r="H3075">
            <v>0</v>
          </cell>
          <cell r="I3075" t="str">
            <v>COM VALOR</v>
          </cell>
        </row>
        <row r="3076">
          <cell r="B3076">
            <v>102080</v>
          </cell>
          <cell r="C3076" t="str">
            <v>ESCADA EM CONCRETO ARMADO MOLDADO IN LOCO, FCK 25 MPA, COM 2 LANCES EM X E LAJE CASCATA, FÔRMA EM CHAPA DE MADEIRA COMPENSADA RESINADA. AF_11/2020</v>
          </cell>
          <cell r="D3076" t="str">
            <v>M3</v>
          </cell>
          <cell r="E3076">
            <v>4487.6000000000004</v>
          </cell>
          <cell r="F3076">
            <v>0</v>
          </cell>
          <cell r="G3076">
            <v>4375.59</v>
          </cell>
          <cell r="H3076">
            <v>0</v>
          </cell>
          <cell r="I3076" t="str">
            <v>COM VALOR</v>
          </cell>
        </row>
        <row r="3077">
          <cell r="B3077">
            <v>102076</v>
          </cell>
          <cell r="C3077" t="str">
            <v>ESCADA EM CONCRETO ARMADO MOLDADO IN LOCO, FCK 25 MPA, COM 2 LANCES EM X E LAJE PLANA, FÔRMA EM CHAPA DE MADEIRA COMPENSADA RESINADA. AF_11/2020</v>
          </cell>
          <cell r="D3077" t="str">
            <v>M3</v>
          </cell>
          <cell r="E3077">
            <v>4813.7700000000004</v>
          </cell>
          <cell r="F3077">
            <v>0</v>
          </cell>
          <cell r="G3077">
            <v>4701.3</v>
          </cell>
          <cell r="H3077">
            <v>0</v>
          </cell>
          <cell r="I3077" t="str">
            <v>COM VALOR</v>
          </cell>
        </row>
        <row r="3078">
          <cell r="B3078">
            <v>102084</v>
          </cell>
          <cell r="C3078" t="str">
            <v>ESCADA HELICOIDAL EM AÇO GALVANIZADO, DIAMETRO DE 1,2 M, DOTADA DE GUARDA-CORPO, FIXADA COM CHUMBADOR MECÂNICO. AF_11/2020</v>
          </cell>
          <cell r="D3078" t="str">
            <v>M</v>
          </cell>
          <cell r="E3078" t="str">
            <v>VERIFICAR</v>
          </cell>
          <cell r="G3078" t="str">
            <v>VERIFICAR</v>
          </cell>
          <cell r="I3078" t="str">
            <v>COM VALOR</v>
          </cell>
        </row>
        <row r="3079">
          <cell r="B3079">
            <v>102082</v>
          </cell>
          <cell r="C3079" t="str">
            <v>ESCADA TIPO MARINHEIRO EM TUBO ACO GALVANIZADO 1 1/2", COM GUARDA-CORPO, PARA ALTURAS MAIORES QUE 3 M, FIXADA COM CHUMBADOR MECÂNICO. AF_11/2020</v>
          </cell>
          <cell r="D3079" t="str">
            <v>M</v>
          </cell>
          <cell r="E3079" t="str">
            <v>VERIFICAR</v>
          </cell>
          <cell r="G3079" t="str">
            <v>VERIFICAR</v>
          </cell>
          <cell r="I3079" t="str">
            <v>COM VALOR</v>
          </cell>
        </row>
        <row r="3080">
          <cell r="B3080">
            <v>102081</v>
          </cell>
          <cell r="C3080" t="str">
            <v>ESCADA TIPO MARINHEIRO EM TUBO ACO GALVANIZADO 1 1/2", SEM GUARDA-CORPO, FIXADA COM CHUMBADOR MECÂNICO. AF_11/2020</v>
          </cell>
          <cell r="D3080" t="str">
            <v>M</v>
          </cell>
          <cell r="E3080" t="str">
            <v>VERIFICAR</v>
          </cell>
          <cell r="G3080" t="str">
            <v>VERIFICAR</v>
          </cell>
          <cell r="I3080" t="str">
            <v>COM VALOR</v>
          </cell>
        </row>
        <row r="3081">
          <cell r="B3081">
            <v>102092</v>
          </cell>
          <cell r="C3081" t="str">
            <v>ESCADA TIPO MARINHEIRO EM TUBO AÇO GALVANIZADO 1 1/2", COM GUARDA-CORPO, PARA ALTURAS DE ATÉ 3 M, FIXADA COM CHUMBADOR MECÂNICO. AF_11/2020</v>
          </cell>
          <cell r="D3081" t="str">
            <v>M</v>
          </cell>
          <cell r="E3081" t="str">
            <v>VERIFICAR</v>
          </cell>
          <cell r="G3081" t="str">
            <v>VERIFICAR</v>
          </cell>
          <cell r="I3081" t="str">
            <v>COM VALOR</v>
          </cell>
        </row>
        <row r="3082">
          <cell r="B3082">
            <v>102089</v>
          </cell>
          <cell r="C3082" t="str">
            <v>FABRICAÇÃO DE FÔRMA PARA ESCADA DUPLA COM 2 LANCES EM "X" E LAJE CASCATA, EM CHAPA DE MADEIRA COMPENSADA PLASTIFICADA, E=18 MM. AF_11/2020</v>
          </cell>
          <cell r="D3082" t="str">
            <v>M2</v>
          </cell>
          <cell r="E3082">
            <v>205.15</v>
          </cell>
          <cell r="F3082">
            <v>0</v>
          </cell>
          <cell r="G3082">
            <v>202.52</v>
          </cell>
          <cell r="H3082">
            <v>0</v>
          </cell>
          <cell r="I3082" t="str">
            <v>COM VALOR</v>
          </cell>
        </row>
        <row r="3083">
          <cell r="B3083">
            <v>102090</v>
          </cell>
          <cell r="C3083" t="str">
            <v>FABRICAÇÃO DE FÔRMA PARA ESCADA DUPLA COM 2 LANCES EM "X" E LAJE CASCATA, EM CHAPA DE MADEIRA COMPENSADA RESINADA, E= 17 MM. AF_11/2020</v>
          </cell>
          <cell r="D3083" t="str">
            <v>M2</v>
          </cell>
          <cell r="E3083">
            <v>146.82</v>
          </cell>
          <cell r="F3083">
            <v>0</v>
          </cell>
          <cell r="G3083">
            <v>144.19</v>
          </cell>
          <cell r="H3083">
            <v>0</v>
          </cell>
          <cell r="I3083" t="str">
            <v>COM VALOR</v>
          </cell>
        </row>
        <row r="3084">
          <cell r="B3084">
            <v>102086</v>
          </cell>
          <cell r="C3084" t="str">
            <v>FABRICAÇÃO DE FÔRMA PARA ESCADA DUPLA COM 2 LANCES EM "X" E LAJE PLANA, EM CHAPA DE MADEIRA COMPENSADA PLASTIFICADA, E=18 MM. AF_11/2020</v>
          </cell>
          <cell r="D3084" t="str">
            <v>M2</v>
          </cell>
          <cell r="E3084">
            <v>210.48</v>
          </cell>
          <cell r="F3084">
            <v>0</v>
          </cell>
          <cell r="G3084">
            <v>208.04</v>
          </cell>
          <cell r="H3084">
            <v>0</v>
          </cell>
          <cell r="I3084" t="str">
            <v>COM VALOR</v>
          </cell>
        </row>
        <row r="3085">
          <cell r="B3085">
            <v>102087</v>
          </cell>
          <cell r="C3085" t="str">
            <v>FABRICAÇÃO DE FÔRMA PARA ESCADA DUPLA COM 2 LANCES EM "X" E LAJE PLANA, EM CHAPA DE MADEIRA COMPENSADA RESINADA, E= 17 MM. AF_11/2020</v>
          </cell>
          <cell r="D3085" t="str">
            <v>M2</v>
          </cell>
          <cell r="E3085">
            <v>159.06</v>
          </cell>
          <cell r="F3085">
            <v>0</v>
          </cell>
          <cell r="G3085">
            <v>156.62</v>
          </cell>
          <cell r="H3085">
            <v>0</v>
          </cell>
          <cell r="I3085" t="str">
            <v>COM VALOR</v>
          </cell>
        </row>
        <row r="3086">
          <cell r="B3086">
            <v>102091</v>
          </cell>
          <cell r="C3086" t="str">
            <v>FABRICAÇÃO DE FÔRMA PARA ESCADA DUPLA COM 2 LANCES EM X E LAJE CASCATA, EM MADEIRA SERRADA, E=25 MM. AF_11/2020</v>
          </cell>
          <cell r="D3086" t="str">
            <v>M2</v>
          </cell>
          <cell r="E3086">
            <v>260.97000000000003</v>
          </cell>
          <cell r="F3086">
            <v>0</v>
          </cell>
          <cell r="G3086">
            <v>258.33</v>
          </cell>
          <cell r="H3086">
            <v>0</v>
          </cell>
          <cell r="I3086" t="str">
            <v>COM VALOR</v>
          </cell>
        </row>
        <row r="3087">
          <cell r="B3087">
            <v>102088</v>
          </cell>
          <cell r="C3087" t="str">
            <v>FABRICAÇÃO DE FÔRMA PARA ESCADA DUPLA COM 2 LANCES EM X E LAJE PLANA, EM MADEIRA SERRADA, E=25 MM. AF_11/2020</v>
          </cell>
          <cell r="D3087" t="str">
            <v>M2</v>
          </cell>
          <cell r="E3087">
            <v>223.07</v>
          </cell>
          <cell r="F3087">
            <v>0</v>
          </cell>
          <cell r="G3087">
            <v>220.53</v>
          </cell>
          <cell r="H3087">
            <v>0</v>
          </cell>
          <cell r="I3087" t="str">
            <v>COM VALOR</v>
          </cell>
        </row>
        <row r="3088">
          <cell r="B3088">
            <v>101997</v>
          </cell>
          <cell r="C3088" t="str">
            <v>FABRICAÇÃO DE FÔRMA PARA ESCADAS, COM 1 LANCE E LAJE CASCATA, EM CHAPA DE MADEIRA COMPENSADA PLASTIFICADA, E=18 MM. AF_11/2020</v>
          </cell>
          <cell r="D3088" t="str">
            <v>M2</v>
          </cell>
          <cell r="E3088">
            <v>216.4</v>
          </cell>
          <cell r="F3088">
            <v>0</v>
          </cell>
          <cell r="G3088">
            <v>213.53</v>
          </cell>
          <cell r="H3088">
            <v>0</v>
          </cell>
          <cell r="I3088" t="str">
            <v>COM VALOR</v>
          </cell>
        </row>
        <row r="3089">
          <cell r="B3089">
            <v>101998</v>
          </cell>
          <cell r="C3089" t="str">
            <v>FABRICAÇÃO DE FÔRMA PARA ESCADAS, COM 1 LANCE E LAJE CASCATA, EM CHAPA DE MADEIRA COMPENSADA RESINADA, E= 17 MM. AF_11/2020</v>
          </cell>
          <cell r="D3089" t="str">
            <v>M2</v>
          </cell>
          <cell r="E3089">
            <v>154.75</v>
          </cell>
          <cell r="F3089">
            <v>0</v>
          </cell>
          <cell r="G3089">
            <v>151.88</v>
          </cell>
          <cell r="H3089">
            <v>0</v>
          </cell>
          <cell r="I3089" t="str">
            <v>COM VALOR</v>
          </cell>
        </row>
        <row r="3090">
          <cell r="B3090">
            <v>101999</v>
          </cell>
          <cell r="C3090" t="str">
            <v>FABRICAÇÃO DE FÔRMA PARA ESCADAS, COM 1 LANCE E LAJE CASCATA, EM MADEIRA SERRADA, E=25 MM. AF_11/2020</v>
          </cell>
          <cell r="D3090" t="str">
            <v>M2</v>
          </cell>
          <cell r="E3090">
            <v>308.94</v>
          </cell>
          <cell r="F3090">
            <v>0</v>
          </cell>
          <cell r="G3090">
            <v>306.20999999999998</v>
          </cell>
          <cell r="H3090">
            <v>0</v>
          </cell>
          <cell r="I3090" t="str">
            <v>COM VALOR</v>
          </cell>
        </row>
        <row r="3091">
          <cell r="B3091">
            <v>101994</v>
          </cell>
          <cell r="C3091" t="str">
            <v>FABRICAÇÃO DE FÔRMA PARA ESCADAS, COM 1 LANCE E LAJE PLANA, EM CHAPA DE MADEIRA COMPENSADA PLASTIFICADA, E=18 MM. AF_11/2020</v>
          </cell>
          <cell r="D3091" t="str">
            <v>M2</v>
          </cell>
          <cell r="E3091">
            <v>220.26</v>
          </cell>
          <cell r="F3091">
            <v>0</v>
          </cell>
          <cell r="G3091">
            <v>217.84</v>
          </cell>
          <cell r="H3091">
            <v>0</v>
          </cell>
          <cell r="I3091" t="str">
            <v>COM VALOR</v>
          </cell>
        </row>
        <row r="3092">
          <cell r="B3092">
            <v>101995</v>
          </cell>
          <cell r="C3092" t="str">
            <v>FABRICAÇÃO DE FÔRMA PARA ESCADAS, COM 1 LANCE E LAJE PLANA, EM CHAPA DE MADEIRA COMPENSADA RESINADA, E= 17 MM. AF_11/2020</v>
          </cell>
          <cell r="D3092" t="str">
            <v>M2</v>
          </cell>
          <cell r="E3092">
            <v>165.28</v>
          </cell>
          <cell r="F3092">
            <v>0</v>
          </cell>
          <cell r="G3092">
            <v>162.86000000000001</v>
          </cell>
          <cell r="H3092">
            <v>0</v>
          </cell>
          <cell r="I3092" t="str">
            <v>COM VALOR</v>
          </cell>
        </row>
        <row r="3093">
          <cell r="B3093">
            <v>101996</v>
          </cell>
          <cell r="C3093" t="str">
            <v>FABRICAÇÃO DE FÔRMA PARA ESCADAS, COM 1 LANCE E LAJE PLANA, EM MADEIRA SERRADA, E=25 MM. AF_11/2020</v>
          </cell>
          <cell r="D3093" t="str">
            <v>M2</v>
          </cell>
          <cell r="E3093">
            <v>239.82</v>
          </cell>
          <cell r="F3093">
            <v>0</v>
          </cell>
          <cell r="G3093">
            <v>237.27</v>
          </cell>
          <cell r="H3093">
            <v>0</v>
          </cell>
          <cell r="I3093" t="str">
            <v>COM VALOR</v>
          </cell>
        </row>
        <row r="3094">
          <cell r="B3094">
            <v>101991</v>
          </cell>
          <cell r="C3094" t="str">
            <v>FABRICAÇÃO DE FÔRMA PARA ESCADAS, COM 2 LANCES EM "L" E LAJE CASCATA, EM CHAPA DE MADEIRA COMPENSADA PLASTIFICADA, E=18 MM. AF_11/2020</v>
          </cell>
          <cell r="D3094" t="str">
            <v>M2</v>
          </cell>
          <cell r="E3094">
            <v>215.69</v>
          </cell>
          <cell r="F3094">
            <v>0</v>
          </cell>
          <cell r="G3094">
            <v>212.79</v>
          </cell>
          <cell r="H3094">
            <v>0</v>
          </cell>
          <cell r="I3094" t="str">
            <v>COM VALOR</v>
          </cell>
        </row>
        <row r="3095">
          <cell r="B3095">
            <v>101992</v>
          </cell>
          <cell r="C3095" t="str">
            <v>FABRICAÇÃO DE FÔRMA PARA ESCADAS, COM 2 LANCES EM "L" E LAJE CASCATA, EM CHAPA DE MADEIRA COMPENSADA RESINADA, E= 17 MM. AF_11/2020</v>
          </cell>
          <cell r="D3095" t="str">
            <v>M2</v>
          </cell>
          <cell r="E3095">
            <v>155.41</v>
          </cell>
          <cell r="F3095">
            <v>0</v>
          </cell>
          <cell r="G3095">
            <v>152.51</v>
          </cell>
          <cell r="H3095">
            <v>0</v>
          </cell>
          <cell r="I3095" t="str">
            <v>COM VALOR</v>
          </cell>
        </row>
        <row r="3096">
          <cell r="B3096">
            <v>101993</v>
          </cell>
          <cell r="C3096" t="str">
            <v>FABRICAÇÃO DE FÔRMA PARA ESCADAS, COM 2 LANCES EM "L" E LAJE CASCATA, EM MADEIRA SERRADA, E=25 MM. AF_11/2020</v>
          </cell>
          <cell r="D3096" t="str">
            <v>M2</v>
          </cell>
          <cell r="E3096">
            <v>288.14999999999998</v>
          </cell>
          <cell r="F3096">
            <v>0</v>
          </cell>
          <cell r="G3096">
            <v>285.48</v>
          </cell>
          <cell r="H3096">
            <v>0</v>
          </cell>
          <cell r="I3096" t="str">
            <v>COM VALOR</v>
          </cell>
        </row>
        <row r="3097">
          <cell r="B3097">
            <v>101988</v>
          </cell>
          <cell r="C3097" t="str">
            <v>FABRICAÇÃO DE FÔRMA PARA ESCADAS, COM 2 LANCES EM "L" E LAJE PLANA, EM CHAPA DE MADEIRA COMPENSADA PLASTIFICADA, E=18 MM. AF_11/2020</v>
          </cell>
          <cell r="D3097" t="str">
            <v>M2</v>
          </cell>
          <cell r="E3097">
            <v>206.1</v>
          </cell>
          <cell r="F3097">
            <v>0</v>
          </cell>
          <cell r="G3097">
            <v>203.52</v>
          </cell>
          <cell r="H3097">
            <v>0</v>
          </cell>
          <cell r="I3097" t="str">
            <v>COM VALOR</v>
          </cell>
        </row>
        <row r="3098">
          <cell r="B3098">
            <v>101989</v>
          </cell>
          <cell r="C3098" t="str">
            <v>FABRICAÇÃO DE FÔRMA PARA ESCADAS, COM 2 LANCES EM "L" E LAJE PLANA, EM CHAPA DE MADEIRA COMPENSADA RESINADA, E= 17 MM. AF_11/2020</v>
          </cell>
          <cell r="D3098" t="str">
            <v>M2</v>
          </cell>
          <cell r="E3098">
            <v>157.13</v>
          </cell>
          <cell r="F3098">
            <v>0</v>
          </cell>
          <cell r="G3098">
            <v>154.55000000000001</v>
          </cell>
          <cell r="H3098">
            <v>0</v>
          </cell>
          <cell r="I3098" t="str">
            <v>COM VALOR</v>
          </cell>
        </row>
        <row r="3099">
          <cell r="B3099">
            <v>101990</v>
          </cell>
          <cell r="C3099" t="str">
            <v>FABRICAÇÃO DE FÔRMA PARA ESCADAS, COM 2 LANCES EM "L" E LAJE PLANA, EM MADEIRA SERRADA, E=25 MM. AF_11/2020</v>
          </cell>
          <cell r="D3099" t="str">
            <v>M2</v>
          </cell>
          <cell r="E3099">
            <v>222.92</v>
          </cell>
          <cell r="F3099">
            <v>0</v>
          </cell>
          <cell r="G3099">
            <v>220.38</v>
          </cell>
          <cell r="H3099">
            <v>0</v>
          </cell>
          <cell r="I3099" t="str">
            <v>COM VALOR</v>
          </cell>
        </row>
        <row r="3100">
          <cell r="B3100">
            <v>101985</v>
          </cell>
          <cell r="C3100" t="str">
            <v>FABRICAÇÃO DE FÔRMA PARA ESCADAS, COM 2 LANCES EM "U" E LAJE CASCATA, EM CHAPA DE MADEIRA COMPENSADA PLASTIFICADA, E=18 MM. AF_11/2020</v>
          </cell>
          <cell r="D3100" t="str">
            <v>M2</v>
          </cell>
          <cell r="E3100">
            <v>216.82</v>
          </cell>
          <cell r="F3100">
            <v>0</v>
          </cell>
          <cell r="G3100">
            <v>214.28</v>
          </cell>
          <cell r="H3100">
            <v>0</v>
          </cell>
          <cell r="I3100" t="str">
            <v>COM VALOR</v>
          </cell>
        </row>
        <row r="3101">
          <cell r="B3101">
            <v>101986</v>
          </cell>
          <cell r="C3101" t="str">
            <v>FABRICAÇÃO DE FÔRMA PARA ESCADAS, COM 2 LANCES EM "U" E LAJE CASCATA, EM CHAPA DE MADEIRA COMPENSADA RESINADA, E= 17 MM. AF_11/2020</v>
          </cell>
          <cell r="D3101" t="str">
            <v>M2</v>
          </cell>
          <cell r="E3101">
            <v>153.76</v>
          </cell>
          <cell r="F3101">
            <v>0</v>
          </cell>
          <cell r="G3101">
            <v>151.22</v>
          </cell>
          <cell r="H3101">
            <v>0</v>
          </cell>
          <cell r="I3101" t="str">
            <v>COM VALOR</v>
          </cell>
        </row>
        <row r="3102">
          <cell r="B3102">
            <v>101987</v>
          </cell>
          <cell r="C3102" t="str">
            <v>FABRICAÇÃO DE FÔRMA PARA ESCADAS, COM 2 LANCES EM "U" E LAJE CASCATA, EM MADEIRA SERRADA, E=25 MM. AF_11/2020</v>
          </cell>
          <cell r="D3102" t="str">
            <v>M2</v>
          </cell>
          <cell r="E3102">
            <v>245.11</v>
          </cell>
          <cell r="F3102">
            <v>0</v>
          </cell>
          <cell r="G3102">
            <v>242.64</v>
          </cell>
          <cell r="H3102">
            <v>0</v>
          </cell>
          <cell r="I3102" t="str">
            <v>COM VALOR</v>
          </cell>
        </row>
        <row r="3103">
          <cell r="B3103">
            <v>101969</v>
          </cell>
          <cell r="C3103" t="str">
            <v>FABRICAÇÃO DE FÔRMA PARA ESCADAS, COM 2 LANCES EM "U" E LAJE PLANA, EM CHAPA DE MADEIRA COMPENSADA PLASTIFICADA, E=18 MM. AF_11/2020</v>
          </cell>
          <cell r="D3103" t="str">
            <v>M2</v>
          </cell>
          <cell r="E3103">
            <v>199.57</v>
          </cell>
          <cell r="F3103">
            <v>0</v>
          </cell>
          <cell r="G3103">
            <v>197.4</v>
          </cell>
          <cell r="H3103">
            <v>0</v>
          </cell>
          <cell r="I3103" t="str">
            <v>COM VALOR</v>
          </cell>
        </row>
        <row r="3104">
          <cell r="B3104">
            <v>101971</v>
          </cell>
          <cell r="C3104" t="str">
            <v>FABRICAÇÃO DE FÔRMA PARA ESCADAS, COM 2 LANCES EM "U" E LAJE PLANA, EM CHAPA DE MADEIRA COMPENSADA RESINADA, E= 17 MM. AF_11/2020</v>
          </cell>
          <cell r="D3104" t="str">
            <v>M2</v>
          </cell>
          <cell r="E3104">
            <v>149.97</v>
          </cell>
          <cell r="F3104">
            <v>0</v>
          </cell>
          <cell r="G3104">
            <v>147.80000000000001</v>
          </cell>
          <cell r="H3104">
            <v>0</v>
          </cell>
          <cell r="I3104" t="str">
            <v>COM VALOR</v>
          </cell>
        </row>
        <row r="3105">
          <cell r="B3105">
            <v>101973</v>
          </cell>
          <cell r="C3105" t="str">
            <v>FABRICAÇÃO DE FÔRMA PARA ESCADAS, COM 2 LANCES EM "U" E LAJE PLANA, EM MADEIRA SERRADA, E=25 MM. AF_11/2020</v>
          </cell>
          <cell r="D3105" t="str">
            <v>M2</v>
          </cell>
          <cell r="E3105">
            <v>207.09</v>
          </cell>
          <cell r="F3105">
            <v>0</v>
          </cell>
          <cell r="G3105">
            <v>204.74</v>
          </cell>
          <cell r="H3105">
            <v>0</v>
          </cell>
          <cell r="I3105" t="str">
            <v>COM VALOR</v>
          </cell>
        </row>
        <row r="3106">
          <cell r="B3106">
            <v>102072</v>
          </cell>
          <cell r="C3106" t="str">
            <v>MONTAGEM E DESMONTAGEM DE FÔRMA PARA ESCADA DUPLA COM 2 LANCES EM "X" E LAJE CASCATA, EM CHAPA DE MADEIRA COMPENSADA PLASTIFICADA, 10 UTILIZAÇÕES. AF_11/2020</v>
          </cell>
          <cell r="D3106" t="str">
            <v>M2</v>
          </cell>
          <cell r="E3106">
            <v>189.07</v>
          </cell>
          <cell r="F3106">
            <v>0</v>
          </cell>
          <cell r="G3106">
            <v>182.78</v>
          </cell>
          <cell r="H3106">
            <v>0</v>
          </cell>
          <cell r="I3106" t="str">
            <v>COM VALOR</v>
          </cell>
        </row>
        <row r="3107">
          <cell r="B3107">
            <v>102070</v>
          </cell>
          <cell r="C3107" t="str">
            <v>MONTAGEM E DESMONTAGEM DE FÔRMA PARA ESCADA DUPLA COM 2 LANCES EM "X" E LAJE CASCATA, EM CHAPA DE MADEIRA COMPENSADA PLASTIFICADA, 6 UTILIZAÇÕES. AF_11/2020</v>
          </cell>
          <cell r="D3107" t="str">
            <v>M2</v>
          </cell>
          <cell r="E3107">
            <v>228.9</v>
          </cell>
          <cell r="F3107">
            <v>0</v>
          </cell>
          <cell r="G3107">
            <v>221.56</v>
          </cell>
          <cell r="H3107">
            <v>0</v>
          </cell>
          <cell r="I3107" t="str">
            <v>COM VALOR</v>
          </cell>
        </row>
        <row r="3108">
          <cell r="B3108">
            <v>102071</v>
          </cell>
          <cell r="C3108" t="str">
            <v>MONTAGEM E DESMONTAGEM DE FÔRMA PARA ESCADA DUPLA COM 2 LANCES EM "X" E LAJE CASCATA, EM CHAPA DE MADEIRA COMPENSADA PLASTIFICADA, 8 UTILIZAÇÕES. AF_11/2020</v>
          </cell>
          <cell r="D3108" t="str">
            <v>M2</v>
          </cell>
          <cell r="E3108">
            <v>202.07</v>
          </cell>
          <cell r="F3108">
            <v>0</v>
          </cell>
          <cell r="G3108">
            <v>195.35</v>
          </cell>
          <cell r="H3108">
            <v>0</v>
          </cell>
          <cell r="I3108" t="str">
            <v>COM VALOR</v>
          </cell>
        </row>
        <row r="3109">
          <cell r="B3109">
            <v>102068</v>
          </cell>
          <cell r="C3109" t="str">
            <v>MONTAGEM E DESMONTAGEM DE FÔRMA PARA ESCADA DUPLA COM 2 LANCES EM "X" E LAJE CASCATA, EM CHAPA DE MADEIRA COMPENSADA RESINADA, 2 UTILIZAÇÕES. AF_11/2020</v>
          </cell>
          <cell r="D3109" t="str">
            <v>M2</v>
          </cell>
          <cell r="E3109">
            <v>270.87</v>
          </cell>
          <cell r="F3109">
            <v>0</v>
          </cell>
          <cell r="G3109">
            <v>259.97000000000003</v>
          </cell>
          <cell r="H3109">
            <v>0</v>
          </cell>
          <cell r="I3109" t="str">
            <v>COM VALOR</v>
          </cell>
        </row>
        <row r="3110">
          <cell r="B3110">
            <v>102069</v>
          </cell>
          <cell r="C3110" t="str">
            <v>MONTAGEM E DESMONTAGEM DE FÔRMA PARA ESCADA DUPLA COM 2 LANCES EM "X" E LAJE CASCATA, EM CHAPA DE MADEIRA COMPENSADA RESINADA, 4 UTILIZAÇÕES. AF_11/2020</v>
          </cell>
          <cell r="D3110" t="str">
            <v>M2</v>
          </cell>
          <cell r="E3110">
            <v>256.14</v>
          </cell>
          <cell r="F3110">
            <v>0</v>
          </cell>
          <cell r="G3110">
            <v>247.23</v>
          </cell>
          <cell r="H3110">
            <v>0</v>
          </cell>
          <cell r="I3110" t="str">
            <v>COM VALOR</v>
          </cell>
        </row>
        <row r="3111">
          <cell r="B3111">
            <v>102066</v>
          </cell>
          <cell r="C3111" t="str">
            <v>MONTAGEM E DESMONTAGEM DE FÔRMA PARA ESCADA DUPLA COM 2 LANCES EM "X" E LAJE CASCATA, EM MADEIRA SERRADA, 1 UTILIZAÇÃO. AF_11/2020</v>
          </cell>
          <cell r="D3111" t="str">
            <v>M2</v>
          </cell>
          <cell r="E3111">
            <v>469.7</v>
          </cell>
          <cell r="F3111">
            <v>0</v>
          </cell>
          <cell r="G3111">
            <v>453.97</v>
          </cell>
          <cell r="H3111">
            <v>0</v>
          </cell>
          <cell r="I3111" t="str">
            <v>COM VALOR</v>
          </cell>
        </row>
        <row r="3112">
          <cell r="B3112">
            <v>102067</v>
          </cell>
          <cell r="C3112" t="str">
            <v>MONTAGEM E DESMONTAGEM DE FÔRMA PARA ESCADA DUPLA COM 2 LANCES EM "X" E LAJE CASCATA, EM MADEIRA SERRADA, 2 UTILIZAÇÕES. AF_11/2020</v>
          </cell>
          <cell r="D3112" t="str">
            <v>M2</v>
          </cell>
          <cell r="E3112">
            <v>402.85</v>
          </cell>
          <cell r="F3112">
            <v>0</v>
          </cell>
          <cell r="G3112">
            <v>390.31</v>
          </cell>
          <cell r="H3112">
            <v>0</v>
          </cell>
          <cell r="I3112" t="str">
            <v>COM VALOR</v>
          </cell>
        </row>
        <row r="3113">
          <cell r="B3113">
            <v>102065</v>
          </cell>
          <cell r="C3113" t="str">
            <v>MONTAGEM E DESMONTAGEM DE FÔRMA PARA ESCADA DUPLA COM 2 LANCES EM "X" E LAJE PLANA, EM CHAPA DE MADEIRA COMPENSADA PLASTIFICADA, 10 UTILIZAÇÕES. AF_11/2020</v>
          </cell>
          <cell r="D3113" t="str">
            <v>M2</v>
          </cell>
          <cell r="E3113">
            <v>202.34</v>
          </cell>
          <cell r="F3113">
            <v>0</v>
          </cell>
          <cell r="G3113">
            <v>196.09</v>
          </cell>
          <cell r="H3113">
            <v>0</v>
          </cell>
          <cell r="I3113" t="str">
            <v>COM VALOR</v>
          </cell>
        </row>
        <row r="3114">
          <cell r="B3114">
            <v>102063</v>
          </cell>
          <cell r="C3114" t="str">
            <v>MONTAGEM E DESMONTAGEM DE FÔRMA PARA ESCADA DUPLA COM 2 LANCES EM "X" E LAJE PLANA, EM CHAPA DE MADEIRA COMPENSADA PLASTIFICADA, 6 UTILIZAÇÕES. AF_11/2020</v>
          </cell>
          <cell r="D3114" t="str">
            <v>M2</v>
          </cell>
          <cell r="E3114">
            <v>244.92</v>
          </cell>
          <cell r="F3114">
            <v>0</v>
          </cell>
          <cell r="G3114">
            <v>237.74</v>
          </cell>
          <cell r="H3114">
            <v>0</v>
          </cell>
          <cell r="I3114" t="str">
            <v>COM VALOR</v>
          </cell>
        </row>
        <row r="3115">
          <cell r="B3115">
            <v>102064</v>
          </cell>
          <cell r="C3115" t="str">
            <v>MONTAGEM E DESMONTAGEM DE FÔRMA PARA ESCADA DUPLA COM 2 LANCES EM "X" E LAJE PLANA, EM CHAPA DE MADEIRA COMPENSADA PLASTIFICADA, 8 UTILIZAÇÕES. AF_11/2020</v>
          </cell>
          <cell r="D3115" t="str">
            <v>M2</v>
          </cell>
          <cell r="E3115">
            <v>217.51</v>
          </cell>
          <cell r="F3115">
            <v>0</v>
          </cell>
          <cell r="G3115">
            <v>210.92</v>
          </cell>
          <cell r="H3115">
            <v>0</v>
          </cell>
          <cell r="I3115" t="str">
            <v>COM VALOR</v>
          </cell>
        </row>
        <row r="3116">
          <cell r="B3116">
            <v>102061</v>
          </cell>
          <cell r="C3116" t="str">
            <v>MONTAGEM E DESMONTAGEM DE FÔRMA PARA ESCADA DUPLA COM 2 LANCES EM "X" E LAJE PLANA, EM CHAPA DE MADEIRA COMPENSADA RESINADA, 2 UTILIZAÇÕES. AF_11/2020</v>
          </cell>
          <cell r="D3116" t="str">
            <v>M2</v>
          </cell>
          <cell r="E3116">
            <v>290.83</v>
          </cell>
          <cell r="F3116">
            <v>0</v>
          </cell>
          <cell r="G3116">
            <v>280.14999999999998</v>
          </cell>
          <cell r="H3116">
            <v>0</v>
          </cell>
          <cell r="I3116" t="str">
            <v>COM VALOR</v>
          </cell>
        </row>
        <row r="3117">
          <cell r="B3117">
            <v>102062</v>
          </cell>
          <cell r="C3117" t="str">
            <v>MONTAGEM E DESMONTAGEM DE FÔRMA PARA ESCADA DUPLA COM 2 LANCES EM "X" E LAJE PLANA, EM CHAPA DE MADEIRA COMPENSADA RESINADA, 4 UTILIZAÇÕES. AF_11/2020</v>
          </cell>
          <cell r="D3117" t="str">
            <v>M2</v>
          </cell>
          <cell r="E3117">
            <v>278.17</v>
          </cell>
          <cell r="F3117">
            <v>0</v>
          </cell>
          <cell r="G3117">
            <v>269.52</v>
          </cell>
          <cell r="H3117">
            <v>0</v>
          </cell>
          <cell r="I3117" t="str">
            <v>COM VALOR</v>
          </cell>
        </row>
        <row r="3118">
          <cell r="B3118">
            <v>102059</v>
          </cell>
          <cell r="C3118" t="str">
            <v>MONTAGEM E DESMONTAGEM DE FÔRMA PARA ESCADA DUPLA COM 2 LANCES EM "X" E LAJE PLANA, EM MADEIRA SERRADA, 1 UTILIZAÇÃO. AF_11/2020</v>
          </cell>
          <cell r="D3118" t="str">
            <v>M2</v>
          </cell>
          <cell r="E3118">
            <v>444.43</v>
          </cell>
          <cell r="F3118">
            <v>0</v>
          </cell>
          <cell r="G3118">
            <v>428.4</v>
          </cell>
          <cell r="H3118">
            <v>0</v>
          </cell>
          <cell r="I3118" t="str">
            <v>COM VALOR</v>
          </cell>
        </row>
        <row r="3119">
          <cell r="B3119">
            <v>102060</v>
          </cell>
          <cell r="C3119" t="str">
            <v>MONTAGEM E DESMONTAGEM DE FÔRMA PARA ESCADA DUPLA COM 2 LANCES EM "X" E LAJE PLANA, EM MADEIRA SERRADA, 2 UTILIZAÇÕES. AF_11/2020</v>
          </cell>
          <cell r="D3119" t="str">
            <v>M2</v>
          </cell>
          <cell r="E3119">
            <v>373.43</v>
          </cell>
          <cell r="F3119">
            <v>0</v>
          </cell>
          <cell r="G3119">
            <v>360.69</v>
          </cell>
          <cell r="H3119">
            <v>0</v>
          </cell>
          <cell r="I3119" t="str">
            <v>COM VALOR</v>
          </cell>
        </row>
        <row r="3120">
          <cell r="B3120">
            <v>102052</v>
          </cell>
          <cell r="C3120" t="str">
            <v>MONTAGEM E DESMONTAGEM DE FÔRMA PARA ESCADAS, COM 1 LANCE E LAJE CASCATA, EM CHAPA DE MADEIRA COMPENSADA PLASTIFICADA, 10 UTILIZAÇÕES. AF_11/2020</v>
          </cell>
          <cell r="D3120" t="str">
            <v>M2</v>
          </cell>
          <cell r="E3120">
            <v>191.62</v>
          </cell>
          <cell r="F3120">
            <v>0</v>
          </cell>
          <cell r="G3120">
            <v>184.15</v>
          </cell>
          <cell r="H3120">
            <v>0</v>
          </cell>
          <cell r="I3120" t="str">
            <v>COM VALOR</v>
          </cell>
        </row>
        <row r="3121">
          <cell r="B3121">
            <v>102050</v>
          </cell>
          <cell r="C3121" t="str">
            <v>MONTAGEM E DESMONTAGEM DE FÔRMA PARA ESCADAS, COM 1 LANCE E LAJE CASCATA, EM CHAPA DE MADEIRA COMPENSADA PLASTIFICADA, 6 UTILIZAÇÕES. AF_11/2020</v>
          </cell>
          <cell r="D3121" t="str">
            <v>M2</v>
          </cell>
          <cell r="E3121">
            <v>236.52</v>
          </cell>
          <cell r="F3121">
            <v>0</v>
          </cell>
          <cell r="G3121">
            <v>227.93</v>
          </cell>
          <cell r="H3121">
            <v>0</v>
          </cell>
          <cell r="I3121" t="str">
            <v>COM VALOR</v>
          </cell>
        </row>
        <row r="3122">
          <cell r="B3122">
            <v>102051</v>
          </cell>
          <cell r="C3122" t="str">
            <v>MONTAGEM E DESMONTAGEM DE FÔRMA PARA ESCADAS, COM 1 LANCE E LAJE CASCATA, EM CHAPA DE MADEIRA COMPENSADA PLASTIFICADA, 8 UTILIZAÇÕES. AF_11/2020</v>
          </cell>
          <cell r="D3122" t="str">
            <v>M2</v>
          </cell>
          <cell r="E3122">
            <v>207.65</v>
          </cell>
          <cell r="F3122">
            <v>0</v>
          </cell>
          <cell r="G3122">
            <v>199.76</v>
          </cell>
          <cell r="H3122">
            <v>0</v>
          </cell>
          <cell r="I3122" t="str">
            <v>COM VALOR</v>
          </cell>
        </row>
        <row r="3123">
          <cell r="B3123">
            <v>102048</v>
          </cell>
          <cell r="C3123" t="str">
            <v>MONTAGEM E DESMONTAGEM DE FÔRMA PARA ESCADAS, COM 1 LANCE E LAJE CASCATA, EM CHAPA DE MADEIRA COMPENSADA RESINADA, 2 UTILIZAÇÕES. AF_11/2020</v>
          </cell>
          <cell r="D3123" t="str">
            <v>M2</v>
          </cell>
          <cell r="E3123">
            <v>290.06</v>
          </cell>
          <cell r="F3123">
            <v>0</v>
          </cell>
          <cell r="G3123">
            <v>277.33</v>
          </cell>
          <cell r="H3123">
            <v>0</v>
          </cell>
          <cell r="I3123" t="str">
            <v>COM VALOR</v>
          </cell>
        </row>
        <row r="3124">
          <cell r="B3124">
            <v>102049</v>
          </cell>
          <cell r="C3124" t="str">
            <v>MONTAGEM E DESMONTAGEM DE FÔRMA PARA ESCADAS, COM 1 LANCE E LAJE CASCATA, EM CHAPA DE MADEIRA COMPENSADA RESINADA, 4 UTILIZAÇÕES. AF_11/2020</v>
          </cell>
          <cell r="D3124" t="str">
            <v>M2</v>
          </cell>
          <cell r="E3124">
            <v>265.41000000000003</v>
          </cell>
          <cell r="F3124">
            <v>0</v>
          </cell>
          <cell r="G3124">
            <v>255.06</v>
          </cell>
          <cell r="H3124">
            <v>0</v>
          </cell>
          <cell r="I3124" t="str">
            <v>COM VALOR</v>
          </cell>
        </row>
        <row r="3125">
          <cell r="B3125">
            <v>102046</v>
          </cell>
          <cell r="C3125" t="str">
            <v>MONTAGEM E DESMONTAGEM DE FÔRMA PARA ESCADAS, COM 1 LANCE E LAJE CASCATA, EM MADEIRA SERRADA, 1 UTILIZAÇÃO. AF_11/2020</v>
          </cell>
          <cell r="D3125" t="str">
            <v>M2</v>
          </cell>
          <cell r="E3125">
            <v>530.36</v>
          </cell>
          <cell r="F3125">
            <v>0</v>
          </cell>
          <cell r="G3125">
            <v>513.04999999999995</v>
          </cell>
          <cell r="H3125">
            <v>0</v>
          </cell>
          <cell r="I3125" t="str">
            <v>COM VALOR</v>
          </cell>
        </row>
        <row r="3126">
          <cell r="B3126">
            <v>102047</v>
          </cell>
          <cell r="C3126" t="str">
            <v>MONTAGEM E DESMONTAGEM DE FÔRMA PARA ESCADAS, COM 1 LANCE E LAJE CASCATA, EM MADEIRA SERRADA, 2 UTILIZAÇÕES. AF_11/2020</v>
          </cell>
          <cell r="D3126" t="str">
            <v>M2</v>
          </cell>
          <cell r="E3126">
            <v>452.9</v>
          </cell>
          <cell r="F3126">
            <v>0</v>
          </cell>
          <cell r="G3126">
            <v>439.2</v>
          </cell>
          <cell r="H3126">
            <v>0</v>
          </cell>
          <cell r="I3126" t="str">
            <v>COM VALOR</v>
          </cell>
        </row>
        <row r="3127">
          <cell r="B3127">
            <v>102045</v>
          </cell>
          <cell r="C3127" t="str">
            <v>MONTAGEM E DESMONTAGEM DE FÔRMA PARA ESCADAS, COM 1 LANCE E LAJE PLANA, EM CHAPA DE MADEIRA COMPENSADA PLASTIFICADA, 10 UTILIZAÇÕES. AF_11/2020</v>
          </cell>
          <cell r="D3127" t="str">
            <v>M2</v>
          </cell>
          <cell r="E3127">
            <v>211.38</v>
          </cell>
          <cell r="F3127">
            <v>0</v>
          </cell>
          <cell r="G3127">
            <v>204.13</v>
          </cell>
          <cell r="H3127">
            <v>0</v>
          </cell>
          <cell r="I3127" t="str">
            <v>COM VALOR</v>
          </cell>
        </row>
        <row r="3128">
          <cell r="B3128">
            <v>102043</v>
          </cell>
          <cell r="C3128" t="str">
            <v>MONTAGEM E DESMONTAGEM DE FÔRMA PARA ESCADAS, COM 1 LANCE E LAJE PLANA, EM CHAPA DE MADEIRA COMPENSADA PLASTIFICADA, 6 UTILIZAÇÕES. AF_11/2020</v>
          </cell>
          <cell r="D3128" t="str">
            <v>M2</v>
          </cell>
          <cell r="E3128">
            <v>254.73</v>
          </cell>
          <cell r="F3128">
            <v>0</v>
          </cell>
          <cell r="G3128">
            <v>246.46</v>
          </cell>
          <cell r="H3128">
            <v>0</v>
          </cell>
          <cell r="I3128" t="str">
            <v>COM VALOR</v>
          </cell>
        </row>
        <row r="3129">
          <cell r="B3129">
            <v>102044</v>
          </cell>
          <cell r="C3129" t="str">
            <v>MONTAGEM E DESMONTAGEM DE FÔRMA PARA ESCADAS, COM 1 LANCE E LAJE PLANA, EM CHAPA DE MADEIRA COMPENSADA PLASTIFICADA, 8 UTILIZAÇÕES. AF_11/2020</v>
          </cell>
          <cell r="D3129" t="str">
            <v>M2</v>
          </cell>
          <cell r="E3129">
            <v>227.64</v>
          </cell>
          <cell r="F3129">
            <v>0</v>
          </cell>
          <cell r="G3129">
            <v>220</v>
          </cell>
          <cell r="H3129">
            <v>0</v>
          </cell>
          <cell r="I3129" t="str">
            <v>COM VALOR</v>
          </cell>
        </row>
        <row r="3130">
          <cell r="B3130">
            <v>102041</v>
          </cell>
          <cell r="C3130" t="str">
            <v>MONTAGEM E DESMONTAGEM DE FÔRMA PARA ESCADAS, COM 1 LANCE E LAJE PLANA, EM CHAPA DE MADEIRA COMPENSADA RESINADA, 2 UTILIZAÇÕES. AF_11/2020</v>
          </cell>
          <cell r="D3130" t="str">
            <v>M2</v>
          </cell>
          <cell r="E3130">
            <v>310.38</v>
          </cell>
          <cell r="F3130">
            <v>0</v>
          </cell>
          <cell r="G3130">
            <v>298.12</v>
          </cell>
          <cell r="H3130">
            <v>0</v>
          </cell>
          <cell r="I3130" t="str">
            <v>COM VALOR</v>
          </cell>
        </row>
        <row r="3131">
          <cell r="B3131">
            <v>102042</v>
          </cell>
          <cell r="C3131" t="str">
            <v>MONTAGEM E DESMONTAGEM DE FÔRMA PARA ESCADAS, COM 1 LANCE E LAJE PLANA, EM CHAPA DE MADEIRA COMPENSADA RESINADA, 4 UTILIZAÇÕES. AF_11/2020</v>
          </cell>
          <cell r="D3131" t="str">
            <v>M2</v>
          </cell>
          <cell r="E3131">
            <v>289.22000000000003</v>
          </cell>
          <cell r="F3131">
            <v>0</v>
          </cell>
          <cell r="G3131">
            <v>279.39</v>
          </cell>
          <cell r="H3131">
            <v>0</v>
          </cell>
          <cell r="I3131" t="str">
            <v>COM VALOR</v>
          </cell>
        </row>
        <row r="3132">
          <cell r="B3132">
            <v>102039</v>
          </cell>
          <cell r="C3132" t="str">
            <v>MONTAGEM E DESMONTAGEM DE FÔRMA PARA ESCADAS, COM 1 LANCE E LAJE PLANA, EM MADEIRA SERRADA, 1 UTILIZAÇÃO. AF_11/2020</v>
          </cell>
          <cell r="D3132" t="str">
            <v>M2</v>
          </cell>
          <cell r="E3132">
            <v>478.39</v>
          </cell>
          <cell r="F3132">
            <v>0</v>
          </cell>
          <cell r="G3132">
            <v>460.78</v>
          </cell>
          <cell r="H3132">
            <v>0</v>
          </cell>
          <cell r="I3132" t="str">
            <v>COM VALOR</v>
          </cell>
        </row>
        <row r="3133">
          <cell r="B3133">
            <v>102040</v>
          </cell>
          <cell r="C3133" t="str">
            <v>MONTAGEM E DESMONTAGEM DE FÔRMA PARA ESCADAS, COM 1 LANCE E LAJE PLANA, EM MADEIRA SERRADA, 2 UTILIZAÇÕES. AF_11/2020</v>
          </cell>
          <cell r="D3133" t="str">
            <v>M2</v>
          </cell>
          <cell r="E3133">
            <v>398.52</v>
          </cell>
          <cell r="F3133">
            <v>0</v>
          </cell>
          <cell r="G3133">
            <v>384.61</v>
          </cell>
          <cell r="H3133">
            <v>0</v>
          </cell>
          <cell r="I3133" t="str">
            <v>COM VALOR</v>
          </cell>
        </row>
        <row r="3134">
          <cell r="B3134">
            <v>102038</v>
          </cell>
          <cell r="C3134" t="str">
            <v>MONTAGEM E DESMONTAGEM DE FÔRMA PARA ESCADAS, COM 2 LANCES EM "L" E LAJE CASCATA, EM CHAPA DE MADEIRA COMPENSADA PLASTIFICADA, 10 UTILIZAÇÕES. AF_11/2020</v>
          </cell>
          <cell r="D3134" t="str">
            <v>M2</v>
          </cell>
          <cell r="E3134">
            <v>204.65</v>
          </cell>
          <cell r="F3134">
            <v>0</v>
          </cell>
          <cell r="G3134">
            <v>197.14</v>
          </cell>
          <cell r="H3134">
            <v>0</v>
          </cell>
          <cell r="I3134" t="str">
            <v>COM VALOR</v>
          </cell>
        </row>
        <row r="3135">
          <cell r="B3135">
            <v>102036</v>
          </cell>
          <cell r="C3135" t="str">
            <v>MONTAGEM E DESMONTAGEM DE FÔRMA PARA ESCADAS, COM 2 LANCES EM "L" E LAJE CASCATA, EM CHAPA DE MADEIRA COMPENSADA PLASTIFICADA, 6 UTILIZAÇÕES. AF_11/2020</v>
          </cell>
          <cell r="D3135" t="str">
            <v>M2</v>
          </cell>
          <cell r="E3135">
            <v>249.43</v>
          </cell>
          <cell r="F3135">
            <v>0</v>
          </cell>
          <cell r="G3135">
            <v>240.8</v>
          </cell>
          <cell r="H3135">
            <v>0</v>
          </cell>
          <cell r="I3135" t="str">
            <v>COM VALOR</v>
          </cell>
        </row>
        <row r="3136">
          <cell r="B3136">
            <v>102037</v>
          </cell>
          <cell r="C3136" t="str">
            <v>MONTAGEM E DESMONTAGEM DE FÔRMA PARA ESCADAS, COM 2 LANCES EM "L" E LAJE CASCATA, EM CHAPA DE MADEIRA COMPENSADA PLASTIFICADA, 8 UTILIZAÇÕES. AF_11/2020</v>
          </cell>
          <cell r="D3136" t="str">
            <v>M2</v>
          </cell>
          <cell r="E3136">
            <v>220.65</v>
          </cell>
          <cell r="F3136">
            <v>0</v>
          </cell>
          <cell r="G3136">
            <v>212.71</v>
          </cell>
          <cell r="H3136">
            <v>0</v>
          </cell>
          <cell r="I3136" t="str">
            <v>COM VALOR</v>
          </cell>
        </row>
        <row r="3137">
          <cell r="B3137">
            <v>102016</v>
          </cell>
          <cell r="C3137" t="str">
            <v>MONTAGEM E DESMONTAGEM DE FÔRMA PARA ESCADAS, COM 2 LANCES EM "L" E LAJE CASCATA, EM CHAPA DE MADEIRA COMPENSADA RESINADA, 2 UTILIZAÇÕES. AF_11/2020</v>
          </cell>
          <cell r="D3137" t="str">
            <v>M2</v>
          </cell>
          <cell r="E3137">
            <v>299.91000000000003</v>
          </cell>
          <cell r="F3137">
            <v>0</v>
          </cell>
          <cell r="G3137">
            <v>287.12</v>
          </cell>
          <cell r="H3137">
            <v>0</v>
          </cell>
          <cell r="I3137" t="str">
            <v>COM VALOR</v>
          </cell>
        </row>
        <row r="3138">
          <cell r="B3138">
            <v>102017</v>
          </cell>
          <cell r="C3138" t="str">
            <v>MONTAGEM E DESMONTAGEM DE FÔRMA PARA ESCADAS, COM 2 LANCES EM "L" E LAJE CASCATA, EM CHAPA DE MADEIRA COMPENSADA RESINADA, 4 UTILIZAÇÕES. AF_11/2020</v>
          </cell>
          <cell r="D3138" t="str">
            <v>M2</v>
          </cell>
          <cell r="E3138">
            <v>280.26</v>
          </cell>
          <cell r="F3138">
            <v>0</v>
          </cell>
          <cell r="G3138">
            <v>269.82</v>
          </cell>
          <cell r="H3138">
            <v>0</v>
          </cell>
          <cell r="I3138" t="str">
            <v>COM VALOR</v>
          </cell>
        </row>
        <row r="3139">
          <cell r="B3139">
            <v>102014</v>
          </cell>
          <cell r="C3139" t="str">
            <v>MONTAGEM E DESMONTAGEM DE FÔRMA PARA ESCADAS, COM 2 LANCES EM "L" E LAJE CASCATA, EM MADEIRA SERRADA, 1 UTILIZAÇÃO. AF_11/2020</v>
          </cell>
          <cell r="D3139" t="str">
            <v>M2</v>
          </cell>
          <cell r="E3139">
            <v>518.79999999999995</v>
          </cell>
          <cell r="F3139">
            <v>0</v>
          </cell>
          <cell r="G3139">
            <v>501.37</v>
          </cell>
          <cell r="H3139">
            <v>0</v>
          </cell>
          <cell r="I3139" t="str">
            <v>COM VALOR</v>
          </cell>
        </row>
        <row r="3140">
          <cell r="B3140">
            <v>102015</v>
          </cell>
          <cell r="C3140" t="str">
            <v>MONTAGEM E DESMONTAGEM DE FÔRMA PARA ESCADAS, COM 2 LANCES EM "L" E LAJE CASCATA, EM MADEIRA SERRADA, 2 UTILIZAÇÕES. AF_11/2020</v>
          </cell>
          <cell r="D3140" t="str">
            <v>M2</v>
          </cell>
          <cell r="E3140">
            <v>434.89</v>
          </cell>
          <cell r="F3140">
            <v>0</v>
          </cell>
          <cell r="G3140">
            <v>421.06</v>
          </cell>
          <cell r="H3140">
            <v>0</v>
          </cell>
          <cell r="I3140" t="str">
            <v>COM VALOR</v>
          </cell>
        </row>
        <row r="3141">
          <cell r="B3141">
            <v>102013</v>
          </cell>
          <cell r="C3141" t="str">
            <v>MONTAGEM E DESMONTAGEM DE FÔRMA PARA ESCADAS, COM 2 LANCES EM "L" E LAJE PLANA, EM CHAPA DE MADEIRA COMPENSADA PLASTIFICADA, 10 UTILIZAÇÕES. AF_11/2020</v>
          </cell>
          <cell r="D3141" t="str">
            <v>M2</v>
          </cell>
          <cell r="E3141">
            <v>214</v>
          </cell>
          <cell r="F3141">
            <v>0</v>
          </cell>
          <cell r="G3141">
            <v>206.67</v>
          </cell>
          <cell r="H3141">
            <v>0</v>
          </cell>
          <cell r="I3141" t="str">
            <v>COM VALOR</v>
          </cell>
        </row>
        <row r="3142">
          <cell r="B3142">
            <v>102011</v>
          </cell>
          <cell r="C3142" t="str">
            <v>MONTAGEM E DESMONTAGEM DE FÔRMA PARA ESCADAS, COM 2 LANCES EM "L" E LAJE PLANA, EM CHAPA DE MADEIRA COMPENSADA PLASTIFICADA, 6 UTILIZAÇÕES. AF_11/2020</v>
          </cell>
          <cell r="D3142" t="str">
            <v>M2</v>
          </cell>
          <cell r="E3142">
            <v>257.14999999999998</v>
          </cell>
          <cell r="F3142">
            <v>0</v>
          </cell>
          <cell r="G3142">
            <v>248.75</v>
          </cell>
          <cell r="H3142">
            <v>0</v>
          </cell>
          <cell r="I3142" t="str">
            <v>COM VALOR</v>
          </cell>
        </row>
        <row r="3143">
          <cell r="B3143">
            <v>102012</v>
          </cell>
          <cell r="C3143" t="str">
            <v>MONTAGEM E DESMONTAGEM DE FÔRMA PARA ESCADAS, COM 2 LANCES EM "L" E LAJE PLANA, EM CHAPA DE MADEIRA COMPENSADA PLASTIFICADA, 8 UTILIZAÇÕES. AF_11/2020</v>
          </cell>
          <cell r="D3143" t="str">
            <v>M2</v>
          </cell>
          <cell r="E3143">
            <v>229.42</v>
          </cell>
          <cell r="F3143">
            <v>0</v>
          </cell>
          <cell r="G3143">
            <v>221.68</v>
          </cell>
          <cell r="H3143">
            <v>0</v>
          </cell>
          <cell r="I3143" t="str">
            <v>COM VALOR</v>
          </cell>
        </row>
        <row r="3144">
          <cell r="B3144">
            <v>102009</v>
          </cell>
          <cell r="C3144" t="str">
            <v>MONTAGEM E DESMONTAGEM DE FÔRMA PARA ESCADAS, COM 2 LANCES EM "L" E LAJE PLANA, EM CHAPA DE MADEIRA COMPENSADA RESINADA, 2 UTILIZAÇÕES. AF_11/2020</v>
          </cell>
          <cell r="D3144" t="str">
            <v>M2</v>
          </cell>
          <cell r="E3144">
            <v>310.3</v>
          </cell>
          <cell r="F3144">
            <v>0</v>
          </cell>
          <cell r="G3144">
            <v>297.85000000000002</v>
          </cell>
          <cell r="H3144">
            <v>0</v>
          </cell>
          <cell r="I3144" t="str">
            <v>COM VALOR</v>
          </cell>
        </row>
        <row r="3145">
          <cell r="B3145">
            <v>102010</v>
          </cell>
          <cell r="C3145" t="str">
            <v>MONTAGEM E DESMONTAGEM DE FÔRMA PARA ESCADAS, COM 2 LANCES EM "L" E LAJE PLANA, EM CHAPA DE MADEIRA COMPENSADA RESINADA, 4 UTILIZAÇÕES. AF_11/2020</v>
          </cell>
          <cell r="D3145" t="str">
            <v>M2</v>
          </cell>
          <cell r="E3145">
            <v>292.75</v>
          </cell>
          <cell r="F3145">
            <v>0</v>
          </cell>
          <cell r="G3145">
            <v>282.7</v>
          </cell>
          <cell r="H3145">
            <v>0</v>
          </cell>
          <cell r="I3145" t="str">
            <v>COM VALOR</v>
          </cell>
        </row>
        <row r="3146">
          <cell r="B3146">
            <v>102007</v>
          </cell>
          <cell r="C3146" t="str">
            <v>MONTAGEM E DESMONTAGEM DE FÔRMA PARA ESCADAS, COM 2 LANCES EM "L" E LAJE PLANA, EM MADEIRA SERRADA, 1 UTILIZAÇÃO. AF_11/2020</v>
          </cell>
          <cell r="D3146" t="str">
            <v>M2</v>
          </cell>
          <cell r="E3146">
            <v>455.95</v>
          </cell>
          <cell r="F3146">
            <v>0</v>
          </cell>
          <cell r="G3146">
            <v>438.33</v>
          </cell>
          <cell r="H3146">
            <v>0</v>
          </cell>
          <cell r="I3146" t="str">
            <v>COM VALOR</v>
          </cell>
        </row>
        <row r="3147">
          <cell r="B3147">
            <v>102008</v>
          </cell>
          <cell r="C3147" t="str">
            <v>MONTAGEM E DESMONTAGEM DE FÔRMA PARA ESCADAS, COM 2 LANCES EM "L" E LAJE PLANA, EM MADEIRA SERRADA, 2 UTILIZAÇÕES. AF_11/2020</v>
          </cell>
          <cell r="D3147" t="str">
            <v>M2</v>
          </cell>
          <cell r="E3147">
            <v>380.93</v>
          </cell>
          <cell r="F3147">
            <v>0</v>
          </cell>
          <cell r="G3147">
            <v>366.99</v>
          </cell>
          <cell r="H3147">
            <v>0</v>
          </cell>
          <cell r="I3147" t="str">
            <v>COM VALOR</v>
          </cell>
        </row>
        <row r="3148">
          <cell r="B3148">
            <v>102006</v>
          </cell>
          <cell r="C3148" t="str">
            <v>MONTAGEM E DESMONTAGEM DE FÔRMA PARA ESCADAS, COM 2 LANCES EM "U" E LAJE CASCATA, EM CHAPA DE MADEIRA COMPENSADA PLASTIFICADA, 10 UTILIZAÇÕES. AF_11/2020</v>
          </cell>
          <cell r="D3148" t="str">
            <v>M2</v>
          </cell>
          <cell r="E3148">
            <v>210.5</v>
          </cell>
          <cell r="F3148">
            <v>0</v>
          </cell>
          <cell r="G3148">
            <v>203.11</v>
          </cell>
          <cell r="H3148">
            <v>0</v>
          </cell>
          <cell r="I3148" t="str">
            <v>COM VALOR</v>
          </cell>
        </row>
        <row r="3149">
          <cell r="B3149">
            <v>102004</v>
          </cell>
          <cell r="C3149" t="str">
            <v>MONTAGEM E DESMONTAGEM DE FÔRMA PARA ESCADAS, COM 2 LANCES EM "U" E LAJE CASCATA, EM CHAPA DE MADEIRA COMPENSADA PLASTIFICADA, 6 UTILIZAÇÕES. AF_11/2020</v>
          </cell>
          <cell r="D3149" t="str">
            <v>M2</v>
          </cell>
          <cell r="E3149">
            <v>257.64</v>
          </cell>
          <cell r="F3149">
            <v>0</v>
          </cell>
          <cell r="G3149">
            <v>249.16</v>
          </cell>
          <cell r="H3149">
            <v>0</v>
          </cell>
          <cell r="I3149" t="str">
            <v>COM VALOR</v>
          </cell>
        </row>
        <row r="3150">
          <cell r="B3150">
            <v>102005</v>
          </cell>
          <cell r="C3150" t="str">
            <v>MONTAGEM E DESMONTAGEM DE FÔRMA PARA ESCADAS, COM 2 LANCES EM "U" E LAJE CASCATA, EM CHAPA DE MADEIRA COMPENSADA PLASTIFICADA, 8 UTILIZAÇÕES. AF_11/2020</v>
          </cell>
          <cell r="D3150" t="str">
            <v>M2</v>
          </cell>
          <cell r="E3150">
            <v>228.73</v>
          </cell>
          <cell r="F3150">
            <v>0</v>
          </cell>
          <cell r="G3150">
            <v>220.91</v>
          </cell>
          <cell r="H3150">
            <v>0</v>
          </cell>
          <cell r="I3150" t="str">
            <v>COM VALOR</v>
          </cell>
        </row>
        <row r="3151">
          <cell r="B3151">
            <v>102002</v>
          </cell>
          <cell r="C3151" t="str">
            <v>MONTAGEM E DESMONTAGEM DE FÔRMA PARA ESCADAS, COM 2 LANCES EM "U" E LAJE CASCATA, EM CHAPA DE MADEIRA COMPENSADA RESINADA, 2 UTILIZAÇÕES. AF_11/2020</v>
          </cell>
          <cell r="D3151" t="str">
            <v>M2</v>
          </cell>
          <cell r="E3151">
            <v>303.7</v>
          </cell>
          <cell r="F3151">
            <v>0</v>
          </cell>
          <cell r="G3151">
            <v>291.19</v>
          </cell>
          <cell r="H3151">
            <v>0</v>
          </cell>
          <cell r="I3151" t="str">
            <v>COM VALOR</v>
          </cell>
        </row>
        <row r="3152">
          <cell r="B3152">
            <v>102003</v>
          </cell>
          <cell r="C3152" t="str">
            <v>MONTAGEM E DESMONTAGEM DE FÔRMA PARA ESCADAS, COM 2 LANCES EM "U" E LAJE CASCATA, EM CHAPA DE MADEIRA COMPENSADA RESINADA, 4 UTILIZAÇÕES. AF_11/2020</v>
          </cell>
          <cell r="D3152" t="str">
            <v>M2</v>
          </cell>
          <cell r="E3152">
            <v>286.61</v>
          </cell>
          <cell r="F3152">
            <v>0</v>
          </cell>
          <cell r="G3152">
            <v>276.42</v>
          </cell>
          <cell r="H3152">
            <v>0</v>
          </cell>
          <cell r="I3152" t="str">
            <v>COM VALOR</v>
          </cell>
        </row>
        <row r="3153">
          <cell r="B3153">
            <v>102000</v>
          </cell>
          <cell r="C3153" t="str">
            <v>MONTAGEM E DESMONTAGEM DE FÔRMA PARA ESCADAS, COM 2 LANCES EM "U" E LAJE CASCATA, EM MADEIRA SERRADA, 1 UTILIZAÇÃO. AF_11/2020</v>
          </cell>
          <cell r="D3153" t="str">
            <v>M2</v>
          </cell>
          <cell r="E3153">
            <v>475.58</v>
          </cell>
          <cell r="F3153">
            <v>0</v>
          </cell>
          <cell r="G3153">
            <v>458.34</v>
          </cell>
          <cell r="H3153">
            <v>0</v>
          </cell>
          <cell r="I3153" t="str">
            <v>COM VALOR</v>
          </cell>
        </row>
        <row r="3154">
          <cell r="B3154">
            <v>102001</v>
          </cell>
          <cell r="C3154" t="str">
            <v>MONTAGEM E DESMONTAGEM DE FÔRMA PARA ESCADAS, COM 2 LANCES EM "U" E LAJE CASCATA, EM MADEIRA SERRADA, 2 UTILIZAÇÕES. AF_11/2020</v>
          </cell>
          <cell r="D3154" t="str">
            <v>M2</v>
          </cell>
          <cell r="E3154">
            <v>410.2</v>
          </cell>
          <cell r="F3154">
            <v>0</v>
          </cell>
          <cell r="G3154">
            <v>396.48</v>
          </cell>
          <cell r="H3154">
            <v>0</v>
          </cell>
          <cell r="I3154" t="str">
            <v>COM VALOR</v>
          </cell>
        </row>
        <row r="3155">
          <cell r="B3155">
            <v>101983</v>
          </cell>
          <cell r="C3155" t="str">
            <v>MONTAGEM E DESMONTAGEM DE FÔRMA PARA ESCADAS, COM 2 LANCES EM "U" E LAJE PLANA, EM CHAPA DE MADEIRA COMPENSADA PLASTIFICADA, 10 UTILIZAÇÕES. AF_11/2020</v>
          </cell>
          <cell r="D3155" t="str">
            <v>M2</v>
          </cell>
          <cell r="E3155">
            <v>219.53</v>
          </cell>
          <cell r="F3155">
            <v>0</v>
          </cell>
          <cell r="G3155">
            <v>212.33</v>
          </cell>
          <cell r="H3155">
            <v>0</v>
          </cell>
          <cell r="I3155" t="str">
            <v>COM VALOR</v>
          </cell>
        </row>
        <row r="3156">
          <cell r="B3156">
            <v>101981</v>
          </cell>
          <cell r="C3156" t="str">
            <v>MONTAGEM E DESMONTAGEM DE FÔRMA PARA ESCADAS, COM 2 LANCES EM "U" E LAJE PLANA, EM CHAPA DE MADEIRA COMPENSADA PLASTIFICADA, 6 UTILIZAÇÕES. AF_11/2020</v>
          </cell>
          <cell r="D3156" t="str">
            <v>M2</v>
          </cell>
          <cell r="E3156">
            <v>263.56</v>
          </cell>
          <cell r="F3156">
            <v>0</v>
          </cell>
          <cell r="G3156">
            <v>255.34</v>
          </cell>
          <cell r="H3156">
            <v>0</v>
          </cell>
          <cell r="I3156" t="str">
            <v>COM VALOR</v>
          </cell>
        </row>
        <row r="3157">
          <cell r="B3157">
            <v>101982</v>
          </cell>
          <cell r="C3157" t="str">
            <v>MONTAGEM E DESMONTAGEM DE FÔRMA PARA ESCADAS, COM 2 LANCES EM "U" E LAJE PLANA, EM CHAPA DE MADEIRA COMPENSADA PLASTIFICADA, 8 UTILIZAÇÕES. AF_11/2020</v>
          </cell>
          <cell r="D3157" t="str">
            <v>M2</v>
          </cell>
          <cell r="E3157">
            <v>236.55</v>
          </cell>
          <cell r="F3157">
            <v>0</v>
          </cell>
          <cell r="G3157">
            <v>228.95</v>
          </cell>
          <cell r="H3157">
            <v>0</v>
          </cell>
          <cell r="I3157" t="str">
            <v>COM VALOR</v>
          </cell>
        </row>
        <row r="3158">
          <cell r="B3158">
            <v>101977</v>
          </cell>
          <cell r="C3158" t="str">
            <v>MONTAGEM E DESMONTAGEM DE FÔRMA PARA ESCADAS, COM 2 LANCES EM "U" E LAJE PLANA, EM CHAPA DE MADEIRA COMPENSADA RESINADA, 2 UTILIZAÇÕES. AF_11/2020</v>
          </cell>
          <cell r="D3158" t="str">
            <v>M2</v>
          </cell>
          <cell r="E3158">
            <v>311.02999999999997</v>
          </cell>
          <cell r="F3158">
            <v>0</v>
          </cell>
          <cell r="G3158">
            <v>298.89999999999998</v>
          </cell>
          <cell r="H3158">
            <v>0</v>
          </cell>
          <cell r="I3158" t="str">
            <v>COM VALOR</v>
          </cell>
        </row>
        <row r="3159">
          <cell r="B3159">
            <v>101980</v>
          </cell>
          <cell r="C3159" t="str">
            <v>MONTAGEM E DESMONTAGEM DE FÔRMA PARA ESCADAS, COM 2 LANCES EM "U" E LAJE PLANA, EM CHAPA DE MADEIRA COMPENSADA RESINADA, 4 UTILIZAÇÕES. AF_11/2020</v>
          </cell>
          <cell r="D3159" t="str">
            <v>M2</v>
          </cell>
          <cell r="E3159">
            <v>296.97000000000003</v>
          </cell>
          <cell r="F3159">
            <v>0</v>
          </cell>
          <cell r="G3159">
            <v>287.22000000000003</v>
          </cell>
          <cell r="H3159">
            <v>0</v>
          </cell>
          <cell r="I3159" t="str">
            <v>COM VALOR</v>
          </cell>
        </row>
        <row r="3160">
          <cell r="B3160">
            <v>101974</v>
          </cell>
          <cell r="C3160" t="str">
            <v>MONTAGEM E DESMONTAGEM DE FÔRMA PARA ESCADAS, COM 2 LANCES EM "U" E LAJE PLANA, EM MADEIRA SERRADA, 1 UTILIZAÇÃO. AF_11/2020</v>
          </cell>
          <cell r="D3160" t="str">
            <v>M2</v>
          </cell>
          <cell r="E3160">
            <v>460.03</v>
          </cell>
          <cell r="F3160">
            <v>0</v>
          </cell>
          <cell r="G3160">
            <v>442.32</v>
          </cell>
          <cell r="H3160">
            <v>0</v>
          </cell>
          <cell r="I3160" t="str">
            <v>COM VALOR</v>
          </cell>
        </row>
        <row r="3161">
          <cell r="B3161">
            <v>101975</v>
          </cell>
          <cell r="C3161" t="str">
            <v>MONTAGEM E DESMONTAGEM DE FÔRMA PARA ESCADAS, COM 2 LANCES EM "U" E LAJE PLANA, EM MADEIRA SERRADA, 2 UTILIZAÇÕES. AF_11/2020</v>
          </cell>
          <cell r="D3161" t="str">
            <v>M2</v>
          </cell>
          <cell r="E3161">
            <v>391.4</v>
          </cell>
          <cell r="F3161">
            <v>0</v>
          </cell>
          <cell r="G3161">
            <v>377.31</v>
          </cell>
          <cell r="H3161">
            <v>0</v>
          </cell>
          <cell r="I3161" t="str">
            <v>COM VALOR</v>
          </cell>
        </row>
        <row r="3162">
          <cell r="B3162">
            <v>101114</v>
          </cell>
          <cell r="C3162" t="str">
            <v>ESCAVAÇÃO HORIZONTAL EM SOLO DE 1A CATEGORIA COM TRATOR DE ESTEIRAS (100HP/LÂMINA: 2,19M3). AF_07/2020</v>
          </cell>
          <cell r="D3162" t="str">
            <v>M3</v>
          </cell>
          <cell r="E3162">
            <v>4.43</v>
          </cell>
          <cell r="F3162">
            <v>0.49</v>
          </cell>
          <cell r="G3162">
            <v>4.3</v>
          </cell>
          <cell r="H3162">
            <v>0.5</v>
          </cell>
          <cell r="I3162" t="str">
            <v>COM VALOR</v>
          </cell>
        </row>
        <row r="3163">
          <cell r="B3163">
            <v>101118</v>
          </cell>
          <cell r="C3163" t="str">
            <v>ESCAVAÇÃO HORIZONTAL EM SOLO DE 1A CATEGORIA COM TRATOR DE ESTEIRAS (125HP/LÂMINA: 2,70M3). AF_07/2020</v>
          </cell>
          <cell r="D3163" t="str">
            <v>M3</v>
          </cell>
          <cell r="E3163">
            <v>3.81</v>
          </cell>
          <cell r="F3163">
            <v>0.48</v>
          </cell>
          <cell r="G3163">
            <v>3.71</v>
          </cell>
          <cell r="H3163">
            <v>0.49</v>
          </cell>
          <cell r="I3163" t="str">
            <v>COM VALOR</v>
          </cell>
        </row>
        <row r="3164">
          <cell r="B3164">
            <v>101115</v>
          </cell>
          <cell r="C3164" t="str">
            <v>ESCAVAÇÃO HORIZONTAL EM SOLO DE 1A CATEGORIA COM TRATOR DE ESTEIRAS (150HP/LÂMINA: 3,18M3). AF_07/2020</v>
          </cell>
          <cell r="D3164" t="str">
            <v>M3</v>
          </cell>
          <cell r="E3164">
            <v>3.73</v>
          </cell>
          <cell r="F3164">
            <v>0.52</v>
          </cell>
          <cell r="G3164">
            <v>3.65</v>
          </cell>
          <cell r="H3164">
            <v>0.53</v>
          </cell>
          <cell r="I3164" t="str">
            <v>COM VALOR</v>
          </cell>
        </row>
        <row r="3165">
          <cell r="B3165">
            <v>101116</v>
          </cell>
          <cell r="C3165" t="str">
            <v>ESCAVAÇÃO HORIZONTAL EM SOLO DE 1A CATEGORIA COM TRATOR DE ESTEIRAS (170HP/LÂMINA: 5,20M3). AF_07/2020</v>
          </cell>
          <cell r="D3165" t="str">
            <v>M3</v>
          </cell>
          <cell r="E3165">
            <v>2.3199999999999998</v>
          </cell>
          <cell r="F3165">
            <v>0.5</v>
          </cell>
          <cell r="G3165">
            <v>2.27</v>
          </cell>
          <cell r="H3165">
            <v>0.52</v>
          </cell>
          <cell r="I3165" t="str">
            <v>COM VALOR</v>
          </cell>
        </row>
        <row r="3166">
          <cell r="B3166">
            <v>101117</v>
          </cell>
          <cell r="C3166" t="str">
            <v>ESCAVAÇÃO HORIZONTAL EM SOLO DE 1A CATEGORIA COM TRATOR DE ESTEIRAS (347HP/LÂMINA: 8,70M3). AF_07/2020</v>
          </cell>
          <cell r="D3166" t="str">
            <v>M3</v>
          </cell>
          <cell r="E3166">
            <v>3.34</v>
          </cell>
          <cell r="F3166">
            <v>0.69</v>
          </cell>
          <cell r="G3166">
            <v>3.31</v>
          </cell>
          <cell r="H3166">
            <v>0.7</v>
          </cell>
          <cell r="I3166" t="str">
            <v>COM VALOR</v>
          </cell>
        </row>
        <row r="3167">
          <cell r="B3167">
            <v>101124</v>
          </cell>
          <cell r="C3167" t="str">
            <v>ESCAVAÇÃO HORIZONTAL, INCLUINDO CARGA E DESCARGA EM SOLO DE 1A CATEGORIA COM TRATOR DE ESTEIRAS (100HP/LÂMINA: 2,19M3). AF_07/2020</v>
          </cell>
          <cell r="D3167" t="str">
            <v>M3</v>
          </cell>
          <cell r="E3167">
            <v>14.84</v>
          </cell>
          <cell r="F3167">
            <v>0.36</v>
          </cell>
          <cell r="G3167">
            <v>14.56</v>
          </cell>
          <cell r="H3167">
            <v>0.36</v>
          </cell>
          <cell r="I3167" t="str">
            <v>COM VALOR</v>
          </cell>
        </row>
        <row r="3168">
          <cell r="B3168">
            <v>101128</v>
          </cell>
          <cell r="C3168" t="str">
            <v>ESCAVAÇÃO HORIZONTAL, INCLUINDO CARGA E DESCARGA EM SOLO DE 1A CATEGORIA COM TRATOR DE ESTEIRAS (125HP/LÂMINA: 2,70M3). AF_07/2020</v>
          </cell>
          <cell r="D3168" t="str">
            <v>M3</v>
          </cell>
          <cell r="E3168">
            <v>14.22</v>
          </cell>
          <cell r="F3168">
            <v>0.35</v>
          </cell>
          <cell r="G3168">
            <v>13.97</v>
          </cell>
          <cell r="H3168">
            <v>0.36</v>
          </cell>
          <cell r="I3168" t="str">
            <v>COM VALOR</v>
          </cell>
        </row>
        <row r="3169">
          <cell r="B3169">
            <v>101125</v>
          </cell>
          <cell r="C3169" t="str">
            <v>ESCAVAÇÃO HORIZONTAL, INCLUINDO CARGA E DESCARGA EM SOLO DE 1A CATEGORIA COM TRATOR DE ESTEIRAS (150HP/LÂMINA: 3,18M3). AF_07/2020</v>
          </cell>
          <cell r="D3169" t="str">
            <v>M3</v>
          </cell>
          <cell r="E3169">
            <v>14.14</v>
          </cell>
          <cell r="F3169">
            <v>0.36</v>
          </cell>
          <cell r="G3169">
            <v>13.91</v>
          </cell>
          <cell r="H3169">
            <v>0.37</v>
          </cell>
          <cell r="I3169" t="str">
            <v>COM VALOR</v>
          </cell>
        </row>
        <row r="3170">
          <cell r="B3170">
            <v>101126</v>
          </cell>
          <cell r="C3170" t="str">
            <v>ESCAVAÇÃO HORIZONTAL, INCLUINDO CARGA E DESCARGA EM SOLO DE 1A CATEGORIA COM TRATOR DE ESTEIRAS (170HP/LÂMINA: 5,20M3). AF_07/2020</v>
          </cell>
          <cell r="D3170" t="str">
            <v>M3</v>
          </cell>
          <cell r="E3170">
            <v>12.72</v>
          </cell>
          <cell r="F3170">
            <v>0.34</v>
          </cell>
          <cell r="G3170">
            <v>12.53</v>
          </cell>
          <cell r="H3170">
            <v>0.34</v>
          </cell>
          <cell r="I3170" t="str">
            <v>COM VALOR</v>
          </cell>
        </row>
        <row r="3171">
          <cell r="B3171">
            <v>101127</v>
          </cell>
          <cell r="C3171" t="str">
            <v>ESCAVAÇÃO HORIZONTAL, INCLUINDO CARGA E DESCARGA EM SOLO DE 1A CATEGORIA COM TRATOR DE ESTEIRAS (347HP/LÂMINA: 8,70M3). AF_07/2020</v>
          </cell>
          <cell r="D3171" t="str">
            <v>M3</v>
          </cell>
          <cell r="E3171">
            <v>13.75</v>
          </cell>
          <cell r="F3171">
            <v>0.4</v>
          </cell>
          <cell r="G3171">
            <v>13.57</v>
          </cell>
          <cell r="H3171">
            <v>0.4</v>
          </cell>
          <cell r="I3171" t="str">
            <v>COM VALOR</v>
          </cell>
        </row>
        <row r="3172">
          <cell r="B3172">
            <v>101134</v>
          </cell>
          <cell r="C3172" t="str">
            <v>ESCAVAÇÃO HORIZONTAL, INCLUINDO CARGA, DESCARGA E TRANSPORTE EM SOLO DE 1A CATEGORIA COM TRATOR DE ESTEIRAS (100HP/LÂMINA: 2,19M3) E CAMINHÃO BASCULANTE DE 10M3, DMT ATÉ 200M. AF_07/2020</v>
          </cell>
          <cell r="D3172" t="str">
            <v>M3</v>
          </cell>
          <cell r="E3172">
            <v>15.5</v>
          </cell>
          <cell r="F3172">
            <v>0.36</v>
          </cell>
          <cell r="G3172">
            <v>15.21</v>
          </cell>
          <cell r="H3172">
            <v>0.37</v>
          </cell>
          <cell r="I3172" t="str">
            <v>COM VALOR</v>
          </cell>
        </row>
        <row r="3173">
          <cell r="B3173">
            <v>101144</v>
          </cell>
          <cell r="C3173" t="str">
            <v>ESCAVAÇÃO HORIZONTAL, INCLUINDO CARGA, DESCARGA E TRANSPORTE EM SOLO DE 1A CATEGORIA COM TRATOR DE ESTEIRAS (100HP/LÂMINA: 2,19M3) E CAMINHÃO BASCULANTE DE 14M3, DMT ATÉ 200M. AF_07/2020</v>
          </cell>
          <cell r="D3173" t="str">
            <v>M3</v>
          </cell>
          <cell r="E3173">
            <v>15.63</v>
          </cell>
          <cell r="F3173">
            <v>0.21</v>
          </cell>
          <cell r="G3173">
            <v>15.38</v>
          </cell>
          <cell r="H3173">
            <v>0.22</v>
          </cell>
          <cell r="I3173" t="str">
            <v>COM VALOR</v>
          </cell>
        </row>
        <row r="3174">
          <cell r="B3174">
            <v>101138</v>
          </cell>
          <cell r="C3174" t="str">
            <v>ESCAVAÇÃO HORIZONTAL, INCLUINDO CARGA, DESCARGA E TRANSPORTE EM SOLO DE 1A CATEGORIA COM TRATOR DE ESTEIRAS (125HP/LÂMINA: 2,70M3) E CAMINHÃO BASCULANTE DE 10M3, DMT ATÉ 200M. AF_07/2020</v>
          </cell>
          <cell r="D3174" t="str">
            <v>M3</v>
          </cell>
          <cell r="E3174">
            <v>14.88</v>
          </cell>
          <cell r="F3174">
            <v>0.35</v>
          </cell>
          <cell r="G3174">
            <v>14.62</v>
          </cell>
          <cell r="H3174">
            <v>0.36</v>
          </cell>
          <cell r="I3174" t="str">
            <v>COM VALOR</v>
          </cell>
        </row>
        <row r="3175">
          <cell r="B3175">
            <v>101148</v>
          </cell>
          <cell r="C3175" t="str">
            <v>ESCAVAÇÃO HORIZONTAL, INCLUINDO CARGA, DESCARGA E TRANSPORTE EM SOLO DE 1A CATEGORIA COM TRATOR DE ESTEIRAS (125HP/LÂMINA: 2,70M3) E CAMINHÃO BASCULANTE DE 14M3, DMT ATÉ 200M. AF_07/2020</v>
          </cell>
          <cell r="D3175" t="str">
            <v>M3</v>
          </cell>
          <cell r="E3175">
            <v>15.01</v>
          </cell>
          <cell r="F3175">
            <v>0.2</v>
          </cell>
          <cell r="G3175">
            <v>14.79</v>
          </cell>
          <cell r="H3175">
            <v>0.2</v>
          </cell>
          <cell r="I3175" t="str">
            <v>COM VALOR</v>
          </cell>
        </row>
        <row r="3176">
          <cell r="B3176">
            <v>101135</v>
          </cell>
          <cell r="C3176" t="str">
            <v>ESCAVAÇÃO HORIZONTAL, INCLUINDO CARGA, DESCARGA E TRANSPORTE EM SOLO DE 1A CATEGORIA COM TRATOR DE ESTEIRAS (150HP/LÂMINA: 3,18M3) E CAMINHÃO BASCULANTE DE 10M3, DMT ATÉ 200M AF_07/2020</v>
          </cell>
          <cell r="D3176" t="str">
            <v>M3</v>
          </cell>
          <cell r="E3176">
            <v>14.8</v>
          </cell>
          <cell r="F3176">
            <v>0.36</v>
          </cell>
          <cell r="G3176">
            <v>14.56</v>
          </cell>
          <cell r="H3176">
            <v>0.37</v>
          </cell>
          <cell r="I3176" t="str">
            <v>COM VALOR</v>
          </cell>
        </row>
        <row r="3177">
          <cell r="B3177">
            <v>101145</v>
          </cell>
          <cell r="C3177" t="str">
            <v>ESCAVAÇÃO HORIZONTAL, INCLUINDO CARGA, DESCARGA E TRANSPORTE EM SOLO DE 1A CATEGORIA COM TRATOR DE ESTEIRAS (150HP/LÂMINA: 3,18M3) E CAMINHÃO BASCULANTE DE 14M3, DMT ATÉ 200M. AF_07/2020</v>
          </cell>
          <cell r="D3177" t="str">
            <v>M3</v>
          </cell>
          <cell r="E3177">
            <v>14.93</v>
          </cell>
          <cell r="F3177">
            <v>0.21</v>
          </cell>
          <cell r="G3177">
            <v>14.73</v>
          </cell>
          <cell r="H3177">
            <v>0.21</v>
          </cell>
          <cell r="I3177" t="str">
            <v>COM VALOR</v>
          </cell>
        </row>
        <row r="3178">
          <cell r="B3178">
            <v>101136</v>
          </cell>
          <cell r="C3178" t="str">
            <v>ESCAVAÇÃO HORIZONTAL, INCLUINDO CARGA, DESCARGA E TRANSPORTE EM SOLO DE 1A CATEGORIA COM TRATOR DE ESTEIRAS (170HP/LÂMINA: 5,20M3) E CAMINHÃO BASCULANTE DE 10M3, DMT ATÉ 200M. AF_07/2020</v>
          </cell>
          <cell r="D3178" t="str">
            <v>M3</v>
          </cell>
          <cell r="E3178">
            <v>13.39</v>
          </cell>
          <cell r="F3178">
            <v>0.34</v>
          </cell>
          <cell r="G3178">
            <v>13.18</v>
          </cell>
          <cell r="H3178">
            <v>0.35</v>
          </cell>
          <cell r="I3178" t="str">
            <v>COM VALOR</v>
          </cell>
        </row>
        <row r="3179">
          <cell r="B3179">
            <v>101146</v>
          </cell>
          <cell r="C3179" t="str">
            <v>ESCAVAÇÃO HORIZONTAL, INCLUINDO CARGA, DESCARGA E TRANSPORTE EM SOLO DE 1A CATEGORIA COM TRATOR DE ESTEIRAS (170HP/LÂMINA: 5,20M3) E CAMINHÃO BASCULANTE DE 14M3, DMT ATÉ 200M. AF_07/2020</v>
          </cell>
          <cell r="D3179" t="str">
            <v>M3</v>
          </cell>
          <cell r="E3179">
            <v>13.52</v>
          </cell>
          <cell r="F3179">
            <v>0.17</v>
          </cell>
          <cell r="G3179">
            <v>13.35</v>
          </cell>
          <cell r="H3179">
            <v>0.17</v>
          </cell>
          <cell r="I3179" t="str">
            <v>COM VALOR</v>
          </cell>
        </row>
        <row r="3180">
          <cell r="B3180">
            <v>101137</v>
          </cell>
          <cell r="C3180" t="str">
            <v>ESCAVAÇÃO HORIZONTAL, INCLUINDO CARGA, DESCARGA E TRANSPORTE EM SOLO DE 1A CATEGORIA COM TRATOR DE ESTEIRAS (347HP/LÂMINA: 8,70M3) E CAMINHÃO BASCULANTE DE 10M3, DMT ATÉ 200M. AF_07/2020</v>
          </cell>
          <cell r="D3180" t="str">
            <v>M3</v>
          </cell>
          <cell r="E3180">
            <v>14.41</v>
          </cell>
          <cell r="F3180">
            <v>0.4</v>
          </cell>
          <cell r="G3180">
            <v>14.22</v>
          </cell>
          <cell r="H3180">
            <v>0.4</v>
          </cell>
          <cell r="I3180" t="str">
            <v>COM VALOR</v>
          </cell>
        </row>
        <row r="3181">
          <cell r="B3181">
            <v>101147</v>
          </cell>
          <cell r="C3181" t="str">
            <v>ESCAVAÇÃO HORIZONTAL, INCLUINDO CARGA, DESCARGA E TRANSPORTE EM SOLO DE 1A CATEGORIA COM TRATOR DE ESTEIRAS (347HP/LÂMINA: 8,70M3) E CAMINHÃO BASCULANTE DE 14M3, DMT ATÉ 200M. AF_07/2020</v>
          </cell>
          <cell r="D3181" t="str">
            <v>M3</v>
          </cell>
          <cell r="E3181">
            <v>14.54</v>
          </cell>
          <cell r="F3181">
            <v>0.24</v>
          </cell>
          <cell r="G3181">
            <v>14.39</v>
          </cell>
          <cell r="H3181">
            <v>0.24</v>
          </cell>
          <cell r="I3181" t="str">
            <v>COM VALOR</v>
          </cell>
        </row>
        <row r="3182">
          <cell r="B3182">
            <v>101119</v>
          </cell>
          <cell r="C3182" t="str">
            <v>ESCAVAÇÃO HORIZONTAL, INCLUINDO ESCARIFICAÇÃO EM SOLO DE 2A CATEGORIA COM TRATOR DE ESTEIRAS (100HP/LÂMINA: 2,19M3). AF_07/2020</v>
          </cell>
          <cell r="D3182" t="str">
            <v>M3</v>
          </cell>
          <cell r="E3182">
            <v>8.44</v>
          </cell>
          <cell r="F3182">
            <v>0.49</v>
          </cell>
          <cell r="G3182">
            <v>8.2100000000000009</v>
          </cell>
          <cell r="H3182">
            <v>0.5</v>
          </cell>
          <cell r="I3182" t="str">
            <v>COM VALOR</v>
          </cell>
        </row>
        <row r="3183">
          <cell r="B3183">
            <v>101123</v>
          </cell>
          <cell r="C3183" t="str">
            <v>ESCAVAÇÃO HORIZONTAL, INCLUINDO ESCARIFICAÇÃO EM SOLO DE 2A CATEGORIA COM TRATOR DE ESTEIRAS (125HP/LÂMINA: 2,70M3). AF_07/2020</v>
          </cell>
          <cell r="D3183" t="str">
            <v>M3</v>
          </cell>
          <cell r="E3183">
            <v>7.27</v>
          </cell>
          <cell r="F3183">
            <v>0.48</v>
          </cell>
          <cell r="G3183">
            <v>7.09</v>
          </cell>
          <cell r="H3183">
            <v>0.49</v>
          </cell>
          <cell r="I3183" t="str">
            <v>COM VALOR</v>
          </cell>
        </row>
        <row r="3184">
          <cell r="B3184">
            <v>101120</v>
          </cell>
          <cell r="C3184" t="str">
            <v>ESCAVAÇÃO HORIZONTAL, INCLUINDO ESCARIFICAÇÃO EM SOLO DE 2A CATEGORIA COM TRATOR DE ESTEIRAS (150HP/LÂMINA: 3,18M3). AF_07/2020</v>
          </cell>
          <cell r="D3184" t="str">
            <v>M3</v>
          </cell>
          <cell r="E3184">
            <v>7.14</v>
          </cell>
          <cell r="F3184">
            <v>0.52</v>
          </cell>
          <cell r="G3184">
            <v>6.99</v>
          </cell>
          <cell r="H3184">
            <v>0.53</v>
          </cell>
          <cell r="I3184" t="str">
            <v>COM VALOR</v>
          </cell>
        </row>
        <row r="3185">
          <cell r="B3185">
            <v>101121</v>
          </cell>
          <cell r="C3185" t="str">
            <v>ESCAVAÇÃO HORIZONTAL, INCLUINDO ESCARIFICAÇÃO EM SOLO DE 2A CATEGORIA COM TRATOR DE ESTEIRAS (170HP/LÂMINA: 5,20M3). AF_07/2020</v>
          </cell>
          <cell r="D3185" t="str">
            <v>M3</v>
          </cell>
          <cell r="E3185">
            <v>4.46</v>
          </cell>
          <cell r="F3185">
            <v>0.5</v>
          </cell>
          <cell r="G3185">
            <v>4.3600000000000003</v>
          </cell>
          <cell r="H3185">
            <v>0.51</v>
          </cell>
          <cell r="I3185" t="str">
            <v>COM VALOR</v>
          </cell>
        </row>
        <row r="3186">
          <cell r="B3186">
            <v>101122</v>
          </cell>
          <cell r="C3186" t="str">
            <v>ESCAVAÇÃO HORIZONTAL, INCLUINDO ESCARIFICAÇÃO EM SOLO DE 2A CATEGORIA COM TRATOR DE ESTEIRAS (347HP/LÂMINA: 8,70M3). AF_07/2020</v>
          </cell>
          <cell r="D3186" t="str">
            <v>M3</v>
          </cell>
          <cell r="E3186">
            <v>6.37</v>
          </cell>
          <cell r="F3186">
            <v>0.7</v>
          </cell>
          <cell r="G3186">
            <v>6.31</v>
          </cell>
          <cell r="H3186">
            <v>0.7</v>
          </cell>
          <cell r="I3186" t="str">
            <v>COM VALOR</v>
          </cell>
        </row>
        <row r="3187">
          <cell r="B3187">
            <v>101129</v>
          </cell>
          <cell r="C3187" t="str">
            <v>ESCAVAÇÃO HORIZONTAL, INCLUINDO ESCARIFICAÇÃO, CARGA E DESCARGA EM SOLO DE 2A CATEGORIA COM TRATOR DE ESTEIRAS (100HP/LÂMINA: 2,19M3). AF_07/2020</v>
          </cell>
          <cell r="D3187" t="str">
            <v>M3</v>
          </cell>
          <cell r="E3187">
            <v>19.260000000000002</v>
          </cell>
          <cell r="F3187">
            <v>0.38</v>
          </cell>
          <cell r="G3187">
            <v>18.88</v>
          </cell>
          <cell r="H3187">
            <v>0.39</v>
          </cell>
          <cell r="I3187" t="str">
            <v>COM VALOR</v>
          </cell>
        </row>
        <row r="3188">
          <cell r="B3188">
            <v>101133</v>
          </cell>
          <cell r="C3188" t="str">
            <v>ESCAVAÇÃO HORIZONTAL, INCLUINDO ESCARIFICAÇÃO, CARGA E DESCARGA EM SOLO DE 2A CATEGORIA COM TRATOR DE ESTEIRAS (125HP/LÂMINA: 2,70M3). AF_07/2020</v>
          </cell>
          <cell r="D3188" t="str">
            <v>M3</v>
          </cell>
          <cell r="E3188">
            <v>18.09</v>
          </cell>
          <cell r="F3188">
            <v>0.37</v>
          </cell>
          <cell r="G3188">
            <v>17.760000000000002</v>
          </cell>
          <cell r="H3188">
            <v>0.38</v>
          </cell>
          <cell r="I3188" t="str">
            <v>COM VALOR</v>
          </cell>
        </row>
        <row r="3189">
          <cell r="B3189">
            <v>101130</v>
          </cell>
          <cell r="C3189" t="str">
            <v>ESCAVAÇÃO HORIZONTAL, INCLUINDO ESCARIFICAÇÃO, CARGA E DESCARGA EM SOLO DE 2A CATEGORIA COM TRATOR DE ESTEIRAS (150HP/LÂMINA: 3,18M3). AF_07/2020</v>
          </cell>
          <cell r="D3189" t="str">
            <v>M3</v>
          </cell>
          <cell r="E3189">
            <v>17.96</v>
          </cell>
          <cell r="F3189">
            <v>0.39</v>
          </cell>
          <cell r="G3189">
            <v>17.66</v>
          </cell>
          <cell r="H3189">
            <v>0.39</v>
          </cell>
          <cell r="I3189" t="str">
            <v>COM VALOR</v>
          </cell>
        </row>
        <row r="3190">
          <cell r="B3190">
            <v>101131</v>
          </cell>
          <cell r="C3190" t="str">
            <v>ESCAVAÇÃO HORIZONTAL, INCLUINDO ESCARIFICAÇÃO, CARGA E DESCARGA EM SOLO DE 2A CATEGORIA COM TRATOR DE ESTEIRAS (170HP/LÂMINA: 5,20M3). AF_07/2020</v>
          </cell>
          <cell r="D3190" t="str">
            <v>M3</v>
          </cell>
          <cell r="E3190">
            <v>15.28</v>
          </cell>
          <cell r="F3190">
            <v>0.36</v>
          </cell>
          <cell r="G3190">
            <v>15.03</v>
          </cell>
          <cell r="H3190">
            <v>0.37</v>
          </cell>
          <cell r="I3190" t="str">
            <v>COM VALOR</v>
          </cell>
        </row>
        <row r="3191">
          <cell r="B3191">
            <v>101132</v>
          </cell>
          <cell r="C3191" t="str">
            <v>ESCAVAÇÃO HORIZONTAL, INCLUINDO ESCARIFICAÇÃO, CARGA E DESCARGA EM SOLO DE 2A CATEGORIA COM TRATOR DE ESTEIRAS (347HP/LÂMINA: 8,70M3). AF_07/2020</v>
          </cell>
          <cell r="D3191" t="str">
            <v>M3</v>
          </cell>
          <cell r="E3191">
            <v>17.190000000000001</v>
          </cell>
          <cell r="F3191">
            <v>0.45</v>
          </cell>
          <cell r="G3191">
            <v>16.98</v>
          </cell>
          <cell r="H3191">
            <v>0.45</v>
          </cell>
          <cell r="I3191" t="str">
            <v>COM VALOR</v>
          </cell>
        </row>
        <row r="3192">
          <cell r="B3192">
            <v>101139</v>
          </cell>
          <cell r="C3192" t="str">
            <v>ESCAVAÇÃO HORIZONTAL, INCLUINDO ESCARIFICAÇÃO, CARGA, DESCARGA E TRANSPORTE EM SOLO DE 2A CATEGORIA COM TRATOR DE ESTEIRAS (100HP/LÂMINA: 2,19M3) E CAMINHÃO BASCULANTE DE 10M3, DMT ATÉ 200M. AF_07/2020</v>
          </cell>
          <cell r="D3192" t="str">
            <v>M3</v>
          </cell>
          <cell r="E3192">
            <v>19.940000000000001</v>
          </cell>
          <cell r="F3192">
            <v>0.38</v>
          </cell>
          <cell r="G3192">
            <v>19.55</v>
          </cell>
          <cell r="H3192">
            <v>0.39</v>
          </cell>
          <cell r="I3192" t="str">
            <v>COM VALOR</v>
          </cell>
        </row>
        <row r="3193">
          <cell r="B3193">
            <v>101149</v>
          </cell>
          <cell r="C3193" t="str">
            <v>ESCAVAÇÃO HORIZONTAL, INCLUINDO ESCARIFICAÇÃO, CARGA, DESCARGA E TRANSPORTE EM SOLO DE 2A CATEGORIA COM TRATOR DE ESTEIRAS (100HP/LÂMINA: 2,19M3) E CAMINHÃO BASCULANTE DE 14M3, DMT ATÉ 200M. AF_07/2020</v>
          </cell>
          <cell r="D3193" t="str">
            <v>M3</v>
          </cell>
          <cell r="E3193">
            <v>20.079999999999998</v>
          </cell>
          <cell r="F3193">
            <v>0.27</v>
          </cell>
          <cell r="G3193">
            <v>19.739999999999998</v>
          </cell>
          <cell r="H3193">
            <v>0.27</v>
          </cell>
          <cell r="I3193" t="str">
            <v>COM VALOR</v>
          </cell>
        </row>
        <row r="3194">
          <cell r="B3194">
            <v>101143</v>
          </cell>
          <cell r="C3194" t="str">
            <v>ESCAVAÇÃO HORIZONTAL, INCLUINDO ESCARIFICAÇÃO, CARGA, DESCARGA E TRANSPORTE EM SOLO DE 2A CATEGORIA COM TRATOR DE ESTEIRAS (125HP/LÂMINA: 2,70M3) E CAMINHÃO BASCULANTE DE 10M3, DMT ATÉ 200M. AF_07/2020</v>
          </cell>
          <cell r="D3194" t="str">
            <v>M3</v>
          </cell>
          <cell r="E3194">
            <v>18.77</v>
          </cell>
          <cell r="F3194">
            <v>0.37</v>
          </cell>
          <cell r="G3194">
            <v>18.43</v>
          </cell>
          <cell r="H3194">
            <v>0.38</v>
          </cell>
          <cell r="I3194" t="str">
            <v>COM VALOR</v>
          </cell>
        </row>
        <row r="3195">
          <cell r="B3195">
            <v>101153</v>
          </cell>
          <cell r="C3195" t="str">
            <v>ESCAVAÇÃO HORIZONTAL, INCLUINDO ESCARIFICAÇÃO, CARGA, DESCARGA E TRANSPORTE EM SOLO DE 2A CATEGORIA COM TRATOR DE ESTEIRAS (125HP/LÂMINA: 2,70M3) E CAMINHÃO BASCULANTE DE 14M3, DMT ATÉ 200M. AF_07/2020</v>
          </cell>
          <cell r="D3195" t="str">
            <v>M3</v>
          </cell>
          <cell r="E3195">
            <v>18.91</v>
          </cell>
          <cell r="F3195">
            <v>0.25</v>
          </cell>
          <cell r="G3195">
            <v>18.62</v>
          </cell>
          <cell r="H3195">
            <v>0.25</v>
          </cell>
          <cell r="I3195" t="str">
            <v>COM VALOR</v>
          </cell>
        </row>
        <row r="3196">
          <cell r="B3196">
            <v>101140</v>
          </cell>
          <cell r="C3196" t="str">
            <v>ESCAVAÇÃO HORIZONTAL, INCLUINDO ESCARIFICAÇÃO, CARGA, DESCARGA E TRANSPORTE EM SOLO DE 2A CATEGORIA COM TRATOR DE ESTEIRAS (150HP/LÂMINA: 3,18M3) E CAMINHÃO BASCULANTE DE 10M3, DMT ATÉ 200M. AF_07/2020</v>
          </cell>
          <cell r="D3196" t="str">
            <v>M3</v>
          </cell>
          <cell r="E3196">
            <v>18.64</v>
          </cell>
          <cell r="F3196">
            <v>0.39</v>
          </cell>
          <cell r="G3196">
            <v>18.329999999999998</v>
          </cell>
          <cell r="H3196">
            <v>0.39</v>
          </cell>
          <cell r="I3196" t="str">
            <v>COM VALOR</v>
          </cell>
        </row>
        <row r="3197">
          <cell r="B3197">
            <v>101150</v>
          </cell>
          <cell r="C3197" t="str">
            <v>ESCAVAÇÃO HORIZONTAL, INCLUINDO ESCARIFICAÇÃO, CARGA, DESCARGA E TRANSPORTE EM SOLO DE 2A CATEGORIA COM TRATOR DE ESTEIRAS (150HP/LÂMINA: 3,18M3) E CAMINHÃO BASCULANTE DE 14M3, DMT ATÉ 200M. AF_07/2020</v>
          </cell>
          <cell r="D3197" t="str">
            <v>M3</v>
          </cell>
          <cell r="E3197">
            <v>18.78</v>
          </cell>
          <cell r="F3197">
            <v>0.26</v>
          </cell>
          <cell r="G3197">
            <v>18.52</v>
          </cell>
          <cell r="H3197">
            <v>0.26</v>
          </cell>
          <cell r="I3197" t="str">
            <v>COM VALOR</v>
          </cell>
        </row>
        <row r="3198">
          <cell r="B3198">
            <v>101141</v>
          </cell>
          <cell r="C3198" t="str">
            <v>ESCAVAÇÃO HORIZONTAL, INCLUINDO ESCARIFICAÇÃO, CARGA, DESCARGA E TRANSPORTE EM SOLO DE 2A CATEGORIA COM TRATOR DE ESTEIRAS (170HP/LÂMINA: 5,20M3) E CAMINHÃO BASCULANTE DE 10M3, DMT ATÉ 200M. AF_07/2020</v>
          </cell>
          <cell r="D3198" t="str">
            <v>M3</v>
          </cell>
          <cell r="E3198">
            <v>15.96</v>
          </cell>
          <cell r="F3198">
            <v>0.36</v>
          </cell>
          <cell r="G3198">
            <v>15.7</v>
          </cell>
          <cell r="H3198">
            <v>0.37</v>
          </cell>
          <cell r="I3198" t="str">
            <v>COM VALOR</v>
          </cell>
        </row>
        <row r="3199">
          <cell r="B3199">
            <v>101151</v>
          </cell>
          <cell r="C3199" t="str">
            <v>ESCAVAÇÃO HORIZONTAL, INCLUINDO ESCARIFICAÇÃO, CARGA, DESCARGA E TRANSPORTE EM SOLO DE 2A CATEGORIA COM TRATOR DE ESTEIRAS (170HP/LÂMINA: 5,20M3) E CAMINHÃO BASCULANTE DE 14M3, DMT ATÉ 200M. AF_07/2020</v>
          </cell>
          <cell r="D3199" t="str">
            <v>M3</v>
          </cell>
          <cell r="E3199">
            <v>16.100000000000001</v>
          </cell>
          <cell r="F3199">
            <v>0.21</v>
          </cell>
          <cell r="G3199">
            <v>15.89</v>
          </cell>
          <cell r="H3199">
            <v>0.22</v>
          </cell>
          <cell r="I3199" t="str">
            <v>COM VALOR</v>
          </cell>
        </row>
        <row r="3200">
          <cell r="B3200">
            <v>101142</v>
          </cell>
          <cell r="C3200" t="str">
            <v>ESCAVAÇÃO HORIZONTAL, INCLUINDO ESCARIFICAÇÃO, CARGA, DESCARGA E TRANSPORTE EM SOLO DE 2A CATEGORIA COM TRATOR DE ESTEIRAS (347HP/LÂMINA: 8,70M3) E CAMINHÃO BASCULANTE DE 10M3, DMT ATÉ 200M. AF_07/2020</v>
          </cell>
          <cell r="D3200" t="str">
            <v>M3</v>
          </cell>
          <cell r="E3200">
            <v>17.87</v>
          </cell>
          <cell r="F3200">
            <v>0.45</v>
          </cell>
          <cell r="G3200">
            <v>17.649999999999999</v>
          </cell>
          <cell r="H3200">
            <v>0.45</v>
          </cell>
          <cell r="I3200" t="str">
            <v>COM VALOR</v>
          </cell>
        </row>
        <row r="3201">
          <cell r="B3201">
            <v>101152</v>
          </cell>
          <cell r="C3201" t="str">
            <v>ESCAVAÇÃO HORIZONTAL, INCLUINDO ESCARIFICAÇÃO, CARGA, DESCARGA E TRANSPORTE EM SOLO DE 2A CATEGORIA COM TRATOR DE ESTEIRAS (347HP/LÂMINA: 8,70M3) E CAMINHÃO BASCULANTE DE 14M3, DMT ATÉ 200M. AF_07/2020</v>
          </cell>
          <cell r="D3201" t="str">
            <v>M3</v>
          </cell>
          <cell r="E3201">
            <v>18.010000000000002</v>
          </cell>
          <cell r="F3201">
            <v>0.31</v>
          </cell>
          <cell r="G3201">
            <v>17.84</v>
          </cell>
          <cell r="H3201">
            <v>0.32</v>
          </cell>
          <cell r="I3201" t="str">
            <v>COM VALOR</v>
          </cell>
        </row>
        <row r="3202">
          <cell r="B3202">
            <v>101207</v>
          </cell>
          <cell r="C3202" t="str">
            <v>ESCAVAÇÃO VERTICAL PARA EDIFICAÇÃO, COM CARGA, DESCARGA E TRANSPORTE DE SOLO DE 1ª CATEGORIA, COM ESCAVADEIRA HIDRÁULICA (CAÇAMBA: 0,8 M³ / 111 HP), FROTA DE 2 CAMINHÕES BASCULANTES DE 18 M³, DMT ATÉ 1 KM E VELOCIDADE MÉDIA 14 KM/H. AF_05/2020</v>
          </cell>
          <cell r="D3202" t="str">
            <v>M3</v>
          </cell>
          <cell r="E3202">
            <v>10.96</v>
          </cell>
          <cell r="F3202">
            <v>0.1</v>
          </cell>
          <cell r="G3202">
            <v>10.85</v>
          </cell>
          <cell r="H3202">
            <v>0.1</v>
          </cell>
          <cell r="I3202" t="str">
            <v>COM VALOR</v>
          </cell>
        </row>
        <row r="3203">
          <cell r="B3203">
            <v>101206</v>
          </cell>
          <cell r="C3203" t="str">
            <v>ESCAVAÇÃO VERTICAL PARA EDIFICAÇÃO, COM CARGA, DESCARGA E TRANSPORTE DE SOLO DE 1ª CATEGORIA, COM ESCAVADEIRA HIDRÁULICA (CAÇAMBA: 0,8 M³ / 111 HP), FROTA DE 3 CAMINHÕES BASCULANTES DE 14 M³, DMT ATÉ 1 KM E VELOCIDADE MÉDIA 14 KM/H. AF_05/2020</v>
          </cell>
          <cell r="D3203" t="str">
            <v>M3</v>
          </cell>
          <cell r="E3203">
            <v>12.66</v>
          </cell>
          <cell r="F3203">
            <v>0.1</v>
          </cell>
          <cell r="G3203">
            <v>12.53</v>
          </cell>
          <cell r="H3203">
            <v>0.1</v>
          </cell>
          <cell r="I3203" t="str">
            <v>COM VALOR</v>
          </cell>
        </row>
        <row r="3204">
          <cell r="B3204">
            <v>101210</v>
          </cell>
          <cell r="C3204" t="str">
            <v>ESCAVAÇÃO VERTICAL PARA EDIFICAÇÃO, COM CARGA, DESCARGA E TRANSPORTE DE SOLO DE 1ª CATEGORIA, COM ESCAVADEIRA HIDRÁULICA (CAÇAMBA: 0,8 M³ / 111 HP), FROTA DE 4 CAMINHÕES BASCULANTES DE 14 M³, DMT DE 1,5 KM E VELOCIDADE MÉDIA 18 KM/H. AF_05/2020</v>
          </cell>
          <cell r="D3204" t="str">
            <v>M3</v>
          </cell>
          <cell r="E3204">
            <v>17.690000000000001</v>
          </cell>
          <cell r="F3204">
            <v>0.1</v>
          </cell>
          <cell r="G3204">
            <v>17.53</v>
          </cell>
          <cell r="H3204">
            <v>0.11</v>
          </cell>
          <cell r="I3204" t="str">
            <v>COM VALOR</v>
          </cell>
        </row>
        <row r="3205">
          <cell r="B3205">
            <v>101211</v>
          </cell>
          <cell r="C3205" t="str">
            <v>ESCAVAÇÃO VERTICAL PARA EDIFICAÇÃO, COM CARGA, DESCARGA E TRANSPORTE DE SOLO DE 1ª CATEGORIA, COM ESCAVADEIRA HIDRÁULICA (CAÇAMBA: 0,8 M³ / 111 HP), FROTA DE 4 CAMINHÕES BASCULANTES DE 14 M³, DMT DE 2 KM E VELOCIDADE MÉDIA 19 KM/H. AF_05/2020</v>
          </cell>
          <cell r="D3205" t="str">
            <v>M3</v>
          </cell>
          <cell r="E3205">
            <v>18.98</v>
          </cell>
          <cell r="F3205">
            <v>0.11</v>
          </cell>
          <cell r="G3205">
            <v>18.82</v>
          </cell>
          <cell r="H3205">
            <v>0.11</v>
          </cell>
          <cell r="I3205" t="str">
            <v>COM VALOR</v>
          </cell>
        </row>
        <row r="3206">
          <cell r="B3206">
            <v>101215</v>
          </cell>
          <cell r="C3206" t="str">
            <v>ESCAVAÇÃO VERTICAL PARA EDIFICAÇÃO, COM CARGA, DESCARGA E TRANSPORTE DE SOLO DE 1ª CATEGORIA, COM ESCAVADEIRA HIDRÁULICA (CAÇAMBA: 0,8 M³ / 111 HP), FROTA DE 4 CAMINHÕES BASCULANTES DE 18 M³, DMT DE 1,5 KM E VELOCIDADE MÉDIA 18 KM/H. AF_05/2020</v>
          </cell>
          <cell r="D3206" t="str">
            <v>M3</v>
          </cell>
          <cell r="E3206">
            <v>17.010000000000002</v>
          </cell>
          <cell r="F3206">
            <v>0.12</v>
          </cell>
          <cell r="G3206">
            <v>16.84</v>
          </cell>
          <cell r="H3206">
            <v>0.12</v>
          </cell>
          <cell r="I3206" t="str">
            <v>COM VALOR</v>
          </cell>
        </row>
        <row r="3207">
          <cell r="B3207">
            <v>101216</v>
          </cell>
          <cell r="C3207" t="str">
            <v>ESCAVAÇÃO VERTICAL PARA EDIFICAÇÃO, COM CARGA, DESCARGA E TRANSPORTE DE SOLO DE 1ª CATEGORIA, COM ESCAVADEIRA HIDRÁULICA (CAÇAMBA: 0,8 M³ / 111 HP), FROTA DE 4 CAMINHÕES BASCULANTES DE 18 M³, DMT DE 2 KM E VELOCIDADE MÉDIA 19 KM/H. AF_05/2020</v>
          </cell>
          <cell r="D3207" t="str">
            <v>M3</v>
          </cell>
          <cell r="E3207">
            <v>17.829999999999998</v>
          </cell>
          <cell r="F3207">
            <v>0.12</v>
          </cell>
          <cell r="G3207">
            <v>17.670000000000002</v>
          </cell>
          <cell r="H3207">
            <v>0.12</v>
          </cell>
          <cell r="I3207" t="str">
            <v>COM VALOR</v>
          </cell>
        </row>
        <row r="3208">
          <cell r="B3208">
            <v>101212</v>
          </cell>
          <cell r="C3208" t="str">
            <v>ESCAVAÇÃO VERTICAL PARA EDIFICAÇÃO, COM CARGA, DESCARGA E TRANSPORTE DE SOLO DE 1ª CATEGORIA, COM ESCAVADEIRA HIDRÁULICA (CAÇAMBA: 0,8 M³ / 111 HP), FROTA DE 5 CAMINHÕES BASCULANTES DE 14 M³, DMT DE 3 KM E VELOCIDADE MÉDIA 20 KM/H. AF_05/2020</v>
          </cell>
          <cell r="D3208" t="str">
            <v>M3</v>
          </cell>
          <cell r="E3208">
            <v>22.15</v>
          </cell>
          <cell r="F3208">
            <v>0.11</v>
          </cell>
          <cell r="G3208">
            <v>21.95</v>
          </cell>
          <cell r="H3208">
            <v>0.11</v>
          </cell>
          <cell r="I3208" t="str">
            <v>COM VALOR</v>
          </cell>
        </row>
        <row r="3209">
          <cell r="B3209">
            <v>101217</v>
          </cell>
          <cell r="C3209" t="str">
            <v>ESCAVAÇÃO VERTICAL PARA EDIFICAÇÃO, COM CARGA, DESCARGA E TRANSPORTE DE SOLO DE 1ª CATEGORIA, COM ESCAVADEIRA HIDRÁULICA (CAÇAMBA: 0,8 M³ / 111 HP), FROTA DE 5 CAMINHÕES BASCULANTES DE 18 M³, DMT DE 3 KM E VELOCIDADE MÉDIA 20 KM/H. AF_05/2020</v>
          </cell>
          <cell r="D3209" t="str">
            <v>M3</v>
          </cell>
          <cell r="E3209">
            <v>20.77</v>
          </cell>
          <cell r="F3209">
            <v>0.12</v>
          </cell>
          <cell r="G3209">
            <v>20.57</v>
          </cell>
          <cell r="H3209">
            <v>0.12</v>
          </cell>
          <cell r="I3209" t="str">
            <v>COM VALOR</v>
          </cell>
        </row>
        <row r="3210">
          <cell r="B3210">
            <v>101218</v>
          </cell>
          <cell r="C3210" t="str">
            <v>ESCAVAÇÃO VERTICAL PARA EDIFICAÇÃO, COM CARGA, DESCARGA E TRANSPORTE DE SOLO DE 1ª CATEGORIA, COM ESCAVADEIRA HIDRÁULICA (CAÇAMBA: 0,8 M³ / 111 HP), FROTA DE 5 CAMINHÕES BASCULANTES DE 18 M³, DMT DE 4 KM E VELOCIDADE MÉDIA 22 KM/H. AF_05/2020</v>
          </cell>
          <cell r="D3210" t="str">
            <v>M3</v>
          </cell>
          <cell r="E3210">
            <v>21.97</v>
          </cell>
          <cell r="F3210">
            <v>0.12</v>
          </cell>
          <cell r="G3210">
            <v>21.78</v>
          </cell>
          <cell r="H3210">
            <v>0.12</v>
          </cell>
          <cell r="I3210" t="str">
            <v>COM VALOR</v>
          </cell>
        </row>
        <row r="3211">
          <cell r="B3211">
            <v>101213</v>
          </cell>
          <cell r="C3211" t="str">
            <v>ESCAVAÇÃO VERTICAL PARA EDIFICAÇÃO, COM CARGA, DESCARGA E TRANSPORTE DE SOLO DE 1ª CATEGORIA, COM ESCAVADEIRA HIDRÁULICA (CAÇAMBA: 0,8 M³ / 111 HP), FROTA DE 6 CAMINHÕES BASCULANTES DE 14 M³, DMT DE 4 KM E VELOCIDADE MÉDIA 22 KM/H. AF_05/2020</v>
          </cell>
          <cell r="D3211" t="str">
            <v>M3</v>
          </cell>
          <cell r="E3211">
            <v>24.76</v>
          </cell>
          <cell r="F3211">
            <v>0.11</v>
          </cell>
          <cell r="G3211">
            <v>24.53</v>
          </cell>
          <cell r="H3211">
            <v>0.12</v>
          </cell>
          <cell r="I3211" t="str">
            <v>COM VALOR</v>
          </cell>
        </row>
        <row r="3212">
          <cell r="B3212">
            <v>101219</v>
          </cell>
          <cell r="C3212" t="str">
            <v>ESCAVAÇÃO VERTICAL PARA EDIFICAÇÃO, COM CARGA, DESCARGA E TRANSPORTE DE SOLO DE 1ª CATEGORIA, COM ESCAVADEIRA HIDRÁULICA (CAÇAMBA: 0,8 M³ / 111 HP), FROTA DE 6 CAMINHÕES BASCULANTES DE 18 M³, DMT DE 6 KM E VELOCIDADE MÉDIA 22 KM/H. AF_05/2020</v>
          </cell>
          <cell r="D3212" t="str">
            <v>M3</v>
          </cell>
          <cell r="E3212">
            <v>26.64</v>
          </cell>
          <cell r="F3212">
            <v>0.12</v>
          </cell>
          <cell r="G3212">
            <v>26.42</v>
          </cell>
          <cell r="H3212">
            <v>0.12</v>
          </cell>
          <cell r="I3212" t="str">
            <v>COM VALOR</v>
          </cell>
        </row>
        <row r="3213">
          <cell r="B3213">
            <v>101214</v>
          </cell>
          <cell r="C3213" t="str">
            <v>ESCAVAÇÃO VERTICAL PARA EDIFICAÇÃO, COM CARGA, DESCARGA E TRANSPORTE DE SOLO DE 1ª CATEGORIA, COM ESCAVADEIRA HIDRÁULICA (CAÇAMBA: 0,8 M³ / 111 HP), FROTA DE 7 CAMINHÕES BASCULANTES DE 14 M³, DMT DE 6 KM E VELOCIDADE MÉDIA 22 KM/H. AF_05/2020</v>
          </cell>
          <cell r="D3213" t="str">
            <v>M3</v>
          </cell>
          <cell r="E3213">
            <v>29.92</v>
          </cell>
          <cell r="F3213">
            <v>0.11</v>
          </cell>
          <cell r="G3213">
            <v>29.67</v>
          </cell>
          <cell r="H3213">
            <v>0.12</v>
          </cell>
          <cell r="I3213" t="str">
            <v>COM VALOR</v>
          </cell>
        </row>
        <row r="3214">
          <cell r="B3214">
            <v>101254</v>
          </cell>
          <cell r="C3214" t="str">
            <v>ESCAVAÇÃO VERTICAL PARA EDIFICAÇÃO, COM CARGA, DESCARGA E TRANSPORTE DE SOLO DE 1ª CATEGORIA, COM ESCAVADEIRA HIDRÁULICA (CAÇAMBA: 0,8 M³ / 111HP), FROTA DE 3 CAMINHÕES BASCULANTES DE 10 M³, DMT ATÉ 1 KM E VELOCIDADE MÉDIA 14 KM/H. AF_05/2020</v>
          </cell>
          <cell r="D3214" t="str">
            <v>M3</v>
          </cell>
          <cell r="E3214">
            <v>12.72</v>
          </cell>
          <cell r="F3214">
            <v>0.3</v>
          </cell>
          <cell r="G3214">
            <v>12.56</v>
          </cell>
          <cell r="H3214">
            <v>0.3</v>
          </cell>
          <cell r="I3214" t="str">
            <v>COM VALOR</v>
          </cell>
        </row>
        <row r="3215">
          <cell r="B3215">
            <v>101256</v>
          </cell>
          <cell r="C3215" t="str">
            <v>ESCAVAÇÃO VERTICAL PARA EDIFICAÇÃO, COM CARGA, DESCARGA E TRANSPORTE DE SOLO DE 1ª CATEGORIA, COM ESCAVADEIRA HIDRÁULICA (CAÇAMBA: 0,8 M³ / 111HP), FROTA DE 5 CAMINHÕES BASCULANTES DE 10 M³, DMT DE 1,5 KM E VELOCIDADE MÉDIA 18 KM/H. AF_05/2020</v>
          </cell>
          <cell r="D3215" t="str">
            <v>M3</v>
          </cell>
          <cell r="E3215">
            <v>19.59</v>
          </cell>
          <cell r="F3215">
            <v>0.33</v>
          </cell>
          <cell r="G3215">
            <v>19.37</v>
          </cell>
          <cell r="H3215">
            <v>0.33</v>
          </cell>
          <cell r="I3215" t="str">
            <v>COM VALOR</v>
          </cell>
        </row>
        <row r="3216">
          <cell r="B3216">
            <v>101257</v>
          </cell>
          <cell r="C3216" t="str">
            <v>ESCAVAÇÃO VERTICAL PARA EDIFICAÇÃO, COM CARGA, DESCARGA E TRANSPORTE DE SOLO DE 1ª CATEGORIA, COM ESCAVADEIRA HIDRÁULICA (CAÇAMBA: 0,8 M³ / 111HP), FROTA DE 5 CAMINHÕES BASCULANTES DE 10 M³, DMT DE 2 KM E VELOCIDADE MÉDIA 19 KM/H. AF_05/2020</v>
          </cell>
          <cell r="D3216" t="str">
            <v>M3</v>
          </cell>
          <cell r="E3216">
            <v>20.65</v>
          </cell>
          <cell r="F3216">
            <v>0.33</v>
          </cell>
          <cell r="G3216">
            <v>20.43</v>
          </cell>
          <cell r="H3216">
            <v>0.33</v>
          </cell>
          <cell r="I3216" t="str">
            <v>COM VALOR</v>
          </cell>
        </row>
        <row r="3217">
          <cell r="B3217">
            <v>101258</v>
          </cell>
          <cell r="C3217" t="str">
            <v>ESCAVAÇÃO VERTICAL PARA EDIFICAÇÃO, COM CARGA, DESCARGA E TRANSPORTE DE SOLO DE 1ª CATEGORIA, COM ESCAVADEIRA HIDRÁULICA (CAÇAMBA: 0,8 M³ / 111HP), FROTA DE 6 CAMINHÕES BASCULANTES DE 10 M³, DMT DE 3 KM E VELOCIDADE MÉDIA 20 KM/H. AF_05/2020</v>
          </cell>
          <cell r="D3217" t="str">
            <v>M3</v>
          </cell>
          <cell r="E3217">
            <v>23.94</v>
          </cell>
          <cell r="F3217">
            <v>0.34</v>
          </cell>
          <cell r="G3217">
            <v>23.68</v>
          </cell>
          <cell r="H3217">
            <v>0.34</v>
          </cell>
          <cell r="I3217" t="str">
            <v>COM VALOR</v>
          </cell>
        </row>
        <row r="3218">
          <cell r="B3218">
            <v>101259</v>
          </cell>
          <cell r="C3218" t="str">
            <v>ESCAVAÇÃO VERTICAL PARA EDIFICAÇÃO, COM CARGA, DESCARGA E TRANSPORTE DE SOLO DE 1ª CATEGORIA, COM ESCAVADEIRA HIDRÁULICA (CAÇAMBA: 0,8 M³ / 111HP), FROTA DE 7 CAMINHÕES BASCULANTES DE 10 M³, DMT DE 4 KM E VELOCIDADE MÉDIA 22 KM/H. AF_05/2020</v>
          </cell>
          <cell r="D3218" t="str">
            <v>M3</v>
          </cell>
          <cell r="E3218">
            <v>26.57</v>
          </cell>
          <cell r="F3218">
            <v>0.34</v>
          </cell>
          <cell r="G3218">
            <v>26.29</v>
          </cell>
          <cell r="H3218">
            <v>0.35</v>
          </cell>
          <cell r="I3218" t="str">
            <v>COM VALOR</v>
          </cell>
        </row>
        <row r="3219">
          <cell r="B3219">
            <v>101260</v>
          </cell>
          <cell r="C3219" t="str">
            <v>ESCAVAÇÃO VERTICAL PARA EDIFICAÇÃO, COM CARGA, DESCARGA E TRANSPORTE DE SOLO DE 1ª CATEGORIA, COM ESCAVADEIRA HIDRÁULICA (CAÇAMBA: 0,8 M³ / 111HP), FROTA DE 9 CAMINHÕES BASCULANTES DE 10 M³, DMT DE 6 KM E VELOCIDADE MÉDIA 22 KM/H. AF_05/2020</v>
          </cell>
          <cell r="D3219" t="str">
            <v>M3</v>
          </cell>
          <cell r="E3219">
            <v>33.200000000000003</v>
          </cell>
          <cell r="F3219">
            <v>0.35</v>
          </cell>
          <cell r="G3219">
            <v>32.85</v>
          </cell>
          <cell r="H3219">
            <v>0.36</v>
          </cell>
          <cell r="I3219" t="str">
            <v>COM VALOR</v>
          </cell>
        </row>
        <row r="3220">
          <cell r="B3220">
            <v>101208</v>
          </cell>
          <cell r="C3220" t="str">
            <v>ESCAVAÇÃO VERTICAL PARA EDIFICAÇÃO, COM CARGA, DESCARGA E TRANSPORTE DE SOLO DE 1ª CATEGORIA, COM ESCAVADEIRA HIDRÁULICA (CAÇAMBA: 1,2 M³ / 155 HP), FROTA DE 3 CAMINHÕES BASCULANTES DE 14 M³, DMT ATÉ 1 KM E VELOCIDADE MÉDIA 14 KM/H. AF_05/2020</v>
          </cell>
          <cell r="D3220" t="str">
            <v>M3</v>
          </cell>
          <cell r="E3220">
            <v>10.73</v>
          </cell>
          <cell r="F3220">
            <v>0.1</v>
          </cell>
          <cell r="G3220">
            <v>10.6</v>
          </cell>
          <cell r="H3220">
            <v>0.1</v>
          </cell>
          <cell r="I3220" t="str">
            <v>COM VALOR</v>
          </cell>
        </row>
        <row r="3221">
          <cell r="B3221">
            <v>101209</v>
          </cell>
          <cell r="C3221" t="str">
            <v>ESCAVAÇÃO VERTICAL PARA EDIFICAÇÃO, COM CARGA, DESCARGA E TRANSPORTE DE SOLO DE 1ª CATEGORIA, COM ESCAVADEIRA HIDRÁULICA (CAÇAMBA: 1,2 M³ / 155 HP), FROTA DE 3 CAMINHÕES BASCULANTES DE 18 M³, DMT ATÉ 1 KM E VELOCIDADE MÉDIA 14 KM/H. AF_05/2020</v>
          </cell>
          <cell r="D3221" t="str">
            <v>M3</v>
          </cell>
          <cell r="E3221">
            <v>9.9499999999999993</v>
          </cell>
          <cell r="F3221">
            <v>0.11</v>
          </cell>
          <cell r="G3221">
            <v>9.85</v>
          </cell>
          <cell r="H3221">
            <v>0.11</v>
          </cell>
          <cell r="I3221" t="str">
            <v>COM VALOR</v>
          </cell>
        </row>
        <row r="3222">
          <cell r="B3222">
            <v>101220</v>
          </cell>
          <cell r="C3222" t="str">
            <v>ESCAVAÇÃO VERTICAL PARA EDIFICAÇÃO, COM CARGA, DESCARGA E TRANSPORTE DE SOLO DE 1ª CATEGORIA, COM ESCAVADEIRA HIDRÁULICA (CAÇAMBA: 1,2 M³ / 155 HP), FROTA DE 5 CAMINHÕES BASCULANTES DE 14 M³, DMT DE 1,5 KM E VELOCIDADE MÉDIA 18 KM/H. AF_05/2020</v>
          </cell>
          <cell r="D3222" t="str">
            <v>M3</v>
          </cell>
          <cell r="E3222">
            <v>16.71</v>
          </cell>
          <cell r="F3222">
            <v>0.11</v>
          </cell>
          <cell r="G3222">
            <v>16.54</v>
          </cell>
          <cell r="H3222">
            <v>0.11</v>
          </cell>
          <cell r="I3222" t="str">
            <v>COM VALOR</v>
          </cell>
        </row>
        <row r="3223">
          <cell r="B3223">
            <v>101221</v>
          </cell>
          <cell r="C3223" t="str">
            <v>ESCAVAÇÃO VERTICAL PARA EDIFICAÇÃO, COM CARGA, DESCARGA E TRANSPORTE DE SOLO DE 1ª CATEGORIA, COM ESCAVADEIRA HIDRÁULICA (CAÇAMBA: 1,2 M³ / 155 HP), FROTA DE 5 CAMINHÕES BASCULANTES DE 14 M³, DMT DE 2 KM E VELOCIDADE MÉDIA 19 KM/H. AF_05/2020</v>
          </cell>
          <cell r="D3223" t="str">
            <v>M3</v>
          </cell>
          <cell r="E3223">
            <v>17.66</v>
          </cell>
          <cell r="F3223">
            <v>0.11</v>
          </cell>
          <cell r="G3223">
            <v>17.489999999999998</v>
          </cell>
          <cell r="H3223">
            <v>0.11</v>
          </cell>
          <cell r="I3223" t="str">
            <v>COM VALOR</v>
          </cell>
        </row>
        <row r="3224">
          <cell r="B3224">
            <v>101225</v>
          </cell>
          <cell r="C3224" t="str">
            <v>ESCAVAÇÃO VERTICAL PARA EDIFICAÇÃO, COM CARGA, DESCARGA E TRANSPORTE DE SOLO DE 1ª CATEGORIA, COM ESCAVADEIRA HIDRÁULICA (CAÇAMBA: 1,2 M³ / 155 HP), FROTA DE 5 CAMINHÕES BASCULANTES DE 18 M³, DMT DE 1,5 KM E VELOCIDADE MÉDIA 18 KM/H. AF_05/2020</v>
          </cell>
          <cell r="D3224" t="str">
            <v>M3</v>
          </cell>
          <cell r="E3224">
            <v>15.34</v>
          </cell>
          <cell r="F3224">
            <v>0.12</v>
          </cell>
          <cell r="G3224">
            <v>15.2</v>
          </cell>
          <cell r="H3224">
            <v>0.12</v>
          </cell>
          <cell r="I3224" t="str">
            <v>COM VALOR</v>
          </cell>
        </row>
        <row r="3225">
          <cell r="B3225">
            <v>101226</v>
          </cell>
          <cell r="C3225" t="str">
            <v>ESCAVAÇÃO VERTICAL PARA EDIFICAÇÃO, COM CARGA, DESCARGA E TRANSPORTE DE SOLO DE 1ª CATEGORIA, COM ESCAVADEIRA HIDRÁULICA (CAÇAMBA: 1,2 M³ / 155 HP), FROTA DE 5 CAMINHÕES BASCULANTES DE 18 M³, DMT DE 2 KM E VELOCIDADE MÉDIA 19 KM/H. AF_05/2020</v>
          </cell>
          <cell r="D3225" t="str">
            <v>M3</v>
          </cell>
          <cell r="E3225">
            <v>16.170000000000002</v>
          </cell>
          <cell r="F3225">
            <v>0.12</v>
          </cell>
          <cell r="G3225">
            <v>16.02</v>
          </cell>
          <cell r="H3225">
            <v>0.12</v>
          </cell>
          <cell r="I3225" t="str">
            <v>COM VALOR</v>
          </cell>
        </row>
        <row r="3226">
          <cell r="B3226">
            <v>101222</v>
          </cell>
          <cell r="C3226" t="str">
            <v>ESCAVAÇÃO VERTICAL PARA EDIFICAÇÃO, COM CARGA, DESCARGA E TRANSPORTE DE SOLO DE 1ª CATEGORIA, COM ESCAVADEIRA HIDRÁULICA (CAÇAMBA: 1,2 M³ / 155 HP), FROTA DE 6 CAMINHÕES BASCULANTES DE 14 M³, DMT DE 3 KM E VELOCIDADE MÉDIA 20 KM/H. AF_05/2020</v>
          </cell>
          <cell r="D3226" t="str">
            <v>M3</v>
          </cell>
          <cell r="E3226">
            <v>20.53</v>
          </cell>
          <cell r="F3226">
            <v>0.11</v>
          </cell>
          <cell r="G3226">
            <v>20.329999999999998</v>
          </cell>
          <cell r="H3226">
            <v>0.11</v>
          </cell>
          <cell r="I3226" t="str">
            <v>COM VALOR</v>
          </cell>
        </row>
        <row r="3227">
          <cell r="B3227">
            <v>101227</v>
          </cell>
          <cell r="C3227" t="str">
            <v>ESCAVAÇÃO VERTICAL PARA EDIFICAÇÃO, COM CARGA, DESCARGA E TRANSPORTE DE SOLO DE 1ª CATEGORIA, COM ESCAVADEIRA HIDRÁULICA (CAÇAMBA: 1,2 M³ / 155 HP), FROTA DE 6 CAMINHÕES BASCULANTES DE 18 M³, DMT DE 3 KM E VELOCIDADE MÉDIA 20 KM/H. AF_05/2020</v>
          </cell>
          <cell r="D3227" t="str">
            <v>M3</v>
          </cell>
          <cell r="E3227">
            <v>18.739999999999998</v>
          </cell>
          <cell r="F3227">
            <v>0.12</v>
          </cell>
          <cell r="G3227">
            <v>18.57</v>
          </cell>
          <cell r="H3227">
            <v>0.12</v>
          </cell>
          <cell r="I3227" t="str">
            <v>COM VALOR</v>
          </cell>
        </row>
        <row r="3228">
          <cell r="B3228">
            <v>101228</v>
          </cell>
          <cell r="C3228" t="str">
            <v>ESCAVAÇÃO VERTICAL PARA EDIFICAÇÃO, COM CARGA, DESCARGA E TRANSPORTE DE SOLO DE 1ª CATEGORIA, COM ESCAVADEIRA HIDRÁULICA (CAÇAMBA: 1,2 M³ / 155 HP), FROTA DE 6 CAMINHÕES BASCULANTES DE 18 M³, DMT DE 4 KM E VELOCIDADE MÉDIA 22 KM/H. AF_05/2020</v>
          </cell>
          <cell r="D3228" t="str">
            <v>M3</v>
          </cell>
          <cell r="E3228">
            <v>19.989999999999998</v>
          </cell>
          <cell r="F3228">
            <v>0.12</v>
          </cell>
          <cell r="G3228">
            <v>19.82</v>
          </cell>
          <cell r="H3228">
            <v>0.12</v>
          </cell>
          <cell r="I3228" t="str">
            <v>COM VALOR</v>
          </cell>
        </row>
        <row r="3229">
          <cell r="B3229">
            <v>101223</v>
          </cell>
          <cell r="C3229" t="str">
            <v>ESCAVAÇÃO VERTICAL PARA EDIFICAÇÃO, COM CARGA, DESCARGA E TRANSPORTE DE SOLO DE 1ª CATEGORIA, COM ESCAVADEIRA HIDRÁULICA (CAÇAMBA: 1,2 M³ / 155 HP), FROTA DE 7 CAMINHÕES BASCULANTES DE 14 M³, DMT DE 4 KM E VELOCIDADE MÉDIA 22 KM/H. AF_05/2020</v>
          </cell>
          <cell r="D3229" t="str">
            <v>M3</v>
          </cell>
          <cell r="E3229">
            <v>22.83</v>
          </cell>
          <cell r="F3229">
            <v>0.11</v>
          </cell>
          <cell r="G3229">
            <v>22.62</v>
          </cell>
          <cell r="H3229">
            <v>0.11</v>
          </cell>
          <cell r="I3229" t="str">
            <v>COM VALOR</v>
          </cell>
        </row>
        <row r="3230">
          <cell r="B3230">
            <v>101229</v>
          </cell>
          <cell r="C3230" t="str">
            <v>ESCAVAÇÃO VERTICAL PARA EDIFICAÇÃO, COM CARGA, DESCARGA E TRANSPORTE DE SOLO DE 1ª CATEGORIA, COM ESCAVADEIRA HIDRÁULICA (CAÇAMBA: 1,2 M³ / 155 HP), FROTA DE 8 CAMINHÕES BASCULANTES DE 18 M³, DMT DE 6 KM E VELOCIDADE MÉDIA 22 KM/H. AF_05/2020</v>
          </cell>
          <cell r="D3230" t="str">
            <v>M3</v>
          </cell>
          <cell r="E3230">
            <v>25.2</v>
          </cell>
          <cell r="F3230">
            <v>0.12</v>
          </cell>
          <cell r="G3230">
            <v>24.99</v>
          </cell>
          <cell r="H3230">
            <v>0.12</v>
          </cell>
          <cell r="I3230" t="str">
            <v>COM VALOR</v>
          </cell>
        </row>
        <row r="3231">
          <cell r="B3231">
            <v>101224</v>
          </cell>
          <cell r="C3231" t="str">
            <v>ESCAVAÇÃO VERTICAL PARA EDIFICAÇÃO, COM CARGA, DESCARGA E TRANSPORTE DE SOLO DE 1ª CATEGORIA, COM ESCAVADEIRA HIDRÁULICA (CAÇAMBA: 1,2 M³ / 155 HP), FROTA DE 9 CAMINHÕES BASCULANTES DE 14 M³, DMT DE 6 KM E VELOCIDADE MÉDIA 22 KM/H. AF_05/2020</v>
          </cell>
          <cell r="D3231" t="str">
            <v>M3</v>
          </cell>
          <cell r="E3231">
            <v>28.62</v>
          </cell>
          <cell r="F3231">
            <v>0.12</v>
          </cell>
          <cell r="G3231">
            <v>28.36</v>
          </cell>
          <cell r="H3231">
            <v>0.12</v>
          </cell>
          <cell r="I3231" t="str">
            <v>COM VALOR</v>
          </cell>
        </row>
        <row r="3232">
          <cell r="B3232">
            <v>101265</v>
          </cell>
          <cell r="C3232" t="str">
            <v>ESCAVAÇÃO VERTICAL PARA EDIFICAÇÃO, COM CARGA, DESCARGA E TRANSPORTE DE SOLO DE 1ª CATEGORIA, COM ESCAVADEIRA HIDRÁULICA (CAÇAMBA: 1,2 M³ / 155HP), FROTA DE 10 CAMINHÕES BASCULANTES DE 10 M³, DMT DE 6 KM E VELOCIDADE MÉDIA 22 KM/H. AF_05/2020</v>
          </cell>
          <cell r="D3232" t="str">
            <v>M3</v>
          </cell>
          <cell r="E3232">
            <v>31.26</v>
          </cell>
          <cell r="F3232">
            <v>0.35</v>
          </cell>
          <cell r="G3232">
            <v>30.96</v>
          </cell>
          <cell r="H3232">
            <v>0.35</v>
          </cell>
          <cell r="I3232" t="str">
            <v>COM VALOR</v>
          </cell>
        </row>
        <row r="3233">
          <cell r="B3233">
            <v>101255</v>
          </cell>
          <cell r="C3233" t="str">
            <v>ESCAVAÇÃO VERTICAL PARA EDIFICAÇÃO, COM CARGA, DESCARGA E TRANSPORTE DE SOLO DE 1ª CATEGORIA, COM ESCAVADEIRA HIDRÁULICA (CAÇAMBA: 1,2 M³ / 155HP), FROTA DE 3 CAMINHÕES BASCULANTES DE 10 M³, DMT ATÉ 1 KM E VELOCIDADE MÉDIA 14 KM/H. AF_05/2020</v>
          </cell>
          <cell r="D3233" t="str">
            <v>M3</v>
          </cell>
          <cell r="E3233">
            <v>11.28</v>
          </cell>
          <cell r="F3233">
            <v>0.28000000000000003</v>
          </cell>
          <cell r="G3233">
            <v>11.15</v>
          </cell>
          <cell r="H3233">
            <v>0.28999999999999998</v>
          </cell>
          <cell r="I3233" t="str">
            <v>COM VALOR</v>
          </cell>
        </row>
        <row r="3234">
          <cell r="B3234">
            <v>101261</v>
          </cell>
          <cell r="C3234" t="str">
            <v>ESCAVAÇÃO VERTICAL PARA EDIFICAÇÃO, COM CARGA, DESCARGA E TRANSPORTE DE SOLO DE 1ª CATEGORIA, COM ESCAVADEIRA HIDRÁULICA (CAÇAMBA: 1,2 M³ / 155HP), FROTA DE 6 CAMINHÕES BASCULANTES DE 10 M³, DMT DE 1,5 KM E VELOCIDADE MÉDIA 18 KM/H. AF_05/2020</v>
          </cell>
          <cell r="D3234" t="str">
            <v>M3</v>
          </cell>
          <cell r="E3234">
            <v>18.559999999999999</v>
          </cell>
          <cell r="F3234">
            <v>0.33</v>
          </cell>
          <cell r="G3234">
            <v>18.350000000000001</v>
          </cell>
          <cell r="H3234">
            <v>0.33</v>
          </cell>
          <cell r="I3234" t="str">
            <v>COM VALOR</v>
          </cell>
        </row>
        <row r="3235">
          <cell r="B3235">
            <v>101262</v>
          </cell>
          <cell r="C3235" t="str">
            <v>ESCAVAÇÃO VERTICAL PARA EDIFICAÇÃO, COM CARGA, DESCARGA E TRANSPORTE DE SOLO DE 1ª CATEGORIA, COM ESCAVADEIRA HIDRÁULICA (CAÇAMBA: 1,2 M³ / 155HP), FROTA DE 6 CAMINHÕES BASCULANTES DE 10 M³, DMT DE 2 KM E VELOCIDADE MÉDIA 19 KM/H. AF_05/2020</v>
          </cell>
          <cell r="D3235" t="str">
            <v>M3</v>
          </cell>
          <cell r="E3235">
            <v>19.61</v>
          </cell>
          <cell r="F3235">
            <v>0.33</v>
          </cell>
          <cell r="G3235">
            <v>19.399999999999999</v>
          </cell>
          <cell r="H3235">
            <v>0.33</v>
          </cell>
          <cell r="I3235" t="str">
            <v>COM VALOR</v>
          </cell>
        </row>
        <row r="3236">
          <cell r="B3236">
            <v>101263</v>
          </cell>
          <cell r="C3236" t="str">
            <v>ESCAVAÇÃO VERTICAL PARA EDIFICAÇÃO, COM CARGA, DESCARGA E TRANSPORTE DE SOLO DE 1ª CATEGORIA, COM ESCAVADEIRA HIDRÁULICA (CAÇAMBA: 1,2 M³ / 155HP), FROTA DE 7 CAMINHÕES BASCULANTES DE 10 M³, DMT DE 3 KM E VELOCIDADE MÉDIA 20 KM/H. AF_05/2020</v>
          </cell>
          <cell r="D3236" t="str">
            <v>M3</v>
          </cell>
          <cell r="E3236">
            <v>22.65</v>
          </cell>
          <cell r="F3236">
            <v>0.33</v>
          </cell>
          <cell r="G3236">
            <v>22.42</v>
          </cell>
          <cell r="H3236">
            <v>0.34</v>
          </cell>
          <cell r="I3236" t="str">
            <v>COM VALOR</v>
          </cell>
        </row>
        <row r="3237">
          <cell r="B3237">
            <v>101264</v>
          </cell>
          <cell r="C3237" t="str">
            <v>ESCAVAÇÃO VERTICAL PARA EDIFICAÇÃO, COM CARGA, DESCARGA E TRANSPORTE DE SOLO DE 1ª CATEGORIA, COM ESCAVADEIRA HIDRÁULICA (CAÇAMBA: 1,2 M³ / 155HP), FROTA DE 8 CAMINHÕES BASCULANTES DE 10 M³, DMT DE 4 KM E VELOCIDADE MÉDIA 22 KM/H. AF_05/2020</v>
          </cell>
          <cell r="D3237" t="str">
            <v>M3</v>
          </cell>
          <cell r="E3237">
            <v>25.1</v>
          </cell>
          <cell r="F3237">
            <v>0.34</v>
          </cell>
          <cell r="G3237">
            <v>24.84</v>
          </cell>
          <cell r="H3237">
            <v>0.34</v>
          </cell>
          <cell r="I3237" t="str">
            <v>COM VALOR</v>
          </cell>
        </row>
        <row r="3238">
          <cell r="B3238">
            <v>101230</v>
          </cell>
          <cell r="C3238" t="str">
            <v>ESCAVAÇÃO VERTICAL PARA INFRAESTRUTURA, COM CARGA, DESCARGA E TRANSPORTE DE SOLO DE 1ª CATEGORIA, COM ESCAVADEIRA HIDRÁULICA (CAÇAMBA: 0,8 M³ / 111 HP), FROTA DE 3 CAMINHÕES BASCULANTES DE 14 M³, DMT ATÉ 1 KM E VELOCIDADE MÉDIA14 KM/H. AF_05/2020</v>
          </cell>
          <cell r="D3238" t="str">
            <v>M3</v>
          </cell>
          <cell r="E3238">
            <v>11.17</v>
          </cell>
          <cell r="F3238">
            <v>0.1</v>
          </cell>
          <cell r="G3238">
            <v>11.04</v>
          </cell>
          <cell r="H3238">
            <v>0.1</v>
          </cell>
          <cell r="I3238" t="str">
            <v>COM VALOR</v>
          </cell>
        </row>
        <row r="3239">
          <cell r="B3239">
            <v>101231</v>
          </cell>
          <cell r="C3239" t="str">
            <v>ESCAVAÇÃO VERTICAL PARA INFRAESTRUTURA, COM CARGA, DESCARGA E TRANSPORTE DE SOLO DE 1ª CATEGORIA, COM ESCAVADEIRA HIDRÁULICA (CAÇAMBA: 0,8 M³ / 111 HP), FROTA DE 3 CAMINHÕES BASCULANTES DE 18 M³, DMT ATÉ 1 KM E VELOCIDADE MÉDIA14 KM/H. AF_05/2020</v>
          </cell>
          <cell r="D3239" t="str">
            <v>M3</v>
          </cell>
          <cell r="E3239">
            <v>10.63</v>
          </cell>
          <cell r="F3239">
            <v>0.11</v>
          </cell>
          <cell r="G3239">
            <v>10.5</v>
          </cell>
          <cell r="H3239">
            <v>0.12</v>
          </cell>
          <cell r="I3239" t="str">
            <v>COM VALOR</v>
          </cell>
        </row>
        <row r="3240">
          <cell r="B3240">
            <v>101272</v>
          </cell>
          <cell r="C3240" t="str">
            <v>ESCAVAÇÃO VERTICAL PARA INFRAESTRUTURA, COM CARGA, DESCARGA E TRANSPORTE DE SOLO DE 1ª CATEGORIA, COM ESCAVADEIRA HIDRÁULICA (CAÇAMBA: 0,8 M³ / 111HP), FROTA DE 10 CAMINHÕES BASCULANTES DE 10 M³, DMT DE 6 KM E VELOCIDADE MÉDIA22 KM/H. AF_05/2020</v>
          </cell>
          <cell r="D3240" t="str">
            <v>M3</v>
          </cell>
          <cell r="E3240">
            <v>31.72</v>
          </cell>
          <cell r="F3240">
            <v>0.35</v>
          </cell>
          <cell r="G3240">
            <v>31.38</v>
          </cell>
          <cell r="H3240">
            <v>0.36</v>
          </cell>
          <cell r="I3240" t="str">
            <v>COM VALOR</v>
          </cell>
        </row>
        <row r="3241">
          <cell r="B3241">
            <v>101266</v>
          </cell>
          <cell r="C3241" t="str">
            <v>ESCAVAÇÃO VERTICAL PARA INFRAESTRUTURA, COM CARGA, DESCARGA E TRANSPORTE DE SOLO DE 1ª CATEGORIA, COM ESCAVADEIRA HIDRÁULICA (CAÇAMBA: 0,8 M³ / 111HP), FROTA DE 3 CAMINHÕES BASCULANTES DE 10 M³, DMT ATÉ 1 KM E VELOCIDADE MÉDIA14 KM/H. AF_05/2020</v>
          </cell>
          <cell r="D3241" t="str">
            <v>M3</v>
          </cell>
          <cell r="E3241">
            <v>11.32</v>
          </cell>
          <cell r="F3241">
            <v>0.3</v>
          </cell>
          <cell r="G3241">
            <v>11.18</v>
          </cell>
          <cell r="H3241">
            <v>0.3</v>
          </cell>
          <cell r="I3241" t="str">
            <v>COM VALOR</v>
          </cell>
        </row>
        <row r="3242">
          <cell r="B3242">
            <v>101239</v>
          </cell>
          <cell r="C3242" t="str">
            <v>ESCAVAÇÃO VERTICAL PARA INFRAESTRUTURA, COM CARGA, DESCARGA E TRANSPORTE DE SOLO DE 1ª CATEGORIA, COM ESCAVADEIRA HIDRÁULICA (CAÇAMBA: 0,8 M³ / 111HP), FROTA DE 4 CAMINHÕES BASCULANTES DE 18 M³, DMT DE 1,5 KM E VELOCIDADE MÉDIA18 KM/H. AF_05/2020</v>
          </cell>
          <cell r="D3242" t="str">
            <v>M3</v>
          </cell>
          <cell r="E3242">
            <v>15.25</v>
          </cell>
          <cell r="F3242">
            <v>0.12</v>
          </cell>
          <cell r="G3242">
            <v>15.1</v>
          </cell>
          <cell r="H3242">
            <v>0.12</v>
          </cell>
          <cell r="I3242" t="str">
            <v>COM VALOR</v>
          </cell>
        </row>
        <row r="3243">
          <cell r="B3243">
            <v>101240</v>
          </cell>
          <cell r="C3243" t="str">
            <v>ESCAVAÇÃO VERTICAL PARA INFRAESTRUTURA, COM CARGA, DESCARGA E TRANSPORTE DE SOLO DE 1ª CATEGORIA, COM ESCAVADEIRA HIDRÁULICA (CAÇAMBA: 0,8 M³ / 111HP), FROTA DE 4 CAMINHÕES BASCULANTES DE 18 M³, DMT DE 2 KM E VELOCIDADE MÉDIA 19 KM/H. AF_05/2020</v>
          </cell>
          <cell r="D3243" t="str">
            <v>M3</v>
          </cell>
          <cell r="E3243">
            <v>16.09</v>
          </cell>
          <cell r="F3243">
            <v>0.11</v>
          </cell>
          <cell r="G3243">
            <v>15.95</v>
          </cell>
          <cell r="H3243">
            <v>0.12</v>
          </cell>
          <cell r="I3243" t="str">
            <v>COM VALOR</v>
          </cell>
        </row>
        <row r="3244">
          <cell r="B3244">
            <v>101268</v>
          </cell>
          <cell r="C3244" t="str">
            <v>ESCAVAÇÃO VERTICAL PARA INFRAESTRUTURA, COM CARGA, DESCARGA E TRANSPORTE DE SOLO DE 1ª CATEGORIA, COM ESCAVADEIRA HIDRÁULICA (CAÇAMBA: 0,8 M³ / 111HP), FROTA DE 5 CAMINHÕES BASCULANTES DE 10 M³, DMT DE 1,5 KM E VELOCIDADE MÉDIA18 KM/H. AF_05/2020</v>
          </cell>
          <cell r="D3244" t="str">
            <v>M3</v>
          </cell>
          <cell r="E3244">
            <v>17.809999999999999</v>
          </cell>
          <cell r="F3244">
            <v>0.33</v>
          </cell>
          <cell r="G3244">
            <v>17.61</v>
          </cell>
          <cell r="H3244">
            <v>0.33</v>
          </cell>
          <cell r="I3244" t="str">
            <v>COM VALOR</v>
          </cell>
        </row>
        <row r="3245">
          <cell r="B3245">
            <v>101234</v>
          </cell>
          <cell r="C3245" t="str">
            <v>ESCAVAÇÃO VERTICAL PARA INFRAESTRUTURA, COM CARGA, DESCARGA E TRANSPORTE DE SOLO DE 1ª CATEGORIA, COM ESCAVADEIRA HIDRÁULICA (CAÇAMBA: 0,8 M³ / 111HP), FROTA DE 5 CAMINHÕES BASCULANTES DE 14 M³, DMT DE 1,5 KM E VELOCIDADE MÉDIA18 KM/H. AF_05/2020</v>
          </cell>
          <cell r="D3245" t="str">
            <v>M3</v>
          </cell>
          <cell r="E3245">
            <v>17.350000000000001</v>
          </cell>
          <cell r="F3245">
            <v>0.11</v>
          </cell>
          <cell r="G3245">
            <v>17.170000000000002</v>
          </cell>
          <cell r="H3245">
            <v>0.11</v>
          </cell>
          <cell r="I3245" t="str">
            <v>COM VALOR</v>
          </cell>
        </row>
        <row r="3246">
          <cell r="B3246">
            <v>101235</v>
          </cell>
          <cell r="C3246" t="str">
            <v>ESCAVAÇÃO VERTICAL PARA INFRAESTRUTURA, COM CARGA, DESCARGA E TRANSPORTE DE SOLO DE 1ª CATEGORIA, COM ESCAVADEIRA HIDRÁULICA (CAÇAMBA: 0,8 M³ / 111HP), FROTA DE 5 CAMINHÕES BASCULANTES DE 14 M³, DMT DE 2 KM E VELOCIDADE MÉDIA 19 KM/H. AF_05/2020</v>
          </cell>
          <cell r="D3246" t="str">
            <v>M3</v>
          </cell>
          <cell r="E3246">
            <v>18.27</v>
          </cell>
          <cell r="F3246">
            <v>0.11</v>
          </cell>
          <cell r="G3246">
            <v>18.100000000000001</v>
          </cell>
          <cell r="H3246">
            <v>0.11</v>
          </cell>
          <cell r="I3246" t="str">
            <v>COM VALOR</v>
          </cell>
        </row>
        <row r="3247">
          <cell r="B3247">
            <v>101241</v>
          </cell>
          <cell r="C3247" t="str">
            <v>ESCAVAÇÃO VERTICAL PARA INFRAESTRUTURA, COM CARGA, DESCARGA E TRANSPORTE DE SOLO DE 1ª CATEGORIA, COM ESCAVADEIRA HIDRÁULICA (CAÇAMBA: 0,8 M³ / 111HP), FROTA DE 5 CAMINHÕES BASCULANTES DE 18 M³, DMT DE 3 KM E VELOCIDADE MÉDIA 20 KM/H. AF_05/2020</v>
          </cell>
          <cell r="D3247" t="str">
            <v>M3</v>
          </cell>
          <cell r="E3247">
            <v>18.809999999999999</v>
          </cell>
          <cell r="F3247">
            <v>0.12</v>
          </cell>
          <cell r="G3247">
            <v>18.64</v>
          </cell>
          <cell r="H3247">
            <v>0.12</v>
          </cell>
          <cell r="I3247" t="str">
            <v>COM VALOR</v>
          </cell>
        </row>
        <row r="3248">
          <cell r="B3248">
            <v>101269</v>
          </cell>
          <cell r="C3248" t="str">
            <v>ESCAVAÇÃO VERTICAL PARA INFRAESTRUTURA, COM CARGA, DESCARGA E TRANSPORTE DE SOLO DE 1ª CATEGORIA, COM ESCAVADEIRA HIDRÁULICA (CAÇAMBA: 0,8 M³ / 111HP), FROTA DE 6 CAMINHÕES BASCULANTES DE 10 M³, DMT DE 2 KM E VELOCIDADE MÉDIA 19 KM/H. AF_05/2020</v>
          </cell>
          <cell r="D3248" t="str">
            <v>M3</v>
          </cell>
          <cell r="E3248">
            <v>19.809999999999999</v>
          </cell>
          <cell r="F3248">
            <v>0.34</v>
          </cell>
          <cell r="G3248">
            <v>19.59</v>
          </cell>
          <cell r="H3248">
            <v>0.34</v>
          </cell>
          <cell r="I3248" t="str">
            <v>COM VALOR</v>
          </cell>
        </row>
        <row r="3249">
          <cell r="B3249">
            <v>101236</v>
          </cell>
          <cell r="C3249" t="str">
            <v>ESCAVAÇÃO VERTICAL PARA INFRAESTRUTURA, COM CARGA, DESCARGA E TRANSPORTE DE SOLO DE 1ª CATEGORIA, COM ESCAVADEIRA HIDRÁULICA (CAÇAMBA: 0,8 M³ / 111HP), FROTA DE 6 CAMINHÕES BASCULANTES DE 14 M³, DMT DE 3 KM E VELOCIDADE MÉDIA 20 KM/H. AF_05/2020</v>
          </cell>
          <cell r="D3249" t="str">
            <v>M3</v>
          </cell>
          <cell r="E3249">
            <v>21.27</v>
          </cell>
          <cell r="F3249">
            <v>0.11</v>
          </cell>
          <cell r="G3249">
            <v>21.08</v>
          </cell>
          <cell r="H3249">
            <v>0.11</v>
          </cell>
          <cell r="I3249" t="str">
            <v>COM VALOR</v>
          </cell>
        </row>
        <row r="3250">
          <cell r="B3250">
            <v>101237</v>
          </cell>
          <cell r="C3250" t="str">
            <v>ESCAVAÇÃO VERTICAL PARA INFRAESTRUTURA, COM CARGA, DESCARGA E TRANSPORTE DE SOLO DE 1ª CATEGORIA, COM ESCAVADEIRA HIDRÁULICA (CAÇAMBA: 0,8 M³ / 111HP), FROTA DE 6 CAMINHÕES BASCULANTES DE 14 M³, DMT DE 4 KM E VELOCIDADE MÉDIA 22 KM/H. AF_05/2020</v>
          </cell>
          <cell r="D3250" t="str">
            <v>M3</v>
          </cell>
          <cell r="E3250">
            <v>22.67</v>
          </cell>
          <cell r="F3250">
            <v>0.11</v>
          </cell>
          <cell r="G3250">
            <v>22.48</v>
          </cell>
          <cell r="H3250">
            <v>0.11</v>
          </cell>
          <cell r="I3250" t="str">
            <v>COM VALOR</v>
          </cell>
        </row>
        <row r="3251">
          <cell r="B3251">
            <v>101242</v>
          </cell>
          <cell r="C3251" t="str">
            <v>ESCAVAÇÃO VERTICAL PARA INFRAESTRUTURA, COM CARGA, DESCARGA E TRANSPORTE DE SOLO DE 1ª CATEGORIA, COM ESCAVADEIRA HIDRÁULICA (CAÇAMBA: 0,8 M³ / 111HP), FROTA DE 6 CAMINHÕES BASCULANTES DE 18 M³, DMT DE 4 KM E VELOCIDADE MÉDIA 22 KM/H. AF_05/2020</v>
          </cell>
          <cell r="D3251" t="str">
            <v>M3</v>
          </cell>
          <cell r="E3251">
            <v>21.01</v>
          </cell>
          <cell r="F3251">
            <v>0.12</v>
          </cell>
          <cell r="G3251">
            <v>20.82</v>
          </cell>
          <cell r="H3251">
            <v>0.12</v>
          </cell>
          <cell r="I3251" t="str">
            <v>COM VALOR</v>
          </cell>
        </row>
        <row r="3252">
          <cell r="B3252">
            <v>101270</v>
          </cell>
          <cell r="C3252" t="str">
            <v>ESCAVAÇÃO VERTICAL PARA INFRAESTRUTURA, COM CARGA, DESCARGA E TRANSPORTE DE SOLO DE 1ª CATEGORIA, COM ESCAVADEIRA HIDRÁULICA (CAÇAMBA: 0,8 M³ / 111HP), FROTA DE 7 CAMINHÕES BASCULANTES DE 10 M³, DMT DE 3 KM E VELOCIDADE MÉDIA 20 KM/H. AF_05/2020</v>
          </cell>
          <cell r="D3252" t="str">
            <v>M3</v>
          </cell>
          <cell r="E3252">
            <v>22.94</v>
          </cell>
          <cell r="F3252">
            <v>0.34</v>
          </cell>
          <cell r="G3252">
            <v>22.69</v>
          </cell>
          <cell r="H3252">
            <v>0.35</v>
          </cell>
          <cell r="I3252" t="str">
            <v>COM VALOR</v>
          </cell>
        </row>
        <row r="3253">
          <cell r="B3253">
            <v>101243</v>
          </cell>
          <cell r="C3253" t="str">
            <v>ESCAVAÇÃO VERTICAL PARA INFRAESTRUTURA, COM CARGA, DESCARGA E TRANSPORTE DE SOLO DE 1ª CATEGORIA, COM ESCAVADEIRA HIDRÁULICA (CAÇAMBA: 0,8 M³ / 111HP), FROTA DE 7 CAMINHÕES BASCULANTES DE 18 M³, DMT DE 6 KM E VELOCIDADE MÉDIA 22 KM/H. AF_05/2020</v>
          </cell>
          <cell r="D3253" t="str">
            <v>M3</v>
          </cell>
          <cell r="E3253">
            <v>25.48</v>
          </cell>
          <cell r="F3253">
            <v>0.12</v>
          </cell>
          <cell r="G3253">
            <v>25.26</v>
          </cell>
          <cell r="H3253">
            <v>0.12</v>
          </cell>
          <cell r="I3253" t="str">
            <v>COM VALOR</v>
          </cell>
        </row>
        <row r="3254">
          <cell r="B3254">
            <v>101271</v>
          </cell>
          <cell r="C3254" t="str">
            <v>ESCAVAÇÃO VERTICAL PARA INFRAESTRUTURA, COM CARGA, DESCARGA E TRANSPORTE DE SOLO DE 1ª CATEGORIA, COM ESCAVADEIRA HIDRÁULICA (CAÇAMBA: 0,8 M³ / 111HP), FROTA DE 8 CAMINHÕES BASCULANTES DE 10 M³, DMT DE 4 KM E VELOCIDADE MÉDIA 22 KM/H. AF_05/2020</v>
          </cell>
          <cell r="D3254" t="str">
            <v>M3</v>
          </cell>
          <cell r="E3254">
            <v>25.43</v>
          </cell>
          <cell r="F3254">
            <v>0.35</v>
          </cell>
          <cell r="G3254">
            <v>25.15</v>
          </cell>
          <cell r="H3254">
            <v>0.35</v>
          </cell>
          <cell r="I3254" t="str">
            <v>COM VALOR</v>
          </cell>
        </row>
        <row r="3255">
          <cell r="B3255">
            <v>101238</v>
          </cell>
          <cell r="C3255" t="str">
            <v>ESCAVAÇÃO VERTICAL PARA INFRAESTRUTURA, COM CARGA, DESCARGA E TRANSPORTE DE SOLO DE 1ª CATEGORIA, COM ESCAVADEIRA HIDRÁULICA (CAÇAMBA: 0,8 M³ / 111HP), FROTA DE 8 CAMINHÕES BASCULANTES DE 14 M³, DMT DE 6 KM E VELOCIDADE MÉDIA 22 KM/H. AF_05/2020</v>
          </cell>
          <cell r="D3255" t="str">
            <v>M3</v>
          </cell>
          <cell r="E3255">
            <v>28.67</v>
          </cell>
          <cell r="F3255">
            <v>0.12</v>
          </cell>
          <cell r="G3255">
            <v>28.43</v>
          </cell>
          <cell r="H3255">
            <v>0.12</v>
          </cell>
          <cell r="I3255" t="str">
            <v>COM VALOR</v>
          </cell>
        </row>
        <row r="3256">
          <cell r="B3256">
            <v>101232</v>
          </cell>
          <cell r="C3256" t="str">
            <v>ESCAVAÇÃO VERTICAL PARA INFRAESTRUTURA, COM CARGA, DESCARGA E TRANSPORTE DE SOLO DE 1ª CATEGORIA, COM ESCAVADEIRA HIDRÁULICA (CAÇAMBA: 1,2 M³ / 155 HP), FROTA DE 3 CAMINHÕES BASCULANTES DE 14 M³, DMT ATÉ 1 KM E VELOCIDADE MÉDIA14 KM/H. AF_05/2020</v>
          </cell>
          <cell r="D3256" t="str">
            <v>M3</v>
          </cell>
          <cell r="E3256">
            <v>9.57</v>
          </cell>
          <cell r="F3256">
            <v>0.1</v>
          </cell>
          <cell r="G3256">
            <v>9.48</v>
          </cell>
          <cell r="H3256">
            <v>0.1</v>
          </cell>
          <cell r="I3256" t="str">
            <v>COM VALOR</v>
          </cell>
        </row>
        <row r="3257">
          <cell r="B3257">
            <v>101233</v>
          </cell>
          <cell r="C3257" t="str">
            <v>ESCAVAÇÃO VERTICAL PARA INFRAESTRUTURA, COM CARGA, DESCARGA E TRANSPORTE DE SOLO DE 1ª CATEGORIA, COM ESCAVADEIRA HIDRÁULICA (CAÇAMBA: 1,2 M³ / 155 HP), FROTA DE 3 CAMINHÕES BASCULANTES DE 18 M³, DMT ATÉ 1 KM E VELOCIDADE MÉDIA14 KM/H. AF_05/2020</v>
          </cell>
          <cell r="D3257" t="str">
            <v>M3</v>
          </cell>
          <cell r="E3257">
            <v>8.84</v>
          </cell>
          <cell r="F3257">
            <v>0.11</v>
          </cell>
          <cell r="G3257">
            <v>8.73</v>
          </cell>
          <cell r="H3257">
            <v>0.11</v>
          </cell>
          <cell r="I3257" t="str">
            <v>COM VALOR</v>
          </cell>
        </row>
        <row r="3258">
          <cell r="B3258">
            <v>101248</v>
          </cell>
          <cell r="C3258" t="str">
            <v>ESCAVAÇÃO VERTICAL PARA INFRAESTRUTURA, COM CARGA, DESCARGA E TRANSPORTE DE SOLO DE 1ª CATEGORIA, COM ESCAVADEIRA HIDRÁULICA (CAÇAMBA: 1,2 M³ / 155HP), FROTA DE 10 CAMINHÕES BASCULANTES DE 14 M³, DMT DE 6 KM E VELOCIDADE MÉDIA22 KM/H. AF_05/2020</v>
          </cell>
          <cell r="D3258" t="str">
            <v>M3</v>
          </cell>
          <cell r="E3258">
            <v>27.4</v>
          </cell>
          <cell r="F3258">
            <v>0.12</v>
          </cell>
          <cell r="G3258">
            <v>27.18</v>
          </cell>
          <cell r="H3258">
            <v>0.12</v>
          </cell>
          <cell r="I3258" t="str">
            <v>COM VALOR</v>
          </cell>
        </row>
        <row r="3259">
          <cell r="B3259">
            <v>101277</v>
          </cell>
          <cell r="C3259" t="str">
            <v>ESCAVAÇÃO VERTICAL PARA INFRAESTRUTURA, COM CARGA, DESCARGA E TRANSPORTE DE SOLO DE 1ª CATEGORIA, COM ESCAVADEIRA HIDRÁULICA (CAÇAMBA: 1,2 M³ / 155HP), FROTA DE 12 CAMINHÕES BASCULANTES DE 10 M³, DMT DE 6 KM E VELOCIDADE MÉDIA22 KM/H. AF_05/2020</v>
          </cell>
          <cell r="D3259" t="str">
            <v>M3</v>
          </cell>
          <cell r="E3259">
            <v>30.73</v>
          </cell>
          <cell r="F3259">
            <v>0.35</v>
          </cell>
          <cell r="G3259">
            <v>30.4</v>
          </cell>
          <cell r="H3259">
            <v>0.36</v>
          </cell>
          <cell r="I3259" t="str">
            <v>COM VALOR</v>
          </cell>
        </row>
        <row r="3260">
          <cell r="B3260">
            <v>101267</v>
          </cell>
          <cell r="C3260" t="str">
            <v>ESCAVAÇÃO VERTICAL PARA INFRAESTRUTURA, COM CARGA, DESCARGA E TRANSPORTE DE SOLO DE 1ª CATEGORIA, COM ESCAVADEIRA HIDRÁULICA (CAÇAMBA: 1,2 M³ / 155HP), FROTA DE 4 CAMINHÕES BASCULANTES DE 10 M³, DMT ATÉ 1 KM E VELOCIDADE MÉDIA14 KM/H. AF_05/2020</v>
          </cell>
          <cell r="D3260" t="str">
            <v>M3</v>
          </cell>
          <cell r="E3260">
            <v>10.89</v>
          </cell>
          <cell r="F3260">
            <v>0.31</v>
          </cell>
          <cell r="G3260">
            <v>10.75</v>
          </cell>
          <cell r="H3260">
            <v>0.31</v>
          </cell>
          <cell r="I3260" t="str">
            <v>COM VALOR</v>
          </cell>
        </row>
        <row r="3261">
          <cell r="B3261">
            <v>101249</v>
          </cell>
          <cell r="C3261" t="str">
            <v>ESCAVAÇÃO VERTICAL PARA INFRAESTRUTURA, COM CARGA, DESCARGA E TRANSPORTE DE SOLO DE 1ª CATEGORIA, COM ESCAVADEIRA HIDRÁULICA (CAÇAMBA: 1,2 M³ / 155HP), FROTA DE 5 CAMINHÕES BASCULANTES DE 18 M³, DMT DE 1,5 KM E VELOCIDADE MÉDIA18 KM/H. AF_05/2020</v>
          </cell>
          <cell r="D3261" t="str">
            <v>M3</v>
          </cell>
          <cell r="E3261">
            <v>13.96</v>
          </cell>
          <cell r="F3261">
            <v>0.12</v>
          </cell>
          <cell r="G3261">
            <v>13.83</v>
          </cell>
          <cell r="H3261">
            <v>0.12</v>
          </cell>
          <cell r="I3261" t="str">
            <v>COM VALOR</v>
          </cell>
        </row>
        <row r="3262">
          <cell r="B3262">
            <v>101273</v>
          </cell>
          <cell r="C3262" t="str">
            <v>ESCAVAÇÃO VERTICAL PARA INFRAESTRUTURA, COM CARGA, DESCARGA E TRANSPORTE DE SOLO DE 1ª CATEGORIA, COM ESCAVADEIRA HIDRÁULICA (CAÇAMBA: 1,2 M³ / 155HP), FROTA DE 6 CAMINHÕES BASCULANTES DE 10 M³, DMT DE 1,5 KM E VELOCIDADE MÉDIA18 KM/H. AF_05/2020</v>
          </cell>
          <cell r="D3262" t="str">
            <v>M3</v>
          </cell>
          <cell r="E3262">
            <v>17.05</v>
          </cell>
          <cell r="F3262">
            <v>0.33</v>
          </cell>
          <cell r="G3262">
            <v>16.850000000000001</v>
          </cell>
          <cell r="H3262">
            <v>0.33</v>
          </cell>
          <cell r="I3262" t="str">
            <v>COM VALOR</v>
          </cell>
        </row>
        <row r="3263">
          <cell r="B3263">
            <v>101245</v>
          </cell>
          <cell r="C3263" t="str">
            <v>ESCAVAÇÃO VERTICAL PARA INFRAESTRUTURA, COM CARGA, DESCARGA E TRANSPORTE DE SOLO DE 1ª CATEGORIA, COM ESCAVADEIRA HIDRÁULICA (CAÇAMBA: 1,2 M³ / 155HP), FROTA DE 6 CAMINHÕES BASCULANTES DE 14 M³, DMT DE 2 KM E VELOCIDADE MÉDIA 19 KM/H. AF_05/2020</v>
          </cell>
          <cell r="D3263" t="str">
            <v>M3</v>
          </cell>
          <cell r="E3263">
            <v>16.98</v>
          </cell>
          <cell r="F3263">
            <v>0.11</v>
          </cell>
          <cell r="G3263">
            <v>16.829999999999998</v>
          </cell>
          <cell r="H3263">
            <v>0.11</v>
          </cell>
          <cell r="I3263" t="str">
            <v>COM VALOR</v>
          </cell>
        </row>
        <row r="3264">
          <cell r="B3264">
            <v>101250</v>
          </cell>
          <cell r="C3264" t="str">
            <v>ESCAVAÇÃO VERTICAL PARA INFRAESTRUTURA, COM CARGA, DESCARGA E TRANSPORTE DE SOLO DE 1ª CATEGORIA, COM ESCAVADEIRA HIDRÁULICA (CAÇAMBA: 1,2 M³ / 155HP), FROTA DE 6 CAMINHÕES BASCULANTES DE 18 M³, DMT DE 2 KM E VELOCIDADE MÉDIA 19 KM/H. AF_05/2020</v>
          </cell>
          <cell r="D3264" t="str">
            <v>M3</v>
          </cell>
          <cell r="E3264">
            <v>15.51</v>
          </cell>
          <cell r="F3264">
            <v>0.12</v>
          </cell>
          <cell r="G3264">
            <v>15.35</v>
          </cell>
          <cell r="H3264">
            <v>0.12</v>
          </cell>
          <cell r="I3264" t="str">
            <v>COM VALOR</v>
          </cell>
        </row>
        <row r="3265">
          <cell r="B3265">
            <v>101251</v>
          </cell>
          <cell r="C3265" t="str">
            <v>ESCAVAÇÃO VERTICAL PARA INFRAESTRUTURA, COM CARGA, DESCARGA E TRANSPORTE DE SOLO DE 1ª CATEGORIA, COM ESCAVADEIRA HIDRÁULICA (CAÇAMBA: 1,2 M³ / 155HP), FROTA DE 6 CAMINHÕES BASCULANTES DE 18 M³, DMT DE 3 KM E VELOCIDADE MÉDIA 20 KM/H. AF_05/2020</v>
          </cell>
          <cell r="D3265" t="str">
            <v>M3</v>
          </cell>
          <cell r="E3265">
            <v>17.670000000000002</v>
          </cell>
          <cell r="F3265">
            <v>0.12</v>
          </cell>
          <cell r="G3265">
            <v>17.510000000000002</v>
          </cell>
          <cell r="H3265">
            <v>0.12</v>
          </cell>
          <cell r="I3265" t="str">
            <v>COM VALOR</v>
          </cell>
        </row>
        <row r="3266">
          <cell r="B3266">
            <v>101274</v>
          </cell>
          <cell r="C3266" t="str">
            <v>ESCAVAÇÃO VERTICAL PARA INFRAESTRUTURA, COM CARGA, DESCARGA E TRANSPORTE DE SOLO DE 1ª CATEGORIA, COM ESCAVADEIRA HIDRÁULICA (CAÇAMBA: 1,2 M³ / 155HP), FROTA DE 7 CAMINHÕES BASCULANTES DE 10 M³, DMT DE 2 KM E VELOCIDADE MÉDIA 19 KM/H. AF_05/2020</v>
          </cell>
          <cell r="D3266" t="str">
            <v>M3</v>
          </cell>
          <cell r="E3266">
            <v>18.829999999999998</v>
          </cell>
          <cell r="F3266">
            <v>0.34</v>
          </cell>
          <cell r="G3266">
            <v>18.62</v>
          </cell>
          <cell r="H3266">
            <v>0.34</v>
          </cell>
          <cell r="I3266" t="str">
            <v>COM VALOR</v>
          </cell>
        </row>
        <row r="3267">
          <cell r="B3267">
            <v>101246</v>
          </cell>
          <cell r="C3267" t="str">
            <v>ESCAVAÇÃO VERTICAL PARA INFRAESTRUTURA, COM CARGA, DESCARGA E TRANSPORTE DE SOLO DE 1ª CATEGORIA, COM ESCAVADEIRA HIDRÁULICA (CAÇAMBA: 1,2 M³ / 155HP), FROTA DE 7 CAMINHÕES BASCULANTES DE 14 M³, DMT DE 3 KM E VELOCIDADE MÉDIA 20 KM/H. AF_05/2020</v>
          </cell>
          <cell r="D3267" t="str">
            <v>M3</v>
          </cell>
          <cell r="E3267">
            <v>19.73</v>
          </cell>
          <cell r="F3267">
            <v>0.11</v>
          </cell>
          <cell r="G3267">
            <v>19.559999999999999</v>
          </cell>
          <cell r="H3267">
            <v>0.11</v>
          </cell>
          <cell r="I3267" t="str">
            <v>COM VALOR</v>
          </cell>
        </row>
        <row r="3268">
          <cell r="B3268">
            <v>101252</v>
          </cell>
          <cell r="C3268" t="str">
            <v>ESCAVAÇÃO VERTICAL PARA INFRAESTRUTURA, COM CARGA, DESCARGA E TRANSPORTE DE SOLO DE 1ª CATEGORIA, COM ESCAVADEIRA HIDRÁULICA (CAÇAMBA: 1,2 M³ / 155HP), FROTA DE 7 CAMINHÕES BASCULANTES DE 18 M³, DMT DE 4 KM E VELOCIDADE MÉDIA 22 KM/H. AF_05/2020</v>
          </cell>
          <cell r="D3268" t="str">
            <v>M3</v>
          </cell>
          <cell r="E3268">
            <v>19.16</v>
          </cell>
          <cell r="F3268">
            <v>0.12</v>
          </cell>
          <cell r="G3268">
            <v>19</v>
          </cell>
          <cell r="H3268">
            <v>0.12</v>
          </cell>
          <cell r="I3268" t="str">
            <v>COM VALOR</v>
          </cell>
        </row>
        <row r="3269">
          <cell r="B3269">
            <v>101275</v>
          </cell>
          <cell r="C3269" t="str">
            <v>ESCAVAÇÃO VERTICAL PARA INFRAESTRUTURA, COM CARGA, DESCARGA E TRANSPORTE DE SOLO DE 1ª CATEGORIA, COM ESCAVADEIRA HIDRÁULICA (CAÇAMBA: 1,2 M³ / 155HP), FROTA DE 8 CAMINHÕES BASCULANTES DE 10 M³, DMT DE 3 KM E VELOCIDADE MÉDIA 20 KM/H. AF_05/2020</v>
          </cell>
          <cell r="D3269" t="str">
            <v>M3</v>
          </cell>
          <cell r="E3269">
            <v>21.78</v>
          </cell>
          <cell r="F3269">
            <v>0.34</v>
          </cell>
          <cell r="G3269">
            <v>21.56</v>
          </cell>
          <cell r="H3269">
            <v>0.34</v>
          </cell>
          <cell r="I3269" t="str">
            <v>COM VALOR</v>
          </cell>
        </row>
        <row r="3270">
          <cell r="B3270">
            <v>101247</v>
          </cell>
          <cell r="C3270" t="str">
            <v>ESCAVAÇÃO VERTICAL PARA INFRAESTRUTURA, COM CARGA, DESCARGA E TRANSPORTE DE SOLO DE 1ª CATEGORIA, COM ESCAVADEIRA HIDRÁULICA (CAÇAMBA: 1,2 M³ / 155HP), FROTA DE 8 CAMINHÕES BASCULANTES DE 14 M³, DMT DE 4 KM E VELOCIDADE MÉDIA 22 KM/H. AF_05/2020</v>
          </cell>
          <cell r="D3270" t="str">
            <v>M3</v>
          </cell>
          <cell r="E3270">
            <v>21.89</v>
          </cell>
          <cell r="F3270">
            <v>0.11</v>
          </cell>
          <cell r="G3270">
            <v>21.7</v>
          </cell>
          <cell r="H3270">
            <v>0.12</v>
          </cell>
          <cell r="I3270" t="str">
            <v>COM VALOR</v>
          </cell>
        </row>
        <row r="3271">
          <cell r="B3271">
            <v>101276</v>
          </cell>
          <cell r="C3271" t="str">
            <v>ESCAVAÇÃO VERTICAL PARA INFRAESTRUTURA, COM CARGA, DESCARGA E TRANSPORTE DE SOLO DE 1ª CATEGORIA, COM ESCAVADEIRA HIDRÁULICA (CAÇAMBA: 1,2 M³ / 155HP), FROTA DE 9 CAMINHÕES BASCULANTES DE 10 M³, DMT DE 4 KM E VELOCIDADE MÉDIA 22 KM/H. AF_05/2020</v>
          </cell>
          <cell r="D3271" t="str">
            <v>M3</v>
          </cell>
          <cell r="E3271">
            <v>24.07</v>
          </cell>
          <cell r="F3271">
            <v>0.34</v>
          </cell>
          <cell r="G3271">
            <v>23.82</v>
          </cell>
          <cell r="H3271">
            <v>0.35</v>
          </cell>
          <cell r="I3271" t="str">
            <v>COM VALOR</v>
          </cell>
        </row>
        <row r="3272">
          <cell r="B3272">
            <v>101253</v>
          </cell>
          <cell r="C3272" t="str">
            <v>ESCAVAÇÃO VERTICAL PARA INFRAESTRUTURA, COM CARGA, DESCARGA E TRANSPORTE DE SOLO DE 1ª CATEGORIA, COM ESCAVADEIRA HIDRÁULICA (CAÇAMBA: 1,2 M³ / 155HP), FROTA DE 9 CAMINHÕES BASCULANTES DE 18 M³, DMT DE 6 KM E VELOCIDADE MÉDIA 22 KM/H. AF_05/2020</v>
          </cell>
          <cell r="D3272" t="str">
            <v>M3</v>
          </cell>
          <cell r="E3272">
            <v>24.13</v>
          </cell>
          <cell r="F3272">
            <v>0.12</v>
          </cell>
          <cell r="G3272">
            <v>23.93</v>
          </cell>
          <cell r="H3272">
            <v>0.12</v>
          </cell>
          <cell r="I3272" t="str">
            <v>COM VALOR</v>
          </cell>
        </row>
        <row r="3273">
          <cell r="B3273">
            <v>101244</v>
          </cell>
          <cell r="C3273" t="str">
            <v>ESCAVAÇÃO VERTICAL PARA INFRAESTRUTURA, COM CARGA, DESCARGA E TRANSPORTE DE SOLO DE 1ª CATEGORIA, COM ESCAVADEIRA HIDRÁULICA (CAÇAMBA: 1,2M³ / 155HP), FROTA DE 6 CAMINHÕES BASCULANTES DE 14 M³, DMT DE 1,5 KM E VELOCIDADE MÉDIA18 KM/H. AF_05/2020</v>
          </cell>
          <cell r="D3273" t="str">
            <v>M3</v>
          </cell>
          <cell r="E3273">
            <v>16.05</v>
          </cell>
          <cell r="F3273">
            <v>0.11</v>
          </cell>
          <cell r="G3273">
            <v>15.89</v>
          </cell>
          <cell r="H3273">
            <v>0.11</v>
          </cell>
          <cell r="I3273" t="str">
            <v>COM VALOR</v>
          </cell>
        </row>
        <row r="3274">
          <cell r="B3274">
            <v>93358</v>
          </cell>
          <cell r="C3274" t="str">
            <v>ESCAVAÇÃO MANUAL DE VALA. AF_09/2024</v>
          </cell>
          <cell r="D3274" t="str">
            <v>M3</v>
          </cell>
          <cell r="E3274">
            <v>82.04</v>
          </cell>
          <cell r="F3274">
            <v>0</v>
          </cell>
          <cell r="G3274">
            <v>76.180000000000007</v>
          </cell>
          <cell r="H3274">
            <v>0</v>
          </cell>
          <cell r="I3274" t="str">
            <v>COM VALOR</v>
          </cell>
        </row>
        <row r="3275">
          <cell r="B3275">
            <v>90082</v>
          </cell>
          <cell r="C3275" t="str">
            <v>ESCAVAÇÃO MECANIZADA DE VALA COM PROF. ATÉ 1,5 M (MÉDIA MONTANTE E JUSANTE/UMA COMPOSIÇÃO POR TRECHO), ESCAVADEIRA (0,8 M3), LARG. DE 1,5 M A 2,5 M, EM SOLO DE 1A CATEGORIA, EM LOCAIS COM ALTO NÍVEL DE INTERFERÊNCIA. AF_09/2024</v>
          </cell>
          <cell r="D3275" t="str">
            <v>M3</v>
          </cell>
          <cell r="E3275">
            <v>9.64</v>
          </cell>
          <cell r="F3275">
            <v>0</v>
          </cell>
          <cell r="G3275">
            <v>9.42</v>
          </cell>
          <cell r="H3275">
            <v>0</v>
          </cell>
          <cell r="I3275" t="str">
            <v>COM VALOR</v>
          </cell>
        </row>
        <row r="3276">
          <cell r="B3276">
            <v>90091</v>
          </cell>
          <cell r="C3276" t="str">
            <v>ESCAVAÇÃO MECANIZADA DE VALA COM PROF. ATÉ 1,5 M (MÉDIA MONTANTE E JUSANTE/UMA COMPOSIÇÃO POR TRECHO), ESCAVADEIRA (0,8 M3), LARG. DE 1,5 M A 2,5 M, EM SOLO DE 1A CATEGORIA, LOCAIS COM BAIXO NÍVEL DE INTERFERÊNCIA. AF_09/2024</v>
          </cell>
          <cell r="D3276" t="str">
            <v>M3</v>
          </cell>
          <cell r="E3276">
            <v>6.07</v>
          </cell>
          <cell r="F3276">
            <v>0</v>
          </cell>
          <cell r="G3276">
            <v>5.93</v>
          </cell>
          <cell r="H3276">
            <v>0</v>
          </cell>
          <cell r="I3276" t="str">
            <v>COM VALOR</v>
          </cell>
        </row>
        <row r="3277">
          <cell r="B3277">
            <v>102307</v>
          </cell>
          <cell r="C3277" t="str">
            <v>ESCAVAÇÃO MECANIZADA DE VALA COM PROF. ATÉ 1,5 M (MÉDIA MONTANTE E JUSANTE/UMA COMPOSIÇÃO POR TRECHO), ESCAVADEIRA (0,8 M3), LARG. DE 1,5 M A 2,5 M, EM SOLO DE 2A CATEGORIA, EM LOCAIS COM ALTO NÍVEL DE INTERFERÊNCIA. AF_09/2024</v>
          </cell>
          <cell r="D3277" t="str">
            <v>M3</v>
          </cell>
          <cell r="E3277">
            <v>12.05</v>
          </cell>
          <cell r="F3277">
            <v>0</v>
          </cell>
          <cell r="G3277">
            <v>11.78</v>
          </cell>
          <cell r="H3277">
            <v>0</v>
          </cell>
          <cell r="I3277" t="str">
            <v>COM VALOR</v>
          </cell>
        </row>
        <row r="3278">
          <cell r="B3278">
            <v>102315</v>
          </cell>
          <cell r="C3278" t="str">
            <v>ESCAVAÇÃO MECANIZADA DE VALA COM PROF. ATÉ 1,5 M (MÉDIA MONTANTE E JUSANTE/UMA COMPOSIÇÃO POR TRECHO), ESCAVADEIRA (0,8 M3), LARG. DE 1,5 M A 2,5 M, EM SOLO DE 2A CATEGORIA, LOCAIS COM BAIXO NÍVEL DE INTERFERÊNCIA. AF_09/2024</v>
          </cell>
          <cell r="D3278" t="str">
            <v>M3</v>
          </cell>
          <cell r="E3278">
            <v>7.59</v>
          </cell>
          <cell r="F3278">
            <v>0</v>
          </cell>
          <cell r="G3278">
            <v>7.42</v>
          </cell>
          <cell r="H3278">
            <v>0</v>
          </cell>
          <cell r="I3278" t="str">
            <v>COM VALOR</v>
          </cell>
        </row>
        <row r="3279">
          <cell r="B3279">
            <v>102283</v>
          </cell>
          <cell r="C3279" t="str">
            <v>ESCAVAÇÃO MECANIZADA DE VALA COM PROF. ATÉ 1,5 M (MÉDIA MONTANTE E JUSANTE/UMA COMPOSIÇÃO POR TRECHO), ESCAVADEIRA (0,8 M3), LARG. DE 1,5 M A 2,5 M, EM SOLO MOLE, EM LOCAIS COM ALTO NÍVEL DE INTERFERÊNCIA. AF_09/2024</v>
          </cell>
          <cell r="D3279" t="str">
            <v>M3</v>
          </cell>
          <cell r="E3279">
            <v>12.62</v>
          </cell>
          <cell r="F3279">
            <v>0</v>
          </cell>
          <cell r="G3279">
            <v>12.32</v>
          </cell>
          <cell r="H3279">
            <v>0</v>
          </cell>
          <cell r="I3279" t="str">
            <v>COM VALOR</v>
          </cell>
        </row>
        <row r="3280">
          <cell r="B3280">
            <v>102291</v>
          </cell>
          <cell r="C3280" t="str">
            <v>ESCAVAÇÃO MECANIZADA DE VALA COM PROF. ATÉ 1,5 M (MÉDIA MONTANTE E JUSANTE/UMA COMPOSIÇÃO POR TRECHO), ESCAVADEIRA (0,8 M3), LARG. DE 1,5 M A 2,5 M, EM SOLO MOLE, LOCAIS COM BAIXO NÍVEL DE INTERFERÊNCIA. AF_09/2024</v>
          </cell>
          <cell r="D3280" t="str">
            <v>M3</v>
          </cell>
          <cell r="E3280">
            <v>7.95</v>
          </cell>
          <cell r="F3280">
            <v>0</v>
          </cell>
          <cell r="G3280">
            <v>7.76</v>
          </cell>
          <cell r="H3280">
            <v>0</v>
          </cell>
          <cell r="I3280" t="str">
            <v>COM VALOR</v>
          </cell>
        </row>
        <row r="3281">
          <cell r="B3281">
            <v>102276</v>
          </cell>
          <cell r="C3281" t="str">
            <v>ESCAVAÇÃO MECANIZADA DE VALA COM PROF. ATÉ 1,5 M (MÉDIA MONTANTE E JUSANTE/UMA COMPOSIÇÃO POR TRECHO), ESCAVADEIRA (0,8 M3), LARG. MENOR QUE 1,5 M, EM SOLO DE 1A CATEGORIA, EM LOCAIS COM ALTO NÍVEL DE INTERFERÊNCIA. AF_09/2024</v>
          </cell>
          <cell r="D3281" t="str">
            <v>M3</v>
          </cell>
          <cell r="E3281">
            <v>10.86</v>
          </cell>
          <cell r="F3281">
            <v>0</v>
          </cell>
          <cell r="G3281">
            <v>10.61</v>
          </cell>
          <cell r="H3281">
            <v>0</v>
          </cell>
          <cell r="I3281" t="str">
            <v>COM VALOR</v>
          </cell>
        </row>
        <row r="3282">
          <cell r="B3282">
            <v>102306</v>
          </cell>
          <cell r="C3282" t="str">
            <v>ESCAVAÇÃO MECANIZADA DE VALA COM PROF. ATÉ 1,5 M (MÉDIA MONTANTE E JUSANTE/UMA COMPOSIÇÃO POR TRECHO), ESCAVADEIRA (0,8 M3),LARG. ATÉ 1,5 M, EM SOLO DE 2A CATEGORIA, EM LOCAIS COM ALTO NÍVEL DE INTERFERÊNCIA. AF_09/2024</v>
          </cell>
          <cell r="D3282" t="str">
            <v>M3</v>
          </cell>
          <cell r="E3282">
            <v>13.58</v>
          </cell>
          <cell r="F3282">
            <v>0</v>
          </cell>
          <cell r="G3282">
            <v>13.27</v>
          </cell>
          <cell r="H3282">
            <v>0</v>
          </cell>
          <cell r="I3282" t="str">
            <v>COM VALOR</v>
          </cell>
        </row>
        <row r="3283">
          <cell r="B3283">
            <v>102279</v>
          </cell>
          <cell r="C3283" t="str">
            <v>ESCAVAÇÃO MECANIZADA DE VALA COM PROF. ATÉ 1,5 M (MÉDIA MONTANTE E JUSANTE/UMA COMPOSIÇÃO POR TRECHO), ESCAVADEIRA (0,8 M3),LARG. MENOR QUE 1,5 M, EM SOLO DE 1A CATEGORIA, LOCAIS COM BAIXO NÍVEL DE INTERFERÊNCIA. AF_09/2024</v>
          </cell>
          <cell r="D3283" t="str">
            <v>M3</v>
          </cell>
          <cell r="E3283">
            <v>6.83</v>
          </cell>
          <cell r="F3283">
            <v>0</v>
          </cell>
          <cell r="G3283">
            <v>6.68</v>
          </cell>
          <cell r="H3283">
            <v>0</v>
          </cell>
          <cell r="I3283" t="str">
            <v>COM VALOR</v>
          </cell>
        </row>
        <row r="3284">
          <cell r="B3284">
            <v>102282</v>
          </cell>
          <cell r="C3284" t="str">
            <v>ESCAVAÇÃO MECANIZADA DE VALA COM PROF. ATÉ 1,5 M (MÉDIA MONTANTE E JUSANTE/UMA COMPOSIÇÃO POR TRECHO), ESCAVADEIRA (0,8 M3),LARG. MENOR QUE 1,5 M, EM SOLO DE MOLE, EM LOCAIS COM ALTO NÍVEL DE INTERFERÊNCIA. AF_09/2024</v>
          </cell>
          <cell r="D3284" t="str">
            <v>M3</v>
          </cell>
          <cell r="E3284">
            <v>14.21</v>
          </cell>
          <cell r="F3284">
            <v>0</v>
          </cell>
          <cell r="G3284">
            <v>13.87</v>
          </cell>
          <cell r="H3284">
            <v>0</v>
          </cell>
          <cell r="I3284" t="str">
            <v>COM VALOR</v>
          </cell>
        </row>
        <row r="3285">
          <cell r="B3285">
            <v>102290</v>
          </cell>
          <cell r="C3285" t="str">
            <v>ESCAVAÇÃO MECANIZADA DE VALA COM PROF. ATÉ 1,5 M (MÉDIA MONTANTE E JUSANTE/UMA COMPOSIÇÃO POR TRECHO), ESCAVADEIRA (0,8 M3),LARG. MENOR QUE 1,5 M, EM SOLO MOLE, LOCAIS COM BAIXO NÍVEL DE INTERFERÊNCIA. AF_09/2024</v>
          </cell>
          <cell r="D3285" t="str">
            <v>M3</v>
          </cell>
          <cell r="E3285">
            <v>8.94</v>
          </cell>
          <cell r="F3285">
            <v>0</v>
          </cell>
          <cell r="G3285">
            <v>8.75</v>
          </cell>
          <cell r="H3285">
            <v>0</v>
          </cell>
          <cell r="I3285" t="str">
            <v>COM VALOR</v>
          </cell>
        </row>
        <row r="3286">
          <cell r="B3286">
            <v>90100</v>
          </cell>
          <cell r="C3286" t="str">
            <v>ESCAVAÇÃO MECANIZADA DE VALA COM PROF. ATÉ 1,5 M (MÉDIA MONTANTE E JUSANTE/UMA COMPOSIÇÃO POR TRECHO), RETROESCAV. (0,26 M3), LARG. DE 0,8 M A 1,5 M, EM SOLO DE 1A CATEGORIA, EM LOCAIS COM ALTO NÍVEL DE INTERFERÊNCIA. AF_09/2024</v>
          </cell>
          <cell r="D3286" t="str">
            <v>M3</v>
          </cell>
          <cell r="E3286">
            <v>12.88</v>
          </cell>
          <cell r="F3286">
            <v>0</v>
          </cell>
          <cell r="G3286">
            <v>12.44</v>
          </cell>
          <cell r="H3286">
            <v>0</v>
          </cell>
          <cell r="I3286" t="str">
            <v>COM VALOR</v>
          </cell>
        </row>
        <row r="3287">
          <cell r="B3287">
            <v>102323</v>
          </cell>
          <cell r="C3287" t="str">
            <v>ESCAVAÇÃO MECANIZADA DE VALA COM PROF. ATÉ 1,5 M (MÉDIA MONTANTE E JUSANTE/UMA COMPOSIÇÃO POR TRECHO), RETROESCAV. (0,26 M3), LARG. DE 0,8 M A 1,5 M, EM SOLO DE 2A CATEGORIA, EM LOCAIS COM ALTO NÍVEL DE INTERFERÊNCIA. AF_09/2024</v>
          </cell>
          <cell r="D3287" t="str">
            <v>M3</v>
          </cell>
          <cell r="E3287">
            <v>16.11</v>
          </cell>
          <cell r="F3287">
            <v>0</v>
          </cell>
          <cell r="G3287">
            <v>15.56</v>
          </cell>
          <cell r="H3287">
            <v>0</v>
          </cell>
          <cell r="I3287" t="str">
            <v>COM VALOR</v>
          </cell>
        </row>
        <row r="3288">
          <cell r="B3288">
            <v>102327</v>
          </cell>
          <cell r="C3288" t="str">
            <v>ESCAVAÇÃO MECANIZADA DE VALA COM PROF. ATÉ 1,5 M (MÉDIA MONTANTE E JUSANTE/UMA COMPOSIÇÃO POR TRECHO), RETROESCAV. (0,26 M3), LARG. DE 0,8 M A 1,5 M, EM SOLO DE 2A CATEGORIA, EM LOCAIS COM BAIXO NÍVEL DE INTERFERÊNCIA. AF_09/2024</v>
          </cell>
          <cell r="D3288" t="str">
            <v>M3</v>
          </cell>
          <cell r="E3288">
            <v>10.15</v>
          </cell>
          <cell r="F3288">
            <v>0</v>
          </cell>
          <cell r="G3288">
            <v>9.8000000000000007</v>
          </cell>
          <cell r="H3288">
            <v>0</v>
          </cell>
          <cell r="I3288" t="str">
            <v>COM VALOR</v>
          </cell>
        </row>
        <row r="3289">
          <cell r="B3289">
            <v>102299</v>
          </cell>
          <cell r="C3289" t="str">
            <v>ESCAVAÇÃO MECANIZADA DE VALA COM PROF. ATÉ 1,5 M (MÉDIA MONTANTE E JUSANTE/UMA COMPOSIÇÃO POR TRECHO), RETROESCAV. (0,26 M3), LARG. DE 0,8 M A 1,5 M, EM SOLO MOLE, EM LOCAIS COM ALTO NÍVEL DE INTERFERÊNCIA. AF_09/2024</v>
          </cell>
          <cell r="D3289" t="str">
            <v>M3</v>
          </cell>
          <cell r="E3289">
            <v>16.850000000000001</v>
          </cell>
          <cell r="F3289">
            <v>0</v>
          </cell>
          <cell r="G3289">
            <v>16.29</v>
          </cell>
          <cell r="H3289">
            <v>0</v>
          </cell>
          <cell r="I3289" t="str">
            <v>COM VALOR</v>
          </cell>
        </row>
        <row r="3290">
          <cell r="B3290">
            <v>102303</v>
          </cell>
          <cell r="C3290" t="str">
            <v>ESCAVAÇÃO MECANIZADA DE VALA COM PROF. ATÉ 1,5 M (MÉDIA MONTANTE E JUSANTE/UMA COMPOSIÇÃO POR TRECHO), RETROESCAV. (0,26 M3), LARG. DE 0,8 M A 1,5 M, EM SOLO MOLE, LOCAIS COM BAIXO NÍVEL DE INTERFERÊNCIA. AF_09/2024</v>
          </cell>
          <cell r="D3290" t="str">
            <v>M3</v>
          </cell>
          <cell r="E3290">
            <v>10.62</v>
          </cell>
          <cell r="F3290">
            <v>0</v>
          </cell>
          <cell r="G3290">
            <v>10.26</v>
          </cell>
          <cell r="H3290">
            <v>0</v>
          </cell>
          <cell r="I3290" t="str">
            <v>COM VALOR</v>
          </cell>
        </row>
        <row r="3291">
          <cell r="B3291">
            <v>90099</v>
          </cell>
          <cell r="C3291" t="str">
            <v>ESCAVAÇÃO MECANIZADA DE VALA COM PROF. ATÉ 1,5 M (MÉDIA MONTANTE E JUSANTE/UMA COMPOSIÇÃO POR TRECHO), RETROESCAV. (0,26 M3), LARG. MENOR QUE 0,8 M, EM SOLO DE 1A CATEGORIA, EM LOCAIS COM ALTO NÍVEL DE INTERFERÊNCIA. AF_09/2024</v>
          </cell>
          <cell r="D3291" t="str">
            <v>M3</v>
          </cell>
          <cell r="E3291">
            <v>15.03</v>
          </cell>
          <cell r="F3291">
            <v>0</v>
          </cell>
          <cell r="G3291">
            <v>14.52</v>
          </cell>
          <cell r="H3291">
            <v>0</v>
          </cell>
          <cell r="I3291" t="str">
            <v>COM VALOR</v>
          </cell>
        </row>
        <row r="3292">
          <cell r="B3292">
            <v>102322</v>
          </cell>
          <cell r="C3292" t="str">
            <v>ESCAVAÇÃO MECANIZADA DE VALA COM PROF. ATÉ 1,5 M (MÉDIA MONTANTE E JUSANTE/UMA COMPOSIÇÃO POR TRECHO), RETROESCAV. (0,26 M3), LARG. MENOR QUE 0,8 M, EM SOLO DE 2A CATEGORIA, EM LOCAIS COM ALTO NÍVEL DE INTERFERÊNCIA. AF_09/2024</v>
          </cell>
          <cell r="D3292" t="str">
            <v>M3</v>
          </cell>
          <cell r="E3292">
            <v>18.8</v>
          </cell>
          <cell r="F3292">
            <v>0</v>
          </cell>
          <cell r="G3292">
            <v>18.16</v>
          </cell>
          <cell r="H3292">
            <v>0</v>
          </cell>
          <cell r="I3292" t="str">
            <v>COM VALOR</v>
          </cell>
        </row>
        <row r="3293">
          <cell r="B3293">
            <v>102298</v>
          </cell>
          <cell r="C3293" t="str">
            <v>ESCAVAÇÃO MECANIZADA DE VALA COM PROF. ATÉ 1,5 M (MÉDIA MONTANTE E JUSANTE/UMA COMPOSIÇÃO POR TRECHO), RETROESCAV. (0,26 M3), LARG. MENOR QUE 0,8 M, EM SOLO MOLE, EM LOCAIS COM ALTO NÍVEL DE INTERFERÊNCIA. AF_09/2024</v>
          </cell>
          <cell r="D3293" t="str">
            <v>M3</v>
          </cell>
          <cell r="E3293">
            <v>19.68</v>
          </cell>
          <cell r="F3293">
            <v>0</v>
          </cell>
          <cell r="G3293">
            <v>19</v>
          </cell>
          <cell r="H3293">
            <v>0</v>
          </cell>
          <cell r="I3293" t="str">
            <v>COM VALOR</v>
          </cell>
        </row>
        <row r="3294">
          <cell r="B3294">
            <v>102302</v>
          </cell>
          <cell r="C3294" t="str">
            <v>ESCAVAÇÃO MECANIZADA DE VALA COM PROF. ATÉ 1,5 M (MÉDIA MONTANTE E JUSANTE/UMA COMPOSIÇÃO POR TRECHO), RETROESCAV. (0,26 M3), LARG. MENOR QUE 0,8 M, EM SOLO MOLE, LOCAIS COM BAIXO NÍVEL DE INTERFERÊNCIA. AF_09/2024</v>
          </cell>
          <cell r="D3294" t="str">
            <v>M3</v>
          </cell>
          <cell r="E3294">
            <v>12.39</v>
          </cell>
          <cell r="F3294">
            <v>0</v>
          </cell>
          <cell r="G3294">
            <v>11.98</v>
          </cell>
          <cell r="H3294">
            <v>0</v>
          </cell>
          <cell r="I3294" t="str">
            <v>COM VALOR</v>
          </cell>
        </row>
        <row r="3295">
          <cell r="B3295">
            <v>102326</v>
          </cell>
          <cell r="C3295" t="str">
            <v>ESCAVAÇÃO MECANIZADA DE VALA COM PROF. ATÉ 1,5 M (MÉDIA MONTANTE E JUSANTE/UMA COMPOSIÇÃO POR TRECHO), RETROESCAV. (0,26 M3), LARGURA MENOR QUE 0,8 M, EM SOLO DE 2A CATEGORIA, EM LOCAIS COM BAIXO NÍVEL DE INTERFERÊNCIA. AF_09/2024</v>
          </cell>
          <cell r="D3295" t="str">
            <v>M3</v>
          </cell>
          <cell r="E3295">
            <v>11.84</v>
          </cell>
          <cell r="F3295">
            <v>0</v>
          </cell>
          <cell r="G3295">
            <v>11.44</v>
          </cell>
          <cell r="H3295">
            <v>0</v>
          </cell>
          <cell r="I3295" t="str">
            <v>COM VALOR</v>
          </cell>
        </row>
        <row r="3296">
          <cell r="B3296">
            <v>102314</v>
          </cell>
          <cell r="C3296" t="str">
            <v>ESCAVAÇÃO MECANIZADA DE VALA COM PROF. ATÉ 1,5 M (MÉDIA MONTANTE E JUSANTE/UMA COMPOSIÇÃO POR TRECHO),COM ESCAVADEIRA (0,8 M3), LARG. MENOR QUE 1,5 M, EM SOLO DE 2A CATEGORIA, LOCAIS COM BAIXO NÍVEL DE INTERFERÊNCIA. AF_09/2024</v>
          </cell>
          <cell r="D3296" t="str">
            <v>M3</v>
          </cell>
          <cell r="E3296">
            <v>8.56</v>
          </cell>
          <cell r="F3296">
            <v>0</v>
          </cell>
          <cell r="G3296">
            <v>8.36</v>
          </cell>
          <cell r="H3296">
            <v>0</v>
          </cell>
          <cell r="I3296" t="str">
            <v>COM VALOR</v>
          </cell>
        </row>
        <row r="3297">
          <cell r="B3297">
            <v>102312</v>
          </cell>
          <cell r="C3297" t="str">
            <v>ESCAVAÇÃO MECANIZADA DE VALA COM PROF. DE 3,0 M ATÉ 4,5 M (MÉDIA MONTANTE E JUSANTE/UMA COMPOSIÇÃO POR TRECHO), ESCAVADEIRA (1,2 M3), LARG. DE 1,5 M A 2,5 M, EM SOLO DE 2A CATEGORIA, EM LOCAIS COM ALTO NÍVEL DE INTERFERÊNCIA. AF_09/2024</v>
          </cell>
          <cell r="D3297" t="str">
            <v>M3</v>
          </cell>
          <cell r="E3297">
            <v>10.88</v>
          </cell>
          <cell r="F3297">
            <v>0</v>
          </cell>
          <cell r="G3297">
            <v>10.67</v>
          </cell>
          <cell r="H3297">
            <v>0</v>
          </cell>
          <cell r="I3297" t="str">
            <v>COM VALOR</v>
          </cell>
        </row>
        <row r="3298">
          <cell r="B3298">
            <v>102288</v>
          </cell>
          <cell r="C3298" t="str">
            <v>ESCAVAÇÃO MECANIZADA DE VALA COM PROF. DE 3,0 M ATÉ 4,5 M (MÉDIA MONTANTE E JUSANTE/UMA COMPOSIÇÃO POR TRECHO), ESCAVADEIRA (1,2 M3), LARG. DE 1,5 M A 2,5 M, EM SOLO MOLE, EM LOCAIS COM ALTO NÍVEL DE INTERFERÊNCIA. AF_09/2024</v>
          </cell>
          <cell r="D3298" t="str">
            <v>M3</v>
          </cell>
          <cell r="E3298">
            <v>11.39</v>
          </cell>
          <cell r="F3298">
            <v>0</v>
          </cell>
          <cell r="G3298">
            <v>11.16</v>
          </cell>
          <cell r="H3298">
            <v>0</v>
          </cell>
          <cell r="I3298" t="str">
            <v>COM VALOR</v>
          </cell>
        </row>
        <row r="3299">
          <cell r="B3299">
            <v>90087</v>
          </cell>
          <cell r="C3299" t="str">
            <v>ESCAVAÇÃO MECANIZADA DE VALA COM PROF. DE 3,0 M ATÉ 4,5 M(MÉDIA MONTANTE E JUSANTE/UMA COMPOSIÇÃO POR TRECHO), ESCAVADEIRA (1,2 M3), LARG. DE 1,5 M A 2,5 M, EM SOLO DE 1A CATEGORIA, EM LOCAIS COM ALTO NÍVEL DE INTERFERÊNCIA. AF_09/2024</v>
          </cell>
          <cell r="D3299" t="str">
            <v>M3</v>
          </cell>
          <cell r="E3299">
            <v>8.7100000000000009</v>
          </cell>
          <cell r="F3299">
            <v>0</v>
          </cell>
          <cell r="G3299">
            <v>8.5299999999999994</v>
          </cell>
          <cell r="H3299">
            <v>0</v>
          </cell>
          <cell r="I3299" t="str">
            <v>COM VALOR</v>
          </cell>
        </row>
        <row r="3300">
          <cell r="B3300">
            <v>102308</v>
          </cell>
          <cell r="C3300" t="str">
            <v>ESCAVAÇÃO MECANIZADA DE VALA COM PROF. MAIOR QUE 1,5 M ATÉ 3,0 M (MÉDIA MONTANTE E JUSANTE/UMA COMPOSIÇÃO POR TRECHO), ESCAVADEIRA (0,8 M3), LARG. ATÉ 1,5 M, EM SOLO DE 2A CATEGORIA, EM LOCAIS COM ALTO NÍVEL DE INTERFERÊNCIA. AF_09/2024</v>
          </cell>
          <cell r="D3300" t="str">
            <v>M3</v>
          </cell>
          <cell r="E3300">
            <v>11.67</v>
          </cell>
          <cell r="F3300">
            <v>0</v>
          </cell>
          <cell r="G3300">
            <v>11.41</v>
          </cell>
          <cell r="H3300">
            <v>0</v>
          </cell>
          <cell r="I3300" t="str">
            <v>COM VALOR</v>
          </cell>
        </row>
        <row r="3301">
          <cell r="B3301">
            <v>90084</v>
          </cell>
          <cell r="C3301" t="str">
            <v>ESCAVAÇÃO MECANIZADA DE VALA COM PROF. MAIOR QUE 1,5 M ATÉ 3,0 M (MÉDIA MONTANTE E JUSANTE/UMA COMPOSIÇÃO POR TRECHO), ESCAVADEIRA (0,8 M3), LARGURA ATÉ 1,5 M, EM SOLO DE 1A CATEGORIA, EM LOCAIS COM ALTO NÍVEL DE INTERFERÊNCIA. AF_09/2024</v>
          </cell>
          <cell r="D3301" t="str">
            <v>M3</v>
          </cell>
          <cell r="E3301">
            <v>9.34</v>
          </cell>
          <cell r="F3301">
            <v>0</v>
          </cell>
          <cell r="G3301">
            <v>9.1199999999999992</v>
          </cell>
          <cell r="H3301">
            <v>0</v>
          </cell>
          <cell r="I3301" t="str">
            <v>COM VALOR</v>
          </cell>
        </row>
        <row r="3302">
          <cell r="B3302">
            <v>102284</v>
          </cell>
          <cell r="C3302" t="str">
            <v>ESCAVAÇÃO MECANIZADA DE VALA COM PROF. MAIOR QUE 1,5 M ATÉ 3,0 M (MÉDIA MONTANTE E JUSANTE/UMA COMPOSIÇÃO POR TRECHO), ESCAVADEIRA (0,8 M3), LARGURA ATÉ 1,5 M, EM SOLO MOLE, EM LOCAIS COM ALTO NÍVEL DE INTERFERÊNCIA. AF_09/2024</v>
          </cell>
          <cell r="D3302" t="str">
            <v>M3</v>
          </cell>
          <cell r="E3302">
            <v>12.21</v>
          </cell>
          <cell r="F3302">
            <v>0</v>
          </cell>
          <cell r="G3302">
            <v>11.93</v>
          </cell>
          <cell r="H3302">
            <v>0</v>
          </cell>
          <cell r="I3302" t="str">
            <v>COM VALOR</v>
          </cell>
        </row>
        <row r="3303">
          <cell r="B3303">
            <v>102325</v>
          </cell>
          <cell r="C3303" t="str">
            <v>ESCAVAÇÃO MECANIZADA DE VALA COM PROF. MAIOR QUE 1,5 M ATÉ 3,0 M (MÉDIA MONTANTE E JUSANTE/UMA COMPOSIÇÃO POR TRECHO), RETROESCAV. (0,26 M3), LARG. DE 0,8 M A 1,5 M, EM SOLO DE 2A CATEGORIA, EM LOCAIS COM ALTO NÍVEL DE INTERFERÊNCIA. AF_09/2024</v>
          </cell>
          <cell r="D3303" t="str">
            <v>M3</v>
          </cell>
          <cell r="E3303">
            <v>14.58</v>
          </cell>
          <cell r="F3303">
            <v>0</v>
          </cell>
          <cell r="G3303">
            <v>14.08</v>
          </cell>
          <cell r="H3303">
            <v>0</v>
          </cell>
          <cell r="I3303" t="str">
            <v>COM VALOR</v>
          </cell>
        </row>
        <row r="3304">
          <cell r="B3304">
            <v>102329</v>
          </cell>
          <cell r="C3304" t="str">
            <v>ESCAVAÇÃO MECANIZADA DE VALA COM PROF. MAIOR QUE 1,5 M ATÉ 3,0 M (MÉDIA MONTANTE E JUSANTE/UMA COMPOSIÇÃO POR TRECHO), RETROESCAV. (0,26 M3), LARG. DE 0,8 M A 1,5 M, EM SOLO DE 2A CATEGORIA, EM LOCAIS COM BAIXO NÍVEL DE INTERFERÊNCIA. AF_09/2024</v>
          </cell>
          <cell r="D3304" t="str">
            <v>M3</v>
          </cell>
          <cell r="E3304">
            <v>9.18</v>
          </cell>
          <cell r="F3304">
            <v>0</v>
          </cell>
          <cell r="G3304">
            <v>8.8699999999999992</v>
          </cell>
          <cell r="H3304">
            <v>0</v>
          </cell>
          <cell r="I3304" t="str">
            <v>COM VALOR</v>
          </cell>
        </row>
        <row r="3305">
          <cell r="B3305">
            <v>102301</v>
          </cell>
          <cell r="C3305" t="str">
            <v>ESCAVAÇÃO MECANIZADA DE VALA COM PROF. MAIOR QUE 1,5 M ATÉ 3,0 M (MÉDIA MONTANTE E JUSANTE/UMA COMPOSIÇÃO POR TRECHO), RETROESCAV. (0,26 M3), LARG. DE 0,8 M A 1,5 M, EM SOLO MOLE, EM LOCAIS COM ALTO NÍVEL DE INTERFERÊNCIA. AF_09/2024</v>
          </cell>
          <cell r="D3305" t="str">
            <v>M3</v>
          </cell>
          <cell r="E3305">
            <v>15.25</v>
          </cell>
          <cell r="F3305">
            <v>0</v>
          </cell>
          <cell r="G3305">
            <v>14.74</v>
          </cell>
          <cell r="H3305">
            <v>0</v>
          </cell>
          <cell r="I3305" t="str">
            <v>COM VALOR</v>
          </cell>
        </row>
        <row r="3306">
          <cell r="B3306">
            <v>102305</v>
          </cell>
          <cell r="C3306" t="str">
            <v>ESCAVAÇÃO MECANIZADA DE VALA COM PROF. MAIOR QUE 1,5 M ATÉ 3,0 M (MÉDIA MONTANTE E JUSANTE/UMA COMPOSIÇÃO POR TRECHO), RETROESCAV. (0,26 M3), LARG. DE 0,8 M A 1,5 M, EM SOLO MOLE, LOCAIS COM BAIXO NÍVEL DE INTERFERÊNCIA. AF_09/2024</v>
          </cell>
          <cell r="D3306" t="str">
            <v>M3</v>
          </cell>
          <cell r="E3306">
            <v>9.61</v>
          </cell>
          <cell r="F3306">
            <v>0</v>
          </cell>
          <cell r="G3306">
            <v>9.2799999999999994</v>
          </cell>
          <cell r="H3306">
            <v>0</v>
          </cell>
          <cell r="I3306" t="str">
            <v>COM VALOR</v>
          </cell>
        </row>
        <row r="3307">
          <cell r="B3307">
            <v>90101</v>
          </cell>
          <cell r="C3307" t="str">
            <v>ESCAVAÇÃO MECANIZADA DE VALA COM PROF. MAIOR QUE 1,5 M ATÉ 3,0 M (MÉDIA MONTANTE E JUSANTE/UMA COMPOSIÇÃO POR TRECHO), RETROESCAV. (0,26 M3), LARG. MENOR QUE 0,8 M, EM SOLO DE 1A CATEGORIA, EM LOCAIS COM ALTO NÍVEL DE INTERFERÊNCIA. AF_09/2024</v>
          </cell>
          <cell r="D3307" t="str">
            <v>M3</v>
          </cell>
          <cell r="E3307">
            <v>12.73</v>
          </cell>
          <cell r="F3307">
            <v>0</v>
          </cell>
          <cell r="G3307">
            <v>12.3</v>
          </cell>
          <cell r="H3307">
            <v>0</v>
          </cell>
          <cell r="I3307" t="str">
            <v>COM VALOR</v>
          </cell>
        </row>
        <row r="3308">
          <cell r="B3308">
            <v>102324</v>
          </cell>
          <cell r="C3308" t="str">
            <v>ESCAVAÇÃO MECANIZADA DE VALA COM PROF. MAIOR QUE 1,5 M ATÉ 3,0 M (MÉDIA MONTANTE E JUSANTE/UMA COMPOSIÇÃO POR TRECHO), RETROESCAV. (0,26 M3), LARG. MENOR QUE 0,8 M, EM SOLO DE 2A CATEGORIA, EM LOCAIS COM ALTO NÍVEL DE INTERFERÊNCIA. AF_09/2024</v>
          </cell>
          <cell r="D3308" t="str">
            <v>M3</v>
          </cell>
          <cell r="E3308">
            <v>15.92</v>
          </cell>
          <cell r="F3308">
            <v>0</v>
          </cell>
          <cell r="G3308">
            <v>15.37</v>
          </cell>
          <cell r="H3308">
            <v>0</v>
          </cell>
          <cell r="I3308" t="str">
            <v>COM VALOR</v>
          </cell>
        </row>
        <row r="3309">
          <cell r="B3309">
            <v>102300</v>
          </cell>
          <cell r="C3309" t="str">
            <v>ESCAVAÇÃO MECANIZADA DE VALA COM PROF. MAIOR QUE 1,5 M ATÉ 3,0 M (MÉDIA MONTANTE E JUSANTE/UMA COMPOSIÇÃO POR TRECHO), RETROESCAV. (0,26 M3), LARG. MENOR QUE 0,8 M, EM SOLO MOLE, EM LOCAIS COM ALTO NÍVEL DE INTERFERÊNCIA. AF_09/2024</v>
          </cell>
          <cell r="D3309" t="str">
            <v>M3</v>
          </cell>
          <cell r="E3309">
            <v>16.649999999999999</v>
          </cell>
          <cell r="F3309">
            <v>0</v>
          </cell>
          <cell r="G3309">
            <v>16.09</v>
          </cell>
          <cell r="H3309">
            <v>0</v>
          </cell>
          <cell r="I3309" t="str">
            <v>COM VALOR</v>
          </cell>
        </row>
        <row r="3310">
          <cell r="B3310">
            <v>90102</v>
          </cell>
          <cell r="C3310" t="str">
            <v>ESCAVAÇÃO MECANIZADA DE VALA COM PROF. MAIOR QUE 1,5 M ATÉ 3,0 M (MÉDIA MONTANTE E JUSANTE/UMA COMPOSIÇÃO POR TRECHO), RETROESCAV. (0,26 M3), LARGURA DE 0,8 M A 1,5 M, EM SOLO DE 1A CATEGORIA, EM LOCAIS COM ALTO NÍVEL DE INTERFERÊNCIA. AF_09/2024</v>
          </cell>
          <cell r="D3310" t="str">
            <v>M3</v>
          </cell>
          <cell r="E3310">
            <v>11.65</v>
          </cell>
          <cell r="F3310">
            <v>0</v>
          </cell>
          <cell r="G3310">
            <v>11.26</v>
          </cell>
          <cell r="H3310">
            <v>0</v>
          </cell>
          <cell r="I3310" t="str">
            <v>COM VALOR</v>
          </cell>
        </row>
        <row r="3311">
          <cell r="B3311">
            <v>102328</v>
          </cell>
          <cell r="C3311" t="str">
            <v>ESCAVAÇÃO MECANIZADA DE VALA COM PROF. MAIOR QUE 1,5 M ATÉ 3,0 M (MÉDIA MONTANTE E JUSANTE/UMA COMPOSIÇÃO POR TRECHO), RETROESCAV. (0,26 M3),LARG. MENOR QUE 0,8 M, EM SOLO DE 2A CATEGORIA, EM LOCAIS COM BAIXO NÍVEL DE INTERFERÊNCIA. AF_09/2024</v>
          </cell>
          <cell r="D3311" t="str">
            <v>M3</v>
          </cell>
          <cell r="E3311">
            <v>10.029999999999999</v>
          </cell>
          <cell r="F3311">
            <v>0</v>
          </cell>
          <cell r="G3311">
            <v>9.69</v>
          </cell>
          <cell r="H3311">
            <v>0</v>
          </cell>
          <cell r="I3311" t="str">
            <v>COM VALOR</v>
          </cell>
        </row>
        <row r="3312">
          <cell r="B3312">
            <v>102304</v>
          </cell>
          <cell r="C3312" t="str">
            <v>ESCAVAÇÃO MECANIZADA DE VALA COM PROF. MAIOR QUE 1,5 M ATÉ 3,0 M (MÉDIA MONTANTE E JUSANTE/UMA COMPOSIÇÃO POR TRECHO), RETROESCAV. (0,26 M3),LARG. MENOR QUE 0,8 M, EM SOLO MOLE, LOCAIS COM BAIXO NÍVEL DE INTERFERÊNCIA. AF_09/2024</v>
          </cell>
          <cell r="D3312" t="str">
            <v>M3</v>
          </cell>
          <cell r="E3312">
            <v>10.49</v>
          </cell>
          <cell r="F3312">
            <v>0</v>
          </cell>
          <cell r="G3312">
            <v>10.130000000000001</v>
          </cell>
          <cell r="H3312">
            <v>0</v>
          </cell>
          <cell r="I3312" t="str">
            <v>COM VALOR</v>
          </cell>
        </row>
        <row r="3313">
          <cell r="B3313">
            <v>102295</v>
          </cell>
          <cell r="C3313" t="str">
            <v>ESCAVAÇÃO MECANIZADA DE VALA COM PROF. MAIOR QUE 1,5 M ATÉ 3,0 M (MÉDIA MONTANTE E JUSANTE/UMA COMPOSIÇÃO POR TRECHO),COM ESCAVADEIRA (1,2 M3), LARG. DE 1,5 M A 2,5 M, EM SOLO MOLE, LOCAIS COM BAIXO NÍVEL DE INTERFERÊNCIA. AF_09/2024</v>
          </cell>
          <cell r="D3313" t="str">
            <v>M3</v>
          </cell>
          <cell r="E3313">
            <v>7.46</v>
          </cell>
          <cell r="F3313">
            <v>0</v>
          </cell>
          <cell r="G3313">
            <v>7.3</v>
          </cell>
          <cell r="H3313">
            <v>0</v>
          </cell>
          <cell r="I3313" t="str">
            <v>COM VALOR</v>
          </cell>
        </row>
        <row r="3314">
          <cell r="B3314">
            <v>102281</v>
          </cell>
          <cell r="C3314" t="str">
            <v>ESCAVAÇÃO MECANIZADA DE VALA COM PROF. MAIOR QUE 1,5 M ATÉ 3,0 M (MÉDIA MONTANTE E JUSANTE/UMA COMPOSIÇÃO POR TRECHO),COM ESCAVADEIRA (1,2 M3),LARG. DE 1,5 M A 2,5 M, EM SOLO DE 1A CATEGORIA, LOCAIS COM BAIXO NÍVEL DE INTERFERÊNCIA. AF_09/2024</v>
          </cell>
          <cell r="D3314" t="str">
            <v>M3</v>
          </cell>
          <cell r="E3314">
            <v>5.69</v>
          </cell>
          <cell r="F3314">
            <v>0</v>
          </cell>
          <cell r="G3314">
            <v>5.58</v>
          </cell>
          <cell r="H3314">
            <v>0</v>
          </cell>
          <cell r="I3314" t="str">
            <v>COM VALOR</v>
          </cell>
        </row>
        <row r="3315">
          <cell r="B3315">
            <v>102311</v>
          </cell>
          <cell r="C3315" t="str">
            <v>ESCAVAÇÃO MECANIZADA DE VALA COM PROF. MAIOR QUE 1,5 M ATÉ 3,0 M (MÉDIA MONTANTE E JUSANTE/UMA COMPOSIÇÃO POR TRECHO),COM ESCAVADEIRA (1,2 M3),LARG. DE 1,5 M A 2,5 M, EM SOLO DE 2A CATEGORIA, EM LOCAIS COM ALTO NÍVEL DE INTERFERÊNCIA. AF_09/2024</v>
          </cell>
          <cell r="D3315" t="str">
            <v>M3</v>
          </cell>
          <cell r="E3315">
            <v>11.32</v>
          </cell>
          <cell r="F3315">
            <v>0</v>
          </cell>
          <cell r="G3315">
            <v>11.1</v>
          </cell>
          <cell r="H3315">
            <v>0</v>
          </cell>
          <cell r="I3315" t="str">
            <v>COM VALOR</v>
          </cell>
        </row>
        <row r="3316">
          <cell r="B3316">
            <v>102319</v>
          </cell>
          <cell r="C3316" t="str">
            <v>ESCAVAÇÃO MECANIZADA DE VALA COM PROF. MAIOR QUE 1,5 M ATÉ 3,0 M (MÉDIA MONTANTE E JUSANTE/UMA COMPOSIÇÃO POR TRECHO),COM ESCAVADEIRA (1,2 M3),LARG. DE 1,5 M A 2,5 M, EM SOLO DE 2A CATEGORIA, LOCAIS COM BAIXO NÍVEL DE INTERFERÊNCIA. AF_09/2024</v>
          </cell>
          <cell r="D3316" t="str">
            <v>M3</v>
          </cell>
          <cell r="E3316">
            <v>7.13</v>
          </cell>
          <cell r="F3316">
            <v>0</v>
          </cell>
          <cell r="G3316">
            <v>6.99</v>
          </cell>
          <cell r="H3316">
            <v>0</v>
          </cell>
          <cell r="I3316" t="str">
            <v>COM VALOR</v>
          </cell>
        </row>
        <row r="3317">
          <cell r="B3317">
            <v>102287</v>
          </cell>
          <cell r="C3317" t="str">
            <v>ESCAVAÇÃO MECANIZADA DE VALA COM PROF. MAIOR QUE 1,5 M ATÉ 3,0 M (MÉDIA MONTANTE E JUSANTE/UMA COMPOSIÇÃO POR TRECHO),COM ESCAVADEIRA (1,2 M3),LARG. DE 1,5 M A 2,5 M, EM SOLO MOLE, EM LOCAIS COM ALTO NÍVEL DE INTERFERÊNCIA. AF_09/2024</v>
          </cell>
          <cell r="D3317" t="str">
            <v>M3</v>
          </cell>
          <cell r="E3317">
            <v>11.84</v>
          </cell>
          <cell r="F3317">
            <v>0</v>
          </cell>
          <cell r="G3317">
            <v>11.61</v>
          </cell>
          <cell r="H3317">
            <v>0</v>
          </cell>
          <cell r="I3317" t="str">
            <v>COM VALOR</v>
          </cell>
        </row>
        <row r="3318">
          <cell r="B3318">
            <v>102316</v>
          </cell>
          <cell r="C3318" t="str">
            <v>ESCAVAÇÃO MECANIZADA DE VALA COM PROF. MAIOR QUE 1,5 M E ATÉ 3,0 M (MÉDIA MONTANTE E JUSANTE/UMA COMPOSIÇÃO POR TRECHO), ESCAVADEIRA (0,8 M3), LARG. MENOR QUE 1,5 M, EM SOLO DE 2A CATEGORIA, LOCAIS COM BAIXO NÍVEL DE INTERFERÊNCIA. AF_09/2024</v>
          </cell>
          <cell r="D3318" t="str">
            <v>M3</v>
          </cell>
          <cell r="E3318">
            <v>7.35</v>
          </cell>
          <cell r="F3318">
            <v>0</v>
          </cell>
          <cell r="G3318">
            <v>7.18</v>
          </cell>
          <cell r="H3318">
            <v>0</v>
          </cell>
          <cell r="I3318" t="str">
            <v>COM VALOR</v>
          </cell>
        </row>
        <row r="3319">
          <cell r="B3319">
            <v>102292</v>
          </cell>
          <cell r="C3319" t="str">
            <v>ESCAVAÇÃO MECANIZADA DE VALA COM PROF. MAIOR QUE 1,5 M E ATÉ 3,0 M (MÉDIA MONTANTE E JUSANTE/UMA COMPOSIÇÃO POR TRECHO), ESCAVADEIRA (0,8 M3), LARG. MENOR QUE 1,5 M, EM SOLO MOLE, LOCAIS COM BAIXO NÍVEL DE INTERFERÊNCIA. AF_09/2024</v>
          </cell>
          <cell r="D3319" t="str">
            <v>M3</v>
          </cell>
          <cell r="E3319">
            <v>7.7</v>
          </cell>
          <cell r="F3319">
            <v>0</v>
          </cell>
          <cell r="G3319">
            <v>7.52</v>
          </cell>
          <cell r="H3319">
            <v>0</v>
          </cell>
          <cell r="I3319" t="str">
            <v>COM VALOR</v>
          </cell>
        </row>
        <row r="3320">
          <cell r="B3320">
            <v>90092</v>
          </cell>
          <cell r="C3320" t="str">
            <v>ESCAVAÇÃO MECANIZADA DE VALA COM PROF. MAIOR QUE 1,5 M E ATÉ 3,0 M(MÉDIA MONTANTE E JUSANTE/UMA COMPOSIÇÃO POR TRECHO), ESCAVADEIRA (0,8 M3), LARG. MENOR QUE 1,5 M, EM SOLO DE 1A CATEGORIA, LOCAIS COM BAIXO NÍVEL DE INTERFERÊNCIA. AF_09/2024</v>
          </cell>
          <cell r="D3320" t="str">
            <v>M3</v>
          </cell>
          <cell r="E3320">
            <v>5.88</v>
          </cell>
          <cell r="F3320">
            <v>0</v>
          </cell>
          <cell r="G3320">
            <v>5.75</v>
          </cell>
          <cell r="H3320">
            <v>0</v>
          </cell>
          <cell r="I3320" t="str">
            <v>COM VALOR</v>
          </cell>
        </row>
        <row r="3321">
          <cell r="B3321">
            <v>102278</v>
          </cell>
          <cell r="C3321" t="str">
            <v>ESCAVAÇÃO MECANIZADA DE VALA COM PROF. MAIOR QUE 1,50 M ATÉ 3,0 M (MÉDIA MONTANTE E JUSANTE/UMA COMPOSIÇÃO POR TRECHO), ESCAVADEIRA (1,2 M3), LARG. DE 1,5 M A 2,5 M, EM SOLO DE 1A CATEGORIA, EM LOCAIS COM ALTO NÍVEL DE INTERFERÊNCIA. AF_09/2024</v>
          </cell>
          <cell r="D3321" t="str">
            <v>M3</v>
          </cell>
          <cell r="E3321">
            <v>9.0500000000000007</v>
          </cell>
          <cell r="F3321">
            <v>0</v>
          </cell>
          <cell r="G3321">
            <v>8.8699999999999992</v>
          </cell>
          <cell r="H3321">
            <v>0</v>
          </cell>
          <cell r="I3321" t="str">
            <v>COM VALOR</v>
          </cell>
        </row>
        <row r="3322">
          <cell r="B3322">
            <v>90094</v>
          </cell>
          <cell r="C3322" t="str">
            <v>ESCAVAÇÃO MECANIZADA DE VALA COM PROF. MAIOR QUE 3,0 M ATÉ 4,5 M (MÉDIA MONTANTE E JUSANTE/UMA COMPOSIÇÃO POR TRECHO), ESCAVADEIRA (0,8 M3), LARG. MENOR QUE 1,5 M, EM SOLO DE 1A CATEGORIA, LOCAIS COM BAIXO NÍVEL DE INTERFERÊNCIA. AF_09/2024</v>
          </cell>
          <cell r="D3322" t="str">
            <v>M3</v>
          </cell>
          <cell r="E3322">
            <v>5.56</v>
          </cell>
          <cell r="F3322">
            <v>0</v>
          </cell>
          <cell r="G3322">
            <v>5.43</v>
          </cell>
          <cell r="H3322">
            <v>0</v>
          </cell>
          <cell r="I3322" t="str">
            <v>COM VALOR</v>
          </cell>
        </row>
        <row r="3323">
          <cell r="B3323">
            <v>102309</v>
          </cell>
          <cell r="C3323" t="str">
            <v>ESCAVAÇÃO MECANIZADA DE VALA COM PROF. MAIOR QUE 3,0 M ATÉ 4,5 M (MÉDIA MONTANTE E JUSANTE/UMA COMPOSIÇÃO POR TRECHO), ESCAVADEIRA (0,8 M3), LARG. MENOR QUE 1,5 M, EM SOLO DE 2A CATEGORIA, EM LOCAIS COM ALTO NÍVEL DE INTERFERÊNCIA. AF_09/2024</v>
          </cell>
          <cell r="D3323" t="str">
            <v>M3</v>
          </cell>
          <cell r="E3323">
            <v>11.04</v>
          </cell>
          <cell r="F3323">
            <v>0</v>
          </cell>
          <cell r="G3323">
            <v>10.79</v>
          </cell>
          <cell r="H3323">
            <v>0</v>
          </cell>
          <cell r="I3323" t="str">
            <v>COM VALOR</v>
          </cell>
        </row>
        <row r="3324">
          <cell r="B3324">
            <v>102285</v>
          </cell>
          <cell r="C3324" t="str">
            <v>ESCAVAÇÃO MECANIZADA DE VALA COM PROF. MAIOR QUE 3,0 M ATÉ 4,5 M (MÉDIA MONTANTE E JUSANTE/UMA COMPOSIÇÃO POR TRECHO), ESCAVADEIRA (0,8 M3), LARG. MENOR QUE 1,5 M, EM SOLO MOLE, EM LOCAIS COM ALTO NÍVEL DE INTERFERÊNCIA. AF_09/2024</v>
          </cell>
          <cell r="D3324" t="str">
            <v>M3</v>
          </cell>
          <cell r="E3324">
            <v>11.56</v>
          </cell>
          <cell r="F3324">
            <v>0</v>
          </cell>
          <cell r="G3324">
            <v>11.29</v>
          </cell>
          <cell r="H3324">
            <v>0</v>
          </cell>
          <cell r="I3324" t="str">
            <v>COM VALOR</v>
          </cell>
        </row>
        <row r="3325">
          <cell r="B3325">
            <v>90095</v>
          </cell>
          <cell r="C3325" t="str">
            <v>ESCAVAÇÃO MECANIZADA DE VALA COM PROF. MAIOR QUE 3,0 M ATÉ 4,5 M (MÉDIA MONTANTE E JUSANTE/UMA COMPOSIÇÃO POR TRECHO), ESCAVADEIRA (1,2 M3), LARG. DE 1,5 M A 2,5 M, EM SOLO DE 1A CATEGORIA, LOCAIS COM BAIXO NÍVEL DE INTERFERÊNCIA. AF_09/2024</v>
          </cell>
          <cell r="D3325" t="str">
            <v>M3</v>
          </cell>
          <cell r="E3325">
            <v>5.48</v>
          </cell>
          <cell r="F3325">
            <v>0</v>
          </cell>
          <cell r="G3325">
            <v>5.37</v>
          </cell>
          <cell r="H3325">
            <v>0</v>
          </cell>
          <cell r="I3325" t="str">
            <v>COM VALOR</v>
          </cell>
        </row>
        <row r="3326">
          <cell r="B3326">
            <v>102320</v>
          </cell>
          <cell r="C3326" t="str">
            <v>ESCAVAÇÃO MECANIZADA DE VALA COM PROF. MAIOR QUE 3,0 M ATÉ 4,5 M (MÉDIA MONTANTE E JUSANTE/UMA COMPOSIÇÃO POR TRECHO), ESCAVADEIRA (1,2 M3), LARG. DE 1,5 M A 2,5 M, EM SOLO DE 2A CATEGORIA, LOCAIS COM BAIXO NÍVEL DE INTERFERÊNCIA. AF_09/2024</v>
          </cell>
          <cell r="D3326" t="str">
            <v>M3</v>
          </cell>
          <cell r="E3326">
            <v>6.85</v>
          </cell>
          <cell r="F3326">
            <v>0</v>
          </cell>
          <cell r="G3326">
            <v>6.72</v>
          </cell>
          <cell r="H3326">
            <v>0</v>
          </cell>
          <cell r="I3326" t="str">
            <v>COM VALOR</v>
          </cell>
        </row>
        <row r="3327">
          <cell r="B3327">
            <v>102296</v>
          </cell>
          <cell r="C3327" t="str">
            <v>ESCAVAÇÃO MECANIZADA DE VALA COM PROF. MAIOR QUE 3,0 M ATÉ 4,5 M (MÉDIA MONTANTE E JUSANTE/UMA COMPOSIÇÃO POR TRECHO), ESCAVADEIRA (1,2 M3), LARG. DE 1,5 M A 2,5 M, EM SOLO MOLE, LOCAIS COM BAIXO NÍVEL DE INTERFERÊNCIA. AF_09/2024</v>
          </cell>
          <cell r="D3327" t="str">
            <v>M3</v>
          </cell>
          <cell r="E3327">
            <v>7.18</v>
          </cell>
          <cell r="F3327">
            <v>0</v>
          </cell>
          <cell r="G3327">
            <v>7.03</v>
          </cell>
          <cell r="H3327">
            <v>0</v>
          </cell>
          <cell r="I3327" t="str">
            <v>COM VALOR</v>
          </cell>
        </row>
        <row r="3328">
          <cell r="B3328">
            <v>90086</v>
          </cell>
          <cell r="C3328" t="str">
            <v>ESCAVAÇÃO MECANIZADA DE VALA COM PROF. MAIOR QUE 3,0 M ATÉ 4,5 M(MÉDIA MONTANTE E JUSANTE/UMA COMPOSIÇÃO POR TRECHO), ESCAVADEIRA (0,8 M3), LARG. MENOR QUE 1,5 M, EM SOLO DE 1A CATEGORIA, EM LOCAIS COM ALTO NÍVEL DE INTERFERÊNCIA. AF_09/2024</v>
          </cell>
          <cell r="D3328" t="str">
            <v>M3</v>
          </cell>
          <cell r="E3328">
            <v>8.83</v>
          </cell>
          <cell r="F3328">
            <v>0</v>
          </cell>
          <cell r="G3328">
            <v>8.6300000000000008</v>
          </cell>
          <cell r="H3328">
            <v>0</v>
          </cell>
          <cell r="I3328" t="str">
            <v>COM VALOR</v>
          </cell>
        </row>
        <row r="3329">
          <cell r="B3329">
            <v>102277</v>
          </cell>
          <cell r="C3329" t="str">
            <v>ESCAVAÇÃO MECANIZADA DE VALA COM PROF. MAIOR QUE 4,5 M ATÉ 6,0 M (MÉDIA MONTANTE E JUSANTE/UMA COMPOSIÇÃO POR TRECHO), ESCAVADEIRA (0,8 M3), LARG. MENOR QUE 1,5 M, EM SOLO DE 1A CATEGORIA, EM LOCAIS COM ALTO NÍVEL DE INTERFERÊNCIA. AF_09/2024</v>
          </cell>
          <cell r="D3329" t="str">
            <v>M3</v>
          </cell>
          <cell r="E3329">
            <v>8.58</v>
          </cell>
          <cell r="F3329">
            <v>0</v>
          </cell>
          <cell r="G3329">
            <v>8.39</v>
          </cell>
          <cell r="H3329">
            <v>0</v>
          </cell>
          <cell r="I3329" t="str">
            <v>COM VALOR</v>
          </cell>
        </row>
        <row r="3330">
          <cell r="B3330">
            <v>102286</v>
          </cell>
          <cell r="C3330" t="str">
            <v>ESCAVAÇÃO MECANIZADA DE VALA COM PROF. MAIOR QUE 4,5 M ATÉ 6,0 M (MÉDIA MONTANTE E JUSANTE/UMA COMPOSIÇÃO POR TRECHO), ESCAVADEIRA (0,8 M3),LARG. MENOR QUE 1,5 M, EM SOLO DE MOLE, EM LOCAIS COM ALTO NÍVEL DE INTERFERÊNCIA. AF_09/2024</v>
          </cell>
          <cell r="D3330" t="str">
            <v>M3</v>
          </cell>
          <cell r="E3330">
            <v>11.22</v>
          </cell>
          <cell r="F3330">
            <v>0</v>
          </cell>
          <cell r="G3330">
            <v>10.97</v>
          </cell>
          <cell r="H3330">
            <v>0</v>
          </cell>
          <cell r="I3330" t="str">
            <v>COM VALOR</v>
          </cell>
        </row>
        <row r="3331">
          <cell r="B3331">
            <v>90098</v>
          </cell>
          <cell r="C3331" t="str">
            <v>ESCAVAÇÃO MECANIZADA DE VALA COM PROF. MAIOR QUE 4,5 M ATÉ 6,0 M (MÉDIA MONTANTE E JUSANTE/UMA COMPOSIÇÃO POR TRECHO), ESCAVADEIRA (1,2 M3), LARG. DE 1,5 M A 2,5 M, EM SOLO DE 1A CATEGORIA, LOCAIS COM BAIXO NÍVEL DE INTERFERÊNCIA. AF_09/2024</v>
          </cell>
          <cell r="D3331" t="str">
            <v>M3</v>
          </cell>
          <cell r="E3331">
            <v>5.37</v>
          </cell>
          <cell r="F3331">
            <v>0</v>
          </cell>
          <cell r="G3331">
            <v>5.26</v>
          </cell>
          <cell r="H3331">
            <v>0</v>
          </cell>
          <cell r="I3331" t="str">
            <v>COM VALOR</v>
          </cell>
        </row>
        <row r="3332">
          <cell r="B3332">
            <v>102313</v>
          </cell>
          <cell r="C3332" t="str">
            <v>ESCAVAÇÃO MECANIZADA DE VALA COM PROF. MAIOR QUE 4,5 M ATÉ 6,0 M (MÉDIA MONTANTE E JUSANTE/UMA COMPOSIÇÃO POR TRECHO), ESCAVADEIRA (1,2 M3), LARG. DE 1,5 M A 2,5 M, EM SOLO DE 2A CATEGORIA, EM LOCAIS COM ALTO NÍVEL DE INTERFERÊNCIA. AF_09/2024</v>
          </cell>
          <cell r="D3332" t="str">
            <v>M3</v>
          </cell>
          <cell r="E3332">
            <v>10.66</v>
          </cell>
          <cell r="F3332">
            <v>0</v>
          </cell>
          <cell r="G3332">
            <v>10.45</v>
          </cell>
          <cell r="H3332">
            <v>0</v>
          </cell>
          <cell r="I3332" t="str">
            <v>COM VALOR</v>
          </cell>
        </row>
        <row r="3333">
          <cell r="B3333">
            <v>102321</v>
          </cell>
          <cell r="C3333" t="str">
            <v>ESCAVAÇÃO MECANIZADA DE VALA COM PROF. MAIOR QUE 4,5 M ATÉ 6,0 M (MÉDIA MONTANTE E JUSANTE/UMA COMPOSIÇÃO POR TRECHO), ESCAVADEIRA (1,2 M3), LARG. DE 1,5 M A 2,5 M, EM SOLO DE 2A CATEGORIA, LOCAIS COM BAIXO NÍVEL DE INTERFERÊNCIA. AF_09/2024</v>
          </cell>
          <cell r="D3333" t="str">
            <v>M3</v>
          </cell>
          <cell r="E3333">
            <v>6.72</v>
          </cell>
          <cell r="F3333">
            <v>0</v>
          </cell>
          <cell r="G3333">
            <v>6.58</v>
          </cell>
          <cell r="H3333">
            <v>0</v>
          </cell>
          <cell r="I3333" t="str">
            <v>COM VALOR</v>
          </cell>
        </row>
        <row r="3334">
          <cell r="B3334">
            <v>102289</v>
          </cell>
          <cell r="C3334" t="str">
            <v>ESCAVAÇÃO MECANIZADA DE VALA COM PROF. MAIOR QUE 4,5 M ATÉ 6,0 M (MÉDIA MONTANTE E JUSANTE/UMA COMPOSIÇÃO POR TRECHO), ESCAVADEIRA (1,2 M3), LARG. DE 1,5 M A 2,5 M, EM SOLO MOLE, EM LOCAIS COM ALTO NÍVEL DE INTERFERÊNCIA. AF_09/2024</v>
          </cell>
          <cell r="D3334" t="str">
            <v>M3</v>
          </cell>
          <cell r="E3334">
            <v>11.16</v>
          </cell>
          <cell r="F3334">
            <v>0</v>
          </cell>
          <cell r="G3334">
            <v>10.94</v>
          </cell>
          <cell r="H3334">
            <v>0</v>
          </cell>
          <cell r="I3334" t="str">
            <v>COM VALOR</v>
          </cell>
        </row>
        <row r="3335">
          <cell r="B3335">
            <v>102297</v>
          </cell>
          <cell r="C3335" t="str">
            <v>ESCAVAÇÃO MECANIZADA DE VALA COM PROF. MAIOR QUE 4,5 M ATÉ 6,0 M (MÉDIA MONTANTE E JUSANTE/UMA COMPOSIÇÃO POR TRECHO), ESCAVADEIRA (1,2 M3), LARG. DE 1,5 M A 2,5 M, EM SOLO MOLE, LOCAIS COM BAIXO NÍVEL DE INTERFERÊNCIA. AF_09/2024</v>
          </cell>
          <cell r="D3335" t="str">
            <v>M3</v>
          </cell>
          <cell r="E3335">
            <v>7.03</v>
          </cell>
          <cell r="F3335">
            <v>0</v>
          </cell>
          <cell r="G3335">
            <v>6.89</v>
          </cell>
          <cell r="H3335">
            <v>0</v>
          </cell>
          <cell r="I3335" t="str">
            <v>COM VALOR</v>
          </cell>
        </row>
        <row r="3336">
          <cell r="B3336">
            <v>102280</v>
          </cell>
          <cell r="C3336" t="str">
            <v>ESCAVAÇÃO MECANIZADA DE VALA COM PROF. MAIOR QUE 4,5 M ATÉ 6,0 M (MÉDIA MONTANTE E JUSANTE/UMA COMPOSIÇÃO POR TRECHO),COM ESCAVADEIRA (0,8 M3), LARG. MENOR QUE 1,5 M, EM SOLO DE 1A CATEGORIA, LOCAIS COM BAIXO NÍVEL DE INTERFERÊNCIA. AF_09/2024</v>
          </cell>
          <cell r="D3336" t="str">
            <v>M3</v>
          </cell>
          <cell r="E3336">
            <v>5.4</v>
          </cell>
          <cell r="F3336">
            <v>0</v>
          </cell>
          <cell r="G3336">
            <v>5.28</v>
          </cell>
          <cell r="H3336">
            <v>0</v>
          </cell>
          <cell r="I3336" t="str">
            <v>COM VALOR</v>
          </cell>
        </row>
        <row r="3337">
          <cell r="B3337">
            <v>102294</v>
          </cell>
          <cell r="C3337" t="str">
            <v>ESCAVAÇÃO MECANIZADA DE VALA COM PROF. MAIOR QUE 4,5 M ATÉ 6,0 M (MÉDIA MONTANTE E JUSANTE/UMA COMPOSIÇÃO POR TRECHO),COM ESCAVADEIRA (0,8 M3), LARG. MENOR QUE 1,5 M, EM SOLO MOLE, LOCAIS COM BAIXO NÍVEL DE INTERFERÊNCIA. AF_09/2024</v>
          </cell>
          <cell r="D3337" t="str">
            <v>M3</v>
          </cell>
          <cell r="E3337">
            <v>7.08</v>
          </cell>
          <cell r="F3337">
            <v>0</v>
          </cell>
          <cell r="G3337">
            <v>6.91</v>
          </cell>
          <cell r="H3337">
            <v>0</v>
          </cell>
          <cell r="I3337" t="str">
            <v>COM VALOR</v>
          </cell>
        </row>
        <row r="3338">
          <cell r="B3338">
            <v>90090</v>
          </cell>
          <cell r="C3338" t="str">
            <v>ESCAVAÇÃO MECANIZADA DE VALA COM PROF. MAIOR QUE 4,5 M ATÉ 6,0 M(MÉDIA MONTANTE E JUSANTE/UMA COMPOSIÇÃO POR TRECHO), ESCAVADEIRA (1,2 M3), LARG. DE 1,5 M A 2,5 M, EM SOLO DE 1A CATEGORIA, EM LOCAIS COM ALTO NÍVEL DE INTERFERÊNCIA. AF_09/2024</v>
          </cell>
          <cell r="D3338" t="str">
            <v>M3</v>
          </cell>
          <cell r="E3338">
            <v>8.5299999999999994</v>
          </cell>
          <cell r="F3338">
            <v>0</v>
          </cell>
          <cell r="G3338">
            <v>8.35</v>
          </cell>
          <cell r="H3338">
            <v>0</v>
          </cell>
          <cell r="I3338" t="str">
            <v>COM VALOR</v>
          </cell>
        </row>
        <row r="3339">
          <cell r="B3339">
            <v>102317</v>
          </cell>
          <cell r="C3339" t="str">
            <v>ESCAVAÇÃO MECANIZADA DE VALA COM PROF.MAIOR QUE 3,0 M ATÉ 4,5 M (MÉDIA MONTANTE E JUSANTE/UMA COMPOSIÇÃO POR TRECHO), ESCAVADEIRA (0,8 M3), LARG. MENOR QUE 1,5 M, EM SOLO DE 2A CATEGORIA, LOCAIS COM BAIXO NÍVEL DE INTERFERÊNCIA. AF_09/2024</v>
          </cell>
          <cell r="D3339" t="str">
            <v>M3</v>
          </cell>
          <cell r="E3339">
            <v>6.96</v>
          </cell>
          <cell r="F3339">
            <v>0</v>
          </cell>
          <cell r="G3339">
            <v>6.79</v>
          </cell>
          <cell r="H3339">
            <v>0</v>
          </cell>
          <cell r="I3339" t="str">
            <v>COM VALOR</v>
          </cell>
        </row>
        <row r="3340">
          <cell r="B3340">
            <v>102293</v>
          </cell>
          <cell r="C3340" t="str">
            <v>ESCAVAÇÃO MECANIZADA DE VALA COM PROF.MAIOR QUE 3,0 M ATÉ 4,5 M (MÉDIA MONTANTE E JUSANTE/UMA COMPOSIÇÃO POR TRECHO), ESCAVADEIRA (0,8 M3), LARG. MENOR QUE 1,5 M, EM SOLO MOLE, LOCAIS COM BAIXO NÍVEL DE INTERFERÊNCIA. AF_09/2024</v>
          </cell>
          <cell r="D3340" t="str">
            <v>M3</v>
          </cell>
          <cell r="E3340">
            <v>7.27</v>
          </cell>
          <cell r="F3340">
            <v>0</v>
          </cell>
          <cell r="G3340">
            <v>7.1</v>
          </cell>
          <cell r="H3340">
            <v>0</v>
          </cell>
          <cell r="I3340" t="str">
            <v>COM VALOR</v>
          </cell>
        </row>
        <row r="3341">
          <cell r="B3341">
            <v>102310</v>
          </cell>
          <cell r="C3341" t="str">
            <v>ESCAVAÇÃO MECANIZADA DE VALA COM PROF.MAIOR QUE 4,5 M ATÉ 6,0 M (MÉDIA MONTANTE E JUSANTE/UMA COMPOSIÇÃO POR TRECHO),COM ESCAVADEIRA (0,8 M3), LARG. MENOR QUE 1,5 M, EM SOLO DE 2A CATEGORIA, EM LOCAIS COM ALTO NÍVEL DE INTERFERÊNCIA. AF_09/2024</v>
          </cell>
          <cell r="D3341" t="str">
            <v>M3</v>
          </cell>
          <cell r="E3341">
            <v>10.72</v>
          </cell>
          <cell r="F3341">
            <v>0</v>
          </cell>
          <cell r="G3341">
            <v>10.48</v>
          </cell>
          <cell r="H3341">
            <v>0</v>
          </cell>
          <cell r="I3341" t="str">
            <v>COM VALOR</v>
          </cell>
        </row>
        <row r="3342">
          <cell r="B3342">
            <v>102318</v>
          </cell>
          <cell r="C3342" t="str">
            <v>ESCAVAÇÃO MECANIZADA DE VALA COM PROF.MAIOR QUE 4,5 M ATÉ 6,0 M (MÉDIA MONTANTE E JUSANTE/UMA COMPOSIÇÃO POR TRECHO),COM ESCAVADEIRA (0,8 M3), LARG. MENOR QUE 1,5 M, EM SOLO DE 2A CATEGORIA, EM LOCAIS COM BAIXO NÍVEL DE INTERFERÊNCIA. AF_09/2024</v>
          </cell>
          <cell r="D3342" t="str">
            <v>M3</v>
          </cell>
          <cell r="E3342">
            <v>6.76</v>
          </cell>
          <cell r="F3342">
            <v>0</v>
          </cell>
          <cell r="G3342">
            <v>6.6</v>
          </cell>
          <cell r="H3342">
            <v>0</v>
          </cell>
          <cell r="I3342" t="str">
            <v>COM VALOR</v>
          </cell>
        </row>
        <row r="3343">
          <cell r="B3343">
            <v>90106</v>
          </cell>
          <cell r="C3343" t="str">
            <v>ESCAVAÇÃO MECANIZADA DE VALA COM PROFUNDIDADE ATÉ 1,5 M (MÉDIA MONTANTE E JUSANTE/UMA COMPOSIÇÃO POR TRECHO), RETROESCAV. (0,26 M3), LARGURA DE 0,8 M A 1,5 M, EM SOLO DE 1A CATEGORIA, LOCAIS COM BAIXO NÍVEL DE INTERFERÊNCIA. AF_09/2024</v>
          </cell>
          <cell r="D3343" t="str">
            <v>M3</v>
          </cell>
          <cell r="E3343">
            <v>8.11</v>
          </cell>
          <cell r="F3343">
            <v>0</v>
          </cell>
          <cell r="G3343">
            <v>7.84</v>
          </cell>
          <cell r="H3343">
            <v>0</v>
          </cell>
          <cell r="I3343" t="str">
            <v>COM VALOR</v>
          </cell>
        </row>
        <row r="3344">
          <cell r="B3344">
            <v>90105</v>
          </cell>
          <cell r="C3344" t="str">
            <v>ESCAVAÇÃO MECANIZADA DE VALA COM PROFUNDIDADE ATÉ 1,5 M (MÉDIA MONTANTE E JUSANTE/UMA COMPOSIÇÃO POR TRECHO), RETROESCAV. (0,26 M3), LARGURA MENOR QUE 0,8 M, EM SOLO DE 1A CATEGORIA, LOCAIS COM BAIXO NÍVEL DE INTERFERÊNCIA. AF_09/2024</v>
          </cell>
          <cell r="D3344" t="str">
            <v>M3</v>
          </cell>
          <cell r="E3344">
            <v>8.91</v>
          </cell>
          <cell r="F3344">
            <v>0</v>
          </cell>
          <cell r="G3344">
            <v>8.6</v>
          </cell>
          <cell r="H3344">
            <v>0</v>
          </cell>
          <cell r="I3344" t="str">
            <v>COM VALOR</v>
          </cell>
        </row>
        <row r="3345">
          <cell r="B3345">
            <v>90108</v>
          </cell>
          <cell r="C3345" t="str">
            <v>ESCAVAÇÃO MECANIZADA DE VALA COM PROFUNDIDADE MAIOR QUE 1,5 M ATÉ 3,0 M (MÉDIA MONTANTE E JUSANTE/UMA COMPOSIÇÃO POR TRECHO), RETROESCAV (0,26 M3), LARGURA DE 0,8 M A 1,5 M, EM SOLO DE 1A CATEGORIA, LOCAIS COM BAIXO NÍVEL DE INTERFERÊNCIA. AF_09/2024</v>
          </cell>
          <cell r="D3345" t="str">
            <v>M3</v>
          </cell>
          <cell r="E3345">
            <v>7.34</v>
          </cell>
          <cell r="F3345">
            <v>0</v>
          </cell>
          <cell r="G3345">
            <v>7.09</v>
          </cell>
          <cell r="H3345">
            <v>0</v>
          </cell>
          <cell r="I3345" t="str">
            <v>COM VALOR</v>
          </cell>
        </row>
        <row r="3346">
          <cell r="B3346">
            <v>90107</v>
          </cell>
          <cell r="C3346" t="str">
            <v>ESCAVAÇÃO MECANIZADA DE VALA COM PROFUNDIDADE MAIOR QUE 1,5 M ATÉ 3,0 M (MÉDIA MONTANTE E JUSANTE/UMA COMPOSIÇÃO POR TRECHO), RETROESCAV. (0,26 M3), LARGURA MENOR QUE 0,8 M, EM SOLO DE 1A CATEGORIA, LOCAIS COM BAIXO NÍVEL DE INTERFERÊNCIA. AF_09/2024</v>
          </cell>
          <cell r="D3346" t="str">
            <v>M3</v>
          </cell>
          <cell r="E3346">
            <v>8.01</v>
          </cell>
          <cell r="F3346">
            <v>0</v>
          </cell>
          <cell r="G3346">
            <v>7.75</v>
          </cell>
          <cell r="H3346">
            <v>0</v>
          </cell>
          <cell r="I3346" t="str">
            <v>COM VALOR</v>
          </cell>
        </row>
        <row r="3347">
          <cell r="B3347">
            <v>102354</v>
          </cell>
          <cell r="C3347" t="str">
            <v>DESMONTE DE MATERIAL DE 3ª CATEGORIA (BLOCOS DE ROCHAS OU MATACOS), COM MARTELETE PNEUMÁTICO MANUAL - EXCLUSIVE CARGA E TRANSPORTE. AF_03/2021</v>
          </cell>
          <cell r="D3347" t="str">
            <v>M3</v>
          </cell>
          <cell r="E3347">
            <v>159.03</v>
          </cell>
          <cell r="F3347">
            <v>0.15</v>
          </cell>
          <cell r="G3347">
            <v>153.93</v>
          </cell>
          <cell r="H3347">
            <v>0.16</v>
          </cell>
          <cell r="I3347" t="str">
            <v>COM VALOR</v>
          </cell>
        </row>
        <row r="3348">
          <cell r="B3348">
            <v>102355</v>
          </cell>
          <cell r="C3348" t="str">
            <v>DESMONTE DE MATERIAL DE 3ª CATEGORIA (BLOCOS DE ROCHAS OU MATACOS), EM VALA, COM MARTELETE PNEUMÁTICO MANUAL - EXCLUSIVE RETIRADA, CARGA E TRANSPORTE. AF_03/2021</v>
          </cell>
          <cell r="D3348" t="str">
            <v>M3</v>
          </cell>
          <cell r="E3348">
            <v>187.3</v>
          </cell>
          <cell r="F3348">
            <v>0.16</v>
          </cell>
          <cell r="G3348">
            <v>180.49</v>
          </cell>
          <cell r="H3348">
            <v>0.16</v>
          </cell>
          <cell r="I3348" t="str">
            <v>COM VALOR</v>
          </cell>
        </row>
        <row r="3349">
          <cell r="B3349">
            <v>102356</v>
          </cell>
          <cell r="C3349" t="str">
            <v>DESMONTE DE MATERIAL DE 3ª CATEGORIA, COM USO DE ARGAMASSA EXPANSIVA - EXCLUSIVE CARGA E TRANSPORTE. AF_03/2021</v>
          </cell>
          <cell r="D3349" t="str">
            <v>M3</v>
          </cell>
          <cell r="E3349" t="str">
            <v>VERIFICAR</v>
          </cell>
          <cell r="G3349" t="str">
            <v>VERIFICAR</v>
          </cell>
          <cell r="I3349" t="str">
            <v>COM VALOR</v>
          </cell>
        </row>
        <row r="3350">
          <cell r="B3350">
            <v>102357</v>
          </cell>
          <cell r="C3350" t="str">
            <v>DESMONTE DE MATERIAL DE 3ª CATEGORIA, COM USO DE ARGAMASSA EXPANSIVA, EM VALA - EXCLUSIVE RETIRADA, CARGA E TRANSPORTE. AF_03/2021</v>
          </cell>
          <cell r="D3350" t="str">
            <v>M3</v>
          </cell>
          <cell r="E3350" t="str">
            <v>VERIFICAR</v>
          </cell>
          <cell r="G3350" t="str">
            <v>VERIFICAR</v>
          </cell>
          <cell r="I3350" t="str">
            <v>COM VALOR</v>
          </cell>
        </row>
        <row r="3351">
          <cell r="B3351">
            <v>102358</v>
          </cell>
          <cell r="C3351" t="str">
            <v>DESMONTE DE MATERIAL DE 3ª CATEGORIA, COM USO DE EMULSÃO EXPLOSIVA ENCARTUCHADA - EXCLUSIVE CARGA E TRANSPORTE. AF_03/2021</v>
          </cell>
          <cell r="D3351" t="str">
            <v>M3</v>
          </cell>
          <cell r="E3351" t="str">
            <v>VERIFICAR</v>
          </cell>
          <cell r="G3351" t="str">
            <v>VERIFICAR</v>
          </cell>
          <cell r="I3351" t="str">
            <v>COM VALOR</v>
          </cell>
        </row>
        <row r="3352">
          <cell r="B3352">
            <v>102359</v>
          </cell>
          <cell r="C3352" t="str">
            <v>DESMONTE DE MATERIAL DE 3ª CATEGORIA, EM VALA, COM USO DE EMULSÃO EXPLOSIVA ENCARTUCHADA - EXCLUSIVE RETIRADA, CARGA E TRANSPORTE. AF_03/2021</v>
          </cell>
          <cell r="D3352" t="str">
            <v>M3</v>
          </cell>
          <cell r="E3352" t="str">
            <v>VERIFICAR</v>
          </cell>
          <cell r="G3352" t="str">
            <v>VERIFICAR</v>
          </cell>
          <cell r="I3352" t="str">
            <v>COM VALOR</v>
          </cell>
        </row>
        <row r="3353">
          <cell r="B3353">
            <v>102348</v>
          </cell>
          <cell r="C3353" t="str">
            <v>ESCAVAÇÃO DE VALA EM MATERIAL DE 3ª CATEGORIA, RESISTÊNCIA À COMPRESSÃO MAIOR OU IGUAL A 50 MPA, COM ROMPEDOR ACOPLADO EM ESCAVADEIRA HIDRÁULICA - EXCLUSIVE RETIRADA, CARGA E TRANSPORTE. AF_03/2021</v>
          </cell>
          <cell r="D3353" t="str">
            <v>M3</v>
          </cell>
          <cell r="E3353" t="str">
            <v>VERIFICAR</v>
          </cell>
          <cell r="G3353" t="str">
            <v>VERIFICAR</v>
          </cell>
          <cell r="I3353" t="str">
            <v>COM VALOR</v>
          </cell>
        </row>
        <row r="3354">
          <cell r="B3354">
            <v>102346</v>
          </cell>
          <cell r="C3354" t="str">
            <v>ESCAVAÇÃO DE VALA EM MATERIAL DE 3ª CATEGORIA, RESISTÊNCIA À COMPRESSÃO MENOR QUE 50 MPA, COM ROMPEDOR ACOPLADO EM ESCAVADEIRA HIDRÁULICA - EXCLUSIVE RETIRADA, CARGA E TRANSPORTE. AF_03/2021</v>
          </cell>
          <cell r="D3354" t="str">
            <v>M3</v>
          </cell>
          <cell r="E3354" t="str">
            <v>VERIFICAR</v>
          </cell>
          <cell r="G3354" t="str">
            <v>VERIFICAR</v>
          </cell>
          <cell r="I3354" t="str">
            <v>COM VALOR</v>
          </cell>
        </row>
        <row r="3355">
          <cell r="B3355">
            <v>102347</v>
          </cell>
          <cell r="C3355" t="str">
            <v>ESCAVAÇÃO DE VALA EM MATERIAL DE 3ª CATEGORIA, RESISTÊNCIA À COMPRESSÃO MENOR QUE 50 MPA, COM ROMPEDOR ACOPLADO EM RETROESCAVADEIRA - EXCLUSIVE RETIRADA CARGA E TRANSPORTE. AF_03/2021</v>
          </cell>
          <cell r="D3355" t="str">
            <v>M3</v>
          </cell>
          <cell r="E3355" t="str">
            <v>VERIFICAR</v>
          </cell>
          <cell r="G3355" t="str">
            <v>VERIFICAR</v>
          </cell>
          <cell r="I3355" t="str">
            <v>COM VALOR</v>
          </cell>
        </row>
        <row r="3356">
          <cell r="B3356">
            <v>102350</v>
          </cell>
          <cell r="C3356" t="str">
            <v>ESCAVAÇÃO EM MATERIAL DE 3ª CATEGORIA, RESISTÊNCIA À COMPRESSÃO MAIOR OU IGUAL A 50 MPA E MENOR QUE 70 MPA, COM ROMPEDOR ACOPLADO EM ESCAVADEIRA HIDRÁULICA - EXCLUSIVE CARGA E TRANSPORTE. AF_03/2021</v>
          </cell>
          <cell r="D3356" t="str">
            <v>M3</v>
          </cell>
          <cell r="E3356" t="str">
            <v>VERIFICAR</v>
          </cell>
          <cell r="G3356" t="str">
            <v>VERIFICAR</v>
          </cell>
          <cell r="I3356" t="str">
            <v>COM VALOR</v>
          </cell>
        </row>
        <row r="3357">
          <cell r="B3357">
            <v>102351</v>
          </cell>
          <cell r="C3357" t="str">
            <v>ESCAVAÇÃO EM MATERIAL DE 3ª CATEGORIA, RESISTÊNCIA À COMPRESSÃO MAIOR OU IGUAL A 70 MPA E MENOR QUE 90 MPA, COM ROMPEDOR ACOPLADO EM ESCAVADEIRA HIDRÁULICA - EXCLUSIVE CARGA E TRANSPORTE. AF_03/2021</v>
          </cell>
          <cell r="D3357" t="str">
            <v>M3</v>
          </cell>
          <cell r="E3357" t="str">
            <v>VERIFICAR</v>
          </cell>
          <cell r="G3357" t="str">
            <v>VERIFICAR</v>
          </cell>
          <cell r="I3357" t="str">
            <v>COM VALOR</v>
          </cell>
        </row>
        <row r="3358">
          <cell r="B3358">
            <v>102352</v>
          </cell>
          <cell r="C3358" t="str">
            <v>ESCAVAÇÃO EM MATERIAL DE 3ª CATEGORIA, RESISTÊNCIA À COMPRESSÃO MAIOR OU IGUAL A 90 MPA E MENOR QUE 110 MPA, COM ROMPEDOR ACOPLADO EM ESCAVADEIRA HIDRÁULICA - EXCLUSIVE CARGA E TRANSPORTE. AF_03/2021</v>
          </cell>
          <cell r="D3358" t="str">
            <v>M3</v>
          </cell>
          <cell r="E3358" t="str">
            <v>VERIFICAR</v>
          </cell>
          <cell r="G3358" t="str">
            <v>VERIFICAR</v>
          </cell>
          <cell r="I3358" t="str">
            <v>COM VALOR</v>
          </cell>
        </row>
        <row r="3359">
          <cell r="B3359">
            <v>102353</v>
          </cell>
          <cell r="C3359" t="str">
            <v>ESCAVAÇÃO EM MATERIAL DE 3ª CATEGORIA, RESISTÊNCIA À COMPRESSÃO MAIOR QUE 110 MPA, COM ROMPEDOR ACOPLADO EM ESCAVADEIRA HIDRÁULICA - EXCLUSIVE CARGA E TRANSPORTE. AF_03/2021</v>
          </cell>
          <cell r="D3359" t="str">
            <v>M3</v>
          </cell>
          <cell r="E3359" t="str">
            <v>VERIFICAR</v>
          </cell>
          <cell r="G3359" t="str">
            <v>VERIFICAR</v>
          </cell>
          <cell r="I3359" t="str">
            <v>COM VALOR</v>
          </cell>
        </row>
        <row r="3360">
          <cell r="B3360">
            <v>102349</v>
          </cell>
          <cell r="C3360" t="str">
            <v>ESCAVAÇÃO EM MATERIAL DE 3ª CATEGORIA, RESISTÊNCIA À COMPRESSÃO MENOR QUE 50 MPA, COM ROMPEDOR ACOPLADO EM ESCAVADEIRA HIDRÁULICA - EXCLUSIVE CARGA E TRANSPORTE. AF_03/2021</v>
          </cell>
          <cell r="D3360" t="str">
            <v>M3</v>
          </cell>
          <cell r="E3360" t="str">
            <v>VERIFICAR</v>
          </cell>
          <cell r="G3360" t="str">
            <v>VERIFICAR</v>
          </cell>
          <cell r="I3360" t="str">
            <v>COM VALOR</v>
          </cell>
        </row>
        <row r="3361">
          <cell r="B3361">
            <v>102360</v>
          </cell>
          <cell r="C3361" t="str">
            <v>RETIRADA DE MATERIAL DE 3ª CATEGORIA (APÓS ESCAVAÇÃO/DESMONTE) EM VALAS, COM ESCAVADEIRA HIDRÁULICA - EXCLUSIVE CARGA E TRANSPORTE. AF_03/2021</v>
          </cell>
          <cell r="D3361" t="str">
            <v>M3</v>
          </cell>
          <cell r="E3361">
            <v>25.28</v>
          </cell>
          <cell r="F3361">
            <v>0</v>
          </cell>
          <cell r="G3361">
            <v>24.63</v>
          </cell>
          <cell r="H3361">
            <v>0</v>
          </cell>
          <cell r="I3361" t="str">
            <v>COM VALOR</v>
          </cell>
        </row>
        <row r="3362">
          <cell r="B3362">
            <v>102361</v>
          </cell>
          <cell r="C3362" t="str">
            <v>RETIRADA DE MATERIAL DE 3ª CATEGORIA (APÓS ESCAVAÇÃO/DESMONTE) EM VALAS, COM RETROESCAVADEIRA - EXCLUSIVE CARGA E TRANSPORTE. AF_03/2021</v>
          </cell>
          <cell r="D3362" t="str">
            <v>M3</v>
          </cell>
          <cell r="E3362">
            <v>37.369999999999997</v>
          </cell>
          <cell r="F3362">
            <v>0</v>
          </cell>
          <cell r="G3362">
            <v>35.979999999999997</v>
          </cell>
          <cell r="H3362">
            <v>0</v>
          </cell>
          <cell r="I3362" t="str">
            <v>COM VALOR</v>
          </cell>
        </row>
        <row r="3363">
          <cell r="B3363">
            <v>101595</v>
          </cell>
          <cell r="C3363" t="str">
            <v>ESCORAMENTO DE VALA, TIPO BLINDADEM, COM PROFUNDIDADE DE 0 A 1,5 M, LARGURA MAIOR OU IGUAL A 1,5 M E MENOR QUE 2,5 M - EXECUÇÃO E FORNECIMENTO, INCLUI MATERIAL. AF_08/2020</v>
          </cell>
          <cell r="D3363" t="str">
            <v>M2</v>
          </cell>
          <cell r="E3363" t="str">
            <v>VERIFICAR</v>
          </cell>
          <cell r="G3363" t="str">
            <v>VERIFICAR</v>
          </cell>
          <cell r="I3363" t="str">
            <v>COM VALOR</v>
          </cell>
        </row>
        <row r="3364">
          <cell r="B3364">
            <v>101601</v>
          </cell>
          <cell r="C3364" t="str">
            <v>ESCORAMENTO DE VALA, TIPO BLINDAGEM COM PROFUNDIDADE DE 0 A 1,5 M, LARGURA MAIOR OU IGUAL A 1,5 M E MENOR QUE 2,5 M - EXECUÇÃO, NÃO INCLUI MATERIAL. AF_08/2020</v>
          </cell>
          <cell r="D3364" t="str">
            <v>M2</v>
          </cell>
          <cell r="E3364">
            <v>25.95</v>
          </cell>
          <cell r="F3364">
            <v>0</v>
          </cell>
          <cell r="G3364">
            <v>25.01</v>
          </cell>
          <cell r="H3364">
            <v>0</v>
          </cell>
          <cell r="I3364" t="str">
            <v>COM VALOR</v>
          </cell>
        </row>
        <row r="3365">
          <cell r="B3365">
            <v>101594</v>
          </cell>
          <cell r="C3365" t="str">
            <v>ESCORAMENTO DE VALA, TIPO BLINDAGEM, COM PROFUNDIDADE DE 0 A 1,5 M, LARGURA MENOR QUE 1,5 M - EXECUÇÃO E FORNECIMENTO, INCLUI MATERIAL. AF_08/2020</v>
          </cell>
          <cell r="D3365" t="str">
            <v>M2</v>
          </cell>
          <cell r="E3365" t="str">
            <v>VERIFICAR</v>
          </cell>
          <cell r="G3365" t="str">
            <v>VERIFICAR</v>
          </cell>
          <cell r="I3365" t="str">
            <v>COM VALOR</v>
          </cell>
        </row>
        <row r="3366">
          <cell r="B3366">
            <v>101600</v>
          </cell>
          <cell r="C3366" t="str">
            <v>ESCORAMENTO DE VALA, TIPO BLINDAGEM, COM PROFUNDIDADE DE 0 A 1,5 M, LARGURA MENOR QUE 1,5 M - EXECUÇÃO, NÃO INCLUI MATERIAL. AF_08/2020</v>
          </cell>
          <cell r="D3366" t="str">
            <v>M2</v>
          </cell>
          <cell r="E3366">
            <v>17.53</v>
          </cell>
          <cell r="F3366">
            <v>0</v>
          </cell>
          <cell r="G3366">
            <v>16.89</v>
          </cell>
          <cell r="H3366">
            <v>0</v>
          </cell>
          <cell r="I3366" t="str">
            <v>COM VALOR</v>
          </cell>
        </row>
        <row r="3367">
          <cell r="B3367">
            <v>101597</v>
          </cell>
          <cell r="C3367" t="str">
            <v>ESCORAMENTO DE VALA, TIPO BLINDAGEM, COM PROFUNDIDADE DE 1,5 A 3,0 M, LARGURA MAIOR OU IGUAL A 1,5 M E MENOR QUE 2,5 M - EXECUÇÃO E FORNECIMENTO, INCLUI MATERIAL. AF_08/2020</v>
          </cell>
          <cell r="D3367" t="str">
            <v>M2</v>
          </cell>
          <cell r="E3367" t="str">
            <v>VERIFICAR</v>
          </cell>
          <cell r="G3367" t="str">
            <v>VERIFICAR</v>
          </cell>
          <cell r="I3367" t="str">
            <v>COM VALOR</v>
          </cell>
        </row>
        <row r="3368">
          <cell r="B3368">
            <v>101603</v>
          </cell>
          <cell r="C3368" t="str">
            <v>ESCORAMENTO DE VALA, TIPO BLINDAGEM, COM PROFUNDIDADE DE 1,5 A 3,0 M, LARGURA MAIOR OU IGUAL A 1,5 M E MENOR QUE 2,5 M - EXECUÇÃO, NÃO INCLUI MATERIAL. AF_08/2020</v>
          </cell>
          <cell r="D3368" t="str">
            <v>M2</v>
          </cell>
          <cell r="E3368">
            <v>21.42</v>
          </cell>
          <cell r="F3368">
            <v>0</v>
          </cell>
          <cell r="G3368">
            <v>20.64</v>
          </cell>
          <cell r="H3368">
            <v>0</v>
          </cell>
          <cell r="I3368" t="str">
            <v>COM VALOR</v>
          </cell>
        </row>
        <row r="3369">
          <cell r="B3369">
            <v>101596</v>
          </cell>
          <cell r="C3369" t="str">
            <v>ESCORAMENTO DE VALA, TIPO BLINDAGEM, COM PROFUNDIDADE DE 1,5 A 3,0 M, LARGURA MENOR QUE 1,5 M - EXECUÇÃO E FORNECIMENTO, INCLUI MATERIAL. AF_08/2020</v>
          </cell>
          <cell r="D3369" t="str">
            <v>M2</v>
          </cell>
          <cell r="E3369" t="str">
            <v>VERIFICAR</v>
          </cell>
          <cell r="G3369" t="str">
            <v>VERIFICAR</v>
          </cell>
          <cell r="I3369" t="str">
            <v>COM VALOR</v>
          </cell>
        </row>
        <row r="3370">
          <cell r="B3370">
            <v>101602</v>
          </cell>
          <cell r="C3370" t="str">
            <v>ESCORAMENTO DE VALA, TIPO BLINDAGEM, COM PROFUNDIDADE DE 1,5 A 3,0 M, LARGURA MENOR QUE 1,5 M - EXECUÇÃO, NÃO INCLUI MATERIAL. AF_08/2020</v>
          </cell>
          <cell r="D3370" t="str">
            <v>M2</v>
          </cell>
          <cell r="E3370">
            <v>12.99</v>
          </cell>
          <cell r="F3370">
            <v>0</v>
          </cell>
          <cell r="G3370">
            <v>12.53</v>
          </cell>
          <cell r="H3370">
            <v>0</v>
          </cell>
          <cell r="I3370" t="str">
            <v>COM VALOR</v>
          </cell>
        </row>
        <row r="3371">
          <cell r="B3371">
            <v>101599</v>
          </cell>
          <cell r="C3371" t="str">
            <v>ESCORAMENTO DE VALA, TIPO BLINDAGEM, COM PROFUNDIDADE DE 3,0 A 4,5 M, LARGURA MAIOR OU IGUAL A 1,5 M E MENOR QUE 2,5 M - EXECUÇÃO E FORNECIMENTO, INCLUI MATERIAL. AF_08/2020</v>
          </cell>
          <cell r="D3371" t="str">
            <v>M2</v>
          </cell>
          <cell r="E3371" t="str">
            <v>VERIFICAR</v>
          </cell>
          <cell r="G3371" t="str">
            <v>VERIFICAR</v>
          </cell>
          <cell r="I3371" t="str">
            <v>COM VALOR</v>
          </cell>
        </row>
        <row r="3372">
          <cell r="B3372">
            <v>101605</v>
          </cell>
          <cell r="C3372" t="str">
            <v>ESCORAMENTO DE VALA, TIPO BLINDAGEM, COM PROFUNDIDADE DE 3,0 A 4,5 M, LARGURA MAIOR OU IGUAL A 1,5 M E MENOR QUE 2,5 M - EXECUÇÃO, NÃO INCLUI MATERIAL. AF_08/2020</v>
          </cell>
          <cell r="D3372" t="str">
            <v>M2</v>
          </cell>
          <cell r="E3372">
            <v>16.920000000000002</v>
          </cell>
          <cell r="F3372">
            <v>0</v>
          </cell>
          <cell r="G3372">
            <v>16.309999999999999</v>
          </cell>
          <cell r="H3372">
            <v>0</v>
          </cell>
          <cell r="I3372" t="str">
            <v>COM VALOR</v>
          </cell>
        </row>
        <row r="3373">
          <cell r="B3373">
            <v>101598</v>
          </cell>
          <cell r="C3373" t="str">
            <v>ESCORAMENTO DE VALA, TIPO BLINDAGEM, COM PROFUNDIDADE DE 3,0 A 4,5 M, LARGURA MENOR QUE 1,5 M - EXECUÇÃO E FORNECIMENTO, INCLUI MATERIAL. AF_08/2020</v>
          </cell>
          <cell r="D3373" t="str">
            <v>M2</v>
          </cell>
          <cell r="E3373" t="str">
            <v>VERIFICAR</v>
          </cell>
          <cell r="G3373" t="str">
            <v>VERIFICAR</v>
          </cell>
          <cell r="I3373" t="str">
            <v>COM VALOR</v>
          </cell>
        </row>
        <row r="3374">
          <cell r="B3374">
            <v>101604</v>
          </cell>
          <cell r="C3374" t="str">
            <v>ESCORAMENTO DE VALA, TIPO BLINDAGEM, COM PROFUNDIDADE DE 3,0 A 4,5 M, LARGURA MENOR QUE 1,5 M - EXECUÇÃO, NÃO INCLUI MATERIAL. AF_08/2020</v>
          </cell>
          <cell r="D3374" t="str">
            <v>M2</v>
          </cell>
          <cell r="E3374">
            <v>8.5</v>
          </cell>
          <cell r="F3374">
            <v>0</v>
          </cell>
          <cell r="G3374">
            <v>8.19</v>
          </cell>
          <cell r="H3374">
            <v>0</v>
          </cell>
          <cell r="I3374" t="str">
            <v>COM VALOR</v>
          </cell>
        </row>
        <row r="3375">
          <cell r="B3375">
            <v>101588</v>
          </cell>
          <cell r="C3375" t="str">
            <v>ESCORAMENTO DE VALA, TIPO CONTÍNUO COM PERFIL METÁLICO "U", COM PROFUNDIDADE DE 0 A 1,5 M, LARGURA MENOR QUE 1,5 M. AF_08/2020</v>
          </cell>
          <cell r="D3375" t="str">
            <v>M2</v>
          </cell>
          <cell r="E3375">
            <v>93.86</v>
          </cell>
          <cell r="F3375">
            <v>0</v>
          </cell>
          <cell r="G3375">
            <v>90.68</v>
          </cell>
          <cell r="H3375">
            <v>0</v>
          </cell>
          <cell r="I3375" t="str">
            <v>COM VALOR</v>
          </cell>
        </row>
        <row r="3376">
          <cell r="B3376">
            <v>101591</v>
          </cell>
          <cell r="C3376" t="str">
            <v>ESCORAMENTO DE VALA, TIPO CONTÍNUO COM PERFIL METÁLICO "U", COM PROFUNDIDADE DE 1,5 A 3,0 M, LARGURA MAIOR OU IGUAL 1,5 M E MENOR QUE 2,5 M. AF_08/2020</v>
          </cell>
          <cell r="D3376" t="str">
            <v>M2</v>
          </cell>
          <cell r="E3376">
            <v>114.26</v>
          </cell>
          <cell r="F3376">
            <v>0</v>
          </cell>
          <cell r="G3376">
            <v>110.37</v>
          </cell>
          <cell r="H3376">
            <v>0</v>
          </cell>
          <cell r="I3376" t="str">
            <v>COM VALOR</v>
          </cell>
        </row>
        <row r="3377">
          <cell r="B3377">
            <v>101590</v>
          </cell>
          <cell r="C3377" t="str">
            <v>ESCORAMENTO DE VALA, TIPO CONTÍNUO COM PERFIL METÁLICO "U", COM PROFUNDIDADE DE 1,5 A 3,0 M, LARGURA MENOR QUE 1,5 M. AF_08/2020</v>
          </cell>
          <cell r="D3377" t="str">
            <v>M2</v>
          </cell>
          <cell r="E3377">
            <v>71.14</v>
          </cell>
          <cell r="F3377">
            <v>0</v>
          </cell>
          <cell r="G3377">
            <v>68.78</v>
          </cell>
          <cell r="H3377">
            <v>0</v>
          </cell>
          <cell r="I3377" t="str">
            <v>COM VALOR</v>
          </cell>
        </row>
        <row r="3378">
          <cell r="B3378">
            <v>101593</v>
          </cell>
          <cell r="C3378" t="str">
            <v>ESCORAMENTO DE VALA, TIPO CONTÍNUO COM PERFIL METÁLICO "U", COM PROFUNDIDADE DE 3,0 A 4,5 M, LARGURA MAIOR OU IGUAL A 1,5 M E MENOR QUE 2,5 M. AF_08/2020</v>
          </cell>
          <cell r="D3378" t="str">
            <v>M2</v>
          </cell>
          <cell r="E3378">
            <v>93.55</v>
          </cell>
          <cell r="F3378">
            <v>0</v>
          </cell>
          <cell r="G3378">
            <v>90.47</v>
          </cell>
          <cell r="H3378">
            <v>0</v>
          </cell>
          <cell r="I3378" t="str">
            <v>COM VALOR</v>
          </cell>
        </row>
        <row r="3379">
          <cell r="B3379">
            <v>101592</v>
          </cell>
          <cell r="C3379" t="str">
            <v>ESCORAMENTO DE VALA, TIPO CONTÍNUO COM PERFIL METÁLICO "U", COM PROFUNDIDADE DE 3,0 A 4,5 M, LARGURA MENOR QUE 1,5 M. AF_08/2020</v>
          </cell>
          <cell r="D3379" t="str">
            <v>M2</v>
          </cell>
          <cell r="E3379">
            <v>50.18</v>
          </cell>
          <cell r="F3379">
            <v>0</v>
          </cell>
          <cell r="G3379">
            <v>48.64</v>
          </cell>
          <cell r="H3379">
            <v>0</v>
          </cell>
          <cell r="I3379" t="str">
            <v>COM VALOR</v>
          </cell>
        </row>
        <row r="3380">
          <cell r="B3380">
            <v>101583</v>
          </cell>
          <cell r="C3380" t="str">
            <v>ESCORAMENTO DE VALA, TIPO CONTÍNUO, COM PROFUNDIDADE DE 0 A 1,5 M, LARGURA MAIOR OU IGUAL A 1,5 M E MENOR QUE 2,5 M. AF_08/2020</v>
          </cell>
          <cell r="D3380" t="str">
            <v>M2</v>
          </cell>
          <cell r="E3380">
            <v>83.19</v>
          </cell>
          <cell r="F3380">
            <v>0</v>
          </cell>
          <cell r="G3380">
            <v>79.53</v>
          </cell>
          <cell r="H3380">
            <v>0</v>
          </cell>
          <cell r="I3380" t="str">
            <v>COM VALOR</v>
          </cell>
        </row>
        <row r="3381">
          <cell r="B3381">
            <v>101582</v>
          </cell>
          <cell r="C3381" t="str">
            <v>ESCORAMENTO DE VALA, TIPO CONTÍNUO, COM PROFUNDIDADE DE 0 A 1,5 M, LARGURA MENOR QUE 1,5 M. AF_08/2020</v>
          </cell>
          <cell r="D3381" t="str">
            <v>M2</v>
          </cell>
          <cell r="E3381">
            <v>66.86</v>
          </cell>
          <cell r="F3381">
            <v>0</v>
          </cell>
          <cell r="G3381">
            <v>64.400000000000006</v>
          </cell>
          <cell r="H3381">
            <v>0</v>
          </cell>
          <cell r="I3381" t="str">
            <v>COM VALOR</v>
          </cell>
        </row>
        <row r="3382">
          <cell r="B3382">
            <v>101585</v>
          </cell>
          <cell r="C3382" t="str">
            <v>ESCORAMENTO DE VALA, TIPO CONTÍNUO, COM PROFUNDIDADE DE 1,5 A 3,0 M, LARGURA MAIOR OU IGUAL A 1,5 M E MENOR QUE 2,5 M. AF_08/2020</v>
          </cell>
          <cell r="D3382" t="str">
            <v>M2</v>
          </cell>
          <cell r="E3382">
            <v>71.430000000000007</v>
          </cell>
          <cell r="F3382">
            <v>0</v>
          </cell>
          <cell r="G3382">
            <v>68.41</v>
          </cell>
          <cell r="H3382">
            <v>0</v>
          </cell>
          <cell r="I3382" t="str">
            <v>COM VALOR</v>
          </cell>
        </row>
        <row r="3383">
          <cell r="B3383">
            <v>101584</v>
          </cell>
          <cell r="C3383" t="str">
            <v>ESCORAMENTO DE VALA, TIPO CONTÍNUO, COM PROFUNDIDADE DE 1,5 M A 3,0 M, LARGURA MENOR QUE 1,5 M. AF_08/2020</v>
          </cell>
          <cell r="D3383" t="str">
            <v>M2</v>
          </cell>
          <cell r="E3383">
            <v>55.11</v>
          </cell>
          <cell r="F3383">
            <v>0</v>
          </cell>
          <cell r="G3383">
            <v>53.27</v>
          </cell>
          <cell r="H3383">
            <v>0</v>
          </cell>
          <cell r="I3383" t="str">
            <v>COM VALOR</v>
          </cell>
        </row>
        <row r="3384">
          <cell r="B3384">
            <v>101587</v>
          </cell>
          <cell r="C3384" t="str">
            <v>ESCORAMENTO DE VALA, TIPO CONTÍNUO, COM PROFUNDIDADE DE 3,0 A 4,5 M, LARGURA MAIOR OU IGUAL A 1,5 E MENOR QUE 2,5 M. AF_08/2020</v>
          </cell>
          <cell r="D3384" t="str">
            <v>M2</v>
          </cell>
          <cell r="E3384">
            <v>64.569999999999993</v>
          </cell>
          <cell r="F3384">
            <v>0</v>
          </cell>
          <cell r="G3384">
            <v>62.19</v>
          </cell>
          <cell r="H3384">
            <v>0</v>
          </cell>
          <cell r="I3384" t="str">
            <v>COM VALOR</v>
          </cell>
        </row>
        <row r="3385">
          <cell r="B3385">
            <v>101586</v>
          </cell>
          <cell r="C3385" t="str">
            <v>ESCORAMENTO DE VALA, TIPO CONTÍNUO, COM PROFUNDIDADE DE 3,0 A 4,5 M, LARGURA MENOR QUE 1,5 M. AF_08/2020</v>
          </cell>
          <cell r="D3385" t="str">
            <v>M2</v>
          </cell>
          <cell r="E3385">
            <v>47.96</v>
          </cell>
          <cell r="F3385">
            <v>0</v>
          </cell>
          <cell r="G3385">
            <v>46.76</v>
          </cell>
          <cell r="H3385">
            <v>0</v>
          </cell>
          <cell r="I3385" t="str">
            <v>COM VALOR</v>
          </cell>
        </row>
        <row r="3386">
          <cell r="B3386">
            <v>101577</v>
          </cell>
          <cell r="C3386" t="str">
            <v>ESCORAMENTO DE VALA, TIPO DESCONTÍNUO, COM PROFUNDIDADE DE 0 A 1,5 M, LARGURA MAIOR OU IGUAL A 1,5 M E MENOR QUE 2,5 M. AF_08/2020</v>
          </cell>
          <cell r="D3386" t="str">
            <v>M2</v>
          </cell>
          <cell r="E3386">
            <v>51.46</v>
          </cell>
          <cell r="F3386">
            <v>0</v>
          </cell>
          <cell r="G3386">
            <v>49.15</v>
          </cell>
          <cell r="H3386">
            <v>0</v>
          </cell>
          <cell r="I3386" t="str">
            <v>COM VALOR</v>
          </cell>
        </row>
        <row r="3387">
          <cell r="B3387">
            <v>101576</v>
          </cell>
          <cell r="C3387" t="str">
            <v>ESCORAMENTO DE VALA, TIPO DESCONTÍNUO, COM PROFUNDIDADE DE 0 A 1,5 M, LARGURA MENOR QUE 1,5 M. AF_08/2020</v>
          </cell>
          <cell r="D3387" t="str">
            <v>M2</v>
          </cell>
          <cell r="E3387">
            <v>40.840000000000003</v>
          </cell>
          <cell r="F3387">
            <v>0</v>
          </cell>
          <cell r="G3387">
            <v>39.28</v>
          </cell>
          <cell r="H3387">
            <v>0</v>
          </cell>
          <cell r="I3387" t="str">
            <v>COM VALOR</v>
          </cell>
        </row>
        <row r="3388">
          <cell r="B3388">
            <v>101579</v>
          </cell>
          <cell r="C3388" t="str">
            <v>ESCORAMENTO DE VALA, TIPO DESCONTÍNUO, COM PROFUNDIDADE DE 1,5 A 3,0 M, LARGURA MAIOR OU IGUAL A 1,5 M E MENOR QUE 2,5 M. AF_08/2020</v>
          </cell>
          <cell r="D3388" t="str">
            <v>M2</v>
          </cell>
          <cell r="E3388">
            <v>44.48</v>
          </cell>
          <cell r="F3388">
            <v>0</v>
          </cell>
          <cell r="G3388">
            <v>42.58</v>
          </cell>
          <cell r="H3388">
            <v>0</v>
          </cell>
          <cell r="I3388" t="str">
            <v>COM VALOR</v>
          </cell>
        </row>
        <row r="3389">
          <cell r="B3389">
            <v>101578</v>
          </cell>
          <cell r="C3389" t="str">
            <v>ESCORAMENTO DE VALA, TIPO DESCONTÍNUO, COM PROFUNDIDADE DE 1,5 M A 3,0 M, LARGURA MENOR QUE 1,5 M. AF_08/2020</v>
          </cell>
          <cell r="D3389" t="str">
            <v>M2</v>
          </cell>
          <cell r="E3389">
            <v>33.869999999999997</v>
          </cell>
          <cell r="F3389">
            <v>0</v>
          </cell>
          <cell r="G3389">
            <v>32.71</v>
          </cell>
          <cell r="H3389">
            <v>0</v>
          </cell>
          <cell r="I3389" t="str">
            <v>COM VALOR</v>
          </cell>
        </row>
        <row r="3390">
          <cell r="B3390">
            <v>101581</v>
          </cell>
          <cell r="C3390" t="str">
            <v>ESCORAMENTO DE VALA, TIPO DESCONTÍNUO, COM PROFUNDIDADE DE 3,0 A 4,5 M, LARGURA MAIOR OU IGUAL A 1,5 E MENOR QUE 2,5 M. AF_08/2020</v>
          </cell>
          <cell r="D3390" t="str">
            <v>M2</v>
          </cell>
          <cell r="E3390">
            <v>41.15</v>
          </cell>
          <cell r="F3390">
            <v>0</v>
          </cell>
          <cell r="G3390">
            <v>39.64</v>
          </cell>
          <cell r="H3390">
            <v>0</v>
          </cell>
          <cell r="I3390" t="str">
            <v>COM VALOR</v>
          </cell>
        </row>
        <row r="3391">
          <cell r="B3391">
            <v>101580</v>
          </cell>
          <cell r="C3391" t="str">
            <v>ESCORAMENTO DE VALA, TIPO DESCONTÍNUO, COM PROFUNDIDADE DE 3,0 A 4,5 M, LARGURA MENOR QUE 1,5 M. AF_08/2020</v>
          </cell>
          <cell r="D3391" t="str">
            <v>M2</v>
          </cell>
          <cell r="E3391">
            <v>30.24</v>
          </cell>
          <cell r="F3391">
            <v>0</v>
          </cell>
          <cell r="G3391">
            <v>29.49</v>
          </cell>
          <cell r="H3391">
            <v>0</v>
          </cell>
          <cell r="I3391" t="str">
            <v>COM VALOR</v>
          </cell>
        </row>
        <row r="3392">
          <cell r="B3392">
            <v>101606</v>
          </cell>
          <cell r="C3392" t="str">
            <v>ESCORAMENTO DE VALA, TIPO ESTACA PRANCHA METÁLICA CRAVADA, COM PROFUNDIDADE DE 0 A 1,5 M. AF_08/2020</v>
          </cell>
          <cell r="D3392" t="str">
            <v>M2</v>
          </cell>
          <cell r="E3392" t="str">
            <v>VERIFICAR</v>
          </cell>
          <cell r="G3392" t="str">
            <v>VERIFICAR</v>
          </cell>
          <cell r="I3392" t="str">
            <v>COM VALOR</v>
          </cell>
        </row>
        <row r="3393">
          <cell r="B3393">
            <v>101607</v>
          </cell>
          <cell r="C3393" t="str">
            <v>ESCORAMENTO DE VALA, TIPO ESTACA PRANCHA METÁLICA CRAVADA, COM PROFUNDIDADE DE 1,5 A 3 M. AF_08/2020</v>
          </cell>
          <cell r="D3393" t="str">
            <v>M2</v>
          </cell>
          <cell r="E3393" t="str">
            <v>VERIFICAR</v>
          </cell>
          <cell r="G3393" t="str">
            <v>VERIFICAR</v>
          </cell>
          <cell r="I3393" t="str">
            <v>COM VALOR</v>
          </cell>
        </row>
        <row r="3394">
          <cell r="B3394">
            <v>101608</v>
          </cell>
          <cell r="C3394" t="str">
            <v>ESCORAMENTO DE VALA, TIPO ESTACA PRANCHA METÁLICA CRAVADA, COM PROFUNDIDADE DE 3 A 4,5 M. AF_08/2020</v>
          </cell>
          <cell r="D3394" t="str">
            <v>M2</v>
          </cell>
          <cell r="E3394" t="str">
            <v>VERIFICAR</v>
          </cell>
          <cell r="G3394" t="str">
            <v>VERIFICAR</v>
          </cell>
          <cell r="I3394" t="str">
            <v>COM VALOR</v>
          </cell>
        </row>
        <row r="3395">
          <cell r="B3395">
            <v>101571</v>
          </cell>
          <cell r="C3395" t="str">
            <v>ESCORAMENTO DE VALA, TIPO PONTALETEAMENTO, COM PROFUNDIDADE DE 0 A 1,5 M, LARGURA MAIOR OU IGUAL A 1,5 M E MENOR QUE 2,5 M. AF_08/2020</v>
          </cell>
          <cell r="D3395" t="str">
            <v>M2</v>
          </cell>
          <cell r="E3395">
            <v>31.23</v>
          </cell>
          <cell r="F3395">
            <v>0</v>
          </cell>
          <cell r="G3395">
            <v>29.45</v>
          </cell>
          <cell r="H3395">
            <v>0</v>
          </cell>
          <cell r="I3395" t="str">
            <v>COM VALOR</v>
          </cell>
        </row>
        <row r="3396">
          <cell r="B3396">
            <v>101570</v>
          </cell>
          <cell r="C3396" t="str">
            <v>ESCORAMENTO DE VALA, TIPO PONTALETEAMENTO, COM PROFUNDIDADE DE 0 A 1,5 M, LARGURA MENOR QUE 1,5 M. AF_08/2020</v>
          </cell>
          <cell r="D3396" t="str">
            <v>M2</v>
          </cell>
          <cell r="E3396">
            <v>22.85</v>
          </cell>
          <cell r="F3396">
            <v>0</v>
          </cell>
          <cell r="G3396">
            <v>21.65</v>
          </cell>
          <cell r="H3396">
            <v>0</v>
          </cell>
          <cell r="I3396" t="str">
            <v>COM VALOR</v>
          </cell>
        </row>
        <row r="3397">
          <cell r="B3397">
            <v>101573</v>
          </cell>
          <cell r="C3397" t="str">
            <v>ESCORAMENTO DE VALA, TIPO PONTALETEAMENTO, COM PROFUNDIDADE DE 1,5 A 3,0 M, LARGURA MAIOR OU IGUAL A 1,5 M E MENOR QUE 2,5 M. AF_08/2020</v>
          </cell>
          <cell r="D3397" t="str">
            <v>M2</v>
          </cell>
          <cell r="E3397">
            <v>26.43</v>
          </cell>
          <cell r="F3397">
            <v>0</v>
          </cell>
          <cell r="G3397">
            <v>24.96</v>
          </cell>
          <cell r="H3397">
            <v>0</v>
          </cell>
          <cell r="I3397" t="str">
            <v>COM VALOR</v>
          </cell>
        </row>
        <row r="3398">
          <cell r="B3398">
            <v>101572</v>
          </cell>
          <cell r="C3398" t="str">
            <v>ESCORAMENTO DE VALA, TIPO PONTALETEAMENTO, COM PROFUNDIDADE DE 1,5 A 3,0 M, LARGURA MENOR QUE 1,5 M. AF_08/2020</v>
          </cell>
          <cell r="D3398" t="str">
            <v>M2</v>
          </cell>
          <cell r="E3398">
            <v>18.059999999999999</v>
          </cell>
          <cell r="F3398">
            <v>0</v>
          </cell>
          <cell r="G3398">
            <v>17.16</v>
          </cell>
          <cell r="H3398">
            <v>0</v>
          </cell>
          <cell r="I3398" t="str">
            <v>COM VALOR</v>
          </cell>
        </row>
        <row r="3399">
          <cell r="B3399">
            <v>101575</v>
          </cell>
          <cell r="C3399" t="str">
            <v>ESCORAMENTO DE VALA, TIPO PONTALETEAMENTO, COM PROFUNDIDADE DE 3,0 A 4,5 M, LARGURA MAIOR OU IGUAL A 1,5 M E MENOR QUE 2,5 M. AF_08/2020</v>
          </cell>
          <cell r="D3399" t="str">
            <v>M2</v>
          </cell>
          <cell r="E3399">
            <v>22.73</v>
          </cell>
          <cell r="F3399">
            <v>0</v>
          </cell>
          <cell r="G3399">
            <v>21.57</v>
          </cell>
          <cell r="H3399">
            <v>0</v>
          </cell>
          <cell r="I3399" t="str">
            <v>COM VALOR</v>
          </cell>
        </row>
        <row r="3400">
          <cell r="B3400">
            <v>101574</v>
          </cell>
          <cell r="C3400" t="str">
            <v>ESCORAMENTO DE VALA, TIPO PONTALETEAMENTO, COM PROFUNDIDADE DE 3,0 A 4,5 M, LARGURA MENOR QUE 1,5 M. AF_08/2020</v>
          </cell>
          <cell r="D3400" t="str">
            <v>M2</v>
          </cell>
          <cell r="E3400">
            <v>14.08</v>
          </cell>
          <cell r="F3400">
            <v>0</v>
          </cell>
          <cell r="G3400">
            <v>13.49</v>
          </cell>
          <cell r="H3400">
            <v>0</v>
          </cell>
          <cell r="I3400" t="str">
            <v>COM VALOR</v>
          </cell>
        </row>
        <row r="3401">
          <cell r="B3401">
            <v>101589</v>
          </cell>
          <cell r="C3401" t="str">
            <v>ESCORAMENTO DE VALA,TIPO CONTÍNUO COM PERFIL METÁLICO "U", COM PROFUNDIDADE DE 0 A 1,5 M, LARGURA MAIOR OU IGUAL A 1,5 E MENOR QUE 2,5 M. AF_08/2020</v>
          </cell>
          <cell r="D3401" t="str">
            <v>M2</v>
          </cell>
          <cell r="E3401">
            <v>136.97</v>
          </cell>
          <cell r="F3401">
            <v>0</v>
          </cell>
          <cell r="G3401">
            <v>132.26</v>
          </cell>
          <cell r="H3401">
            <v>0</v>
          </cell>
          <cell r="I3401" t="str">
            <v>COM VALOR</v>
          </cell>
        </row>
        <row r="3402">
          <cell r="B3402">
            <v>101610</v>
          </cell>
          <cell r="C3402" t="str">
            <v>FABRICAÇÃO DE CONJUNTO DE MÓDULO METÁLICO, COMPRIMENTO DE 3,0 M E ALTURA DE 1,8 M (ESTRONCAS DE 1,00 M). AF_08/2020</v>
          </cell>
          <cell r="D3402" t="str">
            <v>UN</v>
          </cell>
          <cell r="E3402" t="str">
            <v>VERIFICAR</v>
          </cell>
          <cell r="G3402" t="str">
            <v>VERIFICAR</v>
          </cell>
          <cell r="I3402" t="str">
            <v>COM VALOR</v>
          </cell>
        </row>
        <row r="3403">
          <cell r="B3403">
            <v>101613</v>
          </cell>
          <cell r="C3403" t="str">
            <v>FABRICAÇÃO DE CONJUNTO DE MÓDULO METÁLICO, COMPRIMENTO DE 3,0 M E ALTURA DE 1,8 M (ESTRONCAS DE 2,00 M). AF_08/2020</v>
          </cell>
          <cell r="D3403" t="str">
            <v>UN</v>
          </cell>
          <cell r="E3403" t="str">
            <v>VERIFICAR</v>
          </cell>
          <cell r="G3403" t="str">
            <v>VERIFICAR</v>
          </cell>
          <cell r="I3403" t="str">
            <v>COM VALOR</v>
          </cell>
        </row>
        <row r="3404">
          <cell r="B3404">
            <v>101611</v>
          </cell>
          <cell r="C3404" t="str">
            <v>FABRICAÇÃO DE CONJUNTO DE MÓDULO METÁLICO, COMPRIMENTO DE 3,0 M E ALTURA DE 2,4 M (ESTRONCAS DE 1,00 M). AF_08/2020</v>
          </cell>
          <cell r="D3404" t="str">
            <v>UN</v>
          </cell>
          <cell r="E3404" t="str">
            <v>VERIFICAR</v>
          </cell>
          <cell r="G3404" t="str">
            <v>VERIFICAR</v>
          </cell>
          <cell r="I3404" t="str">
            <v>COM VALOR</v>
          </cell>
        </row>
        <row r="3405">
          <cell r="B3405">
            <v>101614</v>
          </cell>
          <cell r="C3405" t="str">
            <v>FABRICAÇÃO DE CONJUNTO DE MÓDULO METÁLICO, COMPRIMENTO DE 3,0 M E ALTURA DE 2,4 M (ESTRONCAS DE 2,00 M). AF_08/2020</v>
          </cell>
          <cell r="D3405" t="str">
            <v>UN</v>
          </cell>
          <cell r="E3405" t="str">
            <v>VERIFICAR</v>
          </cell>
          <cell r="G3405" t="str">
            <v>VERIFICAR</v>
          </cell>
          <cell r="I3405" t="str">
            <v>COM VALOR</v>
          </cell>
        </row>
        <row r="3406">
          <cell r="B3406">
            <v>101612</v>
          </cell>
          <cell r="C3406" t="str">
            <v>FABRICAÇÃO DE CONJUNTO DE MÓDULO METÁLICO, COMPRIMENTO DE 3,6 M E ALTURA DE 3,0 M (ESTRONCAS DE 1,00 M). AF_08/2020</v>
          </cell>
          <cell r="D3406" t="str">
            <v>UN</v>
          </cell>
          <cell r="E3406" t="str">
            <v>VERIFICAR</v>
          </cell>
          <cell r="G3406" t="str">
            <v>VERIFICAR</v>
          </cell>
          <cell r="I3406" t="str">
            <v>COM VALOR</v>
          </cell>
        </row>
        <row r="3407">
          <cell r="B3407">
            <v>101615</v>
          </cell>
          <cell r="C3407" t="str">
            <v>FABRICAÇÃO DE CONJUNTO DE MÓDULO METÁLICO, COMPRIMENTO DE 3,6 M E ALTURA DE 3,0 M (ESTRONCAS DE 2,00 M). AF_08/2020</v>
          </cell>
          <cell r="D3407" t="str">
            <v>UN</v>
          </cell>
          <cell r="E3407" t="str">
            <v>VERIFICAR</v>
          </cell>
          <cell r="G3407" t="str">
            <v>VERIFICAR</v>
          </cell>
          <cell r="I3407" t="str">
            <v>COM VALOR</v>
          </cell>
        </row>
        <row r="3408">
          <cell r="B3408">
            <v>101617</v>
          </cell>
          <cell r="C3408" t="str">
            <v>PREPARO DE FUNDO DE VALA COM LARGURA MAIOR OU IGUAL A 1,5 M E MENOR QUE 2,5 M (ACERTO DO SOLO NATURAL). AF_08/2020</v>
          </cell>
          <cell r="D3408" t="str">
            <v>M2</v>
          </cell>
          <cell r="E3408">
            <v>2.96</v>
          </cell>
          <cell r="F3408">
            <v>0</v>
          </cell>
          <cell r="G3408">
            <v>2.75</v>
          </cell>
          <cell r="H3408">
            <v>0</v>
          </cell>
          <cell r="I3408" t="str">
            <v>COM VALOR</v>
          </cell>
        </row>
        <row r="3409">
          <cell r="B3409">
            <v>101620</v>
          </cell>
          <cell r="C3409" t="str">
            <v>PREPARO DE FUNDO DE VALA COM LARGURA MAIOR OU IGUAL A 1,5 M E MENOR QUE 2,5 M, COM CAMADA DE AREIA, LANÇAMENTO MANUAL. AF_08/2020</v>
          </cell>
          <cell r="D3409" t="str">
            <v>M3</v>
          </cell>
          <cell r="E3409">
            <v>187.57</v>
          </cell>
          <cell r="F3409">
            <v>0</v>
          </cell>
          <cell r="G3409">
            <v>180.53</v>
          </cell>
          <cell r="H3409">
            <v>0</v>
          </cell>
          <cell r="I3409" t="str">
            <v>COM VALOR</v>
          </cell>
        </row>
        <row r="3410">
          <cell r="B3410">
            <v>101625</v>
          </cell>
          <cell r="C3410" t="str">
            <v>PREPARO DE FUNDO DE VALA COM LARGURA MAIOR OU IGUAL A 1,5 M E MENOR QUE 2,5 M, COM CAMADA DE AREIA, LANÇAMENTO MECANIZADO. AF_08/2020</v>
          </cell>
          <cell r="D3410" t="str">
            <v>M3</v>
          </cell>
          <cell r="E3410">
            <v>148.74</v>
          </cell>
          <cell r="F3410">
            <v>0</v>
          </cell>
          <cell r="G3410">
            <v>145.69999999999999</v>
          </cell>
          <cell r="H3410">
            <v>0</v>
          </cell>
          <cell r="I3410" t="str">
            <v>COM VALOR</v>
          </cell>
        </row>
        <row r="3411">
          <cell r="B3411">
            <v>101621</v>
          </cell>
          <cell r="C3411" t="str">
            <v>PREPARO DE FUNDO DE VALA COM LARGURA MAIOR OU IGUAL A 1,5 M E MENOR QUE 2,5 M, COM CAMADA DE BRITA, LANÇAMENTO MANUAL. AF_08/2020</v>
          </cell>
          <cell r="D3411" t="str">
            <v>M3</v>
          </cell>
          <cell r="E3411">
            <v>247.57</v>
          </cell>
          <cell r="F3411">
            <v>0</v>
          </cell>
          <cell r="G3411">
            <v>238.54</v>
          </cell>
          <cell r="H3411">
            <v>0</v>
          </cell>
          <cell r="I3411" t="str">
            <v>COM VALOR</v>
          </cell>
        </row>
        <row r="3412">
          <cell r="B3412">
            <v>101624</v>
          </cell>
          <cell r="C3412" t="str">
            <v>PREPARO DE FUNDO DE VALA COM LARGURA MAIOR OU IGUAL A 1,5 M E MENOR QUE 2,5 M, COM CAMADA DE BRITA, LANÇAMENTO MECANIZADO. AF_08/2020</v>
          </cell>
          <cell r="D3412" t="str">
            <v>M3</v>
          </cell>
          <cell r="E3412">
            <v>197.54</v>
          </cell>
          <cell r="F3412">
            <v>0</v>
          </cell>
          <cell r="G3412">
            <v>193.69</v>
          </cell>
          <cell r="H3412">
            <v>0</v>
          </cell>
          <cell r="I3412" t="str">
            <v>COM VALOR</v>
          </cell>
        </row>
        <row r="3413">
          <cell r="B3413">
            <v>101616</v>
          </cell>
          <cell r="C3413" t="str">
            <v>PREPARO DE FUNDO DE VALA COM LARGURA MENOR QUE 1,5 M (ACERTO DO SOLO NATURAL). AF_08/2020</v>
          </cell>
          <cell r="D3413" t="str">
            <v>M2</v>
          </cell>
          <cell r="E3413">
            <v>6.02</v>
          </cell>
          <cell r="F3413">
            <v>0</v>
          </cell>
          <cell r="G3413">
            <v>5.57</v>
          </cell>
          <cell r="H3413">
            <v>0</v>
          </cell>
          <cell r="I3413" t="str">
            <v>COM VALOR</v>
          </cell>
        </row>
        <row r="3414">
          <cell r="B3414">
            <v>101618</v>
          </cell>
          <cell r="C3414" t="str">
            <v>PREPARO DE FUNDO DE VALA COM LARGURA MENOR QUE 1,5 M, COM CAMADA DE AREIA, LANÇAMENTO MANUAL. AF_08/2020</v>
          </cell>
          <cell r="D3414" t="str">
            <v>M3</v>
          </cell>
          <cell r="E3414">
            <v>211.98</v>
          </cell>
          <cell r="F3414">
            <v>0</v>
          </cell>
          <cell r="G3414">
            <v>203.14</v>
          </cell>
          <cell r="H3414">
            <v>0</v>
          </cell>
          <cell r="I3414" t="str">
            <v>COM VALOR</v>
          </cell>
        </row>
        <row r="3415">
          <cell r="B3415">
            <v>101622</v>
          </cell>
          <cell r="C3415" t="str">
            <v>PREPARO DE FUNDO DE VALA COM LARGURA MENOR QUE 1,5 M, COM CAMADA DE AREIA, LANÇAMENTO MECANIZADO. AF_08/2020</v>
          </cell>
          <cell r="D3415" t="str">
            <v>M3</v>
          </cell>
          <cell r="E3415">
            <v>188.3</v>
          </cell>
          <cell r="F3415">
            <v>0</v>
          </cell>
          <cell r="G3415">
            <v>183.13</v>
          </cell>
          <cell r="H3415">
            <v>0</v>
          </cell>
          <cell r="I3415" t="str">
            <v>COM VALOR</v>
          </cell>
        </row>
        <row r="3416">
          <cell r="B3416">
            <v>101619</v>
          </cell>
          <cell r="C3416" t="str">
            <v>PREPARO DE FUNDO DE VALA COM LARGURA MENOR QUE 1,5 M, COM CAMADA DE BRITA, LANÇAMENTO MANUAL. AF_08/2020</v>
          </cell>
          <cell r="D3416" t="str">
            <v>M3</v>
          </cell>
          <cell r="E3416">
            <v>271.98</v>
          </cell>
          <cell r="F3416">
            <v>0</v>
          </cell>
          <cell r="G3416">
            <v>261.14999999999998</v>
          </cell>
          <cell r="H3416">
            <v>0</v>
          </cell>
          <cell r="I3416" t="str">
            <v>COM VALOR</v>
          </cell>
        </row>
        <row r="3417">
          <cell r="B3417">
            <v>101623</v>
          </cell>
          <cell r="C3417" t="str">
            <v>PREPARO DE FUNDO DE VALA COM LARGURA MENOR QUE 1,5 M, COM CAMADA DE BRITA, LANÇAMENTO MECANIZADO. AF_08/2020</v>
          </cell>
          <cell r="D3417" t="str">
            <v>M3</v>
          </cell>
          <cell r="E3417">
            <v>242.8</v>
          </cell>
          <cell r="F3417">
            <v>0</v>
          </cell>
          <cell r="G3417">
            <v>236.5</v>
          </cell>
          <cell r="H3417">
            <v>0</v>
          </cell>
          <cell r="I3417" t="str">
            <v>COM VALOR</v>
          </cell>
        </row>
        <row r="3418">
          <cell r="B3418">
            <v>104482</v>
          </cell>
          <cell r="C3418" t="str">
            <v>ESGOTAMENTO DE VALA COM BOMBA SUBMERSÍVEL. AF_12/2022</v>
          </cell>
          <cell r="D3418" t="str">
            <v>H</v>
          </cell>
          <cell r="E3418">
            <v>30.45</v>
          </cell>
          <cell r="F3418">
            <v>0</v>
          </cell>
          <cell r="G3418">
            <v>28.12</v>
          </cell>
          <cell r="H3418">
            <v>0</v>
          </cell>
          <cell r="I3418" t="str">
            <v>COM VALOR</v>
          </cell>
        </row>
        <row r="3419">
          <cell r="B3419">
            <v>104189</v>
          </cell>
          <cell r="C3419" t="str">
            <v>INSTALAÇÃO DE MATERIAL GRANULAR FILTRANTE PARA SISTEMA DE REBAIXAMENTO DE LENÇOL FREÁTICO POR POÇOS PROFUNDOSA, DIÂMETRO DO POÇO DE 400 MM. AF_12/2022</v>
          </cell>
          <cell r="D3419" t="str">
            <v>M3</v>
          </cell>
          <cell r="E3419">
            <v>130.47</v>
          </cell>
          <cell r="F3419">
            <v>0</v>
          </cell>
          <cell r="G3419">
            <v>127.64</v>
          </cell>
          <cell r="H3419">
            <v>0</v>
          </cell>
          <cell r="I3419" t="str">
            <v>COM VALOR</v>
          </cell>
        </row>
        <row r="3420">
          <cell r="B3420">
            <v>104465</v>
          </cell>
          <cell r="C3420" t="str">
            <v>INSTALAÇÃO DE SISTEMA DE REBAIXAMENTO DE LENÇOL FREÁTICO POR POÇOS PROFUNDOS, DIÂMETRO DO POÇO DE 400 MM (EXCLUI O FORNECIMENTO E FUNCIONAMENTO DE BOMBAS). AF_12/2022</v>
          </cell>
          <cell r="D3420" t="str">
            <v>M</v>
          </cell>
          <cell r="E3420" t="str">
            <v>VERIFICAR</v>
          </cell>
          <cell r="G3420" t="str">
            <v>VERIFICAR</v>
          </cell>
          <cell r="I3420" t="str">
            <v>COM VALOR</v>
          </cell>
        </row>
        <row r="3421">
          <cell r="B3421">
            <v>104188</v>
          </cell>
          <cell r="C3421" t="str">
            <v>INSTALAÇÃO DE TUBULAÇÃO (GEOMECÂNICA E DE SUCÇÃO) PARA SISTEMA DE REBAIXAMENTO DE LENÇOL FREÁTICO POR POÇOS PROFUNDOS COM BOMBA SUBMERSA, DIÂMETRO DO POÇO DE 400 MM. AF_12/2022</v>
          </cell>
          <cell r="D3421" t="str">
            <v>M</v>
          </cell>
          <cell r="E3421" t="str">
            <v>VERIFICAR</v>
          </cell>
          <cell r="G3421" t="str">
            <v>VERIFICAR</v>
          </cell>
          <cell r="I3421" t="str">
            <v>COM VALOR</v>
          </cell>
        </row>
        <row r="3422">
          <cell r="B3422">
            <v>104185</v>
          </cell>
          <cell r="C3422" t="str">
            <v>INSTALAÇÃO E DESINSTALAÇÃO DE CONJUNTO DE BOMBAS, À VÁCUO E CENTRÍFUGA, PARA SISTEMA DE REBAIXAMENTO DE LENÇOL FREÁTICO POR PONTEIRAS FILTRANTES (EXCLUI O FORNECIMENTO DE BOMBAS). AF_12/2022</v>
          </cell>
          <cell r="D3422" t="str">
            <v>UN</v>
          </cell>
          <cell r="E3422">
            <v>25.05</v>
          </cell>
          <cell r="F3422">
            <v>0</v>
          </cell>
          <cell r="G3422">
            <v>23.07</v>
          </cell>
          <cell r="H3422">
            <v>0</v>
          </cell>
          <cell r="I3422" t="str">
            <v>COM VALOR</v>
          </cell>
        </row>
        <row r="3423">
          <cell r="B3423">
            <v>104182</v>
          </cell>
          <cell r="C3423" t="str">
            <v>INSTALAÇÃO E DESINSTALAÇÃO DE MANGOTES PARA SISTEMA DE REBAIXAMENTO DE LENÇOL FREÁTICO POR PONTEIRAS FILTRANTES. AF_12/2022</v>
          </cell>
          <cell r="D3423" t="str">
            <v>M</v>
          </cell>
          <cell r="E3423" t="str">
            <v>VERIFICAR</v>
          </cell>
          <cell r="G3423" t="str">
            <v>VERIFICAR</v>
          </cell>
          <cell r="I3423" t="str">
            <v>COM VALOR</v>
          </cell>
        </row>
        <row r="3424">
          <cell r="B3424">
            <v>104184</v>
          </cell>
          <cell r="C3424" t="str">
            <v>INSTALAÇÃO E DESINSTALAÇÃO DE REGISTRO DE PVC PARA SISTEMA DE REBAIXAMENTO DE LENÇOL FREÁTICO POR PONTEIRAS FILTRANTES. AF_12/2022</v>
          </cell>
          <cell r="D3424" t="str">
            <v>UN</v>
          </cell>
          <cell r="E3424">
            <v>30.02</v>
          </cell>
          <cell r="F3424">
            <v>0</v>
          </cell>
          <cell r="G3424">
            <v>28.41</v>
          </cell>
          <cell r="H3424">
            <v>0</v>
          </cell>
          <cell r="I3424" t="str">
            <v>COM VALOR</v>
          </cell>
        </row>
        <row r="3425">
          <cell r="B3425">
            <v>104190</v>
          </cell>
          <cell r="C3425" t="str">
            <v>INSTALAÇÃO E DESINSTALAÇÃO DE SISTEMA DE BOMBA PARA SISTEMA DE REBAIXAMENTO DE LENÇOL FREÁTICO POR POÇOS PROFUNDOS (EXCLUI O FORNECIMENTO DE BOMBA). AF_12/2022</v>
          </cell>
          <cell r="D3425" t="str">
            <v>UN</v>
          </cell>
          <cell r="E3425">
            <v>647.42999999999995</v>
          </cell>
          <cell r="F3425">
            <v>0</v>
          </cell>
          <cell r="G3425">
            <v>597.98</v>
          </cell>
          <cell r="H3425">
            <v>0</v>
          </cell>
          <cell r="I3425" t="str">
            <v>COM VALOR</v>
          </cell>
        </row>
        <row r="3426">
          <cell r="B3426">
            <v>104463</v>
          </cell>
          <cell r="C3426" t="str">
            <v>INSTALAÇÃO E DESINSTALAÇÃO DE SISTEMA DE REBAIXAMENTO DE LENÇOL FREÁTICO POR PONTEIRAS FILTRANTES PARA OBRAS ESTACIONÁRIAS (EXCLUI O FORNECIMENTO E FUNCIONAMENTO DE BOMBAS). AF_12/2022</v>
          </cell>
          <cell r="D3426" t="str">
            <v>UN</v>
          </cell>
          <cell r="E3426" t="str">
            <v>VERIFICAR</v>
          </cell>
          <cell r="G3426" t="str">
            <v>VERIFICAR</v>
          </cell>
          <cell r="I3426" t="str">
            <v>COM VALOR</v>
          </cell>
        </row>
        <row r="3427">
          <cell r="B3427">
            <v>104464</v>
          </cell>
          <cell r="C3427" t="str">
            <v>INSTALAÇÃO E DESINSTALAÇÃO DE SISTEMA DE REBAIXAMENTO DE LENÇOL FREÁTICO POR PONTEIRAS FILTRANTES PARA OBRAS ITINERANTES (EXCLUI O FORNECIMENTO E FUNCIONAMENTO DE BOMBAS). AF_12/2022</v>
          </cell>
          <cell r="D3427" t="str">
            <v>UN</v>
          </cell>
          <cell r="E3427" t="str">
            <v>VERIFICAR</v>
          </cell>
          <cell r="G3427" t="str">
            <v>VERIFICAR</v>
          </cell>
          <cell r="I3427" t="str">
            <v>COM VALOR</v>
          </cell>
        </row>
        <row r="3428">
          <cell r="B3428">
            <v>104183</v>
          </cell>
          <cell r="C3428" t="str">
            <v>INSTALAÇÃO E DESINSTALAÇÃO DE TUBO COLETOR DE PVC, DIÂMETRO DE 100 MM, PARA SISTEMA DE REBAIXAMENTO DE LENÇOL FREÁTICO POR PONTEIRAS FILTRANTES. AF_12/2022</v>
          </cell>
          <cell r="D3428" t="str">
            <v>M</v>
          </cell>
          <cell r="E3428">
            <v>221.62</v>
          </cell>
          <cell r="G3428">
            <v>220.18</v>
          </cell>
          <cell r="I3428" t="str">
            <v>COM VALOR</v>
          </cell>
        </row>
        <row r="3429">
          <cell r="B3429">
            <v>104187</v>
          </cell>
          <cell r="C3429" t="str">
            <v>INSTALAÇÃO E RETIRADA DE REVESTIMENTO METÁLICO PARA PERFURAÇÃO DE SOLO PARA SISTEMA DE REBAIXAMENTO DE LENÇOL FREÁTICO POR PORÇOS PROFUNDOS, DIÂMETRO DO POÇO DE 400 MM. AF_12/2022</v>
          </cell>
          <cell r="D3429" t="str">
            <v>M</v>
          </cell>
          <cell r="E3429">
            <v>1590.95</v>
          </cell>
          <cell r="F3429">
            <v>0.91</v>
          </cell>
          <cell r="G3429">
            <v>1587.67</v>
          </cell>
          <cell r="H3429">
            <v>0.92</v>
          </cell>
          <cell r="I3429" t="str">
            <v>COM VALOR</v>
          </cell>
        </row>
        <row r="3430">
          <cell r="B3430">
            <v>104186</v>
          </cell>
          <cell r="C3430" t="str">
            <v>PERFURAÇÃO DE SOLO PARA SISTEMA DE REBAIXAMENTO DE LENÇOL FREÁTICO POR POÇOS PROFUNDOS, DIÂMETRO DO POÇO DE 400 MM. AF_12/2022</v>
          </cell>
          <cell r="D3430" t="str">
            <v>M</v>
          </cell>
          <cell r="E3430">
            <v>280.3</v>
          </cell>
          <cell r="F3430">
            <v>0</v>
          </cell>
          <cell r="G3430">
            <v>276.52</v>
          </cell>
          <cell r="H3430">
            <v>0</v>
          </cell>
          <cell r="I3430" t="str">
            <v>COM VALOR</v>
          </cell>
        </row>
        <row r="3431">
          <cell r="B3431">
            <v>104180</v>
          </cell>
          <cell r="C3431" t="str">
            <v>PERFURAÇÃO DE SOLO, INSTALAÇÃO E DESINSTALAÇÃO DE PONTEIRAS PARA SISTEMA DE REBAIXAMENTO DE LENÇOL FREÁTICO POR PONTEIRAS FILTRANTES EM OBRAS ESTACIONÁRIAS. AF_12/2022</v>
          </cell>
          <cell r="D3431" t="str">
            <v>M</v>
          </cell>
          <cell r="E3431" t="str">
            <v>VERIFICAR</v>
          </cell>
          <cell r="G3431" t="str">
            <v>VERIFICAR</v>
          </cell>
          <cell r="I3431" t="str">
            <v>COM VALOR</v>
          </cell>
        </row>
        <row r="3432">
          <cell r="B3432">
            <v>104181</v>
          </cell>
          <cell r="C3432" t="str">
            <v>PERFURAÇÃO DE SOLO, INSTALAÇÃO E DESINSTALAÇÃO DE PONTEIRAS PARA SISTEMA DE REBAIXAMENTO DE LENÇOL FREÁTICO POR PONTEIRAS FILTRANTES EM OBRAS ITINERANTES. AF_12/2022</v>
          </cell>
          <cell r="D3432" t="str">
            <v>M</v>
          </cell>
          <cell r="E3432" t="str">
            <v>VERIFICAR</v>
          </cell>
          <cell r="G3432" t="str">
            <v>VERIFICAR</v>
          </cell>
          <cell r="I3432" t="str">
            <v>COM VALOR</v>
          </cell>
        </row>
        <row r="3433">
          <cell r="B3433">
            <v>100674</v>
          </cell>
          <cell r="C3433" t="str">
            <v>CAIXILHO FIXO DE ALUMÍNIO PARA VIDRO (VIDRO INCLUSO), BATENTE/ REQUADRO DE 4 A 14 CM, SEM GUARNIÇÃO/ ALIZAR, FIXAÇÃO COM PARAFUSOS, VEDAÇÃO COM SILICONE, EXCLUSIVE CONTRAMARCO - FORNECIMENTO E INSTALAÇÃO. AF_11/2024</v>
          </cell>
          <cell r="D3433" t="str">
            <v>M2</v>
          </cell>
          <cell r="E3433">
            <v>1023.75</v>
          </cell>
          <cell r="F3433">
            <v>0</v>
          </cell>
          <cell r="G3433">
            <v>1021.72</v>
          </cell>
          <cell r="H3433">
            <v>0</v>
          </cell>
          <cell r="I3433" t="str">
            <v>COM VALOR</v>
          </cell>
        </row>
        <row r="3434">
          <cell r="B3434">
            <v>100664</v>
          </cell>
          <cell r="C3434" t="str">
            <v>CAIXILHO FIXO DE PVC BRANCO PARA VIDRO (VIDRO INCLUSO), BATENTE/ REQUADRO DE 4 A 14 CM, SEM GUARNIÇÃO/ ALIZAR, COM FERRAGENS, FIXAÇÃO COM PARAFUSOS, VEDAÇÃO COM SILICONE, EXCLUSIVE CONTRAMARCO - FORNECIMENTO E INSTALAÇÃO. AF_11/2024</v>
          </cell>
          <cell r="D3434" t="str">
            <v>M2</v>
          </cell>
          <cell r="E3434" t="str">
            <v>VERIFICAR</v>
          </cell>
          <cell r="G3434" t="str">
            <v>VERIFICAR</v>
          </cell>
          <cell r="I3434" t="str">
            <v>COM VALOR</v>
          </cell>
        </row>
        <row r="3435">
          <cell r="B3435">
            <v>94589</v>
          </cell>
          <cell r="C3435" t="str">
            <v>CONTRAMARCO DE ALUMÍNIO, FIXAÇÃO COM ARGAMASSA - FORNECIMENTO E INSTALAÇÃO. AF_11/2024</v>
          </cell>
          <cell r="D3435" t="str">
            <v>M</v>
          </cell>
          <cell r="E3435">
            <v>22.29</v>
          </cell>
          <cell r="F3435">
            <v>0</v>
          </cell>
          <cell r="G3435">
            <v>21.46</v>
          </cell>
          <cell r="H3435">
            <v>0</v>
          </cell>
          <cell r="I3435" t="str">
            <v>COM VALOR</v>
          </cell>
        </row>
        <row r="3436">
          <cell r="B3436">
            <v>94590</v>
          </cell>
          <cell r="C3436" t="str">
            <v>CONTRAMARCO DE ALUMÍNIO, FIXAÇÃO COM PARAFUSO - FORNECIMENTO E INSTALAÇÃO. AF_11/2024</v>
          </cell>
          <cell r="D3436" t="str">
            <v>M</v>
          </cell>
          <cell r="E3436">
            <v>29.01</v>
          </cell>
          <cell r="F3436">
            <v>0</v>
          </cell>
          <cell r="G3436">
            <v>27.96</v>
          </cell>
          <cell r="H3436">
            <v>0</v>
          </cell>
          <cell r="I3436" t="str">
            <v>COM VALOR</v>
          </cell>
        </row>
        <row r="3437">
          <cell r="B3437">
            <v>94587</v>
          </cell>
          <cell r="C3437" t="str">
            <v>CONTRAMARCO DE AÇO, FIXAÇÃO COM ARGAMASSA - FORNECIMENTO E INSTALAÇÃO. AF_11/2024</v>
          </cell>
          <cell r="D3437" t="str">
            <v>M</v>
          </cell>
          <cell r="E3437">
            <v>66.31</v>
          </cell>
          <cell r="F3437">
            <v>0</v>
          </cell>
          <cell r="G3437">
            <v>64.41</v>
          </cell>
          <cell r="H3437">
            <v>0</v>
          </cell>
          <cell r="I3437" t="str">
            <v>COM VALOR</v>
          </cell>
        </row>
        <row r="3438">
          <cell r="B3438">
            <v>94588</v>
          </cell>
          <cell r="C3438" t="str">
            <v>CONTRAMARCO DE AÇO, FIXAÇÃO COM PARAFUSO - FORNECIMENTO E INSTALAÇÃO. AF_11/2024</v>
          </cell>
          <cell r="D3438" t="str">
            <v>M</v>
          </cell>
          <cell r="E3438">
            <v>77</v>
          </cell>
          <cell r="F3438">
            <v>0</v>
          </cell>
          <cell r="G3438">
            <v>74.58</v>
          </cell>
          <cell r="H3438">
            <v>0</v>
          </cell>
          <cell r="I3438" t="str">
            <v>COM VALOR</v>
          </cell>
        </row>
        <row r="3439">
          <cell r="B3439">
            <v>105812</v>
          </cell>
          <cell r="C3439" t="str">
            <v>GUARNIÇÃO DE ALUMÍNIO. AF_11/2024</v>
          </cell>
          <cell r="D3439" t="str">
            <v>M</v>
          </cell>
          <cell r="E3439">
            <v>41.16</v>
          </cell>
          <cell r="F3439">
            <v>0</v>
          </cell>
          <cell r="G3439">
            <v>41</v>
          </cell>
          <cell r="H3439">
            <v>0</v>
          </cell>
          <cell r="I3439" t="str">
            <v>COM VALOR</v>
          </cell>
        </row>
        <row r="3440">
          <cell r="B3440">
            <v>94571</v>
          </cell>
          <cell r="C3440"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D3440" t="str">
            <v>M2</v>
          </cell>
          <cell r="E3440" t="str">
            <v>VERIFICAR</v>
          </cell>
          <cell r="G3440" t="str">
            <v>VERIFICAR</v>
          </cell>
          <cell r="I3440" t="str">
            <v>COM VALOR</v>
          </cell>
        </row>
        <row r="3441">
          <cell r="B3441">
            <v>94570</v>
          </cell>
          <cell r="C3441"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D3441" t="str">
            <v>M2</v>
          </cell>
          <cell r="E3441">
            <v>470.15</v>
          </cell>
          <cell r="F3441">
            <v>0</v>
          </cell>
          <cell r="G3441">
            <v>469.29</v>
          </cell>
          <cell r="H3441">
            <v>0</v>
          </cell>
          <cell r="I3441" t="str">
            <v>COM VALOR</v>
          </cell>
        </row>
        <row r="3442">
          <cell r="B3442">
            <v>105811</v>
          </cell>
          <cell r="C3442"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D3442" t="str">
            <v>M2</v>
          </cell>
          <cell r="E3442" t="str">
            <v>VERIFICAR</v>
          </cell>
          <cell r="G3442" t="str">
            <v>VERIFICAR</v>
          </cell>
          <cell r="I3442" t="str">
            <v>COM VALOR</v>
          </cell>
        </row>
        <row r="3443">
          <cell r="B3443">
            <v>94572</v>
          </cell>
          <cell r="C3443"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D3443" t="str">
            <v>M2</v>
          </cell>
          <cell r="E3443">
            <v>674.9</v>
          </cell>
          <cell r="F3443">
            <v>0</v>
          </cell>
          <cell r="G3443">
            <v>673.63</v>
          </cell>
          <cell r="H3443">
            <v>0</v>
          </cell>
          <cell r="I3443" t="str">
            <v>COM VALOR</v>
          </cell>
        </row>
        <row r="3444">
          <cell r="B3444">
            <v>94573</v>
          </cell>
          <cell r="C3444"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D3444" t="str">
            <v>M2</v>
          </cell>
          <cell r="E3444">
            <v>525.74</v>
          </cell>
          <cell r="F3444">
            <v>0</v>
          </cell>
          <cell r="G3444">
            <v>524.89</v>
          </cell>
          <cell r="H3444">
            <v>0</v>
          </cell>
          <cell r="I3444" t="str">
            <v>COM VALOR</v>
          </cell>
        </row>
        <row r="3445">
          <cell r="B3445">
            <v>105809</v>
          </cell>
          <cell r="C3445"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D3445" t="str">
            <v>M2</v>
          </cell>
          <cell r="E3445" t="str">
            <v>VERIFICAR</v>
          </cell>
          <cell r="G3445" t="str">
            <v>VERIFICAR</v>
          </cell>
          <cell r="I3445" t="str">
            <v>COM VALOR</v>
          </cell>
        </row>
        <row r="3446">
          <cell r="B3446">
            <v>94569</v>
          </cell>
          <cell r="C3446" t="str">
            <v>JANELA DE ALUMÍNIO TIPO MAXIM-AR, BATENTE/ REQUADRO 3 A 14 CM, VIDRO INCLUSO, FIXAÇÃO COM PARAFUSO, SEM GUARNIÇÃO/ ALIZAR, DIMENSÕES 60X80 (A X L) CM, SEM ACABAMENTO, VEDAÇÃO COM SILICONE, EXCLUSIVE CONTRAMARCO - FORNECIMENTO E INSTALAÇÃO. AF_11/2024</v>
          </cell>
          <cell r="D3446" t="str">
            <v>M2</v>
          </cell>
          <cell r="E3446">
            <v>881.42</v>
          </cell>
          <cell r="F3446">
            <v>0</v>
          </cell>
          <cell r="G3446">
            <v>878.67</v>
          </cell>
          <cell r="H3446">
            <v>0</v>
          </cell>
          <cell r="I3446" t="str">
            <v>COM VALOR</v>
          </cell>
        </row>
        <row r="3447">
          <cell r="B3447">
            <v>105810</v>
          </cell>
          <cell r="C3447" t="str">
            <v>JANELA DE ALUMÍNIO TIPO MAXIM-AR, VIDRO INCLUSO, COM BANDEIRA, FIXAÇÃO COM PARAFUSO, SEM GUARNIÇÃO/ ALIZAR, DIMENSÕES 100X80 (A X L) CM, SEM ACABAMENTO, VEDAÇÃO COM SILICONE, EXCLUSIVE CONTRAMARCO - FORNECIMENTO E INSTALAÇÃO. AF_11/2024</v>
          </cell>
          <cell r="D3447" t="str">
            <v>M2</v>
          </cell>
          <cell r="E3447" t="str">
            <v>VERIFICAR</v>
          </cell>
          <cell r="G3447" t="str">
            <v>VERIFICAR</v>
          </cell>
          <cell r="I3447" t="str">
            <v>COM VALOR</v>
          </cell>
        </row>
        <row r="3448">
          <cell r="B3448">
            <v>94561</v>
          </cell>
          <cell r="C3448"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D3448" t="str">
            <v>M2</v>
          </cell>
          <cell r="E3448" t="str">
            <v>VERIFICAR</v>
          </cell>
          <cell r="G3448" t="str">
            <v>VERIFICAR</v>
          </cell>
          <cell r="I3448" t="str">
            <v>COM VALOR</v>
          </cell>
        </row>
        <row r="3449">
          <cell r="B3449">
            <v>94562</v>
          </cell>
          <cell r="C3449" t="str">
            <v>JANELA DE AÇO DE CORRER COM 4 FOLHAS PARA VIDRO (VIDROS NÃO INCLUSOS), BATENTE/ REQUADRO INCLUSO (6 A 14 CM), FIXAÇÃO COM ARGAMASSA, COM PINTURA ANTICORROSIVA, COM FERRAGENS, FIXAÇÃO COM ARGAMASSA, EXCLUSIVE CONTRAMARCO - FORNECIMENTO E INSTALAÇÃO. AF_11/2024</v>
          </cell>
          <cell r="D3449" t="str">
            <v>M2</v>
          </cell>
          <cell r="E3449">
            <v>621.76</v>
          </cell>
          <cell r="F3449">
            <v>0.91</v>
          </cell>
          <cell r="G3449">
            <v>617.91999999999996</v>
          </cell>
          <cell r="H3449">
            <v>0.92</v>
          </cell>
          <cell r="I3449" t="str">
            <v>COM VALOR</v>
          </cell>
        </row>
        <row r="3450">
          <cell r="B3450">
            <v>105813</v>
          </cell>
          <cell r="C3450" t="str">
            <v>JANELA DE AÇO GALVANIZADO TIPO MAXIMO-AR, PINT. ANTICORROSIVA, COM BATENTE/REQUADRO DE 6 A 14 CM, SEM VIDRO, COM GRADE, 1 FL, 60 X 80 CM (A X L), FIXAÇÃO COM ARGAMASSA, EXCLUSIVE CONTRAMARCO - FORNECIMENTO E INSTALAÇÃO. AF_11/2024</v>
          </cell>
          <cell r="D3450" t="str">
            <v>M2</v>
          </cell>
          <cell r="E3450">
            <v>1034.03</v>
          </cell>
          <cell r="F3450">
            <v>0.81</v>
          </cell>
          <cell r="G3450">
            <v>1019.89</v>
          </cell>
          <cell r="H3450">
            <v>0.82</v>
          </cell>
          <cell r="I3450" t="str">
            <v>COM VALOR</v>
          </cell>
        </row>
        <row r="3451">
          <cell r="B3451">
            <v>94559</v>
          </cell>
          <cell r="C3451"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D3451" t="str">
            <v>M2</v>
          </cell>
          <cell r="E3451">
            <v>710.91</v>
          </cell>
          <cell r="F3451">
            <v>0.72</v>
          </cell>
          <cell r="G3451">
            <v>696.73</v>
          </cell>
          <cell r="H3451">
            <v>0.74</v>
          </cell>
          <cell r="I3451" t="str">
            <v>COM VALOR</v>
          </cell>
        </row>
        <row r="3452">
          <cell r="B3452">
            <v>100668</v>
          </cell>
          <cell r="C3452"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D3452" t="str">
            <v>M2</v>
          </cell>
          <cell r="E3452">
            <v>1267.46</v>
          </cell>
          <cell r="F3452">
            <v>0.74</v>
          </cell>
          <cell r="G3452">
            <v>1256.4000000000001</v>
          </cell>
          <cell r="H3452">
            <v>0.75</v>
          </cell>
          <cell r="I3452" t="str">
            <v>COM VALOR</v>
          </cell>
        </row>
        <row r="3453">
          <cell r="B3453">
            <v>100670</v>
          </cell>
          <cell r="C3453" t="str">
            <v>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3453" t="str">
            <v>M2</v>
          </cell>
          <cell r="E3453">
            <v>972.31</v>
          </cell>
          <cell r="F3453">
            <v>0.87</v>
          </cell>
          <cell r="G3453">
            <v>968.11</v>
          </cell>
          <cell r="H3453">
            <v>0.88</v>
          </cell>
          <cell r="I3453" t="str">
            <v>COM VALOR</v>
          </cell>
        </row>
        <row r="3454">
          <cell r="B3454">
            <v>100665</v>
          </cell>
          <cell r="C3454"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454" t="str">
            <v>M2</v>
          </cell>
          <cell r="E3454">
            <v>809.1</v>
          </cell>
          <cell r="F3454">
            <v>0.82</v>
          </cell>
          <cell r="G3454">
            <v>804.29</v>
          </cell>
          <cell r="H3454">
            <v>0.83</v>
          </cell>
          <cell r="I3454" t="str">
            <v>COM VALOR</v>
          </cell>
        </row>
        <row r="3455">
          <cell r="B3455">
            <v>100924</v>
          </cell>
          <cell r="C3455"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D3455" t="str">
            <v>M2</v>
          </cell>
          <cell r="E3455" t="str">
            <v>VERIFICAR</v>
          </cell>
          <cell r="G3455" t="str">
            <v>VERIFICAR</v>
          </cell>
          <cell r="I3455" t="str">
            <v>COM VALOR</v>
          </cell>
        </row>
        <row r="3456">
          <cell r="B3456">
            <v>100671</v>
          </cell>
          <cell r="C3456"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3456" t="str">
            <v>M2</v>
          </cell>
          <cell r="E3456">
            <v>1199.72</v>
          </cell>
          <cell r="F3456">
            <v>0.9</v>
          </cell>
          <cell r="G3456">
            <v>1195.52</v>
          </cell>
          <cell r="H3456">
            <v>0.9</v>
          </cell>
          <cell r="I3456" t="str">
            <v>COM VALOR</v>
          </cell>
        </row>
        <row r="3457">
          <cell r="B3457">
            <v>100667</v>
          </cell>
          <cell r="C3457"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457" t="str">
            <v>M2</v>
          </cell>
          <cell r="E3457">
            <v>1032.97</v>
          </cell>
          <cell r="F3457">
            <v>0.86</v>
          </cell>
          <cell r="G3457">
            <v>1028.1600000000001</v>
          </cell>
          <cell r="H3457">
            <v>0.87</v>
          </cell>
          <cell r="I3457" t="str">
            <v>COM VALOR</v>
          </cell>
        </row>
        <row r="3458">
          <cell r="B3458">
            <v>100669</v>
          </cell>
          <cell r="C3458"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D3458" t="str">
            <v>M2</v>
          </cell>
          <cell r="E3458">
            <v>926.83</v>
          </cell>
          <cell r="F3458">
            <v>0.65</v>
          </cell>
          <cell r="G3458">
            <v>915.77</v>
          </cell>
          <cell r="H3458">
            <v>0.65</v>
          </cell>
          <cell r="I3458" t="str">
            <v>COM VALOR</v>
          </cell>
        </row>
        <row r="3459">
          <cell r="B3459">
            <v>100672</v>
          </cell>
          <cell r="C3459"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3459" t="str">
            <v>M2</v>
          </cell>
          <cell r="E3459">
            <v>784.53</v>
          </cell>
          <cell r="F3459">
            <v>0.84</v>
          </cell>
          <cell r="G3459">
            <v>780.33</v>
          </cell>
          <cell r="H3459">
            <v>0.85</v>
          </cell>
          <cell r="I3459" t="str">
            <v>COM VALOR</v>
          </cell>
        </row>
        <row r="3460">
          <cell r="B3460">
            <v>100666</v>
          </cell>
          <cell r="C3460"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460" t="str">
            <v>M2</v>
          </cell>
          <cell r="E3460">
            <v>650.75</v>
          </cell>
          <cell r="F3460">
            <v>0.78</v>
          </cell>
          <cell r="G3460">
            <v>645.94000000000005</v>
          </cell>
          <cell r="H3460">
            <v>0.79</v>
          </cell>
          <cell r="I3460" t="str">
            <v>COM VALOR</v>
          </cell>
        </row>
        <row r="3461">
          <cell r="B3461">
            <v>100663</v>
          </cell>
          <cell r="C3461"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D3461" t="str">
            <v>M2</v>
          </cell>
          <cell r="E3461" t="str">
            <v>VERIFICAR</v>
          </cell>
          <cell r="G3461" t="str">
            <v>VERIFICAR</v>
          </cell>
          <cell r="I3461" t="str">
            <v>COM VALOR</v>
          </cell>
        </row>
        <row r="3462">
          <cell r="B3462">
            <v>100662</v>
          </cell>
          <cell r="C3462"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D3462" t="str">
            <v>M2</v>
          </cell>
          <cell r="E3462" t="str">
            <v>VERIFICAR</v>
          </cell>
          <cell r="G3462" t="str">
            <v>VERIFICAR</v>
          </cell>
          <cell r="I3462" t="str">
            <v>COM VALOR</v>
          </cell>
        </row>
        <row r="3463">
          <cell r="B3463">
            <v>100661</v>
          </cell>
          <cell r="C3463" t="str">
            <v>JANELA DE PVC BRANCO TIPO MAXIM-AR (VIDRO INCLUSO), BATENTE/ REQUADRO DE 4 A 14 CM, DIMENSÕES 60X60 CM, COM GUARNIÇÃO/ ALIZAR, COM FERRAGENS, FIXAÇÃO COM PARAFUSOS, VEDAÇÃO COM SILICONE, EXCLUSIVE CONTRAMARCO - FORNECIMENTO E INSTALAÇÃO. AF_11/2024</v>
          </cell>
          <cell r="D3463" t="str">
            <v>M2</v>
          </cell>
          <cell r="E3463" t="str">
            <v>VERIFICAR</v>
          </cell>
          <cell r="G3463" t="str">
            <v>VERIFICAR</v>
          </cell>
          <cell r="I3463" t="str">
            <v>COM VALOR</v>
          </cell>
        </row>
        <row r="3464">
          <cell r="B3464">
            <v>100659</v>
          </cell>
          <cell r="C3464" t="str">
            <v>ALIZAR DE 5X1,5CM PARA PORTA FIXADO COM PREGOS, PADRÃO MÉDIO - FORNECIMENTO E INSTALAÇÃO. AF_12/2019</v>
          </cell>
          <cell r="D3464" t="str">
            <v>M</v>
          </cell>
          <cell r="E3464">
            <v>12.2</v>
          </cell>
          <cell r="F3464">
            <v>0</v>
          </cell>
          <cell r="G3464">
            <v>12.02</v>
          </cell>
          <cell r="H3464">
            <v>0</v>
          </cell>
          <cell r="I3464" t="str">
            <v>COM VALOR</v>
          </cell>
        </row>
        <row r="3465">
          <cell r="B3465">
            <v>100660</v>
          </cell>
          <cell r="C3465" t="str">
            <v>ALIZAR DE 5X1,5CM PARA PORTA FIXADO COM PREGOS, PADRÃO POPULAR - FORNECIMENTO E INSTALAÇÃO. AF_12/2019</v>
          </cell>
          <cell r="D3465" t="str">
            <v>M</v>
          </cell>
          <cell r="E3465">
            <v>8.2799999999999994</v>
          </cell>
          <cell r="F3465">
            <v>0</v>
          </cell>
          <cell r="G3465">
            <v>8.1</v>
          </cell>
          <cell r="H3465">
            <v>0</v>
          </cell>
          <cell r="I3465" t="str">
            <v>COM VALOR</v>
          </cell>
        </row>
        <row r="3466">
          <cell r="B3466">
            <v>100711</v>
          </cell>
          <cell r="C3466" t="str">
            <v>BATENTE DE AÇO GALVANIZADO, COM PERFIL PRÉ-FABRICADO, FIXADO COM ARGAMASSA, COM SOLDA, GRAPAS E FUROS PARA FERRAGENS INCLUSOS. AF_12/2019</v>
          </cell>
          <cell r="D3466" t="str">
            <v>M</v>
          </cell>
          <cell r="E3466" t="str">
            <v>VERIFICAR</v>
          </cell>
          <cell r="G3466" t="str">
            <v>VERIFICAR</v>
          </cell>
          <cell r="I3466" t="str">
            <v>COM VALOR</v>
          </cell>
        </row>
        <row r="3467">
          <cell r="B3467">
            <v>100676</v>
          </cell>
          <cell r="C3467" t="str">
            <v>BATENTE PARA PORTA COM BANDEIRA, FIXAÇÃO COM PARAFUSO E BUCHA. AF_12/2019</v>
          </cell>
          <cell r="D3467" t="str">
            <v>UN</v>
          </cell>
          <cell r="E3467">
            <v>196.56</v>
          </cell>
          <cell r="F3467">
            <v>0</v>
          </cell>
          <cell r="G3467">
            <v>190.88</v>
          </cell>
          <cell r="H3467">
            <v>0</v>
          </cell>
          <cell r="I3467" t="str">
            <v>COM VALOR</v>
          </cell>
        </row>
        <row r="3468">
          <cell r="B3468">
            <v>90806</v>
          </cell>
          <cell r="C3468" t="str">
            <v>BATENTE PARA PORTA DE MADEIRA, FIXAÇÃO COM ARGAMASSA, PADRÃO MÉDIO - FORNECIMENTO E INSTALAÇÃO. AF_12/2019</v>
          </cell>
          <cell r="D3468" t="str">
            <v>UN</v>
          </cell>
          <cell r="E3468">
            <v>414.52</v>
          </cell>
          <cell r="F3468">
            <v>0</v>
          </cell>
          <cell r="G3468">
            <v>401.95</v>
          </cell>
          <cell r="H3468">
            <v>0</v>
          </cell>
          <cell r="I3468" t="str">
            <v>COM VALOR</v>
          </cell>
        </row>
        <row r="3469">
          <cell r="B3469">
            <v>91292</v>
          </cell>
          <cell r="C3469" t="str">
            <v>BATENTE PARA PORTA DE MADEIRA, FIXAÇÃO COM ARGAMASSA, PADRÃO POPULAR. FORNECIMENTO E INSTALAÇÃO. AF_12/2019</v>
          </cell>
          <cell r="D3469" t="str">
            <v>UN</v>
          </cell>
          <cell r="E3469">
            <v>327.33999999999997</v>
          </cell>
          <cell r="F3469">
            <v>0.01</v>
          </cell>
          <cell r="G3469">
            <v>314.75</v>
          </cell>
          <cell r="H3469">
            <v>0.01</v>
          </cell>
          <cell r="I3469" t="str">
            <v>COM VALOR</v>
          </cell>
        </row>
        <row r="3470">
          <cell r="B3470">
            <v>90801</v>
          </cell>
          <cell r="C3470" t="str">
            <v>BATENTE PARA PORTA DE MADEIRA, PADRÃO MÉDIO - FORNECIMENTO E MONTAGEM. AF_12/2019</v>
          </cell>
          <cell r="D3470" t="str">
            <v>UN</v>
          </cell>
          <cell r="E3470">
            <v>325.43</v>
          </cell>
          <cell r="F3470">
            <v>0</v>
          </cell>
          <cell r="G3470">
            <v>318.29000000000002</v>
          </cell>
          <cell r="H3470">
            <v>0</v>
          </cell>
          <cell r="I3470" t="str">
            <v>COM VALOR</v>
          </cell>
        </row>
        <row r="3471">
          <cell r="B3471">
            <v>91287</v>
          </cell>
          <cell r="C3471" t="str">
            <v>BATENTE PARA PORTA DE MADEIRA, PADRÃO POPULAR - FORNECIMENTO E MONTAGEM. AF_12/2019</v>
          </cell>
          <cell r="D3471" t="str">
            <v>UN</v>
          </cell>
          <cell r="E3471">
            <v>238.25</v>
          </cell>
          <cell r="F3471">
            <v>0</v>
          </cell>
          <cell r="G3471">
            <v>231.09</v>
          </cell>
          <cell r="H3471">
            <v>0</v>
          </cell>
          <cell r="I3471" t="str">
            <v>COM VALOR</v>
          </cell>
        </row>
        <row r="3472">
          <cell r="B3472">
            <v>100706</v>
          </cell>
          <cell r="C3472" t="str">
            <v>CREMONA EM LATÃO CROMADO OU POLIDO, COMPLETA. AF_12/2019</v>
          </cell>
          <cell r="D3472" t="str">
            <v>UN</v>
          </cell>
          <cell r="E3472">
            <v>73.13</v>
          </cell>
          <cell r="F3472">
            <v>0</v>
          </cell>
          <cell r="G3472">
            <v>70.05</v>
          </cell>
          <cell r="H3472">
            <v>0</v>
          </cell>
          <cell r="I3472" t="str">
            <v>COM VALOR</v>
          </cell>
        </row>
        <row r="3473">
          <cell r="B3473">
            <v>100709</v>
          </cell>
          <cell r="C3473" t="str">
            <v>DOBRADIÇA EM AÇO/FERRO, 3" X 21/2", E=1,9 A 2MM, SEN ANEL, CROMADO OU ZINCADO, TAMPA BOLA, COM PARAFUSOS. AF_12/2019</v>
          </cell>
          <cell r="D3473" t="str">
            <v>UN</v>
          </cell>
          <cell r="E3473">
            <v>47.99</v>
          </cell>
          <cell r="F3473">
            <v>0</v>
          </cell>
          <cell r="G3473">
            <v>45.6</v>
          </cell>
          <cell r="H3473">
            <v>0</v>
          </cell>
          <cell r="I3473" t="str">
            <v>COM VALOR</v>
          </cell>
        </row>
        <row r="3474">
          <cell r="B3474">
            <v>100710</v>
          </cell>
          <cell r="C3474" t="str">
            <v>DOBRADIÇA TIPO VAI E VEM EM LATÃO POLIDO 3". AF_12/2019</v>
          </cell>
          <cell r="D3474" t="str">
            <v>UN</v>
          </cell>
          <cell r="E3474">
            <v>128.5</v>
          </cell>
          <cell r="F3474">
            <v>0</v>
          </cell>
          <cell r="G3474">
            <v>125.31</v>
          </cell>
          <cell r="H3474">
            <v>0</v>
          </cell>
          <cell r="I3474" t="str">
            <v>COM VALOR</v>
          </cell>
        </row>
        <row r="3475">
          <cell r="B3475">
            <v>90830</v>
          </cell>
          <cell r="C3475" t="str">
            <v>FECHADURA DE EMBUTIR COM CILINDRO, EXTERNA, COMPLETA, ACABAMENTO PADRÃO MÉDIO, INCLUSO EXECUÇÃO DE FURO - FORNECIMENTO E INSTALAÇÃO. AF_12/2019</v>
          </cell>
          <cell r="D3475" t="str">
            <v>UN</v>
          </cell>
          <cell r="E3475">
            <v>169.63</v>
          </cell>
          <cell r="F3475">
            <v>0</v>
          </cell>
          <cell r="G3475">
            <v>167.01</v>
          </cell>
          <cell r="H3475">
            <v>0</v>
          </cell>
          <cell r="I3475" t="str">
            <v>COM VALOR</v>
          </cell>
        </row>
        <row r="3476">
          <cell r="B3476">
            <v>91304</v>
          </cell>
          <cell r="C3476" t="str">
            <v>FECHADURA DE EMBUTIR COM CILINDRO, EXTERNA, COMPLETA, ACABAMENTO PADRÃO POPULAR, INCLUSO EXECUÇÃO DE FURO - FORNECIMENTO E INSTALAÇÃO. AF_12/2019</v>
          </cell>
          <cell r="D3476" t="str">
            <v>UN</v>
          </cell>
          <cell r="E3476">
            <v>102.9</v>
          </cell>
          <cell r="F3476">
            <v>0</v>
          </cell>
          <cell r="G3476">
            <v>100.28</v>
          </cell>
          <cell r="H3476">
            <v>0</v>
          </cell>
          <cell r="I3476" t="str">
            <v>COM VALOR</v>
          </cell>
        </row>
        <row r="3477">
          <cell r="B3477">
            <v>90831</v>
          </cell>
          <cell r="C3477" t="str">
            <v>FECHADURA DE EMBUTIR PARA PORTA DE BANHEIRO, COMPLETA, ACABAMENTO PADRÃO MÉDIO, INCLUSO EXECUÇÃO DE FURO - FORNECIMENTO E INSTALAÇÃO. AF_12/2019</v>
          </cell>
          <cell r="D3477" t="str">
            <v>UN</v>
          </cell>
          <cell r="E3477">
            <v>148.84</v>
          </cell>
          <cell r="F3477">
            <v>0</v>
          </cell>
          <cell r="G3477">
            <v>146.84</v>
          </cell>
          <cell r="H3477">
            <v>0</v>
          </cell>
          <cell r="I3477" t="str">
            <v>COM VALOR</v>
          </cell>
        </row>
        <row r="3478">
          <cell r="B3478">
            <v>91305</v>
          </cell>
          <cell r="C3478" t="str">
            <v>FECHADURA DE EMBUTIR PARA PORTA DE BANHEIRO, COMPLETA, ACABAMENTO PADRÃO POPULAR, INCLUSO EXECUÇÃO DE FURO - FORNECIMENTO E INSTALAÇÃO. AF_12/2019</v>
          </cell>
          <cell r="D3478" t="str">
            <v>UN</v>
          </cell>
          <cell r="E3478">
            <v>102.93</v>
          </cell>
          <cell r="F3478">
            <v>0</v>
          </cell>
          <cell r="G3478">
            <v>100.93</v>
          </cell>
          <cell r="H3478">
            <v>0</v>
          </cell>
          <cell r="I3478" t="str">
            <v>COM VALOR</v>
          </cell>
        </row>
        <row r="3479">
          <cell r="B3479">
            <v>91306</v>
          </cell>
          <cell r="C3479" t="str">
            <v>FECHADURA DE EMBUTIR PARA PORTAS INTERNAS, COMPLETA, ACABAMENTO PADRÃO MÉDIO, COM EXECUÇÃO DE FURO - FORNECIMENTO E INSTALAÇÃO. AF_12/2019</v>
          </cell>
          <cell r="D3479" t="str">
            <v>UN</v>
          </cell>
          <cell r="E3479">
            <v>148.84</v>
          </cell>
          <cell r="F3479">
            <v>0</v>
          </cell>
          <cell r="G3479">
            <v>146.84</v>
          </cell>
          <cell r="H3479">
            <v>0</v>
          </cell>
          <cell r="I3479" t="str">
            <v>COM VALOR</v>
          </cell>
        </row>
        <row r="3480">
          <cell r="B3480">
            <v>91307</v>
          </cell>
          <cell r="C3480" t="str">
            <v>FECHADURA DE EMBUTIR PARA PORTAS INTERNAS, COMPLETA, ACABAMENTO PADRÃO POPULAR, COM EXECUÇÃO DE FURO - FORNECIMENTO E INSTALAÇÃO. AF_12/2019</v>
          </cell>
          <cell r="D3480" t="str">
            <v>UN</v>
          </cell>
          <cell r="E3480">
            <v>87.44</v>
          </cell>
          <cell r="F3480">
            <v>0</v>
          </cell>
          <cell r="G3480">
            <v>85.44</v>
          </cell>
          <cell r="H3480">
            <v>0</v>
          </cell>
          <cell r="I3480" t="str">
            <v>COM VALOR</v>
          </cell>
        </row>
        <row r="3481">
          <cell r="B3481">
            <v>100707</v>
          </cell>
          <cell r="C3481" t="str">
            <v>FECHO DE EMBUTIR TIPO UNHA 22CM. AF_12/2019</v>
          </cell>
          <cell r="D3481" t="str">
            <v>UN</v>
          </cell>
          <cell r="E3481">
            <v>160.27000000000001</v>
          </cell>
          <cell r="F3481">
            <v>0</v>
          </cell>
          <cell r="G3481">
            <v>157.34</v>
          </cell>
          <cell r="H3481">
            <v>0</v>
          </cell>
          <cell r="I3481" t="str">
            <v>COM VALOR</v>
          </cell>
        </row>
        <row r="3482">
          <cell r="B3482">
            <v>100708</v>
          </cell>
          <cell r="C3482" t="str">
            <v>FECHO DE EMBUTIR TIPO UNHA 40CM. AF_12/2019</v>
          </cell>
          <cell r="D3482" t="str">
            <v>UN</v>
          </cell>
          <cell r="E3482">
            <v>201.88</v>
          </cell>
          <cell r="F3482">
            <v>0</v>
          </cell>
          <cell r="G3482">
            <v>198.61</v>
          </cell>
          <cell r="H3482">
            <v>0</v>
          </cell>
          <cell r="I3482" t="str">
            <v>COM VALOR</v>
          </cell>
        </row>
        <row r="3483">
          <cell r="B3483">
            <v>91328</v>
          </cell>
          <cell r="C3483" t="str">
            <v>KIT DE PORTA DE MADEIRA FRISADA, SEMI-OCA (LEVE OU MÉDIA), PADRÃO MÉDIO 60X210CM, ESPESSURA DE 3CM, ITENS INCLUSOS: DOBRADIÇAS, MONTAGEM E INSTALAÇÃO DO BATENTE, SEM FECHADURA - FORNECIMENTO E INSTALAÇÃO. AF_12/2019</v>
          </cell>
          <cell r="D3483" t="str">
            <v>UN</v>
          </cell>
          <cell r="E3483">
            <v>945.28</v>
          </cell>
          <cell r="F3483">
            <v>0</v>
          </cell>
          <cell r="G3483">
            <v>927.63</v>
          </cell>
          <cell r="H3483">
            <v>0</v>
          </cell>
          <cell r="I3483" t="str">
            <v>COM VALOR</v>
          </cell>
        </row>
        <row r="3484">
          <cell r="B3484">
            <v>100687</v>
          </cell>
          <cell r="C3484" t="str">
            <v>KIT DE PORTA DE MADEIRA FRISADA, SEMI-OCA (LEVE OU MÉDIA), PADRÃO MÉDIO, 60X210CM, ESPESSURA DE 3,5CM, ITENS INCLUSOS: DOBRADIÇAS, MONTAGEM E INSTALAÇÃO DE BATENTE, FECHADURA COM EXECUÇÃO DO FURO - FORNECIMENTO E INSTALAÇÃO. AF_12/2019</v>
          </cell>
          <cell r="D3484" t="str">
            <v>UN</v>
          </cell>
          <cell r="E3484">
            <v>1094.1199999999999</v>
          </cell>
          <cell r="F3484">
            <v>0</v>
          </cell>
          <cell r="G3484">
            <v>1074.47</v>
          </cell>
          <cell r="H3484">
            <v>0</v>
          </cell>
          <cell r="I3484" t="str">
            <v>COM VALOR</v>
          </cell>
        </row>
        <row r="3485">
          <cell r="B3485">
            <v>100681</v>
          </cell>
          <cell r="C3485" t="str">
            <v>KIT DE PORTA DE MADEIRA FRISADA, SEMI-OCA (LEVE OU MÉDIA), PADRÃO MÉDIO, 70X210CM, ESPESSURA DE 3CM, ITENS INCLUSOS: DOBRADIÇAS, MONTAGEM E INSTALAÇÃO DE BATENTE, FECHADURA COM EXECUÇÃO DO FURO - FORNECIMENTO E INSTALAÇÃO. AF_12/2019</v>
          </cell>
          <cell r="D3485" t="str">
            <v>UN</v>
          </cell>
          <cell r="E3485">
            <v>1125.8499999999999</v>
          </cell>
          <cell r="F3485">
            <v>0</v>
          </cell>
          <cell r="G3485">
            <v>1105.82</v>
          </cell>
          <cell r="H3485">
            <v>0</v>
          </cell>
          <cell r="I3485" t="str">
            <v>COM VALOR</v>
          </cell>
        </row>
        <row r="3486">
          <cell r="B3486">
            <v>91330</v>
          </cell>
          <cell r="C3486" t="str">
            <v>KIT DE PORTA DE MADEIRA FRISADA, SEMI-OCA (LEVE OU MÉDIA), PADRÃO MÉDIO, 70X210CM, ESPESSURA DE 3CM, ITENS INCLUSOS: DOBRADIÇAS, MONTAGEM E INSTALAÇÃO DO BATENTE, SEM FECHADURA - FORNECIMENTO E INSTALAÇÃO. AF_12/2019</v>
          </cell>
          <cell r="D3486" t="str">
            <v>UN</v>
          </cell>
          <cell r="E3486">
            <v>977.01</v>
          </cell>
          <cell r="F3486">
            <v>0</v>
          </cell>
          <cell r="G3486">
            <v>958.98</v>
          </cell>
          <cell r="H3486">
            <v>0</v>
          </cell>
          <cell r="I3486" t="str">
            <v>COM VALOR</v>
          </cell>
        </row>
        <row r="3487">
          <cell r="B3487">
            <v>100689</v>
          </cell>
          <cell r="C3487" t="str">
            <v>KIT DE PORTA DE MADEIRA FRISADA, SEMI-OCA (LEVE OU MÉDIA), PADRÃO MÉDIO, 80X210CM, ESPESSURA DE 3,5CM, ITENS INCLUSOS: DOBRADIÇAS, MONTAGEM E INSTALAÇÃO DE BATENTE, FECHADURA COM EXECUÇÃO DO FURO - FORNECIMENTO E INSTALAÇÃO. AF_12/2019</v>
          </cell>
          <cell r="D3487" t="str">
            <v>UN</v>
          </cell>
          <cell r="E3487">
            <v>1193.6300000000001</v>
          </cell>
          <cell r="F3487">
            <v>0</v>
          </cell>
          <cell r="G3487">
            <v>1172.5999999999999</v>
          </cell>
          <cell r="H3487">
            <v>0</v>
          </cell>
          <cell r="I3487" t="str">
            <v>COM VALOR</v>
          </cell>
        </row>
        <row r="3488">
          <cell r="B3488">
            <v>91332</v>
          </cell>
          <cell r="C3488" t="str">
            <v>KIT DE PORTA DE MADEIRA FRISADA, SEMI-OCA (LEVE OU MÉDIA), PADRÃO MÉDIO, 80X210CM, ESPESSURA DE 3,5CM, ITENS INCLUSOS: DOBRADIÇAS, MONTAGEM E INSTALAÇÃO DO BATENTE, SEM FECHADURA - FORNECIMENTO E INSTALAÇÃO. AF_12/2019</v>
          </cell>
          <cell r="D3488" t="str">
            <v>UN</v>
          </cell>
          <cell r="E3488">
            <v>1024</v>
          </cell>
          <cell r="F3488">
            <v>0</v>
          </cell>
          <cell r="G3488">
            <v>1005.59</v>
          </cell>
          <cell r="H3488">
            <v>0</v>
          </cell>
          <cell r="I3488" t="str">
            <v>COM VALOR</v>
          </cell>
        </row>
        <row r="3489">
          <cell r="B3489">
            <v>100688</v>
          </cell>
          <cell r="C3489" t="str">
            <v>KIT DE PORTA DE MADEIRA FRISADA, SEMI-OCA (LEVE OU MÉDIA), PADRÃO POPULAR, 60X210CM, ESPESSURA DE 3CM, ITENS INCLUSOS: DOBRADIÇAS, MONTAGEM E INSTALAÇÃO DE BATENTE, FECHADURA COM EXECUÇÃO DO FURO - FORNECIMENTO E INSTALAÇÃO. AF_12/2019</v>
          </cell>
          <cell r="D3489" t="str">
            <v>UN</v>
          </cell>
          <cell r="E3489">
            <v>923.39</v>
          </cell>
          <cell r="F3489">
            <v>0</v>
          </cell>
          <cell r="G3489">
            <v>903.73</v>
          </cell>
          <cell r="H3489">
            <v>0</v>
          </cell>
          <cell r="I3489" t="str">
            <v>COM VALOR</v>
          </cell>
        </row>
        <row r="3490">
          <cell r="B3490">
            <v>91329</v>
          </cell>
          <cell r="C3490" t="str">
            <v>KIT DE PORTA DE MADEIRA FRISADA, SEMI-OCA (LEVE OU MÉDIA), PADRÃO POPULAR, 60X210CM, ESPESSURA DE 3CM, ITENS INCLUSOS: DOBRADIÇAS, MONTAGEM E INSTALAÇÃO DO BATENTE, SEM FECHADURA - FORNECIMENTO E INSTALAÇÃO. AF_12/2019</v>
          </cell>
          <cell r="D3490" t="str">
            <v>UN</v>
          </cell>
          <cell r="E3490">
            <v>820.46</v>
          </cell>
          <cell r="F3490">
            <v>0</v>
          </cell>
          <cell r="G3490">
            <v>802.8</v>
          </cell>
          <cell r="H3490">
            <v>0</v>
          </cell>
          <cell r="I3490" t="str">
            <v>COM VALOR</v>
          </cell>
        </row>
        <row r="3491">
          <cell r="B3491">
            <v>100682</v>
          </cell>
          <cell r="C3491" t="str">
            <v>KIT DE PORTA DE MADEIRA FRISADA, SEMI-OCA (LEVE OU MÉDIA), PADRÃO POPULAR, 70X210CM, ESPESSURA DE 3CM, ITENS INCLUSOS: DOBRADIÇAS, MONTAGEM E INSTALAÇÃO DE BATENTE, FECHADURA COM EXECUÇÃO DO FURO - FORNECIMENTO E INSTALAÇÃO. AF_12/2019</v>
          </cell>
          <cell r="D3491" t="str">
            <v>UN</v>
          </cell>
          <cell r="E3491">
            <v>938.85</v>
          </cell>
          <cell r="F3491">
            <v>0</v>
          </cell>
          <cell r="G3491">
            <v>918.81</v>
          </cell>
          <cell r="H3491">
            <v>0</v>
          </cell>
          <cell r="I3491" t="str">
            <v>COM VALOR</v>
          </cell>
        </row>
        <row r="3492">
          <cell r="B3492">
            <v>91331</v>
          </cell>
          <cell r="C3492" t="str">
            <v>KIT DE PORTA DE MADEIRA FRISADA, SEMI-OCA (LEVE OU MÉDIA), PADRÃO POPULAR, 70X210CM, ESPESSURA DE 3CM, ITENS INCLUSOS: DOBRADIÇAS, MONTAGEM E INSTALAÇÃO DO BATENTE, SEM FECHADURA - FORNECIMENTO E INSTALAÇÃO. AF_12/2019</v>
          </cell>
          <cell r="D3492" t="str">
            <v>UN</v>
          </cell>
          <cell r="E3492">
            <v>851.41</v>
          </cell>
          <cell r="F3492">
            <v>0</v>
          </cell>
          <cell r="G3492">
            <v>833.37</v>
          </cell>
          <cell r="H3492">
            <v>0</v>
          </cell>
          <cell r="I3492" t="str">
            <v>COM VALOR</v>
          </cell>
        </row>
        <row r="3493">
          <cell r="B3493">
            <v>100690</v>
          </cell>
          <cell r="C3493" t="str">
            <v>KIT DE PORTA DE MADEIRA FRISADA, SEMI-OCA (LEVE OU MÉDIA), PADRÃO POPULAR, 80X210CM, ESPESSURA DE 3,5CM, ITENS INCLUSOS: DOBRADIÇAS, MONTAGEM E INSTALAÇÃO DE BATENTE, FECHADURA COM EXECUÇÃO DO FURO - FORNECIMENTO E INSTALAÇÃO. AF_12/2019</v>
          </cell>
          <cell r="D3493" t="str">
            <v>UN</v>
          </cell>
          <cell r="E3493">
            <v>1000.52</v>
          </cell>
          <cell r="F3493">
            <v>0</v>
          </cell>
          <cell r="G3493">
            <v>979.47</v>
          </cell>
          <cell r="H3493">
            <v>0</v>
          </cell>
          <cell r="I3493" t="str">
            <v>COM VALOR</v>
          </cell>
        </row>
        <row r="3494">
          <cell r="B3494">
            <v>91333</v>
          </cell>
          <cell r="C3494" t="str">
            <v>KIT DE PORTA DE MADEIRA FRISADA, SEMI-OCA (LEVE OU MÉDIA), PADRÃO POPULAR, 80X210CM, ESPESSURA DE 3,5CM, ITENS INCLUSOS: DOBRADIÇAS, MONTAGEM E INSTALAÇÃO DO BATENTE, SEM FECHADURA - FORNECIMENTO E INSTALAÇÃO. AF_12/2019</v>
          </cell>
          <cell r="D3494" t="str">
            <v>UN</v>
          </cell>
          <cell r="E3494">
            <v>897.62</v>
          </cell>
          <cell r="F3494">
            <v>0</v>
          </cell>
          <cell r="G3494">
            <v>879.19</v>
          </cell>
          <cell r="H3494">
            <v>0</v>
          </cell>
          <cell r="I3494" t="str">
            <v>COM VALOR</v>
          </cell>
        </row>
        <row r="3495">
          <cell r="B3495">
            <v>90841</v>
          </cell>
          <cell r="C3495" t="str">
            <v>KIT DE PORTA DE MADEIRA PARA PINTURA, SEMI-OCA (LEVE OU MÉDIA), PADRÃO MÉDIO, 60X210CM, ESPESSURA DE 3,5CM, ITENS INCLUSOS: DOBRADIÇAS, MONTAGEM E INSTALAÇÃO DO BATENTE, FECHADURA COM EXECUÇÃO DO FURO - FORNECIMENTO E INSTALAÇÃO. AF_12/2019</v>
          </cell>
          <cell r="D3495" t="str">
            <v>UN</v>
          </cell>
          <cell r="E3495">
            <v>1067.98</v>
          </cell>
          <cell r="F3495">
            <v>0</v>
          </cell>
          <cell r="G3495">
            <v>1048.33</v>
          </cell>
          <cell r="H3495">
            <v>0</v>
          </cell>
          <cell r="I3495" t="str">
            <v>COM VALOR</v>
          </cell>
        </row>
        <row r="3496">
          <cell r="B3496">
            <v>90847</v>
          </cell>
          <cell r="C3496" t="str">
            <v>KIT DE PORTA DE MADEIRA PARA PINTURA, SEMI-OCA (LEVE OU MÉDIA), PADRÃO MÉDIO, 60X210CM, ESPESSURA DE 3,5CM, ITENS INCLUSOS: DOBRADIÇAS, MONTAGEM E INSTALAÇÃO DO BATENTE, SEM FECHADURA - FORNECIMENTO E INSTALAÇÃO. AF_12/2019</v>
          </cell>
          <cell r="D3496" t="str">
            <v>UN</v>
          </cell>
          <cell r="E3496">
            <v>919.14</v>
          </cell>
          <cell r="F3496">
            <v>0</v>
          </cell>
          <cell r="G3496">
            <v>901.49</v>
          </cell>
          <cell r="H3496">
            <v>0</v>
          </cell>
          <cell r="I3496" t="str">
            <v>COM VALOR</v>
          </cell>
        </row>
        <row r="3497">
          <cell r="B3497">
            <v>90842</v>
          </cell>
          <cell r="C3497" t="str">
            <v>KIT DE PORTA DE MADEIRA PARA PINTURA, SEMI-OCA (LEVE OU MÉDIA), PADRÃO MÉDIO, 70X210CM, ESPESSURA DE 3,5CM, ITENS INCLUSOS: DOBRADIÇAS, MONTAGEM E INSTALAÇÃO DO BATENTE, FECHADURA COM EXECUÇÃO DO FURO - FORNECIMENTO E INSTALAÇÃO. AF_12/2019</v>
          </cell>
          <cell r="D3497" t="str">
            <v>UN</v>
          </cell>
          <cell r="E3497">
            <v>1077.27</v>
          </cell>
          <cell r="F3497">
            <v>0</v>
          </cell>
          <cell r="G3497">
            <v>1057.24</v>
          </cell>
          <cell r="H3497">
            <v>0</v>
          </cell>
          <cell r="I3497" t="str">
            <v>COM VALOR</v>
          </cell>
        </row>
        <row r="3498">
          <cell r="B3498">
            <v>90848</v>
          </cell>
          <cell r="C3498" t="str">
            <v>KIT DE PORTA DE MADEIRA PARA PINTURA, SEMI-OCA (LEVE OU MÉDIA), PADRÃO MÉDIO, 70X210CM, ESPESSURA DE 3,5CM, ITENS INCLUSOS: DOBRADIÇAS, MONTAGEM E INSTALAÇÃO DO BATENTE, SEM FECHADURA - FORNECIMENTO E INSTALAÇÃO. AF_12/2019</v>
          </cell>
          <cell r="D3498" t="str">
            <v>UN</v>
          </cell>
          <cell r="E3498">
            <v>928.43</v>
          </cell>
          <cell r="F3498">
            <v>0</v>
          </cell>
          <cell r="G3498">
            <v>910.4</v>
          </cell>
          <cell r="H3498">
            <v>0</v>
          </cell>
          <cell r="I3498" t="str">
            <v>COM VALOR</v>
          </cell>
        </row>
        <row r="3499">
          <cell r="B3499">
            <v>90843</v>
          </cell>
          <cell r="C3499" t="str">
            <v>KIT DE PORTA DE MADEIRA PARA PINTURA, SEMI-OCA (LEVE OU MÉDIA), PADRÃO MÉDIO, 80X210CM, ESPESSURA DE 3,5CM, ITENS INCLUSOS: DOBRADIÇAS, MONTAGEM E INSTALAÇÃO DO BATENTE, FECHADURA COM EXECUÇÃO DO FURO - FORNECIMENTO E INSTALAÇÃO. AF_12/2019</v>
          </cell>
          <cell r="D3499" t="str">
            <v>UN</v>
          </cell>
          <cell r="E3499">
            <v>1128.6500000000001</v>
          </cell>
          <cell r="F3499">
            <v>0</v>
          </cell>
          <cell r="G3499">
            <v>1107.6199999999999</v>
          </cell>
          <cell r="H3499">
            <v>0</v>
          </cell>
          <cell r="I3499" t="str">
            <v>COM VALOR</v>
          </cell>
        </row>
        <row r="3500">
          <cell r="B3500">
            <v>90849</v>
          </cell>
          <cell r="C3500" t="str">
            <v>KIT DE PORTA DE MADEIRA PARA PINTURA, SEMI-OCA (LEVE OU MÉDIA), PADRÃO MÉDIO, 80X210CM, ESPESSURA DE 3,5CM, ITENS INCLUSOS: DOBRADIÇAS, MONTAGEM E INSTALAÇÃO DO BATENTE, SEM FECHADURA - FORNECIMENTO E INSTALAÇÃO. AF_12/2019</v>
          </cell>
          <cell r="D3500" t="str">
            <v>UN</v>
          </cell>
          <cell r="E3500">
            <v>959.02</v>
          </cell>
          <cell r="F3500">
            <v>0</v>
          </cell>
          <cell r="G3500">
            <v>940.61</v>
          </cell>
          <cell r="H3500">
            <v>0</v>
          </cell>
          <cell r="I3500" t="str">
            <v>COM VALOR</v>
          </cell>
        </row>
        <row r="3501">
          <cell r="B3501">
            <v>90844</v>
          </cell>
          <cell r="C3501" t="str">
            <v>KIT DE PORTA DE MADEIRA PARA PINTURA, SEMI-OCA (LEVE OU MÉDIA), PADRÃO MÉDIO, 90X210CM, ESPESSURA DE 3,5CM, ITENS INCLUSOS: DOBRADIÇAS, MONTAGEM E INSTALAÇÃO DO BATENTE, FECHADURA COM EXECUÇÃO DO FURO - FORNECIMENTO E INSTALAÇÃO. AF_12/2019</v>
          </cell>
          <cell r="D3501" t="str">
            <v>UN</v>
          </cell>
          <cell r="E3501">
            <v>1229.23</v>
          </cell>
          <cell r="F3501">
            <v>0</v>
          </cell>
          <cell r="G3501">
            <v>1207.81</v>
          </cell>
          <cell r="H3501">
            <v>0</v>
          </cell>
          <cell r="I3501" t="str">
            <v>COM VALOR</v>
          </cell>
        </row>
        <row r="3502">
          <cell r="B3502">
            <v>90850</v>
          </cell>
          <cell r="C3502" t="str">
            <v>KIT DE PORTA DE MADEIRA PARA PINTURA, SEMI-OCA (LEVE OU MÉDIA), PADRÃO MÉDIO, 90X210CM, ESPESSURA DE 3,5CM, ITENS INCLUSOS: DOBRADIÇAS, MONTAGEM E INSTALAÇÃO DO BATENTE, SEM FECHADURA - FORNECIMENTO E INSTALAÇÃO. AF_12/2019</v>
          </cell>
          <cell r="D3502" t="str">
            <v>UN</v>
          </cell>
          <cell r="E3502">
            <v>1059.5999999999999</v>
          </cell>
          <cell r="F3502">
            <v>0</v>
          </cell>
          <cell r="G3502">
            <v>1040.8</v>
          </cell>
          <cell r="H3502">
            <v>0</v>
          </cell>
          <cell r="I3502" t="str">
            <v>COM VALOR</v>
          </cell>
        </row>
        <row r="3503">
          <cell r="B3503">
            <v>91312</v>
          </cell>
          <cell r="C3503" t="str">
            <v>KIT DE PORTA DE MADEIRA PARA PINTURA, SEMI-OCA (LEVE OU MÉDIA), PADRÃO POPULAR, 60X210CM, ESPESSURA DE 3,5CM, ITENS INCLUSOS: DOBRADIÇAS, MONTAGEM E INSTALAÇÃO DO BATENTE, FECHADURA COM EXECUÇÃO DO FURO - FORNECIMENTO E INSTALAÇÃO. AF_12/2019</v>
          </cell>
          <cell r="D3503" t="str">
            <v>UN</v>
          </cell>
          <cell r="E3503">
            <v>897.25</v>
          </cell>
          <cell r="F3503">
            <v>0</v>
          </cell>
          <cell r="G3503">
            <v>877.59</v>
          </cell>
          <cell r="H3503">
            <v>0</v>
          </cell>
          <cell r="I3503" t="str">
            <v>COM VALOR</v>
          </cell>
        </row>
        <row r="3504">
          <cell r="B3504">
            <v>91318</v>
          </cell>
          <cell r="C3504" t="str">
            <v>KIT DE PORTA DE MADEIRA PARA PINTURA, SEMI-OCA (LEVE OU MÉDIA), PADRÃO POPULAR, 60X210CM, ESPESSURA DE 3,5CM, ITENS INCLUSOS: DOBRADIÇAS, MONTAGEM E INSTALAÇÃO DO BATENTE, SEM FECHADURA - FORNECIMENTO E INSTALAÇÃO. AF_12/2019</v>
          </cell>
          <cell r="D3504" t="str">
            <v>UN</v>
          </cell>
          <cell r="E3504">
            <v>794.32</v>
          </cell>
          <cell r="F3504">
            <v>0</v>
          </cell>
          <cell r="G3504">
            <v>776.66</v>
          </cell>
          <cell r="H3504">
            <v>0</v>
          </cell>
          <cell r="I3504" t="str">
            <v>COM VALOR</v>
          </cell>
        </row>
        <row r="3505">
          <cell r="B3505">
            <v>91313</v>
          </cell>
          <cell r="C3505" t="str">
            <v>KIT DE PORTA DE MADEIRA PARA PINTURA, SEMI-OCA (LEVE OU MÉDIA), PADRÃO POPULAR, 70X210CM, ESPESSURA DE 3,5CM, ITENS INCLUSOS: DOBRADIÇAS, MONTAGEM E INSTALAÇÃO DO BATENTE, FECHADURA COM EXECUÇÃO DO FURO - FORNECIMENTO E INSTALAÇÃO. AF_12/2019</v>
          </cell>
          <cell r="D3505" t="str">
            <v>UN</v>
          </cell>
          <cell r="E3505">
            <v>890.27</v>
          </cell>
          <cell r="F3505">
            <v>0</v>
          </cell>
          <cell r="G3505">
            <v>870.23</v>
          </cell>
          <cell r="H3505">
            <v>0</v>
          </cell>
          <cell r="I3505" t="str">
            <v>COM VALOR</v>
          </cell>
        </row>
        <row r="3506">
          <cell r="B3506">
            <v>91319</v>
          </cell>
          <cell r="C3506" t="str">
            <v>KIT DE PORTA DE MADEIRA PARA PINTURA, SEMI-OCA (LEVE OU MÉDIA), PADRÃO POPULAR, 70X210CM, ESPESSURA DE 3,5CM, ITENS INCLUSOS: DOBRADIÇAS, MONTAGEM E INSTALAÇÃO DO BATENTE, SEM FECHADURA - FORNECIMENTO E INSTALAÇÃO. AF_12/2019</v>
          </cell>
          <cell r="D3506" t="str">
            <v>UN</v>
          </cell>
          <cell r="E3506">
            <v>802.83</v>
          </cell>
          <cell r="F3506">
            <v>0</v>
          </cell>
          <cell r="G3506">
            <v>784.79</v>
          </cell>
          <cell r="H3506">
            <v>0</v>
          </cell>
          <cell r="I3506" t="str">
            <v>COM VALOR</v>
          </cell>
        </row>
        <row r="3507">
          <cell r="B3507">
            <v>91314</v>
          </cell>
          <cell r="C3507" t="str">
            <v>KIT DE PORTA DE MADEIRA PARA PINTURA, SEMI-OCA (LEVE OU MÉDIA), PADRÃO POPULAR, 80X210CM, ESPESSURA DE 3,5CM, ITENS INCLUSOS: DOBRADIÇAS, MONTAGEM E INSTALAÇÃO DO BATENTE, FECHADURA COM EXECUÇÃO DO FURO - FORNECIMENTO E INSTALAÇÃO. AF_12/2019</v>
          </cell>
          <cell r="D3507" t="str">
            <v>UN</v>
          </cell>
          <cell r="E3507">
            <v>935.54</v>
          </cell>
          <cell r="F3507">
            <v>0</v>
          </cell>
          <cell r="G3507">
            <v>914.49</v>
          </cell>
          <cell r="H3507">
            <v>0</v>
          </cell>
          <cell r="I3507" t="str">
            <v>COM VALOR</v>
          </cell>
        </row>
        <row r="3508">
          <cell r="B3508">
            <v>91320</v>
          </cell>
          <cell r="C3508" t="str">
            <v>KIT DE PORTA DE MADEIRA PARA PINTURA, SEMI-OCA (LEVE OU MÉDIA), PADRÃO POPULAR, 80X210CM, ESPESSURA DE 3,5CM, ITENS INCLUSOS: DOBRADIÇAS, MONTAGEM E INSTALAÇÃO DO BATENTE, SEM FECHADURA - FORNECIMENTO E INSTALAÇÃO. AF_12/2019</v>
          </cell>
          <cell r="D3508" t="str">
            <v>UN</v>
          </cell>
          <cell r="E3508">
            <v>832.64</v>
          </cell>
          <cell r="F3508">
            <v>0</v>
          </cell>
          <cell r="G3508">
            <v>814.21</v>
          </cell>
          <cell r="H3508">
            <v>0</v>
          </cell>
          <cell r="I3508" t="str">
            <v>COM VALOR</v>
          </cell>
        </row>
        <row r="3509">
          <cell r="B3509">
            <v>91315</v>
          </cell>
          <cell r="C3509" t="str">
            <v>KIT DE PORTA DE MADEIRA PARA PINTURA, SEMI-OCA (LEVE OU MÉDIA), PADRÃO POPULAR, 90X210CM, ESPESSURA DE 3,5CM, ITENS INCLUSOS: DOBRADIÇAS, MONTAGEM E INSTALAÇÃO DO BATENTE, FECHADURA COM EXECUÇÃO DO FURO - FORNECIMENTO E INSTALAÇÃO. AF_12/2019</v>
          </cell>
          <cell r="D3509" t="str">
            <v>UN</v>
          </cell>
          <cell r="E3509">
            <v>1035.33</v>
          </cell>
          <cell r="F3509">
            <v>0</v>
          </cell>
          <cell r="G3509">
            <v>1013.9</v>
          </cell>
          <cell r="H3509">
            <v>0</v>
          </cell>
          <cell r="I3509" t="str">
            <v>COM VALOR</v>
          </cell>
        </row>
        <row r="3510">
          <cell r="B3510">
            <v>91321</v>
          </cell>
          <cell r="C3510" t="str">
            <v>KIT DE PORTA DE MADEIRA PARA PINTURA, SEMI-OCA (LEVE OU MÉDIA), PADRÃO POPULAR, 90X210CM, ESPESSURA DE 3,5CM, ITENS INCLUSOS: DOBRADIÇAS, MONTAGEM E INSTALAÇÃO DO BATENTE, SEM FECHADURA - FORNECIMENTO E INSTALAÇÃO. AF_12/2019</v>
          </cell>
          <cell r="D3510" t="str">
            <v>UN</v>
          </cell>
          <cell r="E3510">
            <v>932.43</v>
          </cell>
          <cell r="F3510">
            <v>0</v>
          </cell>
          <cell r="G3510">
            <v>913.62</v>
          </cell>
          <cell r="H3510">
            <v>0</v>
          </cell>
          <cell r="I3510" t="str">
            <v>COM VALOR</v>
          </cell>
        </row>
        <row r="3511">
          <cell r="B3511">
            <v>90845</v>
          </cell>
          <cell r="C3511" t="str">
            <v>KIT DE PORTA DE MADEIRA PARA PINTURA, SEMI-OCA (PESADA OU SUPERPESADA), PADRÃO MÉDIO, 80X210CM, ESPESSURA DE 3,5CM, ITENS INCLUSOS: DOBRADIÇAS, MONTAGEM E INSTALAÇÃO DO BATENTE, FECHADURA COM EXECUÇÃO DO FURO - FORNECIMENTO E INSTALAÇÃO. AF_12/2019</v>
          </cell>
          <cell r="D3511" t="str">
            <v>UN</v>
          </cell>
          <cell r="E3511">
            <v>1451.64</v>
          </cell>
          <cell r="F3511">
            <v>0</v>
          </cell>
          <cell r="G3511">
            <v>1429.05</v>
          </cell>
          <cell r="H3511">
            <v>0</v>
          </cell>
          <cell r="I3511" t="str">
            <v>COM VALOR</v>
          </cell>
        </row>
        <row r="3512">
          <cell r="B3512">
            <v>90851</v>
          </cell>
          <cell r="C3512" t="str">
            <v>KIT DE PORTA DE MADEIRA PARA PINTURA, SEMI-OCA (PESADA OU SUPERPESADA), PADRÃO MÉDIO, 80X210CM, ESPESSURA DE 3,5CM, ITENS INCLUSOS: DOBRADIÇAS, MONTAGEM E INSTALAÇÃO DO BATENTE, SEM FECHADURA - FORNECIMENTO E INSTALAÇÃO. AF_12/2019</v>
          </cell>
          <cell r="D3512" t="str">
            <v>UN</v>
          </cell>
          <cell r="E3512">
            <v>1282.01</v>
          </cell>
          <cell r="F3512">
            <v>0</v>
          </cell>
          <cell r="G3512">
            <v>1262.04</v>
          </cell>
          <cell r="H3512">
            <v>0</v>
          </cell>
          <cell r="I3512" t="str">
            <v>COM VALOR</v>
          </cell>
        </row>
        <row r="3513">
          <cell r="B3513">
            <v>90846</v>
          </cell>
          <cell r="C3513" t="str">
            <v>KIT DE PORTA DE MADEIRA PARA PINTURA, SEMI-OCA (PESADA OU SUPERPESADA), PADRÃO MÉDIO, 90X210CM, ESPESSURA DE 3,5CM, ITENS INCLUSOS: DOBRADIÇAS, MONTAGEM E INSTALAÇÃO DO BATENTE, FECHADURA COM EXECUÇÃO DO FURO - FORNECIMENTO E INSTALAÇÃO. AF_12/2019</v>
          </cell>
          <cell r="D3513" t="str">
            <v>UN</v>
          </cell>
          <cell r="E3513">
            <v>1539.07</v>
          </cell>
          <cell r="F3513">
            <v>0</v>
          </cell>
          <cell r="G3513">
            <v>1515.95</v>
          </cell>
          <cell r="H3513">
            <v>0</v>
          </cell>
          <cell r="I3513" t="str">
            <v>COM VALOR</v>
          </cell>
        </row>
        <row r="3514">
          <cell r="B3514">
            <v>90852</v>
          </cell>
          <cell r="C3514" t="str">
            <v>KIT DE PORTA DE MADEIRA PARA PINTURA, SEMI-OCA (PESADA OU SUPERPESADA), PADRÃO MÉDIO, 90X210CM, ESPESSURA DE 3,5CM, ITENS INCLUSOS: DOBRADIÇAS, MONTAGEM E INSTALAÇÃO DO BATENTE, SEM FECHADURA - FORNECIMENTO E INSTALAÇÃO. AF_12/2019</v>
          </cell>
          <cell r="D3514" t="str">
            <v>UN</v>
          </cell>
          <cell r="E3514">
            <v>1369.44</v>
          </cell>
          <cell r="F3514">
            <v>0</v>
          </cell>
          <cell r="G3514">
            <v>1348.94</v>
          </cell>
          <cell r="H3514">
            <v>0</v>
          </cell>
          <cell r="I3514" t="str">
            <v>COM VALOR</v>
          </cell>
        </row>
        <row r="3515">
          <cell r="B3515">
            <v>91316</v>
          </cell>
          <cell r="C3515" t="str">
            <v>KIT DE PORTA DE MADEIRA PARA PINTURA, SEMI-OCA (PESADA OU SUPERPESADA), PADRÃO POPULAR, 80X210CM, ESPESSURA DE 3,5CM, ITENS INCLUSOS: DOBRADIÇAS, MONTAGEM E INSTALAÇÃO DO BATENTE, FECHADURA COM EXECUÇÃO DO FURO - FORNECIMENTO E INSTALAÇÃO. AF_12/2019</v>
          </cell>
          <cell r="D3515" t="str">
            <v>UN</v>
          </cell>
          <cell r="E3515">
            <v>1258.53</v>
          </cell>
          <cell r="F3515">
            <v>0</v>
          </cell>
          <cell r="G3515">
            <v>1235.92</v>
          </cell>
          <cell r="H3515">
            <v>0</v>
          </cell>
          <cell r="I3515" t="str">
            <v>COM VALOR</v>
          </cell>
        </row>
        <row r="3516">
          <cell r="B3516">
            <v>91322</v>
          </cell>
          <cell r="C3516" t="str">
            <v>KIT DE PORTA DE MADEIRA PARA PINTURA, SEMI-OCA (PESADA OU SUPERPESADA), PADRÃO POPULAR, 80X210CM, ESPESSURA DE 3,5CM, ITENS INCLUSOS: DOBRADIÇAS, MONTAGEM E INSTALAÇÃO DO BATENTE, SEM FECHADURA - FORNECIMENTO E INSTALAÇÃO. AF_12/2019</v>
          </cell>
          <cell r="D3516" t="str">
            <v>UN</v>
          </cell>
          <cell r="E3516">
            <v>1155.6300000000001</v>
          </cell>
          <cell r="F3516">
            <v>0</v>
          </cell>
          <cell r="G3516">
            <v>1135.6400000000001</v>
          </cell>
          <cell r="H3516">
            <v>0</v>
          </cell>
          <cell r="I3516" t="str">
            <v>COM VALOR</v>
          </cell>
        </row>
        <row r="3517">
          <cell r="B3517">
            <v>91317</v>
          </cell>
          <cell r="C3517" t="str">
            <v>KIT DE PORTA DE MADEIRA PARA PINTURA, SEMI-OCA (PESADA OU SUPERPESADA), PADRÃO POPULAR, 90X210CM, ESPESSURA DE 3,5CM, ITENS INCLUSOS: DOBRADIÇAS, MONTAGEM E INSTALAÇÃO DO BATENTE, FECHADURA COM EXECUÇÃO DO FURO - FORNECIMENTO E INSTALAÇÃO. AF_12/2019</v>
          </cell>
          <cell r="D3517" t="str">
            <v>UN</v>
          </cell>
          <cell r="E3517">
            <v>1345.17</v>
          </cell>
          <cell r="F3517">
            <v>0</v>
          </cell>
          <cell r="G3517">
            <v>1322.04</v>
          </cell>
          <cell r="H3517">
            <v>0</v>
          </cell>
          <cell r="I3517" t="str">
            <v>COM VALOR</v>
          </cell>
        </row>
        <row r="3518">
          <cell r="B3518">
            <v>91323</v>
          </cell>
          <cell r="C3518" t="str">
            <v>KIT DE PORTA DE MADEIRA PARA PINTURA, SEMI-OCA (PESADA OU SUPERPESADA), PADRÃO POPULAR, 90X210CM, ESPESSURA DE 3,5CM, ITENS INCLUSOS: DOBRADIÇAS, MONTAGEM E INSTALAÇÃO DO BATENTE, SEM FECHADURA - FORNECIMENTO E INSTALAÇÃO. AF_12/2019</v>
          </cell>
          <cell r="D3518" t="str">
            <v>UN</v>
          </cell>
          <cell r="E3518">
            <v>1242.27</v>
          </cell>
          <cell r="F3518">
            <v>0</v>
          </cell>
          <cell r="G3518">
            <v>1221.76</v>
          </cell>
          <cell r="H3518">
            <v>0</v>
          </cell>
          <cell r="I3518" t="str">
            <v>COM VALOR</v>
          </cell>
        </row>
        <row r="3519">
          <cell r="B3519">
            <v>100678</v>
          </cell>
          <cell r="C3519" t="str">
            <v>KIT DE PORTA DE MADEIRA PARA VERNIZ, SEMI-OCA (LEVE OU MÉDIA), PADRÃO MÉDIO, 60X210CM, ESPESSURA DE 3,5CM, ITENS INCLUSOS: DOBRADIÇAS, MONTAGEM E INSTALAÇÃO DE BATENTE, FECHADURA COM EXECUÇÃO DO FURO - FORNECIMENTO E INSTALAÇÃO. AF_12/2019</v>
          </cell>
          <cell r="D3519" t="str">
            <v>UN</v>
          </cell>
          <cell r="E3519">
            <v>1081.99</v>
          </cell>
          <cell r="F3519">
            <v>0</v>
          </cell>
          <cell r="G3519">
            <v>1062.3399999999999</v>
          </cell>
          <cell r="H3519">
            <v>0</v>
          </cell>
          <cell r="I3519" t="str">
            <v>COM VALOR</v>
          </cell>
        </row>
        <row r="3520">
          <cell r="B3520">
            <v>91013</v>
          </cell>
          <cell r="C3520" t="str">
            <v>KIT DE PORTA DE MADEIRA PARA VERNIZ, SEMI-OCA (LEVE OU MÉDIA), PADRÃO MÉDIO, 60X210CM, ESPESSURA DE 3,5CM, ITENS INCLUSOS: DOBRADIÇAS, MONTAGEM E INSTALAÇÃO DO BATENTE, SEM FECHADURA - FORNECIMENTO E INSTALAÇÃO. AF_12/2019</v>
          </cell>
          <cell r="D3520" t="str">
            <v>UN</v>
          </cell>
          <cell r="E3520">
            <v>933.15</v>
          </cell>
          <cell r="F3520">
            <v>0</v>
          </cell>
          <cell r="G3520">
            <v>915.5</v>
          </cell>
          <cell r="H3520">
            <v>0</v>
          </cell>
          <cell r="I3520" t="str">
            <v>COM VALOR</v>
          </cell>
        </row>
        <row r="3521">
          <cell r="B3521">
            <v>100680</v>
          </cell>
          <cell r="C3521" t="str">
            <v>KIT DE PORTA DE MADEIRA PARA VERNIZ, SEMI-OCA (LEVE OU MÉDIA), PADRÃO MÉDIO, 70X210CM, ESPESSURA DE 3,5CM, ITENS INCLUSOS: DOBRADIÇAS, MONTAGEM E INSTALAÇÃO DE BATENTE, FECHADURA COM EXECUÇÃO DO FURO - FORNECIMENTO E INSTALAÇÃO. AF_12/2019</v>
          </cell>
          <cell r="D3521" t="str">
            <v>UN</v>
          </cell>
          <cell r="E3521">
            <v>1091.95</v>
          </cell>
          <cell r="F3521">
            <v>0</v>
          </cell>
          <cell r="G3521">
            <v>1071.92</v>
          </cell>
          <cell r="H3521">
            <v>0</v>
          </cell>
          <cell r="I3521" t="str">
            <v>COM VALOR</v>
          </cell>
        </row>
        <row r="3522">
          <cell r="B3522">
            <v>91014</v>
          </cell>
          <cell r="C3522" t="str">
            <v>KIT DE PORTA DE MADEIRA PARA VERNIZ, SEMI-OCA (LEVE OU MÉDIA), PADRÃO MÉDIO, 70X210CM, ESPESSURA DE 3,5CM, ITENS INCLUSOS: DOBRADIÇAS, MONTAGEM E INSTALAÇÃO DO BATENTE, SEM FECHADURA - FORNECIMENTO E INSTALAÇÃO. AF_12/2019</v>
          </cell>
          <cell r="D3522" t="str">
            <v>UN</v>
          </cell>
          <cell r="E3522">
            <v>943.11</v>
          </cell>
          <cell r="F3522">
            <v>0</v>
          </cell>
          <cell r="G3522">
            <v>925.08</v>
          </cell>
          <cell r="H3522">
            <v>0</v>
          </cell>
          <cell r="I3522" t="str">
            <v>COM VALOR</v>
          </cell>
        </row>
        <row r="3523">
          <cell r="B3523">
            <v>100683</v>
          </cell>
          <cell r="C3523" t="str">
            <v>KIT DE PORTA DE MADEIRA PARA VERNIZ, SEMI-OCA (LEVE OU MÉDIA), PADRÃO MÉDIO, 80X210CM, ESPESSURA DE 3,5CM, ITENS INCLUSOS: DOBRADIÇAS, MONTAGEM E INSTALAÇÃO DE BATENTE, FECHADURA COM EXECUÇÃO DO FURO - FORNECIMENTO E INSTALAÇÃO. AF_12/2019</v>
          </cell>
          <cell r="D3523" t="str">
            <v>UN</v>
          </cell>
          <cell r="E3523">
            <v>1185.54</v>
          </cell>
          <cell r="F3523">
            <v>0</v>
          </cell>
          <cell r="G3523">
            <v>1164.51</v>
          </cell>
          <cell r="H3523">
            <v>0</v>
          </cell>
          <cell r="I3523" t="str">
            <v>COM VALOR</v>
          </cell>
        </row>
        <row r="3524">
          <cell r="B3524">
            <v>91015</v>
          </cell>
          <cell r="C3524" t="str">
            <v>KIT DE PORTA DE MADEIRA PARA VERNIZ, SEMI-OCA (LEVE OU MÉDIA), PADRÃO MÉDIO, 80X210CM, ESPESSURA DE 3,5CM, ITENS INCLUSOS: DOBRADIÇAS, MONTAGEM E INSTALAÇÃO DO BATENTE, SEM FECHADURA - FORNECIMENTO E INSTALAÇÃO. AF_12/2019</v>
          </cell>
          <cell r="D3524" t="str">
            <v>UN</v>
          </cell>
          <cell r="E3524">
            <v>1015.91</v>
          </cell>
          <cell r="F3524">
            <v>0</v>
          </cell>
          <cell r="G3524">
            <v>997.5</v>
          </cell>
          <cell r="H3524">
            <v>0</v>
          </cell>
          <cell r="I3524" t="str">
            <v>COM VALOR</v>
          </cell>
        </row>
        <row r="3525">
          <cell r="B3525">
            <v>100685</v>
          </cell>
          <cell r="C3525" t="str">
            <v>KIT DE PORTA DE MADEIRA PARA VERNIZ, SEMI-OCA (LEVE OU MÉDIA), PADRÃO MÉDIO, 90X210CM, ESPESSURA DE 3,5CM, ITENS INCLUSOS: DOBRADIÇAS, MONTAGEM E INSTALAÇÃO DE BATENTE, FECHADURA COM EXECUÇÃO DO FURO - FORNECIMENTO E INSTALAÇÃO. AF_12/2019</v>
          </cell>
          <cell r="D3525" t="str">
            <v>UN</v>
          </cell>
          <cell r="E3525">
            <v>1241.6500000000001</v>
          </cell>
          <cell r="F3525">
            <v>0</v>
          </cell>
          <cell r="G3525">
            <v>1220.23</v>
          </cell>
          <cell r="H3525">
            <v>0</v>
          </cell>
          <cell r="I3525" t="str">
            <v>COM VALOR</v>
          </cell>
        </row>
        <row r="3526">
          <cell r="B3526">
            <v>91016</v>
          </cell>
          <cell r="C3526" t="str">
            <v>KIT DE PORTA DE MADEIRA PARA VERNIZ, SEMI-OCA (LEVE OU MÉDIA), PADRÃO MÉDIO, 90X210CM, ESPESSURA DE 3,5CM, ITENS INCLUSOS: DOBRADIÇAS, MONTAGEM E INSTALAÇÃO DO BATENTE, SEM FECHADURA - FORNECIMENTO E INSTALAÇÃO. AF_12/2019</v>
          </cell>
          <cell r="D3526" t="str">
            <v>UN</v>
          </cell>
          <cell r="E3526">
            <v>1072.02</v>
          </cell>
          <cell r="F3526">
            <v>0</v>
          </cell>
          <cell r="G3526">
            <v>1053.22</v>
          </cell>
          <cell r="H3526">
            <v>0</v>
          </cell>
          <cell r="I3526" t="str">
            <v>COM VALOR</v>
          </cell>
        </row>
        <row r="3527">
          <cell r="B3527">
            <v>100679</v>
          </cell>
          <cell r="C3527" t="str">
            <v>KIT DE PORTA DE MADEIRA PARA VERNIZ, SEMI-OCA (LEVE OU MÉDIA), PADRÃO POPULAR, 60X210CM, ESPESSURA DE 3,5CM, ITENS INCLUSOS: DOBRADIÇAS, MONTAGEM E INSTALAÇÃO DE BATENTE, FECHADURA COM EXECUÇÃO DO FURO - FORNECIMENTO E INSTALAÇÃO. AF_12/2019</v>
          </cell>
          <cell r="D3527" t="str">
            <v>UN</v>
          </cell>
          <cell r="E3527">
            <v>911.26</v>
          </cell>
          <cell r="F3527">
            <v>0</v>
          </cell>
          <cell r="G3527">
            <v>891.6</v>
          </cell>
          <cell r="H3527">
            <v>0</v>
          </cell>
          <cell r="I3527" t="str">
            <v>COM VALOR</v>
          </cell>
        </row>
        <row r="3528">
          <cell r="B3528">
            <v>91324</v>
          </cell>
          <cell r="C3528" t="str">
            <v>KIT DE PORTA DE MADEIRA PARA VERNIZ, SEMI-OCA (LEVE OU MÉDIA), PADRÃO POPULAR, 60X210CM, ESPESSURA DE 3,5CM, ITENS INCLUSOS: DOBRADIÇAS, MONTAGEM E INSTALAÇÃO DO BATENTE, SEM FECHADURA - FORNECIMENTO E INSTALAÇÃO. AF_12/2019</v>
          </cell>
          <cell r="D3528" t="str">
            <v>UN</v>
          </cell>
          <cell r="E3528">
            <v>808.33</v>
          </cell>
          <cell r="F3528">
            <v>0</v>
          </cell>
          <cell r="G3528">
            <v>790.67</v>
          </cell>
          <cell r="H3528">
            <v>0</v>
          </cell>
          <cell r="I3528" t="str">
            <v>COM VALOR</v>
          </cell>
        </row>
        <row r="3529">
          <cell r="B3529">
            <v>100712</v>
          </cell>
          <cell r="C3529" t="str">
            <v>KIT DE PORTA DE MADEIRA PARA VERNIZ, SEMI-OCA (LEVE OU MÉDIA), PADRÃO POPULAR, 70X210CM, ESPESSURA DE 3,5CM, ITENS INCLUSOS: DOBRADIÇAS, MONTAGEM E INSTALAÇÃO DE BATENTE, FECHADURA COM EXECUÇÃO DO FURO - FORNECIMENTO E INSTALAÇÃO. AF_12/2019</v>
          </cell>
          <cell r="D3529" t="str">
            <v>UN</v>
          </cell>
          <cell r="E3529">
            <v>904.95</v>
          </cell>
          <cell r="F3529">
            <v>0</v>
          </cell>
          <cell r="G3529">
            <v>884.91</v>
          </cell>
          <cell r="H3529">
            <v>0</v>
          </cell>
          <cell r="I3529" t="str">
            <v>COM VALOR</v>
          </cell>
        </row>
        <row r="3530">
          <cell r="B3530">
            <v>91325</v>
          </cell>
          <cell r="C3530" t="str">
            <v>KIT DE PORTA DE MADEIRA PARA VERNIZ, SEMI-OCA (LEVE OU MÉDIA), PADRÃO POPULAR, 70X210CM, ESPESSURA DE 3,5CM, ITENS INCLUSOS: DOBRADIÇAS, MONTAGEM E INSTALAÇÃO DO BATENTE, SEM FECHADURA - FORNECIMENTO E INSTALAÇÃO. AF_12/2019</v>
          </cell>
          <cell r="D3530" t="str">
            <v>UN</v>
          </cell>
          <cell r="E3530">
            <v>817.51</v>
          </cell>
          <cell r="F3530">
            <v>0</v>
          </cell>
          <cell r="G3530">
            <v>799.47</v>
          </cell>
          <cell r="H3530">
            <v>0</v>
          </cell>
          <cell r="I3530" t="str">
            <v>COM VALOR</v>
          </cell>
        </row>
        <row r="3531">
          <cell r="B3531">
            <v>100684</v>
          </cell>
          <cell r="C3531" t="str">
            <v>KIT DE PORTA DE MADEIRA PARA VERNIZ, SEMI-OCA (LEVE OU MÉDIA), PADRÃO POPULAR, 80X210CM, ESPESSURA DE 3,5CM, ITENS INCLUSOS: DOBRADIÇAS, MONTAGEM E INSTALAÇÃO DE BATENTE, FECHADURA COM EXECUÇÃO DO FURO - FORNECIMENTO E INSTALAÇÃO. AF_12/2019</v>
          </cell>
          <cell r="D3531" t="str">
            <v>UN</v>
          </cell>
          <cell r="E3531">
            <v>992.43</v>
          </cell>
          <cell r="F3531">
            <v>0</v>
          </cell>
          <cell r="G3531">
            <v>971.38</v>
          </cell>
          <cell r="H3531">
            <v>0</v>
          </cell>
          <cell r="I3531" t="str">
            <v>COM VALOR</v>
          </cell>
        </row>
        <row r="3532">
          <cell r="B3532">
            <v>91326</v>
          </cell>
          <cell r="C3532" t="str">
            <v>KIT DE PORTA DE MADEIRA PARA VERNIZ, SEMI-OCA (LEVE OU MÉDIA), PADRÃO POPULAR, 80X210CM, ESPESSURA DE 3,5CM, ITENS INCLUSOS: DOBRADIÇAS, MONTAGEM E INSTALAÇÃO DO BATENTE, SEM FECHADURA - FORNECIMENTO E INSTALAÇÃO. AF_12/2019</v>
          </cell>
          <cell r="D3532" t="str">
            <v>UN</v>
          </cell>
          <cell r="E3532">
            <v>889.53</v>
          </cell>
          <cell r="F3532">
            <v>0</v>
          </cell>
          <cell r="G3532">
            <v>871.1</v>
          </cell>
          <cell r="H3532">
            <v>0</v>
          </cell>
          <cell r="I3532" t="str">
            <v>COM VALOR</v>
          </cell>
        </row>
        <row r="3533">
          <cell r="B3533">
            <v>91327</v>
          </cell>
          <cell r="C3533" t="str">
            <v>KIT DE PORTA DE MADEIRA PARA VERNIZ, SEMI-OCA (LEVE OU MÉDIA), PADRÃO POPULAR, 90X210CM, ESPESSURA DE 3,5CM, ITENS INCLUSOS: DOBRADIÇAS, MONTAGEM E INSTALAÇÃO DO BATENTE, SEM FECHADURA - FORNECIMENTO E INSTALAÇÃO. AF_12/2019</v>
          </cell>
          <cell r="D3533" t="str">
            <v>UN</v>
          </cell>
          <cell r="E3533">
            <v>944.85</v>
          </cell>
          <cell r="F3533">
            <v>0</v>
          </cell>
          <cell r="G3533">
            <v>926.04</v>
          </cell>
          <cell r="H3533">
            <v>0</v>
          </cell>
          <cell r="I3533" t="str">
            <v>COM VALOR</v>
          </cell>
        </row>
        <row r="3534">
          <cell r="B3534">
            <v>100686</v>
          </cell>
          <cell r="C3534" t="str">
            <v>KIT DE PORTA DE MADEIRA PARA VERNIZ, SEMI-OCA (LEVE OU MÉDIA), PADRÃO POPULAR, 90X210CM, ESPESSURA DE 3CM, ITENS INCLUSOS: DOBRADIÇAS, MONTAGEM E INSTALAÇÃO DE BATENTE, FECHADURA COM EXECUÇÃO DO FURO - FORNECIMENTO E INSTALAÇÃO. AF_12/2019</v>
          </cell>
          <cell r="D3534" t="str">
            <v>UN</v>
          </cell>
          <cell r="E3534">
            <v>1047.75</v>
          </cell>
          <cell r="F3534">
            <v>0</v>
          </cell>
          <cell r="G3534">
            <v>1026.32</v>
          </cell>
          <cell r="H3534">
            <v>0</v>
          </cell>
          <cell r="I3534" t="str">
            <v>COM VALOR</v>
          </cell>
        </row>
        <row r="3535">
          <cell r="B3535">
            <v>100693</v>
          </cell>
          <cell r="C3535" t="str">
            <v>KIT DE PORTA DE MADEIRA TIPO MEXICANA, MACIÇA (PESADA OU SUPERPESADA), PADRÃO MÉDIO, 80X210CM, ESPESSURA DE 3,5CM, ITENS INCLUSOS: DOBRADIÇAS, MONTAGEM E INSTALAÇÃO DE BATENTE, FECHADURA COM EXECUÇÃO DO FURO - FORNECIMENTO E INSTALAÇÃO. AF_12/2019</v>
          </cell>
          <cell r="D3535" t="str">
            <v>UN</v>
          </cell>
          <cell r="E3535">
            <v>1965.77</v>
          </cell>
          <cell r="F3535">
            <v>0.56000000000000005</v>
          </cell>
          <cell r="G3535">
            <v>1943.18</v>
          </cell>
          <cell r="H3535">
            <v>0.56999999999999995</v>
          </cell>
          <cell r="I3535" t="str">
            <v>COM VALOR</v>
          </cell>
        </row>
        <row r="3536">
          <cell r="B3536">
            <v>91336</v>
          </cell>
          <cell r="C3536" t="str">
            <v>KIT DE PORTA DE MADEIRA TIPO MEXICANA, MACIÇA (PESADA OU SUPERPESADA), PADRÃO MÉDIO, 80X210CM, ESPESSURA DE 3CM, ITENS INCLUSOS: DOBRADIÇAS, MONTAGEM E INSTALAÇÃO DO BATENTE, SEM FECHADURA - FORNECIMENTO E INSTALAÇÃO. AF_12/2019</v>
          </cell>
          <cell r="D3536" t="str">
            <v>UN</v>
          </cell>
          <cell r="E3536">
            <v>1796.14</v>
          </cell>
          <cell r="F3536">
            <v>0.61</v>
          </cell>
          <cell r="G3536">
            <v>1776.17</v>
          </cell>
          <cell r="H3536">
            <v>0.62</v>
          </cell>
          <cell r="I3536" t="str">
            <v>COM VALOR</v>
          </cell>
        </row>
        <row r="3537">
          <cell r="B3537">
            <v>100694</v>
          </cell>
          <cell r="C3537" t="str">
            <v>KIT DE PORTA DE MADEIRA TIPO MEXICANA, MACIÇA (PESADA OU SUPERPESADA), PADRÃO POPULAR, 80X210CM, ESPESSURA DE 3,5CM, ITENS INCLUSOS: DOBRADIÇAS, MONTAGEM E INSTALAÇÃO DE BATENTE, FECHADURA COM EXECUÇÃO DO FURO - FORNECIMENTO E INSTALAÇÃO. AF_12/2019</v>
          </cell>
          <cell r="D3537" t="str">
            <v>UN</v>
          </cell>
          <cell r="E3537">
            <v>1772.66</v>
          </cell>
          <cell r="F3537">
            <v>0.62</v>
          </cell>
          <cell r="G3537">
            <v>1750.05</v>
          </cell>
          <cell r="H3537">
            <v>0.63</v>
          </cell>
          <cell r="I3537" t="str">
            <v>COM VALOR</v>
          </cell>
        </row>
        <row r="3538">
          <cell r="B3538">
            <v>91337</v>
          </cell>
          <cell r="C3538" t="str">
            <v>KIT DE PORTA DE MADEIRA TIPO MEXICANA, MACIÇA (PESADA OU SUPERPESADA), PADRÃO POPULAR, 80X210CM, ESPESSURA DE 3CM, ITENS INCLUSOS: DOBRADIÇAS, MONTAGEM E INSTALAÇÃO DO BATENTE, SEM FECHADURA - FORNECIMENTO E INSTALAÇÃO. AF_12/2019</v>
          </cell>
          <cell r="D3538" t="str">
            <v>UN</v>
          </cell>
          <cell r="E3538">
            <v>1669.76</v>
          </cell>
          <cell r="F3538">
            <v>0.66</v>
          </cell>
          <cell r="G3538">
            <v>1649.77</v>
          </cell>
          <cell r="H3538">
            <v>0.67</v>
          </cell>
          <cell r="I3538" t="str">
            <v>COM VALOR</v>
          </cell>
        </row>
        <row r="3539">
          <cell r="B3539">
            <v>100691</v>
          </cell>
          <cell r="C3539" t="str">
            <v>KIT DE PORTA DE MADEIRA TIPO VENEZIANA, 80X210CM (ESPESSURA DE 3CM), PADRÃO MÉDIO, ITENS INCLUSOS: DOBRADIÇAS, MONTAGEM E INSTALAÇÃO DE BATENTE, FECHADURA COM EXECUÇÃO DO FURO - FORNECIMENTO E INSTALAÇÃO. AF_12/2019</v>
          </cell>
          <cell r="D3539" t="str">
            <v>UN</v>
          </cell>
          <cell r="E3539">
            <v>1610.5</v>
          </cell>
          <cell r="F3539">
            <v>0.48</v>
          </cell>
          <cell r="G3539">
            <v>1589.47</v>
          </cell>
          <cell r="H3539">
            <v>0.48</v>
          </cell>
          <cell r="I3539" t="str">
            <v>COM VALOR</v>
          </cell>
        </row>
        <row r="3540">
          <cell r="B3540">
            <v>100692</v>
          </cell>
          <cell r="C3540" t="str">
            <v>KIT DE PORTA DE MADEIRA TIPO VENEZIANA, 80X210CM (ESPESSURA DE 3CM), PADRÃO POPULAR, ITENS INCLUSOS: DOBRADIÇAS, MONTAGEM E INSTALAÇÃO DE BATENTE, FECHADURA COM EXECUÇÃO DO FURO - FORNECIMENTO E INSTALAÇÃO. AF_12/2019</v>
          </cell>
          <cell r="D3540" t="str">
            <v>UN</v>
          </cell>
          <cell r="E3540">
            <v>1417.39</v>
          </cell>
          <cell r="F3540">
            <v>0.54</v>
          </cell>
          <cell r="G3540">
            <v>1396.34</v>
          </cell>
          <cell r="H3540">
            <v>0.55000000000000004</v>
          </cell>
          <cell r="I3540" t="str">
            <v>COM VALOR</v>
          </cell>
        </row>
        <row r="3541">
          <cell r="B3541">
            <v>91334</v>
          </cell>
          <cell r="C3541" t="str">
            <v>KIT DE PORTA DE MADEIRA TIPO VENEZIANA, PADRÃO MÉDIO, 80X210CM, ESPESSURA DE 3CM, ITENS INCLUSOS: DOBRADIÇAS, MONTAGEM E INSTALAÇÃO DO BATENTE, SEM FECHADURA - FORNECIMENTO E INSTALAÇÃO. AF_12/2019</v>
          </cell>
          <cell r="D3541" t="str">
            <v>UN</v>
          </cell>
          <cell r="E3541">
            <v>1440.87</v>
          </cell>
          <cell r="F3541">
            <v>0.53</v>
          </cell>
          <cell r="G3541">
            <v>1422.46</v>
          </cell>
          <cell r="H3541">
            <v>0.54</v>
          </cell>
          <cell r="I3541" t="str">
            <v>COM VALOR</v>
          </cell>
        </row>
        <row r="3542">
          <cell r="B3542">
            <v>91335</v>
          </cell>
          <cell r="C3542" t="str">
            <v>KIT DE PORTA DE MADEIRA TIPO VENEZIANA, PADRÃO POPULAR, 80X210CM, ESPESSURA DE 3CM, ITENS INCLUSOS: DOBRADIÇAS, MONTAGEM E INSTALAÇÃO DO BATENTE, SEM FECHADURA - FORNECIMENTO E INSTALAÇÃO. AF_12/2019</v>
          </cell>
          <cell r="D3542" t="str">
            <v>UN</v>
          </cell>
          <cell r="E3542">
            <v>1314.49</v>
          </cell>
          <cell r="F3542">
            <v>0.57999999999999996</v>
          </cell>
          <cell r="G3542">
            <v>1296.06</v>
          </cell>
          <cell r="H3542">
            <v>0.59</v>
          </cell>
          <cell r="I3542" t="str">
            <v>COM VALOR</v>
          </cell>
        </row>
        <row r="3543">
          <cell r="B3543">
            <v>90788</v>
          </cell>
          <cell r="C3543" t="str">
            <v>KIT DE PORTA-PRONTA DE MADEIRA EM ACABAMENTO MELAMÍNICO BRANCO, FOLHA LEVE OU MÉDIA, 60X210CM, EXCLUSIVE FECHADURA, FIXAÇÃO COM PREENCHIMENTO PARCIAL DE ESPUMA EXPANSIVA - FORNECIMENTO E INSTALAÇÃO. AF_12/2019</v>
          </cell>
          <cell r="D3543" t="str">
            <v>UN</v>
          </cell>
          <cell r="E3543">
            <v>1020.76</v>
          </cell>
          <cell r="F3543">
            <v>0</v>
          </cell>
          <cell r="G3543">
            <v>1019.55</v>
          </cell>
          <cell r="H3543">
            <v>0</v>
          </cell>
          <cell r="I3543" t="str">
            <v>COM VALOR</v>
          </cell>
        </row>
        <row r="3544">
          <cell r="B3544">
            <v>90789</v>
          </cell>
          <cell r="C3544" t="str">
            <v>KIT DE PORTA-PRONTA DE MADEIRA EM ACABAMENTO MELAMÍNICO BRANCO, FOLHA LEVE OU MÉDIA, 70X210CM, EXCLUSIVE FECHADURA, FIXAÇÃO COM PREENCHIMENTO PARCIAL DE ESPUMA EXPANSIVA - FORNECIMENTO E INSTALAÇÃO. AF_12/2019</v>
          </cell>
          <cell r="D3544" t="str">
            <v>UN</v>
          </cell>
          <cell r="E3544">
            <v>1022.41</v>
          </cell>
          <cell r="F3544">
            <v>0</v>
          </cell>
          <cell r="G3544">
            <v>1021.09</v>
          </cell>
          <cell r="H3544">
            <v>0</v>
          </cell>
          <cell r="I3544" t="str">
            <v>COM VALOR</v>
          </cell>
        </row>
        <row r="3545">
          <cell r="B3545">
            <v>90790</v>
          </cell>
          <cell r="C3545" t="str">
            <v>KIT DE PORTA-PRONTA DE MADEIRA EM ACABAMENTO MELAMÍNICO BRANCO, FOLHA LEVE OU MÉDIA, 80X210CM, EXCLUSIVE FECHADURA, FIXAÇÃO COM PREENCHIMENTO PARCIAL DE ESPUMA EXPANSIVA - FORNECIMENTO E INSTALAÇÃO. AF_12/2019</v>
          </cell>
          <cell r="D3545" t="str">
            <v>UN</v>
          </cell>
          <cell r="E3545">
            <v>1054.3399999999999</v>
          </cell>
          <cell r="F3545">
            <v>0</v>
          </cell>
          <cell r="G3545">
            <v>1052.9000000000001</v>
          </cell>
          <cell r="H3545">
            <v>0</v>
          </cell>
          <cell r="I3545" t="str">
            <v>COM VALOR</v>
          </cell>
        </row>
        <row r="3546">
          <cell r="B3546">
            <v>100675</v>
          </cell>
          <cell r="C3546" t="str">
            <v>KIT DE PORTA-PRONTA DE MADEIRA EM ACABAMENTO MELAMÍNICO BRANCO, FOLHA LEVE OU MÉDIA, 90X210, EXCLUSIVE FECHADURA, FIXAÇÃO COM PREENCHIMENTO TOTAL DE ESPUMA EXPANSIVA - FORNECIMENTO E INSTALAÇÃO. AF_12/2019</v>
          </cell>
          <cell r="D3546" t="str">
            <v>UN</v>
          </cell>
          <cell r="E3546">
            <v>1156.3</v>
          </cell>
          <cell r="F3546">
            <v>0</v>
          </cell>
          <cell r="G3546">
            <v>1154.52</v>
          </cell>
          <cell r="H3546">
            <v>0</v>
          </cell>
          <cell r="I3546" t="str">
            <v>COM VALOR</v>
          </cell>
        </row>
        <row r="3547">
          <cell r="B3547">
            <v>90794</v>
          </cell>
          <cell r="C3547" t="str">
            <v>KIT DE PORTA-PRONTA DE MADEIRA EM ACABAMENTO MELAMÍNICO BRANCO, FOLHA LEVE OU MÉDIA, E BATENTE METÁLICO, 60X210CM, FIXAÇÃO COM ARGAMASSA - FORNECIMENTO E INSTALAÇÃO. AF_12/2019</v>
          </cell>
          <cell r="D3547" t="str">
            <v>UN</v>
          </cell>
          <cell r="E3547">
            <v>868.24</v>
          </cell>
          <cell r="F3547">
            <v>0</v>
          </cell>
          <cell r="G3547">
            <v>863.16</v>
          </cell>
          <cell r="H3547">
            <v>0</v>
          </cell>
          <cell r="I3547" t="str">
            <v>COM VALOR</v>
          </cell>
        </row>
        <row r="3548">
          <cell r="B3548">
            <v>90795</v>
          </cell>
          <cell r="C3548" t="str">
            <v>KIT DE PORTA-PRONTA DE MADEIRA EM ACABAMENTO MELAMÍNICO BRANCO, FOLHA LEVE OU MÉDIA, E BATENTE METÁLICO, 70X210CM, FIXAÇÃO COM ARGAMASSA - FORNECIMENTO E INSTALAÇÃO. AF_12/2019</v>
          </cell>
          <cell r="D3548" t="str">
            <v>UN</v>
          </cell>
          <cell r="E3548">
            <v>875.36</v>
          </cell>
          <cell r="F3548">
            <v>0</v>
          </cell>
          <cell r="G3548">
            <v>869.75</v>
          </cell>
          <cell r="H3548">
            <v>0</v>
          </cell>
          <cell r="I3548" t="str">
            <v>COM VALOR</v>
          </cell>
        </row>
        <row r="3549">
          <cell r="B3549">
            <v>90796</v>
          </cell>
          <cell r="C3549" t="str">
            <v>KIT DE PORTA-PRONTA DE MADEIRA EM ACABAMENTO MELAMÍNICO BRANCO, FOLHA LEVE OU MÉDIA, E BATENTE METÁLICO, 80X210CM, FIXAÇÃO COM ARGAMASSA - FORNECIMENTO E INSTALAÇÃO. AF_12/2019</v>
          </cell>
          <cell r="D3549" t="str">
            <v>UN</v>
          </cell>
          <cell r="E3549">
            <v>882.46</v>
          </cell>
          <cell r="F3549">
            <v>0</v>
          </cell>
          <cell r="G3549">
            <v>876.33</v>
          </cell>
          <cell r="H3549">
            <v>0</v>
          </cell>
          <cell r="I3549" t="str">
            <v>COM VALOR</v>
          </cell>
        </row>
        <row r="3550">
          <cell r="B3550">
            <v>90797</v>
          </cell>
          <cell r="C3550" t="str">
            <v>KIT DE PORTA-PRONTA DE MADEIRA EM ACABAMENTO MELAMÍNICO BRANCO, FOLHA LEVE OU MÉDIA, E BATENTE METÁLICO, 90X210CM, FIXAÇÃO COM ARGAMASSA - FORNECIMENTO E INSTALAÇÃO. AF_12/2019</v>
          </cell>
          <cell r="D3550" t="str">
            <v>UN</v>
          </cell>
          <cell r="E3550">
            <v>889.57</v>
          </cell>
          <cell r="F3550">
            <v>0</v>
          </cell>
          <cell r="G3550">
            <v>882.9</v>
          </cell>
          <cell r="H3550">
            <v>0</v>
          </cell>
          <cell r="I3550" t="str">
            <v>COM VALOR</v>
          </cell>
        </row>
        <row r="3551">
          <cell r="B3551">
            <v>90791</v>
          </cell>
          <cell r="C3551" t="str">
            <v>KIT DE PORTA-PRONTA DE MADEIRA EM ACABAMENTO MELAMÍNICO BRANCO, FOLHA PESADA OU SUPERPESADA, 80X210CM, FIXAÇÃO COM PREENCHIMENTO PARCIAL DE ESPUMA EXPANSIVA - FORNECIMENTO E INSTALAÇÃO. AF_12/2019</v>
          </cell>
          <cell r="D3551" t="str">
            <v>UN</v>
          </cell>
          <cell r="E3551">
            <v>1235.4100000000001</v>
          </cell>
          <cell r="F3551">
            <v>0</v>
          </cell>
          <cell r="G3551">
            <v>1233.46</v>
          </cell>
          <cell r="H3551">
            <v>0</v>
          </cell>
          <cell r="I3551" t="str">
            <v>COM VALOR</v>
          </cell>
        </row>
        <row r="3552">
          <cell r="B3552">
            <v>90793</v>
          </cell>
          <cell r="C3552" t="str">
            <v>KIT DE PORTA-PRONTA DE MADEIRA EM ACABAMENTO MELAMÍNICO BRANCO, FOLHA PESADA OU SUPERPESADA, 90X210CM, FIXAÇÃO COM PREENCHIMENTO TOTAL DE ESPUMA EXPANSIVA - FORNECIMENTO E INSTALAÇÃO. AF_12/2019</v>
          </cell>
          <cell r="D3552" t="str">
            <v>UN</v>
          </cell>
          <cell r="E3552">
            <v>1297.32</v>
          </cell>
          <cell r="F3552">
            <v>0</v>
          </cell>
          <cell r="G3552">
            <v>1294.8900000000001</v>
          </cell>
          <cell r="H3552">
            <v>0</v>
          </cell>
          <cell r="I3552" t="str">
            <v>COM VALOR</v>
          </cell>
        </row>
        <row r="3553">
          <cell r="B3553">
            <v>90798</v>
          </cell>
          <cell r="C3553" t="str">
            <v>KIT DE PORTA-PRONTA DE MADEIRA EM ACABAMENTO MELAMÍNICO BRANCO, FOLHA PESADA OU SUPERPESADA, E BATENTE METÁLICO, 80X210CM, FIXAÇÃO COM ARGAMASSA - FORNECIMENTO E INSTALAÇÃO. AF_12/2019</v>
          </cell>
          <cell r="D3553" t="str">
            <v>UN</v>
          </cell>
          <cell r="E3553">
            <v>1300.3399999999999</v>
          </cell>
          <cell r="F3553">
            <v>0</v>
          </cell>
          <cell r="G3553">
            <v>1293.43</v>
          </cell>
          <cell r="H3553">
            <v>0</v>
          </cell>
          <cell r="I3553" t="str">
            <v>COM VALOR</v>
          </cell>
        </row>
        <row r="3554">
          <cell r="B3554">
            <v>90799</v>
          </cell>
          <cell r="C3554" t="str">
            <v>KIT DE PORTA-PRONTA DE MADEIRA EM ACABAMENTO MELAMÍNICO BRANCO, FOLHA PESADA OU SUPERPESADA, E BATENTE METÁLICO, 90X210CM, FIXAÇÃO COM ARGAMASSA - FORNECIMENTO E INSTALAÇÃO. AF_12/2019</v>
          </cell>
          <cell r="D3554" t="str">
            <v>UN</v>
          </cell>
          <cell r="E3554">
            <v>1340.76</v>
          </cell>
          <cell r="F3554">
            <v>0</v>
          </cell>
          <cell r="G3554">
            <v>1333.25</v>
          </cell>
          <cell r="H3554">
            <v>0</v>
          </cell>
          <cell r="I3554" t="str">
            <v>COM VALOR</v>
          </cell>
        </row>
        <row r="3555">
          <cell r="B3555">
            <v>100704</v>
          </cell>
          <cell r="C3555" t="str">
            <v>PORTA CADEADO ZINCADO OXIDADO PRETO COM CADEADO DE AÇO INOX, LARGURA DE *50* MM. AF_12/2019</v>
          </cell>
          <cell r="D3555" t="str">
            <v>UN</v>
          </cell>
          <cell r="E3555">
            <v>75.78</v>
          </cell>
          <cell r="F3555">
            <v>0</v>
          </cell>
          <cell r="G3555">
            <v>74.400000000000006</v>
          </cell>
          <cell r="H3555">
            <v>0</v>
          </cell>
          <cell r="I3555" t="str">
            <v>COM VALOR</v>
          </cell>
        </row>
        <row r="3556">
          <cell r="B3556">
            <v>90838</v>
          </cell>
          <cell r="C3556" t="str">
            <v>PORTA CORTA-FOGO 90X210X4CM - FORNECIMENTO E INSTALAÇÃO. AF_12/2019</v>
          </cell>
          <cell r="D3556" t="str">
            <v>UN</v>
          </cell>
          <cell r="E3556">
            <v>1389.7</v>
          </cell>
          <cell r="F3556">
            <v>0</v>
          </cell>
          <cell r="G3556">
            <v>1379.71</v>
          </cell>
          <cell r="H3556">
            <v>0</v>
          </cell>
          <cell r="I3556" t="str">
            <v>COM VALOR</v>
          </cell>
        </row>
        <row r="3557">
          <cell r="B3557">
            <v>91338</v>
          </cell>
          <cell r="C3557" t="str">
            <v>PORTA DE ALUMÍNIO DE ABRIR COM LAMBRI, COM GUARNIÇÃO, FIXAÇÃO COM PARAFUSOS - FORNECIMENTO E INSTALAÇÃO. AF_12/2019</v>
          </cell>
          <cell r="D3557" t="str">
            <v>M2</v>
          </cell>
          <cell r="E3557">
            <v>936.85</v>
          </cell>
          <cell r="F3557">
            <v>0</v>
          </cell>
          <cell r="G3557">
            <v>935.88</v>
          </cell>
          <cell r="H3557">
            <v>0</v>
          </cell>
          <cell r="I3557" t="str">
            <v>COM VALOR</v>
          </cell>
        </row>
        <row r="3558">
          <cell r="B3558">
            <v>94805</v>
          </cell>
          <cell r="C3558" t="str">
            <v>PORTA DE ALUMÍNIO DE ABRIR PARA VIDRO SEM GUARNIÇÃO, 87X210CM, FIXAÇÃO COM PARAFUSOS, INCLUSIVE VIDROS - FORNECIMENTO E INSTALAÇÃO. AF_12/2019</v>
          </cell>
          <cell r="D3558" t="str">
            <v>UN</v>
          </cell>
          <cell r="E3558">
            <v>854.33</v>
          </cell>
          <cell r="F3558">
            <v>0</v>
          </cell>
          <cell r="G3558">
            <v>852.54</v>
          </cell>
          <cell r="H3558">
            <v>0</v>
          </cell>
          <cell r="I3558" t="str">
            <v>COM VALOR</v>
          </cell>
        </row>
        <row r="3559">
          <cell r="B3559">
            <v>100702</v>
          </cell>
          <cell r="C3559" t="str">
            <v>PORTA DE CORRER DE ALUMÍNIO, COM DUAS FOLHAS PARA VIDRO, INCLUSO VIDRO LISO INCOLOR, FECHADURA E PUXADOR, SEM ALIZAR. AF_12/2019</v>
          </cell>
          <cell r="D3559" t="str">
            <v>M2</v>
          </cell>
          <cell r="E3559">
            <v>500.36</v>
          </cell>
          <cell r="F3559">
            <v>0</v>
          </cell>
          <cell r="G3559">
            <v>499.59</v>
          </cell>
          <cell r="H3559">
            <v>0</v>
          </cell>
          <cell r="I3559" t="str">
            <v>COM VALOR</v>
          </cell>
        </row>
        <row r="3560">
          <cell r="B3560">
            <v>100701</v>
          </cell>
          <cell r="C3560" t="str">
            <v>PORTA DE FERRO, DE ABRIR, TIPO GRADE COM CHAPA, COM GUARNIÇÕES. AF_12/2019</v>
          </cell>
          <cell r="D3560" t="str">
            <v>M2</v>
          </cell>
          <cell r="E3560">
            <v>548.14</v>
          </cell>
          <cell r="F3560">
            <v>0</v>
          </cell>
          <cell r="G3560">
            <v>546.75</v>
          </cell>
          <cell r="H3560">
            <v>0</v>
          </cell>
          <cell r="I3560" t="str">
            <v>COM VALOR</v>
          </cell>
        </row>
        <row r="3561">
          <cell r="B3561">
            <v>100700</v>
          </cell>
          <cell r="C3561" t="str">
            <v>PORTA DE MADEIRA COMPENSADA LISA PARA PINTURA, 120X210X3,5CM, 2 FOLHAS, INCLUSO ADUELA 2A, ALIZAR 2A E DOBRADIÇAS. AF_12/2019</v>
          </cell>
          <cell r="D3561" t="str">
            <v>UN</v>
          </cell>
          <cell r="E3561">
            <v>961.6</v>
          </cell>
          <cell r="F3561">
            <v>0</v>
          </cell>
          <cell r="G3561">
            <v>948.46</v>
          </cell>
          <cell r="H3561">
            <v>0</v>
          </cell>
          <cell r="I3561" t="str">
            <v>COM VALOR</v>
          </cell>
        </row>
        <row r="3562">
          <cell r="B3562">
            <v>91295</v>
          </cell>
          <cell r="C3562" t="str">
            <v>PORTA DE MADEIRA FRISADA, SEMI-OCA (LEVE OU MÉDIA), 60X210CM, ESPESSURA DE 3CM, INCLUSO DOBRADIÇAS - FORNECIMENTO E INSTALAÇÃO. AF_12/2019</v>
          </cell>
          <cell r="D3562" t="str">
            <v>UN</v>
          </cell>
          <cell r="E3562">
            <v>413.64</v>
          </cell>
          <cell r="F3562">
            <v>0</v>
          </cell>
          <cell r="G3562">
            <v>410.29</v>
          </cell>
          <cell r="H3562">
            <v>0</v>
          </cell>
          <cell r="I3562" t="str">
            <v>COM VALOR</v>
          </cell>
        </row>
        <row r="3563">
          <cell r="B3563">
            <v>91296</v>
          </cell>
          <cell r="C3563" t="str">
            <v>PORTA DE MADEIRA FRISADA, SEMI-OCA (LEVE OU MÉDIA), 70X210CM, ESPESSURA DE 3CM, INCLUSO DOBRADIÇAS - FORNECIMENTO E INSTALAÇÃO. AF_12/2019</v>
          </cell>
          <cell r="D3563" t="str">
            <v>UN</v>
          </cell>
          <cell r="E3563">
            <v>442.93</v>
          </cell>
          <cell r="F3563">
            <v>0</v>
          </cell>
          <cell r="G3563">
            <v>439.24</v>
          </cell>
          <cell r="H3563">
            <v>0</v>
          </cell>
          <cell r="I3563" t="str">
            <v>COM VALOR</v>
          </cell>
        </row>
        <row r="3564">
          <cell r="B3564">
            <v>91297</v>
          </cell>
          <cell r="C3564" t="str">
            <v>PORTA DE MADEIRA FRISADA, SEMI-OCA (LEVE OU MÉDIA), 80X210CM, ESPESSURA DE 3,5CM, INCLUSO DOBRADIÇAS - FORNECIMENTO E INSTALAÇÃO. AF_12/2019</v>
          </cell>
          <cell r="D3564" t="str">
            <v>UN</v>
          </cell>
          <cell r="E3564">
            <v>487.48</v>
          </cell>
          <cell r="F3564">
            <v>0</v>
          </cell>
          <cell r="G3564">
            <v>483.44</v>
          </cell>
          <cell r="H3564">
            <v>0</v>
          </cell>
          <cell r="I3564" t="str">
            <v>COM VALOR</v>
          </cell>
        </row>
        <row r="3565">
          <cell r="B3565">
            <v>90820</v>
          </cell>
          <cell r="C3565" t="str">
            <v>PORTA DE MADEIRA PARA PINTURA, SEMI-OCA (LEVE OU MÉDIA), 60X210CM, ESPESSURA DE 3,5CM, INCLUSO DOBRADIÇAS - FORNECIMENTO E INSTALAÇÃO. AF_12/2019</v>
          </cell>
          <cell r="D3565" t="str">
            <v>UN</v>
          </cell>
          <cell r="E3565">
            <v>387.5</v>
          </cell>
          <cell r="F3565">
            <v>0</v>
          </cell>
          <cell r="G3565">
            <v>384.15</v>
          </cell>
          <cell r="H3565">
            <v>0</v>
          </cell>
          <cell r="I3565" t="str">
            <v>COM VALOR</v>
          </cell>
        </row>
        <row r="3566">
          <cell r="B3566">
            <v>90821</v>
          </cell>
          <cell r="C3566" t="str">
            <v>PORTA DE MADEIRA PARA PINTURA, SEMI-OCA (LEVE OU MÉDIA), 70X210CM, ESPESSURA DE 3,5CM, INCLUSO DOBRADIÇAS - FORNECIMENTO E INSTALAÇÃO. AF_12/2019</v>
          </cell>
          <cell r="D3566" t="str">
            <v>UN</v>
          </cell>
          <cell r="E3566">
            <v>394.35</v>
          </cell>
          <cell r="F3566">
            <v>0</v>
          </cell>
          <cell r="G3566">
            <v>390.66</v>
          </cell>
          <cell r="H3566">
            <v>0</v>
          </cell>
          <cell r="I3566" t="str">
            <v>COM VALOR</v>
          </cell>
        </row>
        <row r="3567">
          <cell r="B3567">
            <v>90822</v>
          </cell>
          <cell r="C3567" t="str">
            <v>PORTA DE MADEIRA PARA PINTURA, SEMI-OCA (LEVE OU MÉDIA), 80X210CM, ESPESSURA DE 3,5CM, INCLUSO DOBRADIÇAS - FORNECIMENTO E INSTALAÇÃO. AF_12/2019</v>
          </cell>
          <cell r="D3567" t="str">
            <v>UN</v>
          </cell>
          <cell r="E3567">
            <v>422.5</v>
          </cell>
          <cell r="F3567">
            <v>0</v>
          </cell>
          <cell r="G3567">
            <v>418.46</v>
          </cell>
          <cell r="H3567">
            <v>0</v>
          </cell>
          <cell r="I3567" t="str">
            <v>COM VALOR</v>
          </cell>
        </row>
        <row r="3568">
          <cell r="B3568">
            <v>90823</v>
          </cell>
          <cell r="C3568" t="str">
            <v>PORTA DE MADEIRA PARA PINTURA, SEMI-OCA (LEVE OU MÉDIA), 90X210CM, ESPESSURA DE 3,5CM, INCLUSO DOBRADIÇAS - FORNECIMENTO E INSTALAÇÃO. AF_12/2019</v>
          </cell>
          <cell r="D3568" t="str">
            <v>UN</v>
          </cell>
          <cell r="E3568">
            <v>520.64</v>
          </cell>
          <cell r="F3568">
            <v>0</v>
          </cell>
          <cell r="G3568">
            <v>516.25</v>
          </cell>
          <cell r="H3568">
            <v>0</v>
          </cell>
          <cell r="I3568" t="str">
            <v>COM VALOR</v>
          </cell>
        </row>
        <row r="3569">
          <cell r="B3569">
            <v>90824</v>
          </cell>
          <cell r="C3569" t="str">
            <v>PORTA DE MADEIRA PARA PINTURA, SEMI-OCA (PESADA OU SUPERPESADA), 80X210CM, ESPESSURA DE 3,5CM, INCLUSO DOBRADIÇAS - FORNECIMENTO E INSTALAÇÃO. AF_12/2019</v>
          </cell>
          <cell r="D3569" t="str">
            <v>UN</v>
          </cell>
          <cell r="E3569">
            <v>745.49</v>
          </cell>
          <cell r="F3569">
            <v>0</v>
          </cell>
          <cell r="G3569">
            <v>739.89</v>
          </cell>
          <cell r="H3569">
            <v>0</v>
          </cell>
          <cell r="I3569" t="str">
            <v>COM VALOR</v>
          </cell>
        </row>
        <row r="3570">
          <cell r="B3570">
            <v>91009</v>
          </cell>
          <cell r="C3570" t="str">
            <v>PORTA DE MADEIRA PARA VERNIZ, SEMI-OCA (LEVE OU MÉDIA), 60X210CM, ESPESSURA DE 3,5CM, INCLUSO DOBRADIÇAS - FORNECIMENTO E INSTALAÇÃO. AF_12/2019</v>
          </cell>
          <cell r="D3570" t="str">
            <v>UN</v>
          </cell>
          <cell r="E3570">
            <v>401.51</v>
          </cell>
          <cell r="F3570">
            <v>0</v>
          </cell>
          <cell r="G3570">
            <v>398.16</v>
          </cell>
          <cell r="H3570">
            <v>0</v>
          </cell>
          <cell r="I3570" t="str">
            <v>COM VALOR</v>
          </cell>
        </row>
        <row r="3571">
          <cell r="B3571">
            <v>91010</v>
          </cell>
          <cell r="C3571" t="str">
            <v>PORTA DE MADEIRA PARA VERNIZ, SEMI-OCA (LEVE OU MÉDIA), 70X210CM, ESPESSURA DE 3,5CM, INCLUSO DOBRADIÇAS - FORNECIMENTO E INSTALAÇÃO. AF_12/2019</v>
          </cell>
          <cell r="D3571" t="str">
            <v>UN</v>
          </cell>
          <cell r="E3571">
            <v>409.03</v>
          </cell>
          <cell r="F3571">
            <v>0</v>
          </cell>
          <cell r="G3571">
            <v>405.34</v>
          </cell>
          <cell r="H3571">
            <v>0</v>
          </cell>
          <cell r="I3571" t="str">
            <v>COM VALOR</v>
          </cell>
        </row>
        <row r="3572">
          <cell r="B3572">
            <v>91011</v>
          </cell>
          <cell r="C3572" t="str">
            <v>PORTA DE MADEIRA PARA VERNIZ, SEMI-OCA (LEVE OU MÉDIA), 80X210CM, ESPESSURA DE 3,5CM, INCLUSO DOBRADIÇAS - FORNECIMENTO E INSTALAÇÃO. AF_12/2019</v>
          </cell>
          <cell r="D3572" t="str">
            <v>UN</v>
          </cell>
          <cell r="E3572">
            <v>479.39</v>
          </cell>
          <cell r="F3572">
            <v>0</v>
          </cell>
          <cell r="G3572">
            <v>475.35</v>
          </cell>
          <cell r="H3572">
            <v>0</v>
          </cell>
          <cell r="I3572" t="str">
            <v>COM VALOR</v>
          </cell>
        </row>
        <row r="3573">
          <cell r="B3573">
            <v>91012</v>
          </cell>
          <cell r="C3573" t="str">
            <v>PORTA DE MADEIRA PARA VERNIZ, SEMI-OCA (LEVE OU MÉDIA), 90X210CM, ESPESSURA DE 3,5CM, INCLUSO DOBRADIÇAS - FORNECIMENTO E INSTALAÇÃO. AF_12/2019</v>
          </cell>
          <cell r="D3573" t="str">
            <v>UN</v>
          </cell>
          <cell r="E3573">
            <v>533.05999999999995</v>
          </cell>
          <cell r="F3573">
            <v>0</v>
          </cell>
          <cell r="G3573">
            <v>528.66999999999996</v>
          </cell>
          <cell r="H3573">
            <v>0</v>
          </cell>
          <cell r="I3573" t="str">
            <v>COM VALOR</v>
          </cell>
        </row>
        <row r="3574">
          <cell r="B3574">
            <v>91298</v>
          </cell>
          <cell r="C3574" t="str">
            <v>PORTA DE MADEIRA TIPO VENEZIANA, 80X210CM, ESPESSURA DE 3CM, INCLUSO DOBRADIÇAS - FORNECIMENTO E INSTALAÇÃO. AF_12/2019</v>
          </cell>
          <cell r="D3574" t="str">
            <v>UN</v>
          </cell>
          <cell r="E3574">
            <v>904.35</v>
          </cell>
          <cell r="F3574">
            <v>0.85</v>
          </cell>
          <cell r="G3574">
            <v>900.31</v>
          </cell>
          <cell r="H3574">
            <v>0.85</v>
          </cell>
          <cell r="I3574" t="str">
            <v>COM VALOR</v>
          </cell>
        </row>
        <row r="3575">
          <cell r="B3575">
            <v>90825</v>
          </cell>
          <cell r="C3575" t="str">
            <v>PORTA DE MADEIRA, MACIÇA (PESADA OU SUPERPESADA), 90X210CM, ESPESSURA DE 3,5CM, INCLUSO DOBRADIÇAS - FORNECIMENTO E INSTALAÇÃO. AF_12/2019</v>
          </cell>
          <cell r="D3575" t="str">
            <v>UN</v>
          </cell>
          <cell r="E3575">
            <v>830.48</v>
          </cell>
          <cell r="F3575">
            <v>0</v>
          </cell>
          <cell r="G3575">
            <v>824.39</v>
          </cell>
          <cell r="H3575">
            <v>0</v>
          </cell>
          <cell r="I3575" t="str">
            <v>COM VALOR</v>
          </cell>
        </row>
        <row r="3576">
          <cell r="B3576">
            <v>91299</v>
          </cell>
          <cell r="C3576" t="str">
            <v>PORTA DE MADEIRA, TIPO MEXICANA, MACIÇA (PESADA OU SUPERPESADA), 80X210CM, ESPESSURA DE 3,5CM, INCLUSO DOBRADIÇAS - FORNECIMENTO E INSTALAÇÃO. AF_12/2019</v>
          </cell>
          <cell r="D3576" t="str">
            <v>UN</v>
          </cell>
          <cell r="E3576">
            <v>1259.6199999999999</v>
          </cell>
          <cell r="F3576">
            <v>0.87</v>
          </cell>
          <cell r="G3576">
            <v>1254.02</v>
          </cell>
          <cell r="H3576">
            <v>0.88</v>
          </cell>
          <cell r="I3576" t="str">
            <v>COM VALOR</v>
          </cell>
        </row>
        <row r="3577">
          <cell r="B3577">
            <v>91341</v>
          </cell>
          <cell r="C3577" t="str">
            <v>PORTA EM ALUMÍNIO DE ABRIR TIPO VENEZIANA COM GUARNIÇÃO, FIXAÇÃO COM PARAFUSOS - FORNECIMENTO E INSTALAÇÃO. AF_12/2019</v>
          </cell>
          <cell r="D3577" t="str">
            <v>M2</v>
          </cell>
          <cell r="E3577">
            <v>745.37</v>
          </cell>
          <cell r="F3577">
            <v>0</v>
          </cell>
          <cell r="G3577">
            <v>744.32</v>
          </cell>
          <cell r="H3577">
            <v>0</v>
          </cell>
          <cell r="I3577" t="str">
            <v>COM VALOR</v>
          </cell>
        </row>
        <row r="3578">
          <cell r="B3578">
            <v>94806</v>
          </cell>
          <cell r="C3578" t="str">
            <v>PORTA EM AÇO DE ABRIR PARA VIDRO SEM GUARNIÇÃO, 87X210CM, FIXAÇÃO COM PARAFUSOS, EXCLUSIVE VIDROS - FORNECIMENTO E INSTALAÇÃO. AF_12/2019</v>
          </cell>
          <cell r="D3578" t="str">
            <v>UN</v>
          </cell>
          <cell r="E3578">
            <v>650.23</v>
          </cell>
          <cell r="F3578">
            <v>0</v>
          </cell>
          <cell r="G3578">
            <v>647.71</v>
          </cell>
          <cell r="H3578">
            <v>0</v>
          </cell>
          <cell r="I3578" t="str">
            <v>COM VALOR</v>
          </cell>
        </row>
        <row r="3579">
          <cell r="B3579">
            <v>94807</v>
          </cell>
          <cell r="C3579" t="str">
            <v>PORTA EM AÇO DE ABRIR TIPO VENEZIANA SEM GUARNIÇÃO, 87X210CM, FIXAÇÃO COM PARAFUSOS - FORNECIMENTO E INSTALAÇÃO. AF_12/2019</v>
          </cell>
          <cell r="D3579" t="str">
            <v>UN</v>
          </cell>
          <cell r="E3579">
            <v>593.89</v>
          </cell>
          <cell r="F3579">
            <v>0</v>
          </cell>
          <cell r="G3579">
            <v>591.25</v>
          </cell>
          <cell r="H3579">
            <v>0</v>
          </cell>
          <cell r="I3579" t="str">
            <v>COM VALOR</v>
          </cell>
        </row>
        <row r="3580">
          <cell r="B3580">
            <v>100703</v>
          </cell>
          <cell r="C3580" t="str">
            <v>PUXADOR CENTRAL PARA ESQUADRIA DE MADEIRA. AF_12/2019</v>
          </cell>
          <cell r="D3580" t="str">
            <v>UN</v>
          </cell>
          <cell r="E3580">
            <v>35.14</v>
          </cell>
          <cell r="F3580">
            <v>0</v>
          </cell>
          <cell r="G3580">
            <v>34.270000000000003</v>
          </cell>
          <cell r="H3580">
            <v>0</v>
          </cell>
          <cell r="I3580" t="str">
            <v>COM VALOR</v>
          </cell>
        </row>
        <row r="3581">
          <cell r="B3581">
            <v>100695</v>
          </cell>
          <cell r="C3581" t="str">
            <v>RECOLOCAÇÃO DE FOLHAS DE PORTA DE MADEIRA LEVE OU MÉDIA DE 60CM DE LARGURA, CONSIDERANDO REAPROVEITAMENTO DO MATERIAL. AF_12/2019</v>
          </cell>
          <cell r="D3581" t="str">
            <v>UN</v>
          </cell>
          <cell r="E3581">
            <v>56.59</v>
          </cell>
          <cell r="F3581">
            <v>0</v>
          </cell>
          <cell r="G3581">
            <v>52.43</v>
          </cell>
          <cell r="H3581">
            <v>0</v>
          </cell>
          <cell r="I3581" t="str">
            <v>COM VALOR</v>
          </cell>
        </row>
        <row r="3582">
          <cell r="B3582">
            <v>100696</v>
          </cell>
          <cell r="C3582" t="str">
            <v>RECOLOCAÇÃO DE FOLHAS DE PORTA DE MADEIRA LEVE OU MÉDIA DE 70CM DE LARGURA, CONSIDERANDO REAPROVEITAMENTO DO MATERIAL. AF_12/2019</v>
          </cell>
          <cell r="D3582" t="str">
            <v>UN</v>
          </cell>
          <cell r="E3582">
            <v>62.97</v>
          </cell>
          <cell r="F3582">
            <v>0</v>
          </cell>
          <cell r="G3582">
            <v>58.34</v>
          </cell>
          <cell r="H3582">
            <v>0</v>
          </cell>
          <cell r="I3582" t="str">
            <v>COM VALOR</v>
          </cell>
        </row>
        <row r="3583">
          <cell r="B3583">
            <v>100697</v>
          </cell>
          <cell r="C3583" t="str">
            <v>RECOLOCAÇÃO DE FOLHAS DE PORTA DE MADEIRA LEVE OU MÉDIA DE 80CM DE LARGURA, CONSIDERANDO REAPROVEITAMENTO DO MATERIAL. AF_12/2019</v>
          </cell>
          <cell r="D3583" t="str">
            <v>UN</v>
          </cell>
          <cell r="E3583">
            <v>69.42</v>
          </cell>
          <cell r="F3583">
            <v>0</v>
          </cell>
          <cell r="G3583">
            <v>64.3</v>
          </cell>
          <cell r="H3583">
            <v>0</v>
          </cell>
          <cell r="I3583" t="str">
            <v>COM VALOR</v>
          </cell>
        </row>
        <row r="3584">
          <cell r="B3584">
            <v>100698</v>
          </cell>
          <cell r="C3584" t="str">
            <v>RECOLOCAÇÃO DE FOLHAS DE PORTA DE MADEIRA LEVE OU MÉDIA DE 90CM DE LARGURA, CONSIDERANDO REAPROVEITAMENTO DO MATERIAL. AF_12/2019</v>
          </cell>
          <cell r="D3584" t="str">
            <v>UN</v>
          </cell>
          <cell r="E3584">
            <v>75.83</v>
          </cell>
          <cell r="F3584">
            <v>0</v>
          </cell>
          <cell r="G3584">
            <v>70.22</v>
          </cell>
          <cell r="H3584">
            <v>0</v>
          </cell>
          <cell r="I3584" t="str">
            <v>COM VALOR</v>
          </cell>
        </row>
        <row r="3585">
          <cell r="B3585">
            <v>100699</v>
          </cell>
          <cell r="C3585" t="str">
            <v>RECOLOCAÇÃO DE FOLHAS DE PORTA DE MADEIRA PESADA OU SUPERPESADA DE 80CM DE LARGURA, CONSIDERANDO REAPROVEITAMENTO DO MATERIAL. AF_12/2019</v>
          </cell>
          <cell r="D3585" t="str">
            <v>UN</v>
          </cell>
          <cell r="E3585">
            <v>90.15</v>
          </cell>
          <cell r="F3585">
            <v>0</v>
          </cell>
          <cell r="G3585">
            <v>83.47</v>
          </cell>
          <cell r="H3585">
            <v>0</v>
          </cell>
          <cell r="I3585" t="str">
            <v>COM VALOR</v>
          </cell>
        </row>
        <row r="3586">
          <cell r="B3586">
            <v>100705</v>
          </cell>
          <cell r="C3586" t="str">
            <v>TARJETA TIPO LIVRE/OCUPADO PARA PORTA DE BANHEIRO. AF_12/2019</v>
          </cell>
          <cell r="D3586" t="str">
            <v>UN</v>
          </cell>
          <cell r="E3586">
            <v>85.05</v>
          </cell>
          <cell r="F3586">
            <v>0</v>
          </cell>
          <cell r="G3586">
            <v>82.67</v>
          </cell>
          <cell r="H3586">
            <v>0</v>
          </cell>
          <cell r="I3586" t="str">
            <v>COM VALOR</v>
          </cell>
        </row>
        <row r="3587">
          <cell r="B3587">
            <v>101173</v>
          </cell>
          <cell r="C3587" t="str">
            <v>ESTACA BROCA DE CONCRETO, DIÂMETRO DE 20CM, ESCAVAÇÃO MANUAL COM TRADO CONCHA, COM ARMADURA DE ARRANQUE. AF_05/2020</v>
          </cell>
          <cell r="D3587" t="str">
            <v>M</v>
          </cell>
          <cell r="E3587">
            <v>58.98</v>
          </cell>
          <cell r="F3587">
            <v>0</v>
          </cell>
          <cell r="G3587">
            <v>56.75</v>
          </cell>
          <cell r="H3587">
            <v>0</v>
          </cell>
          <cell r="I3587" t="str">
            <v>COM VALOR</v>
          </cell>
        </row>
        <row r="3588">
          <cell r="B3588">
            <v>101174</v>
          </cell>
          <cell r="C3588" t="str">
            <v>ESTACA BROCA DE CONCRETO, DIÂMETRO DE 25CM, ESCAVAÇÃO MANUAL COM TRADO CONCHA, COM ARMADURA DE ARRANQUE. AF_05/2020</v>
          </cell>
          <cell r="D3588" t="str">
            <v>M</v>
          </cell>
          <cell r="E3588">
            <v>82.62</v>
          </cell>
          <cell r="F3588">
            <v>0</v>
          </cell>
          <cell r="G3588">
            <v>79.180000000000007</v>
          </cell>
          <cell r="H3588">
            <v>0</v>
          </cell>
          <cell r="I3588" t="str">
            <v>COM VALOR</v>
          </cell>
        </row>
        <row r="3589">
          <cell r="B3589">
            <v>101175</v>
          </cell>
          <cell r="C3589" t="str">
            <v>ESTACA BROCA DE CONCRETO, DIÂMETRO DE 30CM, ESCAVAÇÃO MANUAL COM TRADO CONCHA, COM ARMADURA DE ARRANQUE. AF_05/2020</v>
          </cell>
          <cell r="D3589" t="str">
            <v>M</v>
          </cell>
          <cell r="E3589">
            <v>112.86</v>
          </cell>
          <cell r="F3589">
            <v>0</v>
          </cell>
          <cell r="G3589">
            <v>108.18</v>
          </cell>
          <cell r="H3589">
            <v>0</v>
          </cell>
          <cell r="I3589" t="str">
            <v>COM VALOR</v>
          </cell>
        </row>
        <row r="3590">
          <cell r="B3590">
            <v>101176</v>
          </cell>
          <cell r="C3590" t="str">
            <v>ESTACA BROCA DE CONCRETO, DIÂMETRO DE 30CM, ESCAVAÇÃO MANUAL COM TRADO CONCHA, INTEIRAMENTE ARMADA. AF_05/2020</v>
          </cell>
          <cell r="D3590" t="str">
            <v>M</v>
          </cell>
          <cell r="E3590">
            <v>140.37</v>
          </cell>
          <cell r="F3590">
            <v>0</v>
          </cell>
          <cell r="G3590">
            <v>135.19</v>
          </cell>
          <cell r="H3590">
            <v>0</v>
          </cell>
          <cell r="I3590" t="str">
            <v>COM VALOR</v>
          </cell>
        </row>
        <row r="3591">
          <cell r="B3591">
            <v>101183</v>
          </cell>
          <cell r="C3591" t="str">
            <v>ESTACA CIRCULAR ESCAVADA COM FLUIDO ESTABILIZANTE (ESTACÃO), DIÂMETRO DE 110CM (EXCLUSIVE MOBILIZAÇÃO E DESMOBILIZAÇÃO). AF_05/2020</v>
          </cell>
          <cell r="D3591" t="str">
            <v>M</v>
          </cell>
          <cell r="E3591" t="str">
            <v>VERIFICAR</v>
          </cell>
          <cell r="G3591" t="str">
            <v>VERIFICAR</v>
          </cell>
          <cell r="I3591" t="str">
            <v>COM VALOR</v>
          </cell>
        </row>
        <row r="3592">
          <cell r="B3592">
            <v>101184</v>
          </cell>
          <cell r="C3592" t="str">
            <v>ESTACA CIRCULAR ESCAVADA COM FLUIDO ESTABILIZANTE (ESTACÃO), DIÂMETRO DE 140CM (EXCLUSIVE MOBILIZAÇÃO E DESMOBILIZAÇÃO). AF_05/2020</v>
          </cell>
          <cell r="D3592" t="str">
            <v>M</v>
          </cell>
          <cell r="E3592" t="str">
            <v>VERIFICAR</v>
          </cell>
          <cell r="G3592" t="str">
            <v>VERIFICAR</v>
          </cell>
          <cell r="I3592" t="str">
            <v>COM VALOR</v>
          </cell>
        </row>
        <row r="3593">
          <cell r="B3593">
            <v>101182</v>
          </cell>
          <cell r="C3593" t="str">
            <v>ESTACA CIRCULAR ESCAVADA COM FLUIDO ESTABILIZANTE (ESTACÃO), DIÂMETRO DE 80CM (EXCLUSIVE MOBILIZAÇÃO E DESMOBILIZAÇÃO). AF_05/2020</v>
          </cell>
          <cell r="D3593" t="str">
            <v>M</v>
          </cell>
          <cell r="E3593" t="str">
            <v>VERIFICAR</v>
          </cell>
          <cell r="G3593" t="str">
            <v>VERIFICAR</v>
          </cell>
          <cell r="I3593" t="str">
            <v>COM VALOR</v>
          </cell>
        </row>
        <row r="3594">
          <cell r="B3594">
            <v>101185</v>
          </cell>
          <cell r="C3594" t="str">
            <v>ESTACA RETANGULAR ESCAVADA COM FLUIDO ESTABILIZANTE (BARRETE), 40 X 250CM (EXCLUSIVE MOBILIZAÇÃO E DESMOBILIZAÇÃO). AF_05/2020</v>
          </cell>
          <cell r="D3594" t="str">
            <v>M</v>
          </cell>
          <cell r="E3594" t="str">
            <v>VERIFICAR</v>
          </cell>
          <cell r="G3594" t="str">
            <v>VERIFICAR</v>
          </cell>
          <cell r="I3594" t="str">
            <v>COM VALOR</v>
          </cell>
        </row>
        <row r="3595">
          <cell r="B3595">
            <v>101186</v>
          </cell>
          <cell r="C3595" t="str">
            <v>ESTACA RETANGULAR ESCAVADA COM FLUIDO ESTABILIZANTE (BARRETE), 60 X 250CM (EXCLUSIVE MOBILIZAÇÃO E DESMOBILIZAÇÃO). AF_05/2020</v>
          </cell>
          <cell r="D3595" t="str">
            <v>M</v>
          </cell>
          <cell r="E3595" t="str">
            <v>VERIFICAR</v>
          </cell>
          <cell r="G3595" t="str">
            <v>VERIFICAR</v>
          </cell>
          <cell r="I3595" t="str">
            <v>COM VALOR</v>
          </cell>
        </row>
        <row r="3596">
          <cell r="B3596">
            <v>101187</v>
          </cell>
          <cell r="C3596" t="str">
            <v>ESTACA RETANGULAR ESCAVADA COM FLUIDO ESTABILIZANTE (BARRETE), 80 X 250CM (EXCLUSIVE MOBILIZAÇÃO E DESMOBILIZAÇÃO). AF_05/2020</v>
          </cell>
          <cell r="D3596" t="str">
            <v>M</v>
          </cell>
          <cell r="E3596" t="str">
            <v>VERIFICAR</v>
          </cell>
          <cell r="G3596" t="str">
            <v>VERIFICAR</v>
          </cell>
          <cell r="I3596" t="str">
            <v>COM VALOR</v>
          </cell>
        </row>
        <row r="3597">
          <cell r="B3597">
            <v>101177</v>
          </cell>
          <cell r="C3597" t="str">
            <v>ESTACA STRAUSS, DIÂMETRO DE 25CM, COM ARMADURA DE ARRANQUE (EXCLUSIVE MOBILIZAÇÃO E DESMOBILIZAÇÃO). AF_05/2020</v>
          </cell>
          <cell r="D3597" t="str">
            <v>M</v>
          </cell>
          <cell r="E3597" t="str">
            <v>VERIFICAR</v>
          </cell>
          <cell r="G3597" t="str">
            <v>VERIFICAR</v>
          </cell>
          <cell r="I3597" t="str">
            <v>COM VALOR</v>
          </cell>
        </row>
        <row r="3598">
          <cell r="B3598">
            <v>101178</v>
          </cell>
          <cell r="C3598" t="str">
            <v>ESTACA STRAUSS, DIÂMETRO DE 32CM, COM ARMADURA DE ARRANQUE (EXCLUSIVE MOBILIZAÇÃO E DESMOBILIZAÇÃO). AF_05/2020</v>
          </cell>
          <cell r="D3598" t="str">
            <v>M</v>
          </cell>
          <cell r="E3598" t="str">
            <v>VERIFICAR</v>
          </cell>
          <cell r="G3598" t="str">
            <v>VERIFICAR</v>
          </cell>
          <cell r="I3598" t="str">
            <v>COM VALOR</v>
          </cell>
        </row>
        <row r="3599">
          <cell r="B3599">
            <v>101180</v>
          </cell>
          <cell r="C3599" t="str">
            <v>ESTACA STRAUSS, DIÂMETRO DE 32CM, INTEIRAMENTE ARMADA (EXCLUSIVE MOBILIZAÇÃO E DESMOBILIZAÇÃO). AF_05/2020</v>
          </cell>
          <cell r="D3599" t="str">
            <v>M</v>
          </cell>
          <cell r="E3599" t="str">
            <v>VERIFICAR</v>
          </cell>
          <cell r="G3599" t="str">
            <v>VERIFICAR</v>
          </cell>
          <cell r="I3599" t="str">
            <v>COM VALOR</v>
          </cell>
        </row>
        <row r="3600">
          <cell r="B3600">
            <v>101179</v>
          </cell>
          <cell r="C3600" t="str">
            <v>ESTACA STRAUSS, DIÂMETRO DE 38CM, COM ARMADURA DE ARRANQUE (EXCLUSIVE MOBILIZAÇÃO E DESMOBILIZAÇÃO). AF_05/2020</v>
          </cell>
          <cell r="D3600" t="str">
            <v>M</v>
          </cell>
          <cell r="E3600" t="str">
            <v>VERIFICAR</v>
          </cell>
          <cell r="G3600" t="str">
            <v>VERIFICAR</v>
          </cell>
          <cell r="I3600" t="str">
            <v>COM VALOR</v>
          </cell>
        </row>
        <row r="3601">
          <cell r="B3601">
            <v>101181</v>
          </cell>
          <cell r="C3601" t="str">
            <v>ESTACA STRAUSS, DIÂMETRO DE 38CM, INTEIRAMENTE ARMADA (EXCLUSIVE MOBILIZAÇÃO E DESMOBILIZAÇÃO). AF_05/2020</v>
          </cell>
          <cell r="D3601" t="str">
            <v>M</v>
          </cell>
          <cell r="E3601" t="str">
            <v>VERIFICAR</v>
          </cell>
          <cell r="G3601" t="str">
            <v>VERIFICAR</v>
          </cell>
          <cell r="I3601" t="str">
            <v>COM VALOR</v>
          </cell>
        </row>
        <row r="3602">
          <cell r="B3602">
            <v>100899</v>
          </cell>
          <cell r="C3602" t="str">
            <v>ESTACA ESCAVADA MECANICAMENTE, SEM FLUIDO ESTABILIZANTE, COM 25CM DE DIÂMETRO, CONCRETO LANÇADO MANUALMENTE (EXCLUSIVE MOBILIZAÇÃO E DESMOBILIZAÇÃO). AF_01/2020</v>
          </cell>
          <cell r="D3602" t="str">
            <v>M</v>
          </cell>
          <cell r="E3602">
            <v>87.43</v>
          </cell>
          <cell r="F3602">
            <v>0.05</v>
          </cell>
          <cell r="G3602">
            <v>85.08</v>
          </cell>
          <cell r="H3602">
            <v>0.05</v>
          </cell>
          <cell r="I3602" t="str">
            <v>COM VALOR</v>
          </cell>
        </row>
        <row r="3603">
          <cell r="B3603">
            <v>100896</v>
          </cell>
          <cell r="C3603" t="str">
            <v>ESTACA ESCAVADA MECANICAMENTE, SEM FLUIDO ESTABILIZANTE, COM 25CM DE DIÂMETRO, CONCRETO LANÇADO POR CAMINHÃO BETONEIRA (EXCLUSIVE MOBILIZAÇÃO E DESMOBILIZAÇÃO). AF_01/2020</v>
          </cell>
          <cell r="D3603" t="str">
            <v>M</v>
          </cell>
          <cell r="E3603">
            <v>64.08</v>
          </cell>
          <cell r="F3603">
            <v>0.06</v>
          </cell>
          <cell r="G3603">
            <v>63.44</v>
          </cell>
          <cell r="H3603">
            <v>0.06</v>
          </cell>
          <cell r="I3603" t="str">
            <v>COM VALOR</v>
          </cell>
        </row>
        <row r="3604">
          <cell r="B3604">
            <v>100897</v>
          </cell>
          <cell r="C3604" t="str">
            <v>ESTACA ESCAVADA MECANICAMENTE, SEM FLUIDO ESTABILIZANTE, COM 40CM DE DIÂMETRO, CONCRETO LANÇADO POR CAMINHÃO BETONEIRA (EXCLUSIVE MOBILIZAÇÃO E DESMOBILIZAÇÃO). AF_01/2020</v>
          </cell>
          <cell r="D3604" t="str">
            <v>M</v>
          </cell>
          <cell r="E3604">
            <v>126.81</v>
          </cell>
          <cell r="F3604">
            <v>0.04</v>
          </cell>
          <cell r="G3604">
            <v>126.02</v>
          </cell>
          <cell r="H3604">
            <v>0.04</v>
          </cell>
          <cell r="I3604" t="str">
            <v>COM VALOR</v>
          </cell>
        </row>
        <row r="3605">
          <cell r="B3605">
            <v>100900</v>
          </cell>
          <cell r="C3605" t="str">
            <v>ESTACA ESCAVADA MECANICAMENTE, SEM FLUIDO ESTABILIZANTE, COM 60CM DE DIÂMETRO, CONCRETO LANÇADO POR BOMBA LANÇA (EXCLUSIVE BOMBEAMENTO, MOBILIZAÇÃO E DESMOBILIZAÇÃO). AF_01/2020</v>
          </cell>
          <cell r="D3605" t="str">
            <v>M</v>
          </cell>
          <cell r="E3605">
            <v>284.31</v>
          </cell>
          <cell r="F3605">
            <v>0.02</v>
          </cell>
          <cell r="G3605">
            <v>283.04000000000002</v>
          </cell>
          <cell r="H3605">
            <v>0.02</v>
          </cell>
          <cell r="I3605" t="str">
            <v>COM VALOR</v>
          </cell>
        </row>
        <row r="3606">
          <cell r="B3606">
            <v>100898</v>
          </cell>
          <cell r="C3606" t="str">
            <v>ESTACA ESCAVADA MECANICAMENTE, SEM FLUIDO ESTABILIZANTE, COM 60CM DE DIÂMETRO, CONCRETO LANÇADO POR CAMINHÃO BETONEIRA (EXCLUSIVE MOBILIZAÇÃO E DESMOBILIZAÇÃO). AF_01/2020</v>
          </cell>
          <cell r="D3606" t="str">
            <v>M</v>
          </cell>
          <cell r="E3606">
            <v>247.04</v>
          </cell>
          <cell r="F3606">
            <v>0.03</v>
          </cell>
          <cell r="G3606">
            <v>246.08</v>
          </cell>
          <cell r="H3606">
            <v>0.03</v>
          </cell>
          <cell r="I3606" t="str">
            <v>COM VALOR</v>
          </cell>
        </row>
        <row r="3607">
          <cell r="B3607">
            <v>100892</v>
          </cell>
          <cell r="C3607" t="str">
            <v>ESTACA METÁLICA PARA CONTENÇÃO, UTILIZANDO PERFIL LAMINADO W250X32,7 (EXCLUSIVE MOBILIZAÇÃO E DESMOBILIZAÇÃO). AF_01/2020</v>
          </cell>
          <cell r="D3607" t="str">
            <v>KG</v>
          </cell>
          <cell r="E3607">
            <v>13.43</v>
          </cell>
          <cell r="F3607">
            <v>0.02</v>
          </cell>
          <cell r="G3607">
            <v>13.37</v>
          </cell>
          <cell r="H3607">
            <v>0.02</v>
          </cell>
          <cell r="I3607" t="str">
            <v>COM VALOR</v>
          </cell>
        </row>
        <row r="3608">
          <cell r="B3608">
            <v>100893</v>
          </cell>
          <cell r="C3608" t="str">
            <v>ESTACA METÁLICA PARA CONTENÇÃO, UTILIZANDO PERFIL LAMINADO W250X38,5 (EXCLUSIVE MOBILIZAÇÃO E DESMOBILIZAÇÃO). AF_01/2020</v>
          </cell>
          <cell r="D3608" t="str">
            <v>KG</v>
          </cell>
          <cell r="E3608">
            <v>13.24</v>
          </cell>
          <cell r="F3608">
            <v>0.02</v>
          </cell>
          <cell r="G3608">
            <v>13.2</v>
          </cell>
          <cell r="H3608">
            <v>0.02</v>
          </cell>
          <cell r="I3608" t="str">
            <v>COM VALOR</v>
          </cell>
        </row>
        <row r="3609">
          <cell r="B3609">
            <v>100894</v>
          </cell>
          <cell r="C3609" t="str">
            <v>ESTACA METÁLICA PARA CONTENÇÃO, UTILIZANDO PERFIL LAMINADO W250X44,8 (EXCLUSIVE MOBILIZAÇÃO E DESMOBILIZAÇÃO). AF_01/2020</v>
          </cell>
          <cell r="D3609" t="str">
            <v>KG</v>
          </cell>
          <cell r="E3609">
            <v>13.14</v>
          </cell>
          <cell r="F3609">
            <v>0.01</v>
          </cell>
          <cell r="G3609">
            <v>13.09</v>
          </cell>
          <cell r="H3609">
            <v>0.01</v>
          </cell>
          <cell r="I3609" t="str">
            <v>COM VALOR</v>
          </cell>
        </row>
        <row r="3610">
          <cell r="B3610">
            <v>100889</v>
          </cell>
          <cell r="C3610" t="str">
            <v>ESTACA METÁLICA PARA FUNDAÇÃO, UTILIZANDO PERFIL LAMINADO HP250X62 (EXCLUSIVE MOBILIZAÇÃO E DESMOBILIZAÇÃO). AF_01/2020</v>
          </cell>
          <cell r="D3610" t="str">
            <v>KG</v>
          </cell>
          <cell r="E3610">
            <v>12.98</v>
          </cell>
          <cell r="F3610">
            <v>0.01</v>
          </cell>
          <cell r="G3610">
            <v>12.94</v>
          </cell>
          <cell r="H3610">
            <v>0.01</v>
          </cell>
          <cell r="I3610" t="str">
            <v>COM VALOR</v>
          </cell>
        </row>
        <row r="3611">
          <cell r="B3611">
            <v>100891</v>
          </cell>
          <cell r="C3611" t="str">
            <v>ESTACA METÁLICA PARA FUNDAÇÃO, UTILIZANDO PERFIL LAMINADO HP310X125 (EXCLUSIVE MOBILIZAÇÃO E DESMOBILIZAÇÃO). AF_01/2020</v>
          </cell>
          <cell r="D3611" t="str">
            <v>KG</v>
          </cell>
          <cell r="E3611" t="str">
            <v>VERIFICAR</v>
          </cell>
          <cell r="G3611" t="str">
            <v>VERIFICAR</v>
          </cell>
          <cell r="I3611" t="str">
            <v>COM VALOR</v>
          </cell>
        </row>
        <row r="3612">
          <cell r="B3612">
            <v>100890</v>
          </cell>
          <cell r="C3612" t="str">
            <v>ESTACA METÁLICA PARA FUNDAÇÃO, UTILIZANDO PERFIL LAMINADO HP310X79 (EXCLUSIVE MOBILIZAÇÃO E DESMOBILIZAÇÃO). AF_01/2020</v>
          </cell>
          <cell r="D3612" t="str">
            <v>KG</v>
          </cell>
          <cell r="E3612">
            <v>12.83</v>
          </cell>
          <cell r="F3612">
            <v>0.01</v>
          </cell>
          <cell r="G3612">
            <v>12.79</v>
          </cell>
          <cell r="H3612">
            <v>0.01</v>
          </cell>
          <cell r="I3612" t="str">
            <v>COM VALOR</v>
          </cell>
        </row>
        <row r="3613">
          <cell r="B3613">
            <v>100658</v>
          </cell>
          <cell r="C3613" t="str">
            <v>ESTACA PRÉ-MOLDADA DE CONCRETO CENTRIFUGADO, SEÇÃO CIRCULAR, CAPACIDADE DE 100 TONELADAS, INCLUSO EMENDA (EXCLUSIVE MOBILIZAÇÃO E DESMOBILIZAÇÃO). AF_12/2019</v>
          </cell>
          <cell r="D3613" t="str">
            <v>M</v>
          </cell>
          <cell r="E3613">
            <v>362.94</v>
          </cell>
          <cell r="F3613">
            <v>0.92</v>
          </cell>
          <cell r="G3613">
            <v>361.21</v>
          </cell>
          <cell r="H3613">
            <v>0.92</v>
          </cell>
          <cell r="I3613" t="str">
            <v>COM VALOR</v>
          </cell>
        </row>
        <row r="3614">
          <cell r="B3614">
            <v>100657</v>
          </cell>
          <cell r="C3614" t="str">
            <v>ESTACA PRÉ-MOLDADA DE CONCRETO SEÇÃO QUADRADA, CAPACIDADE DE 50 TONELADAS, INCLUSO EMENDA (EXCLUSIVE MOBILIZAÇÃO E DESMOBILIZAÇÃO). AF_12/2019</v>
          </cell>
          <cell r="D3614" t="str">
            <v>M</v>
          </cell>
          <cell r="E3614">
            <v>155.93</v>
          </cell>
          <cell r="F3614">
            <v>0.86</v>
          </cell>
          <cell r="G3614">
            <v>154.63999999999999</v>
          </cell>
          <cell r="H3614">
            <v>0.86</v>
          </cell>
          <cell r="I3614" t="str">
            <v>COM VALOR</v>
          </cell>
        </row>
        <row r="3615">
          <cell r="B3615">
            <v>100656</v>
          </cell>
          <cell r="C3615" t="str">
            <v>ESTACA PRÉ-MOLDADA DE CONCRETO, SEÇÃO QUADRADA, CAPACIDADE DE 25 TONELADAS, INCLUSO EMENDA (EXCLUSIVE MOBILIZAÇÃO E DESMOBILIZAÇÃO). AF_12/2019</v>
          </cell>
          <cell r="D3615" t="str">
            <v>M</v>
          </cell>
          <cell r="E3615">
            <v>120.31</v>
          </cell>
          <cell r="F3615">
            <v>0.83</v>
          </cell>
          <cell r="G3615">
            <v>119.1</v>
          </cell>
          <cell r="H3615">
            <v>0.84</v>
          </cell>
          <cell r="I3615" t="str">
            <v>COM VALOR</v>
          </cell>
        </row>
        <row r="3616">
          <cell r="B3616">
            <v>102649</v>
          </cell>
          <cell r="C3616" t="str">
            <v>ESTACA RAIZ, DIÂMETRO DE 20 CM, PERFURADA EM ROCHA (EXCLUSIVE MOBILIZAÇÃO E DESMOBILIZAÇÃO). AF_03/2020</v>
          </cell>
          <cell r="D3616" t="str">
            <v>M</v>
          </cell>
          <cell r="E3616" t="str">
            <v>VERIFICAR</v>
          </cell>
          <cell r="G3616" t="str">
            <v>VERIFICAR</v>
          </cell>
          <cell r="I3616" t="str">
            <v>COM VALOR</v>
          </cell>
        </row>
        <row r="3617">
          <cell r="B3617">
            <v>102645</v>
          </cell>
          <cell r="C3617" t="str">
            <v>ESTACA RAIZ, DIÂMETRO DE 20 CM, SEM PRESENÇA DE ROCHA (EXCLUSIVE MOBILIZAÇÃO E DESMOBILIZAÇÃO). AF_03/2020</v>
          </cell>
          <cell r="D3617" t="str">
            <v>M</v>
          </cell>
          <cell r="E3617" t="str">
            <v>VERIFICAR</v>
          </cell>
          <cell r="G3617" t="str">
            <v>VERIFICAR</v>
          </cell>
          <cell r="I3617" t="str">
            <v>COM VALOR</v>
          </cell>
        </row>
        <row r="3618">
          <cell r="B3618">
            <v>102650</v>
          </cell>
          <cell r="C3618" t="str">
            <v>ESTACA RAIZ, DIÂMETRO DE 31 CM, PERFURADA EM ROCHA (EXCLUSIVE MOBILIZAÇÃO E DESMOBILIZAÇÃO). AF_03/2020</v>
          </cell>
          <cell r="D3618" t="str">
            <v>M</v>
          </cell>
          <cell r="E3618" t="str">
            <v>VERIFICAR</v>
          </cell>
          <cell r="G3618" t="str">
            <v>VERIFICAR</v>
          </cell>
          <cell r="I3618" t="str">
            <v>COM VALOR</v>
          </cell>
        </row>
        <row r="3619">
          <cell r="B3619">
            <v>102646</v>
          </cell>
          <cell r="C3619" t="str">
            <v>ESTACA RAIZ, DIÂMETRO DE 31 CM, SEM PRESENÇA DE ROCHA (EXCLUSIVE MOBILIZAÇÃO E DESMOBILIZAÇÃO). AF_03/2020</v>
          </cell>
          <cell r="D3619" t="str">
            <v>M</v>
          </cell>
          <cell r="E3619" t="str">
            <v>VERIFICAR</v>
          </cell>
          <cell r="G3619" t="str">
            <v>VERIFICAR</v>
          </cell>
          <cell r="I3619" t="str">
            <v>COM VALOR</v>
          </cell>
        </row>
        <row r="3620">
          <cell r="B3620">
            <v>102651</v>
          </cell>
          <cell r="C3620" t="str">
            <v>ESTACA RAIZ, DIÂMETRO DE 40 CM, PERFURADA EM ROCHA (EXCLUSIVE MOBILIZAÇÃO E DESMOBILIZAÇÃO). AF_03/2020</v>
          </cell>
          <cell r="D3620" t="str">
            <v>M</v>
          </cell>
          <cell r="E3620" t="str">
            <v>VERIFICAR</v>
          </cell>
          <cell r="G3620" t="str">
            <v>VERIFICAR</v>
          </cell>
          <cell r="I3620" t="str">
            <v>COM VALOR</v>
          </cell>
        </row>
        <row r="3621">
          <cell r="B3621">
            <v>102647</v>
          </cell>
          <cell r="C3621" t="str">
            <v>ESTACA RAIZ, DIÂMETRO DE 40 CM, SEM PRESENÇA DE ROCHA (EXCLUSIVE MOBILIZAÇÃO E DESMOBILIZAÇÃO). AF_03/2020</v>
          </cell>
          <cell r="D3621" t="str">
            <v>M</v>
          </cell>
          <cell r="E3621" t="str">
            <v>VERIFICAR</v>
          </cell>
          <cell r="G3621" t="str">
            <v>VERIFICAR</v>
          </cell>
          <cell r="I3621" t="str">
            <v>COM VALOR</v>
          </cell>
        </row>
        <row r="3622">
          <cell r="B3622">
            <v>102652</v>
          </cell>
          <cell r="C3622" t="str">
            <v>ESTACA RAIZ, DIÂMETRO DE 45 CM, PERFURADA EM ROCHA (EXCLUSIVE MOBILIZAÇÃO E DESMOBILIZAÇÃO). AF_03/2020</v>
          </cell>
          <cell r="D3622" t="str">
            <v>M</v>
          </cell>
          <cell r="E3622" t="str">
            <v>VERIFICAR</v>
          </cell>
          <cell r="G3622" t="str">
            <v>VERIFICAR</v>
          </cell>
          <cell r="I3622" t="str">
            <v>COM VALOR</v>
          </cell>
        </row>
        <row r="3623">
          <cell r="B3623">
            <v>102648</v>
          </cell>
          <cell r="C3623" t="str">
            <v>ESTACA RAIZ, DIÂMETRO DE 45 CM, SEM PRESENÇA DE ROCHA (EXCLUSIVE MOBILIZAÇÃO E DESMOBILIZAÇÃO). AF_03/2020</v>
          </cell>
          <cell r="D3623" t="str">
            <v>M</v>
          </cell>
          <cell r="E3623" t="str">
            <v>VERIFICAR</v>
          </cell>
          <cell r="G3623" t="str">
            <v>VERIFICAR</v>
          </cell>
          <cell r="I3623" t="str">
            <v>COM VALOR</v>
          </cell>
        </row>
        <row r="3624">
          <cell r="B3624">
            <v>100651</v>
          </cell>
          <cell r="C3624" t="str">
            <v>ESTACA HÉLICE CONTÍNUA, DIÂMETRO DE 30 CM, INCLUSO CONCRETO FCK=30MPA E ARMADURA MÍNIMA (EXCLUSIVE BOMBEAMENTO, MOBILIZAÇÃO E DESMOBILIZAÇÃO). AF_12/2019</v>
          </cell>
          <cell r="D3624" t="str">
            <v>M</v>
          </cell>
          <cell r="E3624">
            <v>148.25</v>
          </cell>
          <cell r="F3624">
            <v>0</v>
          </cell>
          <cell r="G3624">
            <v>147.09</v>
          </cell>
          <cell r="H3624">
            <v>0</v>
          </cell>
          <cell r="I3624" t="str">
            <v>COM VALOR</v>
          </cell>
        </row>
        <row r="3625">
          <cell r="B3625">
            <v>100652</v>
          </cell>
          <cell r="C3625" t="str">
            <v>ESTACA HÉLICE CONTÍNUA, DIÂMETRO DE 50 CM, INCLUSO CONCRETO FCK=30MPA E ARMADURA MÍNIMA (EXCLUSIVE BOMBEAMENTO, MOBILIZAÇÃO E DESMOBILIZAÇÃO). AF_12/2019</v>
          </cell>
          <cell r="D3625" t="str">
            <v>M</v>
          </cell>
          <cell r="E3625">
            <v>284.36</v>
          </cell>
          <cell r="F3625">
            <v>0</v>
          </cell>
          <cell r="G3625">
            <v>282.86</v>
          </cell>
          <cell r="H3625">
            <v>0</v>
          </cell>
          <cell r="I3625" t="str">
            <v>COM VALOR</v>
          </cell>
        </row>
        <row r="3626">
          <cell r="B3626">
            <v>100653</v>
          </cell>
          <cell r="C3626" t="str">
            <v>ESTACA HÉLICE CONTÍNUA, DIÂMETRO DE 70 CM, INCLUSO CONCRETO FCK=30MPA E ARMADURA MÍNIMA (EXCLUSIVE BOMBEAMENTO, MOBILIZAÇÃO E DESMOBILIZAÇÃO). AF_12/2019</v>
          </cell>
          <cell r="D3626" t="str">
            <v>M</v>
          </cell>
          <cell r="E3626">
            <v>473.19</v>
          </cell>
          <cell r="F3626">
            <v>0</v>
          </cell>
          <cell r="G3626">
            <v>471.26</v>
          </cell>
          <cell r="H3626">
            <v>0</v>
          </cell>
          <cell r="I3626" t="str">
            <v>COM VALOR</v>
          </cell>
        </row>
        <row r="3627">
          <cell r="B3627">
            <v>100654</v>
          </cell>
          <cell r="C3627" t="str">
            <v>ESTACA HÉLICE CONTÍNUA, DIÂMETRO DE 80 CM, INCLUSO CONCRETO FCK=30MPA E ARMADURA MÍNIMA (EXCLUSIVE BOMBEAMENTO, MOBILIZAÇÃO E DESMOBILIZAÇÃO). AF_12/2019</v>
          </cell>
          <cell r="D3627" t="str">
            <v>M</v>
          </cell>
          <cell r="E3627">
            <v>630.54</v>
          </cell>
          <cell r="F3627">
            <v>0</v>
          </cell>
          <cell r="G3627">
            <v>628.49</v>
          </cell>
          <cell r="H3627">
            <v>0</v>
          </cell>
          <cell r="I3627" t="str">
            <v>COM VALOR</v>
          </cell>
        </row>
        <row r="3628">
          <cell r="B3628">
            <v>100655</v>
          </cell>
          <cell r="C3628" t="str">
            <v>ESTACA HÉLICE CONTÍNUA, DIÂMETRO DE 90 CM, INCLUSO CONCRETO FCK=30MPA E ARMADURA MÍNIMA (EXCLUSIVE BOMBEAMENTO, MOBILIZAÇÃO E DESMOBILIZAÇÃO). AF_12/2019</v>
          </cell>
          <cell r="D3628" t="str">
            <v>M</v>
          </cell>
          <cell r="E3628">
            <v>734.53</v>
          </cell>
          <cell r="F3628">
            <v>0</v>
          </cell>
          <cell r="G3628">
            <v>732.8</v>
          </cell>
          <cell r="H3628">
            <v>0</v>
          </cell>
          <cell r="I3628" t="str">
            <v>COM VALOR</v>
          </cell>
        </row>
        <row r="3629">
          <cell r="B3629">
            <v>100364</v>
          </cell>
          <cell r="C3629" t="str">
            <v>FABRICAÇÃO E INSTALAÇÃO DE MEIA TESOURA DE MADEIRA NÃO APARELHADA, COM VÃO DE 10 M, PARA TELHA CERÂMICA OU DE CONCRETO, INCLUSO IÇAMENTO. AF_07/2019</v>
          </cell>
          <cell r="D3629" t="str">
            <v>UN</v>
          </cell>
          <cell r="E3629">
            <v>3051.4</v>
          </cell>
          <cell r="F3629">
            <v>0.08</v>
          </cell>
          <cell r="G3629">
            <v>2972.69</v>
          </cell>
          <cell r="H3629">
            <v>0.08</v>
          </cell>
          <cell r="I3629" t="str">
            <v>COM VALOR</v>
          </cell>
        </row>
        <row r="3630">
          <cell r="B3630">
            <v>100374</v>
          </cell>
          <cell r="C3630" t="str">
            <v>FABRICAÇÃO E INSTALAÇÃO DE MEIA TESOURA DE MADEIRA NÃO APARELHADA, COM VÃO DE 10 M, PARA TELHA ONDULADA DE FIBROCIMENTO, ALUMÍNIO, PLÁSTICA OU TERMOACÚSTICA, INCLUSO IÇAMENTO. AF_07/2019</v>
          </cell>
          <cell r="D3630" t="str">
            <v>UN</v>
          </cell>
          <cell r="E3630">
            <v>2834.15</v>
          </cell>
          <cell r="F3630">
            <v>0.08</v>
          </cell>
          <cell r="G3630">
            <v>2755.44</v>
          </cell>
          <cell r="H3630">
            <v>0.09</v>
          </cell>
          <cell r="I3630" t="str">
            <v>COM VALOR</v>
          </cell>
        </row>
        <row r="3631">
          <cell r="B3631">
            <v>100365</v>
          </cell>
          <cell r="C3631" t="str">
            <v>FABRICAÇÃO E INSTALAÇÃO DE MEIA TESOURA DE MADEIRA NÃO APARELHADA, COM VÃO DE 11 M, PARA TELHA CERÂMICA OU DE CONCRETO, INCLUSO IÇAMENTO. AF_07/2019</v>
          </cell>
          <cell r="D3631" t="str">
            <v>UN</v>
          </cell>
          <cell r="E3631">
            <v>3507.84</v>
          </cell>
          <cell r="F3631">
            <v>7.0000000000000007E-2</v>
          </cell>
          <cell r="G3631">
            <v>3411.62</v>
          </cell>
          <cell r="H3631">
            <v>7.0000000000000007E-2</v>
          </cell>
          <cell r="I3631" t="str">
            <v>COM VALOR</v>
          </cell>
        </row>
        <row r="3632">
          <cell r="B3632">
            <v>100375</v>
          </cell>
          <cell r="C3632" t="str">
            <v>FABRICAÇÃO E INSTALAÇÃO DE MEIA TESOURA DE MADEIRA NÃO APARELHADA, COM VÃO DE 11 M, PARA TELHA ONDULADA DE FIBROCIMENTO, ALUMÍNIO, PLÁSTICA OU TERMOACÚSTICA, INCLUSO IÇAMENTO. AF_07/2019</v>
          </cell>
          <cell r="D3632" t="str">
            <v>UN</v>
          </cell>
          <cell r="E3632">
            <v>3184.6</v>
          </cell>
          <cell r="F3632">
            <v>7.0000000000000007E-2</v>
          </cell>
          <cell r="G3632">
            <v>3088.38</v>
          </cell>
          <cell r="H3632">
            <v>0.08</v>
          </cell>
          <cell r="I3632" t="str">
            <v>COM VALOR</v>
          </cell>
        </row>
        <row r="3633">
          <cell r="B3633">
            <v>100366</v>
          </cell>
          <cell r="C3633" t="str">
            <v>FABRICAÇÃO E INSTALAÇÃO DE MEIA TESOURA DE MADEIRA NÃO APARELHADA, COM VÃO DE 12 M, PARA TELHA CERÂMICA OU DE CONCRETO, INCLUSO IÇAMENTO. AF_07/2019</v>
          </cell>
          <cell r="D3633" t="str">
            <v>UN</v>
          </cell>
          <cell r="E3633">
            <v>3757.04</v>
          </cell>
          <cell r="F3633">
            <v>0.06</v>
          </cell>
          <cell r="G3633">
            <v>3660.82</v>
          </cell>
          <cell r="H3633">
            <v>0.06</v>
          </cell>
          <cell r="I3633" t="str">
            <v>COM VALOR</v>
          </cell>
        </row>
        <row r="3634">
          <cell r="B3634">
            <v>100376</v>
          </cell>
          <cell r="C3634" t="str">
            <v>FABRICAÇÃO E INSTALAÇÃO DE MEIA TESOURA DE MADEIRA NÃO APARELHADA, COM VÃO DE 12 M, PARA TELHA ONDULADA DE FIBROCIMENTO, ALUMÍNIO, PLÁSTICA OU TERMOACÚSTICA, INCLUSO IÇAMENTO. AF_07/2019</v>
          </cell>
          <cell r="D3634" t="str">
            <v>UN</v>
          </cell>
          <cell r="E3634">
            <v>3114.82</v>
          </cell>
          <cell r="F3634">
            <v>0.08</v>
          </cell>
          <cell r="G3634">
            <v>3018.6</v>
          </cell>
          <cell r="H3634">
            <v>0.08</v>
          </cell>
          <cell r="I3634" t="str">
            <v>COM VALOR</v>
          </cell>
        </row>
        <row r="3635">
          <cell r="B3635">
            <v>100357</v>
          </cell>
          <cell r="C3635" t="str">
            <v>FABRICAÇÃO E INSTALAÇÃO DE MEIA TESOURA DE MADEIRA NÃO APARELHADA, COM VÃO DE 3 M, PARA TELHA CERÂMICA OU DE CONCRETO, INCLUSO IÇAMENTO. AF_07/2019</v>
          </cell>
          <cell r="D3635" t="str">
            <v>UN</v>
          </cell>
          <cell r="E3635">
            <v>1057.27</v>
          </cell>
          <cell r="F3635">
            <v>0.05</v>
          </cell>
          <cell r="G3635">
            <v>1029.96</v>
          </cell>
          <cell r="H3635">
            <v>0.06</v>
          </cell>
          <cell r="I3635" t="str">
            <v>COM VALOR</v>
          </cell>
        </row>
        <row r="3636">
          <cell r="B3636">
            <v>100367</v>
          </cell>
          <cell r="C3636" t="str">
            <v>FABRICAÇÃO E INSTALAÇÃO DE MEIA TESOURA DE MADEIRA NÃO APARELHADA, COM VÃO DE 3 M, PARA TELHA ONDULADA DE FIBROCIMENTO, ALUMÍNIO, PLÁSTICA OU TERMOACÚSTICA, INCLUSO IÇAMENTO. AF_07/2019</v>
          </cell>
          <cell r="D3636" t="str">
            <v>UN</v>
          </cell>
          <cell r="E3636">
            <v>1028.29</v>
          </cell>
          <cell r="F3636">
            <v>0.06</v>
          </cell>
          <cell r="G3636">
            <v>1000.98</v>
          </cell>
          <cell r="H3636">
            <v>0.06</v>
          </cell>
          <cell r="I3636" t="str">
            <v>COM VALOR</v>
          </cell>
        </row>
        <row r="3637">
          <cell r="B3637">
            <v>100358</v>
          </cell>
          <cell r="C3637" t="str">
            <v>FABRICAÇÃO E INSTALAÇÃO DE MEIA TESOURA DE MADEIRA NÃO APARELHADA, COM VÃO DE 4 M, PARA TELHA CERÂMICA OU DE CONCRETO, INCLUSO IÇAMENTO. AF_07/2019</v>
          </cell>
          <cell r="D3637" t="str">
            <v>UN</v>
          </cell>
          <cell r="E3637">
            <v>1424.99</v>
          </cell>
          <cell r="F3637">
            <v>0.04</v>
          </cell>
          <cell r="G3637">
            <v>1380.2</v>
          </cell>
          <cell r="H3637">
            <v>0.04</v>
          </cell>
          <cell r="I3637" t="str">
            <v>COM VALOR</v>
          </cell>
        </row>
        <row r="3638">
          <cell r="B3638">
            <v>100368</v>
          </cell>
          <cell r="C3638" t="str">
            <v>FABRICAÇÃO E INSTALAÇÃO DE MEIA TESOURA DE MADEIRA NÃO APARELHADA, COM VÃO DE 4 M, PARA TELHA ONDULADA DE FIBROCIMENTO, ALUMÍNIO, PLÁSTICA OU TERMOACÚSTICA, INCLUSO IÇAMENTO. AF_07/2019</v>
          </cell>
          <cell r="D3638" t="str">
            <v>UN</v>
          </cell>
          <cell r="E3638">
            <v>1389.24</v>
          </cell>
          <cell r="F3638">
            <v>0.04</v>
          </cell>
          <cell r="G3638">
            <v>1344.45</v>
          </cell>
          <cell r="H3638">
            <v>0.04</v>
          </cell>
          <cell r="I3638" t="str">
            <v>COM VALOR</v>
          </cell>
        </row>
        <row r="3639">
          <cell r="B3639">
            <v>100359</v>
          </cell>
          <cell r="C3639" t="str">
            <v>FABRICAÇÃO E INSTALAÇÃO DE MEIA TESOURA DE MADEIRA NÃO APARELHADA, COM VÃO DE 5 M, PARA TELHA CERÂMICA OU DE CONCRETO, INCLUSO IÇAMENTO. AF_07/2019</v>
          </cell>
          <cell r="D3639" t="str">
            <v>UN</v>
          </cell>
          <cell r="E3639">
            <v>1500.99</v>
          </cell>
          <cell r="F3639">
            <v>0.04</v>
          </cell>
          <cell r="G3639">
            <v>1456.2</v>
          </cell>
          <cell r="H3639">
            <v>0.04</v>
          </cell>
          <cell r="I3639" t="str">
            <v>COM VALOR</v>
          </cell>
        </row>
        <row r="3640">
          <cell r="B3640">
            <v>100369</v>
          </cell>
          <cell r="C3640" t="str">
            <v>FABRICAÇÃO E INSTALAÇÃO DE MEIA TESOURA DE MADEIRA NÃO APARELHADA, COM VÃO DE 5 M, PARA TELHA ONDULADA DE FIBROCIMENTO, ALUMÍNIO, PLÁSTICA OU TERMOACÚSTICA, INCLUSO IÇAMENTO. AF_07/2019</v>
          </cell>
          <cell r="D3640" t="str">
            <v>UN</v>
          </cell>
          <cell r="E3640">
            <v>1465.24</v>
          </cell>
          <cell r="F3640">
            <v>0.04</v>
          </cell>
          <cell r="G3640">
            <v>1420.45</v>
          </cell>
          <cell r="H3640">
            <v>0.04</v>
          </cell>
          <cell r="I3640" t="str">
            <v>COM VALOR</v>
          </cell>
        </row>
        <row r="3641">
          <cell r="B3641">
            <v>100360</v>
          </cell>
          <cell r="C3641" t="str">
            <v>FABRICAÇÃO E INSTALAÇÃO DE MEIA TESOURA DE MADEIRA NÃO APARELHADA, COM VÃO DE 6 M, PARA TELHA CERÂMICA OU DE CONCRETO, INCLUSO IÇAMENTO. AF_07/2019</v>
          </cell>
          <cell r="D3641" t="str">
            <v>UN</v>
          </cell>
          <cell r="E3641">
            <v>1665.35</v>
          </cell>
          <cell r="F3641">
            <v>0.03</v>
          </cell>
          <cell r="G3641">
            <v>1615.9</v>
          </cell>
          <cell r="H3641">
            <v>0.04</v>
          </cell>
          <cell r="I3641" t="str">
            <v>COM VALOR</v>
          </cell>
        </row>
        <row r="3642">
          <cell r="B3642">
            <v>100370</v>
          </cell>
          <cell r="C3642" t="str">
            <v>FABRICAÇÃO E INSTALAÇÃO DE MEIA TESOURA DE MADEIRA NÃO APARELHADA, COM VÃO DE 6 M, PARA TELHA ONDULADA DE FIBROCIMENTO, ALUMÍNIO, PLÁSTICA OU TERMOACÚSTICA, INCLUSO IÇAMENTO. AF_07/2019</v>
          </cell>
          <cell r="D3642" t="str">
            <v>UN</v>
          </cell>
          <cell r="E3642">
            <v>1740.34</v>
          </cell>
          <cell r="F3642">
            <v>0.03</v>
          </cell>
          <cell r="G3642">
            <v>1690.89</v>
          </cell>
          <cell r="H3642">
            <v>0.03</v>
          </cell>
          <cell r="I3642" t="str">
            <v>COM VALOR</v>
          </cell>
        </row>
        <row r="3643">
          <cell r="B3643">
            <v>100361</v>
          </cell>
          <cell r="C3643" t="str">
            <v>FABRICAÇÃO E INSTALAÇÃO DE MEIA TESOURA DE MADEIRA NÃO APARELHADA, COM VÃO DE 7 M, PARA TELHA CERÂMICA OU DE CONCRETO, INCLUSO IÇAMENTO. AF_07/2019</v>
          </cell>
          <cell r="D3643" t="str">
            <v>UN</v>
          </cell>
          <cell r="E3643">
            <v>2065.21</v>
          </cell>
          <cell r="F3643">
            <v>0.03</v>
          </cell>
          <cell r="G3643">
            <v>1998.29</v>
          </cell>
          <cell r="H3643">
            <v>0.03</v>
          </cell>
          <cell r="I3643" t="str">
            <v>COM VALOR</v>
          </cell>
        </row>
        <row r="3644">
          <cell r="B3644">
            <v>100371</v>
          </cell>
          <cell r="C3644" t="str">
            <v>FABRICAÇÃO E INSTALAÇÃO DE MEIA TESOURA DE MADEIRA NÃO APARELHADA, COM VÃO DE 7 M, PARA TELHA ONDULADA DE FIBROCIMENTO, ALUMÍNIO, PLÁSTICA OU TERMOACÚSTICA, INCLUSO IÇAMENTO. AF_07/2019</v>
          </cell>
          <cell r="D3644" t="str">
            <v>UN</v>
          </cell>
          <cell r="E3644">
            <v>1969.86</v>
          </cell>
          <cell r="F3644">
            <v>0.03</v>
          </cell>
          <cell r="G3644">
            <v>1902.94</v>
          </cell>
          <cell r="H3644">
            <v>0.03</v>
          </cell>
          <cell r="I3644" t="str">
            <v>COM VALOR</v>
          </cell>
        </row>
        <row r="3645">
          <cell r="B3645">
            <v>100362</v>
          </cell>
          <cell r="C3645" t="str">
            <v>FABRICAÇÃO E INSTALAÇÃO DE MEIA TESOURA DE MADEIRA NÃO APARELHADA, COM VÃO DE 8 M, PARA TELHA CERÂMICA OU DE CONCRETO, INCLUSO IÇAMENTO. AF_07/2019</v>
          </cell>
          <cell r="D3645" t="str">
            <v>UN</v>
          </cell>
          <cell r="E3645">
            <v>2713.99</v>
          </cell>
          <cell r="F3645">
            <v>0.09</v>
          </cell>
          <cell r="G3645">
            <v>2642.54</v>
          </cell>
          <cell r="H3645">
            <v>0.09</v>
          </cell>
          <cell r="I3645" t="str">
            <v>COM VALOR</v>
          </cell>
        </row>
        <row r="3646">
          <cell r="B3646">
            <v>100372</v>
          </cell>
          <cell r="C3646" t="str">
            <v>FABRICAÇÃO E INSTALAÇÃO DE MEIA TESOURA DE MADEIRA NÃO APARELHADA, COM VÃO DE 8 M, PARA TELHA ONDULADA DE FIBROCIMENTO, ALUMÍNIO, PLÁSTICA OU TERMOACÚSTICA, INCLUSO IÇAMENTO. AF_07/2019</v>
          </cell>
          <cell r="D3646" t="str">
            <v>UN</v>
          </cell>
          <cell r="E3646">
            <v>2550.65</v>
          </cell>
          <cell r="F3646">
            <v>0.09</v>
          </cell>
          <cell r="G3646">
            <v>2479.1999999999998</v>
          </cell>
          <cell r="H3646">
            <v>0.1</v>
          </cell>
          <cell r="I3646" t="str">
            <v>COM VALOR</v>
          </cell>
        </row>
        <row r="3647">
          <cell r="B3647">
            <v>100363</v>
          </cell>
          <cell r="C3647" t="str">
            <v>FABRICAÇÃO E INSTALAÇÃO DE MEIA TESOURA DE MADEIRA NÃO APARELHADA, COM VÃO DE 9 M, PARA TELHA CERÂMICA OU DE CONCRETO, INCLUSO IÇAMENTO. AF_07/2019</v>
          </cell>
          <cell r="D3647" t="str">
            <v>UN</v>
          </cell>
          <cell r="E3647">
            <v>2807.32</v>
          </cell>
          <cell r="F3647">
            <v>0.08</v>
          </cell>
          <cell r="G3647">
            <v>2735.87</v>
          </cell>
          <cell r="H3647">
            <v>0.09</v>
          </cell>
          <cell r="I3647" t="str">
            <v>COM VALOR</v>
          </cell>
        </row>
        <row r="3648">
          <cell r="B3648">
            <v>100373</v>
          </cell>
          <cell r="C3648" t="str">
            <v>FABRICAÇÃO E INSTALAÇÃO DE MEIA TESOURA DE MADEIRA NÃO APARELHADA, COM VÃO DE 9 M, PARA TELHA ONDULADA DE FIBROCIMENTO, ALUMÍNIO, PLÁSTICA OU TERMOACÚSTICA, INCLUSO IÇAMENTO. AF_07/2019</v>
          </cell>
          <cell r="D3648" t="str">
            <v>UN</v>
          </cell>
          <cell r="E3648">
            <v>2642.68</v>
          </cell>
          <cell r="F3648">
            <v>0.09</v>
          </cell>
          <cell r="G3648">
            <v>2571.23</v>
          </cell>
          <cell r="H3648">
            <v>0.09</v>
          </cell>
          <cell r="I3648" t="str">
            <v>COM VALOR</v>
          </cell>
        </row>
        <row r="3649">
          <cell r="B3649">
            <v>100381</v>
          </cell>
          <cell r="C3649" t="str">
            <v>FABRICAÇÃO E INSTALAÇÃO DE PONTALETES DE MADEIRA NÃO APARELHADA PARA TELHADOS COM ATÉ 2 ÁGUAS E COM TELHA CERÂMICA OU DE CONCRETO EM EDIFÍCIO INSTITUCIONAL TÉRREO, INCLUSO TRANSPORTE VERTICAL. AF_07/2019</v>
          </cell>
          <cell r="D3649" t="str">
            <v>M2</v>
          </cell>
          <cell r="E3649">
            <v>56.26</v>
          </cell>
          <cell r="F3649">
            <v>0</v>
          </cell>
          <cell r="G3649">
            <v>54.3</v>
          </cell>
          <cell r="H3649">
            <v>0</v>
          </cell>
          <cell r="I3649" t="str">
            <v>COM VALOR</v>
          </cell>
        </row>
        <row r="3650">
          <cell r="B3650">
            <v>100380</v>
          </cell>
          <cell r="C3650" t="str">
            <v>FABRICAÇÃO E INSTALAÇÃO DE PONTALETES DE MADEIRA NÃO APARELHADA PARA TELHADOS COM ATÉ 2 ÁGUAS E COM TELHA CERÂMICA OU DE CONCRETO EM EDIFÍCIO RESIDENCIAL DE MÚLTIPLOS PAVIMENTOS, INCLUSO TRANSPORTE VERTICAL. AF_07/2019</v>
          </cell>
          <cell r="D3650" t="str">
            <v>M2</v>
          </cell>
          <cell r="E3650">
            <v>50.3</v>
          </cell>
          <cell r="F3650">
            <v>0.01</v>
          </cell>
          <cell r="G3650">
            <v>48.74</v>
          </cell>
          <cell r="H3650">
            <v>0.01</v>
          </cell>
          <cell r="I3650" t="str">
            <v>COM VALOR</v>
          </cell>
        </row>
        <row r="3651">
          <cell r="B3651">
            <v>100379</v>
          </cell>
          <cell r="C3651" t="str">
            <v>FABRICAÇÃO E INSTALAÇÃO DE PONTALETES DE MADEIRA NÃO APARELHADA PARA TELHADOS COM ATÉ 2 ÁGUAS E COM TELHA CERÂMICA OU DE CONCRETO EM EDIFÍCIO RESIDENCIAL TÉRREO, INCLUSO TRANSPORTE VERTICAL. AF_07/2019</v>
          </cell>
          <cell r="D3651" t="str">
            <v>M2</v>
          </cell>
          <cell r="E3651">
            <v>38.409999999999997</v>
          </cell>
          <cell r="F3651">
            <v>0</v>
          </cell>
          <cell r="G3651">
            <v>37.42</v>
          </cell>
          <cell r="H3651">
            <v>0</v>
          </cell>
          <cell r="I3651" t="str">
            <v>COM VALOR</v>
          </cell>
        </row>
        <row r="3652">
          <cell r="B3652">
            <v>100384</v>
          </cell>
          <cell r="C3652" t="str">
            <v>FABRICAÇÃO E INSTALAÇÃO DE PONTALETES DE MADEIRA NÃO APARELHADA PARA TELHADOS COM ATÉ 2 ÁGUAS E COM TELHA ONDULADA DE FIBROCIMENTO, ALUMÍNIO OU PLÁSTICA EM EDIFÍCIO INSTITUCIONAL TÉRREO, INCLUSO TRANSPORTE VERTICAL. AF_07/2019</v>
          </cell>
          <cell r="D3652" t="str">
            <v>M2</v>
          </cell>
          <cell r="E3652">
            <v>27.24</v>
          </cell>
          <cell r="F3652">
            <v>0</v>
          </cell>
          <cell r="G3652">
            <v>26.69</v>
          </cell>
          <cell r="H3652">
            <v>0</v>
          </cell>
          <cell r="I3652" t="str">
            <v>COM VALOR</v>
          </cell>
        </row>
        <row r="3653">
          <cell r="B3653">
            <v>100383</v>
          </cell>
          <cell r="C3653" t="str">
            <v>FABRICAÇÃO E INSTALAÇÃO DE PONTALETES DE MADEIRA NÃO APARELHADA PARA TELHADOS COM ATÉ 2 ÁGUAS E COM TELHA ONDULADA DE FIBROCIMENTO, ALUMÍNIO OU PLÁSTICA EM EDIFÍCIO RESIDENCIAL DE MÚLTIPLOS PAVIMENTOS, INCLUSO TRANSPORTE VERTICAL. AF_07/2019</v>
          </cell>
          <cell r="D3653" t="str">
            <v>M2</v>
          </cell>
          <cell r="E3653">
            <v>25.93</v>
          </cell>
          <cell r="F3653">
            <v>0.01</v>
          </cell>
          <cell r="G3653">
            <v>25.5</v>
          </cell>
          <cell r="H3653">
            <v>0.01</v>
          </cell>
          <cell r="I3653" t="str">
            <v>COM VALOR</v>
          </cell>
        </row>
        <row r="3654">
          <cell r="B3654">
            <v>100382</v>
          </cell>
          <cell r="C3654" t="str">
            <v>FABRICAÇÃO E INSTALAÇÃO DE PONTALETES DE MADEIRA NÃO APARELHADA PARA TELHADOS COM ATÉ 2 ÁGUAS E COM TELHA ONDULADA DE FIBROCIMENTO, ALUMÍNIO OU PLÁSTICA EM EDIFÍCIO RESIDENCIAL TÉRREO, INCLUSO TRANSPORTE VERTICAL. AF_07/2019</v>
          </cell>
          <cell r="D3654" t="str">
            <v>M2</v>
          </cell>
          <cell r="E3654">
            <v>24.02</v>
          </cell>
          <cell r="F3654">
            <v>0</v>
          </cell>
          <cell r="G3654">
            <v>23.65</v>
          </cell>
          <cell r="H3654">
            <v>0</v>
          </cell>
          <cell r="I3654" t="str">
            <v>COM VALOR</v>
          </cell>
        </row>
        <row r="3655">
          <cell r="B3655">
            <v>100387</v>
          </cell>
          <cell r="C3655" t="str">
            <v>FABRICAÇÃO E INSTALAÇÃO DE PONTALETES DE MADEIRA NÃO APARELHADA PARA TELHADOS COM MAIS QUE 2 ÁGUAS E COM TELHA CERÂMICA OU DE CONCRETO EM EDIFÍCIO INSTITUCIONAL TÉRREO, INCLUSO TRANSPORTE VERTICAL. AF_07/2019</v>
          </cell>
          <cell r="D3655" t="str">
            <v>M2</v>
          </cell>
          <cell r="E3655">
            <v>53.96</v>
          </cell>
          <cell r="F3655">
            <v>0</v>
          </cell>
          <cell r="G3655">
            <v>52.55</v>
          </cell>
          <cell r="H3655">
            <v>0</v>
          </cell>
          <cell r="I3655" t="str">
            <v>COM VALOR</v>
          </cell>
        </row>
        <row r="3656">
          <cell r="B3656">
            <v>100386</v>
          </cell>
          <cell r="C3656" t="str">
            <v>FABRICAÇÃO E INSTALAÇÃO DE PONTALETES DE MADEIRA NÃO APARELHADA PARA TELHADOS COM MAIS QUE 2 ÁGUAS E COM TELHA CERÂMICA OU DE CONCRETO EM EDIFÍCIO RESIDENCIAL DE MÚLTIPLOS PAVIMENTOS. AF_07/2019</v>
          </cell>
          <cell r="D3656" t="str">
            <v>M2</v>
          </cell>
          <cell r="E3656">
            <v>44.11</v>
          </cell>
          <cell r="F3656">
            <v>0.01</v>
          </cell>
          <cell r="G3656">
            <v>43</v>
          </cell>
          <cell r="H3656">
            <v>0.01</v>
          </cell>
          <cell r="I3656" t="str">
            <v>COM VALOR</v>
          </cell>
        </row>
        <row r="3657">
          <cell r="B3657">
            <v>100385</v>
          </cell>
          <cell r="C3657" t="str">
            <v>FABRICAÇÃO E INSTALAÇÃO DE PONTALETES DE MADEIRA NÃO APARELHADA PARA TELHADOS COM MAIS QUE 2 ÁGUAS E COM TELHA CERÂMICA OU DE CONCRETO EM EDIFÍCIO RESIDENCIAL TÉRREO, INCLUSO TRANSPORTE VERTICAL. AF_07/2019</v>
          </cell>
          <cell r="D3657" t="str">
            <v>M2</v>
          </cell>
          <cell r="E3657">
            <v>34.67</v>
          </cell>
          <cell r="F3657">
            <v>0</v>
          </cell>
          <cell r="G3657">
            <v>33.93</v>
          </cell>
          <cell r="H3657">
            <v>0</v>
          </cell>
          <cell r="I3657" t="str">
            <v>COM VALOR</v>
          </cell>
        </row>
        <row r="3658">
          <cell r="B3658">
            <v>100377</v>
          </cell>
          <cell r="C3658" t="str">
            <v>FABRICAÇÃO E INSTALAÇÃO DE TESOURA (INTEIRA OU MEIA) EM AÇO, VÃOS MAIORES OU IGUAIS A 3,0 M E MENORES OU IGUAL A 6,0 M, INCLUSO IÇAMENTO. AF_07/2019</v>
          </cell>
          <cell r="D3658" t="str">
            <v>KG</v>
          </cell>
          <cell r="E3658">
            <v>12.48</v>
          </cell>
          <cell r="F3658">
            <v>0.06</v>
          </cell>
          <cell r="G3658">
            <v>12.3</v>
          </cell>
          <cell r="H3658">
            <v>0.06</v>
          </cell>
          <cell r="I3658" t="str">
            <v>COM VALOR</v>
          </cell>
        </row>
        <row r="3659">
          <cell r="B3659">
            <v>100378</v>
          </cell>
          <cell r="C3659" t="str">
            <v>FABRICAÇÃO E INSTALAÇÃO DE TESOURA (INTEIRA OU MEIA) EM AÇO, VÃOS MAIORES QUE 6,0 M E MENORES QUE 12,0 M, INCLUSO IÇAMENTO. AF_07/2019</v>
          </cell>
          <cell r="D3659" t="str">
            <v>KG</v>
          </cell>
          <cell r="E3659">
            <v>11.59</v>
          </cell>
          <cell r="F3659">
            <v>0.03</v>
          </cell>
          <cell r="G3659">
            <v>11.44</v>
          </cell>
          <cell r="H3659">
            <v>0.03</v>
          </cell>
          <cell r="I3659" t="str">
            <v>COM VALOR</v>
          </cell>
        </row>
        <row r="3660">
          <cell r="B3660">
            <v>92596</v>
          </cell>
          <cell r="C3660" t="str">
            <v>FABRICAÇÃO E INSTALAÇÃO DE TESOURA INTEIRA EM AÇO, VÃO DE 10 M, PARA TELHA CERÂMICA OU DE CONCRETO, INCLUSO IÇAMENTO. AF_07/2019</v>
          </cell>
          <cell r="D3660" t="str">
            <v>UN</v>
          </cell>
          <cell r="E3660">
            <v>2042.41</v>
          </cell>
          <cell r="F3660">
            <v>0.03</v>
          </cell>
          <cell r="G3660">
            <v>2011.1</v>
          </cell>
          <cell r="H3660">
            <v>0.03</v>
          </cell>
          <cell r="I3660" t="str">
            <v>COM VALOR</v>
          </cell>
        </row>
        <row r="3661">
          <cell r="B3661">
            <v>92616</v>
          </cell>
          <cell r="C3661" t="str">
            <v>FABRICAÇÃO E INSTALAÇÃO DE TESOURA INTEIRA EM AÇO, VÃO DE 10 M, PARA TELHA ONDULADA DE FIBROCIMENTO, METÁLICA, PLÁSTICA OU TERMOACÚSTICA, INCLUSO IÇAMENTO. AF_07/2019</v>
          </cell>
          <cell r="D3661" t="str">
            <v>UN</v>
          </cell>
          <cell r="E3661">
            <v>1946.01</v>
          </cell>
          <cell r="F3661">
            <v>0.03</v>
          </cell>
          <cell r="G3661">
            <v>1914.7</v>
          </cell>
          <cell r="H3661">
            <v>0.03</v>
          </cell>
          <cell r="I3661" t="str">
            <v>COM VALOR</v>
          </cell>
        </row>
        <row r="3662">
          <cell r="B3662">
            <v>92598</v>
          </cell>
          <cell r="C3662" t="str">
            <v>FABRICAÇÃO E INSTALAÇÃO DE TESOURA INTEIRA EM AÇO, VÃO DE 11 M, PARA TELHA CERÂMICA OU DE CONCRETO, INCLUSO IÇAMENTO. AF_07/2019</v>
          </cell>
          <cell r="D3662" t="str">
            <v>UN</v>
          </cell>
          <cell r="E3662">
            <v>2169.35</v>
          </cell>
          <cell r="F3662">
            <v>0.03</v>
          </cell>
          <cell r="G3662">
            <v>2138.04</v>
          </cell>
          <cell r="H3662">
            <v>0.03</v>
          </cell>
          <cell r="I3662" t="str">
            <v>COM VALOR</v>
          </cell>
        </row>
        <row r="3663">
          <cell r="B3663">
            <v>92618</v>
          </cell>
          <cell r="C3663" t="str">
            <v>FABRICAÇÃO E INSTALAÇÃO DE TESOURA INTEIRA EM AÇO, VÃO DE 11 M, PARA TELHA ONDULADA DE FIBROCIMENTO, METÁLICA, PLÁSTICA OU TERMOACÚSTICA, INCLUSO IÇAMENTO. AF_07/2019</v>
          </cell>
          <cell r="D3663" t="str">
            <v>UN</v>
          </cell>
          <cell r="E3663">
            <v>2072.94</v>
          </cell>
          <cell r="F3663">
            <v>0.03</v>
          </cell>
          <cell r="G3663">
            <v>2041.63</v>
          </cell>
          <cell r="H3663">
            <v>0.03</v>
          </cell>
          <cell r="I3663" t="str">
            <v>COM VALOR</v>
          </cell>
        </row>
        <row r="3664">
          <cell r="B3664">
            <v>92600</v>
          </cell>
          <cell r="C3664" t="str">
            <v>FABRICAÇÃO E INSTALAÇÃO DE TESOURA INTEIRA EM AÇO, VÃO DE 12 M, PARA TELHA CERÂMICA OU DE CONCRETO, INCLUSO IÇAMENTO. AF_07/2019</v>
          </cell>
          <cell r="D3664" t="str">
            <v>UN</v>
          </cell>
          <cell r="E3664">
            <v>2328.4299999999998</v>
          </cell>
          <cell r="F3664">
            <v>0.03</v>
          </cell>
          <cell r="G3664">
            <v>2297.12</v>
          </cell>
          <cell r="H3664">
            <v>0.03</v>
          </cell>
          <cell r="I3664" t="str">
            <v>COM VALOR</v>
          </cell>
        </row>
        <row r="3665">
          <cell r="B3665">
            <v>92620</v>
          </cell>
          <cell r="C3665" t="str">
            <v>FABRICAÇÃO E INSTALAÇÃO DE TESOURA INTEIRA EM AÇO, VÃO DE 12 M, PARA TELHA ONDULADA DE FIBROCIMENTO, METÁLICA, PLÁSTICA OU TERMOACÚSTICA, INCLUSO IÇAMENTO. AF_07/2019</v>
          </cell>
          <cell r="D3665" t="str">
            <v>UN</v>
          </cell>
          <cell r="E3665">
            <v>2199.89</v>
          </cell>
          <cell r="F3665">
            <v>0.03</v>
          </cell>
          <cell r="G3665">
            <v>2168.58</v>
          </cell>
          <cell r="H3665">
            <v>0.03</v>
          </cell>
          <cell r="I3665" t="str">
            <v>COM VALOR</v>
          </cell>
        </row>
        <row r="3666">
          <cell r="B3666">
            <v>92582</v>
          </cell>
          <cell r="C3666" t="str">
            <v>FABRICAÇÃO E INSTALAÇÃO DE TESOURA INTEIRA EM AÇO, VÃO DE 3 M, PARA TELHA CERÂMICA OU DE CONCRETO, INCLUSO IÇAMENTO. AF_07/2019</v>
          </cell>
          <cell r="D3666" t="str">
            <v>UN</v>
          </cell>
          <cell r="E3666">
            <v>752.76</v>
          </cell>
          <cell r="F3666">
            <v>0.08</v>
          </cell>
          <cell r="G3666">
            <v>739.91</v>
          </cell>
          <cell r="H3666">
            <v>0.08</v>
          </cell>
          <cell r="I3666" t="str">
            <v>COM VALOR</v>
          </cell>
        </row>
        <row r="3667">
          <cell r="B3667">
            <v>92602</v>
          </cell>
          <cell r="C3667" t="str">
            <v>FABRICAÇÃO E INSTALAÇÃO DE TESOURA INTEIRA EM AÇO, VÃO DE 3 M, PARA TELHA ONDULADA DE FIBROCIMENTO, METÁLICA, PLÁSTICA OU TERMOACÚSTICA, INCLUSO IÇAMENTO. AF_07/2019</v>
          </cell>
          <cell r="D3667" t="str">
            <v>UN</v>
          </cell>
          <cell r="E3667">
            <v>752.76</v>
          </cell>
          <cell r="F3667">
            <v>0.08</v>
          </cell>
          <cell r="G3667">
            <v>739.91</v>
          </cell>
          <cell r="H3667">
            <v>0.08</v>
          </cell>
          <cell r="I3667" t="str">
            <v>COM VALOR</v>
          </cell>
        </row>
        <row r="3668">
          <cell r="B3668">
            <v>92584</v>
          </cell>
          <cell r="C3668" t="str">
            <v>FABRICAÇÃO E INSTALAÇÃO DE TESOURA INTEIRA EM AÇO, VÃO DE 4 M, PARA TELHA CERÂMICA OU DE CONCRETO, INCLUSO IÇAMENTO. AF_07/2019</v>
          </cell>
          <cell r="D3668" t="str">
            <v>UN</v>
          </cell>
          <cell r="E3668">
            <v>879.7</v>
          </cell>
          <cell r="F3668">
            <v>7.0000000000000007E-2</v>
          </cell>
          <cell r="G3668">
            <v>866.85</v>
          </cell>
          <cell r="H3668">
            <v>7.0000000000000007E-2</v>
          </cell>
          <cell r="I3668" t="str">
            <v>COM VALOR</v>
          </cell>
        </row>
        <row r="3669">
          <cell r="B3669">
            <v>92604</v>
          </cell>
          <cell r="C3669" t="str">
            <v>FABRICAÇÃO E INSTALAÇÃO DE TESOURA INTEIRA EM AÇO, VÃO DE 4 M, PARA TELHA ONDULADA DE FIBROCIMENTO, METÁLICA, PLÁSTICA OU TERMOACÚSTICA, INCLUSO IÇAMENTO. AF_07/2019</v>
          </cell>
          <cell r="D3669" t="str">
            <v>UN</v>
          </cell>
          <cell r="E3669">
            <v>847.57</v>
          </cell>
          <cell r="F3669">
            <v>7.0000000000000007E-2</v>
          </cell>
          <cell r="G3669">
            <v>834.72</v>
          </cell>
          <cell r="H3669">
            <v>7.0000000000000007E-2</v>
          </cell>
          <cell r="I3669" t="str">
            <v>COM VALOR</v>
          </cell>
        </row>
        <row r="3670">
          <cell r="B3670">
            <v>92586</v>
          </cell>
          <cell r="C3670" t="str">
            <v>FABRICAÇÃO E INSTALAÇÃO DE TESOURA INTEIRA EM AÇO, VÃO DE 5 M, PARA TELHA CERÂMICA OU DE CONCRETO, INCLUSO IÇAMENTO. AF_07/2019</v>
          </cell>
          <cell r="D3670" t="str">
            <v>UN</v>
          </cell>
          <cell r="E3670">
            <v>1006.64</v>
          </cell>
          <cell r="F3670">
            <v>0.06</v>
          </cell>
          <cell r="G3670">
            <v>993.79</v>
          </cell>
          <cell r="H3670">
            <v>0.06</v>
          </cell>
          <cell r="I3670" t="str">
            <v>COM VALOR</v>
          </cell>
        </row>
        <row r="3671">
          <cell r="B3671">
            <v>92606</v>
          </cell>
          <cell r="C3671" t="str">
            <v>FABRICAÇÃO E INSTALAÇÃO DE TESOURA INTEIRA EM AÇO, VÃO DE 5 M, PARA TELHA ONDULADA DE FIBROCIMENTO, METÁLICA, PLÁSTICA OU TERMOACÚSTICA, INCLUSO IÇAMENTO. AF_07/2019</v>
          </cell>
          <cell r="D3671" t="str">
            <v>UN</v>
          </cell>
          <cell r="E3671">
            <v>974.5</v>
          </cell>
          <cell r="F3671">
            <v>0.06</v>
          </cell>
          <cell r="G3671">
            <v>961.65</v>
          </cell>
          <cell r="H3671">
            <v>0.06</v>
          </cell>
          <cell r="I3671" t="str">
            <v>COM VALOR</v>
          </cell>
        </row>
        <row r="3672">
          <cell r="B3672">
            <v>92588</v>
          </cell>
          <cell r="C3672" t="str">
            <v>FABRICAÇÃO E INSTALAÇÃO DE TESOURA INTEIRA EM AÇO, VÃO DE 6 M, PARA TELHA CERÂMICA OU DE CONCRETO, INCLUSO IÇAMENTO. AF_07/2019</v>
          </cell>
          <cell r="D3672" t="str">
            <v>UN</v>
          </cell>
          <cell r="E3672">
            <v>1276.19</v>
          </cell>
          <cell r="F3672">
            <v>0.05</v>
          </cell>
          <cell r="G3672">
            <v>1257.31</v>
          </cell>
          <cell r="H3672">
            <v>0.05</v>
          </cell>
          <cell r="I3672" t="str">
            <v>COM VALOR</v>
          </cell>
        </row>
        <row r="3673">
          <cell r="B3673">
            <v>92608</v>
          </cell>
          <cell r="C3673" t="str">
            <v>FABRICAÇÃO E INSTALAÇÃO DE TESOURA INTEIRA EM AÇO, VÃO DE 6 M, PARA TELHA ONDULADA DE FIBROCIMENTO, METÁLICA, PLÁSTICA OU TERMOACÚSTICA, INCLUSO IÇAMENTO. AF_07/2019</v>
          </cell>
          <cell r="D3673" t="str">
            <v>UN</v>
          </cell>
          <cell r="E3673">
            <v>1211.92</v>
          </cell>
          <cell r="F3673">
            <v>0.05</v>
          </cell>
          <cell r="G3673">
            <v>1193.04</v>
          </cell>
          <cell r="H3673">
            <v>0.05</v>
          </cell>
          <cell r="I3673" t="str">
            <v>COM VALOR</v>
          </cell>
        </row>
        <row r="3674">
          <cell r="B3674">
            <v>92590</v>
          </cell>
          <cell r="C3674" t="str">
            <v>FABRICAÇÃO E INSTALAÇÃO DE TESOURA INTEIRA EM AÇO, VÃO DE 7 M, PARA TELHA CERÂMICA OU DE CONCRETO, INCLUSO IÇAMENTO. AF_07/2019</v>
          </cell>
          <cell r="D3674" t="str">
            <v>UN</v>
          </cell>
          <cell r="E3674">
            <v>1403.13</v>
          </cell>
          <cell r="F3674">
            <v>0.04</v>
          </cell>
          <cell r="G3674">
            <v>1384.25</v>
          </cell>
          <cell r="H3674">
            <v>0.04</v>
          </cell>
          <cell r="I3674" t="str">
            <v>COM VALOR</v>
          </cell>
        </row>
        <row r="3675">
          <cell r="B3675">
            <v>92610</v>
          </cell>
          <cell r="C3675" t="str">
            <v>FABRICAÇÃO E INSTALAÇÃO DE TESOURA INTEIRA EM AÇO, VÃO DE 7 M, PARA TELHA ONDULADA DE FIBROCIMENTO, METÁLICA, PLÁSTICA OU TERMOACÚSTICA, INCLUSO IÇAMENTO. AF_07/2019</v>
          </cell>
          <cell r="D3675" t="str">
            <v>UN</v>
          </cell>
          <cell r="E3675">
            <v>1338.86</v>
          </cell>
          <cell r="F3675">
            <v>0.04</v>
          </cell>
          <cell r="G3675">
            <v>1319.98</v>
          </cell>
          <cell r="H3675">
            <v>0.04</v>
          </cell>
          <cell r="I3675" t="str">
            <v>COM VALOR</v>
          </cell>
        </row>
        <row r="3676">
          <cell r="B3676">
            <v>92592</v>
          </cell>
          <cell r="C3676" t="str">
            <v>FABRICAÇÃO E INSTALAÇÃO DE TESOURA INTEIRA EM AÇO, VÃO DE 8 M, PARA TELHA CERÂMICA OU DE CONCRETO, INCLUSO IÇAMENTO. AF_07/2019</v>
          </cell>
          <cell r="D3676" t="str">
            <v>UN</v>
          </cell>
          <cell r="E3676">
            <v>1579.16</v>
          </cell>
          <cell r="F3676">
            <v>0.04</v>
          </cell>
          <cell r="G3676">
            <v>1556.26</v>
          </cell>
          <cell r="H3676">
            <v>0.04</v>
          </cell>
          <cell r="I3676" t="str">
            <v>COM VALOR</v>
          </cell>
        </row>
        <row r="3677">
          <cell r="B3677">
            <v>92612</v>
          </cell>
          <cell r="C3677" t="str">
            <v>FABRICAÇÃO E INSTALAÇÃO DE TESOURA INTEIRA EM AÇO, VÃO DE 8 M, PARA TELHA ONDULADA DE FIBROCIMENTO, METÁLICA, PLÁSTICA OU TERMOACÚSTICA, INCLUSO IÇAMENTO, INCLUSO IÇAMENTO. AF_07/2019</v>
          </cell>
          <cell r="D3677" t="str">
            <v>UN</v>
          </cell>
          <cell r="E3677">
            <v>1514.89</v>
          </cell>
          <cell r="F3677">
            <v>0.04</v>
          </cell>
          <cell r="G3677">
            <v>1491.99</v>
          </cell>
          <cell r="H3677">
            <v>0.04</v>
          </cell>
          <cell r="I3677" t="str">
            <v>COM VALOR</v>
          </cell>
        </row>
        <row r="3678">
          <cell r="B3678">
            <v>92594</v>
          </cell>
          <cell r="C3678" t="str">
            <v>FABRICAÇÃO E INSTALAÇÃO DE TESOURA INTEIRA EM AÇO, VÃO DE 9 M, PARA TELHA CERÂMICA OU DE CONCRETO, INCLUSO IÇAMENTO. AF_07/2019</v>
          </cell>
          <cell r="D3678" t="str">
            <v>UN</v>
          </cell>
          <cell r="E3678">
            <v>1831.07</v>
          </cell>
          <cell r="F3678">
            <v>0.03</v>
          </cell>
          <cell r="G3678">
            <v>1806.24</v>
          </cell>
          <cell r="H3678">
            <v>0.03</v>
          </cell>
          <cell r="I3678" t="str">
            <v>COM VALOR</v>
          </cell>
        </row>
        <row r="3679">
          <cell r="B3679">
            <v>92614</v>
          </cell>
          <cell r="C3679" t="str">
            <v>FABRICAÇÃO E INSTALAÇÃO DE TESOURA INTEIRA EM AÇO, VÃO DE 9 M, PARA TELHA ONDULADA DE FIBROCIMENTO, METÁLICA, PLÁSTICA OU TERMOACÚSTICA, INCLUSO IÇAMENTO. AF_07/2019</v>
          </cell>
          <cell r="D3679" t="str">
            <v>UN</v>
          </cell>
          <cell r="E3679">
            <v>1702.53</v>
          </cell>
          <cell r="F3679">
            <v>0.03</v>
          </cell>
          <cell r="G3679">
            <v>1677.7</v>
          </cell>
          <cell r="H3679">
            <v>0.04</v>
          </cell>
          <cell r="I3679" t="str">
            <v>COM VALOR</v>
          </cell>
        </row>
        <row r="3680">
          <cell r="B3680">
            <v>92552</v>
          </cell>
          <cell r="C3680" t="str">
            <v>FABRICAÇÃO E INSTALAÇÃO DE TESOURA INTEIRA EM MADEIRA NÃO APARELHADA, VÃO DE 10 M, PARA TELHA CERÂMICA OU DE CONCRETO, INCLUSO IÇAMENTO. AF_07/2019</v>
          </cell>
          <cell r="D3680" t="str">
            <v>UN</v>
          </cell>
          <cell r="E3680">
            <v>2538.73</v>
          </cell>
          <cell r="F3680">
            <v>0.06</v>
          </cell>
          <cell r="G3680">
            <v>2468.7399999999998</v>
          </cell>
          <cell r="H3680">
            <v>0.06</v>
          </cell>
          <cell r="I3680" t="str">
            <v>COM VALOR</v>
          </cell>
        </row>
        <row r="3681">
          <cell r="B3681">
            <v>92562</v>
          </cell>
          <cell r="C3681" t="str">
            <v>FABRICAÇÃO E INSTALAÇÃO DE TESOURA INTEIRA EM MADEIRA NÃO APARELHADA, VÃO DE 10 M, PARA TELHA ONDULADA DE FIBROCIMENTO, METÁLICA, PLÁSTICA OU TERMOACÚSTICA, INCLUSO IÇAMENTO. AF_07/2019</v>
          </cell>
          <cell r="D3681" t="str">
            <v>UN</v>
          </cell>
          <cell r="E3681">
            <v>2477.59</v>
          </cell>
          <cell r="F3681">
            <v>0.06</v>
          </cell>
          <cell r="G3681">
            <v>2407.6</v>
          </cell>
          <cell r="H3681">
            <v>0.06</v>
          </cell>
          <cell r="I3681" t="str">
            <v>COM VALOR</v>
          </cell>
        </row>
        <row r="3682">
          <cell r="B3682">
            <v>92553</v>
          </cell>
          <cell r="C3682" t="str">
            <v>FABRICAÇÃO E INSTALAÇÃO DE TESOURA INTEIRA EM MADEIRA NÃO APARELHADA, VÃO DE 11 M, PARA TELHA CERÂMICA OU DE CONCRETO, INCLUSO IÇAMENTO. AF_07/2019</v>
          </cell>
          <cell r="D3682" t="str">
            <v>UN</v>
          </cell>
          <cell r="E3682">
            <v>2911.43</v>
          </cell>
          <cell r="F3682">
            <v>0.05</v>
          </cell>
          <cell r="G3682">
            <v>2823.97</v>
          </cell>
          <cell r="H3682">
            <v>0.05</v>
          </cell>
          <cell r="I3682" t="str">
            <v>COM VALOR</v>
          </cell>
        </row>
        <row r="3683">
          <cell r="B3683">
            <v>92563</v>
          </cell>
          <cell r="C3683" t="str">
            <v>FABRICAÇÃO E INSTALAÇÃO DE TESOURA INTEIRA EM MADEIRA NÃO APARELHADA, VÃO DE 11 M, PARA TELHA ONDULADA DE FIBROCIMENTO, METÁLICA, PLÁSTICA OU TERMOACÚSTICA, INCLUSO IÇAMENTO. AF_07/2019</v>
          </cell>
          <cell r="D3683" t="str">
            <v>UN</v>
          </cell>
          <cell r="E3683">
            <v>2839.93</v>
          </cell>
          <cell r="F3683">
            <v>0.05</v>
          </cell>
          <cell r="G3683">
            <v>2752.47</v>
          </cell>
          <cell r="H3683">
            <v>0.05</v>
          </cell>
          <cell r="I3683" t="str">
            <v>COM VALOR</v>
          </cell>
        </row>
        <row r="3684">
          <cell r="B3684">
            <v>92554</v>
          </cell>
          <cell r="C3684" t="str">
            <v>FABRICAÇÃO E INSTALAÇÃO DE TESOURA INTEIRA EM MADEIRA NÃO APARELHADA, VÃO DE 12 M, PARA TELHA CERÂMICA OU DE CONCRETO, INCLUSO IÇAMENTO. AF_07/2019</v>
          </cell>
          <cell r="D3684" t="str">
            <v>UN</v>
          </cell>
          <cell r="E3684">
            <v>3021.06</v>
          </cell>
          <cell r="F3684">
            <v>0.05</v>
          </cell>
          <cell r="G3684">
            <v>2933.6</v>
          </cell>
          <cell r="H3684">
            <v>0.05</v>
          </cell>
          <cell r="I3684" t="str">
            <v>COM VALOR</v>
          </cell>
        </row>
        <row r="3685">
          <cell r="B3685">
            <v>92564</v>
          </cell>
          <cell r="C3685" t="str">
            <v>FABRICAÇÃO E INSTALAÇÃO DE TESOURA INTEIRA EM MADEIRA NÃO APARELHADA, VÃO DE 12 M, PARA TELHA ONDULADA DE FIBROCIMENTO, METÁLICA, PLÁSTICA OU TERMOACÚSTICA, INCLUSO IÇAMENTO. AF_07/2019</v>
          </cell>
          <cell r="D3685" t="str">
            <v>UN</v>
          </cell>
          <cell r="E3685">
            <v>2933.48</v>
          </cell>
          <cell r="F3685">
            <v>0.05</v>
          </cell>
          <cell r="G3685">
            <v>2846.02</v>
          </cell>
          <cell r="H3685">
            <v>0.05</v>
          </cell>
          <cell r="I3685" t="str">
            <v>COM VALOR</v>
          </cell>
        </row>
        <row r="3686">
          <cell r="B3686">
            <v>92545</v>
          </cell>
          <cell r="C3686" t="str">
            <v>FABRICAÇÃO E INSTALAÇÃO DE TESOURA INTEIRA EM MADEIRA NÃO APARELHADA, VÃO DE 3 M, PARA TELHA CERÂMICA OU DE CONCRETO, INCLUSO IÇAMENTO. AF_07/2019</v>
          </cell>
          <cell r="D3686" t="str">
            <v>UN</v>
          </cell>
          <cell r="E3686">
            <v>1016.71</v>
          </cell>
          <cell r="F3686">
            <v>0.06</v>
          </cell>
          <cell r="G3686">
            <v>989.4</v>
          </cell>
          <cell r="H3686">
            <v>0.06</v>
          </cell>
          <cell r="I3686" t="str">
            <v>COM VALOR</v>
          </cell>
        </row>
        <row r="3687">
          <cell r="B3687">
            <v>92555</v>
          </cell>
          <cell r="C3687" t="str">
            <v>FABRICAÇÃO E INSTALAÇÃO DE TESOURA INTEIRA EM MADEIRA NÃO APARELHADA, VÃO DE 3 M, PARA TELHA ONDULADA DE FIBROCIMENTO, METÁLICA, PLÁSTICA OU TERMOACÚSTICA, INCLUSO IÇAMENTO. AF_07/2019</v>
          </cell>
          <cell r="D3687" t="str">
            <v>UN</v>
          </cell>
          <cell r="E3687">
            <v>1002.22</v>
          </cell>
          <cell r="F3687">
            <v>0.06</v>
          </cell>
          <cell r="G3687">
            <v>974.91</v>
          </cell>
          <cell r="H3687">
            <v>0.06</v>
          </cell>
          <cell r="I3687" t="str">
            <v>COM VALOR</v>
          </cell>
        </row>
        <row r="3688">
          <cell r="B3688">
            <v>92546</v>
          </cell>
          <cell r="C3688" t="str">
            <v>FABRICAÇÃO E INSTALAÇÃO DE TESOURA INTEIRA EM MADEIRA NÃO APARELHADA, VÃO DE 4 M, PARA TELHA CERÂMICA OU DE CONCRETO, INCLUSO IÇAMENTO. AF_07/2019</v>
          </cell>
          <cell r="D3688" t="str">
            <v>UN</v>
          </cell>
          <cell r="E3688">
            <v>1247.92</v>
          </cell>
          <cell r="F3688">
            <v>0.05</v>
          </cell>
          <cell r="G3688">
            <v>1211.8900000000001</v>
          </cell>
          <cell r="H3688">
            <v>0.05</v>
          </cell>
          <cell r="I3688" t="str">
            <v>COM VALOR</v>
          </cell>
        </row>
        <row r="3689">
          <cell r="B3689">
            <v>92556</v>
          </cell>
          <cell r="C3689" t="str">
            <v>FABRICAÇÃO E INSTALAÇÃO DE TESOURA INTEIRA EM MADEIRA NÃO APARELHADA, VÃO DE 4 M, PARA TELHA ONDULADA DE FIBROCIMENTO, METÁLICA, PLÁSTICA OU TERMOACÚSTICA, INCLUSO IÇAMENTO. AF_07/2019</v>
          </cell>
          <cell r="D3689" t="str">
            <v>UN</v>
          </cell>
          <cell r="E3689">
            <v>1222.53</v>
          </cell>
          <cell r="F3689">
            <v>0.05</v>
          </cell>
          <cell r="G3689">
            <v>1186.5</v>
          </cell>
          <cell r="H3689">
            <v>0.05</v>
          </cell>
          <cell r="I3689" t="str">
            <v>COM VALOR</v>
          </cell>
        </row>
        <row r="3690">
          <cell r="B3690">
            <v>92547</v>
          </cell>
          <cell r="C3690" t="str">
            <v>FABRICAÇÃO E INSTALAÇÃO DE TESOURA INTEIRA EM MADEIRA NÃO APARELHADA, VÃO DE 5 M, PARA TELHA CERÂMICA OU DE CONCRETO, INCLUSO IÇAMENTO. AF_07/2019</v>
          </cell>
          <cell r="D3690" t="str">
            <v>UN</v>
          </cell>
          <cell r="E3690">
            <v>1322.34</v>
          </cell>
          <cell r="F3690">
            <v>0.04</v>
          </cell>
          <cell r="G3690">
            <v>1286.31</v>
          </cell>
          <cell r="H3690">
            <v>0.04</v>
          </cell>
          <cell r="I3690" t="str">
            <v>COM VALOR</v>
          </cell>
        </row>
        <row r="3691">
          <cell r="B3691">
            <v>92557</v>
          </cell>
          <cell r="C3691" t="str">
            <v>FABRICAÇÃO E INSTALAÇÃO DE TESOURA INTEIRA EM MADEIRA NÃO APARELHADA, VÃO DE 5 M, PARA TELHA ONDULADA DE FIBROCIMENTO, METÁLICA, PLÁSTICA OU TERMOACÚSTICA, INCLUSO IÇAMENTO. AF_07/2019</v>
          </cell>
          <cell r="D3691" t="str">
            <v>UN</v>
          </cell>
          <cell r="E3691">
            <v>1296.95</v>
          </cell>
          <cell r="F3691">
            <v>0.04</v>
          </cell>
          <cell r="G3691">
            <v>1260.92</v>
          </cell>
          <cell r="H3691">
            <v>0.05</v>
          </cell>
          <cell r="I3691" t="str">
            <v>COM VALOR</v>
          </cell>
        </row>
        <row r="3692">
          <cell r="B3692">
            <v>92548</v>
          </cell>
          <cell r="C3692" t="str">
            <v>FABRICAÇÃO E INSTALAÇÃO DE TESOURA INTEIRA EM MADEIRA NÃO APARELHADA, VÃO DE 6 M, PARA TELHA CERÂMICA OU DE CONCRETO, INCLUSO IÇAMENTO. AF_07/2019</v>
          </cell>
          <cell r="D3692" t="str">
            <v>UN</v>
          </cell>
          <cell r="E3692">
            <v>1471.63</v>
          </cell>
          <cell r="F3692">
            <v>0.04</v>
          </cell>
          <cell r="G3692">
            <v>1430.94</v>
          </cell>
          <cell r="H3692">
            <v>0.04</v>
          </cell>
          <cell r="I3692" t="str">
            <v>COM VALOR</v>
          </cell>
        </row>
        <row r="3693">
          <cell r="B3693">
            <v>92558</v>
          </cell>
          <cell r="C3693" t="str">
            <v>FABRICAÇÃO E INSTALAÇÃO DE TESOURA INTEIRA EM MADEIRA NÃO APARELHADA, VÃO DE 6 M, PARA TELHA ONDULADA DE FIBROCIMENTO, METÁLICA, PLÁSTICA OU TERMOACÚSTICA, INCLUSO IÇAMENTO. AF_07/2019</v>
          </cell>
          <cell r="D3693" t="str">
            <v>UN</v>
          </cell>
          <cell r="E3693">
            <v>1457.14</v>
          </cell>
          <cell r="F3693">
            <v>0.04</v>
          </cell>
          <cell r="G3693">
            <v>1416.45</v>
          </cell>
          <cell r="H3693">
            <v>0.04</v>
          </cell>
          <cell r="I3693" t="str">
            <v>COM VALOR</v>
          </cell>
        </row>
        <row r="3694">
          <cell r="B3694">
            <v>92549</v>
          </cell>
          <cell r="C3694" t="str">
            <v>FABRICAÇÃO E INSTALAÇÃO DE TESOURA INTEIRA EM MADEIRA NÃO APARELHADA, VÃO DE 7 M, PARA TELHA CERÂMICA OU DE CONCRETO, INCLUSO IÇAMENTO. AF_07/2019</v>
          </cell>
          <cell r="D3694" t="str">
            <v>UN</v>
          </cell>
          <cell r="E3694">
            <v>1834.18</v>
          </cell>
          <cell r="F3694">
            <v>0.03</v>
          </cell>
          <cell r="G3694">
            <v>1775.98</v>
          </cell>
          <cell r="H3694">
            <v>0.03</v>
          </cell>
          <cell r="I3694" t="str">
            <v>COM VALOR</v>
          </cell>
        </row>
        <row r="3695">
          <cell r="B3695">
            <v>92559</v>
          </cell>
          <cell r="C3695" t="str">
            <v>FABRICAÇÃO E INSTALAÇÃO DE TESOURA INTEIRA EM MADEIRA NÃO APARELHADA, VÃO DE 7 M, PARA TELHA ONDULADA DE FIBROCIMENTO, METÁLICA, PLÁSTICA OU TERMOACÚSTICA, INCLUSO IÇAMENTO. AF_07/2019</v>
          </cell>
          <cell r="D3695" t="str">
            <v>UN</v>
          </cell>
          <cell r="E3695">
            <v>1807.2</v>
          </cell>
          <cell r="F3695">
            <v>0.03</v>
          </cell>
          <cell r="G3695">
            <v>1749</v>
          </cell>
          <cell r="H3695">
            <v>0.03</v>
          </cell>
          <cell r="I3695" t="str">
            <v>COM VALOR</v>
          </cell>
        </row>
        <row r="3696">
          <cell r="B3696">
            <v>92550</v>
          </cell>
          <cell r="C3696" t="str">
            <v>FABRICAÇÃO E INSTALAÇÃO DE TESOURA INTEIRA EM MADEIRA NÃO APARELHADA, VÃO DE 8 M, PARA TELHA CERÂMICA OU DE CONCRETO, INCLUSO IÇAMENTO. AF_07/2019</v>
          </cell>
          <cell r="D3696" t="str">
            <v>UN</v>
          </cell>
          <cell r="E3696">
            <v>2238.71</v>
          </cell>
          <cell r="F3696">
            <v>7.0000000000000007E-2</v>
          </cell>
          <cell r="G3696">
            <v>2175.98</v>
          </cell>
          <cell r="H3696">
            <v>7.0000000000000007E-2</v>
          </cell>
          <cell r="I3696" t="str">
            <v>COM VALOR</v>
          </cell>
        </row>
        <row r="3697">
          <cell r="B3697">
            <v>92560</v>
          </cell>
          <cell r="C3697" t="str">
            <v>FABRICAÇÃO E INSTALAÇÃO DE TESOURA INTEIRA EM MADEIRA NÃO APARELHADA, VÃO DE 8 M, PARA TELHA ONDULADA DE FIBROCIMENTO, METÁLICA, PLÁSTICA OU TERMOACÚSTICA, INCLUSO IÇAMENTO. AF_07/2019</v>
          </cell>
          <cell r="D3697" t="str">
            <v>UN</v>
          </cell>
          <cell r="E3697">
            <v>2201.96</v>
          </cell>
          <cell r="F3697">
            <v>7.0000000000000007E-2</v>
          </cell>
          <cell r="G3697">
            <v>2139.23</v>
          </cell>
          <cell r="H3697">
            <v>7.0000000000000007E-2</v>
          </cell>
          <cell r="I3697" t="str">
            <v>COM VALOR</v>
          </cell>
        </row>
        <row r="3698">
          <cell r="B3698">
            <v>92551</v>
          </cell>
          <cell r="C3698" t="str">
            <v>FABRICAÇÃO E INSTALAÇÃO DE TESOURA INTEIRA EM MADEIRA NÃO APARELHADA, VÃO DE 9 M, PARA TELHA CERÂMICA OU DE CONCRETO, INCLUSO IÇAMENTO. AF_07/2019</v>
          </cell>
          <cell r="D3698" t="str">
            <v>UN</v>
          </cell>
          <cell r="E3698">
            <v>2334.35</v>
          </cell>
          <cell r="F3698">
            <v>0.06</v>
          </cell>
          <cell r="G3698">
            <v>2271.62</v>
          </cell>
          <cell r="H3698">
            <v>0.06</v>
          </cell>
          <cell r="I3698" t="str">
            <v>COM VALOR</v>
          </cell>
        </row>
        <row r="3699">
          <cell r="B3699">
            <v>92561</v>
          </cell>
          <cell r="C3699" t="str">
            <v>FABRICAÇÃO E INSTALAÇÃO DE TESOURA INTEIRA EM MADEIRA NÃO APARELHADA, VÃO DE 9 M, PARA TELHA ONDULADA DE FIBROCIMENTO, METÁLICA, PLÁSTICA OU TERMOACÚSTICA, INCLUSO IÇAMENTO. AF_07/2019</v>
          </cell>
          <cell r="D3699" t="str">
            <v>UN</v>
          </cell>
          <cell r="E3699">
            <v>2298.6</v>
          </cell>
          <cell r="F3699">
            <v>0.06</v>
          </cell>
          <cell r="G3699">
            <v>2235.87</v>
          </cell>
          <cell r="H3699">
            <v>7.0000000000000007E-2</v>
          </cell>
          <cell r="I3699" t="str">
            <v>COM VALOR</v>
          </cell>
        </row>
        <row r="3700">
          <cell r="B3700">
            <v>92262</v>
          </cell>
          <cell r="C3700" t="str">
            <v>INSTALAÇÃO DE TESOURA (INTEIRA OU MEIA), BIAPOIADA, EM MADEIRA NÃO APARELHADA, PARA VÃOS MAIORES OU IGUAIS A 10,0 M E MENORES QUE 12,0 M, INCLUSO IÇAMENTO. AF_07/2019</v>
          </cell>
          <cell r="D3700" t="str">
            <v>UN</v>
          </cell>
          <cell r="E3700">
            <v>685.95</v>
          </cell>
          <cell r="F3700">
            <v>0.08</v>
          </cell>
          <cell r="G3700">
            <v>659.68</v>
          </cell>
          <cell r="H3700">
            <v>0.09</v>
          </cell>
          <cell r="I3700" t="str">
            <v>COM VALOR</v>
          </cell>
        </row>
        <row r="3701">
          <cell r="B3701">
            <v>92259</v>
          </cell>
          <cell r="C3701" t="str">
            <v>INSTALAÇÃO DE TESOURA (INTEIRA OU MEIA), BIAPOIADA, EM MADEIRA NÃO APARELHADA, PARA VÃOS MAIORES OU IGUAIS A 3,0 M E MENORES QUE 6,0 M, INCLUSO IÇAMENTO. AF_07/2019</v>
          </cell>
          <cell r="D3701" t="str">
            <v>UN</v>
          </cell>
          <cell r="E3701">
            <v>472.77</v>
          </cell>
          <cell r="F3701">
            <v>0.12</v>
          </cell>
          <cell r="G3701">
            <v>462.95</v>
          </cell>
          <cell r="H3701">
            <v>0.12</v>
          </cell>
          <cell r="I3701" t="str">
            <v>COM VALOR</v>
          </cell>
        </row>
        <row r="3702">
          <cell r="B3702">
            <v>92260</v>
          </cell>
          <cell r="C3702" t="str">
            <v>INSTALAÇÃO DE TESOURA (INTEIRA OU MEIA), BIAPOIADA, EM MADEIRA NÃO APARELHADA, PARA VÃOS MAIORES OU IGUAIS A 6,0 M E MENORES QUE 8,0 M, INCLUSO IÇAMENTO. AF_07/2019</v>
          </cell>
          <cell r="D3702" t="str">
            <v>UN</v>
          </cell>
          <cell r="E3702">
            <v>533.15</v>
          </cell>
          <cell r="F3702">
            <v>0.11</v>
          </cell>
          <cell r="G3702">
            <v>518.66999999999996</v>
          </cell>
          <cell r="H3702">
            <v>0.11</v>
          </cell>
          <cell r="I3702" t="str">
            <v>COM VALOR</v>
          </cell>
        </row>
        <row r="3703">
          <cell r="B3703">
            <v>92261</v>
          </cell>
          <cell r="C3703" t="str">
            <v>INSTALAÇÃO DE TESOURA (INTEIRA OU MEIA), BIAPOIADA, EM MADEIRA NÃO APARELHADA, PARA VÃOS MAIORES OU IGUAIS A 8,0 M E MENORES QUE 10,0 M, INCLUSO IÇAMENTO. AF_07/2019</v>
          </cell>
          <cell r="D3703" t="str">
            <v>UN</v>
          </cell>
          <cell r="E3703">
            <v>591.70000000000005</v>
          </cell>
          <cell r="F3703">
            <v>0.1</v>
          </cell>
          <cell r="G3703">
            <v>572.69000000000005</v>
          </cell>
          <cell r="H3703">
            <v>0.1</v>
          </cell>
          <cell r="I3703" t="str">
            <v>COM VALOR</v>
          </cell>
        </row>
        <row r="3704">
          <cell r="B3704">
            <v>92258</v>
          </cell>
          <cell r="C3704" t="str">
            <v>INSTALAÇÃO DE TESOURA (INTEIRA OU MEIA), EM AÇO, PARA VÃOS MAIORES OU IGUAIS A 10,0 M E MENORES QUE 12,0 M, INCLUSO IÇAMENTO. AF_07/2019</v>
          </cell>
          <cell r="D3704" t="str">
            <v>UN</v>
          </cell>
          <cell r="E3704">
            <v>382.18</v>
          </cell>
          <cell r="F3704">
            <v>0.15</v>
          </cell>
          <cell r="G3704">
            <v>358.61</v>
          </cell>
          <cell r="H3704">
            <v>0.16</v>
          </cell>
          <cell r="I3704" t="str">
            <v>COM VALOR</v>
          </cell>
        </row>
        <row r="3705">
          <cell r="B3705">
            <v>92255</v>
          </cell>
          <cell r="C3705" t="str">
            <v>INSTALAÇÃO DE TESOURA (INTEIRA OU MEIA), EM AÇO, PARA VÃOS MAIORES OU IGUAIS A 3,0 M E MENORES QUE 6,0 M, INCLUSO IÇAMENTO. AF_07/2019</v>
          </cell>
          <cell r="D3705" t="str">
            <v>UN</v>
          </cell>
          <cell r="E3705">
            <v>204.35</v>
          </cell>
          <cell r="F3705">
            <v>0.28999999999999998</v>
          </cell>
          <cell r="G3705">
            <v>195.37</v>
          </cell>
          <cell r="H3705">
            <v>0.3</v>
          </cell>
          <cell r="I3705" t="str">
            <v>COM VALOR</v>
          </cell>
        </row>
        <row r="3706">
          <cell r="B3706">
            <v>92256</v>
          </cell>
          <cell r="C3706" t="str">
            <v>INSTALAÇÃO DE TESOURA (INTEIRA OU MEIA), EM AÇO, PARA VÃOS MAIORES OU IGUAIS A 6,0 M E MENORES QUE 8,0 M, INCLUSO IÇAMENTO. AF_07/2019</v>
          </cell>
          <cell r="D3706" t="str">
            <v>UN</v>
          </cell>
          <cell r="E3706">
            <v>254.13</v>
          </cell>
          <cell r="F3706">
            <v>0.23</v>
          </cell>
          <cell r="G3706">
            <v>241.06</v>
          </cell>
          <cell r="H3706">
            <v>0.24</v>
          </cell>
          <cell r="I3706" t="str">
            <v>COM VALOR</v>
          </cell>
        </row>
        <row r="3707">
          <cell r="B3707">
            <v>92257</v>
          </cell>
          <cell r="C3707" t="str">
            <v>INSTALAÇÃO DE TESOURA (INTEIRA OU MEIA), EM AÇO, PARA VÃOS MAIORES OU IGUAIS A 8,0 M E MENORES QUE 10,0 M, INCLUSO IÇAMENTO. AF_07/2019</v>
          </cell>
          <cell r="D3707" t="str">
            <v>UN</v>
          </cell>
          <cell r="E3707">
            <v>303.22000000000003</v>
          </cell>
          <cell r="F3707">
            <v>0.19</v>
          </cell>
          <cell r="G3707">
            <v>286.13</v>
          </cell>
          <cell r="H3707">
            <v>0.2</v>
          </cell>
          <cell r="I3707" t="str">
            <v>COM VALOR</v>
          </cell>
        </row>
        <row r="3708">
          <cell r="B3708">
            <v>100393</v>
          </cell>
          <cell r="C3708" t="str">
            <v>RETIRADA E RECOLOCAÇÃO DE CAIBRO EM TELHADOS DE ATÉ 2 ÁGUAS COM TELHA CERÂMICA CAPA-CANAL, INCLUSO TRANSPORTE VERTICAL. AF_07/2019</v>
          </cell>
          <cell r="D3708" t="str">
            <v>M2</v>
          </cell>
          <cell r="E3708">
            <v>19.48</v>
          </cell>
          <cell r="F3708">
            <v>0</v>
          </cell>
          <cell r="G3708">
            <v>18.559999999999999</v>
          </cell>
          <cell r="H3708">
            <v>0</v>
          </cell>
          <cell r="I3708" t="str">
            <v>COM VALOR</v>
          </cell>
        </row>
        <row r="3709">
          <cell r="B3709">
            <v>100389</v>
          </cell>
          <cell r="C3709" t="str">
            <v>RETIRADA E RECOLOCAÇÃO DE CAIBRO EM TELHADOS DE ATÉ 2 ÁGUAS COM TELHA CERÂMICA OU DE CONCRETO DE ENCAIXE, INCLUSO TRANSPORTE VERTICAL. AF_07/2019</v>
          </cell>
          <cell r="D3709" t="str">
            <v>M2</v>
          </cell>
          <cell r="E3709">
            <v>17.11</v>
          </cell>
          <cell r="F3709">
            <v>0</v>
          </cell>
          <cell r="G3709">
            <v>16.29</v>
          </cell>
          <cell r="H3709">
            <v>0</v>
          </cell>
          <cell r="I3709" t="str">
            <v>COM VALOR</v>
          </cell>
        </row>
        <row r="3710">
          <cell r="B3710">
            <v>100395</v>
          </cell>
          <cell r="C3710" t="str">
            <v>RETIRADA E RECOLOCAÇÃO DE CAIBRO EM TELHADOS DE MAIS DE 2 ÁGUAS COM TELHA CERÂMICA CAPA-CANAL, INCLUSO TRANSPORTE VERTICAL. AF_07/2019</v>
          </cell>
          <cell r="D3710" t="str">
            <v>M2</v>
          </cell>
          <cell r="E3710">
            <v>23.06</v>
          </cell>
          <cell r="F3710">
            <v>0</v>
          </cell>
          <cell r="G3710">
            <v>21.88</v>
          </cell>
          <cell r="H3710">
            <v>0</v>
          </cell>
          <cell r="I3710" t="str">
            <v>COM VALOR</v>
          </cell>
        </row>
        <row r="3711">
          <cell r="B3711">
            <v>100391</v>
          </cell>
          <cell r="C3711" t="str">
            <v>RETIRADA E RECOLOCAÇÃO DE CAIBRO EM TELHADOS DE MAIS DE 2 ÁGUAS COM TELHA CERÂMICA OU DE CONCRETO DE ENCAIXE, INCLUSO TRANSPORTE VERTICAL. AF_07/2019</v>
          </cell>
          <cell r="D3711" t="str">
            <v>M2</v>
          </cell>
          <cell r="E3711">
            <v>19.38</v>
          </cell>
          <cell r="F3711">
            <v>0</v>
          </cell>
          <cell r="G3711">
            <v>18.38</v>
          </cell>
          <cell r="H3711">
            <v>0</v>
          </cell>
          <cell r="I3711" t="str">
            <v>COM VALOR</v>
          </cell>
        </row>
        <row r="3712">
          <cell r="B3712">
            <v>100392</v>
          </cell>
          <cell r="C3712" t="str">
            <v>RETIRADA E RECOLOCAÇÃO DE RIPA EM TELHADOS DE ATÉ 2 ÁGUAS COM TELHA CERÂMICA CAPA-CANAL, INCLUSO TRANSPORTE VERTICAL. AF_07/2019</v>
          </cell>
          <cell r="D3712" t="str">
            <v>M2</v>
          </cell>
          <cell r="E3712">
            <v>15.32</v>
          </cell>
          <cell r="F3712">
            <v>0</v>
          </cell>
          <cell r="G3712">
            <v>14.73</v>
          </cell>
          <cell r="H3712">
            <v>0</v>
          </cell>
          <cell r="I3712" t="str">
            <v>COM VALOR</v>
          </cell>
        </row>
        <row r="3713">
          <cell r="B3713">
            <v>100388</v>
          </cell>
          <cell r="C3713" t="str">
            <v>RETIRADA E RECOLOCAÇÃO DE RIPA EM TELHADOS DE ATÉ 2 ÁGUAS COM TELHA CERÂMICA OU DE CONCRETO DE ENCAIXE, INCLUSO TRANSPORTE VERTICAL. AF_07/2019</v>
          </cell>
          <cell r="D3713" t="str">
            <v>M2</v>
          </cell>
          <cell r="E3713">
            <v>19.440000000000001</v>
          </cell>
          <cell r="F3713">
            <v>0</v>
          </cell>
          <cell r="G3713">
            <v>18.649999999999999</v>
          </cell>
          <cell r="H3713">
            <v>0</v>
          </cell>
          <cell r="I3713" t="str">
            <v>COM VALOR</v>
          </cell>
        </row>
        <row r="3714">
          <cell r="B3714">
            <v>100394</v>
          </cell>
          <cell r="C3714" t="str">
            <v>RETIRADA E RECOLOCAÇÃO DE RIPA EM TELHADOS DE MAIS DE 2 ÁGUAS COM TELHA CERÂMICA CAPA-CANAL, INCLUSO TRANSPORTE VERTICAL. AF_07/2019</v>
          </cell>
          <cell r="D3714" t="str">
            <v>M2</v>
          </cell>
          <cell r="E3714">
            <v>18.12</v>
          </cell>
          <cell r="F3714">
            <v>0</v>
          </cell>
          <cell r="G3714">
            <v>17.309999999999999</v>
          </cell>
          <cell r="H3714">
            <v>0</v>
          </cell>
          <cell r="I3714" t="str">
            <v>COM VALOR</v>
          </cell>
        </row>
        <row r="3715">
          <cell r="B3715">
            <v>100390</v>
          </cell>
          <cell r="C3715" t="str">
            <v>RETIRADA E RECOLOCAÇÃO DE RIPA EM TELHADOS DE MAIS DE 2 ÁGUAS COM TELHA CERÂMICA OU DE CONCRETO DE ENCAIXE, INCLUSO TRANSPORTE VERTICAL. AF_07/2019</v>
          </cell>
          <cell r="D3715" t="str">
            <v>M2</v>
          </cell>
          <cell r="E3715">
            <v>23</v>
          </cell>
          <cell r="F3715">
            <v>0</v>
          </cell>
          <cell r="G3715">
            <v>21.97</v>
          </cell>
          <cell r="H3715">
            <v>0</v>
          </cell>
          <cell r="I3715" t="str">
            <v>COM VALOR</v>
          </cell>
        </row>
        <row r="3716">
          <cell r="B3716">
            <v>92575</v>
          </cell>
          <cell r="C3716" t="str">
            <v>TRAMA DE AÇO COMPOSTA POR RIPAS E CAIBROS PARA TELHADOS DE ATÉ 2 ÁGUAS PARA TELHA CERÂMICA CAPA-CANAL, INCLUSO TRANSPORTE VERTICAL. AF_07/2019</v>
          </cell>
          <cell r="D3716" t="str">
            <v>M2</v>
          </cell>
          <cell r="E3716">
            <v>68.510000000000005</v>
          </cell>
          <cell r="F3716">
            <v>0.02</v>
          </cell>
          <cell r="G3716">
            <v>68</v>
          </cell>
          <cell r="H3716">
            <v>0.02</v>
          </cell>
          <cell r="I3716" t="str">
            <v>COM VALOR</v>
          </cell>
        </row>
        <row r="3717">
          <cell r="B3717">
            <v>92569</v>
          </cell>
          <cell r="C3717" t="str">
            <v>TRAMA DE AÇO COMPOSTA POR RIPAS E CAIBROS PARA TELHADOS DE ATÉ 2 ÁGUAS PARA TELHA DE ENCAIXE DE CERÂMICA OU DE CONCRETO, INCLUSO TRANSPORTE VERTICAL. AF_07/2019</v>
          </cell>
          <cell r="D3717" t="str">
            <v>M2</v>
          </cell>
          <cell r="E3717">
            <v>74.84</v>
          </cell>
          <cell r="F3717">
            <v>0.02</v>
          </cell>
          <cell r="G3717">
            <v>74.33</v>
          </cell>
          <cell r="H3717">
            <v>0.02</v>
          </cell>
          <cell r="I3717" t="str">
            <v>COM VALOR</v>
          </cell>
        </row>
        <row r="3718">
          <cell r="B3718">
            <v>92578</v>
          </cell>
          <cell r="C3718" t="str">
            <v>TRAMA DE AÇO COMPOSTA POR RIPAS E CAIBROS PARA TELHADOS DE MAIS DE 2 ÁGUAS PARA TELHA CERÂMICA CAPA-CANAL, INCLUSO TRANSPORTE VERTICAL. AF_07/2019</v>
          </cell>
          <cell r="D3718" t="str">
            <v>M2</v>
          </cell>
          <cell r="E3718">
            <v>74.08</v>
          </cell>
          <cell r="F3718">
            <v>0.02</v>
          </cell>
          <cell r="G3718">
            <v>73.180000000000007</v>
          </cell>
          <cell r="H3718">
            <v>0.02</v>
          </cell>
          <cell r="I3718" t="str">
            <v>COM VALOR</v>
          </cell>
        </row>
        <row r="3719">
          <cell r="B3719">
            <v>92572</v>
          </cell>
          <cell r="C3719" t="str">
            <v>TRAMA DE AÇO COMPOSTA POR RIPAS E CAIBROS PARA TELHADOS DE MAIS DE 2 ÁGUAS PARA TELHA DE ENCAIXE DE CERÂMICA OU DE CONCRETO, INCLUSO TRANSPORTE VERTICAL. AF_07/2019</v>
          </cell>
          <cell r="D3719" t="str">
            <v>M2</v>
          </cell>
          <cell r="E3719">
            <v>86.29</v>
          </cell>
          <cell r="F3719">
            <v>0.02</v>
          </cell>
          <cell r="G3719">
            <v>85.34</v>
          </cell>
          <cell r="H3719">
            <v>0.02</v>
          </cell>
          <cell r="I3719" t="str">
            <v>COM VALOR</v>
          </cell>
        </row>
        <row r="3720">
          <cell r="B3720">
            <v>92576</v>
          </cell>
          <cell r="C3720" t="str">
            <v>TRAMA DE AÇO COMPOSTA POR RIPAS PARA TELHADOS DE ATÉ 2 ÁGUAS PARA TELHA CERÂMICA CAPA-CANAL, INCLUSO TRANSPORTE VERTICAL. AF_07/2019</v>
          </cell>
          <cell r="D3720" t="str">
            <v>M2</v>
          </cell>
          <cell r="E3720">
            <v>37.71</v>
          </cell>
          <cell r="F3720">
            <v>0</v>
          </cell>
          <cell r="G3720">
            <v>37.520000000000003</v>
          </cell>
          <cell r="H3720">
            <v>0</v>
          </cell>
          <cell r="I3720" t="str">
            <v>COM VALOR</v>
          </cell>
        </row>
        <row r="3721">
          <cell r="B3721">
            <v>92570</v>
          </cell>
          <cell r="C3721" t="str">
            <v>TRAMA DE AÇO COMPOSTA POR RIPAS PARA TELHADOS DE ATÉ 2 ÁGUAS PARA TELHA DE ENCAIXE DE CERÂMICA OU DE CONCRETO, INCLUSO TRANSPORTE VERTICAL. AF_07/2019</v>
          </cell>
          <cell r="D3721" t="str">
            <v>M2</v>
          </cell>
          <cell r="E3721">
            <v>47.7</v>
          </cell>
          <cell r="F3721">
            <v>0</v>
          </cell>
          <cell r="G3721">
            <v>47.46</v>
          </cell>
          <cell r="H3721">
            <v>0</v>
          </cell>
          <cell r="I3721" t="str">
            <v>COM VALOR</v>
          </cell>
        </row>
        <row r="3722">
          <cell r="B3722">
            <v>92579</v>
          </cell>
          <cell r="C3722" t="str">
            <v>TRAMA DE AÇO COMPOSTA POR RIPAS PARA TELHADOS DE MAIS DE 2 ÁGUAS PARA TELHA CERÂMICA CAPA-CANAL, INCLUSO TRANSPORTE VERTICAL. AF_07/2019</v>
          </cell>
          <cell r="D3722" t="str">
            <v>M2</v>
          </cell>
          <cell r="E3722">
            <v>40.96</v>
          </cell>
          <cell r="F3722">
            <v>0</v>
          </cell>
          <cell r="G3722">
            <v>40.520000000000003</v>
          </cell>
          <cell r="H3722">
            <v>0</v>
          </cell>
          <cell r="I3722" t="str">
            <v>COM VALOR</v>
          </cell>
        </row>
        <row r="3723">
          <cell r="B3723">
            <v>92573</v>
          </cell>
          <cell r="C3723" t="str">
            <v>TRAMA DE AÇO COMPOSTA POR RIPAS PARA TELHADOS DE MAIS DE 2 ÁGUAS PARA TELHA DE ENCAIXE DE CERÂMICA OU DE CONCRETO, INCLUSO TRANSPORTE VERTICAL, INCLUSO TRANSPORTE VERTICAL. AF_07/2019</v>
          </cell>
          <cell r="D3723" t="str">
            <v>M2</v>
          </cell>
          <cell r="E3723">
            <v>51.76</v>
          </cell>
          <cell r="F3723">
            <v>0</v>
          </cell>
          <cell r="G3723">
            <v>51.2</v>
          </cell>
          <cell r="H3723">
            <v>0</v>
          </cell>
          <cell r="I3723" t="str">
            <v>COM VALOR</v>
          </cell>
        </row>
        <row r="3724">
          <cell r="B3724">
            <v>92574</v>
          </cell>
          <cell r="C3724" t="str">
            <v>TRAMA DE AÇO COMPOSTA POR RIPAS, CAIBROS E TERÇAS PARA TELHADOS DE ATÉ 2 ÁGUAS PARA TELHA CERÂMICA CAPA-CANAL, INCLUSO TRANSPORTE VERTICAL. AF_07/2019</v>
          </cell>
          <cell r="D3724" t="str">
            <v>M2</v>
          </cell>
          <cell r="E3724">
            <v>136.18</v>
          </cell>
          <cell r="F3724">
            <v>0.04</v>
          </cell>
          <cell r="G3724">
            <v>134.91</v>
          </cell>
          <cell r="H3724">
            <v>0.04</v>
          </cell>
          <cell r="I3724" t="str">
            <v>COM VALOR</v>
          </cell>
        </row>
        <row r="3725">
          <cell r="B3725">
            <v>92568</v>
          </cell>
          <cell r="C3725" t="str">
            <v>TRAMA DE AÇO COMPOSTA POR RIPAS, CAIBROS E TERÇAS PARA TELHADOS DE ATÉ 2 ÁGUAS PARA TELHA DE ENCAIXE DE CERÂMICA OU DE CONCRETO, INCLUSO TRANSPORTE VERTICAL. AF_07/2019</v>
          </cell>
          <cell r="D3725" t="str">
            <v>M2</v>
          </cell>
          <cell r="E3725">
            <v>133.87</v>
          </cell>
          <cell r="F3725">
            <v>0.04</v>
          </cell>
          <cell r="G3725">
            <v>132.69999999999999</v>
          </cell>
          <cell r="H3725">
            <v>0.04</v>
          </cell>
          <cell r="I3725" t="str">
            <v>COM VALOR</v>
          </cell>
        </row>
        <row r="3726">
          <cell r="B3726">
            <v>92577</v>
          </cell>
          <cell r="C3726" t="str">
            <v>TRAMA DE AÇO COMPOSTA POR RIPAS, CAIBROS E TERÇAS PARA TELHADOS DE MAIS DE 2 ÁGUAS PARA TELHA CERÂMICA CAPA-CANAL, INCLUSO TRANSPORTE VERTICAL. AF_07/2019</v>
          </cell>
          <cell r="D3726" t="str">
            <v>M2</v>
          </cell>
          <cell r="E3726">
            <v>146.13999999999999</v>
          </cell>
          <cell r="F3726">
            <v>0.04</v>
          </cell>
          <cell r="G3726">
            <v>144.18</v>
          </cell>
          <cell r="H3726">
            <v>0.04</v>
          </cell>
          <cell r="I3726" t="str">
            <v>COM VALOR</v>
          </cell>
        </row>
        <row r="3727">
          <cell r="B3727">
            <v>92571</v>
          </cell>
          <cell r="C3727" t="str">
            <v>TRAMA DE AÇO COMPOSTA POR RIPAS, CAIBROS E TERÇAS PARA TELHADOS DE MAIS DE 2 ÁGUAS PARA TELHA DE ENCAIXE DE CERÂMICA OU DE CONCRETO, INCLUSO TRANSPORTE VERTICAL. AF_07/2019</v>
          </cell>
          <cell r="D3727" t="str">
            <v>M2</v>
          </cell>
          <cell r="E3727">
            <v>143.37</v>
          </cell>
          <cell r="F3727">
            <v>0.04</v>
          </cell>
          <cell r="G3727">
            <v>141.5</v>
          </cell>
          <cell r="H3727">
            <v>0.04</v>
          </cell>
          <cell r="I3727" t="str">
            <v>COM VALOR</v>
          </cell>
        </row>
        <row r="3728">
          <cell r="B3728">
            <v>92581</v>
          </cell>
          <cell r="C3728" t="str">
            <v>TRAMA DE AÇO COMPOSTA POR TERÇAS PARA TELHADOS DE ATÉ 2 ÁGUAS PARA TELHA ESTRUTURAL DE FIBROCIMENTO, INCLUSO TRANSPORTE VERTICAL. AF_07/2019</v>
          </cell>
          <cell r="D3728" t="str">
            <v>M2</v>
          </cell>
          <cell r="E3728">
            <v>53.26</v>
          </cell>
          <cell r="F3728">
            <v>0</v>
          </cell>
          <cell r="G3728">
            <v>52.63</v>
          </cell>
          <cell r="H3728">
            <v>0</v>
          </cell>
          <cell r="I3728" t="str">
            <v>COM VALOR</v>
          </cell>
        </row>
        <row r="3729">
          <cell r="B3729">
            <v>104314</v>
          </cell>
          <cell r="C3729" t="str">
            <v>TRAMA DE AÇO COMPOSTA POR TERÇAS PARA TELHADOS DE ATÉ 2 ÁGUAS PARA TELHA ONDULADA DE FIBROCIMENTO, METÁLICA, PLÁSTICA OU TERMOACÚSTICA, INCLUSO TRANSPORTE VERTICAL (EM KG). AF_07/2019</v>
          </cell>
          <cell r="D3729" t="str">
            <v>KG</v>
          </cell>
          <cell r="E3729">
            <v>11.8</v>
          </cell>
          <cell r="F3729">
            <v>0</v>
          </cell>
          <cell r="G3729">
            <v>11.64</v>
          </cell>
          <cell r="H3729">
            <v>0</v>
          </cell>
          <cell r="I3729" t="str">
            <v>COM VALOR</v>
          </cell>
        </row>
        <row r="3730">
          <cell r="B3730">
            <v>92580</v>
          </cell>
          <cell r="C3730" t="str">
            <v>TRAMA DE AÇO COMPOSTA POR TERÇAS PARA TELHADOS DE ATÉ 2 ÁGUAS PARA TELHA ONDULADA DE FIBROCIMENTO, METÁLICA, PLÁSTICA OU TERMOACÚSTICA, INCLUSO TRANSPORTE VERTICAL. AF_07/2019</v>
          </cell>
          <cell r="D3730" t="str">
            <v>M2</v>
          </cell>
          <cell r="E3730">
            <v>51.2</v>
          </cell>
          <cell r="F3730">
            <v>0</v>
          </cell>
          <cell r="G3730">
            <v>50.5</v>
          </cell>
          <cell r="H3730">
            <v>0</v>
          </cell>
          <cell r="I3730" t="str">
            <v>COM VALOR</v>
          </cell>
        </row>
        <row r="3731">
          <cell r="B3731">
            <v>92541</v>
          </cell>
          <cell r="C3731" t="str">
            <v>TRAMA DE MADEIRA COMPOSTA POR RIPAS, CAIBROS E TERÇAS PARA TELHADOS DE ATÉ 2 ÁGUAS PARA TELHA CERÂMICA CAPA-CANAL, INCLUSO TRANSPORTE VERTICAL. AF_07/2019</v>
          </cell>
          <cell r="D3731" t="str">
            <v>M2</v>
          </cell>
          <cell r="E3731">
            <v>84.56</v>
          </cell>
          <cell r="F3731">
            <v>0</v>
          </cell>
          <cell r="G3731">
            <v>82.92</v>
          </cell>
          <cell r="H3731">
            <v>0</v>
          </cell>
          <cell r="I3731" t="str">
            <v>COM VALOR</v>
          </cell>
        </row>
        <row r="3732">
          <cell r="B3732">
            <v>92539</v>
          </cell>
          <cell r="C3732" t="str">
            <v>TRAMA DE MADEIRA COMPOSTA POR RIPAS, CAIBROS E TERÇAS PARA TELHADOS DE ATÉ 2 ÁGUAS PARA TELHA DE ENCAIXE DE CERÂMICA OU DE CONCRETO, INCLUSO TRANSPORTE VERTICAL. AF_07/2019</v>
          </cell>
          <cell r="D3732" t="str">
            <v>M2</v>
          </cell>
          <cell r="E3732">
            <v>78.39</v>
          </cell>
          <cell r="F3732">
            <v>0</v>
          </cell>
          <cell r="G3732">
            <v>76.790000000000006</v>
          </cell>
          <cell r="H3732">
            <v>0</v>
          </cell>
          <cell r="I3732" t="str">
            <v>COM VALOR</v>
          </cell>
        </row>
        <row r="3733">
          <cell r="B3733">
            <v>92542</v>
          </cell>
          <cell r="C3733" t="str">
            <v>TRAMA DE MADEIRA COMPOSTA POR RIPAS, CAIBROS E TERÇAS PARA TELHADOS DE MAIS QUE 2 ÁGUAS PARA TELHA CERÂMICA CAPA-CANAL, INCLUSO TRANSPORTE VERTICAL. AF_07/2019</v>
          </cell>
          <cell r="D3733" t="str">
            <v>M2</v>
          </cell>
          <cell r="E3733">
            <v>102.18</v>
          </cell>
          <cell r="F3733">
            <v>0</v>
          </cell>
          <cell r="G3733">
            <v>99.85</v>
          </cell>
          <cell r="H3733">
            <v>0</v>
          </cell>
          <cell r="I3733" t="str">
            <v>COM VALOR</v>
          </cell>
        </row>
        <row r="3734">
          <cell r="B3734">
            <v>92540</v>
          </cell>
          <cell r="C3734" t="str">
            <v>TRAMA DE MADEIRA COMPOSTA POR RIPAS, CAIBROS E TERÇAS PARA TELHADOS DE MAIS QUE 2 ÁGUAS PARA TELHA DE ENCAIXE DE CERÂMICA OU DE CONCRETO, INCLUSO TRANSPORTE VERTICAL. AF_07/2019</v>
          </cell>
          <cell r="D3734" t="str">
            <v>M2</v>
          </cell>
          <cell r="E3734">
            <v>87.45</v>
          </cell>
          <cell r="F3734">
            <v>0</v>
          </cell>
          <cell r="G3734">
            <v>85.21</v>
          </cell>
          <cell r="H3734">
            <v>0</v>
          </cell>
          <cell r="I3734" t="str">
            <v>COM VALOR</v>
          </cell>
        </row>
        <row r="3735">
          <cell r="B3735">
            <v>92544</v>
          </cell>
          <cell r="C3735" t="str">
            <v>TRAMA DE MADEIRA COMPOSTA POR TERÇAS PARA TELHADOS DE ATÉ 2 ÁGUAS PARA TELHA ESTRUTURAL DE FIBROCIMENTO, INCLUSO TRANSPORTE VERTICAL. AF_07/2019</v>
          </cell>
          <cell r="D3735" t="str">
            <v>M2</v>
          </cell>
          <cell r="E3735">
            <v>18.79</v>
          </cell>
          <cell r="F3735">
            <v>0</v>
          </cell>
          <cell r="G3735">
            <v>18.5</v>
          </cell>
          <cell r="H3735">
            <v>0</v>
          </cell>
          <cell r="I3735" t="str">
            <v>COM VALOR</v>
          </cell>
        </row>
        <row r="3736">
          <cell r="B3736">
            <v>92543</v>
          </cell>
          <cell r="C3736" t="str">
            <v>TRAMA DE MADEIRA COMPOSTA POR TERÇAS PARA TELHADOS DE ATÉ 2 ÁGUAS PARA TELHA ONDULADA DE FIBROCIMENTO, METÁLICA, PLÁSTICA OU TERMOACÚSTICA, INCLUSO TRANSPORTE VERTICAL. AF_07/2019</v>
          </cell>
          <cell r="D3736" t="str">
            <v>M2</v>
          </cell>
          <cell r="E3736">
            <v>23.63</v>
          </cell>
          <cell r="F3736">
            <v>0</v>
          </cell>
          <cell r="G3736">
            <v>23.27</v>
          </cell>
          <cell r="H3736">
            <v>0</v>
          </cell>
          <cell r="I3736" t="str">
            <v>COM VALOR</v>
          </cell>
        </row>
        <row r="3737">
          <cell r="B3737">
            <v>97725</v>
          </cell>
          <cell r="C3737" t="str">
            <v>FORNECIMENTO E MONTAGEM DE ESCADAS PRÉ-FABRICADAS, INCLUSO IÇAMENTO COM GUINDASTE. AF_03/2024</v>
          </cell>
          <cell r="D3737" t="str">
            <v>M3</v>
          </cell>
          <cell r="E3737" t="str">
            <v>VERIFICAR</v>
          </cell>
          <cell r="G3737" t="str">
            <v>VERIFICAR</v>
          </cell>
          <cell r="I3737" t="str">
            <v>COM VALOR</v>
          </cell>
        </row>
        <row r="3738">
          <cell r="B3738">
            <v>97721</v>
          </cell>
          <cell r="C3738" t="str">
            <v>FORNECIMENTO E MONTAGEM DE LAJES ALVEOLARES PRÉ-FABRICADAS, INCLUSO IÇAMENTO COM GUINDASTE. AF_03/2024</v>
          </cell>
          <cell r="D3738" t="str">
            <v>M3</v>
          </cell>
          <cell r="E3738" t="str">
            <v>VERIFICAR</v>
          </cell>
          <cell r="G3738" t="str">
            <v>VERIFICAR</v>
          </cell>
          <cell r="I3738" t="str">
            <v>COM VALOR</v>
          </cell>
        </row>
        <row r="3739">
          <cell r="B3739">
            <v>97722</v>
          </cell>
          <cell r="C3739" t="str">
            <v>FORNECIMENTO E MONTAGEM DE LAJES DUPLO T (PI) PRÉ-FABRICADAS, INCLUSO IÇAMENTO COM GUINDASTE. AF_03/2024</v>
          </cell>
          <cell r="D3739" t="str">
            <v>M3</v>
          </cell>
          <cell r="E3739" t="str">
            <v>VERIFICAR</v>
          </cell>
          <cell r="G3739" t="str">
            <v>VERIFICAR</v>
          </cell>
          <cell r="I3739" t="str">
            <v>COM VALOR</v>
          </cell>
        </row>
        <row r="3740">
          <cell r="B3740">
            <v>97724</v>
          </cell>
          <cell r="C3740" t="str">
            <v>FORNECIMENTO E MONTAGEM DE PAINÉIS ESTRUTURAIS PRÉ-FABRICADOS, INCLUSO IÇAMENTO COM GUINDASTE. AF_03/2024</v>
          </cell>
          <cell r="D3740" t="str">
            <v>M3</v>
          </cell>
          <cell r="E3740" t="str">
            <v>VERIFICAR</v>
          </cell>
          <cell r="G3740" t="str">
            <v>VERIFICAR</v>
          </cell>
          <cell r="I3740" t="str">
            <v>COM VALOR</v>
          </cell>
        </row>
        <row r="3741">
          <cell r="B3741">
            <v>97719</v>
          </cell>
          <cell r="C3741" t="str">
            <v>FORNECIMENTO E MONTAGEM DE PILARES PRÉ-FABRICADOS, INCLUSO IÇAMENTO COM GUINDASTE. AF_03/2024</v>
          </cell>
          <cell r="D3741" t="str">
            <v>M3</v>
          </cell>
          <cell r="E3741" t="str">
            <v>VERIFICAR</v>
          </cell>
          <cell r="G3741" t="str">
            <v>VERIFICAR</v>
          </cell>
          <cell r="I3741" t="str">
            <v>COM VALOR</v>
          </cell>
        </row>
        <row r="3742">
          <cell r="B3742">
            <v>97723</v>
          </cell>
          <cell r="C3742" t="str">
            <v>FORNECIMENTO E MONTAGEM DE PRÉ-LAJE TRELIÇADA PRÉ-FABRICADAS, INCLUSO IÇAMENTO COM GUINDASTE. AF_03/2024</v>
          </cell>
          <cell r="D3742" t="str">
            <v>M3</v>
          </cell>
          <cell r="E3742" t="str">
            <v>VERIFICAR</v>
          </cell>
          <cell r="G3742" t="str">
            <v>VERIFICAR</v>
          </cell>
          <cell r="I3742" t="str">
            <v>COM VALOR</v>
          </cell>
        </row>
        <row r="3743">
          <cell r="B3743">
            <v>104946</v>
          </cell>
          <cell r="C3743" t="str">
            <v>FORNECIMENTO E MONTAGEM DE TERÇAS PRÉ-FABRICADAS, INCLUSO IÇAMENTO COM GUINDASTE. AF_03/2024</v>
          </cell>
          <cell r="D3743" t="str">
            <v>M3</v>
          </cell>
          <cell r="E3743" t="str">
            <v>VERIFICAR</v>
          </cell>
          <cell r="G3743" t="str">
            <v>VERIFICAR</v>
          </cell>
          <cell r="I3743" t="str">
            <v>COM VALOR</v>
          </cell>
        </row>
        <row r="3744">
          <cell r="B3744">
            <v>104944</v>
          </cell>
          <cell r="C3744" t="str">
            <v>FORNECIMENTO E MONTAGEM DE TESOURAS PRÉ-FABRICADAS, INCLUSO IÇAMENTO COM GUINDASTE. AF_03/2024</v>
          </cell>
          <cell r="D3744" t="str">
            <v>M3</v>
          </cell>
          <cell r="E3744" t="str">
            <v>VERIFICAR</v>
          </cell>
          <cell r="G3744" t="str">
            <v>VERIFICAR</v>
          </cell>
          <cell r="I3744" t="str">
            <v>COM VALOR</v>
          </cell>
        </row>
        <row r="3745">
          <cell r="B3745">
            <v>104945</v>
          </cell>
          <cell r="C3745" t="str">
            <v>FORNECIMENTO E MONTAGEM DE VIGAS CALHA PRÉ-FABRICADAS, INCLUSO IÇAMENTO COM GUINDASTE. AF_03/2024</v>
          </cell>
          <cell r="D3745" t="str">
            <v>M3</v>
          </cell>
          <cell r="E3745" t="str">
            <v>VERIFICAR</v>
          </cell>
          <cell r="G3745" t="str">
            <v>VERIFICAR</v>
          </cell>
          <cell r="I3745" t="str">
            <v>COM VALOR</v>
          </cell>
        </row>
        <row r="3746">
          <cell r="B3746">
            <v>97720</v>
          </cell>
          <cell r="C3746" t="str">
            <v>FORNECIMENTO E MONTAGEM DE VIGAS PRÉ-FABRICADAS, INCLUSO IÇAMENTO COM GUINDASTE. AF_03/2024</v>
          </cell>
          <cell r="D3746" t="str">
            <v>M3</v>
          </cell>
          <cell r="E3746" t="str">
            <v>VERIFICAR</v>
          </cell>
          <cell r="G3746" t="str">
            <v>VERIFICAR</v>
          </cell>
          <cell r="I3746" t="str">
            <v>COM VALOR</v>
          </cell>
        </row>
        <row r="3747">
          <cell r="B3747">
            <v>97740</v>
          </cell>
          <cell r="C3747" t="str">
            <v>PEÇA CIRCULAR PRÉ-MOLDADA, VOLUME DE CONCRETO ACIMA DE 100 LITROS, TAXA DE AÇO APROXIMADA DE 30KG/M³. AF_03/2024</v>
          </cell>
          <cell r="D3747" t="str">
            <v>M3</v>
          </cell>
          <cell r="E3747">
            <v>2048.02</v>
          </cell>
          <cell r="F3747">
            <v>0.06</v>
          </cell>
          <cell r="G3747">
            <v>1994.75</v>
          </cell>
          <cell r="H3747">
            <v>0.06</v>
          </cell>
          <cell r="I3747" t="str">
            <v>COM VALOR</v>
          </cell>
        </row>
        <row r="3748">
          <cell r="B3748">
            <v>97738</v>
          </cell>
          <cell r="C3748" t="str">
            <v>PEÇA CIRCULAR PRÉ-MOLDADA, VOLUME DE CONCRETO DE 10 A 30 LITROS, TAXA DE FIBRA DE POLIPROPILENO APROXIMADA DE 6 KG/M³. AF_03/2024_PS</v>
          </cell>
          <cell r="D3748" t="str">
            <v>M3</v>
          </cell>
          <cell r="E3748">
            <v>3904.68</v>
          </cell>
          <cell r="F3748">
            <v>0</v>
          </cell>
          <cell r="G3748">
            <v>3730.52</v>
          </cell>
          <cell r="H3748">
            <v>0</v>
          </cell>
          <cell r="I3748" t="str">
            <v>COM VALOR</v>
          </cell>
        </row>
        <row r="3749">
          <cell r="B3749">
            <v>97739</v>
          </cell>
          <cell r="C3749" t="str">
            <v>PEÇA CIRCULAR PRÉ-MOLDADA, VOLUME DE CONCRETO DE 30 A 100 LITROS, TAXA DE AÇO APROXIMADA DE 30KG/M³. AF_03/2024</v>
          </cell>
          <cell r="D3749" t="str">
            <v>M3</v>
          </cell>
          <cell r="E3749">
            <v>2825.64</v>
          </cell>
          <cell r="F3749">
            <v>0.01</v>
          </cell>
          <cell r="G3749">
            <v>2711.94</v>
          </cell>
          <cell r="H3749">
            <v>0.01</v>
          </cell>
          <cell r="I3749" t="str">
            <v>COM VALOR</v>
          </cell>
        </row>
        <row r="3750">
          <cell r="B3750">
            <v>97736</v>
          </cell>
          <cell r="C3750" t="str">
            <v>PEÇA RETANGULAR PRÉ-MOLDADA, VOLUME DE CONCRETO ACIMA DE 100 LITROS, TAXA DE AÇO APROXIMADA DE 30KG/M³. AF_03/2024</v>
          </cell>
          <cell r="D3750" t="str">
            <v>M3</v>
          </cell>
          <cell r="E3750">
            <v>1449.19</v>
          </cell>
          <cell r="F3750">
            <v>7.0000000000000007E-2</v>
          </cell>
          <cell r="G3750">
            <v>1408.89</v>
          </cell>
          <cell r="H3750">
            <v>7.0000000000000007E-2</v>
          </cell>
          <cell r="I3750" t="str">
            <v>COM VALOR</v>
          </cell>
        </row>
        <row r="3751">
          <cell r="B3751">
            <v>97734</v>
          </cell>
          <cell r="C3751" t="str">
            <v>PEÇA RETANGULAR PRÉ-MOLDADA, VOLUME DE CONCRETO DE 10 A 30 LITROS, TAXA DE AÇO APROXIMADA DE 30KG/M³. AF_03/2024</v>
          </cell>
          <cell r="D3751" t="str">
            <v>M3</v>
          </cell>
          <cell r="E3751">
            <v>2833.73</v>
          </cell>
          <cell r="F3751">
            <v>0.01</v>
          </cell>
          <cell r="G3751">
            <v>2689.84</v>
          </cell>
          <cell r="H3751">
            <v>0.01</v>
          </cell>
          <cell r="I3751" t="str">
            <v>COM VALOR</v>
          </cell>
        </row>
        <row r="3752">
          <cell r="B3752">
            <v>97735</v>
          </cell>
          <cell r="C3752" t="str">
            <v>PEÇA RETANGULAR PRÉ-MOLDADA, VOLUME DE CONCRETO DE 30 A 100 LITROS, TAXA DE AÇO APROXIMADA DE 30KG/M³. AF_03/2024</v>
          </cell>
          <cell r="D3752" t="str">
            <v>M3</v>
          </cell>
          <cell r="E3752">
            <v>2331.66</v>
          </cell>
          <cell r="F3752">
            <v>0.01</v>
          </cell>
          <cell r="G3752">
            <v>2224.16</v>
          </cell>
          <cell r="H3752">
            <v>0.01</v>
          </cell>
          <cell r="I3752" t="str">
            <v>COM VALOR</v>
          </cell>
        </row>
        <row r="3753">
          <cell r="B3753">
            <v>97737</v>
          </cell>
          <cell r="C3753" t="str">
            <v>PEÇA RETANGULAR PRÉ-MOLDADA, VOLUME DE CONCRETO DE 30 A 70 LITROS, TAXA DE AÇO APROXIMADA DE 70KG/M³. AF_03/2024</v>
          </cell>
          <cell r="D3753" t="str">
            <v>M3</v>
          </cell>
          <cell r="E3753">
            <v>3094.24</v>
          </cell>
          <cell r="F3753">
            <v>0.01</v>
          </cell>
          <cell r="G3753">
            <v>2966.58</v>
          </cell>
          <cell r="H3753">
            <v>0.01</v>
          </cell>
          <cell r="I3753" t="str">
            <v>COM VALOR</v>
          </cell>
        </row>
        <row r="3754">
          <cell r="B3754">
            <v>97733</v>
          </cell>
          <cell r="C3754" t="str">
            <v>PEÇA RETANGULAR PRÉ-MOLDADA, VOLUME DE CONCRETO DE ATÉ 10 LITROS, TAXA DE AÇO APROXIMADA DE 30KG/M³. AF_03/2024</v>
          </cell>
          <cell r="D3754" t="str">
            <v>M3</v>
          </cell>
          <cell r="E3754">
            <v>3248.17</v>
          </cell>
          <cell r="F3754">
            <v>0.01</v>
          </cell>
          <cell r="G3754">
            <v>3087.16</v>
          </cell>
          <cell r="H3754">
            <v>0.01</v>
          </cell>
          <cell r="I3754" t="str">
            <v>COM VALOR</v>
          </cell>
        </row>
        <row r="3755">
          <cell r="B3755">
            <v>98616</v>
          </cell>
          <cell r="C3755" t="str">
            <v>CONTENÇÃO EM CORTINA COM ESTACAS ESPAÇADAS COM 30 CM DE DIÂMETRO E PROFUNDIDADE ATÉ 20 METROS. AF_02/2025</v>
          </cell>
          <cell r="D3755" t="str">
            <v>M2</v>
          </cell>
          <cell r="E3755">
            <v>268.52999999999997</v>
          </cell>
          <cell r="F3755">
            <v>0.04</v>
          </cell>
          <cell r="G3755">
            <v>266.07</v>
          </cell>
          <cell r="H3755">
            <v>0.04</v>
          </cell>
          <cell r="I3755" t="str">
            <v>COM VALOR</v>
          </cell>
        </row>
        <row r="3756">
          <cell r="B3756">
            <v>98619</v>
          </cell>
          <cell r="C3756" t="str">
            <v>CONTENÇÃO EM CORTINA COM ESTACAS ESPAÇADAS COM 40 CM DE DIÂMETRO E PROFUNDIDADE ATÉ 20 METROS. AF_02/2025</v>
          </cell>
          <cell r="D3756" t="str">
            <v>M2</v>
          </cell>
          <cell r="E3756">
            <v>294.83</v>
          </cell>
          <cell r="F3756">
            <v>0.03</v>
          </cell>
          <cell r="G3756">
            <v>292.7</v>
          </cell>
          <cell r="H3756">
            <v>0.03</v>
          </cell>
          <cell r="I3756" t="str">
            <v>COM VALOR</v>
          </cell>
        </row>
        <row r="3757">
          <cell r="B3757">
            <v>98622</v>
          </cell>
          <cell r="C3757" t="str">
            <v>CONTENÇÃO EM CORTINA COM ESTACAS ESPAÇADAS COM 50 CM DE DIÂMETRO E PROFUNDIDADE ATÉ 20 METROS. AF_02/2025</v>
          </cell>
          <cell r="D3757" t="str">
            <v>M2</v>
          </cell>
          <cell r="E3757">
            <v>457.06</v>
          </cell>
          <cell r="F3757">
            <v>0.02</v>
          </cell>
          <cell r="G3757">
            <v>453.91</v>
          </cell>
          <cell r="H3757">
            <v>0.02</v>
          </cell>
          <cell r="I3757" t="str">
            <v>COM VALOR</v>
          </cell>
        </row>
        <row r="3758">
          <cell r="B3758">
            <v>98625</v>
          </cell>
          <cell r="C3758" t="str">
            <v>CONTENÇÃO EM CORTINA COM ESTACAS ESPAÇADAS COM 60 CM DE DIÂMETRO E PROFUNDIDADE ATÉ 20 METROS. AF_02/2025</v>
          </cell>
          <cell r="D3758" t="str">
            <v>M2</v>
          </cell>
          <cell r="E3758">
            <v>482.8</v>
          </cell>
          <cell r="F3758">
            <v>0.02</v>
          </cell>
          <cell r="G3758">
            <v>480.28</v>
          </cell>
          <cell r="H3758">
            <v>0.02</v>
          </cell>
          <cell r="I3758" t="str">
            <v>COM VALOR</v>
          </cell>
        </row>
        <row r="3759">
          <cell r="B3759">
            <v>105918</v>
          </cell>
          <cell r="C3759" t="str">
            <v>CONTENÇÃO EM CORTINA COM ESTACAS SECANTES COM 40 CM DE DIÂMETRO E PROFUNDIDADE ATÉ 20 METROS. AF_02/2025</v>
          </cell>
          <cell r="D3759" t="str">
            <v>M2</v>
          </cell>
          <cell r="E3759" t="str">
            <v>VERIFICAR</v>
          </cell>
          <cell r="G3759" t="str">
            <v>VERIFICAR</v>
          </cell>
          <cell r="I3759" t="str">
            <v>COM VALOR</v>
          </cell>
        </row>
        <row r="3760">
          <cell r="B3760">
            <v>98631</v>
          </cell>
          <cell r="C3760" t="str">
            <v>CONTENÇÃO EM CORTINA COM ESTACAS SECANTES COM 50 CM DE DIÂMETRO E PROFUNDIDADE ATÉ 20 METROS. AF_02/2025</v>
          </cell>
          <cell r="D3760" t="str">
            <v>M2</v>
          </cell>
          <cell r="E3760" t="str">
            <v>VERIFICAR</v>
          </cell>
          <cell r="G3760" t="str">
            <v>VERIFICAR</v>
          </cell>
          <cell r="I3760" t="str">
            <v>COM VALOR</v>
          </cell>
        </row>
        <row r="3761">
          <cell r="B3761">
            <v>98637</v>
          </cell>
          <cell r="C3761" t="str">
            <v>CONTENÇÃO EM PAREDE DIAFRAGMA COM 30 CM DE ESPESSURA E PROFUNDIDADE ATÉ 25 METROS. AF_02/2025</v>
          </cell>
          <cell r="D3761" t="str">
            <v>M3</v>
          </cell>
          <cell r="E3761" t="str">
            <v>VERIFICAR</v>
          </cell>
          <cell r="G3761" t="str">
            <v>VERIFICAR</v>
          </cell>
          <cell r="I3761" t="str">
            <v>COM VALOR</v>
          </cell>
        </row>
        <row r="3762">
          <cell r="B3762">
            <v>98641</v>
          </cell>
          <cell r="C3762" t="str">
            <v>CONTENÇÃO EM PAREDE DIAFRAGMA COM 40 CM DE ESPESSURA E PROFUNDIDADE ATÉ 25 METROS. AF_02/2025</v>
          </cell>
          <cell r="D3762" t="str">
            <v>M3</v>
          </cell>
          <cell r="E3762" t="str">
            <v>VERIFICAR</v>
          </cell>
          <cell r="G3762" t="str">
            <v>VERIFICAR</v>
          </cell>
          <cell r="I3762" t="str">
            <v>COM VALOR</v>
          </cell>
        </row>
        <row r="3763">
          <cell r="B3763">
            <v>98645</v>
          </cell>
          <cell r="C3763" t="str">
            <v>CONTENÇÃO EM PAREDE DIAFRAGMA COM 50 CM DE ESPESSURA E PROFUNDIDADE ATÉ 25 METROS. AF_02/2025</v>
          </cell>
          <cell r="D3763" t="str">
            <v>M3</v>
          </cell>
          <cell r="E3763" t="str">
            <v>VERIFICAR</v>
          </cell>
          <cell r="G3763" t="str">
            <v>VERIFICAR</v>
          </cell>
          <cell r="I3763" t="str">
            <v>COM VALOR</v>
          </cell>
        </row>
        <row r="3764">
          <cell r="B3764">
            <v>98649</v>
          </cell>
          <cell r="C3764" t="str">
            <v>CONTENÇÃO EM PAREDE DIAFRAGMA COM 60 CM DE ESPESSURA E PROFUNDIDADE ATÉ 25 METROS. AF_02/2025</v>
          </cell>
          <cell r="D3764" t="str">
            <v>M3</v>
          </cell>
          <cell r="E3764" t="str">
            <v>VERIFICAR</v>
          </cell>
          <cell r="G3764" t="str">
            <v>VERIFICAR</v>
          </cell>
          <cell r="I3764" t="str">
            <v>COM VALOR</v>
          </cell>
        </row>
        <row r="3765">
          <cell r="B3765">
            <v>98653</v>
          </cell>
          <cell r="C3765" t="str">
            <v>CONTENÇÃO EM PAREDE DIAFRAGMA COM 80 CM DE ESPESSURA E PROFUNDIDADE ATÉ 25 METROS. AF_02/2025</v>
          </cell>
          <cell r="D3765" t="str">
            <v>M3</v>
          </cell>
          <cell r="E3765" t="str">
            <v>VERIFICAR</v>
          </cell>
          <cell r="G3765" t="str">
            <v>VERIFICAR</v>
          </cell>
          <cell r="I3765" t="str">
            <v>COM VALOR</v>
          </cell>
        </row>
        <row r="3766">
          <cell r="B3766">
            <v>98657</v>
          </cell>
          <cell r="C3766" t="str">
            <v>EXECUÇÃO DE MURETA GUIA PARA CONTENÇÃO/FUNDAÇÃO, PARA LAMELAS ATÉ 0,80 M DE LARGURA. AF_02/2025</v>
          </cell>
          <cell r="D3766" t="str">
            <v>M</v>
          </cell>
          <cell r="E3766">
            <v>694.33</v>
          </cell>
          <cell r="F3766">
            <v>0.01</v>
          </cell>
          <cell r="G3766">
            <v>676.59</v>
          </cell>
          <cell r="H3766">
            <v>0.01</v>
          </cell>
          <cell r="I3766" t="str">
            <v>COM VALOR</v>
          </cell>
        </row>
        <row r="3767">
          <cell r="B3767">
            <v>100344</v>
          </cell>
          <cell r="C3767" t="str">
            <v>ARMAÇÃO DE CORTINA DE CONTENÇÃO EM CONCRETO ARMADO, COM AÇO CA-50 DE 10 MM - MONTAGEM. AF_11/2024</v>
          </cell>
          <cell r="D3767" t="str">
            <v>KG</v>
          </cell>
          <cell r="E3767">
            <v>12.39</v>
          </cell>
          <cell r="F3767">
            <v>0.01</v>
          </cell>
          <cell r="G3767">
            <v>12.19</v>
          </cell>
          <cell r="H3767">
            <v>0.01</v>
          </cell>
          <cell r="I3767" t="str">
            <v>COM VALOR</v>
          </cell>
        </row>
        <row r="3768">
          <cell r="B3768">
            <v>100345</v>
          </cell>
          <cell r="C3768" t="str">
            <v>ARMAÇÃO DE CORTINA DE CONTENÇÃO EM CONCRETO ARMADO, COM AÇO CA-50 DE 12,5 MM - MONTAGEM. AF_11/2024</v>
          </cell>
          <cell r="D3768" t="str">
            <v>KG</v>
          </cell>
          <cell r="E3768">
            <v>9.77</v>
          </cell>
          <cell r="F3768">
            <v>0.01</v>
          </cell>
          <cell r="G3768">
            <v>9.67</v>
          </cell>
          <cell r="H3768">
            <v>0.01</v>
          </cell>
          <cell r="I3768" t="str">
            <v>COM VALOR</v>
          </cell>
        </row>
        <row r="3769">
          <cell r="B3769">
            <v>100346</v>
          </cell>
          <cell r="C3769" t="str">
            <v>ARMAÇÃO DE CORTINA DE CONTENÇÃO EM CONCRETO ARMADO, COM AÇO CA-50 DE 16 MM - MONTAGEM. AF_11/2024</v>
          </cell>
          <cell r="D3769" t="str">
            <v>KG</v>
          </cell>
          <cell r="E3769">
            <v>9.39</v>
          </cell>
          <cell r="F3769">
            <v>0</v>
          </cell>
          <cell r="G3769">
            <v>9.31</v>
          </cell>
          <cell r="H3769">
            <v>0</v>
          </cell>
          <cell r="I3769" t="str">
            <v>COM VALOR</v>
          </cell>
        </row>
        <row r="3770">
          <cell r="B3770">
            <v>100347</v>
          </cell>
          <cell r="C3770" t="str">
            <v>ARMAÇÃO DE CORTINA DE CONTENÇÃO EM CONCRETO ARMADO, COM AÇO CA-50 DE 20 MM - MONTAGEM. AF_11/2024</v>
          </cell>
          <cell r="D3770" t="str">
            <v>KG</v>
          </cell>
          <cell r="E3770">
            <v>10.62</v>
          </cell>
          <cell r="F3770">
            <v>0</v>
          </cell>
          <cell r="G3770">
            <v>10.57</v>
          </cell>
          <cell r="H3770">
            <v>0</v>
          </cell>
          <cell r="I3770" t="str">
            <v>COM VALOR</v>
          </cell>
        </row>
        <row r="3771">
          <cell r="B3771">
            <v>100348</v>
          </cell>
          <cell r="C3771" t="str">
            <v>ARMAÇÃO DE CORTINA DE CONTENÇÃO EM CONCRETO ARMADO, COM AÇO CA-50 DE 25 MM - MONTAGEM. AF_11/2024</v>
          </cell>
          <cell r="D3771" t="str">
            <v>KG</v>
          </cell>
          <cell r="E3771">
            <v>10.46</v>
          </cell>
          <cell r="F3771">
            <v>0</v>
          </cell>
          <cell r="G3771">
            <v>10.42</v>
          </cell>
          <cell r="H3771">
            <v>0</v>
          </cell>
          <cell r="I3771" t="str">
            <v>COM VALOR</v>
          </cell>
        </row>
        <row r="3772">
          <cell r="B3772">
            <v>100342</v>
          </cell>
          <cell r="C3772" t="str">
            <v>ARMAÇÃO DE CORTINA DE CONTENÇÃO EM CONCRETO ARMADO, COM AÇO CA-50 DE 6,3 MM - MONTAGEM. AF_11/2024</v>
          </cell>
          <cell r="D3772" t="str">
            <v>KG</v>
          </cell>
          <cell r="E3772">
            <v>16.600000000000001</v>
          </cell>
          <cell r="F3772">
            <v>0.01</v>
          </cell>
          <cell r="G3772">
            <v>16.100000000000001</v>
          </cell>
          <cell r="H3772">
            <v>0.01</v>
          </cell>
          <cell r="I3772" t="str">
            <v>COM VALOR</v>
          </cell>
        </row>
        <row r="3773">
          <cell r="B3773">
            <v>100343</v>
          </cell>
          <cell r="C3773" t="str">
            <v>ARMAÇÃO DE CORTINA DE CONTENÇÃO EM CONCRETO ARMADO, COM AÇO CA-50 DE 8 MM - MONTAGEM. AF_11/2024</v>
          </cell>
          <cell r="D3773" t="str">
            <v>KG</v>
          </cell>
          <cell r="E3773">
            <v>14.87</v>
          </cell>
          <cell r="F3773">
            <v>0.01</v>
          </cell>
          <cell r="G3773">
            <v>14.53</v>
          </cell>
          <cell r="H3773">
            <v>0.01</v>
          </cell>
          <cell r="I3773" t="str">
            <v>COM VALOR</v>
          </cell>
        </row>
        <row r="3774">
          <cell r="B3774">
            <v>100349</v>
          </cell>
          <cell r="C3774" t="str">
            <v>CONCRETAGEM DE CORTINA DE CONTENÇÃO, ATRAVÉS DE BOMBA - LANÇAMENTO, ADENSAMENTO E ACABAMENTO. AF_11/2024</v>
          </cell>
          <cell r="D3774" t="str">
            <v>M3</v>
          </cell>
          <cell r="E3774">
            <v>711.43</v>
          </cell>
          <cell r="F3774">
            <v>0</v>
          </cell>
          <cell r="G3774">
            <v>709.31</v>
          </cell>
          <cell r="H3774">
            <v>0</v>
          </cell>
          <cell r="I3774" t="str">
            <v>COM VALOR</v>
          </cell>
        </row>
        <row r="3775">
          <cell r="B3775">
            <v>100336</v>
          </cell>
          <cell r="C3775" t="str">
            <v>CONTENÇÃO EM PERFIL PRANCHADO COM PAINEL TRELIÇADO DUPLA FACE DE CONCRETO PRÉ-FABRICADO, PERFIS ESPAÇADOS A 1,5 M PARA 1 SUBSOLO. AF_11/2024</v>
          </cell>
          <cell r="D3775" t="str">
            <v>M2</v>
          </cell>
          <cell r="E3775" t="str">
            <v>VERIFICAR</v>
          </cell>
          <cell r="G3775" t="str">
            <v>VERIFICAR</v>
          </cell>
          <cell r="I3775" t="str">
            <v>COM VALOR</v>
          </cell>
        </row>
        <row r="3776">
          <cell r="B3776">
            <v>100337</v>
          </cell>
          <cell r="C3776" t="str">
            <v>CONTENÇÃO EM PERFIL PRANCHADO COM PAINEL TRELIÇADO DUPLA FACE DE CONCRETO PRÉ-FABRICADO, PERFIS ESPAÇADOS A 1,5 M PARA 2 OU MAIS SUBSOLOS. AF_11/2024</v>
          </cell>
          <cell r="D3776" t="str">
            <v>M2</v>
          </cell>
          <cell r="E3776" t="str">
            <v>VERIFICAR</v>
          </cell>
          <cell r="G3776" t="str">
            <v>VERIFICAR</v>
          </cell>
          <cell r="I3776" t="str">
            <v>COM VALOR</v>
          </cell>
        </row>
        <row r="3777">
          <cell r="B3777">
            <v>100339</v>
          </cell>
          <cell r="C3777" t="str">
            <v>CONTENÇÃO EM PERFIL PRANCHADO COM PAINEL TRELIÇADO DUPLA FACE DE CONCRETO PRÉ-FABRICADO, PERFIS ESPAÇADOS A 2 M PARA 1 SUBSOLO. AF_11/2024</v>
          </cell>
          <cell r="D3777" t="str">
            <v>M2</v>
          </cell>
          <cell r="E3777" t="str">
            <v>VERIFICAR</v>
          </cell>
          <cell r="G3777" t="str">
            <v>VERIFICAR</v>
          </cell>
          <cell r="I3777" t="str">
            <v>COM VALOR</v>
          </cell>
        </row>
        <row r="3778">
          <cell r="B3778">
            <v>100340</v>
          </cell>
          <cell r="C3778" t="str">
            <v>CONTENÇÃO EM PERFIL PRANCHADO COM PAINEL TRELIÇADO DUPLA FACE DE CONCRETO PRÉ-FABRICADO, PERFIS ESPAÇADOS A 2 M PARA 2 OU MAIS SUBSOLOS. AF_11/2024</v>
          </cell>
          <cell r="D3778" t="str">
            <v>M2</v>
          </cell>
          <cell r="E3778" t="str">
            <v>VERIFICAR</v>
          </cell>
          <cell r="G3778" t="str">
            <v>VERIFICAR</v>
          </cell>
          <cell r="I3778" t="str">
            <v>COM VALOR</v>
          </cell>
        </row>
        <row r="3779">
          <cell r="B3779">
            <v>105805</v>
          </cell>
          <cell r="C3779" t="str">
            <v>CONTENÇÃO EM PERFIL PRANCHADO COM PRANCHÃO DE MADEIRA, PERFIS ESPAÇADOS A 1,5 M PARA 1 SUBSOLO. AF_11/2024</v>
          </cell>
          <cell r="D3779" t="str">
            <v>M2</v>
          </cell>
          <cell r="E3779" t="str">
            <v>VERIFICAR</v>
          </cell>
          <cell r="G3779" t="str">
            <v>VERIFICAR</v>
          </cell>
          <cell r="I3779" t="str">
            <v>COM VALOR</v>
          </cell>
        </row>
        <row r="3780">
          <cell r="B3780">
            <v>105806</v>
          </cell>
          <cell r="C3780" t="str">
            <v>CONTENÇÃO EM PERFIL PRANCHADO COM PRANCHÃO DE MADEIRA, PERFIS ESPAÇADOS A 1,5 M PARA 2 OU MAIS SUBSOLOS. AF_11/2024</v>
          </cell>
          <cell r="D3780" t="str">
            <v>M2</v>
          </cell>
          <cell r="E3780" t="str">
            <v>VERIFICAR</v>
          </cell>
          <cell r="G3780" t="str">
            <v>VERIFICAR</v>
          </cell>
          <cell r="I3780" t="str">
            <v>COM VALOR</v>
          </cell>
        </row>
        <row r="3781">
          <cell r="B3781">
            <v>105807</v>
          </cell>
          <cell r="C3781" t="str">
            <v>CONTENÇÃO EM PERFIL PRANCHADO COM PRANCHÃO DE MADEIRA, PERFIS ESPAÇADOS A 2 M PARA 1 SUBSOLO. AF_11/2024</v>
          </cell>
          <cell r="D3781" t="str">
            <v>M2</v>
          </cell>
          <cell r="E3781" t="str">
            <v>VERIFICAR</v>
          </cell>
          <cell r="G3781" t="str">
            <v>VERIFICAR</v>
          </cell>
          <cell r="I3781" t="str">
            <v>COM VALOR</v>
          </cell>
        </row>
        <row r="3782">
          <cell r="B3782">
            <v>105808</v>
          </cell>
          <cell r="C3782" t="str">
            <v>CONTENÇÃO EM PERFIL PRANCHADO COM PRANCHÃO DE MADEIRA, PERFIS ESPAÇADOS A 2 M PARA 2 OU MAIS SUBSOLOS. AF_11/2024</v>
          </cell>
          <cell r="D3782" t="str">
            <v>M2</v>
          </cell>
          <cell r="E3782" t="str">
            <v>VERIFICAR</v>
          </cell>
          <cell r="G3782" t="str">
            <v>VERIFICAR</v>
          </cell>
          <cell r="I3782" t="str">
            <v>COM VALOR</v>
          </cell>
        </row>
        <row r="3783">
          <cell r="B3783">
            <v>100341</v>
          </cell>
          <cell r="C3783" t="str">
            <v>FABRICAÇÃO, MONTAGEM E DESMONTAGEM DE FÔRMA PARA CORTINA DE CONTENÇÃO, EM CHAPA DE MADEIRA COMPENSADA PLASTIFICADA, E = 18 MM, 10 UTILIZAÇÕES. AF_11/2024</v>
          </cell>
          <cell r="D3783" t="str">
            <v>M2</v>
          </cell>
          <cell r="E3783">
            <v>42.78</v>
          </cell>
          <cell r="F3783">
            <v>0</v>
          </cell>
          <cell r="G3783">
            <v>41.34</v>
          </cell>
          <cell r="H3783">
            <v>0</v>
          </cell>
          <cell r="I3783" t="str">
            <v>COM VALOR</v>
          </cell>
        </row>
        <row r="3784">
          <cell r="B3784">
            <v>100351</v>
          </cell>
          <cell r="C3784" t="str">
            <v>MURO DE ARRIMO COM BLOCOS DE CONCRETO ESTRUTURAL E PILARES INTERMEDIÁRIOS, COM ALTURA MAIOR QUE 1,6 M E MENOR OU IGUAL A 2,8 M (EXCETO FUNDAÇÃO). AF_11/2024</v>
          </cell>
          <cell r="D3784" t="str">
            <v>M2</v>
          </cell>
          <cell r="E3784" t="str">
            <v>VERIFICAR</v>
          </cell>
          <cell r="G3784" t="str">
            <v>VERIFICAR</v>
          </cell>
          <cell r="I3784" t="str">
            <v>COM VALOR</v>
          </cell>
        </row>
        <row r="3785">
          <cell r="B3785">
            <v>100353</v>
          </cell>
          <cell r="C3785" t="str">
            <v>MURO DE ARRIMO COM BLOCOS DE CONCRETO ESTRUTURAL E PILARES INTERMEDIÁRIOS, COM ALTURA MAIOR QUE 2,8 M E MENOR OU IGUAL A 4,0 M (EXCETO FUNDAÇÃO). AF_11/2024</v>
          </cell>
          <cell r="D3785" t="str">
            <v>M2</v>
          </cell>
          <cell r="E3785" t="str">
            <v>VERIFICAR</v>
          </cell>
          <cell r="G3785" t="str">
            <v>VERIFICAR</v>
          </cell>
          <cell r="I3785" t="str">
            <v>COM VALOR</v>
          </cell>
        </row>
        <row r="3786">
          <cell r="B3786">
            <v>100350</v>
          </cell>
          <cell r="C3786" t="str">
            <v>MURO DE ARRIMO COM BLOCOS DE CONCRETO ESTRUTURAL, ATÉ 1,6 M DE ALTURA (EXCETO FUNDAÇÃO). AF_11/2024</v>
          </cell>
          <cell r="D3786" t="str">
            <v>M2</v>
          </cell>
          <cell r="E3786" t="str">
            <v>VERIFICAR</v>
          </cell>
          <cell r="G3786" t="str">
            <v>VERIFICAR</v>
          </cell>
          <cell r="I3786" t="str">
            <v>COM VALOR</v>
          </cell>
        </row>
        <row r="3787">
          <cell r="B3787">
            <v>105043</v>
          </cell>
          <cell r="C3787" t="str">
            <v>PILAR DE MADEIRA ROLIÇA, EUCALIPTO OU EQUIVALENTE DA REGIÃO, FIXADO COM PORTA PILAR METÁLICO, DIÂMETRO DE 12 A 15 CM, APOIO ARTICULADO, COMPRIMENTO DE 3 M. AF_03/2024</v>
          </cell>
          <cell r="D3787" t="str">
            <v>M</v>
          </cell>
          <cell r="E3787" t="str">
            <v>VERIFICAR</v>
          </cell>
          <cell r="G3787" t="str">
            <v>VERIFICAR</v>
          </cell>
          <cell r="I3787" t="str">
            <v>COM VALOR</v>
          </cell>
        </row>
        <row r="3788">
          <cell r="B3788">
            <v>105047</v>
          </cell>
          <cell r="C3788" t="str">
            <v>PILAR DE MADEIRA ROLIÇA, EUCALIPTO OU EQUIVALENTE DA REGIÃO, FIXADO COM PORTA PILAR METÁLICO, DIÂMETRO DE 12 A 15 CM, APOIO ARTICULADO, COMPRIMENTO DE 6 M. AF_03/2024</v>
          </cell>
          <cell r="D3788" t="str">
            <v>M</v>
          </cell>
          <cell r="E3788" t="str">
            <v>VERIFICAR</v>
          </cell>
          <cell r="G3788" t="str">
            <v>VERIFICAR</v>
          </cell>
          <cell r="I3788" t="str">
            <v>COM VALOR</v>
          </cell>
        </row>
        <row r="3789">
          <cell r="B3789">
            <v>105044</v>
          </cell>
          <cell r="C3789" t="str">
            <v>PILAR DE MADEIRA ROLIÇA, EUCALIPTO OU EQUIVALENTE DA REGIÃO, FIXADO COM PORTA PILAR METÁLICO, DIÂMETRO DE 12 A 15 CM, APOIO ENGASTADO, COMPRIMENTO DE 3 M. AF_03/2024</v>
          </cell>
          <cell r="D3789" t="str">
            <v>M</v>
          </cell>
          <cell r="E3789" t="str">
            <v>VERIFICAR</v>
          </cell>
          <cell r="G3789" t="str">
            <v>VERIFICAR</v>
          </cell>
          <cell r="I3789" t="str">
            <v>COM VALOR</v>
          </cell>
        </row>
        <row r="3790">
          <cell r="B3790">
            <v>105094</v>
          </cell>
          <cell r="C3790" t="str">
            <v>PILAR DE MADEIRA ROLIÇA, EUCALIPTO OU EQUIVALENTE DA REGIÃO, FIXADO COM PORTA PILAR METÁLICO, DIÂMETRO DE 12 A 15 CM, APOIO ENGASTADO, COMPRIMENTO DE 6 M. AF_03/2024</v>
          </cell>
          <cell r="D3790" t="str">
            <v>M</v>
          </cell>
          <cell r="E3790" t="str">
            <v>VERIFICAR</v>
          </cell>
          <cell r="G3790" t="str">
            <v>VERIFICAR</v>
          </cell>
          <cell r="I3790" t="str">
            <v>COM VALOR</v>
          </cell>
        </row>
        <row r="3791">
          <cell r="B3791">
            <v>105096</v>
          </cell>
          <cell r="C3791" t="str">
            <v>PILAR DE MADEIRA ROLIÇA, EUCALIPTO OU EQUIVALENTE DA REGIÃO, FIXADO COM PORTA PILAR METÁLICO, DIÂMETRO DE 16 A 20 CM, APOIO ARTICULADO, COMPRIMENTO DE 3 M. AF_03/2024</v>
          </cell>
          <cell r="D3791" t="str">
            <v>M</v>
          </cell>
          <cell r="E3791" t="str">
            <v>VERIFICAR</v>
          </cell>
          <cell r="G3791" t="str">
            <v>VERIFICAR</v>
          </cell>
          <cell r="I3791" t="str">
            <v>COM VALOR</v>
          </cell>
        </row>
        <row r="3792">
          <cell r="B3792">
            <v>105048</v>
          </cell>
          <cell r="C3792" t="str">
            <v>PILAR DE MADEIRA ROLIÇA, EUCALIPTO OU EQUIVALENTE DA REGIÃO, FIXADO COM PORTA PILAR METÁLICO, DIÂMETRO DE 16 A 20 CM, APOIO ARTICULADO, COMPRIMENTO DE 6 M. AF_03/2024</v>
          </cell>
          <cell r="D3792" t="str">
            <v>M</v>
          </cell>
          <cell r="E3792" t="str">
            <v>VERIFICAR</v>
          </cell>
          <cell r="G3792" t="str">
            <v>VERIFICAR</v>
          </cell>
          <cell r="I3792" t="str">
            <v>COM VALOR</v>
          </cell>
        </row>
        <row r="3793">
          <cell r="B3793">
            <v>105097</v>
          </cell>
          <cell r="C3793" t="str">
            <v>PILAR DE MADEIRA ROLIÇA, EUCALIPTO OU EQUIVALENTE DA REGIÃO, FIXADO COM PORTA PILAR METÁLICO, DIÂMETRO DE 16 A 20 CM, APOIO ENGASTADO, COMPRIMENTO DE 3 M. AF_03/2024</v>
          </cell>
          <cell r="D3793" t="str">
            <v>M</v>
          </cell>
          <cell r="E3793" t="str">
            <v>VERIFICAR</v>
          </cell>
          <cell r="G3793" t="str">
            <v>VERIFICAR</v>
          </cell>
          <cell r="I3793" t="str">
            <v>COM VALOR</v>
          </cell>
        </row>
        <row r="3794">
          <cell r="B3794">
            <v>105049</v>
          </cell>
          <cell r="C3794" t="str">
            <v>PILAR DE MADEIRA ROLIÇA, EUCALIPTO OU EQUIVALENTE DA REGIÃO, FIXADO COM PORTA PILAR METÁLICO, DIÂMETRO DE 16 A 20 CM, APOIO ENGASTADO, COMPRIMENTO DE 6 M. AF_03/2024</v>
          </cell>
          <cell r="D3794" t="str">
            <v>M</v>
          </cell>
          <cell r="E3794" t="str">
            <v>VERIFICAR</v>
          </cell>
          <cell r="G3794" t="str">
            <v>VERIFICAR</v>
          </cell>
          <cell r="I3794" t="str">
            <v>COM VALOR</v>
          </cell>
        </row>
        <row r="3795">
          <cell r="B3795">
            <v>105051</v>
          </cell>
          <cell r="C3795" t="str">
            <v>PILAR DE MADEIRA ROLIÇA, EUCALIPTO OU EQUIVALENTE DA REGIÃO, FIXADO COM PORTA PILAR METÁLICO, DIÂMETRO DE 21 A 29 CM, APOIO ARTICULADO, COMPRIMENTO DE 3 M. AF_03/2024</v>
          </cell>
          <cell r="D3795" t="str">
            <v>M</v>
          </cell>
          <cell r="E3795" t="str">
            <v>VERIFICAR</v>
          </cell>
          <cell r="G3795" t="str">
            <v>VERIFICAR</v>
          </cell>
          <cell r="I3795" t="str">
            <v>COM VALOR</v>
          </cell>
        </row>
        <row r="3796">
          <cell r="B3796">
            <v>105054</v>
          </cell>
          <cell r="C3796" t="str">
            <v>PILAR DE MADEIRA ROLIÇA, EUCALIPTO OU EQUIVALENTE DA REGIÃO, FIXADO COM PORTA PILAR METÁLICO, DIÂMETRO DE 21 A 29 CM, APOIO ARTICULADO, COMPRIMENTO DE 6 M. AF_03/2024</v>
          </cell>
          <cell r="D3796" t="str">
            <v>M</v>
          </cell>
          <cell r="E3796" t="str">
            <v>VERIFICAR</v>
          </cell>
          <cell r="G3796" t="str">
            <v>VERIFICAR</v>
          </cell>
          <cell r="I3796" t="str">
            <v>COM VALOR</v>
          </cell>
        </row>
        <row r="3797">
          <cell r="B3797">
            <v>105052</v>
          </cell>
          <cell r="C3797" t="str">
            <v>PILAR DE MADEIRA ROLIÇA, EUCALIPTO OU EQUIVALENTE DA REGIÃO, FIXADO COM PORTA PILAR METÁLICO, DIÂMETRO DE 21 A 29 CM, APOIO ENGASTADO, COMPRIMENTO DE 3 M. AF_03/2024</v>
          </cell>
          <cell r="D3797" t="str">
            <v>M</v>
          </cell>
          <cell r="E3797" t="str">
            <v>VERIFICAR</v>
          </cell>
          <cell r="G3797" t="str">
            <v>VERIFICAR</v>
          </cell>
          <cell r="I3797" t="str">
            <v>COM VALOR</v>
          </cell>
        </row>
        <row r="3798">
          <cell r="B3798">
            <v>105055</v>
          </cell>
          <cell r="C3798" t="str">
            <v>PILAR DE MADEIRA ROLIÇA, EUCALIPTO OU EQUIVALENTE DA REGIÃO, FIXADO COM PORTA PILAR METÁLICO, DIÂMETRO DE 21 A 29 CM, APOIO ENGASTADO, COMPRIMENTO DE 6 M. AF_03/2024</v>
          </cell>
          <cell r="D3798" t="str">
            <v>M</v>
          </cell>
          <cell r="E3798" t="str">
            <v>VERIFICAR</v>
          </cell>
          <cell r="G3798" t="str">
            <v>VERIFICAR</v>
          </cell>
          <cell r="I3798" t="str">
            <v>COM VALOR</v>
          </cell>
        </row>
        <row r="3799">
          <cell r="B3799">
            <v>105065</v>
          </cell>
          <cell r="C3799" t="str">
            <v>PILAR DE MADEIRA ROLIÇA, EUCALIPTO OU EQUIVALENTE DA REGIÃO, FIXADO COM PORTA PILAR METÁLICO, DIÂMETRO DE 30 A 34 CM, APOIO ARTICULADO, COMPRIMENTO DE 3 M. AF_03/2024</v>
          </cell>
          <cell r="D3799" t="str">
            <v>M</v>
          </cell>
          <cell r="E3799" t="str">
            <v>VERIFICAR</v>
          </cell>
          <cell r="G3799" t="str">
            <v>VERIFICAR</v>
          </cell>
          <cell r="I3799" t="str">
            <v>COM VALOR</v>
          </cell>
        </row>
        <row r="3800">
          <cell r="B3800">
            <v>105059</v>
          </cell>
          <cell r="C3800" t="str">
            <v>PILAR DE MADEIRA ROLIÇA, EUCALIPTO OU EQUIVALENTE DA REGIÃO, FIXADO COM PORTA PILAR METÁLICO, DIÂMETRO DE 30 A 34 CM, APOIO ARTICULADO, COMPRIMENTO DE 6 M. AF_03/2024</v>
          </cell>
          <cell r="D3800" t="str">
            <v>M</v>
          </cell>
          <cell r="E3800" t="str">
            <v>VERIFICAR</v>
          </cell>
          <cell r="G3800" t="str">
            <v>VERIFICAR</v>
          </cell>
          <cell r="I3800" t="str">
            <v>COM VALOR</v>
          </cell>
        </row>
        <row r="3801">
          <cell r="B3801">
            <v>105057</v>
          </cell>
          <cell r="C3801" t="str">
            <v>PILAR DE MADEIRA ROLIÇA, EUCALIPTO OU EQUIVALENTE DA REGIÃO, FIXADO COM PORTA PILAR METÁLICO, DIÂMETRO DE 30 A 34 CM, APOIO ENGASTADO, COMPRIMENTO DE 3 M. AF_03/2024</v>
          </cell>
          <cell r="D3801" t="str">
            <v>M</v>
          </cell>
          <cell r="E3801" t="str">
            <v>VERIFICAR</v>
          </cell>
          <cell r="G3801" t="str">
            <v>VERIFICAR</v>
          </cell>
          <cell r="I3801" t="str">
            <v>COM VALOR</v>
          </cell>
        </row>
        <row r="3802">
          <cell r="B3802">
            <v>105060</v>
          </cell>
          <cell r="C3802" t="str">
            <v>PILAR DE MADEIRA ROLIÇA, EUCALIPTO OU EQUIVALENTE DA REGIÃO, FIXADO COM PORTA PILAR METÁLICO, DIÂMETRO DE 30 A 34 CM, APOIO ENGASTADO, COMPRIMENTO DE 6 M. AF_03/2024</v>
          </cell>
          <cell r="D3802" t="str">
            <v>M</v>
          </cell>
          <cell r="E3802" t="str">
            <v>VERIFICAR</v>
          </cell>
          <cell r="G3802" t="str">
            <v>VERIFICAR</v>
          </cell>
          <cell r="I3802" t="str">
            <v>COM VALOR</v>
          </cell>
        </row>
        <row r="3803">
          <cell r="B3803">
            <v>105042</v>
          </cell>
          <cell r="C3803" t="str">
            <v>PILAR DE MADEIRA ROLIÇA, EUCALIPTO OU EQUIVALENTE DA REGIÃO, FIXADO COM VERGALHÃO, DIÂMETRO DE 12 A 15 CM, APOIO ARTICULADO, COMPRIMENTO DE 3 M. AF_03/2024</v>
          </cell>
          <cell r="D3803" t="str">
            <v>M</v>
          </cell>
          <cell r="E3803">
            <v>81.36</v>
          </cell>
          <cell r="F3803">
            <v>0</v>
          </cell>
          <cell r="G3803">
            <v>79.75</v>
          </cell>
          <cell r="H3803">
            <v>0</v>
          </cell>
          <cell r="I3803" t="str">
            <v>COM VALOR</v>
          </cell>
        </row>
        <row r="3804">
          <cell r="B3804">
            <v>105046</v>
          </cell>
          <cell r="C3804" t="str">
            <v>PILAR DE MADEIRA ROLIÇA, EUCALIPTO OU EQUIVALENTE DA REGIÃO, FIXADO COM VERGALHÃO, DIÂMETRO DE 12 A 15 CM, APOIO ARTICULADO, COMPRIMENTO DE 6 M. AF_03/2024</v>
          </cell>
          <cell r="D3804" t="str">
            <v>M</v>
          </cell>
          <cell r="E3804">
            <v>71.819999999999993</v>
          </cell>
          <cell r="F3804">
            <v>0</v>
          </cell>
          <cell r="G3804">
            <v>70.83</v>
          </cell>
          <cell r="H3804">
            <v>0</v>
          </cell>
          <cell r="I3804" t="str">
            <v>COM VALOR</v>
          </cell>
        </row>
        <row r="3805">
          <cell r="B3805">
            <v>105095</v>
          </cell>
          <cell r="C3805" t="str">
            <v>PILAR DE MADEIRA ROLIÇA, EUCALIPTO OU EQUIVALENTE DA REGIÃO, FIXADO COM VERGALHÃO, DIÂMETRO DE 16 A 20 CM, APOIO ARTICULADO, COMPRIMENTO DE 3 M. AF_03/2024</v>
          </cell>
          <cell r="D3805" t="str">
            <v>M</v>
          </cell>
          <cell r="E3805">
            <v>128.88</v>
          </cell>
          <cell r="F3805">
            <v>0</v>
          </cell>
          <cell r="G3805">
            <v>127.26</v>
          </cell>
          <cell r="H3805">
            <v>0</v>
          </cell>
          <cell r="I3805" t="str">
            <v>COM VALOR</v>
          </cell>
        </row>
        <row r="3806">
          <cell r="B3806">
            <v>105098</v>
          </cell>
          <cell r="C3806" t="str">
            <v>PILAR DE MADEIRA ROLIÇA, EUCALIPTO OU EQUIVALENTE DA REGIÃO, FIXADO COM VERGALHÃO, DIÂMETRO DE 16 A 20 CM, APOIO ARTICULADO, COMPRIMENTO DE 6 M. AF_03/2024</v>
          </cell>
          <cell r="D3806" t="str">
            <v>M</v>
          </cell>
          <cell r="E3806">
            <v>119.35</v>
          </cell>
          <cell r="F3806">
            <v>0</v>
          </cell>
          <cell r="G3806">
            <v>118.36</v>
          </cell>
          <cell r="H3806">
            <v>0</v>
          </cell>
          <cell r="I3806" t="str">
            <v>COM VALOR</v>
          </cell>
        </row>
        <row r="3807">
          <cell r="B3807">
            <v>105050</v>
          </cell>
          <cell r="C3807" t="str">
            <v>PILAR DE MADEIRA ROLIÇA, EUCALIPTO OU EQUIVALENTE DA REGIÃO, FIXADO COM VERGALHÃO, DIÂMETRO DE 21 A 29 CM, APOIO ARTICULADO, COMPRIMENTO DE 3 M. AF_03/2024</v>
          </cell>
          <cell r="D3807" t="str">
            <v>M</v>
          </cell>
          <cell r="E3807">
            <v>284.36</v>
          </cell>
          <cell r="F3807">
            <v>0</v>
          </cell>
          <cell r="G3807">
            <v>282.72000000000003</v>
          </cell>
          <cell r="H3807">
            <v>0</v>
          </cell>
          <cell r="I3807" t="str">
            <v>COM VALOR</v>
          </cell>
        </row>
        <row r="3808">
          <cell r="B3808">
            <v>105053</v>
          </cell>
          <cell r="C3808" t="str">
            <v>PILAR DE MADEIRA ROLIÇA, EUCALIPTO OU EQUIVALENTE DA REGIÃO, FIXADO COM VERGALHÃO, DIÂMETRO DE 21 A 29 CM, APOIO ARTICULADO, COMPRIMENTO DE 6 M. AF_03/2024</v>
          </cell>
          <cell r="D3808" t="str">
            <v>M</v>
          </cell>
          <cell r="E3808">
            <v>274.95</v>
          </cell>
          <cell r="F3808">
            <v>0</v>
          </cell>
          <cell r="G3808">
            <v>273.92</v>
          </cell>
          <cell r="H3808">
            <v>0</v>
          </cell>
          <cell r="I3808" t="str">
            <v>COM VALOR</v>
          </cell>
        </row>
        <row r="3809">
          <cell r="B3809">
            <v>105056</v>
          </cell>
          <cell r="C3809" t="str">
            <v>PILAR DE MADEIRA ROLIÇA, EUCALIPTO OU EQUIVALENTE DA REGIÃO, FIXADO COM VERGALHÃO, DIÂMETRO DE 30 A 34 CM, APOIO ARTICULADO, COMPRIMENTO DE 3 M. AF_03/2024</v>
          </cell>
          <cell r="D3809" t="str">
            <v>M</v>
          </cell>
          <cell r="E3809">
            <v>398.6</v>
          </cell>
          <cell r="F3809">
            <v>0</v>
          </cell>
          <cell r="G3809">
            <v>396.93</v>
          </cell>
          <cell r="H3809">
            <v>0</v>
          </cell>
          <cell r="I3809" t="str">
            <v>COM VALOR</v>
          </cell>
        </row>
        <row r="3810">
          <cell r="B3810">
            <v>105058</v>
          </cell>
          <cell r="C3810" t="str">
            <v>PILAR DE MADEIRA ROLIÇA, EUCALIPTO OU EQUIVALENTE DA REGIÃO, FIXADO COM VERGALHÃO, DIÂMETRO DE 30 A 34 CM, APOIO ARTICULADO, COMPRIMENTO DE 6 M. AF_03/2024</v>
          </cell>
          <cell r="D3810" t="str">
            <v>M</v>
          </cell>
          <cell r="E3810">
            <v>389.83</v>
          </cell>
          <cell r="F3810">
            <v>0</v>
          </cell>
          <cell r="G3810">
            <v>388.72</v>
          </cell>
          <cell r="H3810">
            <v>0</v>
          </cell>
          <cell r="I3810" t="str">
            <v>COM VALOR</v>
          </cell>
        </row>
        <row r="3811">
          <cell r="B3811">
            <v>105062</v>
          </cell>
          <cell r="C3811" t="str">
            <v>PILAR DE MADEIRA SERRADA, MAÇARANDUBA OU EQUIVALENTE DA REGIÃO, NÃO APARELHADO, FIXADO COM PORTA PILAR METÁLICO, SEÇÃO QUADRADA 10 X 10 CM, APOIO ARTICULADO, COMPRIMENTO DE 3 M. AF_03/2024</v>
          </cell>
          <cell r="D3811" t="str">
            <v>M</v>
          </cell>
          <cell r="E3811" t="str">
            <v>VERIFICAR</v>
          </cell>
          <cell r="G3811" t="str">
            <v>VERIFICAR</v>
          </cell>
          <cell r="I3811" t="str">
            <v>COM VALOR</v>
          </cell>
        </row>
        <row r="3812">
          <cell r="B3812">
            <v>105066</v>
          </cell>
          <cell r="C3812" t="str">
            <v>PILAR DE MADEIRA SERRADA, MAÇARANDUBA OU EQUIVALENTE DA REGIÃO, NÃO APARELHADO, FIXADO COM PORTA PILAR METÁLICO, SEÇÃO QUADRADA 10 X 10 CM, APOIO ARTICULADO, COMPRIMENTO DE 6 M. AF_03/2024</v>
          </cell>
          <cell r="D3812" t="str">
            <v>M</v>
          </cell>
          <cell r="E3812" t="str">
            <v>VERIFICAR</v>
          </cell>
          <cell r="G3812" t="str">
            <v>VERIFICAR</v>
          </cell>
          <cell r="I3812" t="str">
            <v>COM VALOR</v>
          </cell>
        </row>
        <row r="3813">
          <cell r="B3813">
            <v>105063</v>
          </cell>
          <cell r="C3813" t="str">
            <v>PILAR DE MADEIRA SERRADA, MAÇARANDUBA OU EQUIVALENTE DA REGIÃO, NÃO APARELHADO, FIXADO COM PORTA PILAR METÁLICO, SEÇÃO QUADRADA 10 X 10 CM, APOIO ENGASTADO, COMPRIMENTO DE 3 M. AF_03/2024</v>
          </cell>
          <cell r="D3813" t="str">
            <v>M</v>
          </cell>
          <cell r="E3813" t="str">
            <v>VERIFICAR</v>
          </cell>
          <cell r="G3813" t="str">
            <v>VERIFICAR</v>
          </cell>
          <cell r="I3813" t="str">
            <v>COM VALOR</v>
          </cell>
        </row>
        <row r="3814">
          <cell r="B3814">
            <v>105067</v>
          </cell>
          <cell r="C3814" t="str">
            <v>PILAR DE MADEIRA SERRADA, MAÇARANDUBA OU EQUIVALENTE DA REGIÃO, NÃO APARELHADO, FIXADO COM PORTA PILAR METÁLICO, SEÇÃO QUADRADA 10 X 10 CM, APOIO ENGASTADO, COMPRIMENTO DE 6 M. AF_03/2024</v>
          </cell>
          <cell r="D3814" t="str">
            <v>M</v>
          </cell>
          <cell r="E3814" t="str">
            <v>VERIFICAR</v>
          </cell>
          <cell r="G3814" t="str">
            <v>VERIFICAR</v>
          </cell>
          <cell r="I3814" t="str">
            <v>COM VALOR</v>
          </cell>
        </row>
        <row r="3815">
          <cell r="B3815">
            <v>105069</v>
          </cell>
          <cell r="C3815" t="str">
            <v>PILAR DE MADEIRA SERRADA, MAÇARANDUBA OU EQUIVALENTE DA REGIÃO, NÃO APARELHADO, FIXADO COM PORTA PILAR METÁLICO, SEÇÃO QUADRADA 15 X 15 CM, APOIO ARTICULADO, COMPRIMENTO DE 3 M. AF_03/2024</v>
          </cell>
          <cell r="D3815" t="str">
            <v>M</v>
          </cell>
          <cell r="E3815" t="str">
            <v>VERIFICAR</v>
          </cell>
          <cell r="G3815" t="str">
            <v>VERIFICAR</v>
          </cell>
          <cell r="I3815" t="str">
            <v>COM VALOR</v>
          </cell>
        </row>
        <row r="3816">
          <cell r="B3816">
            <v>105072</v>
          </cell>
          <cell r="C3816" t="str">
            <v>PILAR DE MADEIRA SERRADA, MAÇARANDUBA OU EQUIVALENTE DA REGIÃO, NÃO APARELHADO, FIXADO COM PORTA PILAR METÁLICO, SEÇÃO QUADRADA 15 X 15 CM, APOIO ARTICULADO, COMPRIMENTO DE 6 M. AF_03/2024</v>
          </cell>
          <cell r="D3816" t="str">
            <v>M</v>
          </cell>
          <cell r="E3816" t="str">
            <v>VERIFICAR</v>
          </cell>
          <cell r="G3816" t="str">
            <v>VERIFICAR</v>
          </cell>
          <cell r="I3816" t="str">
            <v>COM VALOR</v>
          </cell>
        </row>
        <row r="3817">
          <cell r="B3817">
            <v>105070</v>
          </cell>
          <cell r="C3817" t="str">
            <v>PILAR DE MADEIRA SERRADA, MAÇARANDUBA OU EQUIVALENTE DA REGIÃO, NÃO APARELHADO, FIXADO COM PORTA PILAR METÁLICO, SEÇÃO QUADRADA 15 X 15 CM, APOIO ENGASTADO, COMPRIMENTO DE 3 M. AF_03/2024</v>
          </cell>
          <cell r="D3817" t="str">
            <v>M</v>
          </cell>
          <cell r="E3817" t="str">
            <v>VERIFICAR</v>
          </cell>
          <cell r="G3817" t="str">
            <v>VERIFICAR</v>
          </cell>
          <cell r="I3817" t="str">
            <v>COM VALOR</v>
          </cell>
        </row>
        <row r="3818">
          <cell r="B3818">
            <v>105073</v>
          </cell>
          <cell r="C3818" t="str">
            <v>PILAR DE MADEIRA SERRADA, MAÇARANDUBA OU EQUIVALENTE DA REGIÃO, NÃO APARELHADO, FIXADO COM PORTA PILAR METÁLICO, SEÇÃO QUADRADA 15 X 15 CM, APOIO ENGASTADO, COMPRIMENTO DE 6 M. AF_03/2024</v>
          </cell>
          <cell r="D3818" t="str">
            <v>M</v>
          </cell>
          <cell r="E3818" t="str">
            <v>VERIFICAR</v>
          </cell>
          <cell r="G3818" t="str">
            <v>VERIFICAR</v>
          </cell>
          <cell r="I3818" t="str">
            <v>COM VALOR</v>
          </cell>
        </row>
        <row r="3819">
          <cell r="B3819">
            <v>105075</v>
          </cell>
          <cell r="C3819" t="str">
            <v>PILAR DE MADEIRA SERRADA, MAÇARANDUBA OU EQUIVALENTE DA REGIÃO, NÃO APARELHADO, FIXADO COM PORTA PILAR METÁLICO, SEÇÃO QUADRADA 20 X 20 CM, APOIO ARTICULADO, COMPRIMENTO DE 3 M. AF_03/2024</v>
          </cell>
          <cell r="D3819" t="str">
            <v>M</v>
          </cell>
          <cell r="E3819" t="str">
            <v>VERIFICAR</v>
          </cell>
          <cell r="G3819" t="str">
            <v>VERIFICAR</v>
          </cell>
          <cell r="I3819" t="str">
            <v>COM VALOR</v>
          </cell>
        </row>
        <row r="3820">
          <cell r="B3820">
            <v>105078</v>
          </cell>
          <cell r="C3820" t="str">
            <v>PILAR DE MADEIRA SERRADA, MAÇARANDUBA OU EQUIVALENTE DA REGIÃO, NÃO APARELHADO, FIXADO COM PORTA PILAR METÁLICO, SEÇÃO QUADRADA 20 X 20 CM, APOIO ARTICULADO, COMPRIMENTO DE 6 M. AF_03/2024</v>
          </cell>
          <cell r="D3820" t="str">
            <v>M</v>
          </cell>
          <cell r="E3820" t="str">
            <v>VERIFICAR</v>
          </cell>
          <cell r="G3820" t="str">
            <v>VERIFICAR</v>
          </cell>
          <cell r="I3820" t="str">
            <v>COM VALOR</v>
          </cell>
        </row>
        <row r="3821">
          <cell r="B3821">
            <v>105076</v>
          </cell>
          <cell r="C3821" t="str">
            <v>PILAR DE MADEIRA SERRADA, MAÇARANDUBA OU EQUIVALENTE DA REGIÃO, NÃO APARELHADO, FIXADO COM PORTA PILAR METÁLICO, SEÇÃO QUADRADA 20 X 20 CM, APOIO ENGASTADO, COMPRIMENTO DE 3 M. AF_03/2024</v>
          </cell>
          <cell r="D3821" t="str">
            <v>M</v>
          </cell>
          <cell r="E3821" t="str">
            <v>VERIFICAR</v>
          </cell>
          <cell r="G3821" t="str">
            <v>VERIFICAR</v>
          </cell>
          <cell r="I3821" t="str">
            <v>COM VALOR</v>
          </cell>
        </row>
        <row r="3822">
          <cell r="B3822">
            <v>105079</v>
          </cell>
          <cell r="C3822" t="str">
            <v>PILAR DE MADEIRA SERRADA, MAÇARANDUBA OU EQUIVALENTE DA REGIÃO, NÃO APARELHADO, FIXADO COM PORTA PILAR METÁLICO, SEÇÃO QUADRADA 20 X 20 CM, APOIO ENGASTADO, COMPRIMENTO DE 6 M. AF_03/2024</v>
          </cell>
          <cell r="D3822" t="str">
            <v>M</v>
          </cell>
          <cell r="E3822" t="str">
            <v>VERIFICAR</v>
          </cell>
          <cell r="G3822" t="str">
            <v>VERIFICAR</v>
          </cell>
          <cell r="I3822" t="str">
            <v>COM VALOR</v>
          </cell>
        </row>
        <row r="3823">
          <cell r="B3823">
            <v>105061</v>
          </cell>
          <cell r="C3823" t="str">
            <v>PILAR DE MADEIRA SERRADA, MAÇARANDUBA OU EQUIVALENTE DA REGIÃO, NÃO APARELHADO, FIXADO COM VERGALHÃO, SEÇÃO QUADRADA 10 X 10 CM, APOIO ARTICULADO, COMPRIMENTO DE 3 M. AF_03/2024</v>
          </cell>
          <cell r="D3823" t="str">
            <v>M</v>
          </cell>
          <cell r="E3823">
            <v>96.89</v>
          </cell>
          <cell r="F3823">
            <v>0</v>
          </cell>
          <cell r="G3823">
            <v>94.88</v>
          </cell>
          <cell r="H3823">
            <v>0</v>
          </cell>
          <cell r="I3823" t="str">
            <v>COM VALOR</v>
          </cell>
        </row>
        <row r="3824">
          <cell r="B3824">
            <v>105064</v>
          </cell>
          <cell r="C3824" t="str">
            <v>PILAR DE MADEIRA SERRADA, MAÇARANDUBA OU EQUIVALENTE DA REGIÃO, NÃO APARELHADO, FIXADO COM VERGALHÃO, SEÇÃO QUADRADA 10 X 10 CM, APOIO ARTICULADO, COMPRIMENTO DE 6 M. AF_03/2024</v>
          </cell>
          <cell r="D3824" t="str">
            <v>M</v>
          </cell>
          <cell r="E3824">
            <v>84.77</v>
          </cell>
          <cell r="F3824">
            <v>0</v>
          </cell>
          <cell r="G3824">
            <v>83.59</v>
          </cell>
          <cell r="H3824">
            <v>0</v>
          </cell>
          <cell r="I3824" t="str">
            <v>COM VALOR</v>
          </cell>
        </row>
        <row r="3825">
          <cell r="B3825">
            <v>105068</v>
          </cell>
          <cell r="C3825" t="str">
            <v>PILAR DE MADEIRA SERRADA, MAÇARANDUBA OU EQUIVALENTE DA REGIÃO, NÃO APARELHADO, FIXADO COM VERGALHÃO, SEÇÃO QUADRADA 15 X 15 CM, APOIO ARTICULADO, COMPRIMENTO DE 3 M. AF_03/2024</v>
          </cell>
          <cell r="D3825" t="str">
            <v>M</v>
          </cell>
          <cell r="E3825">
            <v>160.87</v>
          </cell>
          <cell r="F3825">
            <v>0</v>
          </cell>
          <cell r="G3825">
            <v>158.87</v>
          </cell>
          <cell r="H3825">
            <v>0</v>
          </cell>
          <cell r="I3825" t="str">
            <v>COM VALOR</v>
          </cell>
        </row>
        <row r="3826">
          <cell r="B3826">
            <v>105071</v>
          </cell>
          <cell r="C3826" t="str">
            <v>PILAR DE MADEIRA SERRADA, MAÇARANDUBA OU EQUIVALENTE DA REGIÃO, NÃO APARELHADO, FIXADO COM VERGALHÃO, SEÇÃO QUADRADA 15 X 15 CM, APOIO ARTICULADO, COMPRIMENTO DE 6 M. AF_03/2024</v>
          </cell>
          <cell r="D3826" t="str">
            <v>M</v>
          </cell>
          <cell r="E3826">
            <v>148.77000000000001</v>
          </cell>
          <cell r="F3826">
            <v>0</v>
          </cell>
          <cell r="G3826">
            <v>147.58000000000001</v>
          </cell>
          <cell r="H3826">
            <v>0</v>
          </cell>
          <cell r="I3826" t="str">
            <v>COM VALOR</v>
          </cell>
        </row>
        <row r="3827">
          <cell r="B3827">
            <v>105074</v>
          </cell>
          <cell r="C3827" t="str">
            <v>PILAR DE MADEIRA SERRADA, MAÇARANDUBA OU EQUIVALENTE DA REGIÃO, NÃO APARELHADO, FIXADO COM VERGALHÃO, SEÇÃO QUADRADA 20 X 20 CM, APOIO ARTICULADO, COMPRIMENTO DE 3 M. AF_03/2024</v>
          </cell>
          <cell r="D3827" t="str">
            <v>M</v>
          </cell>
          <cell r="E3827">
            <v>250.43</v>
          </cell>
          <cell r="F3827">
            <v>0</v>
          </cell>
          <cell r="G3827">
            <v>248.41</v>
          </cell>
          <cell r="H3827">
            <v>0</v>
          </cell>
          <cell r="I3827" t="str">
            <v>COM VALOR</v>
          </cell>
        </row>
        <row r="3828">
          <cell r="B3828">
            <v>105077</v>
          </cell>
          <cell r="C3828" t="str">
            <v>PILAR DE MADEIRA SERRADA, MAÇARANDUBA OU EQUIVALENTE DA REGIÃO, NÃO APARELHADO, FIXADO COM VERGALHÃO, SEÇÃO QUADRADA 20 X 20 CM, APOIO ARTICULADO, COMPRIMENTO DE 6 M. AF_03/2024</v>
          </cell>
          <cell r="D3828" t="str">
            <v>M</v>
          </cell>
          <cell r="E3828">
            <v>238.38</v>
          </cell>
          <cell r="F3828">
            <v>0</v>
          </cell>
          <cell r="G3828">
            <v>237.17</v>
          </cell>
          <cell r="H3828">
            <v>0</v>
          </cell>
          <cell r="I3828" t="str">
            <v>COM VALOR</v>
          </cell>
        </row>
        <row r="3829">
          <cell r="B3829">
            <v>105090</v>
          </cell>
          <cell r="C3829" t="str">
            <v>PISO DE MADEIRA, SOBRE VIGOTAS DE MADEIRA SEÇÃO 7,5 X 15 CM. AF_03/2024</v>
          </cell>
          <cell r="D3829" t="str">
            <v>M2</v>
          </cell>
          <cell r="E3829">
            <v>525.65</v>
          </cell>
          <cell r="F3829">
            <v>0.88</v>
          </cell>
          <cell r="G3829">
            <v>523.71</v>
          </cell>
          <cell r="H3829">
            <v>0.88</v>
          </cell>
          <cell r="I3829" t="str">
            <v>COM VALOR</v>
          </cell>
        </row>
        <row r="3830">
          <cell r="B3830">
            <v>105099</v>
          </cell>
          <cell r="C3830" t="str">
            <v>VIGA DE MADEIRA ROLIÇA, EUCALIPTO OU EQUIVALENTE DA REGIÃO, DIÂMETRO DE 12 A 15 CM. AF_03/2024</v>
          </cell>
          <cell r="D3830" t="str">
            <v>M</v>
          </cell>
          <cell r="E3830">
            <v>93.23</v>
          </cell>
          <cell r="F3830">
            <v>0</v>
          </cell>
          <cell r="G3830">
            <v>91.01</v>
          </cell>
          <cell r="H3830">
            <v>0</v>
          </cell>
          <cell r="I3830" t="str">
            <v>COM VALOR</v>
          </cell>
        </row>
        <row r="3831">
          <cell r="B3831">
            <v>105100</v>
          </cell>
          <cell r="C3831" t="str">
            <v>VIGA DE MADEIRA ROLIÇA, EUCALIPTO OU EQUIVALENTE DA REGIÃO, DIÂMETRO DE 16 A 20 CM. AF_03/2024</v>
          </cell>
          <cell r="D3831" t="str">
            <v>M</v>
          </cell>
          <cell r="E3831">
            <v>143.25</v>
          </cell>
          <cell r="F3831">
            <v>0</v>
          </cell>
          <cell r="G3831">
            <v>140.84</v>
          </cell>
          <cell r="H3831">
            <v>0</v>
          </cell>
          <cell r="I3831" t="str">
            <v>COM VALOR</v>
          </cell>
        </row>
        <row r="3832">
          <cell r="B3832">
            <v>105101</v>
          </cell>
          <cell r="C3832" t="str">
            <v>VIGA DE MADEIRA ROLIÇA, EUCALIPTO OU EQUIVALENTE DA REGIÃO, DIÂMETRO DE 21 A 29 CM. AF_03/2024</v>
          </cell>
          <cell r="D3832" t="str">
            <v>M</v>
          </cell>
          <cell r="E3832">
            <v>303.94</v>
          </cell>
          <cell r="F3832">
            <v>0</v>
          </cell>
          <cell r="G3832">
            <v>301.11</v>
          </cell>
          <cell r="H3832">
            <v>0</v>
          </cell>
          <cell r="I3832" t="str">
            <v>COM VALOR</v>
          </cell>
        </row>
        <row r="3833">
          <cell r="B3833">
            <v>105102</v>
          </cell>
          <cell r="C3833" t="str">
            <v>VIGA DE MADEIRA ROLIÇA, EUCALIPTO OU EQUIVALENTE DA REGIÃO, DIÂMETRO DE 30 A 34 CM. AF_03/2024</v>
          </cell>
          <cell r="D3833" t="str">
            <v>M</v>
          </cell>
          <cell r="E3833">
            <v>424.98</v>
          </cell>
          <cell r="F3833">
            <v>0</v>
          </cell>
          <cell r="G3833">
            <v>421.61</v>
          </cell>
          <cell r="H3833">
            <v>0</v>
          </cell>
          <cell r="I3833" t="str">
            <v>COM VALOR</v>
          </cell>
        </row>
        <row r="3834">
          <cell r="B3834">
            <v>105080</v>
          </cell>
          <cell r="C3834" t="str">
            <v>VIGA DE MADEIRA SERRADA, MAÇARANDUBA OU EQUIVALENTE DA REGIÃO, APARELHADA, SEÇÃO RETANGULAR 6 X 12 CM. AF_03/2024</v>
          </cell>
          <cell r="D3834" t="str">
            <v>M</v>
          </cell>
          <cell r="E3834">
            <v>63.59</v>
          </cell>
          <cell r="F3834">
            <v>0</v>
          </cell>
          <cell r="G3834">
            <v>62.29</v>
          </cell>
          <cell r="H3834">
            <v>0</v>
          </cell>
          <cell r="I3834" t="str">
            <v>COM VALOR</v>
          </cell>
        </row>
        <row r="3835">
          <cell r="B3835">
            <v>105081</v>
          </cell>
          <cell r="C3835" t="str">
            <v>VIGA DE MADEIRA SERRADA, MAÇARANDUBA OU EQUIVALENTE DA REGIÃO, APARELHADA, SEÇÃO RETANGULAR 6 X 16 CM. AF_03/2024</v>
          </cell>
          <cell r="D3835" t="str">
            <v>M</v>
          </cell>
          <cell r="E3835">
            <v>73.64</v>
          </cell>
          <cell r="F3835">
            <v>0</v>
          </cell>
          <cell r="G3835">
            <v>72.28</v>
          </cell>
          <cell r="H3835">
            <v>0</v>
          </cell>
          <cell r="I3835" t="str">
            <v>COM VALOR</v>
          </cell>
        </row>
        <row r="3836">
          <cell r="B3836">
            <v>105091</v>
          </cell>
          <cell r="C3836" t="str">
            <v>VIGA DE MADEIRA SERRADA, MAÇARANDUBA OU EQUIVALENTE DA REGIÃO, APARELHADA, SEÇÃO RETANGULAR 7,5 X 23 CM. AF_03/2024</v>
          </cell>
          <cell r="D3836" t="str">
            <v>M</v>
          </cell>
          <cell r="E3836">
            <v>128.84</v>
          </cell>
          <cell r="F3836">
            <v>0</v>
          </cell>
          <cell r="G3836">
            <v>127.33</v>
          </cell>
          <cell r="H3836">
            <v>0</v>
          </cell>
          <cell r="I3836" t="str">
            <v>COM VALOR</v>
          </cell>
        </row>
        <row r="3837">
          <cell r="B3837">
            <v>105089</v>
          </cell>
          <cell r="C3837" t="str">
            <v>VIGA DE MADEIRA SERRADA, MAÇARANDUBA OU EQUIVALENTE DA REGIÃO, APARELHADA, SEÇÃO RETANGULAR 8 X 30 CM. AF_03/2024</v>
          </cell>
          <cell r="D3837" t="str">
            <v>M</v>
          </cell>
          <cell r="E3837">
            <v>162.65</v>
          </cell>
          <cell r="F3837">
            <v>0</v>
          </cell>
          <cell r="G3837">
            <v>160.99</v>
          </cell>
          <cell r="H3837">
            <v>0</v>
          </cell>
          <cell r="I3837" t="str">
            <v>COM VALOR</v>
          </cell>
        </row>
        <row r="3838">
          <cell r="B3838">
            <v>105082</v>
          </cell>
          <cell r="C3838" t="str">
            <v>VIGA DE MADEIRA SERRADA, MAÇARANDUBA OU EQUIVALENTE DA REGIÃO, NÃO APARELHADA, SEÇÃO RETANGULAR 6 X 12 CM. AF_03/2024</v>
          </cell>
          <cell r="D3838" t="str">
            <v>M</v>
          </cell>
          <cell r="E3838">
            <v>66.33</v>
          </cell>
          <cell r="F3838">
            <v>0</v>
          </cell>
          <cell r="G3838">
            <v>65.03</v>
          </cell>
          <cell r="H3838">
            <v>0</v>
          </cell>
          <cell r="I3838" t="str">
            <v>COM VALOR</v>
          </cell>
        </row>
        <row r="3839">
          <cell r="B3839">
            <v>105083</v>
          </cell>
          <cell r="C3839" t="str">
            <v>VIGA DE MADEIRA SERRADA, MAÇARANDUBA OU EQUIVALENTE DA REGIÃO, NÃO APARELHADA, SEÇÃO RETANGULAR 6 X 16 CM. AF_03/2024</v>
          </cell>
          <cell r="D3839" t="str">
            <v>M</v>
          </cell>
          <cell r="E3839">
            <v>74.88</v>
          </cell>
          <cell r="F3839">
            <v>0</v>
          </cell>
          <cell r="G3839">
            <v>73.52</v>
          </cell>
          <cell r="H3839">
            <v>0</v>
          </cell>
          <cell r="I3839" t="str">
            <v>COM VALOR</v>
          </cell>
        </row>
        <row r="3840">
          <cell r="B3840">
            <v>105084</v>
          </cell>
          <cell r="C3840" t="str">
            <v>VIGA DE MADEIRA SERRADA, MAÇARANDUBA OU EQUIVALENTE DA REGIÃO, NÃO APARELHADA, SEÇÃO RETANGULAR 6 X 20 CM. AF_03/2024</v>
          </cell>
          <cell r="D3840" t="str">
            <v>M</v>
          </cell>
          <cell r="E3840">
            <v>93.15</v>
          </cell>
          <cell r="F3840">
            <v>0</v>
          </cell>
          <cell r="G3840">
            <v>91.74</v>
          </cell>
          <cell r="H3840">
            <v>0</v>
          </cell>
          <cell r="I3840" t="str">
            <v>COM VALOR</v>
          </cell>
        </row>
        <row r="3841">
          <cell r="B3841">
            <v>105086</v>
          </cell>
          <cell r="C3841" t="str">
            <v>VIGA DE MADEIRA SERRADA, MAÇARANDUBA OU EQUIVALENTE DA REGIÃO, NÃO APARELHADA, SEÇÃO RETANGULAR 6 X 25 CM. AF_03/2024</v>
          </cell>
          <cell r="D3841" t="str">
            <v>M</v>
          </cell>
          <cell r="E3841">
            <v>86.37</v>
          </cell>
          <cell r="F3841">
            <v>0</v>
          </cell>
          <cell r="G3841">
            <v>84.9</v>
          </cell>
          <cell r="H3841">
            <v>0</v>
          </cell>
          <cell r="I3841" t="str">
            <v>COM VALOR</v>
          </cell>
        </row>
        <row r="3842">
          <cell r="B3842">
            <v>105087</v>
          </cell>
          <cell r="C3842" t="str">
            <v>VIGA DE MADEIRA SERRADA, MAÇARANDUBA OU EQUIVALENTE DA REGIÃO, NÃO APARELHADA, SEÇÃO RETANGULAR 6 X 30 CM. AF_03/2024</v>
          </cell>
          <cell r="D3842" t="str">
            <v>M</v>
          </cell>
          <cell r="E3842">
            <v>97.06</v>
          </cell>
          <cell r="F3842">
            <v>0</v>
          </cell>
          <cell r="G3842">
            <v>95.53</v>
          </cell>
          <cell r="H3842">
            <v>0</v>
          </cell>
          <cell r="I3842" t="str">
            <v>COM VALOR</v>
          </cell>
        </row>
        <row r="3843">
          <cell r="B3843">
            <v>105088</v>
          </cell>
          <cell r="C3843" t="str">
            <v>VIGA DE MADEIRA SERRADA, MAÇARANDUBA OU EQUIVALENTE DA REGIÃO, NÃO APARELHADA, SEÇÃO RETANGULAR 6 X 40 CM. AF_03/2024</v>
          </cell>
          <cell r="D3843" t="str">
            <v>M</v>
          </cell>
          <cell r="E3843">
            <v>176.36</v>
          </cell>
          <cell r="F3843">
            <v>0</v>
          </cell>
          <cell r="G3843">
            <v>174.7</v>
          </cell>
          <cell r="H3843">
            <v>0</v>
          </cell>
          <cell r="I3843" t="str">
            <v>COM VALOR</v>
          </cell>
        </row>
        <row r="3844">
          <cell r="B3844">
            <v>105092</v>
          </cell>
          <cell r="C3844" t="str">
            <v>VIGA DE MADEIRA SERRADA, MAÇARANDUBA OU EQUIVALENTE DA REGIÃO, NÃO APARELHADA, SEÇÃO RETANGULAR 7,5 X 23 CM. AF_03/2024</v>
          </cell>
          <cell r="D3844" t="str">
            <v>M</v>
          </cell>
          <cell r="E3844">
            <v>140.27000000000001</v>
          </cell>
          <cell r="F3844">
            <v>0</v>
          </cell>
          <cell r="G3844">
            <v>138.76</v>
          </cell>
          <cell r="H3844">
            <v>0</v>
          </cell>
          <cell r="I3844" t="str">
            <v>COM VALOR</v>
          </cell>
        </row>
        <row r="3845">
          <cell r="B3845">
            <v>105085</v>
          </cell>
          <cell r="C3845" t="str">
            <v>VIGA DE MADEIRA SERRADA, MAÇARANDUBA OU EQUIVALENTE DA REGIÃO, NÃO APARELHADA, SEÇÃO RETANGULAR 8 X 16 CM. AF_03/2024</v>
          </cell>
          <cell r="D3845" t="str">
            <v>M</v>
          </cell>
          <cell r="E3845">
            <v>97.38</v>
          </cell>
          <cell r="F3845">
            <v>0</v>
          </cell>
          <cell r="G3845">
            <v>95.95</v>
          </cell>
          <cell r="H3845">
            <v>0</v>
          </cell>
          <cell r="I3845" t="str">
            <v>COM VALOR</v>
          </cell>
        </row>
        <row r="3846">
          <cell r="B3846">
            <v>105093</v>
          </cell>
          <cell r="C3846" t="str">
            <v>VIGA DE MADEIRA SERRADA, MAÇARANDUBA OU EQUIVALENTE DA REGIÃO, NÃO APARELHADA, SEÇÃO RETANGULAR 8 X 30 CM. AF_03/2024</v>
          </cell>
          <cell r="D3846" t="str">
            <v>M</v>
          </cell>
          <cell r="E3846">
            <v>142.08000000000001</v>
          </cell>
          <cell r="F3846">
            <v>0</v>
          </cell>
          <cell r="G3846">
            <v>140.41999999999999</v>
          </cell>
          <cell r="H3846">
            <v>0</v>
          </cell>
          <cell r="I3846" t="str">
            <v>COM VALOR</v>
          </cell>
        </row>
        <row r="3847">
          <cell r="B3847">
            <v>105041</v>
          </cell>
          <cell r="C3847" t="str">
            <v>VIGA DE MADEIRA SERRADA, PINUS OU EQUIVALENTE DA REGIÃO, SEÇÃO RETANGULAR 7,5 X 10 CM. AF_03/2024</v>
          </cell>
          <cell r="D3847" t="str">
            <v>M</v>
          </cell>
          <cell r="E3847">
            <v>49.38</v>
          </cell>
          <cell r="F3847">
            <v>0</v>
          </cell>
          <cell r="G3847">
            <v>48.07</v>
          </cell>
          <cell r="H3847">
            <v>0</v>
          </cell>
          <cell r="I3847" t="str">
            <v>COM VALOR</v>
          </cell>
        </row>
        <row r="3848">
          <cell r="B3848">
            <v>105045</v>
          </cell>
          <cell r="C3848" t="str">
            <v>VIGA DE MADEIRA SERRADA, PINUS OU EQUIVALENTE DA REGIÃO, SEÇÃO RETANGULAR 7,5 X 15 CM. AF_03/2024</v>
          </cell>
          <cell r="D3848" t="str">
            <v>M</v>
          </cell>
          <cell r="E3848">
            <v>55.86</v>
          </cell>
          <cell r="F3848">
            <v>0</v>
          </cell>
          <cell r="G3848">
            <v>54.47</v>
          </cell>
          <cell r="H3848">
            <v>0</v>
          </cell>
          <cell r="I3848" t="str">
            <v>COM VALOR</v>
          </cell>
        </row>
        <row r="3849">
          <cell r="B3849">
            <v>93961</v>
          </cell>
          <cell r="C3849" t="str">
            <v>EXECUÇÃO DE GRAMPO PARA SOLO GRAMPEADO COM COMPRIMENTO MAIOR QUE 10 M, DIÂMETRO DE 10 CM, PERFURAÇÃO COM EQUIPAMENTO MANUAL E ARMADURA COM DIÂMETRO DE 20 MM. AF_07/2024</v>
          </cell>
          <cell r="D3849" t="str">
            <v>M</v>
          </cell>
          <cell r="E3849">
            <v>249.98</v>
          </cell>
          <cell r="F3849">
            <v>0.06</v>
          </cell>
          <cell r="G3849">
            <v>235.9</v>
          </cell>
          <cell r="H3849">
            <v>7.0000000000000007E-2</v>
          </cell>
          <cell r="I3849" t="str">
            <v>COM VALOR</v>
          </cell>
        </row>
        <row r="3850">
          <cell r="B3850">
            <v>93971</v>
          </cell>
          <cell r="C3850" t="str">
            <v>EXECUÇÃO DE GRAMPO PARA SOLO GRAMPEADO COM COMPRIMENTO MAIOR QUE 10 M, DIÂMETRO DE 7 CM, PERFURAÇÃO COM EQUIPAMENTO MANUAL E ARMADURA COM DIÂMETRO DE 20 MM. AF_07/2024</v>
          </cell>
          <cell r="D3850" t="str">
            <v>M</v>
          </cell>
          <cell r="E3850">
            <v>209.46</v>
          </cell>
          <cell r="F3850">
            <v>7.0000000000000007E-2</v>
          </cell>
          <cell r="G3850">
            <v>198.18</v>
          </cell>
          <cell r="H3850">
            <v>7.0000000000000007E-2</v>
          </cell>
          <cell r="I3850" t="str">
            <v>COM VALOR</v>
          </cell>
        </row>
        <row r="3851">
          <cell r="B3851">
            <v>93959</v>
          </cell>
          <cell r="C3851" t="str">
            <v>EXECUÇÃO DE GRAMPO PARA SOLO GRAMPEADO COM COMPRIMENTO MAIOR QUE 6 M E MENOR OU IGUAL A 10 M, DIÂMETRO DE 10 CM, PERFURAÇÃO COM EQUIPAMENTO MANUAL E ARMADURA COM DIÂMETRO DE 20 MM. AF_07/2024</v>
          </cell>
          <cell r="D3851" t="str">
            <v>M</v>
          </cell>
          <cell r="E3851">
            <v>277.35000000000002</v>
          </cell>
          <cell r="F3851">
            <v>7.0000000000000007E-2</v>
          </cell>
          <cell r="G3851">
            <v>261.54000000000002</v>
          </cell>
          <cell r="H3851">
            <v>7.0000000000000007E-2</v>
          </cell>
          <cell r="I3851" t="str">
            <v>COM VALOR</v>
          </cell>
        </row>
        <row r="3852">
          <cell r="B3852">
            <v>93969</v>
          </cell>
          <cell r="C3852" t="str">
            <v>EXECUÇÃO DE GRAMPO PARA SOLO GRAMPEADO COM COMPRIMENTO MAIOR QUE 6 M E MENOR OU IGUAL A 10 M, DIÂMETRO DE 7 CM, PERFURAÇÃO COM EQUIPAMENTO MANUAL E ARMADURA COM DIÂMETRO DE 20 MM. AF_07/2024</v>
          </cell>
          <cell r="D3852" t="str">
            <v>M</v>
          </cell>
          <cell r="E3852">
            <v>231.52</v>
          </cell>
          <cell r="F3852">
            <v>7.0000000000000007E-2</v>
          </cell>
          <cell r="G3852">
            <v>218.85</v>
          </cell>
          <cell r="H3852">
            <v>7.0000000000000007E-2</v>
          </cell>
          <cell r="I3852" t="str">
            <v>COM VALOR</v>
          </cell>
        </row>
        <row r="3853">
          <cell r="B3853">
            <v>93957</v>
          </cell>
          <cell r="C3853" t="str">
            <v>EXECUÇÃO DE GRAMPO PARA SOLO GRAMPEADO COM COMPRIMENTO MENOR OU IGUAL A 6 M, DIÂMETRO DE 10 CM, PERFURAÇÃO COM EQUIPAMENTO MANUAL E ARMADURA COM DIÂMETRO DE 20 MM. AF_07/2024</v>
          </cell>
          <cell r="D3853" t="str">
            <v>M</v>
          </cell>
          <cell r="E3853">
            <v>342.44</v>
          </cell>
          <cell r="F3853">
            <v>7.0000000000000007E-2</v>
          </cell>
          <cell r="G3853">
            <v>322.52999999999997</v>
          </cell>
          <cell r="H3853">
            <v>7.0000000000000007E-2</v>
          </cell>
          <cell r="I3853" t="str">
            <v>COM VALOR</v>
          </cell>
        </row>
        <row r="3854">
          <cell r="B3854">
            <v>93967</v>
          </cell>
          <cell r="C3854" t="str">
            <v>EXECUÇÃO DE GRAMPO PARA SOLO GRAMPEADO COM COMPRIMENTO MENOR OU IGUAL A 6 M, DIÂMETRO DE 7 CM, PERFURAÇÃO COM EQUIPAMENTO MANUAL E ARMADURA COM DIÂMETRO DE 20 MM. AF_07/2024</v>
          </cell>
          <cell r="D3854" t="str">
            <v>M</v>
          </cell>
          <cell r="E3854">
            <v>285.79000000000002</v>
          </cell>
          <cell r="F3854">
            <v>7.0000000000000007E-2</v>
          </cell>
          <cell r="G3854">
            <v>269.7</v>
          </cell>
          <cell r="H3854">
            <v>7.0000000000000007E-2</v>
          </cell>
          <cell r="I3854" t="str">
            <v>COM VALOR</v>
          </cell>
        </row>
        <row r="3855">
          <cell r="B3855">
            <v>104878</v>
          </cell>
          <cell r="C3855" t="str">
            <v>EXECUÇÃO DE LONGARINA, PARA TIRANTES PERMANENTES, COM PERFIL METÁLICO, INCLUINDO CUNHA E SOLIDARIZAÇÃO. AF_11/2023</v>
          </cell>
          <cell r="D3855" t="str">
            <v>UN</v>
          </cell>
          <cell r="E3855">
            <v>2502.7199999999998</v>
          </cell>
          <cell r="F3855">
            <v>0</v>
          </cell>
          <cell r="G3855">
            <v>2495.46</v>
          </cell>
          <cell r="H3855">
            <v>0</v>
          </cell>
          <cell r="I3855" t="str">
            <v>COM VALOR</v>
          </cell>
        </row>
        <row r="3856">
          <cell r="B3856">
            <v>104877</v>
          </cell>
          <cell r="C3856" t="str">
            <v>EXECUÇÃO DE LONGARINA, PARA TIRANTES PROVISÓRIOS, COM PERFIL METÁLICO, INCLUINDO CUNHA E SOLIDARIZAÇÃO. AF_11/2023</v>
          </cell>
          <cell r="D3856" t="str">
            <v>UN</v>
          </cell>
          <cell r="E3856">
            <v>640.29</v>
          </cell>
          <cell r="F3856">
            <v>0</v>
          </cell>
          <cell r="G3856">
            <v>633.03</v>
          </cell>
          <cell r="H3856">
            <v>0</v>
          </cell>
          <cell r="I3856" t="str">
            <v>COM VALOR</v>
          </cell>
        </row>
        <row r="3857">
          <cell r="B3857">
            <v>104841</v>
          </cell>
          <cell r="C3857" t="str">
            <v>EXECUÇÃO DE PERFURAÇÃO PARA TIRANTE, COMPRIMENTO MAIOR OU IGUAL A 14 M E MENOR QUE 22 M, COM DIÂMETRO DE FURO DE 100 MM EXECUTADO COM HASTE E TUBOS DE REVESTIMENTO UTILIZANDO PERFURATRIZ SOBRE ESTEIRA. AF_11/2023</v>
          </cell>
          <cell r="D3857" t="str">
            <v>M</v>
          </cell>
          <cell r="E3857">
            <v>86.75</v>
          </cell>
          <cell r="F3857">
            <v>0.12</v>
          </cell>
          <cell r="G3857">
            <v>84.85</v>
          </cell>
          <cell r="H3857">
            <v>0.12</v>
          </cell>
          <cell r="I3857" t="str">
            <v>COM VALOR</v>
          </cell>
        </row>
        <row r="3858">
          <cell r="B3858">
            <v>104849</v>
          </cell>
          <cell r="C3858" t="str">
            <v>EXECUÇÃO DE PERFURAÇÃO PARA TIRANTE, COMPRIMENTO MAIOR OU IGUAL A 14 M E MENOR QUE 22 M, COM DIÂMETRO DE FURO DE 100 MM EXECUTADO COM HASTE UTILIZANDO PERFURATRIZ MANUAL SOBRE BASE DE MONTAGEM. AF_11/2023</v>
          </cell>
          <cell r="D3858" t="str">
            <v>M</v>
          </cell>
          <cell r="E3858">
            <v>59.98</v>
          </cell>
          <cell r="F3858">
            <v>0.14000000000000001</v>
          </cell>
          <cell r="G3858">
            <v>58.71</v>
          </cell>
          <cell r="H3858">
            <v>0.14000000000000001</v>
          </cell>
          <cell r="I3858" t="str">
            <v>COM VALOR</v>
          </cell>
        </row>
        <row r="3859">
          <cell r="B3859">
            <v>104887</v>
          </cell>
          <cell r="C3859" t="str">
            <v>EXECUÇÃO DE PERFURAÇÃO PARA TIRANTE, COMPRIMENTO MAIOR OU IGUAL A 14 M E MENOR QUE 22 M, COM DIÂMETRO DE FURO DE 100 MM EXECUTADO COM HASTE UTILIZANDO PERFURATRIZ SOBRE ESTEIRA. AF_11/2023</v>
          </cell>
          <cell r="D3859" t="str">
            <v>M</v>
          </cell>
          <cell r="E3859">
            <v>47.77</v>
          </cell>
          <cell r="F3859">
            <v>0.08</v>
          </cell>
          <cell r="G3859">
            <v>47.04</v>
          </cell>
          <cell r="H3859">
            <v>0.09</v>
          </cell>
          <cell r="I3859" t="str">
            <v>COM VALOR</v>
          </cell>
        </row>
        <row r="3860">
          <cell r="B3860">
            <v>104844</v>
          </cell>
          <cell r="C3860" t="str">
            <v>EXECUÇÃO DE PERFURAÇÃO PARA TIRANTE, COMPRIMENTO MAIOR OU IGUAL A 14 M E MENOR QUE 22 M, COM DIÂMETRO DE FURO DE 150 MM EXECUTADO COM HASTE E TUBOS DE REVESTIMENTO UTILIZANDO PERFURATRIZ SOBRE ESTEIRA. AF_11/2023</v>
          </cell>
          <cell r="D3860" t="str">
            <v>M</v>
          </cell>
          <cell r="E3860">
            <v>95.38</v>
          </cell>
          <cell r="F3860">
            <v>0.12</v>
          </cell>
          <cell r="G3860">
            <v>93.25</v>
          </cell>
          <cell r="H3860">
            <v>0.13</v>
          </cell>
          <cell r="I3860" t="str">
            <v>COM VALOR</v>
          </cell>
        </row>
        <row r="3861">
          <cell r="B3861">
            <v>104852</v>
          </cell>
          <cell r="C3861" t="str">
            <v>EXECUÇÃO DE PERFURAÇÃO PARA TIRANTE, COMPRIMENTO MAIOR OU IGUAL A 14 M E MENOR QUE 22 M, COM DIÂMETRO DE FURO DE 150 MM EXECUTADO COM HASTE UTILIZANDO PERFURATRIZ MANUAL SOBRE BASE DE MONTAGEM. AF_11/2023</v>
          </cell>
          <cell r="D3861" t="str">
            <v>M</v>
          </cell>
          <cell r="E3861">
            <v>65.63</v>
          </cell>
          <cell r="F3861">
            <v>0.14000000000000001</v>
          </cell>
          <cell r="G3861">
            <v>64.19</v>
          </cell>
          <cell r="H3861">
            <v>0.15</v>
          </cell>
          <cell r="I3861" t="str">
            <v>COM VALOR</v>
          </cell>
        </row>
        <row r="3862">
          <cell r="B3862">
            <v>104846</v>
          </cell>
          <cell r="C3862" t="str">
            <v>EXECUÇÃO DE PERFURAÇÃO PARA TIRANTE, COMPRIMENTO MAIOR OU IGUAL A 14 M E MENOR QUE 22 M, COM DIÂMETRO DE FURO DE 200 MM EXECUTADO COM HASTE E TUBOS DE REVESTIMENTO UTILIZANDO PERFURATRIZ SOBRE ESTEIRA. AF_11/2023</v>
          </cell>
          <cell r="D3862" t="str">
            <v>M</v>
          </cell>
          <cell r="E3862">
            <v>108.22</v>
          </cell>
          <cell r="F3862">
            <v>0.13</v>
          </cell>
          <cell r="G3862">
            <v>105.73</v>
          </cell>
          <cell r="H3862">
            <v>0.13</v>
          </cell>
          <cell r="I3862" t="str">
            <v>COM VALOR</v>
          </cell>
        </row>
        <row r="3863">
          <cell r="B3863">
            <v>104854</v>
          </cell>
          <cell r="C3863" t="str">
            <v>EXECUÇÃO DE PERFURAÇÃO PARA TIRANTE, COMPRIMENTO MAIOR OU IGUAL A 14 M E MENOR QUE 22 M, COM DIÂMETRO DE FURO DE 200 MM EXECUTADO COM HASTE UTILIZANDO PERFURATRIZ MANUAL SOBRE BASE DE MONTAGEM. AF_11/2023</v>
          </cell>
          <cell r="D3863" t="str">
            <v>M</v>
          </cell>
          <cell r="E3863">
            <v>74.06</v>
          </cell>
          <cell r="F3863">
            <v>0.15</v>
          </cell>
          <cell r="G3863">
            <v>72.31</v>
          </cell>
          <cell r="H3863">
            <v>0.16</v>
          </cell>
          <cell r="I3863" t="str">
            <v>COM VALOR</v>
          </cell>
        </row>
        <row r="3864">
          <cell r="B3864">
            <v>104890</v>
          </cell>
          <cell r="C3864" t="str">
            <v>EXECUÇÃO DE PERFURAÇÃO PARA TIRANTE, COMPRIMENTO MAIOR OU IGUAL A 14 M E MENOR QUE 22 M, COM DIÂMETRO DE FURO DE 200 MM EXECUTADO COM HASTE UTILIZANDO PERFURATRIZ SOBRE ESTEIRA. AF_11/2023</v>
          </cell>
          <cell r="D3864" t="str">
            <v>M</v>
          </cell>
          <cell r="E3864">
            <v>54.27</v>
          </cell>
          <cell r="F3864">
            <v>0.09</v>
          </cell>
          <cell r="G3864">
            <v>53.36</v>
          </cell>
          <cell r="H3864">
            <v>0.1</v>
          </cell>
          <cell r="I3864" t="str">
            <v>COM VALOR</v>
          </cell>
        </row>
        <row r="3865">
          <cell r="B3865">
            <v>104842</v>
          </cell>
          <cell r="C3865" t="str">
            <v>EXECUÇÃO DE PERFURAÇÃO PARA TIRANTE, COMPRIMENTO MAIOR OU IGUAL A 22 M E MENOR QUE 30 M, COM DIÂMETRO DE FURO DE 100 MM EXECUTADO COM HASTE E TUBOS DE REVESTIMENTO UTILIZANDO PERFURATRIZ SOBRE ESTEIRA. AF_11/2023</v>
          </cell>
          <cell r="D3865" t="str">
            <v>M</v>
          </cell>
          <cell r="E3865">
            <v>74.64</v>
          </cell>
          <cell r="F3865">
            <v>0.11</v>
          </cell>
          <cell r="G3865">
            <v>73.12</v>
          </cell>
          <cell r="H3865">
            <v>0.12</v>
          </cell>
          <cell r="I3865" t="str">
            <v>COM VALOR</v>
          </cell>
        </row>
        <row r="3866">
          <cell r="B3866">
            <v>104850</v>
          </cell>
          <cell r="C3866" t="str">
            <v>EXECUÇÃO DE PERFURAÇÃO PARA TIRANTE, COMPRIMENTO MAIOR OU IGUAL A 22 M E MENOR QUE 30 M, COM DIÂMETRO DE FURO DE 100 MM EXECUTADO COM HASTE UTILIZANDO PERFURATRIZ MANUAL SOBRE BASE DE MONTAGEM. AF_11/2023</v>
          </cell>
          <cell r="D3866" t="str">
            <v>M</v>
          </cell>
          <cell r="E3866">
            <v>53.84</v>
          </cell>
          <cell r="F3866">
            <v>0.13</v>
          </cell>
          <cell r="G3866">
            <v>52.76</v>
          </cell>
          <cell r="H3866">
            <v>0.13</v>
          </cell>
          <cell r="I3866" t="str">
            <v>COM VALOR</v>
          </cell>
        </row>
        <row r="3867">
          <cell r="B3867">
            <v>104888</v>
          </cell>
          <cell r="C3867" t="str">
            <v>EXECUÇÃO DE PERFURAÇÃO PARA TIRANTE, COMPRIMENTO MAIOR OU IGUAL A 22 M E MENOR QUE 30 M, COM DIÂMETRO DE FURO DE 100 MM EXECUTADO COM HASTE UTILIZANDO PERFURATRIZ SOBRE ESTEIRA. AF_11/2023</v>
          </cell>
          <cell r="D3867" t="str">
            <v>M</v>
          </cell>
          <cell r="E3867">
            <v>43.73</v>
          </cell>
          <cell r="F3867">
            <v>0.08</v>
          </cell>
          <cell r="G3867">
            <v>43.1</v>
          </cell>
          <cell r="H3867">
            <v>0.08</v>
          </cell>
          <cell r="I3867" t="str">
            <v>COM VALOR</v>
          </cell>
        </row>
        <row r="3868">
          <cell r="B3868">
            <v>104879</v>
          </cell>
          <cell r="C3868" t="str">
            <v>EXECUÇÃO DE PERFURAÇÃO PARA TIRANTE, COMPRIMENTO MAIOR OU IGUAL A 22 M E MENOR QUE 30 M, COM DIÂMETRO DE FURO DE 150 MM EXECUTADO COM HASTE E TUBOS DE REVESTIMENTO UTILIZANDO PERFURATRIZ SOBRE ESTEIRA. AF_11/2023</v>
          </cell>
          <cell r="D3868" t="str">
            <v>M</v>
          </cell>
          <cell r="E3868">
            <v>81.86</v>
          </cell>
          <cell r="F3868">
            <v>0.12</v>
          </cell>
          <cell r="G3868">
            <v>80.13</v>
          </cell>
          <cell r="H3868">
            <v>0.12</v>
          </cell>
          <cell r="I3868" t="str">
            <v>COM VALOR</v>
          </cell>
        </row>
        <row r="3869">
          <cell r="B3869">
            <v>104853</v>
          </cell>
          <cell r="C3869" t="str">
            <v>EXECUÇÃO DE PERFURAÇÃO PARA TIRANTE, COMPRIMENTO MAIOR OU IGUAL A 22 M E MENOR QUE 30 M, COM DIÂMETRO DE FURO DE 150 MM EXECUTADO COM HASTE UTILIZANDO PERFURATRIZ MANUAL SOBRE BASE DE MONTAGEM. AF_11/2023</v>
          </cell>
          <cell r="D3869" t="str">
            <v>M</v>
          </cell>
          <cell r="E3869">
            <v>58.58</v>
          </cell>
          <cell r="F3869">
            <v>0.13</v>
          </cell>
          <cell r="G3869">
            <v>57.38</v>
          </cell>
          <cell r="H3869">
            <v>0.14000000000000001</v>
          </cell>
          <cell r="I3869" t="str">
            <v>COM VALOR</v>
          </cell>
        </row>
        <row r="3870">
          <cell r="B3870">
            <v>104847</v>
          </cell>
          <cell r="C3870" t="str">
            <v>EXECUÇÃO DE PERFURAÇÃO PARA TIRANTE, COMPRIMENTO MAIOR OU IGUAL A 22 M E MENOR QUE 30 M, COM DIÂMETRO DE FURO DE 200 MM EXECUTADO COM HASTE E TUBOS DE REVESTIMENTO UTILIZANDO PERFURATRIZ SOBRE ESTEIRA. AF_11/2023</v>
          </cell>
          <cell r="D3870" t="str">
            <v>M</v>
          </cell>
          <cell r="E3870">
            <v>92.55</v>
          </cell>
          <cell r="F3870">
            <v>0.12</v>
          </cell>
          <cell r="G3870">
            <v>90.49</v>
          </cell>
          <cell r="H3870">
            <v>0.13</v>
          </cell>
          <cell r="I3870" t="str">
            <v>COM VALOR</v>
          </cell>
        </row>
        <row r="3871">
          <cell r="B3871">
            <v>104855</v>
          </cell>
          <cell r="C3871" t="str">
            <v>EXECUÇÃO DE PERFURAÇÃO PARA TIRANTE, COMPRIMENTO MAIOR OU IGUAL A 22 M E MENOR QUE 30 M, COM DIÂMETRO DE FURO DE 200 MM EXECUTADO COM HASTE UTILIZANDO PERFURATRIZ MANUAL SOBRE BASE DE MONTAGEM. AF_11/2023</v>
          </cell>
          <cell r="D3871" t="str">
            <v>M</v>
          </cell>
          <cell r="E3871">
            <v>65.599999999999994</v>
          </cell>
          <cell r="F3871">
            <v>0.14000000000000001</v>
          </cell>
          <cell r="G3871">
            <v>64.14</v>
          </cell>
          <cell r="H3871">
            <v>0.15</v>
          </cell>
          <cell r="I3871" t="str">
            <v>COM VALOR</v>
          </cell>
        </row>
        <row r="3872">
          <cell r="B3872">
            <v>104891</v>
          </cell>
          <cell r="C3872" t="str">
            <v>EXECUÇÃO DE PERFURAÇÃO PARA TIRANTE, COMPRIMENTO MAIOR OU IGUAL A 22 M E MENOR QUE 30 M, COM DIÂMETRO DE FURO DE 200 MM EXECUTADO COM HASTE UTILIZANDO PERFURATRIZ SOBRE ESTEIRA. AF_11/2023</v>
          </cell>
          <cell r="D3872" t="str">
            <v>M</v>
          </cell>
          <cell r="E3872">
            <v>49.17</v>
          </cell>
          <cell r="F3872">
            <v>0.09</v>
          </cell>
          <cell r="G3872">
            <v>48.39</v>
          </cell>
          <cell r="H3872">
            <v>0.09</v>
          </cell>
          <cell r="I3872" t="str">
            <v>COM VALOR</v>
          </cell>
        </row>
        <row r="3873">
          <cell r="B3873">
            <v>104892</v>
          </cell>
          <cell r="C3873" t="str">
            <v>EXECUÇÃO DE PERFURAÇÃO PARA TIRANTE, COMPRIMENTO MAIOR OU IGUAL A 6 M E MENOR QUE 14 M, COM DIÂMETRO DE FURO DE 100 MM EXECUTADO COM HASTE E TUBOS DE REVESTIMENTO UTILIZANDO PERFURATRIZ SOBRE ESTEIRA. AF_11/2023</v>
          </cell>
          <cell r="D3873" t="str">
            <v>M</v>
          </cell>
          <cell r="E3873">
            <v>106.96</v>
          </cell>
          <cell r="F3873">
            <v>0.13</v>
          </cell>
          <cell r="G3873">
            <v>104.48</v>
          </cell>
          <cell r="H3873">
            <v>0.13</v>
          </cell>
          <cell r="I3873" t="str">
            <v>COM VALOR</v>
          </cell>
        </row>
        <row r="3874">
          <cell r="B3874">
            <v>104848</v>
          </cell>
          <cell r="C3874" t="str">
            <v>EXECUÇÃO DE PERFURAÇÃO PARA TIRANTE, COMPRIMENTO MAIOR OU IGUAL A 6 M E MENOR QUE 14 M, COM DIÂMETRO DE FURO DE 100 MM EXECUTADO COM HASTE UTILIZANDO PERFURATRIZ MANUAL SOBRE BASE DE MONTAGEM. AF_11/2023</v>
          </cell>
          <cell r="D3874" t="str">
            <v>M</v>
          </cell>
          <cell r="E3874">
            <v>69.099999999999994</v>
          </cell>
          <cell r="F3874">
            <v>0.15</v>
          </cell>
          <cell r="G3874">
            <v>67.53</v>
          </cell>
          <cell r="H3874">
            <v>0.15</v>
          </cell>
          <cell r="I3874" t="str">
            <v>COM VALOR</v>
          </cell>
        </row>
        <row r="3875">
          <cell r="B3875">
            <v>104886</v>
          </cell>
          <cell r="C3875" t="str">
            <v>EXECUÇÃO DE PERFURAÇÃO PARA TIRANTE, COMPRIMENTO MAIOR OU IGUAL A 6 M E MENOR QUE 14 M, COM DIÂMETRO DE FURO DE 100 MM EXECUTADO COM HASTE UTILIZANDO PERFURATRIZ SOBRE ESTEIRA. AF_11/2023</v>
          </cell>
          <cell r="D3875" t="str">
            <v>M</v>
          </cell>
          <cell r="E3875">
            <v>53.82</v>
          </cell>
          <cell r="F3875">
            <v>0.09</v>
          </cell>
          <cell r="G3875">
            <v>52.91</v>
          </cell>
          <cell r="H3875">
            <v>0.09</v>
          </cell>
          <cell r="I3875" t="str">
            <v>COM VALOR</v>
          </cell>
        </row>
        <row r="3876">
          <cell r="B3876">
            <v>104843</v>
          </cell>
          <cell r="C3876" t="str">
            <v>EXECUÇÃO DE PERFURAÇÃO PARA TIRANTE, COMPRIMENTO MAIOR OU IGUAL A 6 M E MENOR QUE 14 M, COM DIÂMETRO DE FURO DE 150 MM EXECUTADO COM HASTE E TUBOS DE REVESTIMENTO UTILIZANDO PERFURATRIZ SOBRE ESTEIRA. AF_11/2023</v>
          </cell>
          <cell r="D3876" t="str">
            <v>M</v>
          </cell>
          <cell r="E3876">
            <v>117.72</v>
          </cell>
          <cell r="F3876">
            <v>0.13</v>
          </cell>
          <cell r="G3876">
            <v>114.92</v>
          </cell>
          <cell r="H3876">
            <v>0.13</v>
          </cell>
          <cell r="I3876" t="str">
            <v>COM VALOR</v>
          </cell>
        </row>
        <row r="3877">
          <cell r="B3877">
            <v>104851</v>
          </cell>
          <cell r="C3877" t="str">
            <v>EXECUÇÃO DE PERFURAÇÃO PARA TIRANTE, COMPRIMENTO MAIOR OU IGUAL A 6 M E MENOR QUE 14 M, COM DIÂMETRO DE FURO DE 150 MM EXECUTADO COM HASTE UTILIZANDO PERFURATRIZ MANUAL SOBRE BASE DE MONTAGEM. AF_11/2023</v>
          </cell>
          <cell r="D3877" t="str">
            <v>M</v>
          </cell>
          <cell r="E3877">
            <v>76.17</v>
          </cell>
          <cell r="F3877">
            <v>0.15</v>
          </cell>
          <cell r="G3877">
            <v>74.36</v>
          </cell>
          <cell r="H3877">
            <v>0.16</v>
          </cell>
          <cell r="I3877" t="str">
            <v>COM VALOR</v>
          </cell>
        </row>
        <row r="3878">
          <cell r="B3878">
            <v>104845</v>
          </cell>
          <cell r="C3878" t="str">
            <v>EXECUÇÃO DE PERFURAÇÃO PARA TIRANTE, COMPRIMENTO MAIOR OU IGUAL A 6 M E MENOR QUE 14 M, COM DIÂMETRO DE FURO DE 200 MM EXECUTADO COM HASTE E TUBOS DE REVESTIMENTO UTILIZANDO PERFURATRIZ SOBRE ESTEIRA. AF_11/2023</v>
          </cell>
          <cell r="D3878" t="str">
            <v>M</v>
          </cell>
          <cell r="E3878">
            <v>133.69999999999999</v>
          </cell>
          <cell r="F3878">
            <v>0.13</v>
          </cell>
          <cell r="G3878">
            <v>130.43</v>
          </cell>
          <cell r="H3878">
            <v>0.14000000000000001</v>
          </cell>
          <cell r="I3878" t="str">
            <v>COM VALOR</v>
          </cell>
        </row>
        <row r="3879">
          <cell r="B3879">
            <v>104880</v>
          </cell>
          <cell r="C3879" t="str">
            <v>EXECUÇÃO DE PERFURAÇÃO PARA TIRANTE, COMPRIMENTO MAIOR OU IGUAL A 6 M E MENOR QUE 14 M, COM DIÂMETRO DE FURO DE 200 MM EXECUTADO COM HASTE UTILIZANDO PERFURATRIZ MANUAL SOBRE BASE DE MONTAGEM. AF_11/2023</v>
          </cell>
          <cell r="D3879" t="str">
            <v>M</v>
          </cell>
          <cell r="E3879">
            <v>86.66</v>
          </cell>
          <cell r="F3879">
            <v>0.16</v>
          </cell>
          <cell r="G3879">
            <v>84.5</v>
          </cell>
          <cell r="H3879">
            <v>0.17</v>
          </cell>
          <cell r="I3879" t="str">
            <v>COM VALOR</v>
          </cell>
        </row>
        <row r="3880">
          <cell r="B3880">
            <v>104889</v>
          </cell>
          <cell r="C3880" t="str">
            <v>EXECUÇÃO DE PERFURAÇÃO PARA TIRANTE, COMPRIMENTO MAIOR OU IGUAL A 6 M E MENOR QUE 14 M, COM DIÂMETRO DE FURO DE 200 MM EXECUTADO COM HASTE UTILIZANDO PERFURATRIZ SOBRE ESTEIRA. AF_11/2023</v>
          </cell>
          <cell r="D3880" t="str">
            <v>M</v>
          </cell>
          <cell r="E3880">
            <v>61.89</v>
          </cell>
          <cell r="F3880">
            <v>0.1</v>
          </cell>
          <cell r="G3880">
            <v>60.72</v>
          </cell>
          <cell r="H3880">
            <v>0.1</v>
          </cell>
          <cell r="I3880" t="str">
            <v>COM VALOR</v>
          </cell>
        </row>
        <row r="3881">
          <cell r="B3881">
            <v>95108</v>
          </cell>
          <cell r="C3881" t="str">
            <v>EXECUÇÃO DE PROTEÇÃO DA CABEÇA DO TIRANTE COM USO DE FÔRMAS METÁLICAS, 50 UTILIZAÇÕES, E CONCRETO FCK =15 MPA. AF_11/2023</v>
          </cell>
          <cell r="D3881" t="str">
            <v>UN</v>
          </cell>
          <cell r="E3881">
            <v>35.21</v>
          </cell>
          <cell r="F3881">
            <v>0.05</v>
          </cell>
          <cell r="G3881">
            <v>33.25</v>
          </cell>
          <cell r="H3881">
            <v>0.05</v>
          </cell>
          <cell r="I3881" t="str">
            <v>COM VALOR</v>
          </cell>
        </row>
        <row r="3882">
          <cell r="B3882">
            <v>104857</v>
          </cell>
          <cell r="C3882" t="str">
            <v>INJEÇÃO DE CALDA DE CIMENTO PARA CHUMBAMENTO DE TIRANTE COM 8 CORDOALHAS DE 12,7 MM, COMPRIMENTO MAIOR OU IGUAL A 22 M E MENOR QUE 30 M, DIÂMETRO DE 100 MM, INCLUSIVE PRODUÇÃO. AF_11/2023</v>
          </cell>
          <cell r="D3882" t="str">
            <v>M</v>
          </cell>
          <cell r="E3882" t="str">
            <v>VERIFICAR</v>
          </cell>
          <cell r="G3882" t="str">
            <v>VERIFICAR</v>
          </cell>
          <cell r="I3882" t="str">
            <v>COM VALOR</v>
          </cell>
        </row>
        <row r="3883">
          <cell r="B3883">
            <v>104859</v>
          </cell>
          <cell r="C3883" t="str">
            <v>INJEÇÃO DE CALDA DE CIMENTO PARA CHUMBAMENTO DE TIRANTE COM 8 CORDOALHAS DE 12,7 MM, COMPRIMENTO MAIOR OU IGUAL A 22 M E MENOR QUE 30 M, DIÂMETRO DE 150 MM, INCLUSIVE PRODUÇÃO. AF_11/2023</v>
          </cell>
          <cell r="D3883" t="str">
            <v>M</v>
          </cell>
          <cell r="E3883" t="str">
            <v>VERIFICAR</v>
          </cell>
          <cell r="G3883" t="str">
            <v>VERIFICAR</v>
          </cell>
          <cell r="I3883" t="str">
            <v>COM VALOR</v>
          </cell>
        </row>
        <row r="3884">
          <cell r="B3884">
            <v>104861</v>
          </cell>
          <cell r="C3884" t="str">
            <v>INJEÇÃO DE CALDA DE CIMENTO PARA CHUMBAMENTO DE TIRANTE COM 8 CORDOALHAS DE 12,7 MM, COMPRIMENTO MAIOR OU IGUAL A 22 M E MENOR QUE 30 M, DIÂMETRO DE 200 MM, INCLUSIVE PRODUÇÃO. AF_11/2023</v>
          </cell>
          <cell r="D3884" t="str">
            <v>M</v>
          </cell>
          <cell r="E3884" t="str">
            <v>VERIFICAR</v>
          </cell>
          <cell r="G3884" t="str">
            <v>VERIFICAR</v>
          </cell>
          <cell r="I3884" t="str">
            <v>COM VALOR</v>
          </cell>
        </row>
        <row r="3885">
          <cell r="B3885">
            <v>104856</v>
          </cell>
          <cell r="C3885" t="str">
            <v>INJEÇÃO DE CALDA DE CIMENTO PARA CHUMBAMENTO DE TIRANTE MONOBARRA COM ARMADURA DE 36 MM, COMPRIMENTO MAIOR OU IGUAL A 22 M E MENOR QUE 30 M, DIÂMETRO DE 100 MM, INCLUSIVE PRODUÇÃO. AF_11/2023</v>
          </cell>
          <cell r="D3885" t="str">
            <v>M</v>
          </cell>
          <cell r="E3885" t="str">
            <v>VERIFICAR</v>
          </cell>
          <cell r="G3885" t="str">
            <v>VERIFICAR</v>
          </cell>
          <cell r="I3885" t="str">
            <v>COM VALOR</v>
          </cell>
        </row>
        <row r="3886">
          <cell r="B3886">
            <v>104858</v>
          </cell>
          <cell r="C3886" t="str">
            <v>INJEÇÃO DE CALDA DE CIMENTO PARA CHUMBAMENTO DE TIRANTE MONOBARRA COM ARMADURA DE 36 MM, COMPRIMENTO MAIOR OU IGUAL A 22 M E MENOR QUE 30 M, DIÂMETRO DE 150 MM, INCLUSIVE PRODUÇÃO. AF_11/2023</v>
          </cell>
          <cell r="D3886" t="str">
            <v>M</v>
          </cell>
          <cell r="E3886" t="str">
            <v>VERIFICAR</v>
          </cell>
          <cell r="G3886" t="str">
            <v>VERIFICAR</v>
          </cell>
          <cell r="I3886" t="str">
            <v>COM VALOR</v>
          </cell>
        </row>
        <row r="3887">
          <cell r="B3887">
            <v>104860</v>
          </cell>
          <cell r="C3887" t="str">
            <v>INJEÇÃO DE CALDA DE CIMENTO PARA CHUMBAMENTO DE TIRANTE MONOBARRA COM ARMADURA DE 36 MM, COMPRIMENTO MAIOR OU IGUAL A 22 M E MENOR QUE 30 M, DIÂMETRO DE 200 MM, INCLUSIVE PRODUÇÃO. AF_11/2023</v>
          </cell>
          <cell r="D3887" t="str">
            <v>M</v>
          </cell>
          <cell r="E3887" t="str">
            <v>VERIFICAR</v>
          </cell>
          <cell r="G3887" t="str">
            <v>VERIFICAR</v>
          </cell>
          <cell r="I3887" t="str">
            <v>COM VALOR</v>
          </cell>
        </row>
        <row r="3888">
          <cell r="B3888">
            <v>104871</v>
          </cell>
          <cell r="C3888" t="str">
            <v>INSTALAÇÃO DE TIRANTE COM 4 CORDOALHAS DE 12,7 MM, COMPRIMENTO MAIOR OU IGUAL A 14 M E MENOR QUE 22 M, INCLUSIVE MONTAGEM, INSTALAÇÃO E PROTENSÃO. AF_11/2023</v>
          </cell>
          <cell r="D3888" t="str">
            <v>M</v>
          </cell>
          <cell r="E3888" t="str">
            <v>VERIFICAR</v>
          </cell>
          <cell r="G3888" t="str">
            <v>VERIFICAR</v>
          </cell>
          <cell r="I3888" t="str">
            <v>COM VALOR</v>
          </cell>
        </row>
        <row r="3889">
          <cell r="B3889">
            <v>104883</v>
          </cell>
          <cell r="C3889" t="str">
            <v>INSTALAÇÃO DE TIRANTE COM 4 CORDOALHAS DE 12,7 MM, COMPRIMENTO MAIOR OU IGUAL A 22 M E MENOR QUE 30 M, INCLUSIVE MONTAGEM, INSTALAÇÃO E PROTENSÃO. AF_11/2023</v>
          </cell>
          <cell r="D3889" t="str">
            <v>M</v>
          </cell>
          <cell r="E3889" t="str">
            <v>VERIFICAR</v>
          </cell>
          <cell r="G3889" t="str">
            <v>VERIFICAR</v>
          </cell>
          <cell r="I3889" t="str">
            <v>COM VALOR</v>
          </cell>
        </row>
        <row r="3890">
          <cell r="B3890">
            <v>104865</v>
          </cell>
          <cell r="C3890" t="str">
            <v>INSTALAÇÃO DE TIRANTE COM 4 CORDOALHAS DE 12,7 MM, COMPRIMENTO MAIOR OU IGUAL A 6 M E MENOR QUE 14 M, INCLUSIVE MONTAGEM, INSTALAÇÃO E PROTENSÃO. AF_11/2023</v>
          </cell>
          <cell r="D3890" t="str">
            <v>M</v>
          </cell>
          <cell r="E3890" t="str">
            <v>VERIFICAR</v>
          </cell>
          <cell r="G3890" t="str">
            <v>VERIFICAR</v>
          </cell>
          <cell r="I3890" t="str">
            <v>COM VALOR</v>
          </cell>
        </row>
        <row r="3891">
          <cell r="B3891">
            <v>104872</v>
          </cell>
          <cell r="C3891" t="str">
            <v>INSTALAÇÃO DE TIRANTE COM 6 CORDOALHAS DE 12,7 MM, COMPRIMENTO MAIOR OU IGUAL A 14 M E MENOR QUE 22 M, INCLUSIVE MONTAGEM, INSTALAÇÃO E PROTENSÃO. AF_11/2023</v>
          </cell>
          <cell r="D3891" t="str">
            <v>M</v>
          </cell>
          <cell r="E3891" t="str">
            <v>VERIFICAR</v>
          </cell>
          <cell r="G3891" t="str">
            <v>VERIFICAR</v>
          </cell>
          <cell r="I3891" t="str">
            <v>COM VALOR</v>
          </cell>
        </row>
        <row r="3892">
          <cell r="B3892">
            <v>104884</v>
          </cell>
          <cell r="C3892" t="str">
            <v>INSTALAÇÃO DE TIRANTE COM 6 CORDOALHAS DE 12,7 MM, COMPRIMENTO MAIOR OU IGUAL A 22 M E MENOR QUE 30 M, INCLUSIVE MONTAGEM, INSTALAÇÃO E PROTENSÃO. AF_11/2023</v>
          </cell>
          <cell r="D3892" t="str">
            <v>M</v>
          </cell>
          <cell r="E3892" t="str">
            <v>VERIFICAR</v>
          </cell>
          <cell r="G3892" t="str">
            <v>VERIFICAR</v>
          </cell>
          <cell r="I3892" t="str">
            <v>COM VALOR</v>
          </cell>
        </row>
        <row r="3893">
          <cell r="B3893">
            <v>104866</v>
          </cell>
          <cell r="C3893" t="str">
            <v>INSTALAÇÃO DE TIRANTE COM 6 CORDOALHAS DE 12,7 MM, COMPRIMENTO MAIOR OU IGUAL A 6 M E MENOR QUE 14 M, INCLUSIVE MONTAGEM, INSTALAÇÃO E PROTENSÃO. AF_11/2023</v>
          </cell>
          <cell r="D3893" t="str">
            <v>M</v>
          </cell>
          <cell r="E3893" t="str">
            <v>VERIFICAR</v>
          </cell>
          <cell r="G3893" t="str">
            <v>VERIFICAR</v>
          </cell>
          <cell r="I3893" t="str">
            <v>COM VALOR</v>
          </cell>
        </row>
        <row r="3894">
          <cell r="B3894">
            <v>104873</v>
          </cell>
          <cell r="C3894" t="str">
            <v>INSTALAÇÃO DE TIRANTE COM 8 CORDOALHAS DE 12,7 MM, COMPRIMENTO MAIOR OU IGUAL A 14 M E MENOR QUE 22 M, INCLUSIVE MONTAGEM, INSTALAÇÃO E PROTENSÃO. AF_11/2023</v>
          </cell>
          <cell r="D3894" t="str">
            <v>M</v>
          </cell>
          <cell r="E3894" t="str">
            <v>VERIFICAR</v>
          </cell>
          <cell r="G3894" t="str">
            <v>VERIFICAR</v>
          </cell>
          <cell r="I3894" t="str">
            <v>COM VALOR</v>
          </cell>
        </row>
        <row r="3895">
          <cell r="B3895">
            <v>104885</v>
          </cell>
          <cell r="C3895" t="str">
            <v>INSTALAÇÃO DE TIRANTE COM 8 CORDOALHAS DE 12,7 MM, COMPRIMENTO MAIOR OU IGUAL A 22 M E MENOR QUE 30 M, INCLUSIVE MONTAGEM, INSTALAÇÃO E PROTENSÃO. AF_11/2023</v>
          </cell>
          <cell r="D3895" t="str">
            <v>M</v>
          </cell>
          <cell r="E3895" t="str">
            <v>VERIFICAR</v>
          </cell>
          <cell r="G3895" t="str">
            <v>VERIFICAR</v>
          </cell>
          <cell r="I3895" t="str">
            <v>COM VALOR</v>
          </cell>
        </row>
        <row r="3896">
          <cell r="B3896">
            <v>104867</v>
          </cell>
          <cell r="C3896" t="str">
            <v>INSTALAÇÃO DE TIRANTE COM 8 CORDOALHAS DE 12,7 MM, COMPRIMENTO MAIOR OU IGUAL A 6 M E MENOR QUE 14 M, INCLUSIVE MONTAGEM, INSTALAÇÃO E PROTENSÃO. AF_11/2023</v>
          </cell>
          <cell r="D3896" t="str">
            <v>M</v>
          </cell>
          <cell r="E3896" t="str">
            <v>VERIFICAR</v>
          </cell>
          <cell r="G3896" t="str">
            <v>VERIFICAR</v>
          </cell>
          <cell r="I3896" t="str">
            <v>COM VALOR</v>
          </cell>
        </row>
        <row r="3897">
          <cell r="B3897">
            <v>104868</v>
          </cell>
          <cell r="C3897" t="str">
            <v>INSTALAÇÃO DE TIRANTE MONOBARRA COM ARMADURA DE 25 MM, COMPRIMENTO MAIOR OU IGUAL A 14 M E MENOR QUE 22 M, INCLUSIVE MONTAGEM, INSTALAÇÃO E PROTENSÃO. AF_11/2023</v>
          </cell>
          <cell r="D3897" t="str">
            <v>M</v>
          </cell>
          <cell r="E3897" t="str">
            <v>VERIFICAR</v>
          </cell>
          <cell r="G3897" t="str">
            <v>VERIFICAR</v>
          </cell>
          <cell r="I3897" t="str">
            <v>COM VALOR</v>
          </cell>
        </row>
        <row r="3898">
          <cell r="B3898">
            <v>104874</v>
          </cell>
          <cell r="C3898" t="str">
            <v>INSTALAÇÃO DE TIRANTE MONOBARRA COM ARMADURA DE 25 MM, COMPRIMENTO MAIOR OU IGUAL A 22 M E MENOR QUE 30 M, INCLUSIVE MONTAGEM, INSTALAÇÃO E PROTENSÃO. AF_11/2023</v>
          </cell>
          <cell r="D3898" t="str">
            <v>M</v>
          </cell>
          <cell r="E3898" t="str">
            <v>VERIFICAR</v>
          </cell>
          <cell r="G3898" t="str">
            <v>VERIFICAR</v>
          </cell>
          <cell r="I3898" t="str">
            <v>COM VALOR</v>
          </cell>
        </row>
        <row r="3899">
          <cell r="B3899">
            <v>104862</v>
          </cell>
          <cell r="C3899" t="str">
            <v>INSTALAÇÃO DE TIRANTE MONOBARRA COM ARMADURA DE 25 MM, COMPRIMENTO MAIOR OU IGUAL A 6 M E MENOR QUE 14 M, INCLUSIVE MONTAGEM, INSTALAÇÃO E PROTENSÃO. AF_11/2023</v>
          </cell>
          <cell r="D3899" t="str">
            <v>M</v>
          </cell>
          <cell r="E3899" t="str">
            <v>VERIFICAR</v>
          </cell>
          <cell r="G3899" t="str">
            <v>VERIFICAR</v>
          </cell>
          <cell r="I3899" t="str">
            <v>COM VALOR</v>
          </cell>
        </row>
        <row r="3900">
          <cell r="B3900">
            <v>104869</v>
          </cell>
          <cell r="C3900" t="str">
            <v>INSTALAÇÃO DE TIRANTE MONOBARRA COM ARMADURA DE 32 MM, COMPRIMENTO MAIOR OU IGUAL A 14 M E MENOR QUE 22 M, INCLUSIVE MONTAGEM, INSTALAÇÃO E PROTENSÃO. AF_11/2023</v>
          </cell>
          <cell r="D3900" t="str">
            <v>M</v>
          </cell>
          <cell r="E3900" t="str">
            <v>VERIFICAR</v>
          </cell>
          <cell r="G3900" t="str">
            <v>VERIFICAR</v>
          </cell>
          <cell r="I3900" t="str">
            <v>COM VALOR</v>
          </cell>
        </row>
        <row r="3901">
          <cell r="B3901">
            <v>104881</v>
          </cell>
          <cell r="C3901" t="str">
            <v>INSTALAÇÃO DE TIRANTE MONOBARRA COM ARMADURA DE 32 MM, COMPRIMENTO MAIOR OU IGUAL A 22 M E MENOR QUE 30 M, INCLUSIVE MONTAGEM, INSTALAÇÃO E PROTENSÃO. AF_11/2023</v>
          </cell>
          <cell r="D3901" t="str">
            <v>M</v>
          </cell>
          <cell r="E3901" t="str">
            <v>VERIFICAR</v>
          </cell>
          <cell r="G3901" t="str">
            <v>VERIFICAR</v>
          </cell>
          <cell r="I3901" t="str">
            <v>COM VALOR</v>
          </cell>
        </row>
        <row r="3902">
          <cell r="B3902">
            <v>104863</v>
          </cell>
          <cell r="C3902" t="str">
            <v>INSTALAÇÃO DE TIRANTE MONOBARRA COM ARMADURA DE 32 MM, COMPRIMENTO MAIOR OU IGUAL A 6 M E MENOR QUE 14 M, INCLUSIVE MONTAGEM, INSTALAÇÃO E PROTENSÃO. AF_11/2023</v>
          </cell>
          <cell r="D3902" t="str">
            <v>M</v>
          </cell>
          <cell r="E3902" t="str">
            <v>VERIFICAR</v>
          </cell>
          <cell r="G3902" t="str">
            <v>VERIFICAR</v>
          </cell>
          <cell r="I3902" t="str">
            <v>COM VALOR</v>
          </cell>
        </row>
        <row r="3903">
          <cell r="B3903">
            <v>104870</v>
          </cell>
          <cell r="C3903" t="str">
            <v>INSTALAÇÃO DE TIRANTE MONOBARRA COM ARMADURA DE 36 MM, COMPRIMENTO MAIOR OU IGUAL A 14 M E MENOR QUE 22 M, INCLUSIVE MONTAGEM, INSTALAÇÃO E PROTENSÃO. AF_11/2023</v>
          </cell>
          <cell r="D3903" t="str">
            <v>M</v>
          </cell>
          <cell r="E3903" t="str">
            <v>VERIFICAR</v>
          </cell>
          <cell r="G3903" t="str">
            <v>VERIFICAR</v>
          </cell>
          <cell r="I3903" t="str">
            <v>COM VALOR</v>
          </cell>
        </row>
        <row r="3904">
          <cell r="B3904">
            <v>104882</v>
          </cell>
          <cell r="C3904" t="str">
            <v>INSTALAÇÃO DE TIRANTE MONOBARRA COM ARMADURA DE 36 MM, COMPRIMENTO MAIOR OU IGUAL A 22 M E MENOR QUE 30 M, INCLUSIVE MONTAGEM, INSTALAÇÃO E PROTENSÃO. AF_11/2023</v>
          </cell>
          <cell r="D3904" t="str">
            <v>M</v>
          </cell>
          <cell r="E3904" t="str">
            <v>VERIFICAR</v>
          </cell>
          <cell r="G3904" t="str">
            <v>VERIFICAR</v>
          </cell>
          <cell r="I3904" t="str">
            <v>COM VALOR</v>
          </cell>
        </row>
        <row r="3905">
          <cell r="B3905">
            <v>104864</v>
          </cell>
          <cell r="C3905" t="str">
            <v>INSTALAÇÃO DE TIRANTE MONOBARRA COM ARMADURA DE 36 MM, COMPRIMENTO MAIOR OU IGUAL A 6 M E MENOR QUE 14 M, INCLUSIVE MONTAGEM, INSTALAÇÃO E PROTENSÃO. AF_11/2023</v>
          </cell>
          <cell r="D3905" t="str">
            <v>M</v>
          </cell>
          <cell r="E3905" t="str">
            <v>VERIFICAR</v>
          </cell>
          <cell r="G3905" t="str">
            <v>VERIFICAR</v>
          </cell>
          <cell r="I3905" t="str">
            <v>COM VALOR</v>
          </cell>
        </row>
        <row r="3906">
          <cell r="B3906">
            <v>104876</v>
          </cell>
          <cell r="C3906" t="str">
            <v>PERFURAÇÃO DE CORTINA PRÉ-MOLDADA COM MARTELETE ROMPEDOR. AF_11/2023</v>
          </cell>
          <cell r="D3906" t="str">
            <v>UN</v>
          </cell>
          <cell r="E3906">
            <v>23.63</v>
          </cell>
          <cell r="F3906">
            <v>0</v>
          </cell>
          <cell r="G3906">
            <v>21.87</v>
          </cell>
          <cell r="H3906">
            <v>0</v>
          </cell>
          <cell r="I3906" t="str">
            <v>COM VALOR</v>
          </cell>
        </row>
        <row r="3907">
          <cell r="B3907">
            <v>104875</v>
          </cell>
          <cell r="C3907" t="str">
            <v>PERFURAÇÃO DE PAREDE DIAFRAGMA COM COROA DIAMANTADA DE DIÂMETRO DE 102 MM. AF_11/2023</v>
          </cell>
          <cell r="D3907" t="str">
            <v>M</v>
          </cell>
          <cell r="E3907">
            <v>119.64</v>
          </cell>
          <cell r="F3907">
            <v>0</v>
          </cell>
          <cell r="G3907">
            <v>110.67</v>
          </cell>
          <cell r="H3907">
            <v>0</v>
          </cell>
          <cell r="I3907" t="str">
            <v>COM VALOR</v>
          </cell>
        </row>
        <row r="3908">
          <cell r="B3908">
            <v>105942</v>
          </cell>
          <cell r="C3908" t="str">
            <v>REQUADRO DE VÃOS COM PLACAS DE PORCELANATO ASSENTADAS COM ARGAMASSA COLANTE. AF_03/2025</v>
          </cell>
          <cell r="D3908" t="str">
            <v>M</v>
          </cell>
          <cell r="E3908" t="str">
            <v>VERIFICAR</v>
          </cell>
          <cell r="G3908" t="str">
            <v>VERIFICAR</v>
          </cell>
          <cell r="I3908" t="str">
            <v>COM VALOR</v>
          </cell>
        </row>
        <row r="3909">
          <cell r="B3909">
            <v>105943</v>
          </cell>
          <cell r="C3909" t="str">
            <v>REQUADRO DE VÃOS PLACAS DE GRANITO FIXADAS COM INSERTE METÁLICO. AF_03/2025</v>
          </cell>
          <cell r="D3909" t="str">
            <v>M</v>
          </cell>
          <cell r="E3909" t="str">
            <v>VERIFICAR</v>
          </cell>
          <cell r="G3909" t="str">
            <v>VERIFICAR</v>
          </cell>
          <cell r="I3909" t="str">
            <v>COM VALOR</v>
          </cell>
        </row>
        <row r="3910">
          <cell r="B3910">
            <v>105941</v>
          </cell>
          <cell r="C3910" t="str">
            <v>REVESTIMENTO NÃO ADERIDO DE PAREDES EXTERNAS COM PLACAS DE GRANITO DE ÁREA MAIOR QUE 10000 CM2, FIXADAS COM INSERTE METÁLICO. AF_03/2025</v>
          </cell>
          <cell r="D3910" t="str">
            <v>M2</v>
          </cell>
          <cell r="E3910" t="str">
            <v>VERIFICAR</v>
          </cell>
          <cell r="G3910" t="str">
            <v>VERIFICAR</v>
          </cell>
          <cell r="I3910" t="str">
            <v>COM VALOR</v>
          </cell>
        </row>
        <row r="3911">
          <cell r="B3911">
            <v>105940</v>
          </cell>
          <cell r="C3911" t="str">
            <v>REVESTIMENTO NÃO ADERIDO DE PAREDES EXTERNAS COM PLACAS DE GRANITO DE ÁREA MAIOR QUE 3025 CM2 E MENOR OU IGUAL A 10000 CM2, FIXADAS COM INSERTE METÁLICO. AF_03/2025</v>
          </cell>
          <cell r="D3911" t="str">
            <v>M2</v>
          </cell>
          <cell r="E3911" t="str">
            <v>VERIFICAR</v>
          </cell>
          <cell r="G3911" t="str">
            <v>VERIFICAR</v>
          </cell>
          <cell r="I3911" t="str">
            <v>COM VALOR</v>
          </cell>
        </row>
        <row r="3912">
          <cell r="B3912">
            <v>105938</v>
          </cell>
          <cell r="C3912" t="str">
            <v>REVESTIMENTO NÃO ADERIDO DE PAREDES EXTERNAS COM PLACAS DE PORCELANATO DE ÁREA MAIOR DO QUE 2500 CM2 E MENOR OU IGUAL A 6400 CM2, FIXADAS COM INSERTE METÁLICO. AF_03/2025</v>
          </cell>
          <cell r="D3912" t="str">
            <v>M2</v>
          </cell>
          <cell r="E3912" t="str">
            <v>VERIFICAR</v>
          </cell>
          <cell r="G3912" t="str">
            <v>VERIFICAR</v>
          </cell>
          <cell r="I3912" t="str">
            <v>COM VALOR</v>
          </cell>
        </row>
        <row r="3913">
          <cell r="B3913">
            <v>105939</v>
          </cell>
          <cell r="C3913" t="str">
            <v>REVESTIMENTO NÃO ADERIDO DE PAREDES EXTERNAS COM PLACAS DE PORCELANATO DE ÁREA MAIOR QUE 6400 CM2 E MENOR QUE 10000 CM2, FIXADAS COM INSERTE METÁLICO. AF_03/2025</v>
          </cell>
          <cell r="D3913" t="str">
            <v>M2</v>
          </cell>
          <cell r="E3913" t="str">
            <v>VERIFICAR</v>
          </cell>
          <cell r="G3913" t="str">
            <v>VERIFICAR</v>
          </cell>
          <cell r="I3913" t="str">
            <v>COM VALOR</v>
          </cell>
        </row>
        <row r="3914">
          <cell r="B3914">
            <v>96120</v>
          </cell>
          <cell r="C3914" t="str">
            <v>ACABAMENTOS PARA FORRO (MOLDURA DE GESSO). AF_08/2023</v>
          </cell>
          <cell r="D3914" t="str">
            <v>M</v>
          </cell>
          <cell r="E3914">
            <v>3.11</v>
          </cell>
          <cell r="F3914">
            <v>0</v>
          </cell>
          <cell r="G3914">
            <v>2.97</v>
          </cell>
          <cell r="H3914">
            <v>0</v>
          </cell>
          <cell r="I3914" t="str">
            <v>COM VALOR</v>
          </cell>
        </row>
        <row r="3915">
          <cell r="B3915">
            <v>96123</v>
          </cell>
          <cell r="C3915" t="str">
            <v>ACABAMENTOS PARA FORRO (MOLDURA EM DRYWALL, COM LARGURA DE 15 CM). AF_08/2023_PS</v>
          </cell>
          <cell r="D3915" t="str">
            <v>M</v>
          </cell>
          <cell r="E3915">
            <v>29.19</v>
          </cell>
          <cell r="F3915">
            <v>0</v>
          </cell>
          <cell r="G3915">
            <v>28.35</v>
          </cell>
          <cell r="H3915">
            <v>0</v>
          </cell>
          <cell r="I3915" t="str">
            <v>COM VALOR</v>
          </cell>
        </row>
        <row r="3916">
          <cell r="B3916">
            <v>96122</v>
          </cell>
          <cell r="C3916" t="str">
            <v>ACABAMENTOS PARA FORRO (RODA-FORRO EM MADEIRA PINUS). AF_08/2023</v>
          </cell>
          <cell r="D3916" t="str">
            <v>M</v>
          </cell>
          <cell r="E3916">
            <v>44.14</v>
          </cell>
          <cell r="F3916">
            <v>0</v>
          </cell>
          <cell r="G3916">
            <v>43.23</v>
          </cell>
          <cell r="H3916">
            <v>0</v>
          </cell>
          <cell r="I3916" t="str">
            <v>COM VALOR</v>
          </cell>
        </row>
        <row r="3917">
          <cell r="B3917">
            <v>96121</v>
          </cell>
          <cell r="C3917" t="str">
            <v>ACABAMENTOS PARA FORRO (RODA-FORRO EM PERFIL METÁLICO E PLÁSTICO). AF_08/2023</v>
          </cell>
          <cell r="D3917" t="str">
            <v>M</v>
          </cell>
          <cell r="E3917">
            <v>13.93</v>
          </cell>
          <cell r="F3917">
            <v>0</v>
          </cell>
          <cell r="G3917">
            <v>13.43</v>
          </cell>
          <cell r="H3917">
            <v>0</v>
          </cell>
          <cell r="I3917" t="str">
            <v>COM VALOR</v>
          </cell>
        </row>
        <row r="3918">
          <cell r="B3918">
            <v>99054</v>
          </cell>
          <cell r="C3918" t="str">
            <v>ACABAMENTOS PARA FORRO (SANCA DE GESSO, MONTADA NA OBRA). AF_08/2023_PS</v>
          </cell>
          <cell r="D3918" t="str">
            <v>M2</v>
          </cell>
          <cell r="E3918">
            <v>59.88</v>
          </cell>
          <cell r="F3918">
            <v>0</v>
          </cell>
          <cell r="G3918">
            <v>56.52</v>
          </cell>
          <cell r="H3918">
            <v>0</v>
          </cell>
          <cell r="I3918" t="str">
            <v>COM VALOR</v>
          </cell>
        </row>
        <row r="3919">
          <cell r="B3919">
            <v>96110</v>
          </cell>
          <cell r="C3919" t="str">
            <v>FORRO EM DRYWALL PARA AMBIENTES RESIDENCIAIS, INCLUSIVE ESTRUTURA UNIDIRECIONAL DE FIXAÇÃO. AF_08/2023_PS</v>
          </cell>
          <cell r="D3919" t="str">
            <v>M2</v>
          </cell>
          <cell r="E3919">
            <v>76.680000000000007</v>
          </cell>
          <cell r="F3919">
            <v>0</v>
          </cell>
          <cell r="G3919">
            <v>74.569999999999993</v>
          </cell>
          <cell r="H3919">
            <v>0</v>
          </cell>
          <cell r="I3919" t="str">
            <v>COM VALOR</v>
          </cell>
        </row>
        <row r="3920">
          <cell r="B3920">
            <v>96114</v>
          </cell>
          <cell r="C3920" t="str">
            <v>FORRO EM DRYWALL, PARA AMBIENTES COMERCIAIS, INCLUSIVE ESTRUTURA BIRECIONAL DE FIXAÇÃO. AF_08/2023_PS</v>
          </cell>
          <cell r="D3920" t="str">
            <v>M2</v>
          </cell>
          <cell r="E3920">
            <v>77.47</v>
          </cell>
          <cell r="F3920">
            <v>0</v>
          </cell>
          <cell r="G3920">
            <v>75.62</v>
          </cell>
          <cell r="H3920">
            <v>0</v>
          </cell>
          <cell r="I3920" t="str">
            <v>COM VALOR</v>
          </cell>
        </row>
        <row r="3921">
          <cell r="B3921">
            <v>104757</v>
          </cell>
          <cell r="C3921" t="str">
            <v>FORRO EM FIBRA MINERAL, PARA AMBIENTES COMERCIAIS, INCLUSIVE ESTRUTURA DE FIXAÇÃO. AF_08/2023</v>
          </cell>
          <cell r="D3921" t="str">
            <v>M2</v>
          </cell>
          <cell r="E3921" t="str">
            <v>VERIFICAR</v>
          </cell>
          <cell r="G3921" t="str">
            <v>VERIFICAR</v>
          </cell>
          <cell r="I3921" t="str">
            <v>COM VALOR</v>
          </cell>
        </row>
        <row r="3922">
          <cell r="B3922">
            <v>104756</v>
          </cell>
          <cell r="C3922" t="str">
            <v>FORRO EM MADEIRA PINUS, PARA AMBIENTES RESIDENCIAIS E COMERCIAIS, INCLUSIVE ESTRUTURA BIDIRECIONAL DE FIXAÇÃO. AF_08/2023</v>
          </cell>
          <cell r="D3922" t="str">
            <v>M2</v>
          </cell>
          <cell r="E3922">
            <v>185.54</v>
          </cell>
          <cell r="F3922">
            <v>0</v>
          </cell>
          <cell r="G3922">
            <v>181.71</v>
          </cell>
          <cell r="H3922">
            <v>0</v>
          </cell>
          <cell r="I3922" t="str">
            <v>COM VALOR</v>
          </cell>
        </row>
        <row r="3923">
          <cell r="B3923">
            <v>96112</v>
          </cell>
          <cell r="C3923" t="str">
            <v>FORRO EM MADEIRA PINUS, PARA AMBIENTES RESIDENCIAIS, INCLUSIVE ESTRUTURA UNIDIRECIONAL DE FIXAÇÃO. AF_08/2023</v>
          </cell>
          <cell r="D3923" t="str">
            <v>M2</v>
          </cell>
          <cell r="E3923">
            <v>136.26</v>
          </cell>
          <cell r="F3923">
            <v>0</v>
          </cell>
          <cell r="G3923">
            <v>132.13</v>
          </cell>
          <cell r="H3923">
            <v>0</v>
          </cell>
          <cell r="I3923" t="str">
            <v>COM VALOR</v>
          </cell>
        </row>
        <row r="3924">
          <cell r="B3924">
            <v>96113</v>
          </cell>
          <cell r="C3924" t="str">
            <v>FORRO EM PLACAS DE GESSO, PARA AMBIENTES COMERCIAIS. AF_08/2023_PS</v>
          </cell>
          <cell r="D3924" t="str">
            <v>M2</v>
          </cell>
          <cell r="E3924">
            <v>47.46</v>
          </cell>
          <cell r="F3924">
            <v>0</v>
          </cell>
          <cell r="G3924">
            <v>45.04</v>
          </cell>
          <cell r="H3924">
            <v>0</v>
          </cell>
          <cell r="I3924" t="str">
            <v>COM VALOR</v>
          </cell>
        </row>
        <row r="3925">
          <cell r="B3925">
            <v>96109</v>
          </cell>
          <cell r="C3925" t="str">
            <v>FORRO EM PLACAS DE GESSO, PARA AMBIENTES RESIDENCIAIS. AF_08/2023_PS</v>
          </cell>
          <cell r="D3925" t="str">
            <v>M2</v>
          </cell>
          <cell r="E3925">
            <v>52.48</v>
          </cell>
          <cell r="F3925">
            <v>0</v>
          </cell>
          <cell r="G3925">
            <v>49.67</v>
          </cell>
          <cell r="H3925">
            <v>0</v>
          </cell>
          <cell r="I3925" t="str">
            <v>COM VALOR</v>
          </cell>
        </row>
        <row r="3926">
          <cell r="B3926">
            <v>96116</v>
          </cell>
          <cell r="C3926" t="str">
            <v>FORRO EM RÉGUAS DE PVC, FRISADO, PARA AMBIENTES COMERCIAIS, INCLUSIVE ESTRUTURA BIDIRECIONAL DE FIXAÇÃO. AF_08/2023_PS</v>
          </cell>
          <cell r="D3926" t="str">
            <v>M2</v>
          </cell>
          <cell r="E3926">
            <v>73.25</v>
          </cell>
          <cell r="F3926">
            <v>0</v>
          </cell>
          <cell r="G3926">
            <v>71.83</v>
          </cell>
          <cell r="H3926">
            <v>0</v>
          </cell>
          <cell r="I3926" t="str">
            <v>COM VALOR</v>
          </cell>
        </row>
        <row r="3927">
          <cell r="B3927">
            <v>96111</v>
          </cell>
          <cell r="C3927" t="str">
            <v>FORRO EM RÉGUAS DE PVC, FRISADO, PARA AMBIENTES RESIDENCIAIS, INCLUSIVE ESTRUTURA UNIDIRECIONAL DE FIXAÇÃO. AF_08/2023_PS</v>
          </cell>
          <cell r="D3927" t="str">
            <v>M2</v>
          </cell>
          <cell r="E3927">
            <v>71.08</v>
          </cell>
          <cell r="F3927">
            <v>0</v>
          </cell>
          <cell r="G3927">
            <v>69.42</v>
          </cell>
          <cell r="H3927">
            <v>0</v>
          </cell>
          <cell r="I3927" t="str">
            <v>COM VALOR</v>
          </cell>
        </row>
        <row r="3928">
          <cell r="B3928">
            <v>96486</v>
          </cell>
          <cell r="C3928" t="str">
            <v>FORRO EM RÉGUAS DE PVC, LISO, PARA AMBIENTES COMERCIAIS, INCLUSIVE ESTRUTURA BIDIRECIONAL DE FIXAÇÃO. AF_08/2023_PS</v>
          </cell>
          <cell r="D3928" t="str">
            <v>M2</v>
          </cell>
          <cell r="E3928">
            <v>85.99</v>
          </cell>
          <cell r="F3928">
            <v>0</v>
          </cell>
          <cell r="G3928">
            <v>84.57</v>
          </cell>
          <cell r="H3928">
            <v>0</v>
          </cell>
          <cell r="I3928" t="str">
            <v>COM VALOR</v>
          </cell>
        </row>
        <row r="3929">
          <cell r="B3929">
            <v>96485</v>
          </cell>
          <cell r="C3929" t="str">
            <v>FORRO EM RÉGUAS DE PVC, LISO, PARA AMBIENTES RESIDENCIAIS, INCLUSIVE ESTRUTURA UNIDIRECIONAL DE FIXAÇÃO. AF_08/2023_PS</v>
          </cell>
          <cell r="D3929" t="str">
            <v>M2</v>
          </cell>
          <cell r="E3929">
            <v>83.82</v>
          </cell>
          <cell r="F3929">
            <v>0</v>
          </cell>
          <cell r="G3929">
            <v>82.16</v>
          </cell>
          <cell r="H3929">
            <v>0</v>
          </cell>
          <cell r="I3929" t="str">
            <v>COM VALOR</v>
          </cell>
        </row>
        <row r="3930">
          <cell r="B3930">
            <v>97557</v>
          </cell>
          <cell r="C3930" t="str">
            <v>FORRO METÁLICO, PARA AMBIENTES COMERCIAIS, INCLUSIVE ESTRUTURA DE FIXAÇÃO. AF_08/2023</v>
          </cell>
          <cell r="D3930" t="str">
            <v>M2</v>
          </cell>
          <cell r="E3930" t="str">
            <v>VERIFICAR</v>
          </cell>
          <cell r="G3930" t="str">
            <v>VERIFICAR</v>
          </cell>
          <cell r="I3930" t="str">
            <v>COM VALOR</v>
          </cell>
        </row>
        <row r="3931">
          <cell r="B3931">
            <v>101807</v>
          </cell>
          <cell r="C3931" t="str">
            <v>CAIXA ENTERRADA DISTRIBUIDORA DE VAZÃO (SUMIDOUROS MÚLTIPLOS), RETANGULAR, EM ALVENARIA COM BLOCOS DE CONCRETO, DIMENSÕES INTERNAS: 0,60 X 0,60 X H=0,50 M. AF_12/2020</v>
          </cell>
          <cell r="D3931" t="str">
            <v>UN</v>
          </cell>
          <cell r="E3931">
            <v>492.35</v>
          </cell>
          <cell r="F3931">
            <v>0</v>
          </cell>
          <cell r="G3931">
            <v>471.35</v>
          </cell>
          <cell r="H3931">
            <v>0</v>
          </cell>
          <cell r="I3931" t="str">
            <v>COM VALOR</v>
          </cell>
        </row>
        <row r="3932">
          <cell r="B3932">
            <v>101806</v>
          </cell>
          <cell r="C3932" t="str">
            <v>CAIXA ENTERRADA DISTRIBUIDORA DE VAZÃO (SUMIDOUROS MÚLTIPLOS), RETANGULAR, EM ALVENARIA COM TIJOLOS MACIÇOS, DIMENSÕES INTERNAS: 0,60 X 0,60 X H=0,50 M. AF_12/2020</v>
          </cell>
          <cell r="D3932" t="str">
            <v>UN</v>
          </cell>
          <cell r="E3932">
            <v>528.72</v>
          </cell>
          <cell r="F3932">
            <v>0</v>
          </cell>
          <cell r="G3932">
            <v>505.57</v>
          </cell>
          <cell r="H3932">
            <v>0</v>
          </cell>
          <cell r="I3932" t="str">
            <v>COM VALOR</v>
          </cell>
        </row>
        <row r="3933">
          <cell r="B3933">
            <v>101808</v>
          </cell>
          <cell r="C3933" t="str">
            <v>CAIXA ENTERRADA DISTRIBUIDORA DE VAZÃO (SUMIDOUROS MÚLTIPLOS), RETANGULAR, EM CONCRETO PRÉ-MOLDADO, DIMENSÕES INTERNAS: 0,60 X 0,60 X H=0,50 M. AF_12/2020</v>
          </cell>
          <cell r="D3933" t="str">
            <v>UN</v>
          </cell>
          <cell r="E3933">
            <v>567.70000000000005</v>
          </cell>
          <cell r="F3933">
            <v>0</v>
          </cell>
          <cell r="G3933">
            <v>562.5</v>
          </cell>
          <cell r="H3933">
            <v>0</v>
          </cell>
          <cell r="I3933" t="str">
            <v>COM VALOR</v>
          </cell>
        </row>
        <row r="3934">
          <cell r="B3934">
            <v>98058</v>
          </cell>
          <cell r="C3934" t="str">
            <v>FILTRO ANAERÓBIO CIRCULAR, EM CONCRETO PRÉ-MOLDADO, DIÂMETRO INTERNO = 1,10 M, ALTURA INTERNA = 1,50 M, VOLUME ÚTIL: 1140,4 L (PARA 5 CONTRIBUINTES). AF_12/2020</v>
          </cell>
          <cell r="D3934" t="str">
            <v>UN</v>
          </cell>
          <cell r="E3934">
            <v>1799.65</v>
          </cell>
          <cell r="F3934">
            <v>0</v>
          </cell>
          <cell r="G3934">
            <v>1775.33</v>
          </cell>
          <cell r="H3934">
            <v>0</v>
          </cell>
          <cell r="I3934" t="str">
            <v>COM VALOR</v>
          </cell>
        </row>
        <row r="3935">
          <cell r="B3935">
            <v>98059</v>
          </cell>
          <cell r="C3935" t="str">
            <v>FILTRO ANAERÓBIO CIRCULAR, EM CONCRETO PRÉ-MOLDADO, DIÂMETRO INTERNO = 1,88 M, ALTURA INTERNA = 1,50 M, VOLUME ÚTIL: 3331,1 L (PARA 19 CONTRIBUINTES). AF_12/2020</v>
          </cell>
          <cell r="D3935" t="str">
            <v>UN</v>
          </cell>
          <cell r="E3935">
            <v>3896.76</v>
          </cell>
          <cell r="F3935">
            <v>0.01</v>
          </cell>
          <cell r="G3935">
            <v>3860.72</v>
          </cell>
          <cell r="H3935">
            <v>0.01</v>
          </cell>
          <cell r="I3935" t="str">
            <v>COM VALOR</v>
          </cell>
        </row>
        <row r="3936">
          <cell r="B3936">
            <v>98060</v>
          </cell>
          <cell r="C3936" t="str">
            <v>FILTRO ANAERÓBIO CIRCULAR, EM CONCRETO PRÉ-MOLDADO, DIÂMETRO INTERNO = 2,38 M, ALTURA INTERNA = 1,50 M, VOLUME ÚTIL: 5338,6 L (PARA 34 CONTRIBUINTES). AF_12/2020</v>
          </cell>
          <cell r="D3936" t="str">
            <v>UN</v>
          </cell>
          <cell r="E3936">
            <v>5429.02</v>
          </cell>
          <cell r="F3936">
            <v>0.01</v>
          </cell>
          <cell r="G3936">
            <v>5376.66</v>
          </cell>
          <cell r="H3936">
            <v>0.01</v>
          </cell>
          <cell r="I3936" t="str">
            <v>COM VALOR</v>
          </cell>
        </row>
        <row r="3937">
          <cell r="B3937">
            <v>98061</v>
          </cell>
          <cell r="C3937" t="str">
            <v>FILTRO ANAERÓBIO CIRCULAR, EM CONCRETO PRÉ-MOLDADO, DIÂMETRO INTERNO = 2,88 M, ALTURA INTERNA = 1,50 M, VOLUME ÚTIL: 7817,3 L (PARA 75 CONTRIBUINTES). AF_12/2020</v>
          </cell>
          <cell r="D3937" t="str">
            <v>UN</v>
          </cell>
          <cell r="E3937">
            <v>7572.77</v>
          </cell>
          <cell r="F3937">
            <v>0.01</v>
          </cell>
          <cell r="G3937">
            <v>7500.7</v>
          </cell>
          <cell r="H3937">
            <v>0.01</v>
          </cell>
          <cell r="I3937" t="str">
            <v>COM VALOR</v>
          </cell>
        </row>
        <row r="3938">
          <cell r="B3938">
            <v>98088</v>
          </cell>
          <cell r="C3938" t="str">
            <v>FILTRO ANAERÓBIO RETANGULAR, EM ALVENARIA COM BLOCOS DE CONCRETO, DIMENSÕES INTERNAS: 0,8 X 1,2 X H=1,67 M, VOLUME ÚTIL: 1152 L (PARA 5 CONTRIBUINTES). AF_12/2020</v>
          </cell>
          <cell r="D3938" t="str">
            <v>UN</v>
          </cell>
          <cell r="E3938">
            <v>3168.96</v>
          </cell>
          <cell r="F3938">
            <v>0</v>
          </cell>
          <cell r="G3938">
            <v>3064.65</v>
          </cell>
          <cell r="H3938">
            <v>0</v>
          </cell>
          <cell r="I3938" t="str">
            <v>COM VALOR</v>
          </cell>
        </row>
        <row r="3939">
          <cell r="B3939">
            <v>98089</v>
          </cell>
          <cell r="C3939" t="str">
            <v>FILTRO ANAERÓBIO RETANGULAR, EM ALVENARIA COM BLOCOS DE CONCRETO, DIMENSÕES INTERNAS: 1,2 X 1,8 X H=1,67 M, VOLUME ÚTIL: 2592 L (PARA 13 CONTRIBUINTES). AF_12/2020</v>
          </cell>
          <cell r="D3939" t="str">
            <v>UN</v>
          </cell>
          <cell r="E3939">
            <v>4995.01</v>
          </cell>
          <cell r="F3939">
            <v>0.01</v>
          </cell>
          <cell r="G3939">
            <v>4828.41</v>
          </cell>
          <cell r="H3939">
            <v>0.01</v>
          </cell>
          <cell r="I3939" t="str">
            <v>COM VALOR</v>
          </cell>
        </row>
        <row r="3940">
          <cell r="B3940">
            <v>98090</v>
          </cell>
          <cell r="C3940" t="str">
            <v>FILTRO ANAERÓBIO RETANGULAR, EM ALVENARIA COM BLOCOS DE CONCRETO, DIMENSÕES INTERNAS: 1,4 X 3,0 X H=1,67 M, VOLUME ÚTIL: 5040 L (PARA 32 CONTRIBUINTES). AF_12/2020</v>
          </cell>
          <cell r="D3940" t="str">
            <v>UN</v>
          </cell>
          <cell r="E3940">
            <v>7828.06</v>
          </cell>
          <cell r="F3940">
            <v>0.01</v>
          </cell>
          <cell r="G3940">
            <v>7565.18</v>
          </cell>
          <cell r="H3940">
            <v>0.01</v>
          </cell>
          <cell r="I3940" t="str">
            <v>COM VALOR</v>
          </cell>
        </row>
        <row r="3941">
          <cell r="B3941">
            <v>98091</v>
          </cell>
          <cell r="C3941" t="str">
            <v>FILTRO ANAERÓBIO RETANGULAR, EM ALVENARIA COM BLOCOS DE CONCRETO, DIMENSÕES INTERNAS: 1,4 X 4,2 X H=1,67 M, VOLUME ÚTIL: 7056 L (PARA 67 CONTRIBUINTES). AF_12/2020</v>
          </cell>
          <cell r="D3941" t="str">
            <v>UN</v>
          </cell>
          <cell r="E3941">
            <v>10216.799999999999</v>
          </cell>
          <cell r="F3941">
            <v>0.01</v>
          </cell>
          <cell r="G3941">
            <v>9872.9599999999991</v>
          </cell>
          <cell r="H3941">
            <v>0.01</v>
          </cell>
          <cell r="I3941" t="str">
            <v>COM VALOR</v>
          </cell>
        </row>
        <row r="3942">
          <cell r="B3942">
            <v>98092</v>
          </cell>
          <cell r="C3942" t="str">
            <v>FILTRO ANAERÓBIO RETANGULAR, EM ALVENARIA COM BLOCOS DE CONCRETO, DIMENSÕES INTERNAS: 1,6 X 4,6 X H=1,67 M, VOLUME ÚTIL: 8832 L (PARA 84 CONTRIBUINTES). AF_12/2020</v>
          </cell>
          <cell r="D3942" t="str">
            <v>UN</v>
          </cell>
          <cell r="E3942">
            <v>11853.95</v>
          </cell>
          <cell r="F3942">
            <v>0.01</v>
          </cell>
          <cell r="G3942">
            <v>11454.01</v>
          </cell>
          <cell r="H3942">
            <v>0.01</v>
          </cell>
          <cell r="I3942" t="str">
            <v>COM VALOR</v>
          </cell>
        </row>
        <row r="3943">
          <cell r="B3943">
            <v>98093</v>
          </cell>
          <cell r="C3943" t="str">
            <v>FILTRO ANAERÓBIO RETANGULAR, EM ALVENARIA COM BLOCOS DE CONCRETO, DIMENSÕES INTERNAS: 1,6 X 5,6 X H=1,67 M, VOLUME ÚTIL: 10752 L (PARA 103 CONTRIBUINTES). AF_12/2020</v>
          </cell>
          <cell r="D3943" t="str">
            <v>UN</v>
          </cell>
          <cell r="E3943">
            <v>13986.53</v>
          </cell>
          <cell r="F3943">
            <v>0.01</v>
          </cell>
          <cell r="G3943">
            <v>13514.18</v>
          </cell>
          <cell r="H3943">
            <v>0.01</v>
          </cell>
          <cell r="I3943" t="str">
            <v>COM VALOR</v>
          </cell>
        </row>
        <row r="3944">
          <cell r="B3944">
            <v>98072</v>
          </cell>
          <cell r="C3944" t="str">
            <v>FILTRO ANAERÓBIO RETANGULAR, EM ALVENARIA COM TIJOLOS CERÂMICOS MACIÇOS, DIMENSÕES INTERNAS: 0,8 X 1,2 X H=1,67 M, VOLUME ÚTIL: 1152 L (PARA 5 CONTRIBUINTES). AF_12/2020</v>
          </cell>
          <cell r="D3944" t="str">
            <v>UN</v>
          </cell>
          <cell r="E3944">
            <v>3776.32</v>
          </cell>
          <cell r="F3944">
            <v>0</v>
          </cell>
          <cell r="G3944">
            <v>3645.42</v>
          </cell>
          <cell r="H3944">
            <v>0</v>
          </cell>
          <cell r="I3944" t="str">
            <v>COM VALOR</v>
          </cell>
        </row>
        <row r="3945">
          <cell r="B3945">
            <v>98073</v>
          </cell>
          <cell r="C3945" t="str">
            <v>FILTRO ANAERÓBIO RETANGULAR, EM ALVENARIA COM TIJOLOS CERÂMICOS MACIÇOS, DIMENSÕES INTERNAS: 1,2 X 1,8 X H=1,67 M, VOLUME ÚTIL: 2592 L (PARA 13 CONTRIBUINTES). AF_12/2020</v>
          </cell>
          <cell r="D3945" t="str">
            <v>UN</v>
          </cell>
          <cell r="E3945">
            <v>5927.32</v>
          </cell>
          <cell r="F3945">
            <v>0</v>
          </cell>
          <cell r="G3945">
            <v>5720.97</v>
          </cell>
          <cell r="H3945">
            <v>0</v>
          </cell>
          <cell r="I3945" t="str">
            <v>COM VALOR</v>
          </cell>
        </row>
        <row r="3946">
          <cell r="B3946">
            <v>98074</v>
          </cell>
          <cell r="C3946" t="str">
            <v>FILTRO ANAERÓBIO RETANGULAR, EM ALVENARIA COM TIJOLOS CERÂMICOS MACIÇOS, DIMENSÕES INTERNAS: 1,4 X 3,0 X H=1,67 M, VOLUME ÚTIL: 5040 L (PARA 32 CONTRIBUINTES). AF_12/2020</v>
          </cell>
          <cell r="D3946" t="str">
            <v>UN</v>
          </cell>
          <cell r="E3946">
            <v>9231.67</v>
          </cell>
          <cell r="F3946">
            <v>0</v>
          </cell>
          <cell r="G3946">
            <v>8909.8799999999992</v>
          </cell>
          <cell r="H3946">
            <v>0.01</v>
          </cell>
          <cell r="I3946" t="str">
            <v>COM VALOR</v>
          </cell>
        </row>
        <row r="3947">
          <cell r="B3947">
            <v>98075</v>
          </cell>
          <cell r="C3947" t="str">
            <v>FILTRO ANAERÓBIO RETANGULAR, EM ALVENARIA COM TIJOLOS CERÂMICOS MACIÇOS, DIMENSÕES INTERNAS: 1,4 X 4,2 X H=1,67 M, VOLUME ÚTIL: 7056 L (PARA 67 CONTRIBUINTES). AF_12/2020</v>
          </cell>
          <cell r="D3947" t="str">
            <v>UN</v>
          </cell>
          <cell r="E3947">
            <v>12018.76</v>
          </cell>
          <cell r="F3947">
            <v>0.01</v>
          </cell>
          <cell r="G3947">
            <v>11599.85</v>
          </cell>
          <cell r="H3947">
            <v>0.01</v>
          </cell>
          <cell r="I3947" t="str">
            <v>COM VALOR</v>
          </cell>
        </row>
        <row r="3948">
          <cell r="B3948">
            <v>98076</v>
          </cell>
          <cell r="C3948" t="str">
            <v>FILTRO ANAERÓBIO RETANGULAR, EM ALVENARIA COM TIJOLOS CERÂMICOS MACIÇOS, DIMENSÕES INTERNAS: 1,6 X 4,6 X H=1,67 M, VOLUME ÚTIL: 8832 L (PARA 84 CONTRIBUINTES). AF_12/2020</v>
          </cell>
          <cell r="D3948" t="str">
            <v>UN</v>
          </cell>
          <cell r="E3948">
            <v>13867.94</v>
          </cell>
          <cell r="F3948">
            <v>0.01</v>
          </cell>
          <cell r="G3948">
            <v>13384.35</v>
          </cell>
          <cell r="H3948">
            <v>0.01</v>
          </cell>
          <cell r="I3948" t="str">
            <v>COM VALOR</v>
          </cell>
        </row>
        <row r="3949">
          <cell r="B3949">
            <v>98077</v>
          </cell>
          <cell r="C3949" t="str">
            <v>FILTRO ANAERÓBIO RETANGULAR, EM ALVENARIA COM TIJOLOS CERÂMICOS MACIÇOS, DIMENSÕES INTERNAS: 1,6 X 5,6 X H=1,67 M, VOLUME ÚTIL: 10752 L (PARA 103 CONTRIBUINTES). AF_12/2020</v>
          </cell>
          <cell r="D3949" t="str">
            <v>UN</v>
          </cell>
          <cell r="E3949">
            <v>16336.81</v>
          </cell>
          <cell r="F3949">
            <v>0.01</v>
          </cell>
          <cell r="G3949">
            <v>15767.17</v>
          </cell>
          <cell r="H3949">
            <v>0.01</v>
          </cell>
          <cell r="I3949" t="str">
            <v>COM VALOR</v>
          </cell>
        </row>
        <row r="3950">
          <cell r="B3950">
            <v>98062</v>
          </cell>
          <cell r="C3950" t="str">
            <v>SUMIDOURO CIRCULAR, EM CONCRETO PRÉ-MOLDADO, DIÂMETRO INTERNO = 1,88 M, ALTURA INTERNA = 2,00 M, ÁREA DE INFILTRAÇÃO: 13,1 M² (PARA 5 CONTRIBUINTES). AF_12/2020</v>
          </cell>
          <cell r="D3950" t="str">
            <v>UN</v>
          </cell>
          <cell r="E3950">
            <v>3162.35</v>
          </cell>
          <cell r="F3950">
            <v>0.01</v>
          </cell>
          <cell r="G3950">
            <v>3138.86</v>
          </cell>
          <cell r="H3950">
            <v>0.01</v>
          </cell>
          <cell r="I3950" t="str">
            <v>COM VALOR</v>
          </cell>
        </row>
        <row r="3951">
          <cell r="B3951">
            <v>98063</v>
          </cell>
          <cell r="C3951" t="str">
            <v>SUMIDOURO CIRCULAR, EM CONCRETO PRÉ-MOLDADO, DIÂMETRO INTERNO = 2,38 M, ALTURA INTERNA = 2,50 M, ÁREA DE INFILTRAÇÃO: 21,3 M² (PARA 8 CONTRIBUINTES). AF_12/2020</v>
          </cell>
          <cell r="D3951" t="str">
            <v>UN</v>
          </cell>
          <cell r="E3951">
            <v>4834.88</v>
          </cell>
          <cell r="F3951">
            <v>0.01</v>
          </cell>
          <cell r="G3951">
            <v>4800.13</v>
          </cell>
          <cell r="H3951">
            <v>0.01</v>
          </cell>
          <cell r="I3951" t="str">
            <v>COM VALOR</v>
          </cell>
        </row>
        <row r="3952">
          <cell r="B3952">
            <v>98064</v>
          </cell>
          <cell r="C3952" t="str">
            <v>SUMIDOURO CIRCULAR, EM CONCRETO PRÉ-MOLDADO, DIÂMETRO INTERNO = 2,38 M, ALTURA INTERNA = 3,0 M, ÁREA DE INFILTRAÇÃO: 25 M² (PARA 10 CONTRIBUINTES). AF_12/2020</v>
          </cell>
          <cell r="D3952" t="str">
            <v>UN</v>
          </cell>
          <cell r="E3952">
            <v>5609.79</v>
          </cell>
          <cell r="F3952">
            <v>0.01</v>
          </cell>
          <cell r="G3952">
            <v>5573.22</v>
          </cell>
          <cell r="H3952">
            <v>0.01</v>
          </cell>
          <cell r="I3952" t="str">
            <v>COM VALOR</v>
          </cell>
        </row>
        <row r="3953">
          <cell r="B3953">
            <v>98065</v>
          </cell>
          <cell r="C3953" t="str">
            <v>SUMIDOURO CIRCULAR, EM CONCRETO PRÉ-MOLDADO, DIÂMETRO INTERNO = 2,88 M, ALTURA INTERNA = 3,0 M, ÁREA DE INFILTRAÇÃO: 31,4 M² (PARA 12 CONTRIBUINTES). AF_12/2020</v>
          </cell>
          <cell r="D3953" t="str">
            <v>UN</v>
          </cell>
          <cell r="E3953">
            <v>7801.85</v>
          </cell>
          <cell r="F3953">
            <v>0.01</v>
          </cell>
          <cell r="G3953">
            <v>7753.42</v>
          </cell>
          <cell r="H3953">
            <v>0.01</v>
          </cell>
          <cell r="I3953" t="str">
            <v>COM VALOR</v>
          </cell>
        </row>
        <row r="3954">
          <cell r="B3954">
            <v>98094</v>
          </cell>
          <cell r="C3954" t="str">
            <v>SUMIDOURO RETANGULAR, EM ALVENARIA COM BLOCOS DE CONCRETO, DIMENSÕES INTERNAS: 0,8 X 1,4 X H=3,0 M, ÁREA DE INFILTRAÇÃO: 13,2 M² (PARA 5 CONTRIBUINTES). AF_12/2020</v>
          </cell>
          <cell r="D3954" t="str">
            <v>UN</v>
          </cell>
          <cell r="E3954">
            <v>2704.3</v>
          </cell>
          <cell r="F3954">
            <v>0</v>
          </cell>
          <cell r="G3954">
            <v>2621.51</v>
          </cell>
          <cell r="H3954">
            <v>0</v>
          </cell>
          <cell r="I3954" t="str">
            <v>COM VALOR</v>
          </cell>
        </row>
        <row r="3955">
          <cell r="B3955">
            <v>98099</v>
          </cell>
          <cell r="C3955" t="str">
            <v>SUMIDOURO RETANGULAR, EM ALVENARIA COM BLOCOS DE CONCRETO, DIMENSÕES INTERNAS: 1,0 X 3,0 X H=3,0 M, ÁREA DE INFILTRAÇÃO: 25 M² (PARA 10 CONTRIBUINTES). AF_12/2020</v>
          </cell>
          <cell r="D3955" t="str">
            <v>UN</v>
          </cell>
          <cell r="E3955">
            <v>4610.47</v>
          </cell>
          <cell r="F3955">
            <v>0</v>
          </cell>
          <cell r="G3955">
            <v>4468.41</v>
          </cell>
          <cell r="H3955">
            <v>0</v>
          </cell>
          <cell r="I3955" t="str">
            <v>COM VALOR</v>
          </cell>
        </row>
        <row r="3956">
          <cell r="B3956">
            <v>98100</v>
          </cell>
          <cell r="C3956" t="str">
            <v>SUMIDOURO RETANGULAR, EM ALVENARIA COM BLOCOS DE CONCRETO, DIMENSÕES INTERNAS: 1,6 X 3,4 X H=3,0 M, ÁREA DE INFILTRAÇÃO: 32,9 M² (PARA 13 CONTRIBUINTES). . AF_12/2020</v>
          </cell>
          <cell r="D3956" t="str">
            <v>UN</v>
          </cell>
          <cell r="E3956">
            <v>6012.27</v>
          </cell>
          <cell r="F3956">
            <v>0</v>
          </cell>
          <cell r="G3956">
            <v>5824.65</v>
          </cell>
          <cell r="H3956">
            <v>0</v>
          </cell>
          <cell r="I3956" t="str">
            <v>COM VALOR</v>
          </cell>
        </row>
        <row r="3957">
          <cell r="B3957">
            <v>98101</v>
          </cell>
          <cell r="C3957" t="str">
            <v>SUMIDOURO RETANGULAR, EM ALVENARIA COM BLOCOS DE CONCRETO, DIMENSÕES INTERNAS: 1,6 X 5,8 X H=3,0 M, ÁREA DE INFILTRAÇÃO: 50 M² (PARA 20 CONTRIBUINTES). . AF_12/2020</v>
          </cell>
          <cell r="D3957" t="str">
            <v>UN</v>
          </cell>
          <cell r="E3957">
            <v>8868.01</v>
          </cell>
          <cell r="F3957">
            <v>0</v>
          </cell>
          <cell r="G3957">
            <v>8588.9699999999993</v>
          </cell>
          <cell r="H3957">
            <v>0</v>
          </cell>
          <cell r="I3957" t="str">
            <v>COM VALOR</v>
          </cell>
        </row>
        <row r="3958">
          <cell r="B3958">
            <v>98078</v>
          </cell>
          <cell r="C3958" t="str">
            <v>SUMIDOURO RETANGULAR, EM ALVENARIA COM TIJOLOS CERÂMICOS MACIÇOS, DIMENSÕES INTERNAS: 0,8 X 1,4 X H=3,0 M, ÁREA DE INFILTRAÇÃO: 13,2 M² (PARA 5 CONTRIBUINTES). AF_12/2020</v>
          </cell>
          <cell r="D3958" t="str">
            <v>UN</v>
          </cell>
          <cell r="E3958">
            <v>4182.53</v>
          </cell>
          <cell r="F3958">
            <v>0</v>
          </cell>
          <cell r="G3958">
            <v>4050.74</v>
          </cell>
          <cell r="H3958">
            <v>0</v>
          </cell>
          <cell r="I3958" t="str">
            <v>COM VALOR</v>
          </cell>
        </row>
        <row r="3959">
          <cell r="B3959">
            <v>98079</v>
          </cell>
          <cell r="C3959" t="str">
            <v>SUMIDOURO RETANGULAR, EM ALVENARIA COM TIJOLOS CERÂMICOS MACIÇOS, DIMENSÕES INTERNAS: 1,0 X 3,0 X H=3,0 M, ÁREA DE INFILTRAÇÃO: 25 M² (PARA 10 CONTRIBUINTES). AF_12/2020</v>
          </cell>
          <cell r="D3959" t="str">
            <v>UN</v>
          </cell>
          <cell r="E3959">
            <v>7324.91</v>
          </cell>
          <cell r="F3959">
            <v>0</v>
          </cell>
          <cell r="G3959">
            <v>7093.77</v>
          </cell>
          <cell r="H3959">
            <v>0</v>
          </cell>
          <cell r="I3959" t="str">
            <v>COM VALOR</v>
          </cell>
        </row>
        <row r="3960">
          <cell r="B3960">
            <v>98080</v>
          </cell>
          <cell r="C3960" t="str">
            <v>SUMIDOURO RETANGULAR, EM ALVENARIA COM TIJOLOS CERÂMICOS MACIÇOS, DIMENSÕES INTERNAS: 1,6 X 3,4 X H=3,0 M, ÁREA DE INFILTRAÇÃO: 32,9 M² (PARA 13 CONTRIBUINTES). AF_12/2020</v>
          </cell>
          <cell r="D3960" t="str">
            <v>UN</v>
          </cell>
          <cell r="E3960">
            <v>9413.6</v>
          </cell>
          <cell r="F3960">
            <v>0</v>
          </cell>
          <cell r="G3960">
            <v>9114.6200000000008</v>
          </cell>
          <cell r="H3960">
            <v>0</v>
          </cell>
          <cell r="I3960" t="str">
            <v>COM VALOR</v>
          </cell>
        </row>
        <row r="3961">
          <cell r="B3961">
            <v>98081</v>
          </cell>
          <cell r="C3961" t="str">
            <v>SUMIDOURO RETANGULAR, EM ALVENARIA COM TIJOLOS CERÂMICOS MACIÇOS, DIMENSÕES INTERNAS: 1,6 X 5,8 X H=3,0 M, ÁREA DE INFILTRAÇÃO: 50 M² (PARA 20 CONTRIBUINTES). AF_12/2020</v>
          </cell>
          <cell r="D3961" t="str">
            <v>UN</v>
          </cell>
          <cell r="E3961">
            <v>13941.8</v>
          </cell>
          <cell r="F3961">
            <v>0</v>
          </cell>
          <cell r="G3961">
            <v>13497.53</v>
          </cell>
          <cell r="H3961">
            <v>0</v>
          </cell>
          <cell r="I3961" t="str">
            <v>COM VALOR</v>
          </cell>
        </row>
        <row r="3962">
          <cell r="B3962">
            <v>98052</v>
          </cell>
          <cell r="C3962" t="str">
            <v>TANQUE SÉPTICO CIRCULAR, EM CONCRETO PRÉ-MOLDADO, DIÂMETRO INTERNO = 1,10 M, ALTURA INTERNA = 2,50 M, VOLUME ÚTIL: 2138,2 L (PARA 5 CONTRIBUINTES). AF_12/2020</v>
          </cell>
          <cell r="D3962" t="str">
            <v>UN</v>
          </cell>
          <cell r="E3962">
            <v>2129.88</v>
          </cell>
          <cell r="F3962">
            <v>0</v>
          </cell>
          <cell r="G3962">
            <v>2109.0500000000002</v>
          </cell>
          <cell r="H3962">
            <v>0</v>
          </cell>
          <cell r="I3962" t="str">
            <v>COM VALOR</v>
          </cell>
        </row>
        <row r="3963">
          <cell r="B3963">
            <v>98053</v>
          </cell>
          <cell r="C3963" t="str">
            <v>TANQUE SÉPTICO CIRCULAR, EM CONCRETO PRÉ-MOLDADO, DIÂMETRO INTERNO = 1,40 M, ALTURA INTERNA = 2,50 M, VOLUME ÚTIL: 3463,6 L (PARA 13 CONTRIBUINTES). AF_12/2020</v>
          </cell>
          <cell r="D3963" t="str">
            <v>UN</v>
          </cell>
          <cell r="E3963">
            <v>2932.86</v>
          </cell>
          <cell r="F3963">
            <v>0</v>
          </cell>
          <cell r="G3963">
            <v>2904.91</v>
          </cell>
          <cell r="H3963">
            <v>0</v>
          </cell>
          <cell r="I3963" t="str">
            <v>COM VALOR</v>
          </cell>
        </row>
        <row r="3964">
          <cell r="B3964">
            <v>98054</v>
          </cell>
          <cell r="C3964" t="str">
            <v>TANQUE SÉPTICO CIRCULAR, EM CONCRETO PRÉ-MOLDADO, DIÂMETRO INTERNO = 1,88 M, ALTURA INTERNA = 2,50 M, VOLUME ÚTIL: 6245,8 L (PARA 32 CONTRIBUINTES). AF_12/2020</v>
          </cell>
          <cell r="D3964" t="str">
            <v>UN</v>
          </cell>
          <cell r="E3964">
            <v>4798.1499999999996</v>
          </cell>
          <cell r="F3964">
            <v>0.01</v>
          </cell>
          <cell r="G3964">
            <v>4768.7</v>
          </cell>
          <cell r="H3964">
            <v>0.01</v>
          </cell>
          <cell r="I3964" t="str">
            <v>COM VALOR</v>
          </cell>
        </row>
        <row r="3965">
          <cell r="B3965">
            <v>98055</v>
          </cell>
          <cell r="C3965" t="str">
            <v>TANQUE SÉPTICO CIRCULAR, EM CONCRETO PRÉ-MOLDADO, DIÂMETRO INTERNO = 2,38 M, ALTURA INTERNA = 2,50 M, VOLUME ÚTIL: 10009,8 L (PARA 69 CONTRIBUINTES). AF_12/2020</v>
          </cell>
          <cell r="D3965" t="str">
            <v>UN</v>
          </cell>
          <cell r="E3965">
            <v>6519.16</v>
          </cell>
          <cell r="F3965">
            <v>0.01</v>
          </cell>
          <cell r="G3965">
            <v>6478.72</v>
          </cell>
          <cell r="H3965">
            <v>0.01</v>
          </cell>
          <cell r="I3965" t="str">
            <v>COM VALOR</v>
          </cell>
        </row>
        <row r="3966">
          <cell r="B3966">
            <v>98056</v>
          </cell>
          <cell r="C3966" t="str">
            <v>TANQUE SÉPTICO CIRCULAR, EM CONCRETO PRÉ-MOLDADO, DIÂMETRO INTERNO = 2,38 M, ALTURA INTERNA = 3,0 M, VOLUME ÚTIL: 12234,2 L (PARA 86 CONTRIBUINTES). AF_12/2020</v>
          </cell>
          <cell r="D3966" t="str">
            <v>UN</v>
          </cell>
          <cell r="E3966">
            <v>7629.99</v>
          </cell>
          <cell r="F3966">
            <v>0.01</v>
          </cell>
          <cell r="G3966">
            <v>7586.65</v>
          </cell>
          <cell r="H3966">
            <v>0.01</v>
          </cell>
          <cell r="I3966" t="str">
            <v>COM VALOR</v>
          </cell>
        </row>
        <row r="3967">
          <cell r="B3967">
            <v>98057</v>
          </cell>
          <cell r="C3967" t="str">
            <v>TANQUE SÉPTICO CIRCULAR, EM CONCRETO PRÉ-MOLDADO, DIÂMETRO INTERNO = 2,88 M, ALTURA INTERNA = 2,50 M, VOLUME ÚTIL: 14657,4 L (PARA 105 CONTRIBUINTES). AF_12/2020</v>
          </cell>
          <cell r="D3967" t="str">
            <v>UN</v>
          </cell>
          <cell r="E3967">
            <v>9067.99</v>
          </cell>
          <cell r="F3967">
            <v>0.01</v>
          </cell>
          <cell r="G3967">
            <v>9014.6299999999992</v>
          </cell>
          <cell r="H3967">
            <v>0.01</v>
          </cell>
          <cell r="I3967" t="str">
            <v>COM VALOR</v>
          </cell>
        </row>
        <row r="3968">
          <cell r="B3968">
            <v>98082</v>
          </cell>
          <cell r="C3968" t="str">
            <v>TANQUE SÉPTICO RETANGULAR, EM ALVENARIA COM BLOCOS DE CONCRETO, DIMENSÕES INTERNAS: 1,0 X 2,0 X H=1,4 M, VOLUME ÚTIL: 2000 L (PARA 5 CONTRIBUINTES). AF_12/2020</v>
          </cell>
          <cell r="D3968" t="str">
            <v>UN</v>
          </cell>
          <cell r="E3968">
            <v>3665.63</v>
          </cell>
          <cell r="F3968">
            <v>0.01</v>
          </cell>
          <cell r="G3968">
            <v>3543.76</v>
          </cell>
          <cell r="H3968">
            <v>0.01</v>
          </cell>
          <cell r="I3968" t="str">
            <v>COM VALOR</v>
          </cell>
        </row>
        <row r="3969">
          <cell r="B3969">
            <v>98083</v>
          </cell>
          <cell r="C3969" t="str">
            <v>TANQUE SÉPTICO RETANGULAR, EM ALVENARIA COM BLOCOS DE CONCRETO, DIMENSÕES INTERNAS: 1,2 X 2,4 X H=1,6 M, VOLUME ÚTIL: 3456 L (PARA 13 CONTRIBUINTES). AF_12/2020</v>
          </cell>
          <cell r="D3969" t="str">
            <v>UN</v>
          </cell>
          <cell r="E3969">
            <v>4833.62</v>
          </cell>
          <cell r="F3969">
            <v>0.01</v>
          </cell>
          <cell r="G3969">
            <v>4671.6099999999997</v>
          </cell>
          <cell r="H3969">
            <v>0.01</v>
          </cell>
          <cell r="I3969" t="str">
            <v>COM VALOR</v>
          </cell>
        </row>
        <row r="3970">
          <cell r="B3970">
            <v>98084</v>
          </cell>
          <cell r="C3970" t="str">
            <v>TANQUE SÉPTICO RETANGULAR, EM ALVENARIA COM BLOCOS DE CONCRETO, DIMENSÕES INTERNAS: 1,4 X 3,2 X H=1,8 M, VOLUME ÚTIL: 6272 L (PARA 32 CONTRIBUINTES). AF_12/2020</v>
          </cell>
          <cell r="D3970" t="str">
            <v>UN</v>
          </cell>
          <cell r="E3970">
            <v>6773.11</v>
          </cell>
          <cell r="F3970">
            <v>0.01</v>
          </cell>
          <cell r="G3970">
            <v>6544</v>
          </cell>
          <cell r="H3970">
            <v>0.01</v>
          </cell>
          <cell r="I3970" t="str">
            <v>COM VALOR</v>
          </cell>
        </row>
        <row r="3971">
          <cell r="B3971">
            <v>98085</v>
          </cell>
          <cell r="C3971" t="str">
            <v>TANQUE SÉPTICO RETANGULAR, EM ALVENARIA COM BLOCOS DE CONCRETO, DIMENSÕES INTERNAS: 1,6 X 4,4 X H=1,8 M, VOLUME ÚTIL: 9856 L (PARA 68 CONTRIBUINTES). AF_12/2020</v>
          </cell>
          <cell r="D3971" t="str">
            <v>UN</v>
          </cell>
          <cell r="E3971">
            <v>9163.73</v>
          </cell>
          <cell r="F3971">
            <v>0.01</v>
          </cell>
          <cell r="G3971">
            <v>8850.4699999999993</v>
          </cell>
          <cell r="H3971">
            <v>0.01</v>
          </cell>
          <cell r="I3971" t="str">
            <v>COM VALOR</v>
          </cell>
        </row>
        <row r="3972">
          <cell r="B3972">
            <v>98087</v>
          </cell>
          <cell r="C3972" t="str">
            <v>TANQUE SÉPTICO RETANGULAR, EM ALVENARIA COM BLOCOS DE CONCRETO, DIMENSÕES INTERNAS: 1,6 X 4,6 X H=2,4 M, VOLUME ÚTIL: 14720 L (PARA 105 CONTRIBUINTES). AF_12/2020</v>
          </cell>
          <cell r="D3972" t="str">
            <v>UN</v>
          </cell>
          <cell r="E3972">
            <v>11079.53</v>
          </cell>
          <cell r="F3972">
            <v>0</v>
          </cell>
          <cell r="G3972">
            <v>10702.53</v>
          </cell>
          <cell r="H3972">
            <v>0</v>
          </cell>
          <cell r="I3972" t="str">
            <v>COM VALOR</v>
          </cell>
        </row>
        <row r="3973">
          <cell r="B3973">
            <v>98086</v>
          </cell>
          <cell r="C3973" t="str">
            <v>TANQUE SÉPTICO RETANGULAR, EM ALVENARIA COM BLOCOS DE CONCRETO, DIMENSÕES INTERNAS: 1,6 X 4,8 X H=2,0 M, VOLUME ÚTIL: 12288 L (PARA 86 CONTRIBUINTES). AF_12/2020</v>
          </cell>
          <cell r="D3973" t="str">
            <v>UN</v>
          </cell>
          <cell r="E3973">
            <v>10355.02</v>
          </cell>
          <cell r="F3973">
            <v>0.01</v>
          </cell>
          <cell r="G3973">
            <v>10001.200000000001</v>
          </cell>
          <cell r="H3973">
            <v>0.01</v>
          </cell>
          <cell r="I3973" t="str">
            <v>COM VALOR</v>
          </cell>
        </row>
        <row r="3974">
          <cell r="B3974">
            <v>98066</v>
          </cell>
          <cell r="C3974" t="str">
            <v>TANQUE SÉPTICO RETANGULAR, EM ALVENARIA COM TIJOLOS CERÂMICOS MACIÇOS, DIMENSÕES INTERNAS: 1,0 X 2,0 X H=1,4 M, VOLUME ÚTIL: 2000 L (PARA 5 CONTRIBUINTES). AF_12/2020</v>
          </cell>
          <cell r="D3974" t="str">
            <v>UN</v>
          </cell>
          <cell r="E3974">
            <v>4495.17</v>
          </cell>
          <cell r="F3974">
            <v>0</v>
          </cell>
          <cell r="G3974">
            <v>4340.6499999999996</v>
          </cell>
          <cell r="H3974">
            <v>0</v>
          </cell>
          <cell r="I3974" t="str">
            <v>COM VALOR</v>
          </cell>
        </row>
        <row r="3975">
          <cell r="B3975">
            <v>98067</v>
          </cell>
          <cell r="C3975" t="str">
            <v>TANQUE SÉPTICO RETANGULAR, EM ALVENARIA COM TIJOLOS CERÂMICOS MACIÇOS, DIMENSÕES INTERNAS: 1,2 X 2,4 X H=1,6 M, VOLUME ÚTIL: 3456 L (PARA 13 CONTRIBUINTES). AF_12/2020</v>
          </cell>
          <cell r="D3975" t="str">
            <v>UN</v>
          </cell>
          <cell r="E3975">
            <v>5992.73</v>
          </cell>
          <cell r="F3975">
            <v>0</v>
          </cell>
          <cell r="G3975">
            <v>5786.01</v>
          </cell>
          <cell r="H3975">
            <v>0</v>
          </cell>
          <cell r="I3975" t="str">
            <v>COM VALOR</v>
          </cell>
        </row>
        <row r="3976">
          <cell r="B3976">
            <v>98068</v>
          </cell>
          <cell r="C3976" t="str">
            <v>TANQUE SÉPTICO RETANGULAR, EM ALVENARIA COM TIJOLOS CERÂMICOS MACIÇOS, DIMENSÕES INTERNAS: 1,4 X 3,2 X H=1,8 M, VOLUME ÚTIL: 6272 L (PARA 32 CONTRIBUINTES). AF_12/2020</v>
          </cell>
          <cell r="D3976" t="str">
            <v>UN</v>
          </cell>
          <cell r="E3976">
            <v>8465.75</v>
          </cell>
          <cell r="F3976">
            <v>0</v>
          </cell>
          <cell r="G3976">
            <v>8172.43</v>
          </cell>
          <cell r="H3976">
            <v>0</v>
          </cell>
          <cell r="I3976" t="str">
            <v>COM VALOR</v>
          </cell>
        </row>
        <row r="3977">
          <cell r="B3977">
            <v>98069</v>
          </cell>
          <cell r="C3977" t="str">
            <v>TANQUE SÉPTICO RETANGULAR, EM ALVENARIA COM TIJOLOS CERÂMICOS MACIÇOS, DIMENSÕES INTERNAS: 1,6 X 4,4 X H=1,8 M, VOLUME ÚTIL: 9856 L (PARA 68 CONTRIBUINTES). AF_12/2020</v>
          </cell>
          <cell r="D3977" t="str">
            <v>UN</v>
          </cell>
          <cell r="E3977">
            <v>11382.3</v>
          </cell>
          <cell r="F3977">
            <v>0</v>
          </cell>
          <cell r="G3977">
            <v>10985.37</v>
          </cell>
          <cell r="H3977">
            <v>0</v>
          </cell>
          <cell r="I3977" t="str">
            <v>COM VALOR</v>
          </cell>
        </row>
        <row r="3978">
          <cell r="B3978">
            <v>98071</v>
          </cell>
          <cell r="C3978" t="str">
            <v>TANQUE SÉPTICO RETANGULAR, EM ALVENARIA COM TIJOLOS CERÂMICOS MACIÇOS, DIMENSÕES INTERNAS: 1,6 X 4,6 X H=2,4 M, VOLUME ÚTIL: 14720 L (PARA 105 CONTRIBUINTES). AF_12/2020</v>
          </cell>
          <cell r="D3978" t="str">
            <v>UN</v>
          </cell>
          <cell r="E3978">
            <v>14193.7</v>
          </cell>
          <cell r="F3978">
            <v>0</v>
          </cell>
          <cell r="G3978">
            <v>13701.5</v>
          </cell>
          <cell r="H3978">
            <v>0</v>
          </cell>
          <cell r="I3978" t="str">
            <v>COM VALOR</v>
          </cell>
        </row>
        <row r="3979">
          <cell r="B3979">
            <v>98070</v>
          </cell>
          <cell r="C3979" t="str">
            <v>TANQUE SÉPTICO RETANGULAR, EM ALVENARIA COM TIJOLOS CERÂMICOS MACIÇOS, DIMENSÕES INTERNAS: 1,6 X 4,8 X H=2,0 M, VOLUME ÚTIL: 12288 L (PARA 86 CONTRIBUINTES). AF_12/2020</v>
          </cell>
          <cell r="D3979" t="str">
            <v>UN</v>
          </cell>
          <cell r="E3979">
            <v>13006.23</v>
          </cell>
          <cell r="F3979">
            <v>0</v>
          </cell>
          <cell r="G3979">
            <v>12553.28</v>
          </cell>
          <cell r="H3979">
            <v>0</v>
          </cell>
          <cell r="I3979" t="str">
            <v>COM VALOR</v>
          </cell>
        </row>
        <row r="3980">
          <cell r="B3980">
            <v>104915</v>
          </cell>
          <cell r="C3980" t="str">
            <v>ARMAÇÃO DE BLOCO E SAPATA UTILIZANDO AÇO CA-50 DE 25 MM - MONTAGEM. AF_01/2024</v>
          </cell>
          <cell r="D3980" t="str">
            <v>KG</v>
          </cell>
          <cell r="E3980">
            <v>10.33</v>
          </cell>
          <cell r="F3980">
            <v>0</v>
          </cell>
          <cell r="G3980">
            <v>10.3</v>
          </cell>
          <cell r="H3980">
            <v>0</v>
          </cell>
          <cell r="I3980" t="str">
            <v>COM VALOR</v>
          </cell>
        </row>
        <row r="3981">
          <cell r="B3981">
            <v>96546</v>
          </cell>
          <cell r="C3981" t="str">
            <v>ARMAÇÃO DE BLOCO UTILIZANDO AÇO CA-50 DE 10 MM - MONTAGEM. AF_01/2024</v>
          </cell>
          <cell r="D3981" t="str">
            <v>KG</v>
          </cell>
          <cell r="E3981">
            <v>13.9</v>
          </cell>
          <cell r="F3981">
            <v>0.01</v>
          </cell>
          <cell r="G3981">
            <v>13.58</v>
          </cell>
          <cell r="H3981">
            <v>0.01</v>
          </cell>
          <cell r="I3981" t="str">
            <v>COM VALOR</v>
          </cell>
        </row>
        <row r="3982">
          <cell r="B3982">
            <v>96544</v>
          </cell>
          <cell r="C3982" t="str">
            <v>ARMAÇÃO DE BLOCO UTILIZANDO AÇO CA-50 DE 6,3 MM - MONTAGEM. AF_01/2024</v>
          </cell>
          <cell r="D3982" t="str">
            <v>KG</v>
          </cell>
          <cell r="E3982">
            <v>17.489999999999998</v>
          </cell>
          <cell r="F3982">
            <v>0.01</v>
          </cell>
          <cell r="G3982">
            <v>16.920000000000002</v>
          </cell>
          <cell r="H3982">
            <v>0.01</v>
          </cell>
          <cell r="I3982" t="str">
            <v>COM VALOR</v>
          </cell>
        </row>
        <row r="3983">
          <cell r="B3983">
            <v>96545</v>
          </cell>
          <cell r="C3983" t="str">
            <v>ARMAÇÃO DE BLOCO UTILIZANDO AÇO CA-50 DE 8 MM - MONTAGEM. AF_01/2024</v>
          </cell>
          <cell r="D3983" t="str">
            <v>KG</v>
          </cell>
          <cell r="E3983">
            <v>15.85</v>
          </cell>
          <cell r="F3983">
            <v>0.01</v>
          </cell>
          <cell r="G3983">
            <v>15.43</v>
          </cell>
          <cell r="H3983">
            <v>0.01</v>
          </cell>
          <cell r="I3983" t="str">
            <v>COM VALOR</v>
          </cell>
        </row>
        <row r="3984">
          <cell r="B3984">
            <v>96543</v>
          </cell>
          <cell r="C3984" t="str">
            <v>ARMAÇÃO DE BLOCO UTILIZANDO AÇO CA-60 DE 5 MM - MONTAGEM. AF_01/2024</v>
          </cell>
          <cell r="D3984" t="str">
            <v>KG</v>
          </cell>
          <cell r="E3984">
            <v>19.28</v>
          </cell>
          <cell r="F3984">
            <v>0.01</v>
          </cell>
          <cell r="G3984">
            <v>18.5</v>
          </cell>
          <cell r="H3984">
            <v>0.01</v>
          </cell>
          <cell r="I3984" t="str">
            <v>COM VALOR</v>
          </cell>
        </row>
        <row r="3985">
          <cell r="B3985">
            <v>104922</v>
          </cell>
          <cell r="C3985" t="str">
            <v>ARMAÇÃO DE BLOCO, SAPATA ISOLADA E SAPATA CORRIDA UTILIZANDO AÇO CA-50 DE 20 MM - MONTAGEM. AF_01/2024</v>
          </cell>
          <cell r="D3985" t="str">
            <v>KG</v>
          </cell>
          <cell r="E3985">
            <v>11.27</v>
          </cell>
          <cell r="F3985">
            <v>0</v>
          </cell>
          <cell r="G3985">
            <v>11.18</v>
          </cell>
          <cell r="H3985">
            <v>0</v>
          </cell>
          <cell r="I3985" t="str">
            <v>COM VALOR</v>
          </cell>
        </row>
        <row r="3986">
          <cell r="B3986">
            <v>104920</v>
          </cell>
          <cell r="C3986" t="str">
            <v>ARMAÇÃO DE BLOCO, SAPATA ISOLADA, VIGA BALDRAME E SAPATA CORRIDA UTILIZANDO AÇO CA-50 DE 12,5 MM - MONTAGEM. AF_01/2024</v>
          </cell>
          <cell r="D3986" t="str">
            <v>KG</v>
          </cell>
          <cell r="E3986">
            <v>10.78</v>
          </cell>
          <cell r="F3986">
            <v>0.01</v>
          </cell>
          <cell r="G3986">
            <v>10.6</v>
          </cell>
          <cell r="H3986">
            <v>0.01</v>
          </cell>
          <cell r="I3986" t="str">
            <v>COM VALOR</v>
          </cell>
        </row>
        <row r="3987">
          <cell r="B3987">
            <v>104921</v>
          </cell>
          <cell r="C3987" t="str">
            <v>ARMAÇÃO DE BLOCO, SAPATA ISOLADA, VIGA BALDRAME E SAPATA CORRIDA UTILIZANDO AÇO CA-50 DE 16 MM - MONTAGEM. AF_01/2024</v>
          </cell>
          <cell r="D3987" t="str">
            <v>KG</v>
          </cell>
          <cell r="E3987">
            <v>10.19</v>
          </cell>
          <cell r="F3987">
            <v>0</v>
          </cell>
          <cell r="G3987">
            <v>10.050000000000001</v>
          </cell>
          <cell r="H3987">
            <v>0.01</v>
          </cell>
          <cell r="I3987" t="str">
            <v>COM VALOR</v>
          </cell>
        </row>
        <row r="3988">
          <cell r="B3988">
            <v>104919</v>
          </cell>
          <cell r="C3988" t="str">
            <v>ARMAÇÃO DE SAPATA ISOLADA, VIGA BALDRAME E SAPATA CORRIDA UTILIZANDO AÇO CA-50 DE 10 MM - MONTAGEM. AF_01/2024</v>
          </cell>
          <cell r="D3988" t="str">
            <v>KG</v>
          </cell>
          <cell r="E3988">
            <v>12.71</v>
          </cell>
          <cell r="F3988">
            <v>0.01</v>
          </cell>
          <cell r="G3988">
            <v>12.49</v>
          </cell>
          <cell r="H3988">
            <v>0.01</v>
          </cell>
          <cell r="I3988" t="str">
            <v>COM VALOR</v>
          </cell>
        </row>
        <row r="3989">
          <cell r="B3989">
            <v>104917</v>
          </cell>
          <cell r="C3989" t="str">
            <v>ARMAÇÃO DE SAPATA ISOLADA, VIGA BALDRAME E SAPATA CORRIDA UTILIZANDO AÇO CA-50 DE 6,3 MM - MONTAGEM. AF_01/2024</v>
          </cell>
          <cell r="D3989" t="str">
            <v>KG</v>
          </cell>
          <cell r="E3989">
            <v>15.25</v>
          </cell>
          <cell r="F3989">
            <v>0.01</v>
          </cell>
          <cell r="G3989">
            <v>14.86</v>
          </cell>
          <cell r="H3989">
            <v>0.01</v>
          </cell>
          <cell r="I3989" t="str">
            <v>COM VALOR</v>
          </cell>
        </row>
        <row r="3990">
          <cell r="B3990">
            <v>104918</v>
          </cell>
          <cell r="C3990" t="str">
            <v>ARMAÇÃO DE SAPATA ISOLADA, VIGA BALDRAME E SAPATA CORRIDA UTILIZANDO AÇO CA-50 DE 8 MM - MONTAGEM. AF_01/2024</v>
          </cell>
          <cell r="D3990" t="str">
            <v>KG</v>
          </cell>
          <cell r="E3990">
            <v>14.21</v>
          </cell>
          <cell r="F3990">
            <v>0.01</v>
          </cell>
          <cell r="G3990">
            <v>13.92</v>
          </cell>
          <cell r="H3990">
            <v>0.01</v>
          </cell>
          <cell r="I3990" t="str">
            <v>COM VALOR</v>
          </cell>
        </row>
        <row r="3991">
          <cell r="B3991">
            <v>104916</v>
          </cell>
          <cell r="C3991" t="str">
            <v>ARMAÇÃO DE SAPATA ISOLADA, VIGA BALDRAME E SAPATA CORRIDA UTILIZANDO AÇO CA-60 DE 5 MM - MONTAGEM. AF_01/2024</v>
          </cell>
          <cell r="D3991" t="str">
            <v>KG</v>
          </cell>
          <cell r="E3991">
            <v>16.3</v>
          </cell>
          <cell r="F3991">
            <v>0.01</v>
          </cell>
          <cell r="G3991">
            <v>15.75</v>
          </cell>
          <cell r="H3991">
            <v>0.01</v>
          </cell>
          <cell r="I3991" t="str">
            <v>COM VALOR</v>
          </cell>
        </row>
        <row r="3992">
          <cell r="B3992">
            <v>96557</v>
          </cell>
          <cell r="C3992" t="str">
            <v>CONCRETAGEM DE BLOCO DE COROAMENTO OU VIGA BALDRAME, FCK 30 MPA, COM USO DE BOMBA - LANÇAMENTO, ADENSAMENTO E ACABAMENTO. AF_01/2024</v>
          </cell>
          <cell r="D3992" t="str">
            <v>M3</v>
          </cell>
          <cell r="E3992">
            <v>781.74</v>
          </cell>
          <cell r="F3992">
            <v>0</v>
          </cell>
          <cell r="G3992">
            <v>780.32</v>
          </cell>
          <cell r="H3992">
            <v>0</v>
          </cell>
          <cell r="I3992" t="str">
            <v>COM VALOR</v>
          </cell>
        </row>
        <row r="3993">
          <cell r="B3993">
            <v>96555</v>
          </cell>
          <cell r="C3993" t="str">
            <v>CONCRETAGEM DE BLOCO DE COROAMENTO OU VIGA BALDRAME, FCK 30 MPA, COM USO DE JERICA - LANÇAMENTO, ADENSAMENTO E ACABAMENTO. AF_01/2024</v>
          </cell>
          <cell r="D3993" t="str">
            <v>M3</v>
          </cell>
          <cell r="E3993">
            <v>713.08</v>
          </cell>
          <cell r="F3993">
            <v>0</v>
          </cell>
          <cell r="G3993">
            <v>697.58</v>
          </cell>
          <cell r="H3993">
            <v>0</v>
          </cell>
          <cell r="I3993" t="str">
            <v>COM VALOR</v>
          </cell>
        </row>
        <row r="3994">
          <cell r="B3994">
            <v>104924</v>
          </cell>
          <cell r="C3994" t="str">
            <v>CONCRETAGEM DE SAPATA CORRIDA, FCK 30 MPA, COM USO DE BOMBA - LANÇAMENTO, ADENSAMENTO E ACABAMENTO. AF_01/2024</v>
          </cell>
          <cell r="D3994" t="str">
            <v>M3</v>
          </cell>
          <cell r="E3994">
            <v>806.41</v>
          </cell>
          <cell r="F3994">
            <v>0</v>
          </cell>
          <cell r="G3994">
            <v>804.56</v>
          </cell>
          <cell r="H3994">
            <v>0</v>
          </cell>
          <cell r="I3994" t="str">
            <v>COM VALOR</v>
          </cell>
        </row>
        <row r="3995">
          <cell r="B3995">
            <v>104923</v>
          </cell>
          <cell r="C3995" t="str">
            <v>CONCRETAGEM DE SAPATA CORRIDA, FCK 30 MPA, COM USO DE JERICA - LANÇAMENTO, ADENSAMENTO E ACABAMENTO. AF_01/2024</v>
          </cell>
          <cell r="D3995" t="str">
            <v>M3</v>
          </cell>
          <cell r="E3995">
            <v>765.77</v>
          </cell>
          <cell r="F3995">
            <v>0</v>
          </cell>
          <cell r="G3995">
            <v>747.37</v>
          </cell>
          <cell r="H3995">
            <v>0</v>
          </cell>
          <cell r="I3995" t="str">
            <v>COM VALOR</v>
          </cell>
        </row>
        <row r="3996">
          <cell r="B3996">
            <v>96558</v>
          </cell>
          <cell r="C3996" t="str">
            <v>CONCRETAGEM DE SAPATA, FCK 30 MPA, COM USO DE BOMBA - LANÇAMENTO, ADENSAMENTO E ACABAMENTO. AF_01/2024</v>
          </cell>
          <cell r="D3996" t="str">
            <v>M3</v>
          </cell>
          <cell r="E3996">
            <v>814.86</v>
          </cell>
          <cell r="F3996">
            <v>0</v>
          </cell>
          <cell r="G3996">
            <v>812.38</v>
          </cell>
          <cell r="H3996">
            <v>0</v>
          </cell>
          <cell r="I3996" t="str">
            <v>COM VALOR</v>
          </cell>
        </row>
        <row r="3997">
          <cell r="B3997">
            <v>96556</v>
          </cell>
          <cell r="C3997" t="str">
            <v>CONCRETAGEM DE SAPATA, FCK 30 MPA, COM USO DE JERICA - LANÇAMENTO, ADENSAMENTO E ACABAMENTO. AF_01/2024</v>
          </cell>
          <cell r="D3997" t="str">
            <v>M3</v>
          </cell>
          <cell r="E3997">
            <v>856.25</v>
          </cell>
          <cell r="F3997">
            <v>0</v>
          </cell>
          <cell r="G3997">
            <v>831.04</v>
          </cell>
          <cell r="H3997">
            <v>0</v>
          </cell>
          <cell r="I3997" t="str">
            <v>COM VALOR</v>
          </cell>
        </row>
        <row r="3998">
          <cell r="B3998">
            <v>96523</v>
          </cell>
          <cell r="C3998" t="str">
            <v>ESCAVAÇÃO MANUAL PARA BLOCO DE COROAMENTO OU SAPATA (INCLUINDO ESCAVAÇÃO PARA COLOCAÇÃO DE FÔRMAS). AF_01/2024</v>
          </cell>
          <cell r="D3998" t="str">
            <v>M3</v>
          </cell>
          <cell r="E3998">
            <v>89.7</v>
          </cell>
          <cell r="F3998">
            <v>0</v>
          </cell>
          <cell r="G3998">
            <v>83.15</v>
          </cell>
          <cell r="H3998">
            <v>0</v>
          </cell>
          <cell r="I3998" t="str">
            <v>COM VALOR</v>
          </cell>
        </row>
        <row r="3999">
          <cell r="B3999">
            <v>96522</v>
          </cell>
          <cell r="C3999" t="str">
            <v>ESCAVAÇÃO MANUAL PARA BLOCO DE COROAMENTO OU SAPATA (SEM ESCAVAÇÃO PARA COLOCAÇÃO DE FÔRMAS). AF_01/2024</v>
          </cell>
          <cell r="D3999" t="str">
            <v>M3</v>
          </cell>
          <cell r="E3999">
            <v>135.43</v>
          </cell>
          <cell r="F3999">
            <v>0</v>
          </cell>
          <cell r="G3999">
            <v>125.51</v>
          </cell>
          <cell r="H3999">
            <v>0</v>
          </cell>
          <cell r="I3999" t="str">
            <v>COM VALOR</v>
          </cell>
        </row>
        <row r="4000">
          <cell r="B4000">
            <v>96527</v>
          </cell>
          <cell r="C4000" t="str">
            <v>ESCAVAÇÃO MANUAL PARA VIGA BALDRAME OU SAPATA CORRIDA (INCLUINDO ESCAVAÇÃO PARA COLOCAÇÃO DE FÔRMAS). AF_01/2024</v>
          </cell>
          <cell r="D4000" t="str">
            <v>M3</v>
          </cell>
          <cell r="E4000">
            <v>98.75</v>
          </cell>
          <cell r="F4000">
            <v>0</v>
          </cell>
          <cell r="G4000">
            <v>91.54</v>
          </cell>
          <cell r="H4000">
            <v>0</v>
          </cell>
          <cell r="I4000" t="str">
            <v>COM VALOR</v>
          </cell>
        </row>
        <row r="4001">
          <cell r="B4001">
            <v>96526</v>
          </cell>
          <cell r="C4001" t="str">
            <v>ESCAVAÇÃO MANUAL PARA VIGA BALDRAME OU SAPATA CORRIDA (SEM ESCAVAÇÃO PARA COLOCAÇÃO DE FÔRMAS). AF_01/2024</v>
          </cell>
          <cell r="D4001" t="str">
            <v>M3</v>
          </cell>
          <cell r="E4001">
            <v>193.51</v>
          </cell>
          <cell r="F4001">
            <v>0</v>
          </cell>
          <cell r="G4001">
            <v>179.28</v>
          </cell>
          <cell r="H4001">
            <v>0</v>
          </cell>
          <cell r="I4001" t="str">
            <v>COM VALOR</v>
          </cell>
        </row>
        <row r="4002">
          <cell r="B4002">
            <v>96521</v>
          </cell>
          <cell r="C4002" t="str">
            <v>ESCAVAÇÃO MECANIZADA PARA BLOCO DE COROAMENTO OU SAPATA COM RETROESCAVADEIRA (INCLUINDO ESCAVAÇÃO PARA COLOCAÇÃO DE FÔRMAS). AF_01/2024</v>
          </cell>
          <cell r="D4002" t="str">
            <v>M3</v>
          </cell>
          <cell r="E4002">
            <v>40.72</v>
          </cell>
          <cell r="F4002">
            <v>0</v>
          </cell>
          <cell r="G4002">
            <v>39.47</v>
          </cell>
          <cell r="H4002">
            <v>0</v>
          </cell>
          <cell r="I4002" t="str">
            <v>COM VALOR</v>
          </cell>
        </row>
        <row r="4003">
          <cell r="B4003">
            <v>96520</v>
          </cell>
          <cell r="C4003" t="str">
            <v>ESCAVAÇÃO MECANIZADA PARA BLOCO DE COROAMENTO OU SAPATA COM RETROESCAVADEIRA (SEM ESCAVAÇÃO PARA COLOCAÇÃO DE FÔRMAS). AF_01/2024</v>
          </cell>
          <cell r="D4003" t="str">
            <v>M3</v>
          </cell>
          <cell r="E4003">
            <v>88.37</v>
          </cell>
          <cell r="F4003">
            <v>0</v>
          </cell>
          <cell r="G4003">
            <v>84.17</v>
          </cell>
          <cell r="H4003">
            <v>0</v>
          </cell>
          <cell r="I4003" t="str">
            <v>COM VALOR</v>
          </cell>
        </row>
        <row r="4004">
          <cell r="B4004">
            <v>96525</v>
          </cell>
          <cell r="C4004" t="str">
            <v>ESCAVAÇÃO MECANIZADA PARA VIGA BALDRAME OU SAPATA CORRIDA COM MINI-ESCAVADEIRA (INCLUINDO ESCAVAÇÃO PARA COLOCAÇÃO DE FÔRMAS). AF_01/2024</v>
          </cell>
          <cell r="D4004" t="str">
            <v>M3</v>
          </cell>
          <cell r="E4004">
            <v>58.78</v>
          </cell>
          <cell r="F4004">
            <v>0</v>
          </cell>
          <cell r="G4004">
            <v>57.06</v>
          </cell>
          <cell r="H4004">
            <v>0</v>
          </cell>
          <cell r="I4004" t="str">
            <v>COM VALOR</v>
          </cell>
        </row>
        <row r="4005">
          <cell r="B4005">
            <v>96524</v>
          </cell>
          <cell r="C4005" t="str">
            <v>ESCAVAÇÃO MECANIZADA PARA VIGA BALDRAME OU SAPATA CORRIDA COM MINI-ESCAVADEIRA (SEM ESCAVAÇÃO PARA COLOCAÇÃO DE FÔRMAS). AF_01/2024</v>
          </cell>
          <cell r="D4005" t="str">
            <v>M3</v>
          </cell>
          <cell r="E4005">
            <v>152.5</v>
          </cell>
          <cell r="F4005">
            <v>0</v>
          </cell>
          <cell r="G4005">
            <v>144.72999999999999</v>
          </cell>
          <cell r="H4005">
            <v>0</v>
          </cell>
          <cell r="I4005" t="str">
            <v>COM VALOR</v>
          </cell>
        </row>
        <row r="4006">
          <cell r="B4006">
            <v>96537</v>
          </cell>
          <cell r="C4006" t="str">
            <v>FABRICAÇÃO, MONTAGEM E DESMONTAGEM DE FÔRMA PARA BLOCO DE COROAMENTO, EM CHAPA DE MADEIRA COMPENSADA RESINADA, E=17 MM, 2 UTILIZAÇÕES. AF_01/2024</v>
          </cell>
          <cell r="D4006" t="str">
            <v>M2</v>
          </cell>
          <cell r="E4006">
            <v>171.66</v>
          </cell>
          <cell r="F4006">
            <v>0</v>
          </cell>
          <cell r="G4006">
            <v>164.71</v>
          </cell>
          <cell r="H4006">
            <v>0</v>
          </cell>
          <cell r="I4006" t="str">
            <v>COM VALOR</v>
          </cell>
        </row>
        <row r="4007">
          <cell r="B4007">
            <v>96540</v>
          </cell>
          <cell r="C4007" t="str">
            <v>FABRICAÇÃO, MONTAGEM E DESMONTAGEM DE FÔRMA PARA BLOCO DE COROAMENTO, EM CHAPA DE MADEIRA COMPENSADA RESINADA, E=17 MM, 4 UTILIZAÇÕES. AF_01/2024</v>
          </cell>
          <cell r="D4007" t="str">
            <v>M2</v>
          </cell>
          <cell r="E4007">
            <v>120.2</v>
          </cell>
          <cell r="F4007">
            <v>0</v>
          </cell>
          <cell r="G4007">
            <v>114.31</v>
          </cell>
          <cell r="H4007">
            <v>0</v>
          </cell>
          <cell r="I4007" t="str">
            <v>COM VALOR</v>
          </cell>
        </row>
        <row r="4008">
          <cell r="B4008">
            <v>96528</v>
          </cell>
          <cell r="C4008" t="str">
            <v>FABRICAÇÃO, MONTAGEM E DESMONTAGEM DE FÔRMA PARA BLOCO DE COROAMENTO, EM MADEIRA SERRADA, E=25 MM, 1 UTILIZAÇÃO. AF_01/2024</v>
          </cell>
          <cell r="D4008" t="str">
            <v>M2</v>
          </cell>
          <cell r="E4008">
            <v>136.88999999999999</v>
          </cell>
          <cell r="F4008">
            <v>0</v>
          </cell>
          <cell r="G4008">
            <v>132.22999999999999</v>
          </cell>
          <cell r="H4008">
            <v>0</v>
          </cell>
          <cell r="I4008" t="str">
            <v>COM VALOR</v>
          </cell>
        </row>
        <row r="4009">
          <cell r="B4009">
            <v>96531</v>
          </cell>
          <cell r="C4009" t="str">
            <v>FABRICAÇÃO, MONTAGEM E DESMONTAGEM DE FÔRMA PARA BLOCO DE COROAMENTO, EM MADEIRA SERRADA, E=25 MM, 2 UTILIZAÇÕES. AF_01/2024</v>
          </cell>
          <cell r="D4009" t="str">
            <v>M2</v>
          </cell>
          <cell r="E4009">
            <v>92.25</v>
          </cell>
          <cell r="F4009">
            <v>0</v>
          </cell>
          <cell r="G4009">
            <v>88.25</v>
          </cell>
          <cell r="H4009">
            <v>0</v>
          </cell>
          <cell r="I4009" t="str">
            <v>COM VALOR</v>
          </cell>
        </row>
        <row r="4010">
          <cell r="B4010">
            <v>96534</v>
          </cell>
          <cell r="C4010" t="str">
            <v>FABRICAÇÃO, MONTAGEM E DESMONTAGEM DE FÔRMA PARA BLOCO DE COROAMENTO, EM MADEIRA SERRADA, E=25 MM, 4 UTILIZAÇÕES. AF_01/2024</v>
          </cell>
          <cell r="D4010" t="str">
            <v>M2</v>
          </cell>
          <cell r="E4010">
            <v>69.040000000000006</v>
          </cell>
          <cell r="F4010">
            <v>0</v>
          </cell>
          <cell r="G4010">
            <v>65.36</v>
          </cell>
          <cell r="H4010">
            <v>0</v>
          </cell>
          <cell r="I4010" t="str">
            <v>COM VALOR</v>
          </cell>
        </row>
        <row r="4011">
          <cell r="B4011">
            <v>104928</v>
          </cell>
          <cell r="C4011" t="str">
            <v>FABRICAÇÃO, MONTAGEM E DESMONTAGEM DE FÔRMA PARA SAPATA CORRIDA, EM CHAPA DE MADEIRA COMPENSADA RESINADA, E=17 MM, 2 UTILIZAÇÕES. AF_01/2024</v>
          </cell>
          <cell r="D4011" t="str">
            <v>M2</v>
          </cell>
          <cell r="E4011">
            <v>141.35</v>
          </cell>
          <cell r="F4011">
            <v>0</v>
          </cell>
          <cell r="G4011">
            <v>135.15</v>
          </cell>
          <cell r="H4011">
            <v>0</v>
          </cell>
          <cell r="I4011" t="str">
            <v>COM VALOR</v>
          </cell>
        </row>
        <row r="4012">
          <cell r="B4012">
            <v>104929</v>
          </cell>
          <cell r="C4012" t="str">
            <v>FABRICAÇÃO, MONTAGEM E DESMONTAGEM DE FÔRMA PARA SAPATA CORRIDA, EM CHAPA DE MADEIRA COMPENSADA RESINADA, E=17 MM, 4 UTILIZAÇÕES. AF_01/2024</v>
          </cell>
          <cell r="D4012" t="str">
            <v>M2</v>
          </cell>
          <cell r="E4012">
            <v>86.08</v>
          </cell>
          <cell r="F4012">
            <v>0</v>
          </cell>
          <cell r="G4012">
            <v>81.95</v>
          </cell>
          <cell r="H4012">
            <v>0</v>
          </cell>
          <cell r="I4012" t="str">
            <v>COM VALOR</v>
          </cell>
        </row>
        <row r="4013">
          <cell r="B4013">
            <v>104925</v>
          </cell>
          <cell r="C4013" t="str">
            <v>FABRICAÇÃO, MONTAGEM E DESMONTAGEM DE FÔRMA PARA SAPATA CORRIDA, EM MADEIRA SERRADA, E=25 MM, 1 UTILIZAÇÃO. AF_01/2024</v>
          </cell>
          <cell r="D4013" t="str">
            <v>M2</v>
          </cell>
          <cell r="E4013">
            <v>140.86000000000001</v>
          </cell>
          <cell r="F4013">
            <v>0</v>
          </cell>
          <cell r="G4013">
            <v>136.38999999999999</v>
          </cell>
          <cell r="H4013">
            <v>0</v>
          </cell>
          <cell r="I4013" t="str">
            <v>COM VALOR</v>
          </cell>
        </row>
        <row r="4014">
          <cell r="B4014">
            <v>104926</v>
          </cell>
          <cell r="C4014" t="str">
            <v>FABRICAÇÃO, MONTAGEM E DESMONTAGEM DE FÔRMA PARA SAPATA CORRIDA, EM MADEIRA SERRADA, E=25 MM, 2 UTILIZAÇÕES. AF_01/2024</v>
          </cell>
          <cell r="D4014" t="str">
            <v>M2</v>
          </cell>
          <cell r="E4014">
            <v>90.81</v>
          </cell>
          <cell r="F4014">
            <v>0</v>
          </cell>
          <cell r="G4014">
            <v>87.22</v>
          </cell>
          <cell r="H4014">
            <v>0</v>
          </cell>
          <cell r="I4014" t="str">
            <v>COM VALOR</v>
          </cell>
        </row>
        <row r="4015">
          <cell r="B4015">
            <v>104927</v>
          </cell>
          <cell r="C4015" t="str">
            <v>FABRICAÇÃO, MONTAGEM E DESMONTAGEM DE FÔRMA PARA SAPATA CORRIDA, EM MADEIRA SERRADA, E=25 MM, 4 UTILIZAÇÕES. AF_01/2024</v>
          </cell>
          <cell r="D4015" t="str">
            <v>M2</v>
          </cell>
          <cell r="E4015">
            <v>64.790000000000006</v>
          </cell>
          <cell r="F4015">
            <v>0</v>
          </cell>
          <cell r="G4015">
            <v>61.65</v>
          </cell>
          <cell r="H4015">
            <v>0</v>
          </cell>
          <cell r="I4015" t="str">
            <v>COM VALOR</v>
          </cell>
        </row>
        <row r="4016">
          <cell r="B4016">
            <v>96538</v>
          </cell>
          <cell r="C4016" t="str">
            <v>FABRICAÇÃO, MONTAGEM E DESMONTAGEM DE FÔRMA PARA SAPATA, EM CHAPA DE MADEIRA COMPENSADA RESINADA, E=17 MM, 2 UTILIZAÇÕES. AF_01/2024</v>
          </cell>
          <cell r="D4016" t="str">
            <v>M2</v>
          </cell>
          <cell r="E4016">
            <v>229.07</v>
          </cell>
          <cell r="F4016">
            <v>0</v>
          </cell>
          <cell r="G4016">
            <v>217.39</v>
          </cell>
          <cell r="H4016">
            <v>0</v>
          </cell>
          <cell r="I4016" t="str">
            <v>COM VALOR</v>
          </cell>
        </row>
        <row r="4017">
          <cell r="B4017">
            <v>96541</v>
          </cell>
          <cell r="C4017" t="str">
            <v>FABRICAÇÃO, MONTAGEM E DESMONTAGEM DE FÔRMA PARA SAPATA, EM CHAPA DE MADEIRA COMPENSADA RESINADA, E=17 MM, 4 UTILIZAÇÕES. AF_01/2024</v>
          </cell>
          <cell r="D4017" t="str">
            <v>M2</v>
          </cell>
          <cell r="E4017">
            <v>166.94</v>
          </cell>
          <cell r="F4017">
            <v>0</v>
          </cell>
          <cell r="G4017">
            <v>157.37</v>
          </cell>
          <cell r="H4017">
            <v>0</v>
          </cell>
          <cell r="I4017" t="str">
            <v>COM VALOR</v>
          </cell>
        </row>
        <row r="4018">
          <cell r="B4018">
            <v>96529</v>
          </cell>
          <cell r="C4018" t="str">
            <v>FABRICAÇÃO, MONTAGEM E DESMONTAGEM DE FÔRMA PARA SAPATA, EM MADEIRA SERRADA, E=25 MM, 1 UTILIZAÇÃO. AF_01/2024</v>
          </cell>
          <cell r="D4018" t="str">
            <v>M2</v>
          </cell>
          <cell r="E4018">
            <v>231.64</v>
          </cell>
          <cell r="F4018">
            <v>0</v>
          </cell>
          <cell r="G4018">
            <v>220.49</v>
          </cell>
          <cell r="H4018">
            <v>0</v>
          </cell>
          <cell r="I4018" t="str">
            <v>COM VALOR</v>
          </cell>
        </row>
        <row r="4019">
          <cell r="B4019">
            <v>96532</v>
          </cell>
          <cell r="C4019" t="str">
            <v>FABRICAÇÃO, MONTAGEM E DESMONTAGEM DE FÔRMA PARA SAPATA, EM MADEIRA SERRADA, E=25 MM, 2 UTILIZAÇÕES. AF_01/2024</v>
          </cell>
          <cell r="D4019" t="str">
            <v>M2</v>
          </cell>
          <cell r="E4019">
            <v>157.34</v>
          </cell>
          <cell r="F4019">
            <v>0</v>
          </cell>
          <cell r="G4019">
            <v>148.75</v>
          </cell>
          <cell r="H4019">
            <v>0</v>
          </cell>
          <cell r="I4019" t="str">
            <v>COM VALOR</v>
          </cell>
        </row>
        <row r="4020">
          <cell r="B4020">
            <v>96535</v>
          </cell>
          <cell r="C4020" t="str">
            <v>FABRICAÇÃO, MONTAGEM E DESMONTAGEM DE FÔRMA PARA SAPATA, EM MADEIRA SERRADA, E=25 MM, 4 UTILIZAÇÕES. AF_01/2024</v>
          </cell>
          <cell r="D4020" t="str">
            <v>M2</v>
          </cell>
          <cell r="E4020">
            <v>118.67</v>
          </cell>
          <cell r="F4020">
            <v>0</v>
          </cell>
          <cell r="G4020">
            <v>111.44</v>
          </cell>
          <cell r="H4020">
            <v>0</v>
          </cell>
          <cell r="I4020" t="str">
            <v>COM VALOR</v>
          </cell>
        </row>
        <row r="4021">
          <cell r="B4021">
            <v>96539</v>
          </cell>
          <cell r="C4021" t="str">
            <v>FABRICAÇÃO, MONTAGEM E DESMONTAGEM DE FÔRMA PARA VIGA BALDRAME, EM CHAPA DE MADEIRA COMPENSADA RESINADA, E=17 MM, 2 UTILIZAÇÕES. AF_01/2024</v>
          </cell>
          <cell r="D4021" t="str">
            <v>M2</v>
          </cell>
          <cell r="E4021">
            <v>124.18</v>
          </cell>
          <cell r="F4021">
            <v>0</v>
          </cell>
          <cell r="G4021">
            <v>118.89</v>
          </cell>
          <cell r="H4021">
            <v>0</v>
          </cell>
          <cell r="I4021" t="str">
            <v>COM VALOR</v>
          </cell>
        </row>
        <row r="4022">
          <cell r="B4022">
            <v>96542</v>
          </cell>
          <cell r="C4022" t="str">
            <v>FABRICAÇÃO, MONTAGEM E DESMONTAGEM DE FÔRMA PARA VIGA BALDRAME, EM CHAPA DE MADEIRA COMPENSADA RESINADA, E=17 MM, 4 UTILIZAÇÕES. AF_01/2024</v>
          </cell>
          <cell r="D4022" t="str">
            <v>M2</v>
          </cell>
          <cell r="E4022">
            <v>90.74</v>
          </cell>
          <cell r="F4022">
            <v>0</v>
          </cell>
          <cell r="G4022">
            <v>86.05</v>
          </cell>
          <cell r="H4022">
            <v>0</v>
          </cell>
          <cell r="I4022" t="str">
            <v>COM VALOR</v>
          </cell>
        </row>
        <row r="4023">
          <cell r="B4023">
            <v>96530</v>
          </cell>
          <cell r="C4023" t="str">
            <v>FABRICAÇÃO, MONTAGEM E DESMONTAGEM DE FÔRMA PARA VIGA BALDRAME, EM MADEIRA SERRADA, E=25 MM, 1 UTILIZAÇÃO. AF_01/2024</v>
          </cell>
          <cell r="D4023" t="str">
            <v>M2</v>
          </cell>
          <cell r="E4023">
            <v>125.39</v>
          </cell>
          <cell r="F4023">
            <v>0</v>
          </cell>
          <cell r="G4023">
            <v>121.27</v>
          </cell>
          <cell r="H4023">
            <v>0</v>
          </cell>
          <cell r="I4023" t="str">
            <v>COM VALOR</v>
          </cell>
        </row>
        <row r="4024">
          <cell r="B4024">
            <v>96533</v>
          </cell>
          <cell r="C4024" t="str">
            <v>FABRICAÇÃO, MONTAGEM E DESMONTAGEM DE FÔRMA PARA VIGA BALDRAME, EM MADEIRA SERRADA, E=25 MM, 2 UTILIZAÇÕES. AF_01/2024</v>
          </cell>
          <cell r="D4024" t="str">
            <v>M2</v>
          </cell>
          <cell r="E4024">
            <v>82.42</v>
          </cell>
          <cell r="F4024">
            <v>0</v>
          </cell>
          <cell r="G4024">
            <v>79</v>
          </cell>
          <cell r="H4024">
            <v>0</v>
          </cell>
          <cell r="I4024" t="str">
            <v>COM VALOR</v>
          </cell>
        </row>
        <row r="4025">
          <cell r="B4025">
            <v>96536</v>
          </cell>
          <cell r="C4025" t="str">
            <v>FABRICAÇÃO, MONTAGEM E DESMONTAGEM DE FÔRMA PARA VIGA BALDRAME, EM MADEIRA SERRADA, E=25 MM, 4 UTILIZAÇÕES. AF_01/2024</v>
          </cell>
          <cell r="D4025" t="str">
            <v>M2</v>
          </cell>
          <cell r="E4025">
            <v>60.05</v>
          </cell>
          <cell r="F4025">
            <v>0</v>
          </cell>
          <cell r="G4025">
            <v>57</v>
          </cell>
          <cell r="H4025">
            <v>0</v>
          </cell>
          <cell r="I4025" t="str">
            <v>COM VALOR</v>
          </cell>
        </row>
        <row r="4026">
          <cell r="B4026">
            <v>105518</v>
          </cell>
          <cell r="C4026" t="str">
            <v>MONTAGEM E DESMONTAGEM DE FÔRMA PARA ESTRUTURA CIRCULAR, COM INSTALAÇÃO EXCLUSIVAMENTE NA FACE INTERNA DA ESTRUTURA, COM AUXÍLIO DE GUINDASTE. AF_07/2024</v>
          </cell>
          <cell r="D4026" t="str">
            <v>M2</v>
          </cell>
          <cell r="E4026" t="str">
            <v>VERIFICAR</v>
          </cell>
          <cell r="G4026" t="str">
            <v>VERIFICAR</v>
          </cell>
          <cell r="I4026" t="str">
            <v>COM VALOR</v>
          </cell>
        </row>
        <row r="4027">
          <cell r="B4027">
            <v>105517</v>
          </cell>
          <cell r="C4027" t="str">
            <v>MONTAGEM E DESMONTAGEM DE FÔRMA PARA ESTRUTURA CIRCULAR, COM INSTALAÇÃO EXCLUSIVAMENTE NA FACE INTERNA DA ESTRUTURA, SEM AUXÍLIO DE GUINDASTE. AF_07/2024</v>
          </cell>
          <cell r="D4027" t="str">
            <v>M2</v>
          </cell>
          <cell r="E4027" t="str">
            <v>VERIFICAR</v>
          </cell>
          <cell r="G4027" t="str">
            <v>VERIFICAR</v>
          </cell>
          <cell r="I4027" t="str">
            <v>COM VALOR</v>
          </cell>
        </row>
        <row r="4028">
          <cell r="B4028">
            <v>105520</v>
          </cell>
          <cell r="C4028" t="str">
            <v>MONTAGEM E DESMONTAGEM DE FÔRMA PARA ESTRUTURA CIRCULAR, COM INSTALAÇÃO NA FACE INTERNA E EXTERNA DA EXTRUTURA, COM AUXÍLIO DE GUINDASTE. AF_07/2024</v>
          </cell>
          <cell r="D4028" t="str">
            <v>M2</v>
          </cell>
          <cell r="E4028" t="str">
            <v>VERIFICAR</v>
          </cell>
          <cell r="G4028" t="str">
            <v>VERIFICAR</v>
          </cell>
          <cell r="I4028" t="str">
            <v>COM VALOR</v>
          </cell>
        </row>
        <row r="4029">
          <cell r="B4029">
            <v>105519</v>
          </cell>
          <cell r="C4029" t="str">
            <v>MONTAGEM E DESMONTAGEM DE FÔRMA PARA ESTRUTURA CIRCULAR, COM INSTALAÇÃO NA FACE INTERNA E EXTERNA DA EXTRUTURA, SEM AUXÍLIO DE GUINDASTE. AF_07/2024</v>
          </cell>
          <cell r="D4029" t="str">
            <v>M2</v>
          </cell>
          <cell r="E4029" t="str">
            <v>VERIFICAR</v>
          </cell>
          <cell r="G4029" t="str">
            <v>VERIFICAR</v>
          </cell>
          <cell r="I4029" t="str">
            <v>COM VALOR</v>
          </cell>
        </row>
        <row r="4030">
          <cell r="B4030">
            <v>101793</v>
          </cell>
          <cell r="C4030" t="str">
            <v>ESCORAMENTO DE FÔRMAS DE LAJE EM MADEIRA NÃO APARELHADA, PÉ-DIREITO DUPLO, INCLUSO TRAVAMENTO, 4 UTILIZAÇÕES. AF_09/2020</v>
          </cell>
          <cell r="D4030" t="str">
            <v>M3</v>
          </cell>
          <cell r="E4030">
            <v>22.93</v>
          </cell>
          <cell r="F4030">
            <v>0</v>
          </cell>
          <cell r="G4030">
            <v>22.18</v>
          </cell>
          <cell r="H4030">
            <v>0</v>
          </cell>
          <cell r="I4030" t="str">
            <v>COM VALOR</v>
          </cell>
        </row>
        <row r="4031">
          <cell r="B4031">
            <v>101792</v>
          </cell>
          <cell r="C4031" t="str">
            <v>ESCORAMENTO DE FÔRMAS DE LAJE EM MADEIRA NÃO APARELHADA, PÉ-DIREITO SIMPLES, INCLUSO TRAVAMENTO, 4 UTILIZAÇÕES. AF_09/2020</v>
          </cell>
          <cell r="D4031" t="str">
            <v>M3</v>
          </cell>
          <cell r="E4031">
            <v>15.4</v>
          </cell>
          <cell r="F4031">
            <v>0</v>
          </cell>
          <cell r="G4031">
            <v>14.84</v>
          </cell>
          <cell r="H4031">
            <v>0</v>
          </cell>
          <cell r="I4031" t="str">
            <v>COM VALOR</v>
          </cell>
        </row>
        <row r="4032">
          <cell r="B4032">
            <v>92272</v>
          </cell>
          <cell r="C4032" t="str">
            <v>FABRICAÇÃO DE ESCORAS DE VIGA DO TIPO GARFO, EM MADEIRA. AF_09/2020</v>
          </cell>
          <cell r="D4032" t="str">
            <v>M</v>
          </cell>
          <cell r="E4032">
            <v>36.19</v>
          </cell>
          <cell r="F4032">
            <v>0</v>
          </cell>
          <cell r="G4032">
            <v>35.700000000000003</v>
          </cell>
          <cell r="H4032">
            <v>0</v>
          </cell>
          <cell r="I4032" t="str">
            <v>COM VALOR</v>
          </cell>
        </row>
        <row r="4033">
          <cell r="B4033">
            <v>101791</v>
          </cell>
          <cell r="C4033" t="str">
            <v>FABRICAÇÃO DE ESCORAS DO TIPO PONTALETE, EM MADEIRA, PARA PÉ-DIREITO DUPLO. AF_09/2020</v>
          </cell>
          <cell r="D4033" t="str">
            <v>M</v>
          </cell>
          <cell r="E4033">
            <v>22.23</v>
          </cell>
          <cell r="F4033">
            <v>0</v>
          </cell>
          <cell r="G4033">
            <v>22.05</v>
          </cell>
          <cell r="H4033">
            <v>0</v>
          </cell>
          <cell r="I4033" t="str">
            <v>COM VALOR</v>
          </cell>
        </row>
        <row r="4034">
          <cell r="B4034">
            <v>92273</v>
          </cell>
          <cell r="C4034" t="str">
            <v>FABRICAÇÃO DE ESCORAS DO TIPO PONTALETE, EM MADEIRA, PARA PÉ-DIREITO SIMPLES. AF_09/2020</v>
          </cell>
          <cell r="D4034" t="str">
            <v>M</v>
          </cell>
          <cell r="E4034">
            <v>13.34</v>
          </cell>
          <cell r="F4034">
            <v>0</v>
          </cell>
          <cell r="G4034">
            <v>13.04</v>
          </cell>
          <cell r="H4034">
            <v>0</v>
          </cell>
          <cell r="I4034" t="str">
            <v>COM VALOR</v>
          </cell>
        </row>
        <row r="4035">
          <cell r="B4035">
            <v>92268</v>
          </cell>
          <cell r="C4035" t="str">
            <v>FABRICAÇÃO DE FÔRMA PARA LAJES, EM CHAPA DE MADEIRA COMPENSADA PLASTIFICADA, E = 18 MM. AF_09/2020</v>
          </cell>
          <cell r="D4035" t="str">
            <v>M2</v>
          </cell>
          <cell r="E4035">
            <v>107.14</v>
          </cell>
          <cell r="F4035">
            <v>0</v>
          </cell>
          <cell r="G4035">
            <v>107.06</v>
          </cell>
          <cell r="H4035">
            <v>0</v>
          </cell>
          <cell r="I4035" t="str">
            <v>COM VALOR</v>
          </cell>
        </row>
        <row r="4036">
          <cell r="B4036">
            <v>92267</v>
          </cell>
          <cell r="C4036" t="str">
            <v>FABRICAÇÃO DE FÔRMA PARA LAJES, EM CHAPA DE MADEIRA COMPENSADA RESINADA, E = 17 MM. AF_09/2020</v>
          </cell>
          <cell r="D4036" t="str">
            <v>M2</v>
          </cell>
          <cell r="E4036">
            <v>63.67</v>
          </cell>
          <cell r="F4036">
            <v>0</v>
          </cell>
          <cell r="G4036">
            <v>63.59</v>
          </cell>
          <cell r="H4036">
            <v>0</v>
          </cell>
          <cell r="I4036" t="str">
            <v>COM VALOR</v>
          </cell>
        </row>
        <row r="4037">
          <cell r="B4037">
            <v>92271</v>
          </cell>
          <cell r="C4037" t="str">
            <v>FABRICAÇÃO DE FÔRMA PARA LAJES, EM MADEIRA SERRADA, E=25 MM. AF_09/2020</v>
          </cell>
          <cell r="D4037" t="str">
            <v>M2</v>
          </cell>
          <cell r="E4037">
            <v>109.42</v>
          </cell>
          <cell r="F4037">
            <v>0</v>
          </cell>
          <cell r="G4037">
            <v>109.37</v>
          </cell>
          <cell r="H4037">
            <v>0</v>
          </cell>
          <cell r="I4037" t="str">
            <v>COM VALOR</v>
          </cell>
        </row>
        <row r="4038">
          <cell r="B4038">
            <v>92264</v>
          </cell>
          <cell r="C4038" t="str">
            <v>FABRICAÇÃO DE FÔRMA PARA PILARES E ESTRUTURAS SIMILARES, EM CHAPA DE MADEIRA COMPENSADA PLASTIFICADA, E = 18 MM. AF_09/2020</v>
          </cell>
          <cell r="D4038" t="str">
            <v>M2</v>
          </cell>
          <cell r="E4038">
            <v>222.03</v>
          </cell>
          <cell r="F4038">
            <v>0</v>
          </cell>
          <cell r="G4038">
            <v>218.55</v>
          </cell>
          <cell r="H4038">
            <v>0</v>
          </cell>
          <cell r="I4038" t="str">
            <v>COM VALOR</v>
          </cell>
        </row>
        <row r="4039">
          <cell r="B4039">
            <v>92263</v>
          </cell>
          <cell r="C4039" t="str">
            <v>FABRICAÇÃO DE FÔRMA PARA PILARES E ESTRUTURAS SIMILARES, EM CHAPA DE MADEIRA COMPENSADA RESINADA, E = 17 MM. AF_09/2020</v>
          </cell>
          <cell r="D4039" t="str">
            <v>M2</v>
          </cell>
          <cell r="E4039">
            <v>166.72</v>
          </cell>
          <cell r="F4039">
            <v>0</v>
          </cell>
          <cell r="G4039">
            <v>163.24</v>
          </cell>
          <cell r="H4039">
            <v>0</v>
          </cell>
          <cell r="I4039" t="str">
            <v>COM VALOR</v>
          </cell>
        </row>
        <row r="4040">
          <cell r="B4040">
            <v>92269</v>
          </cell>
          <cell r="C4040" t="str">
            <v>FABRICAÇÃO DE FÔRMA PARA PILARES E ESTRUTURAS SIMILARES, EM MADEIRA SERRADA, E=25 MM. AF_09/2020</v>
          </cell>
          <cell r="D4040" t="str">
            <v>M2</v>
          </cell>
          <cell r="E4040">
            <v>113.26</v>
          </cell>
          <cell r="F4040">
            <v>0</v>
          </cell>
          <cell r="G4040">
            <v>111.24</v>
          </cell>
          <cell r="H4040">
            <v>0</v>
          </cell>
          <cell r="I4040" t="str">
            <v>COM VALOR</v>
          </cell>
        </row>
        <row r="4041">
          <cell r="B4041">
            <v>92270</v>
          </cell>
          <cell r="C4041" t="str">
            <v>FABRICAÇÃO DE FÔRMA PARA VIGAS, COM MADEIRA SERRADA, E = 25 MM. AF_09/2020</v>
          </cell>
          <cell r="D4041" t="str">
            <v>M2</v>
          </cell>
          <cell r="E4041">
            <v>170.47</v>
          </cell>
          <cell r="F4041">
            <v>0</v>
          </cell>
          <cell r="G4041">
            <v>167.96</v>
          </cell>
          <cell r="H4041">
            <v>0</v>
          </cell>
          <cell r="I4041" t="str">
            <v>COM VALOR</v>
          </cell>
        </row>
        <row r="4042">
          <cell r="B4042">
            <v>92266</v>
          </cell>
          <cell r="C4042" t="str">
            <v>FABRICAÇÃO DE FÔRMA PARA VIGAS, EM CHAPA DE MADEIRA COMPENSADA PLASTIFICADA, E = 18 MM. AF_09/2020</v>
          </cell>
          <cell r="D4042" t="str">
            <v>M2</v>
          </cell>
          <cell r="E4042">
            <v>172.72</v>
          </cell>
          <cell r="F4042">
            <v>0</v>
          </cell>
          <cell r="G4042">
            <v>169.92</v>
          </cell>
          <cell r="H4042">
            <v>0</v>
          </cell>
          <cell r="I4042" t="str">
            <v>COM VALOR</v>
          </cell>
        </row>
        <row r="4043">
          <cell r="B4043">
            <v>92265</v>
          </cell>
          <cell r="C4043" t="str">
            <v>FABRICAÇÃO DE FÔRMA PARA VIGAS, EM CHAPA DE MADEIRA COMPENSADA RESINADA, E = 17 MM. AF_09/2020</v>
          </cell>
          <cell r="D4043" t="str">
            <v>M2</v>
          </cell>
          <cell r="E4043">
            <v>125.28</v>
          </cell>
          <cell r="F4043">
            <v>0</v>
          </cell>
          <cell r="G4043">
            <v>122.48</v>
          </cell>
          <cell r="H4043">
            <v>0</v>
          </cell>
          <cell r="I4043" t="str">
            <v>COM VALOR</v>
          </cell>
        </row>
        <row r="4044">
          <cell r="B4044">
            <v>92524</v>
          </cell>
          <cell r="C4044" t="str">
            <v>MONTAGEM E DESMONTAGEM DE FÔRMA DE LAJE MACIÇA, PÉ-DIREITO DUPLO, EM CHAPA DE MADEIRA COMPENSADA PLASTIFICADA, 10 UTILIZAÇÕES. AF_09/2020</v>
          </cell>
          <cell r="D4044" t="str">
            <v>M2</v>
          </cell>
          <cell r="E4044">
            <v>89.95</v>
          </cell>
          <cell r="F4044">
            <v>0.05</v>
          </cell>
          <cell r="G4044">
            <v>87.98</v>
          </cell>
          <cell r="H4044">
            <v>0.05</v>
          </cell>
          <cell r="I4044" t="str">
            <v>COM VALOR</v>
          </cell>
        </row>
        <row r="4045">
          <cell r="B4045">
            <v>92528</v>
          </cell>
          <cell r="C4045" t="str">
            <v>MONTAGEM E DESMONTAGEM DE FÔRMA DE LAJE MACIÇA, PÉ-DIREITO DUPLO, EM CHAPA DE MADEIRA COMPENSADA PLASTIFICADA, 12 UTILIZAÇÕES. AF_09/2020</v>
          </cell>
          <cell r="D4045" t="str">
            <v>M2</v>
          </cell>
          <cell r="E4045">
            <v>86.53</v>
          </cell>
          <cell r="F4045">
            <v>0.05</v>
          </cell>
          <cell r="G4045">
            <v>84.71</v>
          </cell>
          <cell r="H4045">
            <v>0.05</v>
          </cell>
          <cell r="I4045" t="str">
            <v>COM VALOR</v>
          </cell>
        </row>
        <row r="4046">
          <cell r="B4046">
            <v>92532</v>
          </cell>
          <cell r="C4046" t="str">
            <v>MONTAGEM E DESMONTAGEM DE FÔRMA DE LAJE MACIÇA, PÉ-DIREITO DUPLO, EM CHAPA DE MADEIRA COMPENSADA PLASTIFICADA, 14 UTILIZAÇÕES. AF_09/2020</v>
          </cell>
          <cell r="D4046" t="str">
            <v>M2</v>
          </cell>
          <cell r="E4046">
            <v>83.59</v>
          </cell>
          <cell r="F4046">
            <v>0.06</v>
          </cell>
          <cell r="G4046">
            <v>81.91</v>
          </cell>
          <cell r="H4046">
            <v>0.06</v>
          </cell>
          <cell r="I4046" t="str">
            <v>COM VALOR</v>
          </cell>
        </row>
        <row r="4047">
          <cell r="B4047">
            <v>92536</v>
          </cell>
          <cell r="C4047" t="str">
            <v>MONTAGEM E DESMONTAGEM DE FÔRMA DE LAJE MACIÇA, PÉ-DIREITO DUPLO, EM CHAPA DE MADEIRA COMPENSADA PLASTIFICADA, 18 UTILIZAÇÕES. AF_09/2020</v>
          </cell>
          <cell r="D4047" t="str">
            <v>M2</v>
          </cell>
          <cell r="E4047">
            <v>77.87</v>
          </cell>
          <cell r="F4047">
            <v>0.06</v>
          </cell>
          <cell r="G4047">
            <v>76.42</v>
          </cell>
          <cell r="H4047">
            <v>0.06</v>
          </cell>
          <cell r="I4047" t="str">
            <v>COM VALOR</v>
          </cell>
        </row>
        <row r="4048">
          <cell r="B4048">
            <v>92508</v>
          </cell>
          <cell r="C4048" t="str">
            <v>MONTAGEM E DESMONTAGEM DE FÔRMA DE LAJE MACIÇA, PÉ-DIREITO DUPLO, EM CHAPA DE MADEIRA COMPENSADA RESINADA, 2 UTILIZAÇÕES. AF_09/2020</v>
          </cell>
          <cell r="D4048" t="str">
            <v>M2</v>
          </cell>
          <cell r="E4048">
            <v>121.51</v>
          </cell>
          <cell r="F4048">
            <v>0.04</v>
          </cell>
          <cell r="G4048">
            <v>118.78</v>
          </cell>
          <cell r="H4048">
            <v>0.04</v>
          </cell>
          <cell r="I4048" t="str">
            <v>COM VALOR</v>
          </cell>
        </row>
        <row r="4049">
          <cell r="B4049">
            <v>92512</v>
          </cell>
          <cell r="C4049" t="str">
            <v>MONTAGEM E DESMONTAGEM DE FÔRMA DE LAJE MACIÇA, PÉ-DIREITO DUPLO, EM CHAPA DE MADEIRA COMPENSADA RESINADA, 4 UTILIZAÇÕES. AF_09/2020</v>
          </cell>
          <cell r="D4049" t="str">
            <v>M2</v>
          </cell>
          <cell r="E4049">
            <v>103.87</v>
          </cell>
          <cell r="F4049">
            <v>0.04</v>
          </cell>
          <cell r="G4049">
            <v>101.36</v>
          </cell>
          <cell r="H4049">
            <v>0.05</v>
          </cell>
          <cell r="I4049" t="str">
            <v>COM VALOR</v>
          </cell>
        </row>
        <row r="4050">
          <cell r="B4050">
            <v>92515</v>
          </cell>
          <cell r="C4050" t="str">
            <v>MONTAGEM E DESMONTAGEM DE FÔRMA DE LAJE MACIÇA, PÉ-DIREITO DUPLO, EM CHAPA DE MADEIRA COMPENSADA RESINADA, 6 UTILIZAÇÕES. AF_09/2020</v>
          </cell>
          <cell r="D4050" t="str">
            <v>M2</v>
          </cell>
          <cell r="E4050">
            <v>95.33</v>
          </cell>
          <cell r="F4050">
            <v>0.05</v>
          </cell>
          <cell r="G4050">
            <v>93.02</v>
          </cell>
          <cell r="H4050">
            <v>0.05</v>
          </cell>
          <cell r="I4050" t="str">
            <v>COM VALOR</v>
          </cell>
        </row>
        <row r="4051">
          <cell r="B4051">
            <v>92520</v>
          </cell>
          <cell r="C4051" t="str">
            <v>MONTAGEM E DESMONTAGEM DE FÔRMA DE LAJE MACIÇA, PÉ-DIREITO DUPLO, EM CHAPA DE MADEIRA COMPENSADA RESINADA, 8 UTILIZAÇÕES. AF_09/2020</v>
          </cell>
          <cell r="D4051" t="str">
            <v>M2</v>
          </cell>
          <cell r="E4051">
            <v>89.91</v>
          </cell>
          <cell r="F4051">
            <v>0.05</v>
          </cell>
          <cell r="G4051">
            <v>87.77</v>
          </cell>
          <cell r="H4051">
            <v>0.05</v>
          </cell>
          <cell r="I4051" t="str">
            <v>COM VALOR</v>
          </cell>
        </row>
        <row r="4052">
          <cell r="B4052">
            <v>92526</v>
          </cell>
          <cell r="C4052" t="str">
            <v>MONTAGEM E DESMONTAGEM DE FÔRMA DE LAJE MACIÇA, PÉ-DIREITO SIMPLES, EM CHAPA DE MADEIRA COMPENSADA PLASTIFICADA, 10 UTILIZAÇÕES. AF_09/2020</v>
          </cell>
          <cell r="D4052" t="str">
            <v>M2</v>
          </cell>
          <cell r="E4052">
            <v>46.94</v>
          </cell>
          <cell r="F4052">
            <v>0.1</v>
          </cell>
          <cell r="G4052">
            <v>45.8</v>
          </cell>
          <cell r="H4052">
            <v>0.1</v>
          </cell>
          <cell r="I4052" t="str">
            <v>COM VALOR</v>
          </cell>
        </row>
        <row r="4053">
          <cell r="B4053">
            <v>92530</v>
          </cell>
          <cell r="C4053" t="str">
            <v>MONTAGEM E DESMONTAGEM DE FÔRMA DE LAJE MACIÇA, PÉ-DIREITO SIMPLES, EM CHAPA DE MADEIRA COMPENSADA PLASTIFICADA, 12 UTILIZAÇÕES. AF_09/2020</v>
          </cell>
          <cell r="D4053" t="str">
            <v>M2</v>
          </cell>
          <cell r="E4053">
            <v>44.34</v>
          </cell>
          <cell r="F4053">
            <v>0.1</v>
          </cell>
          <cell r="G4053">
            <v>43.28</v>
          </cell>
          <cell r="H4053">
            <v>0.11</v>
          </cell>
          <cell r="I4053" t="str">
            <v>COM VALOR</v>
          </cell>
        </row>
        <row r="4054">
          <cell r="B4054">
            <v>92534</v>
          </cell>
          <cell r="C4054" t="str">
            <v>MONTAGEM E DESMONTAGEM DE FÔRMA DE LAJE MACIÇA, PÉ-DIREITO SIMPLES, EM CHAPA DE MADEIRA COMPENSADA PLASTIFICADA, 14 UTILIZAÇÕES. AF_09/2020</v>
          </cell>
          <cell r="D4054" t="str">
            <v>M2</v>
          </cell>
          <cell r="E4054">
            <v>42.14</v>
          </cell>
          <cell r="F4054">
            <v>0.11</v>
          </cell>
          <cell r="G4054">
            <v>41.16</v>
          </cell>
          <cell r="H4054">
            <v>0.11</v>
          </cell>
          <cell r="I4054" t="str">
            <v>COM VALOR</v>
          </cell>
        </row>
        <row r="4055">
          <cell r="B4055">
            <v>92538</v>
          </cell>
          <cell r="C4055" t="str">
            <v>MONTAGEM E DESMONTAGEM DE FÔRMA DE LAJE MACIÇA, PÉ-DIREITO SIMPLES, EM CHAPA DE MADEIRA COMPENSADA PLASTIFICADA, 18 UTILIZAÇÕES. AF_09/2020</v>
          </cell>
          <cell r="D4055" t="str">
            <v>M2</v>
          </cell>
          <cell r="E4055">
            <v>37.72</v>
          </cell>
          <cell r="F4055">
            <v>0.12</v>
          </cell>
          <cell r="G4055">
            <v>36.880000000000003</v>
          </cell>
          <cell r="H4055">
            <v>0.13</v>
          </cell>
          <cell r="I4055" t="str">
            <v>COM VALOR</v>
          </cell>
        </row>
        <row r="4056">
          <cell r="B4056">
            <v>103760</v>
          </cell>
          <cell r="C4056" t="str">
            <v>MONTAGEM E DESMONTAGEM DE FÔRMA DE LAJE MACIÇA, PÉ-DIREITO SIMPLES, EM CHAPA DE MADEIRA COMPENSADA RESINADA E CIMBRAMENTO DE MADEIRA, 2 UTILIZAÇÕES. AF_03/2022</v>
          </cell>
          <cell r="D4056" t="str">
            <v>M2</v>
          </cell>
          <cell r="E4056">
            <v>119.34</v>
          </cell>
          <cell r="F4056">
            <v>0</v>
          </cell>
          <cell r="G4056">
            <v>116.74</v>
          </cell>
          <cell r="H4056">
            <v>0</v>
          </cell>
          <cell r="I4056" t="str">
            <v>COM VALOR</v>
          </cell>
        </row>
        <row r="4057">
          <cell r="B4057">
            <v>103761</v>
          </cell>
          <cell r="C4057" t="str">
            <v>MONTAGEM E DESMONTAGEM DE FÔRMA DE LAJE MACIÇA, PÉ-DIREITO SIMPLES, EM CHAPA DE MADEIRA COMPENSADA RESINADA E CIMBRAMENTO DE MADEIRA, 4 UTILIZAÇÕES. AF_03/2022</v>
          </cell>
          <cell r="D4057" t="str">
            <v>M2</v>
          </cell>
          <cell r="E4057">
            <v>79.45</v>
          </cell>
          <cell r="F4057">
            <v>0</v>
          </cell>
          <cell r="G4057">
            <v>77.040000000000006</v>
          </cell>
          <cell r="H4057">
            <v>0</v>
          </cell>
          <cell r="I4057" t="str">
            <v>COM VALOR</v>
          </cell>
        </row>
        <row r="4058">
          <cell r="B4058">
            <v>103762</v>
          </cell>
          <cell r="C4058" t="str">
            <v>MONTAGEM E DESMONTAGEM DE FÔRMA DE LAJE MACIÇA, PÉ-DIREITO SIMPLES, EM CHAPA DE MADEIRA COMPENSADA RESINADA E CIMBRAMENTO DE MADEIRA, 6 UTILIZAÇÕES. AF_03/2022</v>
          </cell>
          <cell r="D4058" t="str">
            <v>M2</v>
          </cell>
          <cell r="E4058">
            <v>67.14</v>
          </cell>
          <cell r="F4058">
            <v>0</v>
          </cell>
          <cell r="G4058">
            <v>64.94</v>
          </cell>
          <cell r="H4058">
            <v>0</v>
          </cell>
          <cell r="I4058" t="str">
            <v>COM VALOR</v>
          </cell>
        </row>
        <row r="4059">
          <cell r="B4059">
            <v>103763</v>
          </cell>
          <cell r="C4059" t="str">
            <v>MONTAGEM E DESMONTAGEM DE FÔRMA DE LAJE MACIÇA, PÉ-DIREITO SIMPLES, EM CHAPA DE MADEIRA COMPENSADA RESINADA E CIMBRAMENTO DE MADEIRA, 8 UTILIZAÇÕES. AF_03/2022</v>
          </cell>
          <cell r="D4059" t="str">
            <v>M2</v>
          </cell>
          <cell r="E4059">
            <v>58.77</v>
          </cell>
          <cell r="F4059">
            <v>0</v>
          </cell>
          <cell r="G4059">
            <v>56.74</v>
          </cell>
          <cell r="H4059">
            <v>0</v>
          </cell>
          <cell r="I4059" t="str">
            <v>COM VALOR</v>
          </cell>
        </row>
        <row r="4060">
          <cell r="B4060">
            <v>92510</v>
          </cell>
          <cell r="C4060" t="str">
            <v>MONTAGEM E DESMONTAGEM DE FÔRMA DE LAJE MACIÇA, PÉ-DIREITO SIMPLES, EM CHAPA DE MADEIRA COMPENSADA RESINADA, 2 UTILIZAÇÕES. AF_09/2020</v>
          </cell>
          <cell r="D4060" t="str">
            <v>M2</v>
          </cell>
          <cell r="E4060">
            <v>74.55</v>
          </cell>
          <cell r="F4060">
            <v>0.06</v>
          </cell>
          <cell r="G4060">
            <v>72.959999999999994</v>
          </cell>
          <cell r="H4060">
            <v>0.06</v>
          </cell>
          <cell r="I4060" t="str">
            <v>COM VALOR</v>
          </cell>
        </row>
        <row r="4061">
          <cell r="B4061">
            <v>92514</v>
          </cell>
          <cell r="C4061" t="str">
            <v>MONTAGEM E DESMONTAGEM DE FÔRMA DE LAJE MACIÇA, PÉ-DIREITO SIMPLES, EM CHAPA DE MADEIRA COMPENSADA RESINADA, 4 UTILIZAÇÕES. AF_09/2020</v>
          </cell>
          <cell r="D4061" t="str">
            <v>M2</v>
          </cell>
          <cell r="E4061">
            <v>58</v>
          </cell>
          <cell r="F4061">
            <v>0.08</v>
          </cell>
          <cell r="G4061">
            <v>56.53</v>
          </cell>
          <cell r="H4061">
            <v>0.08</v>
          </cell>
          <cell r="I4061" t="str">
            <v>COM VALOR</v>
          </cell>
        </row>
        <row r="4062">
          <cell r="B4062">
            <v>92518</v>
          </cell>
          <cell r="C4062" t="str">
            <v>MONTAGEM E DESMONTAGEM DE FÔRMA DE LAJE MACIÇA, PÉ-DIREITO SIMPLES, EM CHAPA DE MADEIRA COMPENSADA RESINADA, 6 UTILIZAÇÕES. AF_09/2020</v>
          </cell>
          <cell r="D4062" t="str">
            <v>M2</v>
          </cell>
          <cell r="E4062">
            <v>50.5</v>
          </cell>
          <cell r="F4062">
            <v>0.09</v>
          </cell>
          <cell r="G4062">
            <v>49.14</v>
          </cell>
          <cell r="H4062">
            <v>0.09</v>
          </cell>
          <cell r="I4062" t="str">
            <v>COM VALOR</v>
          </cell>
        </row>
        <row r="4063">
          <cell r="B4063">
            <v>92522</v>
          </cell>
          <cell r="C4063" t="str">
            <v>MONTAGEM E DESMONTAGEM DE FÔRMA DE LAJE MACIÇA, PÉ-DIREITO SIMPLES, EM CHAPA DE MADEIRA COMPENSADA RESINADA, 8 UTILIZAÇÕES. AF_09/2020</v>
          </cell>
          <cell r="D4063" t="str">
            <v>M2</v>
          </cell>
          <cell r="E4063">
            <v>46.01</v>
          </cell>
          <cell r="F4063">
            <v>0.1</v>
          </cell>
          <cell r="G4063">
            <v>44.77</v>
          </cell>
          <cell r="H4063">
            <v>0.1</v>
          </cell>
          <cell r="I4063" t="str">
            <v>COM VALOR</v>
          </cell>
        </row>
        <row r="4064">
          <cell r="B4064">
            <v>92482</v>
          </cell>
          <cell r="C4064" t="str">
            <v>MONTAGEM E DESMONTAGEM DE FÔRMA DE LAJE MACIÇA, PÉ-DIREITO SIMPLES, EM MADEIRA SERRADA, 1 UTILIZAÇÃO. AF_09/2020</v>
          </cell>
          <cell r="D4064" t="str">
            <v>M2</v>
          </cell>
          <cell r="E4064">
            <v>322.01</v>
          </cell>
          <cell r="F4064">
            <v>0</v>
          </cell>
          <cell r="G4064">
            <v>312.55</v>
          </cell>
          <cell r="H4064">
            <v>0</v>
          </cell>
          <cell r="I4064" t="str">
            <v>COM VALOR</v>
          </cell>
        </row>
        <row r="4065">
          <cell r="B4065">
            <v>92484</v>
          </cell>
          <cell r="C4065" t="str">
            <v>MONTAGEM E DESMONTAGEM DE FÔRMA DE LAJE MACIÇA, PÉ-DIREITO SIMPLES, EM MADEIRA SERRADA, 2 UTILIZAÇÕES. AF_09/2020</v>
          </cell>
          <cell r="D4065" t="str">
            <v>M2</v>
          </cell>
          <cell r="E4065">
            <v>220.35</v>
          </cell>
          <cell r="F4065">
            <v>0</v>
          </cell>
          <cell r="G4065">
            <v>212.54</v>
          </cell>
          <cell r="H4065">
            <v>0</v>
          </cell>
          <cell r="I4065" t="str">
            <v>COM VALOR</v>
          </cell>
        </row>
        <row r="4066">
          <cell r="B4066">
            <v>92486</v>
          </cell>
          <cell r="C4066" t="str">
            <v>MONTAGEM E DESMONTAGEM DE FÔRMA DE LAJE MACIÇA, PÉ-DIREITO SIMPLES, EM MADEIRA SERRADA, 4 UTILIZAÇÕES. AF_09/2020</v>
          </cell>
          <cell r="D4066" t="str">
            <v>M2</v>
          </cell>
          <cell r="E4066">
            <v>155.94</v>
          </cell>
          <cell r="F4066">
            <v>0</v>
          </cell>
          <cell r="G4066">
            <v>149.47999999999999</v>
          </cell>
          <cell r="H4066">
            <v>0</v>
          </cell>
          <cell r="I4066" t="str">
            <v>COM VALOR</v>
          </cell>
        </row>
        <row r="4067">
          <cell r="B4067">
            <v>92492</v>
          </cell>
          <cell r="C4067" t="str">
            <v>MONTAGEM E DESMONTAGEM DE FÔRMA DE LAJE NERVURADA COM CUBETA E ASSOALHO, PÉ-DIREITO DUPLO, EM CHAPA DE MADEIRA COMPENSADA RESINADA, 10 UTILIZAÇÕES. AF_09/2020</v>
          </cell>
          <cell r="D4067" t="str">
            <v>M2</v>
          </cell>
          <cell r="E4067">
            <v>118.82</v>
          </cell>
          <cell r="F4067">
            <v>0.04</v>
          </cell>
          <cell r="G4067">
            <v>115.59</v>
          </cell>
          <cell r="H4067">
            <v>0.04</v>
          </cell>
          <cell r="I4067" t="str">
            <v>COM VALOR</v>
          </cell>
        </row>
        <row r="4068">
          <cell r="B4068">
            <v>92496</v>
          </cell>
          <cell r="C4068" t="str">
            <v>MONTAGEM E DESMONTAGEM DE FÔRMA DE LAJE NERVURADA COM CUBETA E ASSOALHO, PÉ-DIREITO DUPLO, EM CHAPA DE MADEIRA COMPENSADA RESINADA, 12 UTILIZAÇÕES. AF_09/2020</v>
          </cell>
          <cell r="D4068" t="str">
            <v>M2</v>
          </cell>
          <cell r="E4068">
            <v>114.12</v>
          </cell>
          <cell r="F4068">
            <v>0.04</v>
          </cell>
          <cell r="G4068">
            <v>111.13</v>
          </cell>
          <cell r="H4068">
            <v>0.04</v>
          </cell>
          <cell r="I4068" t="str">
            <v>COM VALOR</v>
          </cell>
        </row>
        <row r="4069">
          <cell r="B4069">
            <v>92500</v>
          </cell>
          <cell r="C4069" t="str">
            <v>MONTAGEM E DESMONTAGEM DE FÔRMA DE LAJE NERVURADA COM CUBETA E ASSOALHO, PÉ-DIREITO DUPLO, EM CHAPA DE MADEIRA COMPENSADA RESINADA, 14 UTILIZAÇÕES. AF_09/2020</v>
          </cell>
          <cell r="D4069" t="str">
            <v>M2</v>
          </cell>
          <cell r="E4069">
            <v>110.48</v>
          </cell>
          <cell r="F4069">
            <v>0.04</v>
          </cell>
          <cell r="G4069">
            <v>107.72</v>
          </cell>
          <cell r="H4069">
            <v>0.04</v>
          </cell>
          <cell r="I4069" t="str">
            <v>COM VALOR</v>
          </cell>
        </row>
        <row r="4070">
          <cell r="B4070">
            <v>92504</v>
          </cell>
          <cell r="C4070" t="str">
            <v>MONTAGEM E DESMONTAGEM DE FÔRMA DE LAJE NERVURADA COM CUBETA E ASSOALHO, PÉ-DIREITO DUPLO, EM CHAPA DE MADEIRA COMPENSADA RESINADA, 18 UTILIZAÇÕES. AF_09/2020</v>
          </cell>
          <cell r="D4070" t="str">
            <v>M2</v>
          </cell>
          <cell r="E4070">
            <v>103.79</v>
          </cell>
          <cell r="F4070">
            <v>0.04</v>
          </cell>
          <cell r="G4070">
            <v>101.44</v>
          </cell>
          <cell r="H4070">
            <v>0.05</v>
          </cell>
          <cell r="I4070" t="str">
            <v>COM VALOR</v>
          </cell>
        </row>
        <row r="4071">
          <cell r="B4071">
            <v>92488</v>
          </cell>
          <cell r="C4071" t="str">
            <v>MONTAGEM E DESMONTAGEM DE FÔRMA DE LAJE NERVURADA COM CUBETA E ASSOALHO, PÉ-DIREITO DUPLO, EM CHAPA DE MADEIRA COMPENSADA RESINADA, 8 UTILIZAÇÕES. AF_09/2020</v>
          </cell>
          <cell r="D4071" t="str">
            <v>M2</v>
          </cell>
          <cell r="E4071">
            <v>124.54</v>
          </cell>
          <cell r="F4071">
            <v>0.04</v>
          </cell>
          <cell r="G4071">
            <v>121.04</v>
          </cell>
          <cell r="H4071">
            <v>0.04</v>
          </cell>
          <cell r="I4071" t="str">
            <v>COM VALOR</v>
          </cell>
        </row>
        <row r="4072">
          <cell r="B4072">
            <v>92494</v>
          </cell>
          <cell r="C4072" t="str">
            <v>MONTAGEM E DESMONTAGEM DE FÔRMA DE LAJE NERVURADA COM CUBETA E ASSOALHO, PÉ-DIREITO SIMPLES, EM CHAPA DE MADEIRA COMPENSADA RESINADA, 10 UTILIZAÇÕES. AF_09/2020</v>
          </cell>
          <cell r="D4072" t="str">
            <v>M2</v>
          </cell>
          <cell r="E4072">
            <v>74.62</v>
          </cell>
          <cell r="F4072">
            <v>0.06</v>
          </cell>
          <cell r="G4072">
            <v>72.319999999999993</v>
          </cell>
          <cell r="H4072">
            <v>0.06</v>
          </cell>
          <cell r="I4072" t="str">
            <v>COM VALOR</v>
          </cell>
        </row>
        <row r="4073">
          <cell r="B4073">
            <v>92498</v>
          </cell>
          <cell r="C4073" t="str">
            <v>MONTAGEM E DESMONTAGEM DE FÔRMA DE LAJE NERVURADA COM CUBETA E ASSOALHO, PÉ-DIREITO SIMPLES, EM CHAPA DE MADEIRA COMPENSADA RESINADA, 12 UTILIZAÇÕES. AF_09/2020</v>
          </cell>
          <cell r="D4073" t="str">
            <v>M2</v>
          </cell>
          <cell r="E4073">
            <v>70.790000000000006</v>
          </cell>
          <cell r="F4073">
            <v>7.0000000000000007E-2</v>
          </cell>
          <cell r="G4073">
            <v>68.650000000000006</v>
          </cell>
          <cell r="H4073">
            <v>7.0000000000000007E-2</v>
          </cell>
          <cell r="I4073" t="str">
            <v>COM VALOR</v>
          </cell>
        </row>
        <row r="4074">
          <cell r="B4074">
            <v>92502</v>
          </cell>
          <cell r="C4074" t="str">
            <v>MONTAGEM E DESMONTAGEM DE FÔRMA DE LAJE NERVURADA COM CUBETA E ASSOALHO, PÉ-DIREITO SIMPLES, EM CHAPA DE MADEIRA COMPENSADA RESINADA, 14 UTILIZAÇÕES. AF_09/2020</v>
          </cell>
          <cell r="D4074" t="str">
            <v>M2</v>
          </cell>
          <cell r="E4074">
            <v>67.989999999999995</v>
          </cell>
          <cell r="F4074">
            <v>7.0000000000000007E-2</v>
          </cell>
          <cell r="G4074">
            <v>66.02</v>
          </cell>
          <cell r="H4074">
            <v>7.0000000000000007E-2</v>
          </cell>
          <cell r="I4074" t="str">
            <v>COM VALOR</v>
          </cell>
        </row>
        <row r="4075">
          <cell r="B4075">
            <v>92506</v>
          </cell>
          <cell r="C4075" t="str">
            <v>MONTAGEM E DESMONTAGEM DE FÔRMA DE LAJE NERVURADA COM CUBETA E ASSOALHO, PÉ-DIREITO SIMPLES, EM CHAPA DE MADEIRA COMPENSADA RESINADA, 18 UTILIZAÇÕES. AF_09/2020</v>
          </cell>
          <cell r="D4075" t="str">
            <v>M2</v>
          </cell>
          <cell r="E4075">
            <v>62.76</v>
          </cell>
          <cell r="F4075">
            <v>7.0000000000000007E-2</v>
          </cell>
          <cell r="G4075">
            <v>61.08</v>
          </cell>
          <cell r="H4075">
            <v>0.08</v>
          </cell>
          <cell r="I4075" t="str">
            <v>COM VALOR</v>
          </cell>
        </row>
        <row r="4076">
          <cell r="B4076">
            <v>92490</v>
          </cell>
          <cell r="C4076" t="str">
            <v>MONTAGEM E DESMONTAGEM DE FÔRMA DE LAJE NERVURADA COM CUBETA E ASSOALHO, PÉ-DIREITO SIMPLES, EM CHAPA DE MADEIRA COMPENSADA RESINADA, 8 UTILIZAÇÕES. AF_09/2020</v>
          </cell>
          <cell r="D4076" t="str">
            <v>M2</v>
          </cell>
          <cell r="E4076">
            <v>79.349999999999994</v>
          </cell>
          <cell r="F4076">
            <v>0.06</v>
          </cell>
          <cell r="G4076">
            <v>76.84</v>
          </cell>
          <cell r="H4076">
            <v>0.06</v>
          </cell>
          <cell r="I4076" t="str">
            <v>COM VALOR</v>
          </cell>
        </row>
        <row r="4077">
          <cell r="B4077">
            <v>92433</v>
          </cell>
          <cell r="C4077" t="str">
            <v>MONTAGEM E DESMONTAGEM DE FÔRMA DE PILARES RETANGULARES E ESTRUTURAS SIMILARES, PÉ-DIREITO DUPLO, EM CHAPA DE MADEIRA COMPENSADA PLASTIFICADA, 10 UTILIZAÇÕES. AF_09/2020</v>
          </cell>
          <cell r="D4077" t="str">
            <v>M2</v>
          </cell>
          <cell r="E4077">
            <v>80.59</v>
          </cell>
          <cell r="F4077">
            <v>0</v>
          </cell>
          <cell r="G4077">
            <v>77.75</v>
          </cell>
          <cell r="H4077">
            <v>0</v>
          </cell>
          <cell r="I4077" t="str">
            <v>COM VALOR</v>
          </cell>
        </row>
        <row r="4078">
          <cell r="B4078">
            <v>92437</v>
          </cell>
          <cell r="C4078" t="str">
            <v>MONTAGEM E DESMONTAGEM DE FÔRMA DE PILARES RETANGULARES E ESTRUTURAS SIMILARES, PÉ-DIREITO DUPLO, EM CHAPA DE MADEIRA COMPENSADA PLASTIFICADA, 12 UTILIZAÇÕES. AF_09/2020</v>
          </cell>
          <cell r="D4078" t="str">
            <v>M2</v>
          </cell>
          <cell r="E4078">
            <v>77.05</v>
          </cell>
          <cell r="F4078">
            <v>0</v>
          </cell>
          <cell r="G4078">
            <v>74.34</v>
          </cell>
          <cell r="H4078">
            <v>0</v>
          </cell>
          <cell r="I4078" t="str">
            <v>COM VALOR</v>
          </cell>
        </row>
        <row r="4079">
          <cell r="B4079">
            <v>92441</v>
          </cell>
          <cell r="C4079" t="str">
            <v>MONTAGEM E DESMONTAGEM DE FÔRMA DE PILARES RETANGULARES E ESTRUTURAS SIMILARES, PÉ-DIREITO DUPLO, EM CHAPA DE MADEIRA COMPENSADA PLASTIFICADA, 14 UTILIZAÇÕES. AF_09/2020</v>
          </cell>
          <cell r="D4079" t="str">
            <v>M2</v>
          </cell>
          <cell r="E4079">
            <v>74.5</v>
          </cell>
          <cell r="F4079">
            <v>0</v>
          </cell>
          <cell r="G4079">
            <v>71.900000000000006</v>
          </cell>
          <cell r="H4079">
            <v>0</v>
          </cell>
          <cell r="I4079" t="str">
            <v>COM VALOR</v>
          </cell>
        </row>
        <row r="4080">
          <cell r="B4080">
            <v>92445</v>
          </cell>
          <cell r="C4080" t="str">
            <v>MONTAGEM E DESMONTAGEM DE FÔRMA DE PILARES RETANGULARES E ESTRUTURAS SIMILARES, PÉ-DIREITO DUPLO, EM CHAPA DE MADEIRA COMPENSADA PLASTIFICADA, 18 UTILIZAÇÕES. AF_09/2020</v>
          </cell>
          <cell r="D4080" t="str">
            <v>M2</v>
          </cell>
          <cell r="E4080">
            <v>69.23</v>
          </cell>
          <cell r="F4080">
            <v>0</v>
          </cell>
          <cell r="G4080">
            <v>66.760000000000005</v>
          </cell>
          <cell r="H4080">
            <v>0</v>
          </cell>
          <cell r="I4080" t="str">
            <v>COM VALOR</v>
          </cell>
        </row>
        <row r="4081">
          <cell r="B4081">
            <v>92417</v>
          </cell>
          <cell r="C4081" t="str">
            <v>MONTAGEM E DESMONTAGEM DE FÔRMA DE PILARES RETANGULARES E ESTRUTURAS SIMILARES, PÉ-DIREITO DUPLO, EM CHAPA DE MADEIRA COMPENSADA RESINADA, 2 UTILIZAÇÕES. AF_09/2020</v>
          </cell>
          <cell r="D4081" t="str">
            <v>M2</v>
          </cell>
          <cell r="E4081">
            <v>167.17</v>
          </cell>
          <cell r="F4081">
            <v>0</v>
          </cell>
          <cell r="G4081">
            <v>161.16999999999999</v>
          </cell>
          <cell r="H4081">
            <v>0</v>
          </cell>
          <cell r="I4081" t="str">
            <v>COM VALOR</v>
          </cell>
        </row>
        <row r="4082">
          <cell r="B4082">
            <v>92421</v>
          </cell>
          <cell r="C4082" t="str">
            <v>MONTAGEM E DESMONTAGEM DE FÔRMA DE PILARES RETANGULARES E ESTRUTURAS SIMILARES, PÉ-DIREITO DUPLO, EM CHAPA DE MADEIRA COMPENSADA RESINADA, 4 UTILIZAÇÕES. AF_09/2020</v>
          </cell>
          <cell r="D4082" t="str">
            <v>M2</v>
          </cell>
          <cell r="E4082">
            <v>110.97</v>
          </cell>
          <cell r="F4082">
            <v>0</v>
          </cell>
          <cell r="G4082">
            <v>106.84</v>
          </cell>
          <cell r="H4082">
            <v>0</v>
          </cell>
          <cell r="I4082" t="str">
            <v>COM VALOR</v>
          </cell>
        </row>
        <row r="4083">
          <cell r="B4083">
            <v>92425</v>
          </cell>
          <cell r="C4083" t="str">
            <v>MONTAGEM E DESMONTAGEM DE FÔRMA DE PILARES RETANGULARES E ESTRUTURAS SIMILARES, PÉ-DIREITO DUPLO, EM CHAPA DE MADEIRA COMPENSADA RESINADA, 6 UTILIZAÇÕES. AF_09/2020</v>
          </cell>
          <cell r="D4083" t="str">
            <v>M2</v>
          </cell>
          <cell r="E4083">
            <v>93.02</v>
          </cell>
          <cell r="F4083">
            <v>0</v>
          </cell>
          <cell r="G4083">
            <v>89.56</v>
          </cell>
          <cell r="H4083">
            <v>0</v>
          </cell>
          <cell r="I4083" t="str">
            <v>COM VALOR</v>
          </cell>
        </row>
        <row r="4084">
          <cell r="B4084">
            <v>92429</v>
          </cell>
          <cell r="C4084" t="str">
            <v>MONTAGEM E DESMONTAGEM DE FÔRMA DE PILARES RETANGULARES E ESTRUTURAS SIMILARES, PÉ-DIREITO DUPLO, EM CHAPA DE MADEIRA COMPENSADA RESINADA, 8 UTILIZAÇÕES. AF_09/2020</v>
          </cell>
          <cell r="D4084" t="str">
            <v>M2</v>
          </cell>
          <cell r="E4084">
            <v>83.97</v>
          </cell>
          <cell r="F4084">
            <v>0</v>
          </cell>
          <cell r="G4084">
            <v>80.86</v>
          </cell>
          <cell r="H4084">
            <v>0</v>
          </cell>
          <cell r="I4084" t="str">
            <v>COM VALOR</v>
          </cell>
        </row>
        <row r="4085">
          <cell r="B4085">
            <v>92431</v>
          </cell>
          <cell r="C4085" t="str">
            <v>MONTAGEM E DESMONTAGEM DE FÔRMA DE PILARES RETANGULARES E ESTRUTURAS SIMILARES, PÉ-DIREITO SIMPLES, EM CHAPA DE MADEIRA COMPENSADA PLASTIFICADA, 10 UTILIZAÇÕES. AF_09/2020</v>
          </cell>
          <cell r="D4085" t="str">
            <v>M2</v>
          </cell>
          <cell r="E4085">
            <v>68.11</v>
          </cell>
          <cell r="F4085">
            <v>0</v>
          </cell>
          <cell r="G4085">
            <v>66.25</v>
          </cell>
          <cell r="H4085">
            <v>0</v>
          </cell>
          <cell r="I4085" t="str">
            <v>COM VALOR</v>
          </cell>
        </row>
        <row r="4086">
          <cell r="B4086">
            <v>92435</v>
          </cell>
          <cell r="C4086" t="str">
            <v>MONTAGEM E DESMONTAGEM DE FÔRMA DE PILARES RETANGULARES E ESTRUTURAS SIMILARES, PÉ-DIREITO SIMPLES, EM CHAPA DE MADEIRA COMPENSADA PLASTIFICADA, 12 UTILIZAÇÕES. AF_09/2020</v>
          </cell>
          <cell r="D4086" t="str">
            <v>M2</v>
          </cell>
          <cell r="E4086">
            <v>65.010000000000005</v>
          </cell>
          <cell r="F4086">
            <v>0</v>
          </cell>
          <cell r="G4086">
            <v>63.24</v>
          </cell>
          <cell r="H4086">
            <v>0</v>
          </cell>
          <cell r="I4086" t="str">
            <v>COM VALOR</v>
          </cell>
        </row>
        <row r="4087">
          <cell r="B4087">
            <v>92439</v>
          </cell>
          <cell r="C4087" t="str">
            <v>MONTAGEM E DESMONTAGEM DE FÔRMA DE PILARES RETANGULARES E ESTRUTURAS SIMILARES, PÉ-DIREITO SIMPLES, EM CHAPA DE MADEIRA COMPENSADA PLASTIFICADA, 14 UTILIZAÇÕES. AF_09/2020</v>
          </cell>
          <cell r="D4087" t="str">
            <v>M2</v>
          </cell>
          <cell r="E4087">
            <v>62.76</v>
          </cell>
          <cell r="F4087">
            <v>0</v>
          </cell>
          <cell r="G4087">
            <v>61.05</v>
          </cell>
          <cell r="H4087">
            <v>0</v>
          </cell>
          <cell r="I4087" t="str">
            <v>COM VALOR</v>
          </cell>
        </row>
        <row r="4088">
          <cell r="B4088">
            <v>92443</v>
          </cell>
          <cell r="C4088" t="str">
            <v>MONTAGEM E DESMONTAGEM DE FÔRMA DE PILARES RETANGULARES E ESTRUTURAS SIMILARES, PÉ-DIREITO SIMPLES, EM CHAPA DE MADEIRA COMPENSADA PLASTIFICADA, 18 UTILIZAÇÕES. AF_09/2020</v>
          </cell>
          <cell r="D4088" t="str">
            <v>M2</v>
          </cell>
          <cell r="E4088">
            <v>57.9</v>
          </cell>
          <cell r="F4088">
            <v>0</v>
          </cell>
          <cell r="G4088">
            <v>56.31</v>
          </cell>
          <cell r="H4088">
            <v>0</v>
          </cell>
          <cell r="I4088" t="str">
            <v>COM VALOR</v>
          </cell>
        </row>
        <row r="4089">
          <cell r="B4089">
            <v>92415</v>
          </cell>
          <cell r="C4089" t="str">
            <v>MONTAGEM E DESMONTAGEM DE FÔRMA DE PILARES RETANGULARES E ESTRUTURAS SIMILARES, PÉ-DIREITO SIMPLES, EM CHAPA DE MADEIRA COMPENSADA RESINADA, 2 UTILIZAÇÕES. AF_09/2020</v>
          </cell>
          <cell r="D4089" t="str">
            <v>M2</v>
          </cell>
          <cell r="E4089">
            <v>145.91</v>
          </cell>
          <cell r="F4089">
            <v>0</v>
          </cell>
          <cell r="G4089">
            <v>141.56</v>
          </cell>
          <cell r="H4089">
            <v>0</v>
          </cell>
          <cell r="I4089" t="str">
            <v>COM VALOR</v>
          </cell>
        </row>
        <row r="4090">
          <cell r="B4090">
            <v>92419</v>
          </cell>
          <cell r="C4090" t="str">
            <v>MONTAGEM E DESMONTAGEM DE FÔRMA DE PILARES RETANGULARES E ESTRUTURAS SIMILARES, PÉ-DIREITO SIMPLES, EM CHAPA DE MADEIRA COMPENSADA RESINADA, 4 UTILIZAÇÕES. AF_09/2020</v>
          </cell>
          <cell r="D4090" t="str">
            <v>M2</v>
          </cell>
          <cell r="E4090">
            <v>94.68</v>
          </cell>
          <cell r="F4090">
            <v>0</v>
          </cell>
          <cell r="G4090">
            <v>91.81</v>
          </cell>
          <cell r="H4090">
            <v>0</v>
          </cell>
          <cell r="I4090" t="str">
            <v>COM VALOR</v>
          </cell>
        </row>
        <row r="4091">
          <cell r="B4091">
            <v>92423</v>
          </cell>
          <cell r="C4091" t="str">
            <v>MONTAGEM E DESMONTAGEM DE FÔRMA DE PILARES RETANGULARES E ESTRUTURAS SIMILARES, PÉ-DIREITO SIMPLES, EM CHAPA DE MADEIRA COMPENSADA RESINADA, 6 UTILIZAÇÕES. AF_09/2020</v>
          </cell>
          <cell r="D4091" t="str">
            <v>M2</v>
          </cell>
          <cell r="E4091">
            <v>78.849999999999994</v>
          </cell>
          <cell r="F4091">
            <v>0</v>
          </cell>
          <cell r="G4091">
            <v>76.489999999999995</v>
          </cell>
          <cell r="H4091">
            <v>0</v>
          </cell>
          <cell r="I4091" t="str">
            <v>COM VALOR</v>
          </cell>
        </row>
        <row r="4092">
          <cell r="B4092">
            <v>92427</v>
          </cell>
          <cell r="C4092" t="str">
            <v>MONTAGEM E DESMONTAGEM DE FÔRMA DE PILARES RETANGULARES E ESTRUTURAS SIMILARES, PÉ-DIREITO SIMPLES, EM CHAPA DE MADEIRA COMPENSADA RESINADA, 8 UTILIZAÇÕES. AF_09/2020</v>
          </cell>
          <cell r="D4092" t="str">
            <v>M2</v>
          </cell>
          <cell r="E4092">
            <v>70.83</v>
          </cell>
          <cell r="F4092">
            <v>0</v>
          </cell>
          <cell r="G4092">
            <v>68.75</v>
          </cell>
          <cell r="H4092">
            <v>0</v>
          </cell>
          <cell r="I4092" t="str">
            <v>COM VALOR</v>
          </cell>
        </row>
        <row r="4093">
          <cell r="B4093">
            <v>92409</v>
          </cell>
          <cell r="C4093" t="str">
            <v>MONTAGEM E DESMONTAGEM DE FÔRMA DE PILARES RETANGULARES E ESTRUTURAS SIMILARES, PÉ-DIREITO SIMPLES, EM MADEIRA SERRADA, 1 UTILIZAÇÃO. AF_09/2020</v>
          </cell>
          <cell r="D4093" t="str">
            <v>M2</v>
          </cell>
          <cell r="E4093">
            <v>204.59</v>
          </cell>
          <cell r="F4093">
            <v>0</v>
          </cell>
          <cell r="G4093">
            <v>195.69</v>
          </cell>
          <cell r="H4093">
            <v>0</v>
          </cell>
          <cell r="I4093" t="str">
            <v>COM VALOR</v>
          </cell>
        </row>
        <row r="4094">
          <cell r="B4094">
            <v>92411</v>
          </cell>
          <cell r="C4094" t="str">
            <v>MONTAGEM E DESMONTAGEM DE FÔRMA DE PILARES RETANGULARES E ESTRUTURAS SIMILARES, PÉ-DIREITO SIMPLES, EM MADEIRA SERRADA, 2 UTILIZAÇÕES. AF_09/2020</v>
          </cell>
          <cell r="D4094" t="str">
            <v>M2</v>
          </cell>
          <cell r="E4094">
            <v>138.72</v>
          </cell>
          <cell r="F4094">
            <v>0</v>
          </cell>
          <cell r="G4094">
            <v>131.63</v>
          </cell>
          <cell r="H4094">
            <v>0</v>
          </cell>
          <cell r="I4094" t="str">
            <v>COM VALOR</v>
          </cell>
        </row>
        <row r="4095">
          <cell r="B4095">
            <v>92413</v>
          </cell>
          <cell r="C4095" t="str">
            <v>MONTAGEM E DESMONTAGEM DE FÔRMA DE PILARES RETANGULARES E ESTRUTURAS SIMILARES, PÉ-DIREITO SIMPLES, EM MADEIRA SERRADA, 4 UTILIZAÇÕES. AF_09/2020</v>
          </cell>
          <cell r="D4095" t="str">
            <v>M2</v>
          </cell>
          <cell r="E4095">
            <v>91.84</v>
          </cell>
          <cell r="F4095">
            <v>0</v>
          </cell>
          <cell r="G4095">
            <v>86.66</v>
          </cell>
          <cell r="H4095">
            <v>0</v>
          </cell>
          <cell r="I4095" t="str">
            <v>COM VALOR</v>
          </cell>
        </row>
        <row r="4096">
          <cell r="B4096">
            <v>92465</v>
          </cell>
          <cell r="C4096" t="str">
            <v>MONTAGEM E DESMONTAGEM DE FÔRMA DE VIGA, ESCORAMENTO COM GARFO DE MADEIRA, PÉ-DIREITO DUPLO, EM CHAPA DE MADEIRA PLASTIFICADA, 10 UTILIZAÇÕES. AF_09/2020</v>
          </cell>
          <cell r="D4096" t="str">
            <v>M2</v>
          </cell>
          <cell r="E4096">
            <v>149.51</v>
          </cell>
          <cell r="F4096">
            <v>0</v>
          </cell>
          <cell r="G4096">
            <v>145.30000000000001</v>
          </cell>
          <cell r="H4096">
            <v>0</v>
          </cell>
          <cell r="I4096" t="str">
            <v>COM VALOR</v>
          </cell>
        </row>
        <row r="4097">
          <cell r="B4097">
            <v>92469</v>
          </cell>
          <cell r="C4097" t="str">
            <v>MONTAGEM E DESMONTAGEM DE FÔRMA DE VIGA, ESCORAMENTO COM GARFO DE MADEIRA, PÉ-DIREITO DUPLO, EM CHAPA DE MADEIRA PLASTIFICADA, 12 UTILIZAÇÕES. AF_09/2020</v>
          </cell>
          <cell r="D4097" t="str">
            <v>M2</v>
          </cell>
          <cell r="E4097">
            <v>136.13999999999999</v>
          </cell>
          <cell r="F4097">
            <v>0</v>
          </cell>
          <cell r="G4097">
            <v>132.29</v>
          </cell>
          <cell r="H4097">
            <v>0</v>
          </cell>
          <cell r="I4097" t="str">
            <v>COM VALOR</v>
          </cell>
        </row>
        <row r="4098">
          <cell r="B4098">
            <v>92473</v>
          </cell>
          <cell r="C4098" t="str">
            <v>MONTAGEM E DESMONTAGEM DE FÔRMA DE VIGA, ESCORAMENTO COM GARFO DE MADEIRA, PÉ-DIREITO DUPLO, EM CHAPA DE MADEIRA PLASTIFICADA, 14 UTILIZAÇÕES. AF_09/2020</v>
          </cell>
          <cell r="D4098" t="str">
            <v>M2</v>
          </cell>
          <cell r="E4098">
            <v>125.37</v>
          </cell>
          <cell r="F4098">
            <v>0</v>
          </cell>
          <cell r="G4098">
            <v>121.82</v>
          </cell>
          <cell r="H4098">
            <v>0</v>
          </cell>
          <cell r="I4098" t="str">
            <v>COM VALOR</v>
          </cell>
        </row>
        <row r="4099">
          <cell r="B4099">
            <v>92477</v>
          </cell>
          <cell r="C4099" t="str">
            <v>MONTAGEM E DESMONTAGEM DE FÔRMA DE VIGA, ESCORAMENTO COM GARFO DE MADEIRA, PÉ-DIREITO DUPLO, EM CHAPA DE MADEIRA PLASTIFICADA, 18 UTILIZAÇÕES. AF_09/2020</v>
          </cell>
          <cell r="D4099" t="str">
            <v>M2</v>
          </cell>
          <cell r="E4099">
            <v>102.2</v>
          </cell>
          <cell r="F4099">
            <v>0</v>
          </cell>
          <cell r="G4099">
            <v>99.28</v>
          </cell>
          <cell r="H4099">
            <v>0</v>
          </cell>
          <cell r="I4099" t="str">
            <v>COM VALOR</v>
          </cell>
        </row>
        <row r="4100">
          <cell r="B4100">
            <v>92449</v>
          </cell>
          <cell r="C4100" t="str">
            <v>MONTAGEM E DESMONTAGEM DE FÔRMA DE VIGA, ESCORAMENTO COM GARFO DE MADEIRA, PÉ-DIREITO DUPLO, EM CHAPA DE MADEIRA RESINADA, 2 UTILIZAÇÕES. AF_09/2020</v>
          </cell>
          <cell r="D4100" t="str">
            <v>M2</v>
          </cell>
          <cell r="E4100">
            <v>273.04000000000002</v>
          </cell>
          <cell r="F4100">
            <v>0</v>
          </cell>
          <cell r="G4100">
            <v>265.77</v>
          </cell>
          <cell r="H4100">
            <v>0</v>
          </cell>
          <cell r="I4100" t="str">
            <v>COM VALOR</v>
          </cell>
        </row>
        <row r="4101">
          <cell r="B4101">
            <v>92453</v>
          </cell>
          <cell r="C4101" t="str">
            <v>MONTAGEM E DESMONTAGEM DE FÔRMA DE VIGA, ESCORAMENTO COM GARFO DE MADEIRA, PÉ-DIREITO DUPLO, EM CHAPA DE MADEIRA RESINADA, 4 UTILIZAÇÕES. AF_09/2020</v>
          </cell>
          <cell r="D4101" t="str">
            <v>M2</v>
          </cell>
          <cell r="E4101">
            <v>232.38</v>
          </cell>
          <cell r="F4101">
            <v>0</v>
          </cell>
          <cell r="G4101">
            <v>226.06</v>
          </cell>
          <cell r="H4101">
            <v>0</v>
          </cell>
          <cell r="I4101" t="str">
            <v>COM VALOR</v>
          </cell>
        </row>
        <row r="4102">
          <cell r="B4102">
            <v>92457</v>
          </cell>
          <cell r="C4102" t="str">
            <v>MONTAGEM E DESMONTAGEM DE FÔRMA DE VIGA, ESCORAMENTO COM GARFO DE MADEIRA, PÉ-DIREITO DUPLO, EM CHAPA DE MADEIRA RESINADA, 6 UTILIZAÇÕES. AF_09/2020</v>
          </cell>
          <cell r="D4102" t="str">
            <v>M2</v>
          </cell>
          <cell r="E4102">
            <v>201.44</v>
          </cell>
          <cell r="F4102">
            <v>0</v>
          </cell>
          <cell r="G4102">
            <v>195.88</v>
          </cell>
          <cell r="H4102">
            <v>0</v>
          </cell>
          <cell r="I4102" t="str">
            <v>COM VALOR</v>
          </cell>
        </row>
        <row r="4103">
          <cell r="B4103">
            <v>92461</v>
          </cell>
          <cell r="C4103" t="str">
            <v>MONTAGEM E DESMONTAGEM DE FÔRMA DE VIGA, ESCORAMENTO COM GARFO DE MADEIRA, PÉ-DIREITO DUPLO, EM CHAPA DE MADEIRA RESINADA, 8 UTILIZAÇÕES. AF_09/2020</v>
          </cell>
          <cell r="D4103" t="str">
            <v>M2</v>
          </cell>
          <cell r="E4103">
            <v>185.68</v>
          </cell>
          <cell r="F4103">
            <v>0</v>
          </cell>
          <cell r="G4103">
            <v>180.61</v>
          </cell>
          <cell r="H4103">
            <v>0</v>
          </cell>
          <cell r="I4103" t="str">
            <v>COM VALOR</v>
          </cell>
        </row>
        <row r="4104">
          <cell r="B4104">
            <v>92467</v>
          </cell>
          <cell r="C4104" t="str">
            <v>MONTAGEM E DESMONTAGEM DE FÔRMA DE VIGA, ESCORAMENTO COM GARFO DE MADEIRA, PÉ-DIREITO SIMPLES, EM CHAPA DE MADEIRA PLASTIFICADA, 10 UTILIZAÇÕES. AF_09/2020</v>
          </cell>
          <cell r="D4104" t="str">
            <v>M2</v>
          </cell>
          <cell r="E4104">
            <v>97.5</v>
          </cell>
          <cell r="F4104">
            <v>0</v>
          </cell>
          <cell r="G4104">
            <v>94.68</v>
          </cell>
          <cell r="H4104">
            <v>0</v>
          </cell>
          <cell r="I4104" t="str">
            <v>COM VALOR</v>
          </cell>
        </row>
        <row r="4105">
          <cell r="B4105">
            <v>92471</v>
          </cell>
          <cell r="C4105" t="str">
            <v>MONTAGEM E DESMONTAGEM DE FÔRMA DE VIGA, ESCORAMENTO COM GARFO DE MADEIRA, PÉ-DIREITO SIMPLES, EM CHAPA DE MADEIRA PLASTIFICADA, 12 UTILIZAÇÕES. AF_09/2020</v>
          </cell>
          <cell r="D4105" t="str">
            <v>M2</v>
          </cell>
          <cell r="E4105">
            <v>88.89</v>
          </cell>
          <cell r="F4105">
            <v>0</v>
          </cell>
          <cell r="G4105">
            <v>86.31</v>
          </cell>
          <cell r="H4105">
            <v>0</v>
          </cell>
          <cell r="I4105" t="str">
            <v>COM VALOR</v>
          </cell>
        </row>
        <row r="4106">
          <cell r="B4106">
            <v>92475</v>
          </cell>
          <cell r="C4106" t="str">
            <v>MONTAGEM E DESMONTAGEM DE FÔRMA DE VIGA, ESCORAMENTO COM GARFO DE MADEIRA, PÉ-DIREITO SIMPLES, EM CHAPA DE MADEIRA PLASTIFICADA, 14 UTILIZAÇÕES. AF_09/2020</v>
          </cell>
          <cell r="D4106" t="str">
            <v>M2</v>
          </cell>
          <cell r="E4106">
            <v>81.93</v>
          </cell>
          <cell r="F4106">
            <v>0</v>
          </cell>
          <cell r="G4106">
            <v>79.55</v>
          </cell>
          <cell r="H4106">
            <v>0</v>
          </cell>
          <cell r="I4106" t="str">
            <v>COM VALOR</v>
          </cell>
        </row>
        <row r="4107">
          <cell r="B4107">
            <v>92479</v>
          </cell>
          <cell r="C4107" t="str">
            <v>MONTAGEM E DESMONTAGEM DE FÔRMA DE VIGA, ESCORAMENTO COM GARFO DE MADEIRA, PÉ-DIREITO SIMPLES, EM CHAPA DE MADEIRA PLASTIFICADA, 18 UTILIZAÇÕES. AF_09/2020</v>
          </cell>
          <cell r="D4107" t="str">
            <v>M2</v>
          </cell>
          <cell r="E4107">
            <v>66.95</v>
          </cell>
          <cell r="F4107">
            <v>0</v>
          </cell>
          <cell r="G4107">
            <v>64.989999999999995</v>
          </cell>
          <cell r="H4107">
            <v>0</v>
          </cell>
          <cell r="I4107" t="str">
            <v>COM VALOR</v>
          </cell>
        </row>
        <row r="4108">
          <cell r="B4108">
            <v>92451</v>
          </cell>
          <cell r="C4108" t="str">
            <v>MONTAGEM E DESMONTAGEM DE FÔRMA DE VIGA, ESCORAMENTO COM GARFO DE MADEIRA, PÉ-DIREITO SIMPLES, EM CHAPA DE MADEIRA RESINADA, 2 UTILIZAÇÕES. AF_09/2020</v>
          </cell>
          <cell r="D4108" t="str">
            <v>M2</v>
          </cell>
          <cell r="E4108">
            <v>187.29</v>
          </cell>
          <cell r="F4108">
            <v>0</v>
          </cell>
          <cell r="G4108">
            <v>182.12</v>
          </cell>
          <cell r="H4108">
            <v>0</v>
          </cell>
          <cell r="I4108" t="str">
            <v>COM VALOR</v>
          </cell>
        </row>
        <row r="4109">
          <cell r="B4109">
            <v>92455</v>
          </cell>
          <cell r="C4109" t="str">
            <v>MONTAGEM E DESMONTAGEM DE FÔRMA DE VIGA, ESCORAMENTO COM GARFO DE MADEIRA, PÉ-DIREITO SIMPLES, EM CHAPA DE MADEIRA RESINADA, 4 UTILIZAÇÕES. AF_09/2020</v>
          </cell>
          <cell r="D4109" t="str">
            <v>M2</v>
          </cell>
          <cell r="E4109">
            <v>152.29</v>
          </cell>
          <cell r="F4109">
            <v>0</v>
          </cell>
          <cell r="G4109">
            <v>147.94</v>
          </cell>
          <cell r="H4109">
            <v>0</v>
          </cell>
          <cell r="I4109" t="str">
            <v>COM VALOR</v>
          </cell>
        </row>
        <row r="4110">
          <cell r="B4110">
            <v>92459</v>
          </cell>
          <cell r="C4110" t="str">
            <v>MONTAGEM E DESMONTAGEM DE FÔRMA DE VIGA, ESCORAMENTO COM GARFO DE MADEIRA, PÉ-DIREITO SIMPLES, EM CHAPA DE MADEIRA RESINADA, 6 UTILIZAÇÕES. AF_09/2020</v>
          </cell>
          <cell r="D4110" t="str">
            <v>M2</v>
          </cell>
          <cell r="E4110">
            <v>128.88999999999999</v>
          </cell>
          <cell r="F4110">
            <v>0</v>
          </cell>
          <cell r="G4110">
            <v>125.14</v>
          </cell>
          <cell r="H4110">
            <v>0</v>
          </cell>
          <cell r="I4110" t="str">
            <v>COM VALOR</v>
          </cell>
        </row>
        <row r="4111">
          <cell r="B4111">
            <v>92463</v>
          </cell>
          <cell r="C4111" t="str">
            <v>MONTAGEM E DESMONTAGEM DE FÔRMA DE VIGA, ESCORAMENTO COM GARFO DE MADEIRA, PÉ-DIREITO SIMPLES, EM CHAPA DE MADEIRA RESINADA, 8 UTILIZAÇÕES. AF_09/2020</v>
          </cell>
          <cell r="D4111" t="str">
            <v>M2</v>
          </cell>
          <cell r="E4111">
            <v>116.63</v>
          </cell>
          <cell r="F4111">
            <v>0</v>
          </cell>
          <cell r="G4111">
            <v>113.24</v>
          </cell>
          <cell r="H4111">
            <v>0</v>
          </cell>
          <cell r="I4111" t="str">
            <v>COM VALOR</v>
          </cell>
        </row>
        <row r="4112">
          <cell r="B4112">
            <v>92446</v>
          </cell>
          <cell r="C4112" t="str">
            <v>MONTAGEM E DESMONTAGEM DE FÔRMA DE VIGA, ESCORAMENTO COM PONTALETE DE MADEIRA, PÉ-DIREITO SIMPLES, EM MADEIRA SERRADA, 1 UTILIZAÇÃO. AF_09/2020</v>
          </cell>
          <cell r="D4112" t="str">
            <v>M2</v>
          </cell>
          <cell r="E4112">
            <v>288.19</v>
          </cell>
          <cell r="F4112">
            <v>0</v>
          </cell>
          <cell r="G4112">
            <v>279.51</v>
          </cell>
          <cell r="H4112">
            <v>0</v>
          </cell>
          <cell r="I4112" t="str">
            <v>COM VALOR</v>
          </cell>
        </row>
        <row r="4113">
          <cell r="B4113">
            <v>92447</v>
          </cell>
          <cell r="C4113" t="str">
            <v>MONTAGEM E DESMONTAGEM DE FÔRMA DE VIGA, ESCORAMENTO COM PONTALETE DE MADEIRA, PÉ-DIREITO SIMPLES, EM MADEIRA SERRADA, 2 UTILIZAÇÕES. AF_09/2020</v>
          </cell>
          <cell r="D4113" t="str">
            <v>M2</v>
          </cell>
          <cell r="E4113">
            <v>198.78</v>
          </cell>
          <cell r="F4113">
            <v>0</v>
          </cell>
          <cell r="G4113">
            <v>192.12</v>
          </cell>
          <cell r="H4113">
            <v>0</v>
          </cell>
          <cell r="I4113" t="str">
            <v>COM VALOR</v>
          </cell>
        </row>
        <row r="4114">
          <cell r="B4114">
            <v>92448</v>
          </cell>
          <cell r="C4114" t="str">
            <v>MONTAGEM E DESMONTAGEM DE FÔRMA DE VIGA, ESCORAMENTO COM PONTALETE DE MADEIRA, PÉ-DIREITO SIMPLES, EM MADEIRA SERRADA, 4 UTILIZAÇÕES. AF_09/2020</v>
          </cell>
          <cell r="D4114" t="str">
            <v>M2</v>
          </cell>
          <cell r="E4114">
            <v>153.82</v>
          </cell>
          <cell r="F4114">
            <v>0</v>
          </cell>
          <cell r="G4114">
            <v>148.4</v>
          </cell>
          <cell r="H4114">
            <v>0</v>
          </cell>
          <cell r="I4114" t="str">
            <v>COM VALOR</v>
          </cell>
        </row>
        <row r="4115">
          <cell r="B4115">
            <v>92466</v>
          </cell>
          <cell r="C4115" t="str">
            <v>MONTAGEM E DESMONTAGEM DE FÔRMA DE VIGA, ESCORAMENTO METÁLICO, PÉ-DIREITO DUPLO, EM CHAPA DE MADEIRA PLASTIFICADA, 10 UTILIZAÇÕES. AF_09/2020</v>
          </cell>
          <cell r="D4115" t="str">
            <v>M2</v>
          </cell>
          <cell r="E4115">
            <v>312.88</v>
          </cell>
          <cell r="F4115">
            <v>0</v>
          </cell>
          <cell r="G4115">
            <v>308.52999999999997</v>
          </cell>
          <cell r="H4115">
            <v>0</v>
          </cell>
          <cell r="I4115" t="str">
            <v>COM VALOR</v>
          </cell>
        </row>
        <row r="4116">
          <cell r="B4116">
            <v>92470</v>
          </cell>
          <cell r="C4116" t="str">
            <v>MONTAGEM E DESMONTAGEM DE FÔRMA DE VIGA, ESCORAMENTO METÁLICO, PÉ-DIREITO DUPLO, EM CHAPA DE MADEIRA PLASTIFICADA, 12 UTILIZAÇÕES. AF_09/2020</v>
          </cell>
          <cell r="D4116" t="str">
            <v>M2</v>
          </cell>
          <cell r="E4116">
            <v>306.14</v>
          </cell>
          <cell r="F4116">
            <v>0</v>
          </cell>
          <cell r="G4116">
            <v>302.13</v>
          </cell>
          <cell r="H4116">
            <v>0</v>
          </cell>
          <cell r="I4116" t="str">
            <v>COM VALOR</v>
          </cell>
        </row>
        <row r="4117">
          <cell r="B4117">
            <v>92474</v>
          </cell>
          <cell r="C4117" t="str">
            <v>MONTAGEM E DESMONTAGEM DE FÔRMA DE VIGA, ESCORAMENTO METÁLICO, PÉ-DIREITO DUPLO, EM CHAPA DE MADEIRA PLASTIFICADA, 14 UTILIZAÇÕES. AF_09/2020</v>
          </cell>
          <cell r="D4117" t="str">
            <v>M2</v>
          </cell>
          <cell r="E4117">
            <v>300.39</v>
          </cell>
          <cell r="F4117">
            <v>0</v>
          </cell>
          <cell r="G4117">
            <v>296.69</v>
          </cell>
          <cell r="H4117">
            <v>0</v>
          </cell>
          <cell r="I4117" t="str">
            <v>COM VALOR</v>
          </cell>
        </row>
        <row r="4118">
          <cell r="B4118">
            <v>92478</v>
          </cell>
          <cell r="C4118" t="str">
            <v>MONTAGEM E DESMONTAGEM DE FÔRMA DE VIGA, ESCORAMENTO METÁLICO, PÉ-DIREITO DUPLO, EM CHAPA DE MADEIRA PLASTIFICADA, 18 UTILIZAÇÕES. AF_09/2020</v>
          </cell>
          <cell r="D4118" t="str">
            <v>M2</v>
          </cell>
          <cell r="E4118">
            <v>288.92</v>
          </cell>
          <cell r="F4118">
            <v>0</v>
          </cell>
          <cell r="G4118">
            <v>285.79000000000002</v>
          </cell>
          <cell r="H4118">
            <v>0</v>
          </cell>
          <cell r="I4118" t="str">
            <v>COM VALOR</v>
          </cell>
        </row>
        <row r="4119">
          <cell r="B4119">
            <v>92450</v>
          </cell>
          <cell r="C4119" t="str">
            <v>MONTAGEM E DESMONTAGEM DE FÔRMA DE VIGA, ESCORAMENTO METÁLICO, PÉ-DIREITO DUPLO, EM CHAPA DE MADEIRA RESINADA, 2 UTILIZAÇÕES. AF_09/2020</v>
          </cell>
          <cell r="D4119" t="str">
            <v>M2</v>
          </cell>
          <cell r="E4119">
            <v>381.43</v>
          </cell>
          <cell r="F4119">
            <v>0</v>
          </cell>
          <cell r="G4119">
            <v>374.36</v>
          </cell>
          <cell r="H4119">
            <v>0</v>
          </cell>
          <cell r="I4119" t="str">
            <v>COM VALOR</v>
          </cell>
        </row>
        <row r="4120">
          <cell r="B4120">
            <v>92454</v>
          </cell>
          <cell r="C4120" t="str">
            <v>MONTAGEM E DESMONTAGEM DE FÔRMA DE VIGA, ESCORAMENTO METÁLICO, PÉ-DIREITO DUPLO, EM CHAPA DE MADEIRA RESINADA, 4 UTILIZAÇÕES. AF_09/2020</v>
          </cell>
          <cell r="D4120" t="str">
            <v>M2</v>
          </cell>
          <cell r="E4120">
            <v>349.69</v>
          </cell>
          <cell r="F4120">
            <v>0</v>
          </cell>
          <cell r="G4120">
            <v>343.61</v>
          </cell>
          <cell r="H4120">
            <v>0</v>
          </cell>
          <cell r="I4120" t="str">
            <v>COM VALOR</v>
          </cell>
        </row>
        <row r="4121">
          <cell r="B4121">
            <v>92458</v>
          </cell>
          <cell r="C4121" t="str">
            <v>MONTAGEM E DESMONTAGEM DE FÔRMA DE VIGA, ESCORAMENTO METÁLICO, PÉ-DIREITO DUPLO, EM CHAPA DE MADEIRA RESINADA, 6 UTILIZAÇÕES. AF_09/2020</v>
          </cell>
          <cell r="D4121" t="str">
            <v>M2</v>
          </cell>
          <cell r="E4121">
            <v>330.2</v>
          </cell>
          <cell r="F4121">
            <v>0</v>
          </cell>
          <cell r="G4121">
            <v>324.81</v>
          </cell>
          <cell r="H4121">
            <v>0</v>
          </cell>
          <cell r="I4121" t="str">
            <v>COM VALOR</v>
          </cell>
        </row>
        <row r="4122">
          <cell r="B4122">
            <v>92462</v>
          </cell>
          <cell r="C4122" t="str">
            <v>MONTAGEM E DESMONTAGEM DE FÔRMA DE VIGA, ESCORAMENTO METÁLICO, PÉ-DIREITO DUPLO, EM CHAPA DE MADEIRA RESINADA, 8 UTILIZAÇÕES. AF_09/2020</v>
          </cell>
          <cell r="D4122" t="str">
            <v>M2</v>
          </cell>
          <cell r="E4122">
            <v>318.08999999999997</v>
          </cell>
          <cell r="F4122">
            <v>0</v>
          </cell>
          <cell r="G4122">
            <v>313.22000000000003</v>
          </cell>
          <cell r="H4122">
            <v>0</v>
          </cell>
          <cell r="I4122" t="str">
            <v>COM VALOR</v>
          </cell>
        </row>
        <row r="4123">
          <cell r="B4123">
            <v>92468</v>
          </cell>
          <cell r="C4123" t="str">
            <v>MONTAGEM E DESMONTAGEM DE FÔRMA DE VIGA, ESCORAMENTO METÁLICO, PÉ-DIREITO SIMPLES, EM CHAPA DE MADEIRA PLASTIFICADA, 10 UTILIZAÇÕES. AF_09/2020</v>
          </cell>
          <cell r="D4123" t="str">
            <v>M2</v>
          </cell>
          <cell r="E4123">
            <v>133.09</v>
          </cell>
          <cell r="F4123">
            <v>0</v>
          </cell>
          <cell r="G4123">
            <v>129.71</v>
          </cell>
          <cell r="H4123">
            <v>0</v>
          </cell>
          <cell r="I4123" t="str">
            <v>COM VALOR</v>
          </cell>
        </row>
        <row r="4124">
          <cell r="B4124">
            <v>92472</v>
          </cell>
          <cell r="C4124" t="str">
            <v>MONTAGEM E DESMONTAGEM DE FÔRMA DE VIGA, ESCORAMENTO METÁLICO, PÉ-DIREITO SIMPLES, EM CHAPA DE MADEIRA PLASTIFICADA, 12 UTILIZAÇÕES. AF_09/2020</v>
          </cell>
          <cell r="D4124" t="str">
            <v>M2</v>
          </cell>
          <cell r="E4124">
            <v>127.14</v>
          </cell>
          <cell r="F4124">
            <v>0</v>
          </cell>
          <cell r="G4124">
            <v>124.02</v>
          </cell>
          <cell r="H4124">
            <v>0</v>
          </cell>
          <cell r="I4124" t="str">
            <v>COM VALOR</v>
          </cell>
        </row>
        <row r="4125">
          <cell r="B4125">
            <v>92476</v>
          </cell>
          <cell r="C4125" t="str">
            <v>MONTAGEM E DESMONTAGEM DE FÔRMA DE VIGA, ESCORAMENTO METÁLICO, PÉ-DIREITO SIMPLES, EM CHAPA DE MADEIRA PLASTIFICADA, 14 UTILIZAÇÕES. AF_09/2020</v>
          </cell>
          <cell r="D4125" t="str">
            <v>M2</v>
          </cell>
          <cell r="E4125">
            <v>122.14</v>
          </cell>
          <cell r="F4125">
            <v>0</v>
          </cell>
          <cell r="G4125">
            <v>119.26</v>
          </cell>
          <cell r="H4125">
            <v>0</v>
          </cell>
          <cell r="I4125" t="str">
            <v>COM VALOR</v>
          </cell>
        </row>
        <row r="4126">
          <cell r="B4126">
            <v>92480</v>
          </cell>
          <cell r="C4126" t="str">
            <v>MONTAGEM E DESMONTAGEM DE FÔRMA DE VIGA, ESCORAMENTO METÁLICO, PÉ-DIREITO SIMPLES, EM CHAPA DE MADEIRA PLASTIFICADA, 18 UTILIZAÇÕES. AF_09/2020</v>
          </cell>
          <cell r="D4126" t="str">
            <v>M2</v>
          </cell>
          <cell r="E4126">
            <v>112</v>
          </cell>
          <cell r="F4126">
            <v>0</v>
          </cell>
          <cell r="G4126">
            <v>109.58</v>
          </cell>
          <cell r="H4126">
            <v>0</v>
          </cell>
          <cell r="I4126" t="str">
            <v>COM VALOR</v>
          </cell>
        </row>
        <row r="4127">
          <cell r="B4127">
            <v>92452</v>
          </cell>
          <cell r="C4127" t="str">
            <v>MONTAGEM E DESMONTAGEM DE FÔRMA DE VIGA, ESCORAMENTO METÁLICO, PÉ-DIREITO SIMPLES, EM CHAPA DE MADEIRA RESINADA, 2 UTILIZAÇÕES. AF_09/2020</v>
          </cell>
          <cell r="D4127" t="str">
            <v>M2</v>
          </cell>
          <cell r="E4127">
            <v>200.6</v>
          </cell>
          <cell r="F4127">
            <v>0</v>
          </cell>
          <cell r="G4127">
            <v>194.85</v>
          </cell>
          <cell r="H4127">
            <v>0</v>
          </cell>
          <cell r="I4127" t="str">
            <v>COM VALOR</v>
          </cell>
        </row>
        <row r="4128">
          <cell r="B4128">
            <v>92456</v>
          </cell>
          <cell r="C4128" t="str">
            <v>MONTAGEM E DESMONTAGEM DE FÔRMA DE VIGA, ESCORAMENTO METÁLICO, PÉ-DIREITO SIMPLES, EM CHAPA DE MADEIRA RESINADA, 4 UTILIZAÇÕES. AF_09/2020</v>
          </cell>
          <cell r="D4128" t="str">
            <v>M2</v>
          </cell>
          <cell r="E4128">
            <v>168.69</v>
          </cell>
          <cell r="F4128">
            <v>0</v>
          </cell>
          <cell r="G4128">
            <v>163.83000000000001</v>
          </cell>
          <cell r="H4128">
            <v>0</v>
          </cell>
          <cell r="I4128" t="str">
            <v>COM VALOR</v>
          </cell>
        </row>
        <row r="4129">
          <cell r="B4129">
            <v>92460</v>
          </cell>
          <cell r="C4129" t="str">
            <v>MONTAGEM E DESMONTAGEM DE FÔRMA DE VIGA, ESCORAMENTO METÁLICO, PÉ-DIREITO SIMPLES, EM CHAPA DE MADEIRA RESINADA, 6 UTILIZAÇÕES. AF_09/2020</v>
          </cell>
          <cell r="D4129" t="str">
            <v>M2</v>
          </cell>
          <cell r="E4129">
            <v>141.74</v>
          </cell>
          <cell r="F4129">
            <v>0</v>
          </cell>
          <cell r="G4129">
            <v>137.49</v>
          </cell>
          <cell r="H4129">
            <v>0</v>
          </cell>
          <cell r="I4129" t="str">
            <v>COM VALOR</v>
          </cell>
        </row>
        <row r="4130">
          <cell r="B4130">
            <v>92464</v>
          </cell>
          <cell r="C4130" t="str">
            <v>MONTAGEM E DESMONTAGEM DE FÔRMA DE VIGA, ESCORAMENTO METÁLICO, PÉ-DIREITO SIMPLES, EM CHAPA DE MADEIRA RESINADA, 8 UTILIZAÇÕES. AF_09/2020</v>
          </cell>
          <cell r="D4130" t="str">
            <v>M2</v>
          </cell>
          <cell r="E4130">
            <v>137.9</v>
          </cell>
          <cell r="F4130">
            <v>0</v>
          </cell>
          <cell r="G4130">
            <v>134.07</v>
          </cell>
          <cell r="H4130">
            <v>0</v>
          </cell>
          <cell r="I4130" t="str">
            <v>COM VALOR</v>
          </cell>
        </row>
        <row r="4131">
          <cell r="B4131">
            <v>105403</v>
          </cell>
          <cell r="C4131" t="str">
            <v>FABRICAÇÃO DE FÔRMA PARA PILARES CIRCULARES, EM CHAPA DE MADEIRA COMPENSADA RESINADA, PÉ-DIREITO DUPLO. AF_05/2024</v>
          </cell>
          <cell r="D4131" t="str">
            <v>M2</v>
          </cell>
          <cell r="E4131">
            <v>191.39</v>
          </cell>
          <cell r="F4131">
            <v>0</v>
          </cell>
          <cell r="G4131">
            <v>189.3</v>
          </cell>
          <cell r="H4131">
            <v>0</v>
          </cell>
          <cell r="I4131" t="str">
            <v>COM VALOR</v>
          </cell>
        </row>
        <row r="4132">
          <cell r="B4132">
            <v>96252</v>
          </cell>
          <cell r="C4132" t="str">
            <v>FABRICAÇÃO DE FÔRMA PARA PILARES CIRCULARES, EM CHAPA DE MADEIRA COMPENSADA RESINADA, PÉ-DIREITO SIMPLES. AF_05/2024</v>
          </cell>
          <cell r="D4132" t="str">
            <v>M2</v>
          </cell>
          <cell r="E4132">
            <v>155.03</v>
          </cell>
          <cell r="F4132">
            <v>0</v>
          </cell>
          <cell r="G4132">
            <v>153.12</v>
          </cell>
          <cell r="H4132">
            <v>0</v>
          </cell>
          <cell r="I4132" t="str">
            <v>COM VALOR</v>
          </cell>
        </row>
        <row r="4133">
          <cell r="B4133">
            <v>96254</v>
          </cell>
          <cell r="C4133" t="str">
            <v>MONTAGEM E DESMONTAGEM DE FÔRMA DE PILARES CIRCULARES, COM ÁREA MÉDIA DAS SEÇÕES MAIOR QUE 0,28 M², EM PAPELÃO. AF_05/2024</v>
          </cell>
          <cell r="D4133" t="str">
            <v>M</v>
          </cell>
          <cell r="E4133" t="str">
            <v>VERIFICAR</v>
          </cell>
          <cell r="G4133" t="str">
            <v>VERIFICAR</v>
          </cell>
          <cell r="I4133" t="str">
            <v>COM VALOR</v>
          </cell>
        </row>
        <row r="4134">
          <cell r="B4134">
            <v>96253</v>
          </cell>
          <cell r="C4134" t="str">
            <v>MONTAGEM E DESMONTAGEM DE FÔRMA DE PILARES CIRCULARES, COM ÁREA MÉDIA DAS SEÇÕES MENOR OU IGUAL A 0,28 M², EM PAPELÃO. AF_05/2024</v>
          </cell>
          <cell r="D4134" t="str">
            <v>M</v>
          </cell>
          <cell r="E4134" t="str">
            <v>VERIFICAR</v>
          </cell>
          <cell r="G4134" t="str">
            <v>VERIFICAR</v>
          </cell>
          <cell r="I4134" t="str">
            <v>COM VALOR</v>
          </cell>
        </row>
        <row r="4135">
          <cell r="B4135">
            <v>105406</v>
          </cell>
          <cell r="C4135" t="str">
            <v>MONTAGEM E DESMONTAGEM DE FÔRMA DE PILARES CIRCULARES, PÉ-DIREITO DUPLO, EM MADEIRA, 2 UTILIZAÇÕES. AF_05/2024</v>
          </cell>
          <cell r="D4135" t="str">
            <v>M2</v>
          </cell>
          <cell r="E4135">
            <v>197.45</v>
          </cell>
          <cell r="F4135">
            <v>0</v>
          </cell>
          <cell r="G4135">
            <v>190.82</v>
          </cell>
          <cell r="H4135">
            <v>0</v>
          </cell>
          <cell r="I4135" t="str">
            <v>COM VALOR</v>
          </cell>
        </row>
        <row r="4136">
          <cell r="B4136">
            <v>96264</v>
          </cell>
          <cell r="C4136" t="str">
            <v>MONTAGEM E DESMONTAGEM DE FÔRMA DE PILARES CIRCULARES, PÉ-DIREITO DUPLO, METÁLICA. AF_05/2024</v>
          </cell>
          <cell r="D4136" t="str">
            <v>M2</v>
          </cell>
          <cell r="E4136" t="str">
            <v>VERIFICAR</v>
          </cell>
          <cell r="G4136" t="str">
            <v>VERIFICAR</v>
          </cell>
          <cell r="I4136" t="str">
            <v>COM VALOR</v>
          </cell>
        </row>
        <row r="4137">
          <cell r="B4137">
            <v>105405</v>
          </cell>
          <cell r="C4137" t="str">
            <v>MONTAGEM E DESMONTAGEM DE FÔRMA DE PILARES CIRCULARES, PÉ-DIREITO DUPLO, PLÁSTICA. AF_05/2024</v>
          </cell>
          <cell r="D4137" t="str">
            <v>M2</v>
          </cell>
          <cell r="E4137" t="str">
            <v>VERIFICAR</v>
          </cell>
          <cell r="G4137" t="str">
            <v>VERIFICAR</v>
          </cell>
          <cell r="I4137" t="str">
            <v>COM VALOR</v>
          </cell>
        </row>
        <row r="4138">
          <cell r="B4138">
            <v>96258</v>
          </cell>
          <cell r="C4138" t="str">
            <v>MONTAGEM E DESMONTAGEM DE FÔRMA DE PILARES CIRCULARES, PÉ-DIREITO SIMPLES, EM MADEIRA, 2 UTILIZAÇÕES. AF_05/2024</v>
          </cell>
          <cell r="D4138" t="str">
            <v>M2</v>
          </cell>
          <cell r="E4138">
            <v>139.6</v>
          </cell>
          <cell r="F4138">
            <v>0</v>
          </cell>
          <cell r="G4138">
            <v>134.66999999999999</v>
          </cell>
          <cell r="H4138">
            <v>0</v>
          </cell>
          <cell r="I4138" t="str">
            <v>COM VALOR</v>
          </cell>
        </row>
        <row r="4139">
          <cell r="B4139">
            <v>96262</v>
          </cell>
          <cell r="C4139" t="str">
            <v>MONTAGEM E DESMONTAGEM DE FÔRMA DE PILARES CIRCULARES, PÉ-DIREITO SIMPLES, METÁLICA. AF_05/2024</v>
          </cell>
          <cell r="D4139" t="str">
            <v>M2</v>
          </cell>
          <cell r="E4139" t="str">
            <v>VERIFICAR</v>
          </cell>
          <cell r="G4139" t="str">
            <v>VERIFICAR</v>
          </cell>
          <cell r="I4139" t="str">
            <v>COM VALOR</v>
          </cell>
        </row>
        <row r="4140">
          <cell r="B4140">
            <v>105404</v>
          </cell>
          <cell r="C4140" t="str">
            <v>MONTAGEM E DESMONTAGEM DE FÔRMA DE PILARES CIRCULARES, PÉ-DIREITO SIMPLES, PLÁSTICA. AF_05/2024</v>
          </cell>
          <cell r="D4140" t="str">
            <v>M2</v>
          </cell>
          <cell r="E4140" t="str">
            <v>VERIFICAR</v>
          </cell>
          <cell r="G4140" t="str">
            <v>VERIFICAR</v>
          </cell>
          <cell r="I4140" t="str">
            <v>COM VALOR</v>
          </cell>
        </row>
        <row r="4141">
          <cell r="B4141">
            <v>92751</v>
          </cell>
          <cell r="C4141" t="str">
            <v>MURO DE GABIÃO, ENCHIMENTO COM PEDRA DE MÃO TIPO RACHÃO, COM SOLO REFORÇADO, PARA MUROS COM ALTURA MAIOR QUE 12 M E MENOR OU IGUAL A 20 M - FORNECIMENTO E EXECUÇÃO. AF_03/2024</v>
          </cell>
          <cell r="D4141" t="str">
            <v>M3</v>
          </cell>
          <cell r="E4141">
            <v>1762.43</v>
          </cell>
          <cell r="F4141">
            <v>0.01</v>
          </cell>
          <cell r="G4141">
            <v>1738.81</v>
          </cell>
          <cell r="H4141">
            <v>0.01</v>
          </cell>
          <cell r="I4141" t="str">
            <v>COM VALOR</v>
          </cell>
        </row>
        <row r="4142">
          <cell r="B4142">
            <v>92752</v>
          </cell>
          <cell r="C4142" t="str">
            <v>MURO DE GABIÃO, ENCHIMENTO COM PEDRA DE MÃO TIPO RACHÃO, COM SOLO REFORÇADO, PARA MUROS COM ALTURA MAIOR QUE 20 M E MENOR OU IGUAL A 28 M - FORNECIMENTO E EXECUÇÃO. AF_03/2024</v>
          </cell>
          <cell r="D4142" t="str">
            <v>M3</v>
          </cell>
          <cell r="E4142">
            <v>2089.5500000000002</v>
          </cell>
          <cell r="F4142">
            <v>0.01</v>
          </cell>
          <cell r="G4142">
            <v>2062.67</v>
          </cell>
          <cell r="H4142">
            <v>0.01</v>
          </cell>
          <cell r="I4142" t="str">
            <v>COM VALOR</v>
          </cell>
        </row>
        <row r="4143">
          <cell r="B4143">
            <v>92750</v>
          </cell>
          <cell r="C4143" t="str">
            <v>MURO DE GABIÃO, ENCHIMENTO COM PEDRA DE MÃO TIPO RACHÃO, COM SOLO REFORÇADO, PARA MUROS COM ALTURA MAIOR QUE 4 M E MENOR OU IGUAL A 12 M - FORNECIMENTO E EXECUÇÃO. AF_03/2024</v>
          </cell>
          <cell r="D4143" t="str">
            <v>M3</v>
          </cell>
          <cell r="E4143">
            <v>1432.92</v>
          </cell>
          <cell r="F4143">
            <v>0.01</v>
          </cell>
          <cell r="G4143">
            <v>1412.68</v>
          </cell>
          <cell r="H4143">
            <v>0.01</v>
          </cell>
          <cell r="I4143" t="str">
            <v>COM VALOR</v>
          </cell>
        </row>
        <row r="4144">
          <cell r="B4144">
            <v>92749</v>
          </cell>
          <cell r="C4144" t="str">
            <v>MURO DE GABIÃO, ENCHIMENTO COM PEDRA DE MÃO TIPO RACHÃO, COM SOLO REFORÇADO, PARA MUROS COM ALTURA MENOR OU IGUAL A 4 M - FORNECIMENTO E EXECUÇÃO. AF_03/2024</v>
          </cell>
          <cell r="D4144" t="str">
            <v>M3</v>
          </cell>
          <cell r="E4144">
            <v>869.44</v>
          </cell>
          <cell r="F4144">
            <v>0.02</v>
          </cell>
          <cell r="G4144">
            <v>854.92</v>
          </cell>
          <cell r="H4144">
            <v>0.02</v>
          </cell>
          <cell r="I4144" t="str">
            <v>COM VALOR</v>
          </cell>
        </row>
        <row r="4145">
          <cell r="B4145">
            <v>92745</v>
          </cell>
          <cell r="C4145" t="str">
            <v>MURO DE GABIÃO, ENCHIMENTO COM PEDRA DE MÃO TIPO RACHÃO, DE GRAVIDADE, COM GAIOLAS DE COMPRIMENTO IGUAL A 2 M, PARA MUROS COM ALTURA MAIOR QUE 4 M E MENOR OU IGUAL A 6 M - FORNECIMENTO E EXECUÇÃO. AF_03/2024</v>
          </cell>
          <cell r="D4145" t="str">
            <v>M3</v>
          </cell>
          <cell r="E4145">
            <v>744.59</v>
          </cell>
          <cell r="F4145">
            <v>0.01</v>
          </cell>
          <cell r="G4145">
            <v>729.9</v>
          </cell>
          <cell r="H4145">
            <v>0.01</v>
          </cell>
          <cell r="I4145" t="str">
            <v>COM VALOR</v>
          </cell>
        </row>
        <row r="4146">
          <cell r="B4146">
            <v>92747</v>
          </cell>
          <cell r="C4146" t="str">
            <v>MURO DE GABIÃO, ENCHIMENTO COM PEDRA DE MÃO TIPO RACHÃO, DE GRAVIDADE, COM GAIOLAS DE COMPRIMENTO IGUAL A 2 M, PARA MUROS COM ALTURA MAIOR QUE 6 M E MENOR OU IGUAL A 10 M - FORNECIMENTO E EXECUÇÃO. AF_03/2024</v>
          </cell>
          <cell r="D4146" t="str">
            <v>M3</v>
          </cell>
          <cell r="E4146">
            <v>824.58</v>
          </cell>
          <cell r="F4146">
            <v>0</v>
          </cell>
          <cell r="G4146">
            <v>808.3</v>
          </cell>
          <cell r="H4146">
            <v>0</v>
          </cell>
          <cell r="I4146" t="str">
            <v>COM VALOR</v>
          </cell>
        </row>
        <row r="4147">
          <cell r="B4147">
            <v>92743</v>
          </cell>
          <cell r="C4147" t="str">
            <v>MURO DE GABIÃO, ENCHIMENTO COM PEDRA DE MÃO TIPO RACHÃO, DE GRAVIDADE, COM GAIOLAS DE COMPRIMENTO IGUAL A 2 M, PARA MUROS COM ALTURA MENOR OU IGUAL A 4 M - FORNECIMENTO E EXECUÇÃO. AF_03/2024</v>
          </cell>
          <cell r="D4147" t="str">
            <v>M3</v>
          </cell>
          <cell r="E4147">
            <v>616.87</v>
          </cell>
          <cell r="F4147">
            <v>0.01</v>
          </cell>
          <cell r="G4147">
            <v>604.26</v>
          </cell>
          <cell r="H4147">
            <v>0.01</v>
          </cell>
          <cell r="I4147" t="str">
            <v>COM VALOR</v>
          </cell>
        </row>
        <row r="4148">
          <cell r="B4148">
            <v>92746</v>
          </cell>
          <cell r="C4148" t="str">
            <v>MURO DE GABIÃO, ENCHIMENTO COM PEDRA DE MÃO TIPO RACHÃO, DE GRAVIDADE, COM GAIOLAS DE COMPRIMENTO IGUAL A 5 M, PARA MUROS COM ALTURA MAIOR QUE 4 M E MENOR OU IGUAL A 6 M - FORNECIMENTO E EXECUÇÃO. AF_03/2024</v>
          </cell>
          <cell r="D4148" t="str">
            <v>M3</v>
          </cell>
          <cell r="E4148">
            <v>672.99</v>
          </cell>
          <cell r="F4148">
            <v>0.01</v>
          </cell>
          <cell r="G4148">
            <v>663.53</v>
          </cell>
          <cell r="H4148">
            <v>0.01</v>
          </cell>
          <cell r="I4148" t="str">
            <v>COM VALOR</v>
          </cell>
        </row>
        <row r="4149">
          <cell r="B4149">
            <v>92748</v>
          </cell>
          <cell r="C4149" t="str">
            <v>MURO DE GABIÃO, ENCHIMENTO COM PEDRA DE MÃO TIPO RACHÃO, DE GRAVIDADE, COM GAIOLAS DE COMPRIMENTO IGUAL A 5 M, PARA MUROS COM ALTURA MAIOR QUE 6 M E MENOR OU IGUAL A 10 M- FORNECIMENTO E EXECUÇÃO. AF_03/2024</v>
          </cell>
          <cell r="D4149" t="str">
            <v>M3</v>
          </cell>
          <cell r="E4149">
            <v>736.32</v>
          </cell>
          <cell r="F4149">
            <v>0</v>
          </cell>
          <cell r="G4149">
            <v>725.24</v>
          </cell>
          <cell r="H4149">
            <v>0</v>
          </cell>
          <cell r="I4149" t="str">
            <v>COM VALOR</v>
          </cell>
        </row>
        <row r="4150">
          <cell r="B4150">
            <v>92744</v>
          </cell>
          <cell r="C4150" t="str">
            <v>MURO DE GABIÃO, ENCHIMENTO COM PEDRA DE MÃO TIPO RACHÃO, DE GRAVIDADE, COM GAIOLAS DE COMPRIMENTO IGUAL A 5 M, PARA MUROS COM ALTURA MENOR OU IGUAL A 4 M - FORNECIMENTO E EXECUÇÃO. AF_03/2024</v>
          </cell>
          <cell r="D4150" t="str">
            <v>M3</v>
          </cell>
          <cell r="E4150">
            <v>568.53</v>
          </cell>
          <cell r="F4150">
            <v>0.01</v>
          </cell>
          <cell r="G4150">
            <v>561.51</v>
          </cell>
          <cell r="H4150">
            <v>0.01</v>
          </cell>
          <cell r="I4150" t="str">
            <v>COM VALOR</v>
          </cell>
        </row>
        <row r="4151">
          <cell r="B4151">
            <v>92754</v>
          </cell>
          <cell r="C4151" t="str">
            <v>MURO DE GABIÃO, ENCHIMENTO COM RESÍDUO DE CONSTRUÇÃO E DEMOLIÇÃO, DE GRAVIDADE, COM GAIOLA TRAPEZOIDAL DE COMPRIMENTO IGUAL A 2 M, PARA MUROS COM ALTURA MAIOR QUE 2 M E MENOR OU IGUAL A 4 M - FORNECIMENTO E EXECUÇÃO. AF_03/2024</v>
          </cell>
          <cell r="D4151" t="str">
            <v>M3</v>
          </cell>
          <cell r="E4151">
            <v>571.29</v>
          </cell>
          <cell r="F4151">
            <v>0.15</v>
          </cell>
          <cell r="G4151">
            <v>560.02</v>
          </cell>
          <cell r="H4151">
            <v>0.15</v>
          </cell>
          <cell r="I4151" t="str">
            <v>COM VALOR</v>
          </cell>
        </row>
        <row r="4152">
          <cell r="B4152">
            <v>92753</v>
          </cell>
          <cell r="C4152" t="str">
            <v>MURO DE GABIÃO, ENCHIMENTO COM RESÍDUO DE CONSTRUÇÃO E DEMOLIÇÃO, DE GRAVIDADE, COM GAIOLA TRAPEZOIDAL DE COMPRIMENTO IGUAL A 2 M, PARA MUROS COM ALTURA MENOR OU IGUAL A 2 M - FORNECIMENTO E EXECUÇÃO. AF_03/2024</v>
          </cell>
          <cell r="D4152" t="str">
            <v>M3</v>
          </cell>
          <cell r="E4152">
            <v>582.91</v>
          </cell>
          <cell r="F4152">
            <v>0.15</v>
          </cell>
          <cell r="G4152">
            <v>572.65</v>
          </cell>
          <cell r="H4152">
            <v>0.15</v>
          </cell>
          <cell r="I4152" t="str">
            <v>COM VALOR</v>
          </cell>
        </row>
        <row r="4153">
          <cell r="B4153">
            <v>92755</v>
          </cell>
          <cell r="C4153" t="str">
            <v>PROTEÇÃO SUPERFICIAL DE CANAL EM GABIÃO TIPO COLCHÃO, ALTURA DE 17 CENTÍMETROS, ENCHIMENTO COM PEDRA DE MÃO TIPO RACHÃO - FORNECIMENTO E EXECUÇÃO. AF_03/2024</v>
          </cell>
          <cell r="D4153" t="str">
            <v>M2</v>
          </cell>
          <cell r="E4153">
            <v>223.59</v>
          </cell>
          <cell r="F4153">
            <v>0.04</v>
          </cell>
          <cell r="G4153">
            <v>219.1</v>
          </cell>
          <cell r="H4153">
            <v>0.04</v>
          </cell>
          <cell r="I4153" t="str">
            <v>COM VALOR</v>
          </cell>
        </row>
        <row r="4154">
          <cell r="B4154">
            <v>92756</v>
          </cell>
          <cell r="C4154" t="str">
            <v>PROTEÇÃO SUPERFICIAL DE CANAL EM GABIÃO TIPO COLCHÃO, ALTURA DE 23 CENTÍMETROS, ENCHIMENTO COM PEDRA DE MÃO TIPO RACHÃO - FORNECIMENTO E EXECUÇÃO. AF_03/2024</v>
          </cell>
          <cell r="D4154" t="str">
            <v>M2</v>
          </cell>
          <cell r="E4154">
            <v>257.37</v>
          </cell>
          <cell r="F4154">
            <v>0.04</v>
          </cell>
          <cell r="G4154">
            <v>252.01</v>
          </cell>
          <cell r="H4154">
            <v>0.04</v>
          </cell>
          <cell r="I4154" t="str">
            <v>COM VALOR</v>
          </cell>
        </row>
        <row r="4155">
          <cell r="B4155">
            <v>92757</v>
          </cell>
          <cell r="C4155" t="str">
            <v>PROTEÇÃO SUPERFICIAL DE CANAL EM GABIÃO TIPO COLCHÃO, ALTURA DE 30 CENTÍMETROS, ENCHIMENTO COM PEDRA DE MÃO TIPO RACHÃO - FORNECIMENTO E EXECUÇÃO. AF_03/2024</v>
          </cell>
          <cell r="D4155" t="str">
            <v>M2</v>
          </cell>
          <cell r="E4155">
            <v>297.77</v>
          </cell>
          <cell r="F4155">
            <v>0.03</v>
          </cell>
          <cell r="G4155">
            <v>291.41000000000003</v>
          </cell>
          <cell r="H4155">
            <v>0.03</v>
          </cell>
          <cell r="I4155" t="str">
            <v>COM VALOR</v>
          </cell>
        </row>
        <row r="4156">
          <cell r="B4156">
            <v>92758</v>
          </cell>
          <cell r="C4156" t="str">
            <v>PROTEÇÃO SUPERFICIAL DE CANAL EM GABIÃO TIPO SACO, DIÂMETRO DE 65 CENTÍMETROS, ENCHIMENTO MANUAL COM PEDRA DE MÃO TIPO RACHÃO - FORNECIMENTO E EXECUÇÃO. AF_03/2024</v>
          </cell>
          <cell r="D4156" t="str">
            <v>M3</v>
          </cell>
          <cell r="E4156">
            <v>620.83000000000004</v>
          </cell>
          <cell r="F4156">
            <v>0</v>
          </cell>
          <cell r="G4156">
            <v>614.65</v>
          </cell>
          <cell r="H4156">
            <v>0</v>
          </cell>
          <cell r="I4156" t="str">
            <v>COM VALOR</v>
          </cell>
        </row>
        <row r="4157">
          <cell r="B4157">
            <v>104500</v>
          </cell>
          <cell r="C4157" t="str">
            <v>ADUELA/ GALERIA ABERTA PRE-MOLDADA DE CONCRETO ARMADO, SECAO QUADRANGULAR INTERNA DE 1,50 X 1,50 M (L X A), MISULA DE 20 X 20 CM, C = 1,00 M, ESPESSURA MIN = 15 CM, TB-45 E FCK DO CONCRETO = 30 MPA FORNECIMENTO E ASSENTAMENTO. AF_01/2023</v>
          </cell>
          <cell r="D4157" t="str">
            <v>M</v>
          </cell>
          <cell r="E4157" t="str">
            <v>VERIFICAR</v>
          </cell>
          <cell r="G4157" t="str">
            <v>VERIFICAR</v>
          </cell>
          <cell r="I4157" t="str">
            <v>COM VALOR</v>
          </cell>
        </row>
        <row r="4158">
          <cell r="B4158">
            <v>104503</v>
          </cell>
          <cell r="C4158" t="str">
            <v>ADUELA/ GALERIA ABERTA PRE-MOLDADA DE CONCRETO ARMADO, SECAO QUADRANGULAR INTERNA DE 2,00 X 2,00 M (L X A), MISULA DE 20 X 20 CM, C = 1,00 M, ESPESSURA MIN = 15 CM, TB-45 E FCK DO CONCRETO = 30 MPA FORNECIMENTO E ASSENTAMENTO. AF_01/2023</v>
          </cell>
          <cell r="D4158" t="str">
            <v>M</v>
          </cell>
          <cell r="E4158" t="str">
            <v>VERIFICAR</v>
          </cell>
          <cell r="G4158" t="str">
            <v>VERIFICAR</v>
          </cell>
          <cell r="I4158" t="str">
            <v>COM VALOR</v>
          </cell>
        </row>
        <row r="4159">
          <cell r="B4159">
            <v>104504</v>
          </cell>
          <cell r="C4159" t="str">
            <v>ADUELA/ GALERIA ABERTA PRE-MOLDADA DE CONCRETO ARMADO, SECAO QUADRANGULAR INTERNA DE 2,00 X 2,00 M (L X A), MISULA DE 20 X 20 CM, C = 1,00 M, ESPESSURA MIN = 20 CM, TB-45 E FCK DO CONCRETO = 30 MPA FORNECIMENTO E ASSENTAMENTO. AF_01/2023</v>
          </cell>
          <cell r="D4159" t="str">
            <v>M</v>
          </cell>
          <cell r="E4159" t="str">
            <v>VERIFICAR</v>
          </cell>
          <cell r="G4159" t="str">
            <v>VERIFICAR</v>
          </cell>
          <cell r="I4159" t="str">
            <v>COM VALOR</v>
          </cell>
        </row>
        <row r="4160">
          <cell r="B4160">
            <v>104507</v>
          </cell>
          <cell r="C4160" t="str">
            <v>ADUELA/ GALERIA ABERTA PRE-MOLDADA DE CONCRETO ARMADO, SECAO QUADRANGULAR INTERNA DE 2,50 X 2,50 M (L X A), MISULA DE 20 X 20 CM, C = 1,00 M, ESPESSURA MIN = 15 CM, TB-45 E FCK DO CONCRETO = 30 MPA FORNECIMENTO E ASSENTAMENTO. AF_01/2023</v>
          </cell>
          <cell r="D4160" t="str">
            <v>M</v>
          </cell>
          <cell r="E4160" t="str">
            <v>VERIFICAR</v>
          </cell>
          <cell r="G4160" t="str">
            <v>VERIFICAR</v>
          </cell>
          <cell r="I4160" t="str">
            <v>COM VALOR</v>
          </cell>
        </row>
        <row r="4161">
          <cell r="B4161">
            <v>104508</v>
          </cell>
          <cell r="C4161" t="str">
            <v>ADUELA/ GALERIA ABERTA PRE-MOLDADA DE CONCRETO ARMADO, SECAO QUADRANGULAR INTERNA DE 2,50 X 2,50 M (L X A), MISULA DE 20 X 20 CM, C = 1,00 M, ESPESSURA MIN = 20 CM, TB-45 E FCK DO CONCRETO = 30 MPA FORNECIMENTO E ASSENTAMENTO. AF_01/2023</v>
          </cell>
          <cell r="D4161" t="str">
            <v>M</v>
          </cell>
          <cell r="E4161" t="str">
            <v>VERIFICAR</v>
          </cell>
          <cell r="G4161" t="str">
            <v>VERIFICAR</v>
          </cell>
          <cell r="I4161" t="str">
            <v>COM VALOR</v>
          </cell>
        </row>
        <row r="4162">
          <cell r="B4162">
            <v>104509</v>
          </cell>
          <cell r="C4162" t="str">
            <v>ADUELA/ GALERIA ABERTA PRE-MOLDADA DE CONCRETO ARMADO, SECAO QUADRANGULAR INTERNA DE 2,50 X 2,50 M (L X A), MISULA DE 20 X 20 CM, C = 1,00 M, ESPESSURA MIN = 25 CM, TB-45 E FCK DO CONCRETO = 30 MPA FORNECIMENTO E ASSENTAMENTO. AF_01/2023</v>
          </cell>
          <cell r="D4162" t="str">
            <v>M</v>
          </cell>
          <cell r="E4162" t="str">
            <v>VERIFICAR</v>
          </cell>
          <cell r="G4162" t="str">
            <v>VERIFICAR</v>
          </cell>
          <cell r="I4162" t="str">
            <v>COM VALOR</v>
          </cell>
        </row>
        <row r="4163">
          <cell r="B4163">
            <v>104512</v>
          </cell>
          <cell r="C4163" t="str">
            <v>ADUELA/ GALERIA ABERTA PRE-MOLDADA DE CONCRETO ARMADO, SECAO QUADRANGULAR INTERNA DE 3,00 X 3,00 M (L X A), MISULA DE 20 X 20 CM, C = 1,00 M, ESPESSURA MIN = 20 CM, TB-45 E FCK DO CONCRETO = 30 MPA FORNECIMENTO E ASSENTAMENTO. AF_01/2023</v>
          </cell>
          <cell r="D4163" t="str">
            <v>M</v>
          </cell>
          <cell r="E4163" t="str">
            <v>VERIFICAR</v>
          </cell>
          <cell r="G4163" t="str">
            <v>VERIFICAR</v>
          </cell>
          <cell r="I4163" t="str">
            <v>COM VALOR</v>
          </cell>
        </row>
        <row r="4164">
          <cell r="B4164">
            <v>104513</v>
          </cell>
          <cell r="C4164" t="str">
            <v>ADUELA/ GALERIA ABERTA PRE-MOLDADA DE CONCRETO ARMADO, SECAO QUADRANGULAR INTERNA DE 3,00 X 3,00 M (L X A), MISULA DE 20 X 20 CM, C = 1,00 M, ESPESSURA MIN = 25 CM, TB-45 E FCK DO CONCRETO = 30 MPA FORNECIMENTO E ASSENTAMENTO. AF_01/2023</v>
          </cell>
          <cell r="D4164" t="str">
            <v>M</v>
          </cell>
          <cell r="E4164" t="str">
            <v>VERIFICAR</v>
          </cell>
          <cell r="G4164" t="str">
            <v>VERIFICAR</v>
          </cell>
          <cell r="I4164" t="str">
            <v>COM VALOR</v>
          </cell>
        </row>
        <row r="4165">
          <cell r="B4165">
            <v>104514</v>
          </cell>
          <cell r="C4165" t="str">
            <v>ADUELA/ GALERIA ABERTA PRE-MOLDADA DE CONCRETO ARMADO, SECAO QUADRANGULAR INTERNA DE 3,00 X 3,00 M (L X A), MISULA DE 20 X 20 CM, C = 1,00 M, ESPESSURA MIN = 35 CM, TB-45 E FCK DO CONCRETO = 30 MPA FORNECIMENTO E ASSENTAMENTO. AF_01/2023</v>
          </cell>
          <cell r="D4165" t="str">
            <v>M</v>
          </cell>
          <cell r="E4165" t="str">
            <v>VERIFICAR</v>
          </cell>
          <cell r="G4165" t="str">
            <v>VERIFICAR</v>
          </cell>
          <cell r="I4165" t="str">
            <v>COM VALOR</v>
          </cell>
        </row>
        <row r="4166">
          <cell r="B4166">
            <v>104501</v>
          </cell>
          <cell r="C4166" t="str">
            <v>ADUELA/ GALERIA ABERTA PRE-MOLDADA DE CONCRETO ARMADO, SECAO RETANGULAR INTERNA DE 2,00 X 1,50 M (L X A), MISULA DE 20 X 20 CM, C = 1,00 M, ESPESSURA MIN = 20 CM, TB-45 E FCK DO CONCRETO = 30 MPA FORNECIMENTO E ASSENTAMENTO. AF_01/2023</v>
          </cell>
          <cell r="D4166" t="str">
            <v>M</v>
          </cell>
          <cell r="E4166" t="str">
            <v>VERIFICAR</v>
          </cell>
          <cell r="G4166" t="str">
            <v>VERIFICAR</v>
          </cell>
          <cell r="I4166" t="str">
            <v>COM VALOR</v>
          </cell>
        </row>
        <row r="4167">
          <cell r="B4167">
            <v>104502</v>
          </cell>
          <cell r="C4167" t="str">
            <v>ADUELA/ GALERIA ABERTA PRE-MOLDADA DE CONCRETO ARMADO, SECAO RETANGULAR INTERNA DE 2,50 X 1,50 M (L X A), MISULA DE 20 X 20 CM, C = 1,00 M, ESPESSURA MIN = 15 CM, TB-45 E FCK DO CONCRETO = 30 MPA FORNECIMENTO E ASSENTAMENTO. AF_01/2023</v>
          </cell>
          <cell r="D4167" t="str">
            <v>M</v>
          </cell>
          <cell r="E4167" t="str">
            <v>VERIFICAR</v>
          </cell>
          <cell r="G4167" t="str">
            <v>VERIFICAR</v>
          </cell>
          <cell r="I4167" t="str">
            <v>COM VALOR</v>
          </cell>
        </row>
        <row r="4168">
          <cell r="B4168">
            <v>104505</v>
          </cell>
          <cell r="C4168" t="str">
            <v>ADUELA/ GALERIA ABERTA PRE-MOLDADA DE CONCRETO ARMADO, SECAO RETANGULAR INTERNA DE 2,50 X 2,00 M (L X A), MISULA DE 20 X 20 CM, C = 1,00 M, ESPESSURA MIN = 15 CM, TB-45 E FCK DO CONCRETO = 30 MPA FORNECIMENTO E ASSENTAMENTO. AF_01/2023</v>
          </cell>
          <cell r="D4168" t="str">
            <v>M</v>
          </cell>
          <cell r="E4168" t="str">
            <v>VERIFICAR</v>
          </cell>
          <cell r="G4168" t="str">
            <v>VERIFICAR</v>
          </cell>
          <cell r="I4168" t="str">
            <v>COM VALOR</v>
          </cell>
        </row>
        <row r="4169">
          <cell r="B4169">
            <v>104506</v>
          </cell>
          <cell r="C4169" t="str">
            <v>ADUELA/ GALERIA ABERTA PRE-MOLDADA DE CONCRETO ARMADO, SECAO RETANGULAR INTERNA DE 2,50 X 2,00 M (L X A), MISULA DE 20 X 20 CM, C = 1,00 M, ESPESSURA MIN = 20 CM, TB-45 E FCK DO CONCRETO = 30 MPA FORNECIMENTO E ASSENTAMENTO. AF_01/2023</v>
          </cell>
          <cell r="D4169" t="str">
            <v>M</v>
          </cell>
          <cell r="E4169" t="str">
            <v>VERIFICAR</v>
          </cell>
          <cell r="G4169" t="str">
            <v>VERIFICAR</v>
          </cell>
          <cell r="I4169" t="str">
            <v>COM VALOR</v>
          </cell>
        </row>
        <row r="4170">
          <cell r="B4170">
            <v>104510</v>
          </cell>
          <cell r="C4170" t="str">
            <v>ADUELA/ GALERIA ABERTA PRE-MOLDADA DE CONCRETO ARMADO, SECAO RETANGULAR INTERNA DE 3,00 X 2,00 M (L X A), MISULA DE 20 X 20 CM, C = 1,00 M, ESPESSURA MIN = 15 CM, TB-45 E FCK DO CONCRETO = 30 MPA FORNECIMENTO E ASSENTAMENTO. AF_01/2023</v>
          </cell>
          <cell r="D4170" t="str">
            <v>M</v>
          </cell>
          <cell r="E4170" t="str">
            <v>VERIFICAR</v>
          </cell>
          <cell r="G4170" t="str">
            <v>VERIFICAR</v>
          </cell>
          <cell r="I4170" t="str">
            <v>COM VALOR</v>
          </cell>
        </row>
        <row r="4171">
          <cell r="B4171">
            <v>104511</v>
          </cell>
          <cell r="C4171" t="str">
            <v>ADUELA/ GALERIA ABERTA PRE-MOLDADA DE CONCRETO ARMADO, SECAO RETANGULAR INTERNA DE 3,00 X 2,00 M (L X A), MISULA DE 20 X 20 CM, C = 1,00 M, ESPESSURA MIN = 20 CM, TB-45 E FCK DO CONCRETO = 30 MPA FORNECIMENTO E ASSENTAMENTO. AF_01/2023</v>
          </cell>
          <cell r="D4171" t="str">
            <v>M</v>
          </cell>
          <cell r="E4171" t="str">
            <v>VERIFICAR</v>
          </cell>
          <cell r="G4171" t="str">
            <v>VERIFICAR</v>
          </cell>
          <cell r="I4171" t="str">
            <v>COM VALOR</v>
          </cell>
        </row>
        <row r="4172">
          <cell r="B4172">
            <v>104491</v>
          </cell>
          <cell r="C4172" t="str">
            <v>ADUELA/ GALERIA FECHADA PRE-MOLDADA DE CONCRETO ARMADO, SECAO QUADRANGULAR INTERNA DE 1,50 X 1,50 M (L X A), MISULA DE 20 X 20 CM, C = 1,00 M, ESPESSURA MIN = 15 CM, TB-45 E FCK DO CONCRETO = 30 MPA FORNECIMENTO E ASSENTAMENTO. AF_01/2023</v>
          </cell>
          <cell r="D4172" t="str">
            <v>M</v>
          </cell>
          <cell r="E4172">
            <v>4244.79</v>
          </cell>
          <cell r="F4172">
            <v>0</v>
          </cell>
          <cell r="G4172">
            <v>4239.6899999999996</v>
          </cell>
          <cell r="H4172">
            <v>0</v>
          </cell>
          <cell r="I4172" t="str">
            <v>COM VALOR</v>
          </cell>
        </row>
        <row r="4173">
          <cell r="B4173">
            <v>104492</v>
          </cell>
          <cell r="C4173" t="str">
            <v>ADUELA/ GALERIA FECHADA PRE-MOLDADA DE CONCRETO ARMADO, SECAO QUADRANGULAR INTERNA DE 2,00 X 2,00 M (L X A), MISULA DE 20 X 20 CM, C = 1,00 M, ESPESSURA MIN = 15 CM, TB-45 E FCK DO CONCRETO = 30 MPA FORNECIMENTO E ASSENTAMENTO. AF_01/2023</v>
          </cell>
          <cell r="D4173" t="str">
            <v>M</v>
          </cell>
          <cell r="E4173">
            <v>5308.09</v>
          </cell>
          <cell r="F4173">
            <v>0</v>
          </cell>
          <cell r="G4173">
            <v>5301.84</v>
          </cell>
          <cell r="H4173">
            <v>0</v>
          </cell>
          <cell r="I4173" t="str">
            <v>COM VALOR</v>
          </cell>
        </row>
        <row r="4174">
          <cell r="B4174">
            <v>104493</v>
          </cell>
          <cell r="C4174" t="str">
            <v>ADUELA/ GALERIA FECHADA PRE-MOLDADA DE CONCRETO ARMADO, SECAO QUADRANGULAR INTERNA DE 2,00 X 2,00 M (L X A), MISULA DE 20 X 20 CM, C = 1,00 M, ESPESSURA MIN = 20 CM, TB-45 E FCK DO CONCRETO = 30 MPA FORNECIMENTO E ASSENTAMENTO. AF_01/2023</v>
          </cell>
          <cell r="D4174" t="str">
            <v>M</v>
          </cell>
          <cell r="E4174" t="str">
            <v>VERIFICAR</v>
          </cell>
          <cell r="G4174" t="str">
            <v>VERIFICAR</v>
          </cell>
          <cell r="I4174" t="str">
            <v>COM VALOR</v>
          </cell>
        </row>
        <row r="4175">
          <cell r="B4175">
            <v>104494</v>
          </cell>
          <cell r="C4175" t="str">
            <v>ADUELA/ GALERIA FECHADA PRE-MOLDADA DE CONCRETO ARMADO, SECAO QUADRANGULAR INTERNA DE 2,50 X 2,50 M (L X A), MISULA DE 20 X 20 CM, C = 1,00 M, ESPESSURA MIN = 15 CM, TB-45 E FCK DO CONCRETO = 30 MPA FORNECIMENTO E ASSENTAMENTO. AF_01/2023</v>
          </cell>
          <cell r="D4175" t="str">
            <v>M</v>
          </cell>
          <cell r="E4175">
            <v>7172.51</v>
          </cell>
          <cell r="F4175">
            <v>0</v>
          </cell>
          <cell r="G4175">
            <v>7165.21</v>
          </cell>
          <cell r="H4175">
            <v>0</v>
          </cell>
          <cell r="I4175" t="str">
            <v>COM VALOR</v>
          </cell>
        </row>
        <row r="4176">
          <cell r="B4176">
            <v>104495</v>
          </cell>
          <cell r="C4176" t="str">
            <v>ADUELA/ GALERIA FECHADA PRE-MOLDADA DE CONCRETO ARMADO, SECAO QUADRANGULAR INTERNA DE 2,50 X 2,50 M (L X A), MISULA DE 20 X 20 CM, C = 1,00 M, ESPESSURA MIN = 20 CM, TB-45 E FCK DO CONCRETO = 30 MPA FORNECIMENTO E ASSENTAMENTO. AF_01/2023</v>
          </cell>
          <cell r="D4176" t="str">
            <v>M</v>
          </cell>
          <cell r="E4176" t="str">
            <v>VERIFICAR</v>
          </cell>
          <cell r="G4176" t="str">
            <v>VERIFICAR</v>
          </cell>
          <cell r="I4176" t="str">
            <v>COM VALOR</v>
          </cell>
        </row>
        <row r="4177">
          <cell r="B4177">
            <v>104496</v>
          </cell>
          <cell r="C4177" t="str">
            <v>ADUELA/ GALERIA FECHADA PRE-MOLDADA DE CONCRETO ARMADO, SECAO QUADRANGULAR INTERNA DE 2,50 X 2,50 M (L X A), MISULA DE 20 X 20 CM, C = 1,00 M, ESPESSURA MIN = 25 CM, TB-45 E FCK DO CONCRETO = 30 MPA FORNECIMENTO E ASSENTAMENTO. AF_01/2023</v>
          </cell>
          <cell r="D4177" t="str">
            <v>M</v>
          </cell>
          <cell r="E4177" t="str">
            <v>VERIFICAR</v>
          </cell>
          <cell r="G4177" t="str">
            <v>VERIFICAR</v>
          </cell>
          <cell r="I4177" t="str">
            <v>COM VALOR</v>
          </cell>
        </row>
        <row r="4178">
          <cell r="B4178">
            <v>104497</v>
          </cell>
          <cell r="C4178" t="str">
            <v>ADUELA/ GALERIA FECHADA PRE-MOLDADA DE CONCRETO ARMADO, SECAO QUADRANGULAR INTERNA DE 3,00 X 3,00 M (L X A), MISULA DE 20 X 20 CM, C = 1,00 M, ESPESSURA MIN = 20 CM, TB-45 E FCK DO CONCRETO = 30 MPA FORNECIMENTO E ASSENTAMENTO. AF_01/2023</v>
          </cell>
          <cell r="D4178" t="str">
            <v>M</v>
          </cell>
          <cell r="E4178">
            <v>8595.08</v>
          </cell>
          <cell r="F4178">
            <v>0.01</v>
          </cell>
          <cell r="G4178">
            <v>8585.4</v>
          </cell>
          <cell r="H4178">
            <v>0.01</v>
          </cell>
          <cell r="I4178" t="str">
            <v>COM VALOR</v>
          </cell>
        </row>
        <row r="4179">
          <cell r="B4179">
            <v>104498</v>
          </cell>
          <cell r="C4179" t="str">
            <v>ADUELA/ GALERIA FECHADA PRE-MOLDADA DE CONCRETO ARMADO, SECAO QUADRANGULAR INTERNA DE 3,00 X 3,00 M (L X A), MISULA DE 20 X 20 CM, C = 1,00 M, ESPESSURA MIN = 25 CM, TB-45 E FCK DO CONCRETO = 30 MPA FORNECIMENTO E ASSENTAMENTO. AF_01/2023</v>
          </cell>
          <cell r="D4179" t="str">
            <v>M</v>
          </cell>
          <cell r="E4179" t="str">
            <v>VERIFICAR</v>
          </cell>
          <cell r="G4179" t="str">
            <v>VERIFICAR</v>
          </cell>
          <cell r="I4179" t="str">
            <v>COM VALOR</v>
          </cell>
        </row>
        <row r="4180">
          <cell r="B4180">
            <v>104499</v>
          </cell>
          <cell r="C4180" t="str">
            <v>ADUELA/ GALERIA FECHADA PRE-MOLDADA DE CONCRETO ARMADO, SECAO QUADRANGULAR INTERNA DE 3,00 X 3,00 M (L X A), MISULA DE 20 X 20 CM, C = 1,00 M, ESPESSURA MIN = 35 CM, TB-45 E FCK DO CONCRETO = 30 MPA FORNECIMENTO E ASSENTAMENTO. AF_01/2023</v>
          </cell>
          <cell r="D4180" t="str">
            <v>M</v>
          </cell>
          <cell r="E4180" t="str">
            <v>VERIFICAR</v>
          </cell>
          <cell r="G4180" t="str">
            <v>VERIFICAR</v>
          </cell>
          <cell r="I4180" t="str">
            <v>COM VALOR</v>
          </cell>
        </row>
        <row r="4181">
          <cell r="B4181">
            <v>104515</v>
          </cell>
          <cell r="C4181" t="str">
            <v>APLICAÇÃO DE MANTA GEOTÊXTIL NAS JUNTAS RÍGIDAS DE ADUELAS PRÉ-MOLDADAS DE CONCRETO ARMADO. AF_01/2023</v>
          </cell>
          <cell r="D4181" t="str">
            <v>M2</v>
          </cell>
          <cell r="E4181">
            <v>23.85</v>
          </cell>
          <cell r="F4181">
            <v>0.99</v>
          </cell>
          <cell r="G4181">
            <v>23.82</v>
          </cell>
          <cell r="H4181">
            <v>0.99</v>
          </cell>
          <cell r="I4181" t="str">
            <v>COM VALOR</v>
          </cell>
        </row>
        <row r="4182">
          <cell r="B4182">
            <v>87430</v>
          </cell>
          <cell r="C4182" t="str">
            <v>APLICAÇÃO DE GESSO PROJETADO COM EQUIPAMENTO DE PROJEÇÃO EM PAREDES, DESEMPENADO (SEM TALISCAS), ESPESSURA DE 0,5CM. AF_03/2023</v>
          </cell>
          <cell r="D4182" t="str">
            <v>M2</v>
          </cell>
          <cell r="E4182">
            <v>19.77</v>
          </cell>
          <cell r="F4182">
            <v>0</v>
          </cell>
          <cell r="G4182">
            <v>18.82</v>
          </cell>
          <cell r="H4182">
            <v>0</v>
          </cell>
          <cell r="I4182" t="str">
            <v>COM VALOR</v>
          </cell>
        </row>
        <row r="4183">
          <cell r="B4183">
            <v>87433</v>
          </cell>
          <cell r="C4183" t="str">
            <v>APLICAÇÃO DE GESSO PROJETADO COM EQUIPAMENTO DE PROJEÇÃO EM PAREDES, DESEMPENADO (SEM TALISCAS), ESPESSURA DE 1,0CM. AF_03/2023</v>
          </cell>
          <cell r="D4183" t="str">
            <v>M2</v>
          </cell>
          <cell r="E4183">
            <v>28.85</v>
          </cell>
          <cell r="F4183">
            <v>0</v>
          </cell>
          <cell r="G4183">
            <v>27.63</v>
          </cell>
          <cell r="H4183">
            <v>0</v>
          </cell>
          <cell r="I4183" t="str">
            <v>COM VALOR</v>
          </cell>
        </row>
        <row r="4184">
          <cell r="B4184">
            <v>87436</v>
          </cell>
          <cell r="C4184" t="str">
            <v>APLICAÇÃO DE GESSO PROJETADO COM EQUIPAMENTO DE PROJEÇÃO EM PAREDES, SARRAFEADO (COM TALISCAS), ESPESSURA DE 1,0CM. AF_03/2023</v>
          </cell>
          <cell r="D4184" t="str">
            <v>M2</v>
          </cell>
          <cell r="E4184">
            <v>32.61</v>
          </cell>
          <cell r="F4184">
            <v>0</v>
          </cell>
          <cell r="G4184">
            <v>31.1</v>
          </cell>
          <cell r="H4184">
            <v>0</v>
          </cell>
          <cell r="I4184" t="str">
            <v>COM VALOR</v>
          </cell>
        </row>
        <row r="4185">
          <cell r="B4185">
            <v>87439</v>
          </cell>
          <cell r="C4185" t="str">
            <v>APLICAÇÃO DE GESSO PROJETADO COM EQUIPAMENTO DE PROJEÇÃO EM PAREDES, SARRAFEADO (COM TALISCAS), ESPESSURA DE 1,5CM. AF_03/2023</v>
          </cell>
          <cell r="D4185" t="str">
            <v>M2</v>
          </cell>
          <cell r="E4185">
            <v>40.07</v>
          </cell>
          <cell r="F4185">
            <v>0</v>
          </cell>
          <cell r="G4185">
            <v>38.29</v>
          </cell>
          <cell r="H4185">
            <v>0</v>
          </cell>
          <cell r="I4185" t="str">
            <v>COM VALOR</v>
          </cell>
        </row>
        <row r="4186">
          <cell r="B4186">
            <v>104633</v>
          </cell>
          <cell r="C4186" t="str">
            <v>APLICAÇÃO MANUAL DE GESSO DESEMPENADO (SEM TALISCAS) EM PAREDES COM PÉ DIREITO DUPLO, ESPESSURA DE 0,5CM. AF_03/2023</v>
          </cell>
          <cell r="D4186" t="str">
            <v>M2</v>
          </cell>
          <cell r="E4186">
            <v>27.11</v>
          </cell>
          <cell r="F4186">
            <v>0</v>
          </cell>
          <cell r="G4186">
            <v>25.66</v>
          </cell>
          <cell r="H4186">
            <v>0</v>
          </cell>
          <cell r="I4186" t="str">
            <v>COM VALOR</v>
          </cell>
        </row>
        <row r="4187">
          <cell r="B4187">
            <v>104634</v>
          </cell>
          <cell r="C4187" t="str">
            <v>APLICAÇÃO MANUAL DE GESSO DESEMPENADO (SEM TALISCAS) EM PAREDES COM PÉ DIREITO DUPLO, ESPESSURA DE 1,0CM. AF_03/2023</v>
          </cell>
          <cell r="D4187" t="str">
            <v>M2</v>
          </cell>
          <cell r="E4187">
            <v>40.21</v>
          </cell>
          <cell r="F4187">
            <v>0</v>
          </cell>
          <cell r="G4187">
            <v>38.25</v>
          </cell>
          <cell r="H4187">
            <v>0</v>
          </cell>
          <cell r="I4187" t="str">
            <v>COM VALOR</v>
          </cell>
        </row>
        <row r="4188">
          <cell r="B4188">
            <v>87418</v>
          </cell>
          <cell r="C4188" t="str">
            <v>APLICAÇÃO MANUAL DE GESSO DESEMPENADO (SEM TALISCAS) EM PAREDES, ESPESSURA DE 0,5CM. AF_03/2023</v>
          </cell>
          <cell r="D4188" t="str">
            <v>M2</v>
          </cell>
          <cell r="E4188">
            <v>19.899999999999999</v>
          </cell>
          <cell r="F4188">
            <v>0</v>
          </cell>
          <cell r="G4188">
            <v>19.010000000000002</v>
          </cell>
          <cell r="H4188">
            <v>0</v>
          </cell>
          <cell r="I4188" t="str">
            <v>COM VALOR</v>
          </cell>
        </row>
        <row r="4189">
          <cell r="B4189">
            <v>87421</v>
          </cell>
          <cell r="C4189" t="str">
            <v>APLICAÇÃO MANUAL DE GESSO DESEMPENADO (SEM TALISCAS) EM PAREDES, ESPESSURA DE 1,0CM. AF_03/2023</v>
          </cell>
          <cell r="D4189" t="str">
            <v>M2</v>
          </cell>
          <cell r="E4189">
            <v>30.61</v>
          </cell>
          <cell r="F4189">
            <v>0</v>
          </cell>
          <cell r="G4189">
            <v>29.4</v>
          </cell>
          <cell r="H4189">
            <v>0</v>
          </cell>
          <cell r="I4189" t="str">
            <v>COM VALOR</v>
          </cell>
        </row>
        <row r="4190">
          <cell r="B4190">
            <v>104628</v>
          </cell>
          <cell r="C4190" t="str">
            <v>APLICAÇÃO MANUAL DE GESSO DESEMPENADO (SEM TALISCAS) EM TETO DE AMBIENTES COM PAREDES EM PÉ DIREITO DUPLO E ÁREA ENTRE 5M² E 10M², ESPESSURA DE 0,5CM. AF_03/2023</v>
          </cell>
          <cell r="D4190" t="str">
            <v>M2</v>
          </cell>
          <cell r="E4190">
            <v>30.64</v>
          </cell>
          <cell r="F4190">
            <v>0</v>
          </cell>
          <cell r="G4190">
            <v>28.92</v>
          </cell>
          <cell r="H4190">
            <v>0</v>
          </cell>
          <cell r="I4190" t="str">
            <v>COM VALOR</v>
          </cell>
        </row>
        <row r="4191">
          <cell r="B4191">
            <v>104631</v>
          </cell>
          <cell r="C4191" t="str">
            <v>APLICAÇÃO MANUAL DE GESSO DESEMPENADO (SEM TALISCAS) EM TETO DE AMBIENTES COM PAREDES EM PÉ DIREITO DUPLO E ÁREA ENTRE 5M² E 10M², ESPESSURA DE 1,0CM. AF_03/2023</v>
          </cell>
          <cell r="D4191" t="str">
            <v>M2</v>
          </cell>
          <cell r="E4191">
            <v>42.1</v>
          </cell>
          <cell r="F4191">
            <v>0</v>
          </cell>
          <cell r="G4191">
            <v>40</v>
          </cell>
          <cell r="H4191">
            <v>0</v>
          </cell>
          <cell r="I4191" t="str">
            <v>COM VALOR</v>
          </cell>
        </row>
        <row r="4192">
          <cell r="B4192">
            <v>104627</v>
          </cell>
          <cell r="C4192" t="str">
            <v>APLICAÇÃO MANUAL DE GESSO DESEMPENADO (SEM TALISCAS) EM TETO DE AMBIENTES COM PAREDES EM PÉ DIREITO DUPLO E ÁREA MAIOR QUE 10M², ESPESSURA DE 0,5CM. AF_03/2023</v>
          </cell>
          <cell r="D4192" t="str">
            <v>M2</v>
          </cell>
          <cell r="E4192">
            <v>19.88</v>
          </cell>
          <cell r="F4192">
            <v>0</v>
          </cell>
          <cell r="G4192">
            <v>18.989999999999998</v>
          </cell>
          <cell r="H4192">
            <v>0</v>
          </cell>
          <cell r="I4192" t="str">
            <v>COM VALOR</v>
          </cell>
        </row>
        <row r="4193">
          <cell r="B4193">
            <v>104630</v>
          </cell>
          <cell r="C4193" t="str">
            <v>APLICAÇÃO MANUAL DE GESSO DESEMPENADO (SEM TALISCAS) EM TETO DE AMBIENTES COM PAREDES EM PÉ DIREITO DUPLO E ÁREA MAIOR QUE 10M², ESPESSURA DE 1,0CM. AF_03/2023</v>
          </cell>
          <cell r="D4193" t="str">
            <v>M2</v>
          </cell>
          <cell r="E4193">
            <v>31.35</v>
          </cell>
          <cell r="F4193">
            <v>0</v>
          </cell>
          <cell r="G4193">
            <v>30.08</v>
          </cell>
          <cell r="H4193">
            <v>0</v>
          </cell>
          <cell r="I4193" t="str">
            <v>COM VALOR</v>
          </cell>
        </row>
        <row r="4194">
          <cell r="B4194">
            <v>104629</v>
          </cell>
          <cell r="C4194" t="str">
            <v>APLICAÇÃO MANUAL DE GESSO DESEMPENADO (SEM TALISCAS) EM TETO DE AMBIENTES COM PAREDES EM PÉ DIREITO DUPLO E ÁREA MENOR QUE 5M², ESPESSURA DE 0,5CM. AF_03/2023</v>
          </cell>
          <cell r="D4194" t="str">
            <v>M2</v>
          </cell>
          <cell r="E4194">
            <v>36.81</v>
          </cell>
          <cell r="F4194">
            <v>0</v>
          </cell>
          <cell r="G4194">
            <v>34.61</v>
          </cell>
          <cell r="H4194">
            <v>0</v>
          </cell>
          <cell r="I4194" t="str">
            <v>COM VALOR</v>
          </cell>
        </row>
        <row r="4195">
          <cell r="B4195">
            <v>104632</v>
          </cell>
          <cell r="C4195" t="str">
            <v>APLICAÇÃO MANUAL DE GESSO DESEMPENADO (SEM TALISCAS) EM TETO DE AMBIENTES COM PAREDES EM PÉ DIREITO DUPLO E ÁREA MENOR QUE 5M², ESPESSURA DE 1,0CM. AF_03/2023</v>
          </cell>
          <cell r="D4195" t="str">
            <v>M2</v>
          </cell>
          <cell r="E4195">
            <v>48.28</v>
          </cell>
          <cell r="F4195">
            <v>0</v>
          </cell>
          <cell r="G4195">
            <v>45.69</v>
          </cell>
          <cell r="H4195">
            <v>0</v>
          </cell>
          <cell r="I4195" t="str">
            <v>COM VALOR</v>
          </cell>
        </row>
        <row r="4196">
          <cell r="B4196">
            <v>87412</v>
          </cell>
          <cell r="C4196" t="str">
            <v>APLICAÇÃO MANUAL DE GESSO DESEMPENADO (SEM TALISCAS) EM TETO DE AMBIENTES DE ÁREA ENTRE 5M² E 10M², ESPESSURA DE 0,5CM. AF_03/2023</v>
          </cell>
          <cell r="D4196" t="str">
            <v>M2</v>
          </cell>
          <cell r="E4196">
            <v>25.56</v>
          </cell>
          <cell r="F4196">
            <v>0</v>
          </cell>
          <cell r="G4196">
            <v>24.23</v>
          </cell>
          <cell r="H4196">
            <v>0</v>
          </cell>
          <cell r="I4196" t="str">
            <v>COM VALOR</v>
          </cell>
        </row>
        <row r="4197">
          <cell r="B4197">
            <v>87415</v>
          </cell>
          <cell r="C4197" t="str">
            <v>APLICAÇÃO MANUAL DE GESSO DESEMPENADO (SEM TALISCAS) EM TETO DE AMBIENTES DE ÁREA ENTRE 5M² E 10M², ESPESSURA DE 1,0CM. AF_03/2023</v>
          </cell>
          <cell r="D4197" t="str">
            <v>M2</v>
          </cell>
          <cell r="E4197">
            <v>35.89</v>
          </cell>
          <cell r="F4197">
            <v>0</v>
          </cell>
          <cell r="G4197">
            <v>34.270000000000003</v>
          </cell>
          <cell r="H4197">
            <v>0</v>
          </cell>
          <cell r="I4197" t="str">
            <v>COM VALOR</v>
          </cell>
        </row>
        <row r="4198">
          <cell r="B4198">
            <v>87411</v>
          </cell>
          <cell r="C4198" t="str">
            <v>APLICAÇÃO MANUAL DE GESSO DESEMPENADO (SEM TALISCAS) EM TETO DE AMBIENTES DE ÁREA MAIOR QUE 10M², ESPESSURA DE 0,5CM. AF_03/2023</v>
          </cell>
          <cell r="D4198" t="str">
            <v>M2</v>
          </cell>
          <cell r="E4198">
            <v>17.27</v>
          </cell>
          <cell r="F4198">
            <v>0</v>
          </cell>
          <cell r="G4198">
            <v>16.579999999999998</v>
          </cell>
          <cell r="H4198">
            <v>0</v>
          </cell>
          <cell r="I4198" t="str">
            <v>COM VALOR</v>
          </cell>
        </row>
        <row r="4199">
          <cell r="B4199">
            <v>87414</v>
          </cell>
          <cell r="C4199" t="str">
            <v>APLICAÇÃO MANUAL DE GESSO DESEMPENADO (SEM TALISCAS) EM TETO DE AMBIENTES DE ÁREA MAIOR QUE 10M², ESPESSURA DE 1,0CM. AF_03/2023</v>
          </cell>
          <cell r="D4199" t="str">
            <v>M2</v>
          </cell>
          <cell r="E4199">
            <v>27.61</v>
          </cell>
          <cell r="F4199">
            <v>0</v>
          </cell>
          <cell r="G4199">
            <v>26.63</v>
          </cell>
          <cell r="H4199">
            <v>0</v>
          </cell>
          <cell r="I4199" t="str">
            <v>COM VALOR</v>
          </cell>
        </row>
        <row r="4200">
          <cell r="B4200">
            <v>87413</v>
          </cell>
          <cell r="C4200" t="str">
            <v>APLICAÇÃO MANUAL DE GESSO DESEMPENADO (SEM TALISCAS) EM TETO DE AMBIENTES DE ÁREA MENOR QUE 5M², ESPESSURA DE 0,5CM. AF_03/2023</v>
          </cell>
          <cell r="D4200" t="str">
            <v>M2</v>
          </cell>
          <cell r="E4200">
            <v>30.32</v>
          </cell>
          <cell r="F4200">
            <v>0</v>
          </cell>
          <cell r="G4200">
            <v>28.62</v>
          </cell>
          <cell r="H4200">
            <v>0</v>
          </cell>
          <cell r="I4200" t="str">
            <v>COM VALOR</v>
          </cell>
        </row>
        <row r="4201">
          <cell r="B4201">
            <v>87416</v>
          </cell>
          <cell r="C4201" t="str">
            <v>APLICAÇÃO MANUAL DE GESSO DESEMPENADO (SEM TALISCAS) EM TETO DE AMBIENTES DE ÁREA MENOR QUE 5M², ESPESSURA DE 1,0CM. AF_03/2023</v>
          </cell>
          <cell r="D4201" t="str">
            <v>M2</v>
          </cell>
          <cell r="E4201">
            <v>40.65</v>
          </cell>
          <cell r="F4201">
            <v>0</v>
          </cell>
          <cell r="G4201">
            <v>38.659999999999997</v>
          </cell>
          <cell r="H4201">
            <v>0</v>
          </cell>
          <cell r="I4201" t="str">
            <v>COM VALOR</v>
          </cell>
        </row>
        <row r="4202">
          <cell r="B4202">
            <v>104635</v>
          </cell>
          <cell r="C4202" t="str">
            <v>APLICAÇÃO MANUAL DE GESSO SARRAFEADO (COM TALISCAS) EM PAREDES COM PÉ DIREITO DUPLO, ESPESSURA DE 1,0CM. AF_03/2023</v>
          </cell>
          <cell r="D4202" t="str">
            <v>M2</v>
          </cell>
          <cell r="E4202">
            <v>55.18</v>
          </cell>
          <cell r="F4202">
            <v>0</v>
          </cell>
          <cell r="G4202">
            <v>52.06</v>
          </cell>
          <cell r="H4202">
            <v>0</v>
          </cell>
          <cell r="I4202" t="str">
            <v>COM VALOR</v>
          </cell>
        </row>
        <row r="4203">
          <cell r="B4203">
            <v>104636</v>
          </cell>
          <cell r="C4203" t="str">
            <v>APLICAÇÃO MANUAL DE GESSO SARRAFEADO (COM TALISCAS) EM PAREDES COM PÉ DIREITO DUPLO, ESPESSURA DE 1,5CM. AF_03/2023</v>
          </cell>
          <cell r="D4203" t="str">
            <v>M2</v>
          </cell>
          <cell r="E4203">
            <v>64.3</v>
          </cell>
          <cell r="F4203">
            <v>0</v>
          </cell>
          <cell r="G4203">
            <v>60.83</v>
          </cell>
          <cell r="H4203">
            <v>0</v>
          </cell>
          <cell r="I4203" t="str">
            <v>COM VALOR</v>
          </cell>
        </row>
        <row r="4204">
          <cell r="B4204">
            <v>87424</v>
          </cell>
          <cell r="C4204" t="str">
            <v>APLICAÇÃO MANUAL DE GESSO SARRAFEADO (COM TALISCAS) EM PAREDES, ESPESSURA DE 1,0CM. AF_03/2023</v>
          </cell>
          <cell r="D4204" t="str">
            <v>M2</v>
          </cell>
          <cell r="E4204">
            <v>39.869999999999997</v>
          </cell>
          <cell r="F4204">
            <v>0</v>
          </cell>
          <cell r="G4204">
            <v>37.94</v>
          </cell>
          <cell r="H4204">
            <v>0</v>
          </cell>
          <cell r="I4204" t="str">
            <v>COM VALOR</v>
          </cell>
        </row>
        <row r="4205">
          <cell r="B4205">
            <v>87427</v>
          </cell>
          <cell r="C4205" t="str">
            <v>APLICAÇÃO MANUAL DE GESSO SARRAFEADO (COM TALISCAS) EM PAREDES, ESPESSURA DE 1,5CM. AF_03/2023</v>
          </cell>
          <cell r="D4205" t="str">
            <v>M2</v>
          </cell>
          <cell r="E4205">
            <v>47.33</v>
          </cell>
          <cell r="F4205">
            <v>0</v>
          </cell>
          <cell r="G4205">
            <v>45.16</v>
          </cell>
          <cell r="H4205">
            <v>0</v>
          </cell>
          <cell r="I4205" t="str">
            <v>COM VALOR</v>
          </cell>
        </row>
        <row r="4206">
          <cell r="B4206">
            <v>89998</v>
          </cell>
          <cell r="C4206" t="str">
            <v>ARMAÇÃO DE CINTA DE ALVENARIA ESTRUTURAL; DIÂMETRO DE 10,0 MM. AF_09/2021</v>
          </cell>
          <cell r="D4206" t="str">
            <v>KG</v>
          </cell>
          <cell r="E4206">
            <v>10.210000000000001</v>
          </cell>
          <cell r="F4206">
            <v>0</v>
          </cell>
          <cell r="G4206">
            <v>10.07</v>
          </cell>
          <cell r="H4206">
            <v>0</v>
          </cell>
          <cell r="I4206" t="str">
            <v>COM VALOR</v>
          </cell>
        </row>
        <row r="4207">
          <cell r="B4207">
            <v>102920</v>
          </cell>
          <cell r="C4207" t="str">
            <v>ARMAÇÃO DE CINTA DE ALVENARIA ESTRUTURAL; DIÂMETRO DE 12,5 MM. AF_09/2021</v>
          </cell>
          <cell r="D4207" t="str">
            <v>KG</v>
          </cell>
          <cell r="E4207">
            <v>8.41</v>
          </cell>
          <cell r="F4207">
            <v>0</v>
          </cell>
          <cell r="G4207">
            <v>8.31</v>
          </cell>
          <cell r="H4207">
            <v>0</v>
          </cell>
          <cell r="I4207" t="str">
            <v>COM VALOR</v>
          </cell>
        </row>
        <row r="4208">
          <cell r="B4208">
            <v>102923</v>
          </cell>
          <cell r="C4208" t="str">
            <v>ARMAÇÃO DE CINTA DE ALVENARIA ESTRUTURAL; DIÂMETRO DE 16,0 MM. AF_09/2021</v>
          </cell>
          <cell r="D4208" t="str">
            <v>KG</v>
          </cell>
          <cell r="E4208">
            <v>7.91</v>
          </cell>
          <cell r="F4208">
            <v>0</v>
          </cell>
          <cell r="G4208">
            <v>7.87</v>
          </cell>
          <cell r="H4208">
            <v>0</v>
          </cell>
          <cell r="I4208" t="str">
            <v>COM VALOR</v>
          </cell>
        </row>
        <row r="4209">
          <cell r="B4209">
            <v>90000</v>
          </cell>
          <cell r="C4209" t="str">
            <v>ARMAÇÃO DE VERGA E CONTRAVERGA DE ALVENARIA ESTRUTURAL; DIÂMETRO DE 10,0 MM. AF_09/2021</v>
          </cell>
          <cell r="D4209" t="str">
            <v>KG</v>
          </cell>
          <cell r="E4209">
            <v>12.83</v>
          </cell>
          <cell r="F4209">
            <v>0</v>
          </cell>
          <cell r="G4209">
            <v>12.48</v>
          </cell>
          <cell r="H4209">
            <v>0</v>
          </cell>
          <cell r="I4209" t="str">
            <v>COM VALOR</v>
          </cell>
        </row>
        <row r="4210">
          <cell r="B4210">
            <v>103088</v>
          </cell>
          <cell r="C4210" t="str">
            <v>ARMAÇÃO DE VERGA E CONTRAVERGA DE ALVENARIA ESTRUTURAL; DIÂMETRO DE 12,5 MM. AF_09/2021</v>
          </cell>
          <cell r="D4210" t="str">
            <v>KG</v>
          </cell>
          <cell r="E4210">
            <v>10.08</v>
          </cell>
          <cell r="F4210">
            <v>0</v>
          </cell>
          <cell r="G4210">
            <v>9.86</v>
          </cell>
          <cell r="H4210">
            <v>0</v>
          </cell>
          <cell r="I4210" t="str">
            <v>COM VALOR</v>
          </cell>
        </row>
        <row r="4211">
          <cell r="B4211">
            <v>102922</v>
          </cell>
          <cell r="C4211" t="str">
            <v>ARMAÇÃO DE VERGA E CONTRAVERGA DE ALVENARIA ESTRUTURAL; DIÂMETRO DE 16,0 MM. AF_09/2021</v>
          </cell>
          <cell r="D4211" t="str">
            <v>KG</v>
          </cell>
          <cell r="E4211">
            <v>8.94</v>
          </cell>
          <cell r="F4211">
            <v>0</v>
          </cell>
          <cell r="G4211">
            <v>8.8000000000000007</v>
          </cell>
          <cell r="H4211">
            <v>0</v>
          </cell>
          <cell r="I4211" t="str">
            <v>COM VALOR</v>
          </cell>
        </row>
        <row r="4212">
          <cell r="B4212">
            <v>89999</v>
          </cell>
          <cell r="C4212" t="str">
            <v>ARMAÇÃO DE VERGA E CONTRAVERGA DE ALVENARIA ESTRUTURAL; DIÂMETRO DE 8,0 MM. AF_09/2021</v>
          </cell>
          <cell r="D4212" t="str">
            <v>KG</v>
          </cell>
          <cell r="E4212">
            <v>15.89</v>
          </cell>
          <cell r="F4212">
            <v>0</v>
          </cell>
          <cell r="G4212">
            <v>15.35</v>
          </cell>
          <cell r="H4212">
            <v>0</v>
          </cell>
          <cell r="I4212" t="str">
            <v>COM VALOR</v>
          </cell>
        </row>
        <row r="4213">
          <cell r="B4213">
            <v>89996</v>
          </cell>
          <cell r="C4213" t="str">
            <v>ARMAÇÃO VERTICAL DE ALVENARIA ESTRUTURAL; DIÂMETRO DE 10,0 MM. AF_09/2021</v>
          </cell>
          <cell r="D4213" t="str">
            <v>KG</v>
          </cell>
          <cell r="E4213">
            <v>10.72</v>
          </cell>
          <cell r="F4213">
            <v>0</v>
          </cell>
          <cell r="G4213">
            <v>10.53</v>
          </cell>
          <cell r="H4213">
            <v>0</v>
          </cell>
          <cell r="I4213" t="str">
            <v>COM VALOR</v>
          </cell>
        </row>
        <row r="4214">
          <cell r="B4214">
            <v>89997</v>
          </cell>
          <cell r="C4214" t="str">
            <v>ARMAÇÃO VERTICAL DE ALVENARIA ESTRUTURAL; DIÂMETRO DE 12,5 MM. AF_09/2021</v>
          </cell>
          <cell r="D4214" t="str">
            <v>KG</v>
          </cell>
          <cell r="E4214">
            <v>8.7200000000000006</v>
          </cell>
          <cell r="F4214">
            <v>0</v>
          </cell>
          <cell r="G4214">
            <v>8.6</v>
          </cell>
          <cell r="H4214">
            <v>0</v>
          </cell>
          <cell r="I4214" t="str">
            <v>COM VALOR</v>
          </cell>
        </row>
        <row r="4215">
          <cell r="B4215">
            <v>102921</v>
          </cell>
          <cell r="C4215" t="str">
            <v>ARMAÇÃO VERTICAL DE ALVENARIA ESTRUTURAL; DIÂMETRO DE 16,0 MM. AF_09/2021</v>
          </cell>
          <cell r="D4215" t="str">
            <v>KG</v>
          </cell>
          <cell r="E4215">
            <v>8.11</v>
          </cell>
          <cell r="F4215">
            <v>0</v>
          </cell>
          <cell r="G4215">
            <v>8.0399999999999991</v>
          </cell>
          <cell r="H4215">
            <v>0</v>
          </cell>
          <cell r="I4215" t="str">
            <v>COM VALOR</v>
          </cell>
        </row>
        <row r="4216">
          <cell r="B4216">
            <v>90278</v>
          </cell>
          <cell r="C4216" t="str">
            <v>GRAUTE FGK=15 MPA; TRAÇO 1:0,04:2,2:2,5 (EM MASSA SECA DE CIMENTO/CAL/AREIA GROSSA/BRITA 0) - PREPARO MECÂNICO COM BETONEIRA 400 L. AF_09/2021</v>
          </cell>
          <cell r="D4216" t="str">
            <v>M3</v>
          </cell>
          <cell r="E4216">
            <v>514.57000000000005</v>
          </cell>
          <cell r="F4216">
            <v>0</v>
          </cell>
          <cell r="G4216">
            <v>508.03</v>
          </cell>
          <cell r="H4216">
            <v>0</v>
          </cell>
          <cell r="I4216" t="str">
            <v>COM VALOR</v>
          </cell>
        </row>
        <row r="4217">
          <cell r="B4217">
            <v>90282</v>
          </cell>
          <cell r="C4217" t="str">
            <v>GRAUTE FGK=15 MPA; TRAÇO 1:2,2:2,5:0,3 (EM MASSA SECA DE CIMENTO/ AREIA GROSSA/ BRITA 0/ ADITIVO) - PREPARO MECÂNICO COM BETONEIRA 400 L. AF_09/2021</v>
          </cell>
          <cell r="D4217" t="str">
            <v>M3</v>
          </cell>
          <cell r="E4217">
            <v>501.68</v>
          </cell>
          <cell r="F4217">
            <v>0</v>
          </cell>
          <cell r="G4217">
            <v>495.37</v>
          </cell>
          <cell r="H4217">
            <v>0</v>
          </cell>
          <cell r="I4217" t="str">
            <v>COM VALOR</v>
          </cell>
        </row>
        <row r="4218">
          <cell r="B4218">
            <v>90279</v>
          </cell>
          <cell r="C4218" t="str">
            <v>GRAUTE FGK=20 MPA; TRAÇO 1:0,04:1,8:2,1 (EM MASSA SECA DE CIMENTO/ CAL/ AREIA GROSSA/ BRITA 0) - PREPARO MECÂNICO COM BETONEIRA 400 L. AF_09/2021</v>
          </cell>
          <cell r="D4218" t="str">
            <v>M3</v>
          </cell>
          <cell r="E4218">
            <v>572.19000000000005</v>
          </cell>
          <cell r="F4218">
            <v>0</v>
          </cell>
          <cell r="G4218">
            <v>565.02</v>
          </cell>
          <cell r="H4218">
            <v>0</v>
          </cell>
          <cell r="I4218" t="str">
            <v>COM VALOR</v>
          </cell>
        </row>
        <row r="4219">
          <cell r="B4219">
            <v>90283</v>
          </cell>
          <cell r="C4219" t="str">
            <v>GRAUTE FGK=20 MPA; TRAÇO 1:1,8:2,1:0,4 (EM MASSA SECA DE CIMENTO/ AREIA GROSSA/ BRITA 0/ ADITIVO) - PREPARO MECÂNICO COM BETONEIRA 400 L. AF_09/2021</v>
          </cell>
          <cell r="D4219" t="str">
            <v>M3</v>
          </cell>
          <cell r="E4219">
            <v>559</v>
          </cell>
          <cell r="F4219">
            <v>0</v>
          </cell>
          <cell r="G4219">
            <v>552.09</v>
          </cell>
          <cell r="H4219">
            <v>0</v>
          </cell>
          <cell r="I4219" t="str">
            <v>COM VALOR</v>
          </cell>
        </row>
        <row r="4220">
          <cell r="B4220">
            <v>90280</v>
          </cell>
          <cell r="C4220" t="str">
            <v>GRAUTE FGK=25 MPA; TRAÇO 1:0,02:1,3:1,6 (EM MASSA SECA DE CIMENTO/ CAL/ AREIA GROSSA/ BRITA 0) - PREPARO MECÂNICO COM BETONEIRA 400 L. AF_09/2021</v>
          </cell>
          <cell r="D4220" t="str">
            <v>M3</v>
          </cell>
          <cell r="E4220">
            <v>638.29999999999995</v>
          </cell>
          <cell r="F4220">
            <v>0</v>
          </cell>
          <cell r="G4220">
            <v>631.13</v>
          </cell>
          <cell r="H4220">
            <v>0</v>
          </cell>
          <cell r="I4220" t="str">
            <v>COM VALOR</v>
          </cell>
        </row>
        <row r="4221">
          <cell r="B4221">
            <v>90284</v>
          </cell>
          <cell r="C4221" t="str">
            <v>GRAUTE FGK=25 MPA; TRAÇO 1:1,3:1,6:0,4 (EM MASSA SECA DE CIMENTO/ AREIA GROSSA/ BRITA 0/ ADITIVO) - PREPARO MECÂNICO COM BETONEIRA 400 L. AF_09/2021</v>
          </cell>
          <cell r="D4221" t="str">
            <v>M3</v>
          </cell>
          <cell r="E4221">
            <v>629.79</v>
          </cell>
          <cell r="F4221">
            <v>0</v>
          </cell>
          <cell r="G4221">
            <v>622.87</v>
          </cell>
          <cell r="H4221">
            <v>0</v>
          </cell>
          <cell r="I4221" t="str">
            <v>COM VALOR</v>
          </cell>
        </row>
        <row r="4222">
          <cell r="B4222">
            <v>90281</v>
          </cell>
          <cell r="C4222" t="str">
            <v>GRAUTE FGK=30 MPA; TRAÇO 1:0,02:0,9:1,2 (EM MASSA SECA DE CIMENTO/ CAL/ AREIA GROSSA/ BRITA 0) - PREPARO MECÂNICO COM BETONEIRA 400 L. AF_09/2021</v>
          </cell>
          <cell r="D4222" t="str">
            <v>M3</v>
          </cell>
          <cell r="E4222">
            <v>748.96</v>
          </cell>
          <cell r="F4222">
            <v>0</v>
          </cell>
          <cell r="G4222">
            <v>741.98</v>
          </cell>
          <cell r="H4222">
            <v>0</v>
          </cell>
          <cell r="I4222" t="str">
            <v>COM VALOR</v>
          </cell>
        </row>
        <row r="4223">
          <cell r="B4223">
            <v>90285</v>
          </cell>
          <cell r="C4223" t="str">
            <v>GRAUTE FGK=30 MPA; TRAÇO 1:0,9:1,2:0,6 (EM MASSA SECA DE CIMENTO/ AREIA GROSSA/ BRITA 0/ ADITIVO) - PREPARO MECÂNICO COM BETONEIRA 400 L. AF_09/2021</v>
          </cell>
          <cell r="D4223" t="str">
            <v>M3</v>
          </cell>
          <cell r="E4223">
            <v>745.93</v>
          </cell>
          <cell r="F4223">
            <v>0</v>
          </cell>
          <cell r="G4223">
            <v>739.13</v>
          </cell>
          <cell r="H4223">
            <v>0</v>
          </cell>
          <cell r="I4223" t="str">
            <v>COM VALOR</v>
          </cell>
        </row>
        <row r="4224">
          <cell r="B4224">
            <v>89994</v>
          </cell>
          <cell r="C4224" t="str">
            <v>GRAUTEAMENTO DE CINTA INTERMEDIÁRIA OU DE CONTRAVERGA EM ALVENARIA ESTRUTURAL. AF_09/2021</v>
          </cell>
          <cell r="D4224" t="str">
            <v>M3</v>
          </cell>
          <cell r="E4224">
            <v>880.15</v>
          </cell>
          <cell r="F4224">
            <v>0</v>
          </cell>
          <cell r="G4224">
            <v>857.1</v>
          </cell>
          <cell r="H4224">
            <v>0</v>
          </cell>
          <cell r="I4224" t="str">
            <v>COM VALOR</v>
          </cell>
        </row>
        <row r="4225">
          <cell r="B4225">
            <v>89995</v>
          </cell>
          <cell r="C4225" t="str">
            <v>GRAUTEAMENTO DE CINTA SUPERIOR OU DE VERGA EM ALVENARIA ESTRUTURAL. AF_09/2021</v>
          </cell>
          <cell r="D4225" t="str">
            <v>M3</v>
          </cell>
          <cell r="E4225">
            <v>981.79</v>
          </cell>
          <cell r="F4225">
            <v>0</v>
          </cell>
          <cell r="G4225">
            <v>951.08</v>
          </cell>
          <cell r="H4225">
            <v>0</v>
          </cell>
          <cell r="I4225" t="str">
            <v>COM VALOR</v>
          </cell>
        </row>
        <row r="4226">
          <cell r="B4226">
            <v>89993</v>
          </cell>
          <cell r="C4226" t="str">
            <v>GRAUTEAMENTO VERTICAL EM ALVENARIA ESTRUTURAL. AF_09/2021</v>
          </cell>
          <cell r="D4226" t="str">
            <v>M3</v>
          </cell>
          <cell r="E4226">
            <v>1016.71</v>
          </cell>
          <cell r="F4226">
            <v>0</v>
          </cell>
          <cell r="G4226">
            <v>983.38</v>
          </cell>
          <cell r="H4226">
            <v>0</v>
          </cell>
          <cell r="I4226" t="str">
            <v>COM VALOR</v>
          </cell>
        </row>
        <row r="4227">
          <cell r="B4227">
            <v>99860</v>
          </cell>
          <cell r="C4227" t="str">
            <v>CORRIMÃO DUPLO, DIÂMETRO EXTERNO = 1 1/2", EM ALUMÍNIO. AF_04/2019</v>
          </cell>
          <cell r="D4227" t="str">
            <v>M</v>
          </cell>
          <cell r="E4227" t="str">
            <v>VERIFICAR</v>
          </cell>
          <cell r="G4227" t="str">
            <v>VERIFICAR</v>
          </cell>
          <cell r="I4227" t="str">
            <v>COM VALOR</v>
          </cell>
        </row>
        <row r="4228">
          <cell r="B4228">
            <v>99858</v>
          </cell>
          <cell r="C4228" t="str">
            <v>CORRIMÃO DUPLO, DIÂMETRO EXTERNO = 1 1/2", EM AÇO GALVANIZADO. AF_04/2019</v>
          </cell>
          <cell r="D4228" t="str">
            <v>M</v>
          </cell>
          <cell r="E4228" t="str">
            <v>VERIFICAR</v>
          </cell>
          <cell r="G4228" t="str">
            <v>VERIFICAR</v>
          </cell>
          <cell r="I4228" t="str">
            <v>COM VALOR</v>
          </cell>
        </row>
        <row r="4229">
          <cell r="B4229">
            <v>99859</v>
          </cell>
          <cell r="C4229" t="str">
            <v>CORRIMÃO DUPLO, DIÂMETRO EXTERNO = 1 1/2", EM AÇO INOX. AF_04/2019</v>
          </cell>
          <cell r="D4229" t="str">
            <v>M</v>
          </cell>
          <cell r="E4229" t="str">
            <v>VERIFICAR</v>
          </cell>
          <cell r="G4229" t="str">
            <v>VERIFICAR</v>
          </cell>
          <cell r="I4229" t="str">
            <v>COM VALOR</v>
          </cell>
        </row>
        <row r="4230">
          <cell r="B4230">
            <v>99857</v>
          </cell>
          <cell r="C4230" t="str">
            <v>CORRIMÃO SIMPLES, DIÂMETRO EXTERNO = 1 1/2", EM ALUMÍNIO. AF_04/2019_PS</v>
          </cell>
          <cell r="D4230" t="str">
            <v>M</v>
          </cell>
          <cell r="E4230">
            <v>102.67</v>
          </cell>
          <cell r="F4230">
            <v>0</v>
          </cell>
          <cell r="G4230">
            <v>98.33</v>
          </cell>
          <cell r="H4230">
            <v>0</v>
          </cell>
          <cell r="I4230" t="str">
            <v>COM VALOR</v>
          </cell>
        </row>
        <row r="4231">
          <cell r="B4231">
            <v>99855</v>
          </cell>
          <cell r="C4231" t="str">
            <v>CORRIMÃO SIMPLES, DIÂMETRO EXTERNO = 1 1/2", EM AÇO GALVANIZADO. AF_04/2019_PS</v>
          </cell>
          <cell r="D4231" t="str">
            <v>M</v>
          </cell>
          <cell r="E4231">
            <v>101.85</v>
          </cell>
          <cell r="F4231">
            <v>0.52</v>
          </cell>
          <cell r="G4231">
            <v>98.76</v>
          </cell>
          <cell r="H4231">
            <v>0.54</v>
          </cell>
          <cell r="I4231" t="str">
            <v>COM VALOR</v>
          </cell>
        </row>
        <row r="4232">
          <cell r="B4232">
            <v>99856</v>
          </cell>
          <cell r="C4232" t="str">
            <v>CORRIMÃO SIMPLES, DIÂMETRO EXTERNO = 1 1/2", EM AÇO INOX. AF_04/2019</v>
          </cell>
          <cell r="D4232" t="str">
            <v>M</v>
          </cell>
          <cell r="E4232" t="str">
            <v>VERIFICAR</v>
          </cell>
          <cell r="G4232" t="str">
            <v>VERIFICAR</v>
          </cell>
          <cell r="I4232" t="str">
            <v>COM VALOR</v>
          </cell>
        </row>
        <row r="4233">
          <cell r="B4233">
            <v>99862</v>
          </cell>
          <cell r="C4233" t="str">
            <v>GRADIL EM ALUMÍNIO FIXADO EM VÃOS DE JANELAS, FORMADO POR TUBOS DE 3/4". AF_04/2019</v>
          </cell>
          <cell r="D4233" t="str">
            <v>M2</v>
          </cell>
          <cell r="E4233">
            <v>730.62</v>
          </cell>
          <cell r="F4233">
            <v>0</v>
          </cell>
          <cell r="G4233">
            <v>701.75</v>
          </cell>
          <cell r="H4233">
            <v>0</v>
          </cell>
          <cell r="I4233" t="str">
            <v>COM VALOR</v>
          </cell>
        </row>
        <row r="4234">
          <cell r="B4234">
            <v>99861</v>
          </cell>
          <cell r="C4234" t="str">
            <v>GRADIL EM FERRO FIXADO EM VÃOS DE JANELAS, FORMADO POR BARRAS CHATAS DE 25X4,8 MM. AF_04/2019</v>
          </cell>
          <cell r="D4234" t="str">
            <v>M2</v>
          </cell>
          <cell r="E4234">
            <v>609.07000000000005</v>
          </cell>
          <cell r="F4234">
            <v>0</v>
          </cell>
          <cell r="G4234">
            <v>581.28</v>
          </cell>
          <cell r="H4234">
            <v>0</v>
          </cell>
          <cell r="I4234" t="str">
            <v>COM VALOR</v>
          </cell>
        </row>
        <row r="4235">
          <cell r="B4235">
            <v>99839</v>
          </cell>
          <cell r="C4235" t="str">
            <v>GUARDA-CORPO DE AÇO GALVANIZADO DE 1,10M DE ALTURA, MONTANTES TUBULARES DE 1.1/2 ESPAÇADOS DE 1,20M, TRAVESSA SUPERIOR DE 2, GRADIL FORMADO POR BARRAS CHATAS EM FERRO DE 32X4,8MM, FIXADO COM CHUMBADOR MECÂNICO. AF_04/2019_PS</v>
          </cell>
          <cell r="D4235" t="str">
            <v>M</v>
          </cell>
          <cell r="E4235">
            <v>481.48</v>
          </cell>
          <cell r="F4235">
            <v>0.26</v>
          </cell>
          <cell r="G4235">
            <v>462.6</v>
          </cell>
          <cell r="H4235">
            <v>0.27</v>
          </cell>
          <cell r="I4235" t="str">
            <v>COM VALOR</v>
          </cell>
        </row>
        <row r="4236">
          <cell r="B4236">
            <v>99849</v>
          </cell>
          <cell r="C4236" t="str">
            <v>GUARDA-CORPO DE AÇO GALVANIZADO DE 1,10M DE ALTURA,DUPLO CORRIMÃO, MONTANTES TUBULARES DE 1.1/2" ESPAÇADOS 1,20M, TRAVESSA SUPERIOR DE 2", GRADIL DE BARRAS CHATAS DE 32X4,8MM, FIXADO COM CHUMBADOR MECÂNICO. AF_04/2019</v>
          </cell>
          <cell r="D4236" t="str">
            <v>M</v>
          </cell>
          <cell r="E4236" t="str">
            <v>VERIFICAR</v>
          </cell>
          <cell r="G4236" t="str">
            <v>VERIFICAR</v>
          </cell>
          <cell r="I4236" t="str">
            <v>COM VALOR</v>
          </cell>
        </row>
        <row r="4237">
          <cell r="B4237">
            <v>99853</v>
          </cell>
          <cell r="C4237" t="str">
            <v>GUARDA-CORPO DE AÇO GALVANIZADO DE 1,10M, DUPLO CORRIMÃO, MONTANTES TUBULARES DE 1.1/2" ESPAÇADOS DE 1,20M, TRAVESSA SUPERIOR DE 2", GRADIL DE BARRAS CHATAS DE 32X4,8MM, FIXADO COM ADESIVO ESTRUTURAL EPOXI. AF_04/2019</v>
          </cell>
          <cell r="D4237" t="str">
            <v>M</v>
          </cell>
          <cell r="E4237" t="str">
            <v>VERIFICAR</v>
          </cell>
          <cell r="G4237" t="str">
            <v>VERIFICAR</v>
          </cell>
          <cell r="I4237" t="str">
            <v>COM VALOR</v>
          </cell>
        </row>
        <row r="4238">
          <cell r="B4238">
            <v>99847</v>
          </cell>
          <cell r="C4238" t="str">
            <v>GUARDA-CORPO DE AÇO GALVANIZADO DE 1,10M, DUPLO CORRIMÃO, MONTANTES TUBULARES DE 1.1/4" ESPAÇADOS 1,20M, TRAVESSA SUPERIOR DE 1.1/2", GRADIL DE TUBOS HORIZONTAIS DE 1" E VERTICAIS DE 3/4", FIXADO COM CHUMBADOR MECÂNICO. AF_04/2019</v>
          </cell>
          <cell r="D4238" t="str">
            <v>M</v>
          </cell>
          <cell r="E4238" t="str">
            <v>VERIFICAR</v>
          </cell>
          <cell r="G4238" t="str">
            <v>VERIFICAR</v>
          </cell>
          <cell r="I4238" t="str">
            <v>COM VALOR</v>
          </cell>
        </row>
        <row r="4239">
          <cell r="B4239">
            <v>99851</v>
          </cell>
          <cell r="C4239" t="str">
            <v>GUARDA-CORPO DE AÇO GALVANIZADO DE 1,10M, DUPLO CORRIMÃO, MONTANTES TUBULARES DE 1.1/4" ESPAÇADOS DE 1,20M, TRAVESSA SUPERIOR DE 1.1/2", GRADIL EM TUBOS HORIZONTAIS DE 1" E VERTICAIS DE 3/4", FIXADO COM ADESIVO ESTRUTURAL EPOXI. AF_04/2019</v>
          </cell>
          <cell r="D4239" t="str">
            <v>M</v>
          </cell>
          <cell r="E4239" t="str">
            <v>VERIFICAR</v>
          </cell>
          <cell r="G4239" t="str">
            <v>VERIFICAR</v>
          </cell>
          <cell r="I4239" t="str">
            <v>COM VALOR</v>
          </cell>
        </row>
        <row r="4240">
          <cell r="B4240">
            <v>99850</v>
          </cell>
          <cell r="C4240" t="str">
            <v>GUARDA-CORPO DE AÇO GALVANIZADO DE 1,10M, DUPLO CORRIMÃO, MONTANTES TUBULARES DE 100X50MM ESPAÇADOS 1,20M, TRAVESSA SUPERIOR DE 3", GRADIL EM CANTONEIRA 51X51X4,8 MM E BARRAS CHATAS NA VERTICAL DE 32X4,8 MM, FIXADO COM CHUMBADOR MECÂNICO. AF_04/2019</v>
          </cell>
          <cell r="D4240" t="str">
            <v>M</v>
          </cell>
          <cell r="E4240" t="str">
            <v>VERIFICAR</v>
          </cell>
          <cell r="G4240" t="str">
            <v>VERIFICAR</v>
          </cell>
          <cell r="I4240" t="str">
            <v>COM VALOR</v>
          </cell>
        </row>
        <row r="4241">
          <cell r="B4241">
            <v>99854</v>
          </cell>
          <cell r="C4241" t="str">
            <v>GUARDA-CORPO DE AÇO GALVANIZADO DE 1,10M, DUPLO CORRIMÃO, MONTANTES TUBULARES DE 100X50MM ESPAÇADOS DE 1,20M, TRAVESSA SUPERIOR DE 3?, GRADIL EM CANTONEIRA 51X51X4,8 MM E BARRAS CHATAS NA VERTICAL DE 32X4,8 MM, FIXADO COM ADESIVO EPOXI. AF_04/2019</v>
          </cell>
          <cell r="D4241" t="str">
            <v>M</v>
          </cell>
          <cell r="E4241" t="str">
            <v>VERIFICAR</v>
          </cell>
          <cell r="G4241" t="str">
            <v>VERIFICAR</v>
          </cell>
          <cell r="I4241" t="str">
            <v>COM VALOR</v>
          </cell>
        </row>
        <row r="4242">
          <cell r="B4242">
            <v>99848</v>
          </cell>
          <cell r="C4242" t="str">
            <v>GUARDA-CORPO DE AÇO GALVANIZADO DE 1,10M, DUPLO CORRIMÃO, MONTANTES TUBULARES DE 30X30 MM ESPAÇADOS DE 1,20M, TRAVESSA SUPERIOR DE 1.1/2", GRADIL DE TUBOS HORIZONTAIS DE 25X25MM E VERTICAIS DE 20X20MM, FIXADO COM CHUMBADOR MECÂNICO. AF_04/2019</v>
          </cell>
          <cell r="D4242" t="str">
            <v>M</v>
          </cell>
          <cell r="E4242" t="str">
            <v>VERIFICAR</v>
          </cell>
          <cell r="G4242" t="str">
            <v>VERIFICAR</v>
          </cell>
          <cell r="I4242" t="str">
            <v>COM VALOR</v>
          </cell>
        </row>
        <row r="4243">
          <cell r="B4243">
            <v>99852</v>
          </cell>
          <cell r="C4243" t="str">
            <v>GUARDA-CORPO DE AÇO GALVANIZADO DE 1,10M, DUPLO CORRIMÃO, MONTANTES TUBULARES DE 30X30 MM ESPAÇADOS DE 1,20M, TRAVESSA SUPERIOR DE 1.1/2", GRADIL EM TUBOS HORIZONTAIS DE 25X25MM E VERTICAIS DE 20X20MM, FIXADO COM ADESIVO ESTRUTURAL EPOXI. AF_04/2019</v>
          </cell>
          <cell r="D4243" t="str">
            <v>M</v>
          </cell>
          <cell r="E4243" t="str">
            <v>VERIFICAR</v>
          </cell>
          <cell r="G4243" t="str">
            <v>VERIFICAR</v>
          </cell>
          <cell r="I4243" t="str">
            <v>COM VALOR</v>
          </cell>
        </row>
        <row r="4244">
          <cell r="B4244">
            <v>99844</v>
          </cell>
          <cell r="C4244" t="str">
            <v>GUARDA-CORPO DE AÇO GALVANIZADO DE 1,10M, MONTANTES TUBULARES DE 1.1/2" ESPAÇADOS 1,20M, TRAVESSA SUPERIOR DE 2", GRADIL FORMADO POR BARRAS CHATAS DE 32X4,8MM, FIXADO COM ADESIVO ESTRUTURAL EPOXI. AF_04/2019</v>
          </cell>
          <cell r="D4244" t="str">
            <v>M</v>
          </cell>
          <cell r="E4244" t="str">
            <v>VERIFICAR</v>
          </cell>
          <cell r="G4244" t="str">
            <v>VERIFICAR</v>
          </cell>
          <cell r="I4244" t="str">
            <v>COM VALOR</v>
          </cell>
        </row>
        <row r="4245">
          <cell r="B4245">
            <v>99842</v>
          </cell>
          <cell r="C4245" t="str">
            <v>GUARDA-CORPO DE AÇO GALVANIZADO DE 1,10M, MONTANTES TUBULARES DE 1.1/4" ESPAÇADOS 1,20M, TRAVESSA SUPERIOR DE 1.1/2", GRADIL FORMADO POR TUBOS HORIZONTAIS DE 1" E VERTICAIS DE 3/4", FIXADO COM ADESIVO ESTRUTURAL EPOXI. AF_04/2019</v>
          </cell>
          <cell r="D4245" t="str">
            <v>M</v>
          </cell>
          <cell r="E4245" t="str">
            <v>VERIFICAR</v>
          </cell>
          <cell r="G4245" t="str">
            <v>VERIFICAR</v>
          </cell>
          <cell r="I4245" t="str">
            <v>COM VALOR</v>
          </cell>
        </row>
        <row r="4246">
          <cell r="B4246">
            <v>99837</v>
          </cell>
          <cell r="C4246" t="str">
            <v>GUARDA-CORPO DE AÇO GALVANIZADO DE 1,10M, MONTANTES TUBULARES DE 1.1/4" ESPAÇADOS DE 1,20M, TRAVESSA SUPERIOR DE 1.1/2", GRADIL FORMADO POR TUBOS HORIZONTAIS DE 1" E VERTICAIS DE 3/4", FIXADO COM CHUMBADOR MECÂNICO. AF_04/2019_PS</v>
          </cell>
          <cell r="D4246" t="str">
            <v>M</v>
          </cell>
          <cell r="E4246">
            <v>567.57000000000005</v>
          </cell>
          <cell r="F4246">
            <v>0.56000000000000005</v>
          </cell>
          <cell r="G4246">
            <v>549.55999999999995</v>
          </cell>
          <cell r="H4246">
            <v>0.57999999999999996</v>
          </cell>
          <cell r="I4246" t="str">
            <v>COM VALOR</v>
          </cell>
        </row>
        <row r="4247">
          <cell r="B4247">
            <v>99840</v>
          </cell>
          <cell r="C4247" t="str">
            <v>GUARDA-CORPO DE AÇO GALVANIZADO DE 1,10M, MONTANTES TUBULARES DE 100X50MM ESPAÇADOS 1,20M, TRAVESSA SUPERIOR DE 3", GRADIL COM CANTONEIRA 51X51X4,8 MM E BARRAS CHATAS NA VERTICAL DE 32X4,8 MM, FIXADO COM CHUMBADOR MECÂNICO. AF_04/2019</v>
          </cell>
          <cell r="D4247" t="str">
            <v>M</v>
          </cell>
          <cell r="E4247" t="str">
            <v>VERIFICAR</v>
          </cell>
          <cell r="G4247" t="str">
            <v>VERIFICAR</v>
          </cell>
          <cell r="I4247" t="str">
            <v>COM VALOR</v>
          </cell>
        </row>
        <row r="4248">
          <cell r="B4248">
            <v>99845</v>
          </cell>
          <cell r="C4248" t="str">
            <v>GUARDA-CORPO DE AÇO GALVANIZADO DE 1,10M, MONTANTES TUBULARES DE 100X50MM ESPAÇADOS DE 1,20M, TRAVESSA SUPERIOR DE 3", GRADIL EM CANTONEIRA 51X51X4,8 MM E BARRAS CHATAS NA VERTICAL DE 32X4,8 MM, FIXADO COM ADESIVO ESTRUTURAL EPOXI. AF_04/2019</v>
          </cell>
          <cell r="D4248" t="str">
            <v>M</v>
          </cell>
          <cell r="E4248" t="str">
            <v>VERIFICAR</v>
          </cell>
          <cell r="G4248" t="str">
            <v>VERIFICAR</v>
          </cell>
          <cell r="I4248" t="str">
            <v>COM VALOR</v>
          </cell>
        </row>
        <row r="4249">
          <cell r="B4249">
            <v>99843</v>
          </cell>
          <cell r="C4249" t="str">
            <v>GUARDA-CORPO DE AÇO GALVANIZADO DE 1,10M, MONTANTES TUBULARES DE 30X30 MM ESPAÇADOS 1,20M, TRAVESSA SUPERIOR DE 1.1/2", GRADIL DE TUBOS HORIZONTAIS DE 25X25MM E VERTICAIS DE 20X20MM, FIXADO COM ADESIVO ESTRUTURAL EPOXI. AF_04/2019</v>
          </cell>
          <cell r="D4249" t="str">
            <v>M</v>
          </cell>
          <cell r="E4249" t="str">
            <v>VERIFICAR</v>
          </cell>
          <cell r="G4249" t="str">
            <v>VERIFICAR</v>
          </cell>
          <cell r="I4249" t="str">
            <v>COM VALOR</v>
          </cell>
        </row>
        <row r="4250">
          <cell r="B4250">
            <v>99838</v>
          </cell>
          <cell r="C4250" t="str">
            <v>GUARDA-CORPO DE AÇO GALVANIZADO DE 1,10M, MONTANTES TUBULARES DE 30X30 MM ESPAÇADOS 1,20M, TRAVESSA SUPERIOR DE 1.1/2", GRADIL FORMADO POR TUBOS HORIZONTAIS DE 25X25MM E VERTICAIS DE 20X20MM, FIXADO COM CHUMBADOR MECÂNICO. AF_04/2019</v>
          </cell>
          <cell r="D4250" t="str">
            <v>M</v>
          </cell>
          <cell r="E4250" t="str">
            <v>VERIFICAR</v>
          </cell>
          <cell r="G4250" t="str">
            <v>VERIFICAR</v>
          </cell>
          <cell r="I4250" t="str">
            <v>COM VALOR</v>
          </cell>
        </row>
        <row r="4251">
          <cell r="B4251">
            <v>99846</v>
          </cell>
          <cell r="C4251" t="str">
            <v>GUARDA-CORPO PANORÂMICO COM PERFIS DE ALUMÍNIO E VIDRO LAMINADO 8 MM, FIXADO COM ADESIVO ESTRUTURAL EPOXI. AF_04/2019</v>
          </cell>
          <cell r="D4251" t="str">
            <v>M</v>
          </cell>
          <cell r="E4251" t="str">
            <v>VERIFICAR</v>
          </cell>
          <cell r="G4251" t="str">
            <v>VERIFICAR</v>
          </cell>
          <cell r="I4251" t="str">
            <v>COM VALOR</v>
          </cell>
        </row>
        <row r="4252">
          <cell r="B4252">
            <v>99841</v>
          </cell>
          <cell r="C4252" t="str">
            <v>GUARDA-CORPO PANORÂMICO COM PERFIS DE ALUMÍNIO E VIDRO LAMINADO 8 MM, FIXADO COM CHUMBADOR MECÂNICO. AF_04/2019_PS</v>
          </cell>
          <cell r="D4252" t="str">
            <v>M</v>
          </cell>
          <cell r="E4252">
            <v>1264.73</v>
          </cell>
          <cell r="F4252">
            <v>0.04</v>
          </cell>
          <cell r="G4252">
            <v>1253.78</v>
          </cell>
          <cell r="H4252">
            <v>0.04</v>
          </cell>
          <cell r="I4252" t="str">
            <v>COM VALOR</v>
          </cell>
        </row>
        <row r="4253">
          <cell r="B4253">
            <v>94276</v>
          </cell>
          <cell r="C4253" t="str">
            <v>ASSENTAMENTO DE GUIA (MEIO-FIO) EM TRECHO CURVO, CONFECCIONADA EM CONCRETO PRÉ-FABRICADO, DIMENSÕES 100X15X13X20 CM (COMPRIMENTO X BASE INFERIOR X BASE SUPERIOR X ALTURA). AF_01/2024</v>
          </cell>
          <cell r="D4253" t="str">
            <v>M</v>
          </cell>
          <cell r="E4253">
            <v>43</v>
          </cell>
          <cell r="F4253">
            <v>0</v>
          </cell>
          <cell r="G4253">
            <v>42.03</v>
          </cell>
          <cell r="H4253">
            <v>0</v>
          </cell>
          <cell r="I4253" t="str">
            <v>COM VALOR</v>
          </cell>
        </row>
        <row r="4254">
          <cell r="B4254">
            <v>94274</v>
          </cell>
          <cell r="C4254" t="str">
            <v>ASSENTAMENTO DE GUIA (MEIO-FIO) EM TRECHO CURVO, CONFECCIONADA EM CONCRETO PRÉ-FABRICADO, DIMENSÕES 100X15X13X30 CM (COMPRIMENTO X BASE INFERIOR X BASE SUPERIOR X ALTURA). AF_01/2024</v>
          </cell>
          <cell r="D4254" t="str">
            <v>M</v>
          </cell>
          <cell r="E4254">
            <v>47.09</v>
          </cell>
          <cell r="F4254">
            <v>0</v>
          </cell>
          <cell r="G4254">
            <v>46.07</v>
          </cell>
          <cell r="H4254">
            <v>0</v>
          </cell>
          <cell r="I4254" t="str">
            <v>COM VALOR</v>
          </cell>
        </row>
        <row r="4255">
          <cell r="B4255">
            <v>94280</v>
          </cell>
          <cell r="C4255" t="str">
            <v>ASSENTAMENTO DE GUIA (MEIO-FIO) EM TRECHO CURVO, CONFECCIONADA EM CONCRETO PRÉ-FABRICADO, DIMENSÕES 39X6,5X6,5X19 CM (COMPRIMENTO X BASE INFERIOR X BASE SUPERIOR X ALTURA), PARA DELIMITAÇÃO DE JARDINS, PRAÇAS OU PASSEIOS. AF_01/2024</v>
          </cell>
          <cell r="D4255" t="str">
            <v>M</v>
          </cell>
          <cell r="E4255">
            <v>45.55</v>
          </cell>
          <cell r="F4255">
            <v>0</v>
          </cell>
          <cell r="G4255">
            <v>44.68</v>
          </cell>
          <cell r="H4255">
            <v>0</v>
          </cell>
          <cell r="I4255" t="str">
            <v>COM VALOR</v>
          </cell>
        </row>
        <row r="4256">
          <cell r="B4256">
            <v>94278</v>
          </cell>
          <cell r="C4256" t="str">
            <v>ASSENTAMENTO DE GUIA (MEIO-FIO) EM TRECHO CURVO, CONFECCIONADA EM CONCRETO PRÉ-FABRICADO, DIMENSÕES 80X08X08X25 CM (COMPRIMENTO X BASE INFERIOR X BASE SUPERIOR X ALTURA). AF_01/2024</v>
          </cell>
          <cell r="D4256" t="str">
            <v>M</v>
          </cell>
          <cell r="E4256">
            <v>38.130000000000003</v>
          </cell>
          <cell r="F4256">
            <v>0</v>
          </cell>
          <cell r="G4256">
            <v>37.22</v>
          </cell>
          <cell r="H4256">
            <v>0</v>
          </cell>
          <cell r="I4256" t="str">
            <v>COM VALOR</v>
          </cell>
        </row>
        <row r="4257">
          <cell r="B4257">
            <v>94275</v>
          </cell>
          <cell r="C4257" t="str">
            <v>ASSENTAMENTO DE GUIA (MEIO-FIO) EM TRECHO RETO, CONFECCIONADA EM CONCRETO PRÉ-FABRICADO, DIMENSÕES 100X15X13X20 CM (COMPRIMENTO X BASE INFERIOR X BASE SUPERIOR X ALTURA). AF_01/2024</v>
          </cell>
          <cell r="D4257" t="str">
            <v>M</v>
          </cell>
          <cell r="E4257">
            <v>40.369999999999997</v>
          </cell>
          <cell r="F4257">
            <v>0</v>
          </cell>
          <cell r="G4257">
            <v>39.61</v>
          </cell>
          <cell r="H4257">
            <v>0</v>
          </cell>
          <cell r="I4257" t="str">
            <v>COM VALOR</v>
          </cell>
        </row>
        <row r="4258">
          <cell r="B4258">
            <v>94273</v>
          </cell>
          <cell r="C4258" t="str">
            <v>ASSENTAMENTO DE GUIA (MEIO-FIO) EM TRECHO RETO, CONFECCIONADA EM CONCRETO PRÉ-FABRICADO, DIMENSÕES 100X15X13X30 CM (COMPRIMENTO X BASE INFERIOR X BASE SUPERIOR X ALTURA). AF_01/2024</v>
          </cell>
          <cell r="D4258" t="str">
            <v>M</v>
          </cell>
          <cell r="E4258">
            <v>44.47</v>
          </cell>
          <cell r="F4258">
            <v>0</v>
          </cell>
          <cell r="G4258">
            <v>43.65</v>
          </cell>
          <cell r="H4258">
            <v>0</v>
          </cell>
          <cell r="I4258" t="str">
            <v>COM VALOR</v>
          </cell>
        </row>
        <row r="4259">
          <cell r="B4259">
            <v>94279</v>
          </cell>
          <cell r="C4259" t="str">
            <v>ASSENTAMENTO DE GUIA (MEIO-FIO) EM TRECHO RETO, CONFECCIONADA EM CONCRETO PRÉ-FABRICADO, DIMENSÕES 39X6,5X6,5X19 CM (COMPRIMENTO X BASE INFERIOR X BASE SUPERIOR X ALTURA), PARA DELIMITAÇÃO DE JARDINS, PRAÇAS OU PASSEIOS. AF_01/2024</v>
          </cell>
          <cell r="D4259" t="str">
            <v>M</v>
          </cell>
          <cell r="E4259">
            <v>42.93</v>
          </cell>
          <cell r="F4259">
            <v>0</v>
          </cell>
          <cell r="G4259">
            <v>42.25</v>
          </cell>
          <cell r="H4259">
            <v>0</v>
          </cell>
          <cell r="I4259" t="str">
            <v>COM VALOR</v>
          </cell>
        </row>
        <row r="4260">
          <cell r="B4260">
            <v>94277</v>
          </cell>
          <cell r="C4260" t="str">
            <v>ASSENTAMENTO DE GUIA (MEIO-FIO) EM TRECHO RETO, CONFECCIONADA EM CONCRETO PRÉ-FABRICADO, DIMENSÕES 80X08X08X25 CM (COMPRIMENTO X BASE INFERIOR X BASE SUPERIOR X ALTURA). AF_01/2024</v>
          </cell>
          <cell r="D4260" t="str">
            <v>M</v>
          </cell>
          <cell r="E4260">
            <v>35.51</v>
          </cell>
          <cell r="F4260">
            <v>0</v>
          </cell>
          <cell r="G4260">
            <v>34.799999999999997</v>
          </cell>
          <cell r="H4260">
            <v>0</v>
          </cell>
          <cell r="I4260" t="str">
            <v>COM VALOR</v>
          </cell>
        </row>
        <row r="4261">
          <cell r="B4261">
            <v>104930</v>
          </cell>
          <cell r="C4261" t="str">
            <v>ASSENTAMENTO DE GUIA (MEIO-FIO), TIPO PAVER (FINCADINHA) EM TRECHO RETO, EM CONCRETO PRÉ-FABRICADO, DIMENSÕES 45X08X608X19 CM (COMPRIMENTO X BASE INFERIOR X BASE SUPERIOR X ALTURA), PARA DELIMITAÇÃO DE JARDINS, PRAÇAS OU PASSEIOS. AF_01/2024</v>
          </cell>
          <cell r="D4261" t="str">
            <v>M</v>
          </cell>
          <cell r="E4261" t="str">
            <v>VERIFICAR</v>
          </cell>
          <cell r="G4261" t="str">
            <v>VERIFICAR</v>
          </cell>
          <cell r="I4261" t="str">
            <v>COM VALOR</v>
          </cell>
        </row>
        <row r="4262">
          <cell r="B4262">
            <v>104931</v>
          </cell>
          <cell r="C4262" t="str">
            <v>ASSENTAMENTO DE GUIA (MEIO-FIO), TIPO PAVER, FINCADINHA, EM TRECHO CURVO, EM CONCRETO PRÉ-FABRICADO, DIMENSÕES 45X08X08X19 CM (COMPRIMENTO X BASE INFERIOR X BASE SUPERIOR X ALTURA), PARA DELIMITAÇÃO DE JARDINS, PRAÇAS OU PASSEIOS. AF_01/2024</v>
          </cell>
          <cell r="D4262" t="str">
            <v>M</v>
          </cell>
          <cell r="E4262" t="str">
            <v>VERIFICAR</v>
          </cell>
          <cell r="G4262" t="str">
            <v>VERIFICAR</v>
          </cell>
          <cell r="I4262" t="str">
            <v>COM VALOR</v>
          </cell>
        </row>
        <row r="4263">
          <cell r="B4263">
            <v>94294</v>
          </cell>
          <cell r="C4263" t="str">
            <v>EXECUÇÃO DE ESCORAS DE CONCRETO PARA CONTENÇÃO DE GUIAS PRÉ-FABRICADAS. AF_01/2024</v>
          </cell>
          <cell r="D4263" t="str">
            <v>M</v>
          </cell>
          <cell r="E4263">
            <v>7.79</v>
          </cell>
          <cell r="F4263">
            <v>0</v>
          </cell>
          <cell r="G4263">
            <v>7.61</v>
          </cell>
          <cell r="H4263">
            <v>0</v>
          </cell>
          <cell r="I4263" t="str">
            <v>COM VALOR</v>
          </cell>
        </row>
        <row r="4264">
          <cell r="B4264">
            <v>94288</v>
          </cell>
          <cell r="C4264" t="str">
            <v>EXECUÇÃO DE SARJETA DE CONCRETO USINADO, MOLDADA IN LOCO EM TRECHO CURVO, 30 CM BASE X 10 CM ALTURA. AF_01/2024</v>
          </cell>
          <cell r="D4264" t="str">
            <v>M</v>
          </cell>
          <cell r="E4264">
            <v>39.520000000000003</v>
          </cell>
          <cell r="F4264">
            <v>0</v>
          </cell>
          <cell r="G4264">
            <v>38.25</v>
          </cell>
          <cell r="H4264">
            <v>0</v>
          </cell>
          <cell r="I4264" t="str">
            <v>COM VALOR</v>
          </cell>
        </row>
        <row r="4265">
          <cell r="B4265">
            <v>94282</v>
          </cell>
          <cell r="C4265" t="str">
            <v>EXECUÇÃO DE SARJETA DE CONCRETO USINADO, MOLDADA IN LOCO EM TRECHO CURVO, 30 CM BASE X 15 CM ALTURA. AF_01/2024</v>
          </cell>
          <cell r="D4265" t="str">
            <v>M</v>
          </cell>
          <cell r="E4265">
            <v>51.68</v>
          </cell>
          <cell r="F4265">
            <v>0</v>
          </cell>
          <cell r="G4265">
            <v>50.3</v>
          </cell>
          <cell r="H4265">
            <v>0</v>
          </cell>
          <cell r="I4265" t="str">
            <v>COM VALOR</v>
          </cell>
        </row>
        <row r="4266">
          <cell r="B4266">
            <v>94290</v>
          </cell>
          <cell r="C4266" t="str">
            <v>EXECUÇÃO DE SARJETA DE CONCRETO USINADO, MOLDADA IN LOCO EM TRECHO CURVO, 45 CM BASE X 10 CM ALTURA. AF_01/2024</v>
          </cell>
          <cell r="D4266" t="str">
            <v>M</v>
          </cell>
          <cell r="E4266">
            <v>50.3</v>
          </cell>
          <cell r="F4266">
            <v>0</v>
          </cell>
          <cell r="G4266">
            <v>49.01</v>
          </cell>
          <cell r="H4266">
            <v>0</v>
          </cell>
          <cell r="I4266" t="str">
            <v>COM VALOR</v>
          </cell>
        </row>
        <row r="4267">
          <cell r="B4267">
            <v>94284</v>
          </cell>
          <cell r="C4267" t="str">
            <v>EXECUÇÃO DE SARJETA DE CONCRETO USINADO, MOLDADA IN LOCO EM TRECHO CURVO, 45 CM BASE X 15 CM ALTURA. AF_01/2024</v>
          </cell>
          <cell r="D4267" t="str">
            <v>M</v>
          </cell>
          <cell r="E4267">
            <v>68.61</v>
          </cell>
          <cell r="F4267">
            <v>0</v>
          </cell>
          <cell r="G4267">
            <v>67.13</v>
          </cell>
          <cell r="H4267">
            <v>0</v>
          </cell>
          <cell r="I4267" t="str">
            <v>COM VALOR</v>
          </cell>
        </row>
        <row r="4268">
          <cell r="B4268">
            <v>94292</v>
          </cell>
          <cell r="C4268" t="str">
            <v>EXECUÇÃO DE SARJETA DE CONCRETO USINADO, MOLDADA IN LOCO EM TRECHO CURVO, 60 CM BASE X 10 CM ALTURA. AF_01/2024</v>
          </cell>
          <cell r="D4268" t="str">
            <v>M</v>
          </cell>
          <cell r="E4268">
            <v>61.53</v>
          </cell>
          <cell r="F4268">
            <v>0</v>
          </cell>
          <cell r="G4268">
            <v>60.19</v>
          </cell>
          <cell r="H4268">
            <v>0</v>
          </cell>
          <cell r="I4268" t="str">
            <v>COM VALOR</v>
          </cell>
        </row>
        <row r="4269">
          <cell r="B4269">
            <v>94286</v>
          </cell>
          <cell r="C4269" t="str">
            <v>EXECUÇÃO DE SARJETA DE CONCRETO USINADO, MOLDADA IN LOCO EM TRECHO CURVO, 60 CM BASE X 15 CM ALTURA. AF_01/2024</v>
          </cell>
          <cell r="D4269" t="str">
            <v>M</v>
          </cell>
          <cell r="E4269">
            <v>87.68</v>
          </cell>
          <cell r="F4269">
            <v>0</v>
          </cell>
          <cell r="G4269">
            <v>85.94</v>
          </cell>
          <cell r="H4269">
            <v>0</v>
          </cell>
          <cell r="I4269" t="str">
            <v>COM VALOR</v>
          </cell>
        </row>
        <row r="4270">
          <cell r="B4270">
            <v>94287</v>
          </cell>
          <cell r="C4270" t="str">
            <v>EXECUÇÃO DE SARJETA DE CONCRETO USINADO, MOLDADA IN LOCO EM TRECHO RETO, 30 CM BASE X 10 CM ALTURA. AF_01/2024</v>
          </cell>
          <cell r="D4270" t="str">
            <v>M</v>
          </cell>
          <cell r="E4270">
            <v>33.36</v>
          </cell>
          <cell r="F4270">
            <v>0</v>
          </cell>
          <cell r="G4270">
            <v>32.549999999999997</v>
          </cell>
          <cell r="H4270">
            <v>0</v>
          </cell>
          <cell r="I4270" t="str">
            <v>COM VALOR</v>
          </cell>
        </row>
        <row r="4271">
          <cell r="B4271">
            <v>94281</v>
          </cell>
          <cell r="C4271" t="str">
            <v>EXECUÇÃO DE SARJETA DE CONCRETO USINADO, MOLDADA IN LOCO EM TRECHO RETO, 30 CM BASE X 15 CM ALTURA. AF_01/2024</v>
          </cell>
          <cell r="D4271" t="str">
            <v>M</v>
          </cell>
          <cell r="E4271">
            <v>44.76</v>
          </cell>
          <cell r="F4271">
            <v>0</v>
          </cell>
          <cell r="G4271">
            <v>43.89</v>
          </cell>
          <cell r="H4271">
            <v>0</v>
          </cell>
          <cell r="I4271" t="str">
            <v>COM VALOR</v>
          </cell>
        </row>
        <row r="4272">
          <cell r="B4272">
            <v>94289</v>
          </cell>
          <cell r="C4272" t="str">
            <v>EXECUÇÃO DE SARJETA DE CONCRETO USINADO, MOLDADA IN LOCO EM TRECHO RETO, 45 CM BASE X 10 CM ALTURA. AF_01/2024</v>
          </cell>
          <cell r="D4272" t="str">
            <v>M</v>
          </cell>
          <cell r="E4272">
            <v>44.13</v>
          </cell>
          <cell r="F4272">
            <v>0</v>
          </cell>
          <cell r="G4272">
            <v>43.31</v>
          </cell>
          <cell r="H4272">
            <v>0</v>
          </cell>
          <cell r="I4272" t="str">
            <v>COM VALOR</v>
          </cell>
        </row>
        <row r="4273">
          <cell r="B4273">
            <v>94283</v>
          </cell>
          <cell r="C4273" t="str">
            <v>EXECUÇÃO DE SARJETA DE CONCRETO USINADO, MOLDADA IN LOCO EM TRECHO RETO, 45 CM BASE X 15 CM ALTURA. AF_01/2024</v>
          </cell>
          <cell r="D4273" t="str">
            <v>M</v>
          </cell>
          <cell r="E4273">
            <v>61.68</v>
          </cell>
          <cell r="F4273">
            <v>0</v>
          </cell>
          <cell r="G4273">
            <v>60.72</v>
          </cell>
          <cell r="H4273">
            <v>0</v>
          </cell>
          <cell r="I4273" t="str">
            <v>COM VALOR</v>
          </cell>
        </row>
        <row r="4274">
          <cell r="B4274">
            <v>94291</v>
          </cell>
          <cell r="C4274" t="str">
            <v>EXECUÇÃO DE SARJETA DE CONCRETO USINADO, MOLDADA IN LOCO EM TRECHO RETO, 60 CM BASE X 10 CM ALTURA. AF_01/2024</v>
          </cell>
          <cell r="D4274" t="str">
            <v>M</v>
          </cell>
          <cell r="E4274">
            <v>55.37</v>
          </cell>
          <cell r="F4274">
            <v>0</v>
          </cell>
          <cell r="G4274">
            <v>54.5</v>
          </cell>
          <cell r="H4274">
            <v>0</v>
          </cell>
          <cell r="I4274" t="str">
            <v>COM VALOR</v>
          </cell>
        </row>
        <row r="4275">
          <cell r="B4275">
            <v>94285</v>
          </cell>
          <cell r="C4275" t="str">
            <v>EXECUÇÃO DE SARJETA DE CONCRETO USINADO, MOLDADA IN LOCO EM TRECHO RETO, 60 CM BASE X 15 CM ALTURA. AF_01/2024</v>
          </cell>
          <cell r="D4275" t="str">
            <v>M</v>
          </cell>
          <cell r="E4275">
            <v>80.760000000000005</v>
          </cell>
          <cell r="F4275">
            <v>0</v>
          </cell>
          <cell r="G4275">
            <v>79.53</v>
          </cell>
          <cell r="H4275">
            <v>0</v>
          </cell>
          <cell r="I4275" t="str">
            <v>COM VALOR</v>
          </cell>
        </row>
        <row r="4276">
          <cell r="B4276">
            <v>94293</v>
          </cell>
          <cell r="C4276" t="str">
            <v>EXECUÇÃO DE SARJETÃO DE CONCRETO USINADO, MOLDADA IN LOCO EM TRECHO RETO, 100 CM BASE X 20 CM ALTURA. AF_01/2024</v>
          </cell>
          <cell r="D4276" t="str">
            <v>M</v>
          </cell>
          <cell r="E4276">
            <v>180.66</v>
          </cell>
          <cell r="F4276">
            <v>0</v>
          </cell>
          <cell r="G4276">
            <v>177.97</v>
          </cell>
          <cell r="H4276">
            <v>0</v>
          </cell>
          <cell r="I4276" t="str">
            <v>COM VALOR</v>
          </cell>
        </row>
        <row r="4277">
          <cell r="B4277">
            <v>94264</v>
          </cell>
          <cell r="C4277" t="str">
            <v>GUIA (MEIO-FIO) CONCRETO, MOLDADA IN LOCO EM TRECHO CURVO COM EXTRUSORA, 13 CM BASE X 22 CM ALTURA. AF_01/2024</v>
          </cell>
          <cell r="D4277" t="str">
            <v>M</v>
          </cell>
          <cell r="E4277">
            <v>38.99</v>
          </cell>
          <cell r="F4277">
            <v>0.02</v>
          </cell>
          <cell r="G4277">
            <v>37.53</v>
          </cell>
          <cell r="H4277">
            <v>0.02</v>
          </cell>
          <cell r="I4277" t="str">
            <v>COM VALOR</v>
          </cell>
        </row>
        <row r="4278">
          <cell r="B4278">
            <v>94266</v>
          </cell>
          <cell r="C4278" t="str">
            <v>GUIA (MEIO-FIO) CONCRETO, MOLDADA IN LOCO EM TRECHO CURVO COM EXTRUSORA, 15 CM BASE X 30 CM ALTURA. AF_01/2024</v>
          </cell>
          <cell r="D4278" t="str">
            <v>M</v>
          </cell>
          <cell r="E4278">
            <v>53</v>
          </cell>
          <cell r="F4278">
            <v>0.02</v>
          </cell>
          <cell r="G4278">
            <v>51.4</v>
          </cell>
          <cell r="H4278">
            <v>0.02</v>
          </cell>
          <cell r="I4278" t="str">
            <v>COM VALOR</v>
          </cell>
        </row>
        <row r="4279">
          <cell r="B4279">
            <v>94263</v>
          </cell>
          <cell r="C4279" t="str">
            <v>GUIA (MEIO-FIO) CONCRETO, MOLDADA IN LOCO EM TRECHO RETO COM EXTRUSORA, 13 CM BASE X 22 CM ALTURA. AF_01/2024</v>
          </cell>
          <cell r="D4279" t="str">
            <v>M</v>
          </cell>
          <cell r="E4279">
            <v>34.64</v>
          </cell>
          <cell r="F4279">
            <v>0.01</v>
          </cell>
          <cell r="G4279">
            <v>33.47</v>
          </cell>
          <cell r="H4279">
            <v>0.01</v>
          </cell>
          <cell r="I4279" t="str">
            <v>COM VALOR</v>
          </cell>
        </row>
        <row r="4280">
          <cell r="B4280">
            <v>94265</v>
          </cell>
          <cell r="C4280" t="str">
            <v>GUIA (MEIO-FIO) CONCRETO, MOLDADA IN LOCO EM TRECHO RETO COM EXTRUSORA, 15 CM BASE X 30 CM ALTURA. AF_01/2024</v>
          </cell>
          <cell r="D4280" t="str">
            <v>M</v>
          </cell>
          <cell r="E4280">
            <v>48.04</v>
          </cell>
          <cell r="F4280">
            <v>0.01</v>
          </cell>
          <cell r="G4280">
            <v>46.78</v>
          </cell>
          <cell r="H4280">
            <v>0.01</v>
          </cell>
          <cell r="I4280" t="str">
            <v>COM VALOR</v>
          </cell>
        </row>
        <row r="4281">
          <cell r="B4281">
            <v>94268</v>
          </cell>
          <cell r="C4281" t="str">
            <v>GUIA (MEIO-FIO) E SARJETA CONJUGADOS DE CONCRETO, MOLDADA IN LOCO EM TRECHO CURVO COM EXTRUSORA, 45 CM BASE (15 CM BASE DA GUIA + 30 CM BASE DA SARJETA) X 22 CM ALTURA. AF_01/2024</v>
          </cell>
          <cell r="D4281" t="str">
            <v>M</v>
          </cell>
          <cell r="E4281">
            <v>63.38</v>
          </cell>
          <cell r="F4281">
            <v>0.02</v>
          </cell>
          <cell r="G4281">
            <v>61.67</v>
          </cell>
          <cell r="H4281">
            <v>0.02</v>
          </cell>
          <cell r="I4281" t="str">
            <v>COM VALOR</v>
          </cell>
        </row>
        <row r="4282">
          <cell r="B4282">
            <v>94270</v>
          </cell>
          <cell r="C4282" t="str">
            <v>GUIA (MEIO-FIO) E SARJETA CONJUGADOS DE CONCRETO, MOLDADA IN LOCO EM TRECHO CURVO COM EXTRUSORA, 60 CM BASE (15 CM BASE DA GUIA + 45 CM BASE DA SARJETA) X 26 CM ALTURA. AF_01/2024</v>
          </cell>
          <cell r="D4282" t="str">
            <v>M</v>
          </cell>
          <cell r="E4282">
            <v>91.55</v>
          </cell>
          <cell r="F4282">
            <v>0.01</v>
          </cell>
          <cell r="G4282">
            <v>89.4</v>
          </cell>
          <cell r="H4282">
            <v>0.01</v>
          </cell>
          <cell r="I4282" t="str">
            <v>COM VALOR</v>
          </cell>
        </row>
        <row r="4283">
          <cell r="B4283">
            <v>94272</v>
          </cell>
          <cell r="C4283" t="str">
            <v>GUIA (MEIO-FIO) E SARJETA CONJUGADOS DE CONCRETO, MOLDADA IN LOCO EM TRECHO CURVO COM EXTRUSORA, 65 CM BASE (15 CM BASE DA GUIA + 50 CM BASE DA SARJETA) X 26 CM ALTURA. AF_01/2024</v>
          </cell>
          <cell r="D4283" t="str">
            <v>M</v>
          </cell>
          <cell r="E4283">
            <v>112.84</v>
          </cell>
          <cell r="F4283">
            <v>0.02</v>
          </cell>
          <cell r="G4283">
            <v>110.19</v>
          </cell>
          <cell r="H4283">
            <v>0.02</v>
          </cell>
          <cell r="I4283" t="str">
            <v>COM VALOR</v>
          </cell>
        </row>
        <row r="4284">
          <cell r="B4284">
            <v>94267</v>
          </cell>
          <cell r="C4284" t="str">
            <v>GUIA (MEIO-FIO) E SARJETA CONJUGADOS DE CONCRETO, MOLDADA IN LOCO EM TRECHO RETO COM EXTRUSORA, 45 CM BASE (15 CM BASE DA GUIA + 30 CM BASE DA SARJETA) X 22 CM ALTURA. AF_01/2024</v>
          </cell>
          <cell r="D4284" t="str">
            <v>M</v>
          </cell>
          <cell r="E4284">
            <v>57.92</v>
          </cell>
          <cell r="F4284">
            <v>0.01</v>
          </cell>
          <cell r="G4284">
            <v>56.58</v>
          </cell>
          <cell r="H4284">
            <v>0.01</v>
          </cell>
          <cell r="I4284" t="str">
            <v>COM VALOR</v>
          </cell>
        </row>
        <row r="4285">
          <cell r="B4285">
            <v>94269</v>
          </cell>
          <cell r="C4285" t="str">
            <v>GUIA (MEIO-FIO) E SARJETA CONJUGADOS DE CONCRETO, MOLDADA IN LOCO EM TRECHO RETO COM EXTRUSORA, 60 CM BASE (15 CM BASE DA GUIA + 45 CM BASE DA SARJETA) X 26 CM ALTURA. AF_01/2024</v>
          </cell>
          <cell r="D4285" t="str">
            <v>M</v>
          </cell>
          <cell r="E4285">
            <v>83.94</v>
          </cell>
          <cell r="F4285">
            <v>0.01</v>
          </cell>
          <cell r="G4285">
            <v>82.3</v>
          </cell>
          <cell r="H4285">
            <v>0.01</v>
          </cell>
          <cell r="I4285" t="str">
            <v>COM VALOR</v>
          </cell>
        </row>
        <row r="4286">
          <cell r="B4286">
            <v>94271</v>
          </cell>
          <cell r="C4286" t="str">
            <v>GUIA (MEIO-FIO) E SARJETA CONJUGADOS DE CONCRETO, MOLDADA IN LOCO EM TRECHO RETO COM EXTRUSORA, 65 CM BASE (15 CM BASE DA GUIA + 50 CM BASE DA SARJETA) X 26 CM ALTURA. AF_01/2024</v>
          </cell>
          <cell r="D4286" t="str">
            <v>M</v>
          </cell>
          <cell r="E4286">
            <v>102.67</v>
          </cell>
          <cell r="F4286">
            <v>0.01</v>
          </cell>
          <cell r="G4286">
            <v>100.7</v>
          </cell>
          <cell r="H4286">
            <v>0.01</v>
          </cell>
          <cell r="I4286" t="str">
            <v>COM VALOR</v>
          </cell>
        </row>
        <row r="4287">
          <cell r="B4287">
            <v>105555</v>
          </cell>
          <cell r="C4287" t="str">
            <v>BLOCO AUTÔNOMO DE ILUMINAÇÃO DE EMERGÊNCIA COM DOIS REFLETORES - FORNECIMENTO E INSTALAÇÃO. AF_09/2024</v>
          </cell>
          <cell r="D4287" t="str">
            <v>UN</v>
          </cell>
          <cell r="E4287" t="str">
            <v>VERIFICAR</v>
          </cell>
          <cell r="G4287" t="str">
            <v>VERIFICAR</v>
          </cell>
          <cell r="I4287" t="str">
            <v>COM VALOR</v>
          </cell>
        </row>
        <row r="4288">
          <cell r="B4288">
            <v>97603</v>
          </cell>
          <cell r="C4288" t="str">
            <v>CÂMERA DE MONITORAMENTO COM ATÉ 25 METROS DE ALCANCE TIPO BULLET - FORNECIMENTO E INSTALAÇÃO. AF_09/2024</v>
          </cell>
          <cell r="D4288" t="str">
            <v>UN</v>
          </cell>
          <cell r="E4288" t="str">
            <v>VERIFICAR</v>
          </cell>
          <cell r="G4288" t="str">
            <v>VERIFICAR</v>
          </cell>
          <cell r="I4288" t="str">
            <v>COM VALOR</v>
          </cell>
        </row>
        <row r="4289">
          <cell r="B4289">
            <v>97602</v>
          </cell>
          <cell r="C4289" t="str">
            <v>CÂMERA DE MONITORAMENTO COM ATÉ 25 METROS DE ALCANCE TIPO DOME - FORNECIMENTO E INSTALAÇÃO. AF_09/2024</v>
          </cell>
          <cell r="D4289" t="str">
            <v>UN</v>
          </cell>
          <cell r="E4289" t="str">
            <v>VERIFICAR</v>
          </cell>
          <cell r="G4289" t="str">
            <v>VERIFICAR</v>
          </cell>
          <cell r="I4289" t="str">
            <v>COM VALOR</v>
          </cell>
        </row>
        <row r="4290">
          <cell r="B4290">
            <v>97604</v>
          </cell>
          <cell r="C4290" t="str">
            <v>CÂMERA DE MONITORAMENTO COM MAIS DE 25 METROS DE ALCANCE TIPO BULLET - FORNECIMENTO E INSTALAÇÃO. AF_09/2024</v>
          </cell>
          <cell r="D4290" t="str">
            <v>UN</v>
          </cell>
          <cell r="E4290" t="str">
            <v>VERIFICAR</v>
          </cell>
          <cell r="G4290" t="str">
            <v>VERIFICAR</v>
          </cell>
          <cell r="I4290" t="str">
            <v>COM VALOR</v>
          </cell>
        </row>
        <row r="4291">
          <cell r="B4291">
            <v>105553</v>
          </cell>
          <cell r="C4291" t="str">
            <v>CÂMERA IP BULLET - FORNECIMENTO E INSTALAÇÃO. AF_09/2024</v>
          </cell>
          <cell r="D4291" t="str">
            <v>UN</v>
          </cell>
          <cell r="E4291" t="str">
            <v>VERIFICAR</v>
          </cell>
          <cell r="G4291" t="str">
            <v>VERIFICAR</v>
          </cell>
          <cell r="I4291" t="str">
            <v>COM VALOR</v>
          </cell>
        </row>
        <row r="4292">
          <cell r="B4292">
            <v>105552</v>
          </cell>
          <cell r="C4292" t="str">
            <v>CÂMERA IP DOME RESOLUCAO 1MP - FORNECIMENTO E INSTALAÇÃO. AF_09/2024</v>
          </cell>
          <cell r="D4292" t="str">
            <v>UN</v>
          </cell>
          <cell r="E4292" t="str">
            <v>VERIFICAR</v>
          </cell>
          <cell r="G4292" t="str">
            <v>VERIFICAR</v>
          </cell>
          <cell r="I4292" t="str">
            <v>COM VALOR</v>
          </cell>
        </row>
        <row r="4293">
          <cell r="B4293">
            <v>105550</v>
          </cell>
          <cell r="C4293" t="str">
            <v>CÂMERA IP SPEED DOME - FORNECIMENTO E INSTALAÇÃO. AF_09/2024</v>
          </cell>
          <cell r="D4293" t="str">
            <v>UN</v>
          </cell>
          <cell r="E4293" t="str">
            <v>VERIFICAR</v>
          </cell>
          <cell r="G4293" t="str">
            <v>VERIFICAR</v>
          </cell>
          <cell r="I4293" t="str">
            <v>COM VALOR</v>
          </cell>
        </row>
        <row r="4294">
          <cell r="B4294">
            <v>105551</v>
          </cell>
          <cell r="C4294" t="str">
            <v>CÂMERA IP WIFI - FORNECIMENTO E INSTALAÇÃO. AF_09/2024</v>
          </cell>
          <cell r="D4294" t="str">
            <v>UN</v>
          </cell>
          <cell r="E4294" t="str">
            <v>VERIFICAR</v>
          </cell>
          <cell r="G4294" t="str">
            <v>VERIFICAR</v>
          </cell>
          <cell r="I4294" t="str">
            <v>COM VALOR</v>
          </cell>
        </row>
        <row r="4295">
          <cell r="B4295">
            <v>105549</v>
          </cell>
          <cell r="C4295" t="str">
            <v>DRIVER SLIM PARA FITA LED - FORNECIMENTO E INSTALAÇÃO. AF_09/2024</v>
          </cell>
          <cell r="D4295" t="str">
            <v>UN</v>
          </cell>
          <cell r="E4295" t="str">
            <v>VERIFICAR</v>
          </cell>
          <cell r="G4295" t="str">
            <v>VERIFICAR</v>
          </cell>
          <cell r="I4295" t="str">
            <v>COM VALOR</v>
          </cell>
        </row>
        <row r="4296">
          <cell r="B4296">
            <v>105547</v>
          </cell>
          <cell r="C4296" t="str">
            <v>FITA LED - FORNECIMENTO E INSTALAÇÃO. AF_09/2024</v>
          </cell>
          <cell r="D4296" t="str">
            <v>M</v>
          </cell>
          <cell r="E4296" t="str">
            <v>VERIFICAR</v>
          </cell>
          <cell r="G4296" t="str">
            <v>VERIFICAR</v>
          </cell>
          <cell r="I4296" t="str">
            <v>COM VALOR</v>
          </cell>
        </row>
        <row r="4297">
          <cell r="B4297">
            <v>97605</v>
          </cell>
          <cell r="C4297" t="str">
            <v>LUMINÁRIA ARANDELA TIPO MEIA LUA, DE SOBREPOR, COM 1 LÂMPADA LED DE 6 W, SEM REATOR - FORNECIMENTO E INSTALAÇÃO. AF_09/2024</v>
          </cell>
          <cell r="D4297" t="str">
            <v>UN</v>
          </cell>
          <cell r="E4297">
            <v>83.19</v>
          </cell>
          <cell r="F4297">
            <v>0.78</v>
          </cell>
          <cell r="G4297">
            <v>82.1</v>
          </cell>
          <cell r="H4297">
            <v>0.79</v>
          </cell>
          <cell r="I4297" t="str">
            <v>COM VALOR</v>
          </cell>
        </row>
        <row r="4298">
          <cell r="B4298">
            <v>97607</v>
          </cell>
          <cell r="C4298" t="str">
            <v>LUMINÁRIA ARANDELA TIPO TARTARUGA, DE SOBREPOR, COM 1 LÂMPADA LED DE 6 W, SEM REATOR - FORNECIMENTO E INSTALAÇÃO. AF_09/2024</v>
          </cell>
          <cell r="D4298" t="str">
            <v>UN</v>
          </cell>
          <cell r="E4298">
            <v>105.63</v>
          </cell>
          <cell r="F4298">
            <v>0.76</v>
          </cell>
          <cell r="G4298">
            <v>104</v>
          </cell>
          <cell r="H4298">
            <v>0.78</v>
          </cell>
          <cell r="I4298" t="str">
            <v>COM VALOR</v>
          </cell>
        </row>
        <row r="4299">
          <cell r="B4299">
            <v>97599</v>
          </cell>
          <cell r="C4299" t="str">
            <v>LUMINÁRIA DE EMERGÊNCIA, COM 30 LÂMPADAS LED DE 2 W, SEM REATOR - FORNECIMENTO E INSTALAÇÃO. AF_09/2024</v>
          </cell>
          <cell r="D4299" t="str">
            <v>UN</v>
          </cell>
          <cell r="E4299">
            <v>18.420000000000002</v>
          </cell>
          <cell r="F4299">
            <v>0</v>
          </cell>
          <cell r="G4299">
            <v>17.920000000000002</v>
          </cell>
          <cell r="H4299">
            <v>0</v>
          </cell>
          <cell r="I4299" t="str">
            <v>COM VALOR</v>
          </cell>
        </row>
        <row r="4300">
          <cell r="B4300">
            <v>105542</v>
          </cell>
          <cell r="C4300" t="str">
            <v>LUMINÁRIA LED DE EMBUTIR - QUADRADA 60X60CM, INCLUSO DRIVER - FORNECIMENTO E INSTALAÇÃO. AF_09/2024</v>
          </cell>
          <cell r="D4300" t="str">
            <v>UN</v>
          </cell>
          <cell r="E4300" t="str">
            <v>VERIFICAR</v>
          </cell>
          <cell r="G4300" t="str">
            <v>VERIFICAR</v>
          </cell>
          <cell r="I4300" t="str">
            <v>COM VALOR</v>
          </cell>
        </row>
        <row r="4301">
          <cell r="B4301">
            <v>105543</v>
          </cell>
          <cell r="C4301" t="str">
            <v>LUMINÁRIA LED DE SOBREPOR - QUADRADA *60X60*CM, INCLUSO DRIVER - FORNECIMENTO E INSTALAÇÃO. AF_09/2024</v>
          </cell>
          <cell r="D4301" t="str">
            <v>UN</v>
          </cell>
          <cell r="E4301" t="str">
            <v>VERIFICAR</v>
          </cell>
          <cell r="G4301" t="str">
            <v>VERIFICAR</v>
          </cell>
          <cell r="I4301" t="str">
            <v>COM VALOR</v>
          </cell>
        </row>
        <row r="4302">
          <cell r="B4302">
            <v>105544</v>
          </cell>
          <cell r="C4302" t="str">
            <v>LUMINÁRIA LED DE SOBREPOR HERMÉTICA - *60X15CM*, INCLUSO DRIVER - FORNECIMENTO E INSTALAÇÃO. AF_09/2024</v>
          </cell>
          <cell r="D4302" t="str">
            <v>UN</v>
          </cell>
          <cell r="E4302" t="str">
            <v>VERIFICAR</v>
          </cell>
          <cell r="G4302" t="str">
            <v>VERIFICAR</v>
          </cell>
          <cell r="I4302" t="str">
            <v>COM VALOR</v>
          </cell>
        </row>
        <row r="4303">
          <cell r="B4303">
            <v>100913</v>
          </cell>
          <cell r="C4303" t="str">
            <v>LUMINÁRIA TIPO CALHA, DE EMBUTIR, COM 1 LÂMPADA TUBULAR LED DE 18 W, SEM REATOR - FORNECIMENTO E INSTALAÇÃO. AF_09/2024</v>
          </cell>
          <cell r="D4303" t="str">
            <v>UN</v>
          </cell>
          <cell r="E4303" t="str">
            <v>VERIFICAR</v>
          </cell>
          <cell r="G4303" t="str">
            <v>VERIFICAR</v>
          </cell>
          <cell r="I4303" t="str">
            <v>COM VALOR</v>
          </cell>
        </row>
        <row r="4304">
          <cell r="B4304">
            <v>100916</v>
          </cell>
          <cell r="C4304" t="str">
            <v>LUMINÁRIA TIPO CALHA, DE EMBUTIR, COM 2 LÂMPADAS TUBULARES LED DE 18 W, SEM REATOR - FORNECIMENTO E INSTALAÇÃO. AF_09/2024</v>
          </cell>
          <cell r="D4304" t="str">
            <v>UN</v>
          </cell>
          <cell r="E4304" t="str">
            <v>VERIFICAR</v>
          </cell>
          <cell r="G4304" t="str">
            <v>VERIFICAR</v>
          </cell>
          <cell r="I4304" t="str">
            <v>COM VALOR</v>
          </cell>
        </row>
        <row r="4305">
          <cell r="B4305">
            <v>100918</v>
          </cell>
          <cell r="C4305" t="str">
            <v>LUMINÁRIA TIPO CALHA, DE EMBUTIR, COM 2 LÂMPADAS TUBULARES LED DE 9 W, SEM REATOR - FORNECIMENTO E INSTALAÇÃO. AF_09/2024</v>
          </cell>
          <cell r="D4305" t="str">
            <v>UN</v>
          </cell>
          <cell r="E4305" t="str">
            <v>VERIFICAR</v>
          </cell>
          <cell r="G4305" t="str">
            <v>VERIFICAR</v>
          </cell>
          <cell r="I4305" t="str">
            <v>COM VALOR</v>
          </cell>
        </row>
        <row r="4306">
          <cell r="B4306">
            <v>100914</v>
          </cell>
          <cell r="C4306" t="str">
            <v>LUMINÁRIA TIPO CALHA, DE EMBUTIR, PARA 1 LÂMPADA TUBULAR LED DE 36 W, SEM LÂMPADA E SEM REATOR - FORNECIMENTO E INSTALAÇÃO. AF_09/2024</v>
          </cell>
          <cell r="D4306" t="str">
            <v>UN</v>
          </cell>
          <cell r="E4306" t="str">
            <v>VERIFICAR</v>
          </cell>
          <cell r="G4306" t="str">
            <v>VERIFICAR</v>
          </cell>
          <cell r="I4306" t="str">
            <v>COM VALOR</v>
          </cell>
        </row>
        <row r="4307">
          <cell r="B4307">
            <v>100917</v>
          </cell>
          <cell r="C4307" t="str">
            <v>LUMINÁRIA TIPO CALHA, DE EMBUTIR, PARA 2 LÂMPADAS TUBULARES LED DE 36 W, SEM LÂMPADA E SEM REATOR - FORNECIMENTO E INSTALAÇÃO. AF_09/2024</v>
          </cell>
          <cell r="D4307" t="str">
            <v>UN</v>
          </cell>
          <cell r="E4307" t="str">
            <v>VERIFICAR</v>
          </cell>
          <cell r="G4307" t="str">
            <v>VERIFICAR</v>
          </cell>
          <cell r="I4307" t="str">
            <v>COM VALOR</v>
          </cell>
        </row>
        <row r="4308">
          <cell r="B4308">
            <v>100907</v>
          </cell>
          <cell r="C4308" t="str">
            <v>LUMINÁRIA TIPO CALHA, DE SOBREPOR, COM 1 LÂMPADA TUBULAR LED DE 18 W, SEM REATOR - FORNECIMENTO E INSTALAÇÃO. AF_09/2024</v>
          </cell>
          <cell r="D4308" t="str">
            <v>UN</v>
          </cell>
          <cell r="E4308" t="str">
            <v>VERIFICAR</v>
          </cell>
          <cell r="G4308" t="str">
            <v>VERIFICAR</v>
          </cell>
          <cell r="I4308" t="str">
            <v>COM VALOR</v>
          </cell>
        </row>
        <row r="4309">
          <cell r="B4309">
            <v>102467</v>
          </cell>
          <cell r="C4309" t="str">
            <v>LUMINÁRIA TIPO CALHA, DE SOBREPOR, COM 1 LÂMPADA TUBULAR LED DE 9 W SEM REATOR - FORNECIMENTO E INSTALAÇÃO. AF_09/2024</v>
          </cell>
          <cell r="D4309" t="str">
            <v>UN</v>
          </cell>
          <cell r="E4309" t="str">
            <v>VERIFICAR</v>
          </cell>
          <cell r="G4309" t="str">
            <v>VERIFICAR</v>
          </cell>
          <cell r="I4309" t="str">
            <v>COM VALOR</v>
          </cell>
        </row>
        <row r="4310">
          <cell r="B4310">
            <v>100910</v>
          </cell>
          <cell r="C4310" t="str">
            <v>LUMINÁRIA TIPO CALHA, DE SOBREPOR, COM 2 LÂMPADAS TUBULARES LED DE 18 W, SEM REATOR - FORNECIMENTO E INSTALAÇÃO. AF_09/2024</v>
          </cell>
          <cell r="D4310" t="str">
            <v>UN</v>
          </cell>
          <cell r="E4310" t="str">
            <v>VERIFICAR</v>
          </cell>
          <cell r="G4310" t="str">
            <v>VERIFICAR</v>
          </cell>
          <cell r="I4310" t="str">
            <v>COM VALOR</v>
          </cell>
        </row>
        <row r="4311">
          <cell r="B4311">
            <v>105541</v>
          </cell>
          <cell r="C4311" t="str">
            <v>LUMINÁRIA TIPO CALHA, DE SOBREPOR, COM 2 LÂMPADAS TUBULARES LED DE 9 W SEM REATOR - FORNECIMENTO E INSTALAÇÃO. AF_09/2024</v>
          </cell>
          <cell r="D4311" t="str">
            <v>UN</v>
          </cell>
          <cell r="E4311" t="str">
            <v>VERIFICAR</v>
          </cell>
          <cell r="G4311" t="str">
            <v>VERIFICAR</v>
          </cell>
          <cell r="I4311" t="str">
            <v>COM VALOR</v>
          </cell>
        </row>
        <row r="4312">
          <cell r="B4312">
            <v>100908</v>
          </cell>
          <cell r="C4312" t="str">
            <v>LUMINÁRIA TIPO CALHA, DE SOBREPOR, PARA 1 LÂMPADA TUBULAR LED DE 36 W, SEM LÂMPADA E SEM REATOR - FORNECIMENTO E INSTALAÇÃO. AF_09/2024</v>
          </cell>
          <cell r="D4312" t="str">
            <v>UN</v>
          </cell>
          <cell r="E4312" t="str">
            <v>VERIFICAR</v>
          </cell>
          <cell r="G4312" t="str">
            <v>VERIFICAR</v>
          </cell>
          <cell r="I4312" t="str">
            <v>COM VALOR</v>
          </cell>
        </row>
        <row r="4313">
          <cell r="B4313">
            <v>100911</v>
          </cell>
          <cell r="C4313" t="str">
            <v>LUMINÁRIA TIPO CALHA, DE SOBREPOR, PARA 2 LÂMPADAS TUBULARES LED DE 36 W, SEM LÂMPADA E SEM REATOR - FORNECIMENTO E INSTALAÇÃO. AF_09/2024</v>
          </cell>
          <cell r="D4313" t="str">
            <v>UN</v>
          </cell>
          <cell r="E4313" t="str">
            <v>VERIFICAR</v>
          </cell>
          <cell r="G4313" t="str">
            <v>VERIFICAR</v>
          </cell>
          <cell r="I4313" t="str">
            <v>COM VALOR</v>
          </cell>
        </row>
        <row r="4314">
          <cell r="B4314">
            <v>103782</v>
          </cell>
          <cell r="C4314" t="str">
            <v>LUMINÁRIA TIPO PLAFON CIRCULAR, DE SOBREPOR, COM LED DE 12/13 W - FORNECIMENTO E INSTALAÇÃO. AF_09/2024</v>
          </cell>
          <cell r="D4314" t="str">
            <v>UN</v>
          </cell>
          <cell r="E4314">
            <v>28.36</v>
          </cell>
          <cell r="F4314">
            <v>0</v>
          </cell>
          <cell r="G4314">
            <v>27.01</v>
          </cell>
          <cell r="H4314">
            <v>0</v>
          </cell>
          <cell r="I4314" t="str">
            <v>COM VALOR</v>
          </cell>
        </row>
        <row r="4315">
          <cell r="B4315">
            <v>103786</v>
          </cell>
          <cell r="C4315" t="str">
            <v>LUMINÁRIA TIPO PLAFON QUADRADA, DE EMBUTIR, COM LED DE 12 W - FORNECIMENTO E INSTALAÇÃO. AF_09/2024</v>
          </cell>
          <cell r="D4315" t="str">
            <v>UN</v>
          </cell>
          <cell r="E4315" t="str">
            <v>VERIFICAR</v>
          </cell>
          <cell r="G4315" t="str">
            <v>VERIFICAR</v>
          </cell>
          <cell r="I4315" t="str">
            <v>COM VALOR</v>
          </cell>
        </row>
        <row r="4316">
          <cell r="B4316">
            <v>103787</v>
          </cell>
          <cell r="C4316" t="str">
            <v>LUMINÁRIA TIPO PLAFON QUADRADA, DE EMBUTIR, COM LED DE 18 W - FORNECIMENTO E INSTALAÇÃO. AF_09/2024</v>
          </cell>
          <cell r="D4316" t="str">
            <v>UN</v>
          </cell>
          <cell r="E4316" t="str">
            <v>VERIFICAR</v>
          </cell>
          <cell r="G4316" t="str">
            <v>VERIFICAR</v>
          </cell>
          <cell r="I4316" t="str">
            <v>COM VALOR</v>
          </cell>
        </row>
        <row r="4317">
          <cell r="B4317">
            <v>103788</v>
          </cell>
          <cell r="C4317" t="str">
            <v>LUMINÁRIA TIPO PLAFON QUADRADA, DE EMBUTIR, COM LED DE 24 W - FORNECIMENTO E INSTALAÇÃO. AF_09/2024</v>
          </cell>
          <cell r="D4317" t="str">
            <v>UN</v>
          </cell>
          <cell r="E4317" t="str">
            <v>VERIFICAR</v>
          </cell>
          <cell r="G4317" t="str">
            <v>VERIFICAR</v>
          </cell>
          <cell r="I4317" t="str">
            <v>COM VALOR</v>
          </cell>
        </row>
        <row r="4318">
          <cell r="B4318">
            <v>103783</v>
          </cell>
          <cell r="C4318" t="str">
            <v>LUMINÁRIA TIPO PLAFON QUADRADA, DE SOBREPOR, COM LED DE 12 W - FORNECIMENTO E INSTALAÇÃO. AF_09/2024</v>
          </cell>
          <cell r="D4318" t="str">
            <v>UN</v>
          </cell>
          <cell r="E4318" t="str">
            <v>VERIFICAR</v>
          </cell>
          <cell r="G4318" t="str">
            <v>VERIFICAR</v>
          </cell>
          <cell r="I4318" t="str">
            <v>COM VALOR</v>
          </cell>
        </row>
        <row r="4319">
          <cell r="B4319">
            <v>103784</v>
          </cell>
          <cell r="C4319" t="str">
            <v>LUMINÁRIA TIPO PLAFON QUADRADA, DE SOBREPOR, COM LED DE 18 W - FORNECIMENTO E INSTALAÇÃO. AF_09/2024</v>
          </cell>
          <cell r="D4319" t="str">
            <v>UN</v>
          </cell>
          <cell r="E4319" t="str">
            <v>VERIFICAR</v>
          </cell>
          <cell r="G4319" t="str">
            <v>VERIFICAR</v>
          </cell>
          <cell r="I4319" t="str">
            <v>COM VALOR</v>
          </cell>
        </row>
        <row r="4320">
          <cell r="B4320">
            <v>103785</v>
          </cell>
          <cell r="C4320" t="str">
            <v>LUMINÁRIA TIPO PLAFON QUADRADA, DE SOBREPOR, COM LED DE 24 W - FORNECIMENTO E INSTALAÇÃO. AF_09/2024</v>
          </cell>
          <cell r="D4320" t="str">
            <v>UN</v>
          </cell>
          <cell r="E4320" t="str">
            <v>VERIFICAR</v>
          </cell>
          <cell r="G4320" t="str">
            <v>VERIFICAR</v>
          </cell>
          <cell r="I4320" t="str">
            <v>COM VALOR</v>
          </cell>
        </row>
        <row r="4321">
          <cell r="B4321">
            <v>105546</v>
          </cell>
          <cell r="C4321" t="str">
            <v>LUMINÁRIA TIPO SPOT, DE EMBUTIR, COM 1 LÂMPADA LED PAR20 - FORNECIMENTO E INSTALAÇÃO. AF_09/2024</v>
          </cell>
          <cell r="D4321" t="str">
            <v>UN</v>
          </cell>
          <cell r="E4321" t="str">
            <v>VERIFICAR</v>
          </cell>
          <cell r="G4321" t="str">
            <v>VERIFICAR</v>
          </cell>
          <cell r="I4321" t="str">
            <v>COM VALOR</v>
          </cell>
        </row>
        <row r="4322">
          <cell r="B4322">
            <v>105545</v>
          </cell>
          <cell r="C4322" t="str">
            <v>LUMINÁRIA TIPO SPOT, DE SOBREPOR, COM 1 LÂMPADA LED PAR20 - FORNECIMENTO E INSTALAÇÃO. AF_09/2024</v>
          </cell>
          <cell r="D4322" t="str">
            <v>UN</v>
          </cell>
          <cell r="E4322" t="str">
            <v>VERIFICAR</v>
          </cell>
          <cell r="G4322" t="str">
            <v>VERIFICAR</v>
          </cell>
          <cell r="I4322" t="str">
            <v>COM VALOR</v>
          </cell>
        </row>
        <row r="4323">
          <cell r="B4323">
            <v>97610</v>
          </cell>
          <cell r="C4323" t="str">
            <v>LÂMPADA COMPACTA DE LED 10 W, BASE E27 - FORNECIMENTO E INSTALAÇÃO. AF_09/2024</v>
          </cell>
          <cell r="D4323" t="str">
            <v>UN</v>
          </cell>
          <cell r="E4323">
            <v>13.44</v>
          </cell>
          <cell r="F4323">
            <v>0</v>
          </cell>
          <cell r="G4323">
            <v>12.98</v>
          </cell>
          <cell r="H4323">
            <v>0</v>
          </cell>
          <cell r="I4323" t="str">
            <v>COM VALOR</v>
          </cell>
        </row>
        <row r="4324">
          <cell r="B4324">
            <v>97609</v>
          </cell>
          <cell r="C4324" t="str">
            <v>LÂMPADA COMPACTA DE LED 6 W, BASE E27 - FORNECIMENTO E INSTALAÇÃO. AF_09/2024</v>
          </cell>
          <cell r="D4324" t="str">
            <v>UN</v>
          </cell>
          <cell r="E4324">
            <v>12.81</v>
          </cell>
          <cell r="F4324">
            <v>0</v>
          </cell>
          <cell r="G4324">
            <v>12.35</v>
          </cell>
          <cell r="H4324">
            <v>0</v>
          </cell>
          <cell r="I4324" t="str">
            <v>COM VALOR</v>
          </cell>
        </row>
        <row r="4325">
          <cell r="B4325">
            <v>105554</v>
          </cell>
          <cell r="C4325" t="str">
            <v>LÂMPADA TUBULAR LED 9/10W SEM SOQUETE - FORNECIMENTO E INSTALAÇÃO. AF_09/2024</v>
          </cell>
          <cell r="D4325" t="str">
            <v>UN</v>
          </cell>
          <cell r="E4325">
            <v>15</v>
          </cell>
          <cell r="F4325">
            <v>0</v>
          </cell>
          <cell r="G4325">
            <v>14.33</v>
          </cell>
          <cell r="H4325">
            <v>0</v>
          </cell>
          <cell r="I4325" t="str">
            <v>COM VALOR</v>
          </cell>
        </row>
        <row r="4326">
          <cell r="B4326">
            <v>100903</v>
          </cell>
          <cell r="C4326" t="str">
            <v>LÂMPADA TUBULAR LED DE 18/20 W, COM SOQUETE, BASE G13 - FORNECIMENTO E INSTALAÇÃO. AF_09/2024_PS</v>
          </cell>
          <cell r="D4326" t="str">
            <v>UN</v>
          </cell>
          <cell r="E4326">
            <v>29.14</v>
          </cell>
          <cell r="F4326">
            <v>0</v>
          </cell>
          <cell r="G4326">
            <v>28.02</v>
          </cell>
          <cell r="H4326">
            <v>0</v>
          </cell>
          <cell r="I4326" t="str">
            <v>COM VALOR</v>
          </cell>
        </row>
        <row r="4327">
          <cell r="B4327">
            <v>100902</v>
          </cell>
          <cell r="C4327" t="str">
            <v>LÂMPADA TUBULAR LED DE 9/10 W, COM SOQUETE, BASE G13 - FORNECIMENTO E INSTALAÇÃO. AF_09/2024_PS</v>
          </cell>
          <cell r="D4327" t="str">
            <v>UN</v>
          </cell>
          <cell r="E4327">
            <v>26.34</v>
          </cell>
          <cell r="F4327">
            <v>0</v>
          </cell>
          <cell r="G4327">
            <v>25.22</v>
          </cell>
          <cell r="H4327">
            <v>0</v>
          </cell>
          <cell r="I4327" t="str">
            <v>COM VALOR</v>
          </cell>
        </row>
        <row r="4328">
          <cell r="B4328">
            <v>105548</v>
          </cell>
          <cell r="C4328" t="str">
            <v>PERFIL COM FITA LED - FORNECIMENTO E INSTALAÇÃO. AF_09/2024</v>
          </cell>
          <cell r="D4328" t="str">
            <v>M</v>
          </cell>
          <cell r="E4328" t="str">
            <v>VERIFICAR</v>
          </cell>
          <cell r="G4328" t="str">
            <v>VERIFICAR</v>
          </cell>
          <cell r="I4328" t="str">
            <v>COM VALOR</v>
          </cell>
        </row>
        <row r="4329">
          <cell r="B4329">
            <v>97595</v>
          </cell>
          <cell r="C4329" t="str">
            <v>SENSOR DE PRESENÇA COM FOTOCÉLULA, FIXAÇÃO EM PAREDE - FORNECIMENTO E INSTALAÇÃO. AF_09/2024</v>
          </cell>
          <cell r="D4329" t="str">
            <v>UN</v>
          </cell>
          <cell r="E4329">
            <v>100.82</v>
          </cell>
          <cell r="F4329">
            <v>0.78</v>
          </cell>
          <cell r="G4329">
            <v>99.05</v>
          </cell>
          <cell r="H4329">
            <v>0.79</v>
          </cell>
          <cell r="I4329" t="str">
            <v>COM VALOR</v>
          </cell>
        </row>
        <row r="4330">
          <cell r="B4330">
            <v>97597</v>
          </cell>
          <cell r="C4330" t="str">
            <v>SENSOR DE PRESENÇA COM FOTOCÉLULA, FIXAÇÃO EM TETO - FORNECIMENTO E INSTALAÇÃO. AF_09/2024</v>
          </cell>
          <cell r="D4330" t="str">
            <v>UN</v>
          </cell>
          <cell r="E4330">
            <v>71.02</v>
          </cell>
          <cell r="F4330">
            <v>0.77</v>
          </cell>
          <cell r="G4330">
            <v>69.73</v>
          </cell>
          <cell r="H4330">
            <v>0.78</v>
          </cell>
          <cell r="I4330" t="str">
            <v>COM VALOR</v>
          </cell>
        </row>
        <row r="4331">
          <cell r="B4331">
            <v>97596</v>
          </cell>
          <cell r="C4331" t="str">
            <v>SENSOR DE PRESENÇA SEM FOTOCÉLULA, FIXAÇÃO EM PAREDE - FORNECIMENTO E INSTALAÇÃO. AF_09/2024</v>
          </cell>
          <cell r="D4331" t="str">
            <v>UN</v>
          </cell>
          <cell r="E4331">
            <v>70.930000000000007</v>
          </cell>
          <cell r="F4331">
            <v>0.68</v>
          </cell>
          <cell r="G4331">
            <v>69.16</v>
          </cell>
          <cell r="H4331">
            <v>0.7</v>
          </cell>
          <cell r="I4331" t="str">
            <v>COM VALOR</v>
          </cell>
        </row>
        <row r="4332">
          <cell r="B4332">
            <v>97598</v>
          </cell>
          <cell r="C4332" t="str">
            <v>SENSOR DE PRESENÇA SEM FOTOCÉLULA, FIXAÇÃO EM TETO - FORNECIMENTO E INSTALAÇÃO. AF_09/2024</v>
          </cell>
          <cell r="D4332" t="str">
            <v>UN</v>
          </cell>
          <cell r="E4332">
            <v>67.2</v>
          </cell>
          <cell r="F4332">
            <v>0.75</v>
          </cell>
          <cell r="G4332">
            <v>65.91</v>
          </cell>
          <cell r="H4332">
            <v>0.77</v>
          </cell>
          <cell r="I4332" t="str">
            <v>COM VALOR</v>
          </cell>
        </row>
        <row r="4333">
          <cell r="B4333">
            <v>98549</v>
          </cell>
          <cell r="C4333" t="str">
            <v>IMPERMEABILIZAÇÃO COM MANTA ASFÁLTICA COLADA COM ASFALTO DERRETIDO, DUAS CAMADAS, E = 3MM E E=4MM. AF_09/2023</v>
          </cell>
          <cell r="D4333" t="str">
            <v>M2</v>
          </cell>
          <cell r="E4333" t="str">
            <v>VERIFICAR</v>
          </cell>
          <cell r="G4333" t="str">
            <v>VERIFICAR</v>
          </cell>
          <cell r="I4333" t="str">
            <v>COM VALOR</v>
          </cell>
        </row>
        <row r="4334">
          <cell r="B4334">
            <v>98562</v>
          </cell>
          <cell r="C4334" t="str">
            <v>IMPERMEABILIZAÇÃO DE SUPERFÍCIE COM ARGAMASSA DE CIMENTO E AREIA, COM ADITIVO IMPERMEABILIZANTE, E = 1,5CM. AF_09/2023</v>
          </cell>
          <cell r="D4334" t="str">
            <v>M2</v>
          </cell>
          <cell r="E4334">
            <v>46.94</v>
          </cell>
          <cell r="F4334">
            <v>0</v>
          </cell>
          <cell r="G4334">
            <v>44.45</v>
          </cell>
          <cell r="H4334">
            <v>0</v>
          </cell>
          <cell r="I4334" t="str">
            <v>COM VALOR</v>
          </cell>
        </row>
        <row r="4335">
          <cell r="B4335">
            <v>98555</v>
          </cell>
          <cell r="C4335" t="str">
            <v>IMPERMEABILIZAÇÃO DE SUPERFÍCIE COM ARGAMASSA POLIMÉRICA / MEMBRANA ACRÍLICA, 3 DEMÃOS. AF_09/2023</v>
          </cell>
          <cell r="D4335" t="str">
            <v>M2</v>
          </cell>
          <cell r="E4335">
            <v>29.89</v>
          </cell>
          <cell r="F4335">
            <v>0</v>
          </cell>
          <cell r="G4335">
            <v>28.48</v>
          </cell>
          <cell r="H4335">
            <v>0</v>
          </cell>
          <cell r="I4335" t="str">
            <v>COM VALOR</v>
          </cell>
        </row>
        <row r="4336">
          <cell r="B4336">
            <v>98556</v>
          </cell>
          <cell r="C4336" t="str">
            <v>IMPERMEABILIZAÇÃO DE SUPERFÍCIE COM ARGAMASSA POLIMÉRICA / MEMBRANA ACRÍLICA, 4 DEMÃOS, REFORÇADA COM VÉU DE POLIÉSTER (MAV). AF_09/2023</v>
          </cell>
          <cell r="D4336" t="str">
            <v>M2</v>
          </cell>
          <cell r="E4336">
            <v>54.78</v>
          </cell>
          <cell r="F4336">
            <v>0.18</v>
          </cell>
          <cell r="G4336">
            <v>52.48</v>
          </cell>
          <cell r="H4336">
            <v>0.19</v>
          </cell>
          <cell r="I4336" t="str">
            <v>COM VALOR</v>
          </cell>
        </row>
        <row r="4337">
          <cell r="B4337">
            <v>98557</v>
          </cell>
          <cell r="C4337" t="str">
            <v>IMPERMEABILIZAÇÃO DE SUPERFÍCIE COM EMULSÃO ASFÁLTICA, 2 DEMÃOS. AF_09/2023</v>
          </cell>
          <cell r="D4337" t="str">
            <v>M2</v>
          </cell>
          <cell r="E4337">
            <v>43.77</v>
          </cell>
          <cell r="F4337">
            <v>0.67</v>
          </cell>
          <cell r="G4337">
            <v>42.78</v>
          </cell>
          <cell r="H4337">
            <v>0.69</v>
          </cell>
          <cell r="I4337" t="str">
            <v>COM VALOR</v>
          </cell>
        </row>
        <row r="4338">
          <cell r="B4338">
            <v>98548</v>
          </cell>
          <cell r="C4338" t="str">
            <v>IMPERMEABILIZAÇÃO DE SUPERFÍCIE COM MANTA ASFÁLTICA COLADA COM ASFALTO DERRETIDO, UMA CAMADA, E=4MM. AF_09/2023</v>
          </cell>
          <cell r="D4338" t="str">
            <v>M2</v>
          </cell>
          <cell r="E4338" t="str">
            <v>VERIFICAR</v>
          </cell>
          <cell r="G4338" t="str">
            <v>VERIFICAR</v>
          </cell>
          <cell r="I4338" t="str">
            <v>COM VALOR</v>
          </cell>
        </row>
        <row r="4339">
          <cell r="B4339">
            <v>98547</v>
          </cell>
          <cell r="C4339" t="str">
            <v>IMPERMEABILIZAÇÃO DE SUPERFÍCIE COM MANTA ASFÁLTICA, DUAS CAMADAS, INCLUSIVE APLICAÇÃO DE PRIMER ASFÁLTICO, E=3MM E E=4MM. AF_09/2023</v>
          </cell>
          <cell r="D4339" t="str">
            <v>M2</v>
          </cell>
          <cell r="E4339">
            <v>193.43</v>
          </cell>
          <cell r="F4339">
            <v>0.75</v>
          </cell>
          <cell r="G4339">
            <v>189.97</v>
          </cell>
          <cell r="H4339">
            <v>0.77</v>
          </cell>
          <cell r="I4339" t="str">
            <v>COM VALOR</v>
          </cell>
        </row>
        <row r="4340">
          <cell r="B4340">
            <v>98546</v>
          </cell>
          <cell r="C4340" t="str">
            <v>IMPERMEABILIZAÇÃO DE SUPERFÍCIE COM MANTA ASFÁLTICA, UMA CAMADA, INCLUSIVE APLICAÇÃO DE PRIMER ASFÁLTICO, E=4MM. AF_09/2023</v>
          </cell>
          <cell r="D4340" t="str">
            <v>M2</v>
          </cell>
          <cell r="E4340">
            <v>114.55</v>
          </cell>
          <cell r="F4340">
            <v>0.74</v>
          </cell>
          <cell r="G4340">
            <v>112.38</v>
          </cell>
          <cell r="H4340">
            <v>0.76</v>
          </cell>
          <cell r="I4340" t="str">
            <v>COM VALOR</v>
          </cell>
        </row>
        <row r="4341">
          <cell r="B4341">
            <v>98552</v>
          </cell>
          <cell r="C4341" t="str">
            <v>IMPERMEABILIZAÇÃO DE SUPERFÍCIE COM MEMBRANA A BASE DE POLIURÉIA, 2 DEMÃOS. AF_09/2023</v>
          </cell>
          <cell r="D4341" t="str">
            <v>M2</v>
          </cell>
          <cell r="E4341" t="str">
            <v>VERIFICAR</v>
          </cell>
          <cell r="G4341" t="str">
            <v>VERIFICAR</v>
          </cell>
          <cell r="I4341" t="str">
            <v>COM VALOR</v>
          </cell>
        </row>
        <row r="4342">
          <cell r="B4342">
            <v>98553</v>
          </cell>
          <cell r="C4342" t="str">
            <v>IMPERMEABILIZAÇÃO DE SUPERFÍCIE COM MEMBRANA À BASE DE POLIURETANO, 2 DEMÃOS. AF_09/2023</v>
          </cell>
          <cell r="D4342" t="str">
            <v>M2</v>
          </cell>
          <cell r="E4342">
            <v>171.66</v>
          </cell>
          <cell r="F4342">
            <v>0</v>
          </cell>
          <cell r="G4342">
            <v>170.51</v>
          </cell>
          <cell r="H4342">
            <v>0</v>
          </cell>
          <cell r="I4342" t="str">
            <v>COM VALOR</v>
          </cell>
        </row>
        <row r="4343">
          <cell r="B4343">
            <v>98554</v>
          </cell>
          <cell r="C4343" t="str">
            <v>IMPERMEABILIZAÇÃO DE SUPERFÍCIE COM MEMBRANA À BASE DE RESINA ACRÍLICA, 3 DEMÃOS. AF_09/2023</v>
          </cell>
          <cell r="D4343" t="str">
            <v>M2</v>
          </cell>
          <cell r="E4343">
            <v>45.4</v>
          </cell>
          <cell r="F4343">
            <v>0</v>
          </cell>
          <cell r="G4343">
            <v>44.08</v>
          </cell>
          <cell r="H4343">
            <v>0</v>
          </cell>
          <cell r="I4343" t="str">
            <v>COM VALOR</v>
          </cell>
        </row>
        <row r="4344">
          <cell r="B4344">
            <v>98565</v>
          </cell>
          <cell r="C4344" t="str">
            <v>PROTEÇÃO MECÂNICA DE SUPERFICIE HORIZONTAL COM ARGAMASSA DE CIMENTO E AREIA, TRAÇO 1:3, E=3CM. AF_09/2023</v>
          </cell>
          <cell r="D4344" t="str">
            <v>M2</v>
          </cell>
          <cell r="E4344">
            <v>51.05</v>
          </cell>
          <cell r="F4344">
            <v>0.04</v>
          </cell>
          <cell r="G4344">
            <v>48.84</v>
          </cell>
          <cell r="H4344">
            <v>0.05</v>
          </cell>
          <cell r="I4344" t="str">
            <v>COM VALOR</v>
          </cell>
        </row>
        <row r="4345">
          <cell r="B4345">
            <v>98567</v>
          </cell>
          <cell r="C4345" t="str">
            <v>PROTEÇÃO MECÂNICA DE SUPERFICIE HORIZONTAL COM ARGAMASSA DE CIMENTO E AREIA, TRAÇO 1:3, E=4CM. AF_09/2023</v>
          </cell>
          <cell r="D4345" t="str">
            <v>M2</v>
          </cell>
          <cell r="E4345">
            <v>65.44</v>
          </cell>
          <cell r="F4345">
            <v>0.03</v>
          </cell>
          <cell r="G4345">
            <v>62.53</v>
          </cell>
          <cell r="H4345">
            <v>0.04</v>
          </cell>
          <cell r="I4345" t="str">
            <v>COM VALOR</v>
          </cell>
        </row>
        <row r="4346">
          <cell r="B4346">
            <v>98569</v>
          </cell>
          <cell r="C4346" t="str">
            <v>PROTEÇÃO MECÂNICA DE SUPERFICIE HORIZONTAL COM ARGAMASSA DE CIMENTO E AREIA, TRAÇO 1:3, E=5CM. AF_09/2023</v>
          </cell>
          <cell r="D4346" t="str">
            <v>M2</v>
          </cell>
          <cell r="E4346">
            <v>80.63</v>
          </cell>
          <cell r="F4346">
            <v>0.03</v>
          </cell>
          <cell r="G4346">
            <v>76.989999999999995</v>
          </cell>
          <cell r="H4346">
            <v>0.03</v>
          </cell>
          <cell r="I4346" t="str">
            <v>COM VALOR</v>
          </cell>
        </row>
        <row r="4347">
          <cell r="B4347">
            <v>98571</v>
          </cell>
          <cell r="C4347" t="str">
            <v>PROTEÇÃO MECÂNICA DE SUPERFICIE HORIZONTAL COM CONCRETO 15 MPA, E=4CM. AF_09/2023</v>
          </cell>
          <cell r="D4347" t="str">
            <v>M2</v>
          </cell>
          <cell r="E4347">
            <v>45.17</v>
          </cell>
          <cell r="F4347">
            <v>0.05</v>
          </cell>
          <cell r="G4347">
            <v>43.63</v>
          </cell>
          <cell r="H4347">
            <v>0.05</v>
          </cell>
          <cell r="I4347" t="str">
            <v>COM VALOR</v>
          </cell>
        </row>
        <row r="4348">
          <cell r="B4348">
            <v>98572</v>
          </cell>
          <cell r="C4348" t="str">
            <v>PROTEÇÃO MECÂNICA DE SUPERFICIE HORIZONTAL COM CONCRETO 15 MPA, E=5CM. AF_09/2023</v>
          </cell>
          <cell r="D4348" t="str">
            <v>M2</v>
          </cell>
          <cell r="E4348">
            <v>55.41</v>
          </cell>
          <cell r="F4348">
            <v>0.04</v>
          </cell>
          <cell r="G4348">
            <v>53.48</v>
          </cell>
          <cell r="H4348">
            <v>0.04</v>
          </cell>
          <cell r="I4348" t="str">
            <v>COM VALOR</v>
          </cell>
        </row>
        <row r="4349">
          <cell r="B4349">
            <v>98563</v>
          </cell>
          <cell r="C4349" t="str">
            <v>PROTEÇÃO MECÂNICA DE SUPERFÍCIE HORIZONTAL COM ARGAMASSA DE CIMENTO E AREIA, TRAÇO 1:3, E=2CM. AF_09/2023</v>
          </cell>
          <cell r="D4349" t="str">
            <v>M2</v>
          </cell>
          <cell r="E4349">
            <v>35.86</v>
          </cell>
          <cell r="F4349">
            <v>0.06</v>
          </cell>
          <cell r="G4349">
            <v>34.369999999999997</v>
          </cell>
          <cell r="H4349">
            <v>7.0000000000000007E-2</v>
          </cell>
          <cell r="I4349" t="str">
            <v>COM VALOR</v>
          </cell>
        </row>
        <row r="4350">
          <cell r="B4350">
            <v>98564</v>
          </cell>
          <cell r="C4350" t="str">
            <v>PROTEÇÃO MECÂNICA DE SUPERFÍCIE VERTICAL COM ARGAMASSA DE CIMENTO E AREIA, TRAÇO 1:3, E=2CM. AF_09/2023</v>
          </cell>
          <cell r="D4350" t="str">
            <v>M2</v>
          </cell>
          <cell r="E4350">
            <v>48.51</v>
          </cell>
          <cell r="F4350">
            <v>0</v>
          </cell>
          <cell r="G4350">
            <v>46.88</v>
          </cell>
          <cell r="H4350">
            <v>0</v>
          </cell>
          <cell r="I4350" t="str">
            <v>COM VALOR</v>
          </cell>
        </row>
        <row r="4351">
          <cell r="B4351">
            <v>98566</v>
          </cell>
          <cell r="C4351" t="str">
            <v>PROTEÇÃO MECÂNICA DE SUPERFÍCIE VERTICAL COM ARGAMASSA DE CIMENTO E AREIA, TRAÇO 1:3, E=3CM. AF_09/2023</v>
          </cell>
          <cell r="D4351" t="str">
            <v>M2</v>
          </cell>
          <cell r="E4351">
            <v>63.7</v>
          </cell>
          <cell r="F4351">
            <v>0</v>
          </cell>
          <cell r="G4351">
            <v>61.34</v>
          </cell>
          <cell r="H4351">
            <v>0</v>
          </cell>
          <cell r="I4351" t="str">
            <v>COM VALOR</v>
          </cell>
        </row>
        <row r="4352">
          <cell r="B4352">
            <v>98568</v>
          </cell>
          <cell r="C4352" t="str">
            <v>PROTEÇÃO MECÂNICA DE SUPERFÍCIE VERTICAL COM ARGAMASSA DE CIMENTO E AREIA, TRAÇO 1:3, E=4CM. AF_09/2023</v>
          </cell>
          <cell r="D4352" t="str">
            <v>M2</v>
          </cell>
          <cell r="E4352">
            <v>78.09</v>
          </cell>
          <cell r="F4352">
            <v>0</v>
          </cell>
          <cell r="G4352">
            <v>75.040000000000006</v>
          </cell>
          <cell r="H4352">
            <v>0</v>
          </cell>
          <cell r="I4352" t="str">
            <v>COM VALOR</v>
          </cell>
        </row>
        <row r="4353">
          <cell r="B4353">
            <v>98570</v>
          </cell>
          <cell r="C4353" t="str">
            <v>PROTEÇÃO MECÂNICA DE SUPERFÍCIE VERTICAL COM ARGAMASSA DE CIMENTO E AREIA, TRAÇO 1:3, E=5CM. AF_09/2023</v>
          </cell>
          <cell r="D4353" t="str">
            <v>M2</v>
          </cell>
          <cell r="E4353">
            <v>93.28</v>
          </cell>
          <cell r="F4353">
            <v>0</v>
          </cell>
          <cell r="G4353">
            <v>89.5</v>
          </cell>
          <cell r="H4353">
            <v>0</v>
          </cell>
          <cell r="I4353" t="str">
            <v>COM VALOR</v>
          </cell>
        </row>
        <row r="4354">
          <cell r="B4354">
            <v>98573</v>
          </cell>
          <cell r="C4354" t="str">
            <v>PROTEÇÃO MECÂNICA DE SUPERFÍCIE VERTICAL COM CONCRETO 15 MPA, E=5CM. AF_09/2023</v>
          </cell>
          <cell r="D4354" t="str">
            <v>M2</v>
          </cell>
          <cell r="E4354">
            <v>67.540000000000006</v>
          </cell>
          <cell r="F4354">
            <v>0</v>
          </cell>
          <cell r="G4354">
            <v>65.5</v>
          </cell>
          <cell r="H4354">
            <v>0</v>
          </cell>
          <cell r="I4354" t="str">
            <v>COM VALOR</v>
          </cell>
        </row>
        <row r="4355">
          <cell r="B4355">
            <v>98576</v>
          </cell>
          <cell r="C4355" t="str">
            <v>TRATAMENTO DE JUNTA DE DILATAÇÃO COM MANTA ASFÁLTICA ADERIDA COM MAÇARICO. AF_09/2023</v>
          </cell>
          <cell r="D4355" t="str">
            <v>M</v>
          </cell>
          <cell r="E4355">
            <v>22.01</v>
          </cell>
          <cell r="F4355">
            <v>0.93</v>
          </cell>
          <cell r="G4355">
            <v>21.94</v>
          </cell>
          <cell r="H4355">
            <v>0.94</v>
          </cell>
          <cell r="I4355" t="str">
            <v>COM VALOR</v>
          </cell>
        </row>
        <row r="4356">
          <cell r="B4356">
            <v>98575</v>
          </cell>
          <cell r="C4356" t="str">
            <v>TRATAMENTO DE JUNTA DE DILATAÇÃO, COM TARUGO DE POLIETILENO E SELANTE PU, INCLUSO PREENCHIMENTO COM ESPUMA EXPANSIVA PU. AF_09/2023</v>
          </cell>
          <cell r="D4356" t="str">
            <v>M</v>
          </cell>
          <cell r="E4356">
            <v>66.239999999999995</v>
          </cell>
          <cell r="F4356">
            <v>0</v>
          </cell>
          <cell r="G4356">
            <v>63.2</v>
          </cell>
          <cell r="H4356">
            <v>0</v>
          </cell>
          <cell r="I4356" t="str">
            <v>COM VALOR</v>
          </cell>
        </row>
        <row r="4357">
          <cell r="B4357">
            <v>98577</v>
          </cell>
          <cell r="C4357" t="str">
            <v>TRATAMENTO DE JUNTA SERRADA, COM TARUGO DE POLIETILENO E SELANTE À BASE DE SILICONE. AF_09/2023</v>
          </cell>
          <cell r="D4357" t="str">
            <v>M</v>
          </cell>
          <cell r="E4357">
            <v>44.09</v>
          </cell>
          <cell r="F4357">
            <v>0</v>
          </cell>
          <cell r="G4357">
            <v>41.42</v>
          </cell>
          <cell r="H4357">
            <v>0</v>
          </cell>
          <cell r="I4357" t="str">
            <v>COM VALOR</v>
          </cell>
        </row>
        <row r="4358">
          <cell r="B4358">
            <v>98558</v>
          </cell>
          <cell r="C4358" t="str">
            <v>TRATAMENTO DE RALO OU PONTO EMERGENTE COM ARGAMASSA POLIMÉRICA / MEMBRANA ACRÍLICA REFORÇADO COM TELA DE POLIÉSTER (MAV). AF_09/2023</v>
          </cell>
          <cell r="D4358" t="str">
            <v>UN</v>
          </cell>
          <cell r="E4358">
            <v>9.0500000000000007</v>
          </cell>
          <cell r="F4358">
            <v>0.28999999999999998</v>
          </cell>
          <cell r="G4358">
            <v>8.74</v>
          </cell>
          <cell r="H4358">
            <v>0.3</v>
          </cell>
          <cell r="I4358" t="str">
            <v>COM VALOR</v>
          </cell>
        </row>
        <row r="4359">
          <cell r="B4359">
            <v>98550</v>
          </cell>
          <cell r="C4359" t="str">
            <v>TRATAMENTO DE RALO OU PONTO EMERGENTE COM MANTA ASFÁLTICA COLADA COM ASFÁLTO DERRETIDO, E=4MM. AF_09/2023</v>
          </cell>
          <cell r="D4359" t="str">
            <v>M2</v>
          </cell>
          <cell r="E4359" t="str">
            <v>VERIFICAR</v>
          </cell>
          <cell r="G4359" t="str">
            <v>VERIFICAR</v>
          </cell>
          <cell r="I4359" t="str">
            <v>COM VALOR</v>
          </cell>
        </row>
        <row r="4360">
          <cell r="B4360">
            <v>98551</v>
          </cell>
          <cell r="C4360" t="str">
            <v>TRATAMENTO DE RODAPÉ COM MANTA ASFÁLTICA COLADA COM ASFALTO DERRETIDO, E=4MM. AF_09/2023</v>
          </cell>
          <cell r="D4360" t="str">
            <v>M</v>
          </cell>
          <cell r="E4360" t="str">
            <v>VERIFICAR</v>
          </cell>
          <cell r="G4360" t="str">
            <v>VERIFICAR</v>
          </cell>
          <cell r="I4360" t="str">
            <v>COM VALOR</v>
          </cell>
        </row>
        <row r="4361">
          <cell r="B4361">
            <v>98559</v>
          </cell>
          <cell r="C4361" t="str">
            <v>TRATAMENTO DE RODAPÉ COM TELA DE POLIÉSTER. AF_09/2023</v>
          </cell>
          <cell r="D4361" t="str">
            <v>M</v>
          </cell>
          <cell r="E4361">
            <v>4.63</v>
          </cell>
          <cell r="F4361">
            <v>0.62</v>
          </cell>
          <cell r="G4361">
            <v>4.49</v>
          </cell>
          <cell r="H4361">
            <v>0.64</v>
          </cell>
          <cell r="I4361" t="str">
            <v>COM VALOR</v>
          </cell>
        </row>
        <row r="4362">
          <cell r="B4362">
            <v>91925</v>
          </cell>
          <cell r="C4362" t="str">
            <v>CABO DE COBRE FLEXÍVEL ISOLADO, 1,5 MM², ANTI-CHAMA 0,6/1,0 KV, PARA CIRCUITOS TERMINAIS - FORNECIMENTO E INSTALAÇÃO. AF_03/2023</v>
          </cell>
          <cell r="D4362" t="str">
            <v>M</v>
          </cell>
          <cell r="E4362">
            <v>3.68</v>
          </cell>
          <cell r="F4362">
            <v>0</v>
          </cell>
          <cell r="G4362">
            <v>3.6</v>
          </cell>
          <cell r="H4362">
            <v>0</v>
          </cell>
          <cell r="I4362" t="str">
            <v>COM VALOR</v>
          </cell>
        </row>
        <row r="4363">
          <cell r="B4363">
            <v>91924</v>
          </cell>
          <cell r="C4363" t="str">
            <v>CABO DE COBRE FLEXÍVEL ISOLADO, 1,5 MM², ANTI-CHAMA 450/750 V, PARA CIRCUITOS TERMINAIS - FORNECIMENTO E INSTALAÇÃO. AF_03/2023</v>
          </cell>
          <cell r="D4363" t="str">
            <v>M</v>
          </cell>
          <cell r="E4363">
            <v>3.04</v>
          </cell>
          <cell r="F4363">
            <v>0</v>
          </cell>
          <cell r="G4363">
            <v>2.96</v>
          </cell>
          <cell r="H4363">
            <v>0</v>
          </cell>
          <cell r="I4363" t="str">
            <v>COM VALOR</v>
          </cell>
        </row>
        <row r="4364">
          <cell r="B4364">
            <v>91933</v>
          </cell>
          <cell r="C4364" t="str">
            <v>CABO DE COBRE FLEXÍVEL ISOLADO, 10 MM², ANTI-CHAMA 0,6/1,0 KV, PARA CIRCUITOS TERMINAIS - FORNECIMENTO E INSTALAÇÃO. AF_03/2023</v>
          </cell>
          <cell r="D4364" t="str">
            <v>M</v>
          </cell>
          <cell r="E4364">
            <v>16.64</v>
          </cell>
          <cell r="F4364">
            <v>0</v>
          </cell>
          <cell r="G4364">
            <v>16.350000000000001</v>
          </cell>
          <cell r="H4364">
            <v>0</v>
          </cell>
          <cell r="I4364" t="str">
            <v>COM VALOR</v>
          </cell>
        </row>
        <row r="4365">
          <cell r="B4365">
            <v>91932</v>
          </cell>
          <cell r="C4365" t="str">
            <v>CABO DE COBRE FLEXÍVEL ISOLADO, 10 MM², ANTI-CHAMA 450/750 V, PARA CIRCUITOS TERMINAIS - FORNECIMENTO E INSTALAÇÃO. AF_03/2023</v>
          </cell>
          <cell r="D4365" t="str">
            <v>M</v>
          </cell>
          <cell r="E4365">
            <v>17.27</v>
          </cell>
          <cell r="F4365">
            <v>0</v>
          </cell>
          <cell r="G4365">
            <v>16.98</v>
          </cell>
          <cell r="H4365">
            <v>0</v>
          </cell>
          <cell r="I4365" t="str">
            <v>COM VALOR</v>
          </cell>
        </row>
        <row r="4366">
          <cell r="B4366">
            <v>91935</v>
          </cell>
          <cell r="C4366" t="str">
            <v>CABO DE COBRE FLEXÍVEL ISOLADO, 16 MM², ANTI-CHAMA 0,6/1,0 KV, PARA CIRCUITOS TERMINAIS - FORNECIMENTO E INSTALAÇÃO. AF_03/2023</v>
          </cell>
          <cell r="D4366" t="str">
            <v>M</v>
          </cell>
          <cell r="E4366">
            <v>26.13</v>
          </cell>
          <cell r="F4366">
            <v>0</v>
          </cell>
          <cell r="G4366">
            <v>25.68</v>
          </cell>
          <cell r="H4366">
            <v>0</v>
          </cell>
          <cell r="I4366" t="str">
            <v>COM VALOR</v>
          </cell>
        </row>
        <row r="4367">
          <cell r="B4367">
            <v>91934</v>
          </cell>
          <cell r="C4367" t="str">
            <v>CABO DE COBRE FLEXÍVEL ISOLADO, 16 MM², ANTI-CHAMA 450/750 V, PARA CIRCUITOS TERMINAIS - FORNECIMENTO E INSTALAÇÃO. AF_03/2023</v>
          </cell>
          <cell r="D4367" t="str">
            <v>M</v>
          </cell>
          <cell r="E4367">
            <v>24.94</v>
          </cell>
          <cell r="F4367">
            <v>0</v>
          </cell>
          <cell r="G4367">
            <v>24.49</v>
          </cell>
          <cell r="H4367">
            <v>0</v>
          </cell>
          <cell r="I4367" t="str">
            <v>COM VALOR</v>
          </cell>
        </row>
        <row r="4368">
          <cell r="B4368">
            <v>91927</v>
          </cell>
          <cell r="C4368" t="str">
            <v>CABO DE COBRE FLEXÍVEL ISOLADO, 2,5 MM², ANTI-CHAMA 0,6/1,0 KV, PARA CIRCUITOS TERMINAIS - FORNECIMENTO E INSTALAÇÃO. AF_03/2023</v>
          </cell>
          <cell r="D4368" t="str">
            <v>M</v>
          </cell>
          <cell r="E4368">
            <v>4.99</v>
          </cell>
          <cell r="F4368">
            <v>0</v>
          </cell>
          <cell r="G4368">
            <v>4.88</v>
          </cell>
          <cell r="H4368">
            <v>0</v>
          </cell>
          <cell r="I4368" t="str">
            <v>COM VALOR</v>
          </cell>
        </row>
        <row r="4369">
          <cell r="B4369">
            <v>91926</v>
          </cell>
          <cell r="C4369" t="str">
            <v>CABO DE COBRE FLEXÍVEL ISOLADO, 2,5 MM², ANTI-CHAMA 450/750 V, PARA CIRCUITOS TERMINAIS - FORNECIMENTO E INSTALAÇÃO. AF_03/2023</v>
          </cell>
          <cell r="D4369" t="str">
            <v>M</v>
          </cell>
          <cell r="E4369">
            <v>4.43</v>
          </cell>
          <cell r="F4369">
            <v>0</v>
          </cell>
          <cell r="G4369">
            <v>4.32</v>
          </cell>
          <cell r="H4369">
            <v>0</v>
          </cell>
          <cell r="I4369" t="str">
            <v>COM VALOR</v>
          </cell>
        </row>
        <row r="4370">
          <cell r="B4370">
            <v>91929</v>
          </cell>
          <cell r="C4370" t="str">
            <v>CABO DE COBRE FLEXÍVEL ISOLADO, 4 MM², ANTI-CHAMA 0,6/1,0 KV, PARA CIRCUITOS TERMINAIS - FORNECIMENTO E INSTALAÇÃO. AF_03/2023</v>
          </cell>
          <cell r="D4370" t="str">
            <v>M</v>
          </cell>
          <cell r="E4370">
            <v>7.36</v>
          </cell>
          <cell r="F4370">
            <v>0</v>
          </cell>
          <cell r="G4370">
            <v>7.21</v>
          </cell>
          <cell r="H4370">
            <v>0</v>
          </cell>
          <cell r="I4370" t="str">
            <v>COM VALOR</v>
          </cell>
        </row>
        <row r="4371">
          <cell r="B4371">
            <v>91928</v>
          </cell>
          <cell r="C4371" t="str">
            <v>CABO DE COBRE FLEXÍVEL ISOLADO, 4 MM², ANTI-CHAMA 450/750 V, PARA CIRCUITOS TERMINAIS - FORNECIMENTO E INSTALAÇÃO. AF_03/2023</v>
          </cell>
          <cell r="D4371" t="str">
            <v>M</v>
          </cell>
          <cell r="E4371">
            <v>6.88</v>
          </cell>
          <cell r="F4371">
            <v>0</v>
          </cell>
          <cell r="G4371">
            <v>6.73</v>
          </cell>
          <cell r="H4371">
            <v>0</v>
          </cell>
          <cell r="I4371" t="str">
            <v>COM VALOR</v>
          </cell>
        </row>
        <row r="4372">
          <cell r="B4372">
            <v>91931</v>
          </cell>
          <cell r="C4372" t="str">
            <v>CABO DE COBRE FLEXÍVEL ISOLADO, 6 MM², ANTI-CHAMA 0,6/1,0 KV, PARA CIRCUITOS TERMINAIS - FORNECIMENTO E INSTALAÇÃO. AF_03/2023</v>
          </cell>
          <cell r="D4372" t="str">
            <v>M</v>
          </cell>
          <cell r="E4372">
            <v>10.4</v>
          </cell>
          <cell r="F4372">
            <v>0</v>
          </cell>
          <cell r="G4372">
            <v>10.199999999999999</v>
          </cell>
          <cell r="H4372">
            <v>0</v>
          </cell>
          <cell r="I4372" t="str">
            <v>COM VALOR</v>
          </cell>
        </row>
        <row r="4373">
          <cell r="B4373">
            <v>91930</v>
          </cell>
          <cell r="C4373" t="str">
            <v>CABO DE COBRE FLEXÍVEL ISOLADO, 6 MM², ANTI-CHAMA 450/750 V, PARA CIRCUITOS TERMINAIS - FORNECIMENTO E INSTALAÇÃO. AF_03/2023</v>
          </cell>
          <cell r="D4373" t="str">
            <v>M</v>
          </cell>
          <cell r="E4373">
            <v>9.6199999999999992</v>
          </cell>
          <cell r="F4373">
            <v>0</v>
          </cell>
          <cell r="G4373">
            <v>9.42</v>
          </cell>
          <cell r="H4373">
            <v>0</v>
          </cell>
          <cell r="I4373" t="str">
            <v>COM VALOR</v>
          </cell>
        </row>
        <row r="4374">
          <cell r="B4374">
            <v>104620</v>
          </cell>
          <cell r="C4374" t="str">
            <v>CAIXA ELÉTRICA 4"X2" AUTOTRAVANTE PARA FURO CIRCULAR ALTA (2,00 M DO PISO), PVC, INSTALADA EM PAREDE - FORNECIMENTO E INSTALAÇÃO. AF_03/2023</v>
          </cell>
          <cell r="D4374" t="str">
            <v>UN</v>
          </cell>
          <cell r="E4374" t="str">
            <v>VERIFICAR</v>
          </cell>
          <cell r="G4374" t="str">
            <v>VERIFICAR</v>
          </cell>
          <cell r="I4374" t="str">
            <v>COM VALOR</v>
          </cell>
        </row>
        <row r="4375">
          <cell r="B4375">
            <v>104624</v>
          </cell>
          <cell r="C4375" t="str">
            <v>CAIXA ELÉTRICA 4"X2" AUTOTRAVANTE PARA FURO CIRCULAR BAIXA (0,30 M DO PISO), PVC, INSTALADA EM PAREDE - FORNECIMENTO E INSTALAÇÃO. AF_03/2023</v>
          </cell>
          <cell r="D4375" t="str">
            <v>UN</v>
          </cell>
          <cell r="E4375" t="str">
            <v>VERIFICAR</v>
          </cell>
          <cell r="G4375" t="str">
            <v>VERIFICAR</v>
          </cell>
          <cell r="I4375" t="str">
            <v>COM VALOR</v>
          </cell>
        </row>
        <row r="4376">
          <cell r="B4376">
            <v>104622</v>
          </cell>
          <cell r="C4376" t="str">
            <v>CAIXA ELÉTRICA 4"X2" AUTOTRAVANTE PARA FURO CIRCULAR MÉDIA (1,30 M DO PISO), PVC, INSTALADA EM PAREDE - FORNECIMENTO E INSTALAÇÃO. AF_03/2023</v>
          </cell>
          <cell r="D4376" t="str">
            <v>UN</v>
          </cell>
          <cell r="E4376" t="str">
            <v>VERIFICAR</v>
          </cell>
          <cell r="G4376" t="str">
            <v>VERIFICAR</v>
          </cell>
          <cell r="I4376" t="str">
            <v>COM VALOR</v>
          </cell>
        </row>
        <row r="4377">
          <cell r="B4377">
            <v>104621</v>
          </cell>
          <cell r="C4377" t="str">
            <v>CAIXA ELÉTRICA 4"X4" AUTOTRAVANTE PARA FURO CIRCULAR ALTA (2,00 M DO PISO), PVC, INSTALADA EM PAREDE - FORNECIMENTO E INSTALAÇÃO. AF_03/2023</v>
          </cell>
          <cell r="D4377" t="str">
            <v>UN</v>
          </cell>
          <cell r="E4377" t="str">
            <v>VERIFICAR</v>
          </cell>
          <cell r="G4377" t="str">
            <v>VERIFICAR</v>
          </cell>
          <cell r="I4377" t="str">
            <v>COM VALOR</v>
          </cell>
        </row>
        <row r="4378">
          <cell r="B4378">
            <v>104625</v>
          </cell>
          <cell r="C4378" t="str">
            <v>CAIXA ELÉTRICA 4"X4" AUTOTRAVANTE PARA FURO CIRCULAR BAIXA (0,30 M DO PISO), PVC, INSTALADA EM PAREDE - FORNECIMENTO E INSTALAÇÃO. AF_03/2023</v>
          </cell>
          <cell r="D4378" t="str">
            <v>UN</v>
          </cell>
          <cell r="E4378" t="str">
            <v>VERIFICAR</v>
          </cell>
          <cell r="G4378" t="str">
            <v>VERIFICAR</v>
          </cell>
          <cell r="I4378" t="str">
            <v>COM VALOR</v>
          </cell>
        </row>
        <row r="4379">
          <cell r="B4379">
            <v>104623</v>
          </cell>
          <cell r="C4379" t="str">
            <v>CAIXA ELÉTRICA 4"X4" AUTOTRAVANTE PARA FURO CIRCULAR MÉDIA (1,30 M DO PISO), PVC, INSTALADA EM PAREDE - FORNECIMENTO E INSTALAÇÃO. AF_03/2023</v>
          </cell>
          <cell r="D4379" t="str">
            <v>UN</v>
          </cell>
          <cell r="E4379" t="str">
            <v>VERIFICAR</v>
          </cell>
          <cell r="G4379" t="str">
            <v>VERIFICAR</v>
          </cell>
          <cell r="I4379" t="str">
            <v>COM VALOR</v>
          </cell>
        </row>
        <row r="4380">
          <cell r="B4380">
            <v>91937</v>
          </cell>
          <cell r="C4380" t="str">
            <v>CAIXA OCTOGONAL 3" X 3", PVC, INSTALADA EM LAJE - FORNECIMENTO E INSTALAÇÃO. AF_03/2023</v>
          </cell>
          <cell r="D4380" t="str">
            <v>UN</v>
          </cell>
          <cell r="E4380">
            <v>14.5</v>
          </cell>
          <cell r="F4380">
            <v>0</v>
          </cell>
          <cell r="G4380">
            <v>13.63</v>
          </cell>
          <cell r="H4380">
            <v>0</v>
          </cell>
          <cell r="I4380" t="str">
            <v>COM VALOR</v>
          </cell>
        </row>
        <row r="4381">
          <cell r="B4381">
            <v>92865</v>
          </cell>
          <cell r="C4381" t="str">
            <v>CAIXA OCTOGONAL 4" X 4", METÁLICA, INSTALADA EM LAJE - FORNECIMENTO E INSTALAÇÃO. AF_03/2023</v>
          </cell>
          <cell r="D4381" t="str">
            <v>UN</v>
          </cell>
          <cell r="E4381">
            <v>14.03</v>
          </cell>
          <cell r="F4381">
            <v>0.21</v>
          </cell>
          <cell r="G4381">
            <v>13.16</v>
          </cell>
          <cell r="H4381">
            <v>0.22</v>
          </cell>
          <cell r="I4381" t="str">
            <v>COM VALOR</v>
          </cell>
        </row>
        <row r="4382">
          <cell r="B4382">
            <v>91936</v>
          </cell>
          <cell r="C4382" t="str">
            <v>CAIXA OCTOGONAL 4" X 4", PVC, INSTALADA EM LAJE - FORNECIMENTO E INSTALAÇÃO. AF_03/2023</v>
          </cell>
          <cell r="D4382" t="str">
            <v>UN</v>
          </cell>
          <cell r="E4382">
            <v>15.95</v>
          </cell>
          <cell r="F4382">
            <v>0</v>
          </cell>
          <cell r="G4382">
            <v>15.08</v>
          </cell>
          <cell r="H4382">
            <v>0</v>
          </cell>
          <cell r="I4382" t="str">
            <v>COM VALOR</v>
          </cell>
        </row>
        <row r="4383">
          <cell r="B4383">
            <v>92867</v>
          </cell>
          <cell r="C4383" t="str">
            <v>CAIXA RETANGULAR 4" X 2" ALTA (2,00 M DO PISO), METÁLICA, INSTALADA EM PAREDE - FORNECIMENTO E INSTALAÇÃO. AF_03/2023</v>
          </cell>
          <cell r="D4383" t="str">
            <v>UN</v>
          </cell>
          <cell r="E4383">
            <v>29.78</v>
          </cell>
          <cell r="F4383">
            <v>0.05</v>
          </cell>
          <cell r="G4383">
            <v>27.63</v>
          </cell>
          <cell r="H4383">
            <v>0.05</v>
          </cell>
          <cell r="I4383" t="str">
            <v>COM VALOR</v>
          </cell>
        </row>
        <row r="4384">
          <cell r="B4384">
            <v>91939</v>
          </cell>
          <cell r="C4384" t="str">
            <v>CAIXA RETANGULAR 4" X 2" ALTA (2,00 M DO PISO), PVC, INSTALADA EM PAREDE - FORNECIMENTO E INSTALAÇÃO. AF_03/2023</v>
          </cell>
          <cell r="D4384" t="str">
            <v>UN</v>
          </cell>
          <cell r="E4384">
            <v>30.28</v>
          </cell>
          <cell r="F4384">
            <v>0</v>
          </cell>
          <cell r="G4384">
            <v>28.13</v>
          </cell>
          <cell r="H4384">
            <v>0</v>
          </cell>
          <cell r="I4384" t="str">
            <v>COM VALOR</v>
          </cell>
        </row>
        <row r="4385">
          <cell r="B4385">
            <v>92869</v>
          </cell>
          <cell r="C4385" t="str">
            <v>CAIXA RETANGULAR 4" X 2" BAIXA (0,30 M DO PISO), METÁLICA, INSTALADA EM PAREDE - FORNECIMENTO E INSTALAÇÃO. AF_03/2023</v>
          </cell>
          <cell r="D4385" t="str">
            <v>UN</v>
          </cell>
          <cell r="E4385">
            <v>10.210000000000001</v>
          </cell>
          <cell r="F4385">
            <v>0.13</v>
          </cell>
          <cell r="G4385">
            <v>9.56</v>
          </cell>
          <cell r="H4385">
            <v>0.14000000000000001</v>
          </cell>
          <cell r="I4385" t="str">
            <v>COM VALOR</v>
          </cell>
        </row>
        <row r="4386">
          <cell r="B4386">
            <v>91941</v>
          </cell>
          <cell r="C4386" t="str">
            <v>CAIXA RETANGULAR 4" X 2" BAIXA (0,30 M DO PISO), PVC, INSTALADA EM PAREDE - FORNECIMENTO E INSTALAÇÃO. AF_03/2023</v>
          </cell>
          <cell r="D4386" t="str">
            <v>UN</v>
          </cell>
          <cell r="E4386">
            <v>10.71</v>
          </cell>
          <cell r="F4386">
            <v>0</v>
          </cell>
          <cell r="G4386">
            <v>10.06</v>
          </cell>
          <cell r="H4386">
            <v>0</v>
          </cell>
          <cell r="I4386" t="str">
            <v>COM VALOR</v>
          </cell>
        </row>
        <row r="4387">
          <cell r="B4387">
            <v>92868</v>
          </cell>
          <cell r="C4387" t="str">
            <v>CAIXA RETANGULAR 4" X 2" MÉDIA (1,30 M DO PISO), METÁLICA, INSTALADA EM PAREDE - FORNECIMENTO E INSTALAÇÃO. AF_03/2023</v>
          </cell>
          <cell r="D4387" t="str">
            <v>UN</v>
          </cell>
          <cell r="E4387">
            <v>16.649999999999999</v>
          </cell>
          <cell r="F4387">
            <v>0.08</v>
          </cell>
          <cell r="G4387">
            <v>15.5</v>
          </cell>
          <cell r="H4387">
            <v>0.09</v>
          </cell>
          <cell r="I4387" t="str">
            <v>COM VALOR</v>
          </cell>
        </row>
        <row r="4388">
          <cell r="B4388">
            <v>91940</v>
          </cell>
          <cell r="C4388" t="str">
            <v>CAIXA RETANGULAR 4" X 2" MÉDIA (1,30 M DO PISO), PVC, INSTALADA EM PAREDE - FORNECIMENTO E INSTALAÇÃO. AF_03/2023</v>
          </cell>
          <cell r="D4388" t="str">
            <v>UN</v>
          </cell>
          <cell r="E4388">
            <v>17.149999999999999</v>
          </cell>
          <cell r="F4388">
            <v>0</v>
          </cell>
          <cell r="G4388">
            <v>16</v>
          </cell>
          <cell r="H4388">
            <v>0</v>
          </cell>
          <cell r="I4388" t="str">
            <v>COM VALOR</v>
          </cell>
        </row>
        <row r="4389">
          <cell r="B4389">
            <v>92870</v>
          </cell>
          <cell r="C4389" t="str">
            <v>CAIXA RETANGULAR 4" X 4" ALTA (2,00 M DO PISO), METÁLICA, INSTALADA EM PAREDE - FORNECIMENTO E INSTALAÇÃO. AF_03/2023</v>
          </cell>
          <cell r="D4389" t="str">
            <v>UN</v>
          </cell>
          <cell r="E4389">
            <v>32.4</v>
          </cell>
          <cell r="F4389">
            <v>0.09</v>
          </cell>
          <cell r="G4389">
            <v>30.16</v>
          </cell>
          <cell r="H4389">
            <v>0.1</v>
          </cell>
          <cell r="I4389" t="str">
            <v>COM VALOR</v>
          </cell>
        </row>
        <row r="4390">
          <cell r="B4390">
            <v>91942</v>
          </cell>
          <cell r="C4390" t="str">
            <v>CAIXA RETANGULAR 4" X 4" ALTA (2,00 M DO PISO), PVC, INSTALADA EM PAREDE - FORNECIMENTO E INSTALAÇÃO. AF_03/2023</v>
          </cell>
          <cell r="D4390" t="str">
            <v>UN</v>
          </cell>
          <cell r="E4390">
            <v>33.229999999999997</v>
          </cell>
          <cell r="F4390">
            <v>0</v>
          </cell>
          <cell r="G4390">
            <v>30.99</v>
          </cell>
          <cell r="H4390">
            <v>0</v>
          </cell>
          <cell r="I4390" t="str">
            <v>COM VALOR</v>
          </cell>
        </row>
        <row r="4391">
          <cell r="B4391">
            <v>92872</v>
          </cell>
          <cell r="C4391" t="str">
            <v>CAIXA RETANGULAR 4" X 4" BAIXA (0,30 M DO PISO), METÁLICA, INSTALADA EM PAREDE - FORNECIMENTO E INSTALAÇÃO. AF_03/2023</v>
          </cell>
          <cell r="D4391" t="str">
            <v>UN</v>
          </cell>
          <cell r="E4391">
            <v>12.12</v>
          </cell>
          <cell r="F4391">
            <v>0.24</v>
          </cell>
          <cell r="G4391">
            <v>11.44</v>
          </cell>
          <cell r="H4391">
            <v>0.25</v>
          </cell>
          <cell r="I4391" t="str">
            <v>COM VALOR</v>
          </cell>
        </row>
        <row r="4392">
          <cell r="B4392">
            <v>91944</v>
          </cell>
          <cell r="C4392" t="str">
            <v>CAIXA RETANGULAR 4" X 4" BAIXA (0,30 M DO PISO), PVC, INSTALADA EM PAREDE - FORNECIMENTO E INSTALAÇÃO. AF_03/2023</v>
          </cell>
          <cell r="D4392" t="str">
            <v>UN</v>
          </cell>
          <cell r="E4392">
            <v>12.95</v>
          </cell>
          <cell r="F4392">
            <v>0</v>
          </cell>
          <cell r="G4392">
            <v>12.27</v>
          </cell>
          <cell r="H4392">
            <v>0</v>
          </cell>
          <cell r="I4392" t="str">
            <v>COM VALOR</v>
          </cell>
        </row>
        <row r="4393">
          <cell r="B4393">
            <v>92871</v>
          </cell>
          <cell r="C4393" t="str">
            <v>CAIXA RETANGULAR 4" X 4" MÉDIA (1,30 M DO PISO), METÁLICA, INSTALADA EM PAREDE - FORNECIMENTO E INSTALAÇÃO. AF_03/2023</v>
          </cell>
          <cell r="D4393" t="str">
            <v>UN</v>
          </cell>
          <cell r="E4393">
            <v>18.809999999999999</v>
          </cell>
          <cell r="F4393">
            <v>0.15</v>
          </cell>
          <cell r="G4393">
            <v>17.62</v>
          </cell>
          <cell r="H4393">
            <v>0.16</v>
          </cell>
          <cell r="I4393" t="str">
            <v>COM VALOR</v>
          </cell>
        </row>
        <row r="4394">
          <cell r="B4394">
            <v>91943</v>
          </cell>
          <cell r="C4394" t="str">
            <v>CAIXA RETANGULAR 4" X 4" MÉDIA (1,30 M DO PISO), PVC, INSTALADA EM PAREDE - FORNECIMENTO E INSTALAÇÃO. AF_03/2023</v>
          </cell>
          <cell r="D4394" t="str">
            <v>UN</v>
          </cell>
          <cell r="E4394">
            <v>19.64</v>
          </cell>
          <cell r="F4394">
            <v>0</v>
          </cell>
          <cell r="G4394">
            <v>18.45</v>
          </cell>
          <cell r="H4394">
            <v>0</v>
          </cell>
          <cell r="I4394" t="str">
            <v>COM VALOR</v>
          </cell>
        </row>
        <row r="4395">
          <cell r="B4395">
            <v>92866</v>
          </cell>
          <cell r="C4395" t="str">
            <v>CAIXA SEXTAVADA 3" X 3", METÁLICA, INSTALADA EM LAJE - FORNECIMENTO E INSTALAÇÃO. AF_03/2023</v>
          </cell>
          <cell r="D4395" t="str">
            <v>UN</v>
          </cell>
          <cell r="E4395">
            <v>12.52</v>
          </cell>
          <cell r="F4395">
            <v>0.11</v>
          </cell>
          <cell r="G4395">
            <v>11.65</v>
          </cell>
          <cell r="H4395">
            <v>0.11</v>
          </cell>
          <cell r="I4395" t="str">
            <v>COM VALOR</v>
          </cell>
        </row>
        <row r="4396">
          <cell r="B4396">
            <v>91987</v>
          </cell>
          <cell r="C4396" t="str">
            <v>CAMPAINHA CIGARRA (1 MÓDULO), 10A/250V, INCLUINDO SUPORTE E PLACA - FORNECIMENTO E INSTALAÇÃO. AF_03/2023</v>
          </cell>
          <cell r="D4396" t="str">
            <v>UN</v>
          </cell>
          <cell r="E4396">
            <v>44.65</v>
          </cell>
          <cell r="F4396">
            <v>0</v>
          </cell>
          <cell r="G4396">
            <v>42.74</v>
          </cell>
          <cell r="H4396">
            <v>0</v>
          </cell>
          <cell r="I4396" t="str">
            <v>COM VALOR</v>
          </cell>
        </row>
        <row r="4397">
          <cell r="B4397">
            <v>91986</v>
          </cell>
          <cell r="C4397" t="str">
            <v>CAMPAINHA CIGARRA (1 MÓDULO), 10A/250V, SEM SUPORTE E SEM PLACA - FORNECIMENTO E INSTALAÇÃO. AF_03/2023</v>
          </cell>
          <cell r="D4397" t="str">
            <v>UN</v>
          </cell>
          <cell r="E4397">
            <v>34.33</v>
          </cell>
          <cell r="F4397">
            <v>0</v>
          </cell>
          <cell r="G4397">
            <v>32.909999999999997</v>
          </cell>
          <cell r="H4397">
            <v>0</v>
          </cell>
          <cell r="I4397" t="str">
            <v>COM VALOR</v>
          </cell>
        </row>
        <row r="4398">
          <cell r="B4398">
            <v>97559</v>
          </cell>
          <cell r="C4398" t="str">
            <v>CURVA 135 GRAUS PARA ELETRODUTO, PVC, ROSCÁVEL, DN 25 MM (3/4"), PARA CIRCUITOS TERMINAIS, INSTALADA EM FORRO - FORNECIMENTO E INSTALAÇÃO. AF_03/2023</v>
          </cell>
          <cell r="D4398" t="str">
            <v>UN</v>
          </cell>
          <cell r="E4398">
            <v>12.37</v>
          </cell>
          <cell r="F4398">
            <v>0</v>
          </cell>
          <cell r="G4398">
            <v>11.57</v>
          </cell>
          <cell r="H4398">
            <v>0</v>
          </cell>
          <cell r="I4398" t="str">
            <v>COM VALOR</v>
          </cell>
        </row>
        <row r="4399">
          <cell r="B4399">
            <v>97562</v>
          </cell>
          <cell r="C4399" t="str">
            <v>CURVA 135 GRAUS PARA ELETRODUTO, PVC, ROSCÁVEL, DN 25 MM (3/4"), PARA CIRCUITOS TERMINAIS, INSTALADA EM LAJE - FORNECIMENTO E INSTALAÇÃO. AF_03/2023</v>
          </cell>
          <cell r="D4399" t="str">
            <v>UN</v>
          </cell>
          <cell r="E4399">
            <v>10.14</v>
          </cell>
          <cell r="F4399">
            <v>0</v>
          </cell>
          <cell r="G4399">
            <v>9.52</v>
          </cell>
          <cell r="H4399">
            <v>0</v>
          </cell>
          <cell r="I4399" t="str">
            <v>COM VALOR</v>
          </cell>
        </row>
        <row r="4400">
          <cell r="B4400">
            <v>97564</v>
          </cell>
          <cell r="C4400" t="str">
            <v>CURVA 135 GRAUS PARA ELETRODUTO, PVC, ROSCÁVEL, DN 25 MM (3/4"), PARA CIRCUITOS TERMINAIS, INSTALADA EM PAREDE - FORNECIMENTO E INSTALAÇÃO. AF_03/2023</v>
          </cell>
          <cell r="D4400" t="str">
            <v>UN</v>
          </cell>
          <cell r="E4400">
            <v>16.89</v>
          </cell>
          <cell r="F4400">
            <v>0</v>
          </cell>
          <cell r="G4400">
            <v>15.74</v>
          </cell>
          <cell r="H4400">
            <v>0</v>
          </cell>
          <cell r="I4400" t="str">
            <v>COM VALOR</v>
          </cell>
        </row>
        <row r="4401">
          <cell r="B4401">
            <v>91889</v>
          </cell>
          <cell r="C4401" t="str">
            <v>CURVA 180 GRAUS PARA ELETRODUTO, PVC, ROSCÁVEL, DN 20 MM (1/2"), PARA CIRCUITOS TERMINAIS, INSTALADA EM FORRO - FORNECIMENTO E INSTALAÇÃO. AF_03/2023</v>
          </cell>
          <cell r="D4401" t="str">
            <v>UN</v>
          </cell>
          <cell r="E4401">
            <v>11.07</v>
          </cell>
          <cell r="F4401">
            <v>0</v>
          </cell>
          <cell r="G4401">
            <v>10.36</v>
          </cell>
          <cell r="H4401">
            <v>0</v>
          </cell>
          <cell r="I4401" t="str">
            <v>COM VALOR</v>
          </cell>
        </row>
        <row r="4402">
          <cell r="B4402">
            <v>91901</v>
          </cell>
          <cell r="C4402" t="str">
            <v>CURVA 180 GRAUS PARA ELETRODUTO, PVC, ROSCÁVEL, DN 20 MM (1/2"), PARA CIRCUITOS TERMINAIS, INSTALADA EM LAJE - FORNECIMENTO E INSTALAÇÃO. AF_03/2023</v>
          </cell>
          <cell r="D4402" t="str">
            <v>UN</v>
          </cell>
          <cell r="E4402">
            <v>8.84</v>
          </cell>
          <cell r="F4402">
            <v>0</v>
          </cell>
          <cell r="G4402">
            <v>8.3000000000000007</v>
          </cell>
          <cell r="H4402">
            <v>0</v>
          </cell>
          <cell r="I4402" t="str">
            <v>COM VALOR</v>
          </cell>
        </row>
        <row r="4403">
          <cell r="B4403">
            <v>91913</v>
          </cell>
          <cell r="C4403" t="str">
            <v>CURVA 180 GRAUS PARA ELETRODUTO, PVC, ROSCÁVEL, DN 20 MM (1/2"), PARA CIRCUITOS TERMINAIS, INSTALADA EM PAREDE - FORNECIMENTO E INSTALAÇÃO. AF_03/2023</v>
          </cell>
          <cell r="D4403" t="str">
            <v>UN</v>
          </cell>
          <cell r="E4403">
            <v>15.63</v>
          </cell>
          <cell r="F4403">
            <v>0</v>
          </cell>
          <cell r="G4403">
            <v>14.58</v>
          </cell>
          <cell r="H4403">
            <v>0</v>
          </cell>
          <cell r="I4403" t="str">
            <v>COM VALOR</v>
          </cell>
        </row>
        <row r="4404">
          <cell r="B4404">
            <v>91892</v>
          </cell>
          <cell r="C4404" t="str">
            <v>CURVA 180 GRAUS PARA ELETRODUTO, PVC, ROSCÁVEL, DN 25 MM (3/4"), PARA CIRCUITOS TERMINAIS, INSTALADA EM FORRO - FORNECIMENTO E INSTALAÇÃO. AF_03/2023</v>
          </cell>
          <cell r="D4404" t="str">
            <v>UN</v>
          </cell>
          <cell r="E4404">
            <v>14.04</v>
          </cell>
          <cell r="F4404">
            <v>0</v>
          </cell>
          <cell r="G4404">
            <v>13.24</v>
          </cell>
          <cell r="H4404">
            <v>0</v>
          </cell>
          <cell r="I4404" t="str">
            <v>COM VALOR</v>
          </cell>
        </row>
        <row r="4405">
          <cell r="B4405">
            <v>91904</v>
          </cell>
          <cell r="C4405" t="str">
            <v>CURVA 180 GRAUS PARA ELETRODUTO, PVC, ROSCÁVEL, DN 25 MM (3/4"), PARA CIRCUITOS TERMINAIS, INSTALADA EM LAJE - FORNECIMENTO E INSTALAÇÃO. AF_03/2023</v>
          </cell>
          <cell r="D4405" t="str">
            <v>UN</v>
          </cell>
          <cell r="E4405">
            <v>11.81</v>
          </cell>
          <cell r="F4405">
            <v>0</v>
          </cell>
          <cell r="G4405">
            <v>11.19</v>
          </cell>
          <cell r="H4405">
            <v>0</v>
          </cell>
          <cell r="I4405" t="str">
            <v>COM VALOR</v>
          </cell>
        </row>
        <row r="4406">
          <cell r="B4406">
            <v>91916</v>
          </cell>
          <cell r="C4406" t="str">
            <v>CURVA 180 GRAUS PARA ELETRODUTO, PVC, ROSCÁVEL, DN 25 MM (3/4"), PARA CIRCUITOS TERMINAIS, INSTALADA EM PAREDE - FORNECIMENTO E INSTALAÇÃO. AF_03/2023</v>
          </cell>
          <cell r="D4406" t="str">
            <v>UN</v>
          </cell>
          <cell r="E4406">
            <v>18.559999999999999</v>
          </cell>
          <cell r="F4406">
            <v>0</v>
          </cell>
          <cell r="G4406">
            <v>17.41</v>
          </cell>
          <cell r="H4406">
            <v>0</v>
          </cell>
          <cell r="I4406" t="str">
            <v>COM VALOR</v>
          </cell>
        </row>
        <row r="4407">
          <cell r="B4407">
            <v>91895</v>
          </cell>
          <cell r="C4407" t="str">
            <v>CURVA 180 GRAUS PARA ELETRODUTO, PVC, ROSCÁVEL, DN 32 MM (1"), PARA CIRCUITOS TERMINAIS, INSTALADA EM FORRO - FORNECIMENTO E INSTALAÇÃO. AF_03/2023</v>
          </cell>
          <cell r="D4407" t="str">
            <v>UN</v>
          </cell>
          <cell r="E4407">
            <v>16.88</v>
          </cell>
          <cell r="F4407">
            <v>0</v>
          </cell>
          <cell r="G4407">
            <v>15.94</v>
          </cell>
          <cell r="H4407">
            <v>0</v>
          </cell>
          <cell r="I4407" t="str">
            <v>COM VALOR</v>
          </cell>
        </row>
        <row r="4408">
          <cell r="B4408">
            <v>91907</v>
          </cell>
          <cell r="C4408" t="str">
            <v>CURVA 180 GRAUS PARA ELETRODUTO, PVC, ROSCÁVEL, DN 32 MM (1"), PARA CIRCUITOS TERMINAIS, INSTALADA EM LAJE - FORNECIMENTO E INSTALAÇÃO. AF_03/2023</v>
          </cell>
          <cell r="D4408" t="str">
            <v>UN</v>
          </cell>
          <cell r="E4408">
            <v>14.65</v>
          </cell>
          <cell r="F4408">
            <v>0</v>
          </cell>
          <cell r="G4408">
            <v>13.88</v>
          </cell>
          <cell r="H4408">
            <v>0</v>
          </cell>
          <cell r="I4408" t="str">
            <v>COM VALOR</v>
          </cell>
        </row>
        <row r="4409">
          <cell r="B4409">
            <v>91919</v>
          </cell>
          <cell r="C4409" t="str">
            <v>CURVA 180 GRAUS PARA ELETRODUTO, PVC, ROSCÁVEL, DN 32 MM (1"), PARA CIRCUITOS TERMINAIS, INSTALADA EM PAREDE - FORNECIMENTO E INSTALAÇÃO. AF_03/2023</v>
          </cell>
          <cell r="D4409" t="str">
            <v>UN</v>
          </cell>
          <cell r="E4409">
            <v>21.35</v>
          </cell>
          <cell r="F4409">
            <v>0</v>
          </cell>
          <cell r="G4409">
            <v>20.059999999999999</v>
          </cell>
          <cell r="H4409">
            <v>0</v>
          </cell>
          <cell r="I4409" t="str">
            <v>COM VALOR</v>
          </cell>
        </row>
        <row r="4410">
          <cell r="B4410">
            <v>91898</v>
          </cell>
          <cell r="C4410" t="str">
            <v>CURVA 180 GRAUS PARA ELETRODUTO, PVC, ROSCÁVEL, DN 40 MM (1 1/4"), PARA CIRCUITOS TERMINAIS, INSTALADA EM FORRO - FORNECIMENTO E INSTALAÇÃO. AF_03/2023</v>
          </cell>
          <cell r="D4410" t="str">
            <v>UN</v>
          </cell>
          <cell r="E4410">
            <v>19.32</v>
          </cell>
          <cell r="F4410">
            <v>0</v>
          </cell>
          <cell r="G4410">
            <v>18.25</v>
          </cell>
          <cell r="H4410">
            <v>0</v>
          </cell>
          <cell r="I4410" t="str">
            <v>COM VALOR</v>
          </cell>
        </row>
        <row r="4411">
          <cell r="B4411">
            <v>91910</v>
          </cell>
          <cell r="C4411" t="str">
            <v>CURVA 180 GRAUS PARA ELETRODUTO, PVC, ROSCÁVEL, DN 40 MM (1 1/4"), PARA CIRCUITOS TERMINAIS, INSTALADA EM LAJE - FORNECIMENTO E INSTALAÇÃO. AF_03/2023</v>
          </cell>
          <cell r="D4411" t="str">
            <v>UN</v>
          </cell>
          <cell r="E4411">
            <v>17.14</v>
          </cell>
          <cell r="F4411">
            <v>0</v>
          </cell>
          <cell r="G4411">
            <v>16.23</v>
          </cell>
          <cell r="H4411">
            <v>0</v>
          </cell>
          <cell r="I4411" t="str">
            <v>COM VALOR</v>
          </cell>
        </row>
        <row r="4412">
          <cell r="B4412">
            <v>91922</v>
          </cell>
          <cell r="C4412" t="str">
            <v>CURVA 180 GRAUS PARA ELETRODUTO, PVC, ROSCÁVEL, DN 40 MM (1 1/4"), PARA CIRCUITOS TERMINAIS, INSTALADA EM PAREDE - FORNECIMENTO E INSTALAÇÃO. AF_03/2023</v>
          </cell>
          <cell r="D4412" t="str">
            <v>UN</v>
          </cell>
          <cell r="E4412">
            <v>23.74</v>
          </cell>
          <cell r="F4412">
            <v>0</v>
          </cell>
          <cell r="G4412">
            <v>22.31</v>
          </cell>
          <cell r="H4412">
            <v>0</v>
          </cell>
          <cell r="I4412" t="str">
            <v>COM VALOR</v>
          </cell>
        </row>
        <row r="4413">
          <cell r="B4413">
            <v>91887</v>
          </cell>
          <cell r="C4413" t="str">
            <v>CURVA 90 GRAUS PARA ELETRODUTO, PVC, ROSCÁVEL, DN 20 MM (1/2"), PARA CIRCUITOS TERMINAIS, INSTALADA EM FORRO - FORNECIMENTO E INSTALAÇÃO. AF_03/2023</v>
          </cell>
          <cell r="D4413" t="str">
            <v>UN</v>
          </cell>
          <cell r="E4413">
            <v>11.3</v>
          </cell>
          <cell r="F4413">
            <v>0</v>
          </cell>
          <cell r="G4413">
            <v>10.59</v>
          </cell>
          <cell r="H4413">
            <v>0</v>
          </cell>
          <cell r="I4413" t="str">
            <v>COM VALOR</v>
          </cell>
        </row>
        <row r="4414">
          <cell r="B4414">
            <v>91899</v>
          </cell>
          <cell r="C4414" t="str">
            <v>CURVA 90 GRAUS PARA ELETRODUTO, PVC, ROSCÁVEL, DN 20 MM (1/2"), PARA CIRCUITOS TERMINAIS, INSTALADA EM LAJE - FORNECIMENTO E INSTALAÇÃO. AF_03/2023</v>
          </cell>
          <cell r="D4414" t="str">
            <v>UN</v>
          </cell>
          <cell r="E4414">
            <v>9.07</v>
          </cell>
          <cell r="F4414">
            <v>0</v>
          </cell>
          <cell r="G4414">
            <v>8.5299999999999994</v>
          </cell>
          <cell r="H4414">
            <v>0</v>
          </cell>
          <cell r="I4414" t="str">
            <v>COM VALOR</v>
          </cell>
        </row>
        <row r="4415">
          <cell r="B4415">
            <v>91911</v>
          </cell>
          <cell r="C4415" t="str">
            <v>CURVA 90 GRAUS PARA ELETRODUTO, PVC, ROSCÁVEL, DN 20 MM (1/2"), PARA CIRCUITOS TERMINAIS, INSTALADA EM PAREDE - FORNECIMENTO E INSTALAÇÃO. AF_03/2023</v>
          </cell>
          <cell r="D4415" t="str">
            <v>UN</v>
          </cell>
          <cell r="E4415">
            <v>15.86</v>
          </cell>
          <cell r="F4415">
            <v>0</v>
          </cell>
          <cell r="G4415">
            <v>14.81</v>
          </cell>
          <cell r="H4415">
            <v>0</v>
          </cell>
          <cell r="I4415" t="str">
            <v>COM VALOR</v>
          </cell>
        </row>
        <row r="4416">
          <cell r="B4416">
            <v>91890</v>
          </cell>
          <cell r="C4416" t="str">
            <v>CURVA 90 GRAUS PARA ELETRODUTO, PVC, ROSCÁVEL, DN 25 MM (3/4"), PARA CIRCUITOS TERMINAIS, INSTALADA EM FORRO - FORNECIMENTO E INSTALAÇÃO. AF_03/2023</v>
          </cell>
          <cell r="D4416" t="str">
            <v>UN</v>
          </cell>
          <cell r="E4416">
            <v>12.54</v>
          </cell>
          <cell r="F4416">
            <v>0</v>
          </cell>
          <cell r="G4416">
            <v>11.74</v>
          </cell>
          <cell r="H4416">
            <v>0</v>
          </cell>
          <cell r="I4416" t="str">
            <v>COM VALOR</v>
          </cell>
        </row>
        <row r="4417">
          <cell r="B4417">
            <v>91902</v>
          </cell>
          <cell r="C4417" t="str">
            <v>CURVA 90 GRAUS PARA ELETRODUTO, PVC, ROSCÁVEL, DN 25 MM (3/4"), PARA CIRCUITOS TERMINAIS, INSTALADA EM LAJE - FORNECIMENTO E INSTALAÇÃO. AF_03/2023</v>
          </cell>
          <cell r="D4417" t="str">
            <v>UN</v>
          </cell>
          <cell r="E4417">
            <v>10.31</v>
          </cell>
          <cell r="F4417">
            <v>0</v>
          </cell>
          <cell r="G4417">
            <v>9.69</v>
          </cell>
          <cell r="H4417">
            <v>0</v>
          </cell>
          <cell r="I4417" t="str">
            <v>COM VALOR</v>
          </cell>
        </row>
        <row r="4418">
          <cell r="B4418">
            <v>91914</v>
          </cell>
          <cell r="C4418" t="str">
            <v>CURVA 90 GRAUS PARA ELETRODUTO, PVC, ROSCÁVEL, DN 25 MM (3/4"), PARA CIRCUITOS TERMINAIS, INSTALADA EM PAREDE - FORNECIMENTO E INSTALAÇÃO. AF_03/2023</v>
          </cell>
          <cell r="D4418" t="str">
            <v>UN</v>
          </cell>
          <cell r="E4418">
            <v>17.059999999999999</v>
          </cell>
          <cell r="F4418">
            <v>0</v>
          </cell>
          <cell r="G4418">
            <v>15.91</v>
          </cell>
          <cell r="H4418">
            <v>0</v>
          </cell>
          <cell r="I4418" t="str">
            <v>COM VALOR</v>
          </cell>
        </row>
        <row r="4419">
          <cell r="B4419">
            <v>91893</v>
          </cell>
          <cell r="C4419" t="str">
            <v>CURVA 90 GRAUS PARA ELETRODUTO, PVC, ROSCÁVEL, DN 32 MM (1"), PARA CIRCUITOS TERMINAIS, INSTALADA EM FORRO - FORNECIMENTO E INSTALAÇÃO. AF_03/2023</v>
          </cell>
          <cell r="D4419" t="str">
            <v>UN</v>
          </cell>
          <cell r="E4419">
            <v>15.35</v>
          </cell>
          <cell r="F4419">
            <v>0</v>
          </cell>
          <cell r="G4419">
            <v>14.41</v>
          </cell>
          <cell r="H4419">
            <v>0</v>
          </cell>
          <cell r="I4419" t="str">
            <v>COM VALOR</v>
          </cell>
        </row>
        <row r="4420">
          <cell r="B4420">
            <v>91905</v>
          </cell>
          <cell r="C4420" t="str">
            <v>CURVA 90 GRAUS PARA ELETRODUTO, PVC, ROSCÁVEL, DN 32 MM (1"), PARA CIRCUITOS TERMINAIS, INSTALADA EM LAJE - FORNECIMENTO E INSTALAÇÃO. AF_03/2023</v>
          </cell>
          <cell r="D4420" t="str">
            <v>UN</v>
          </cell>
          <cell r="E4420">
            <v>13.12</v>
          </cell>
          <cell r="F4420">
            <v>0</v>
          </cell>
          <cell r="G4420">
            <v>12.35</v>
          </cell>
          <cell r="H4420">
            <v>0</v>
          </cell>
          <cell r="I4420" t="str">
            <v>COM VALOR</v>
          </cell>
        </row>
        <row r="4421">
          <cell r="B4421">
            <v>91917</v>
          </cell>
          <cell r="C4421" t="str">
            <v>CURVA 90 GRAUS PARA ELETRODUTO, PVC, ROSCÁVEL, DN 32 MM (1"), PARA CIRCUITOS TERMINAIS, INSTALADA EM PAREDE - FORNECIMENTO E INSTALAÇÃO. AF_03/2023</v>
          </cell>
          <cell r="D4421" t="str">
            <v>UN</v>
          </cell>
          <cell r="E4421">
            <v>19.82</v>
          </cell>
          <cell r="F4421">
            <v>0</v>
          </cell>
          <cell r="G4421">
            <v>18.53</v>
          </cell>
          <cell r="H4421">
            <v>0</v>
          </cell>
          <cell r="I4421" t="str">
            <v>COM VALOR</v>
          </cell>
        </row>
        <row r="4422">
          <cell r="B4422">
            <v>91896</v>
          </cell>
          <cell r="C4422" t="str">
            <v>CURVA 90 GRAUS PARA ELETRODUTO, PVC, ROSCÁVEL, DN 40 MM (1 1/4"), PARA CIRCUITOS TERMINAIS, INSTALADA EM FORRO - FORNECIMENTO E INSTALAÇÃO. AF_03/2023</v>
          </cell>
          <cell r="D4422" t="str">
            <v>UN</v>
          </cell>
          <cell r="E4422">
            <v>17.68</v>
          </cell>
          <cell r="F4422">
            <v>0</v>
          </cell>
          <cell r="G4422">
            <v>16.61</v>
          </cell>
          <cell r="H4422">
            <v>0</v>
          </cell>
          <cell r="I4422" t="str">
            <v>COM VALOR</v>
          </cell>
        </row>
        <row r="4423">
          <cell r="B4423">
            <v>91908</v>
          </cell>
          <cell r="C4423" t="str">
            <v>CURVA 90 GRAUS PARA ELETRODUTO, PVC, ROSCÁVEL, DN 40 MM (1 1/4"), PARA CIRCUITOS TERMINAIS, INSTALADA EM LAJE - FORNECIMENTO E INSTALAÇÃO. AF_03/2023</v>
          </cell>
          <cell r="D4423" t="str">
            <v>UN</v>
          </cell>
          <cell r="E4423">
            <v>15.5</v>
          </cell>
          <cell r="F4423">
            <v>0</v>
          </cell>
          <cell r="G4423">
            <v>14.59</v>
          </cell>
          <cell r="H4423">
            <v>0</v>
          </cell>
          <cell r="I4423" t="str">
            <v>COM VALOR</v>
          </cell>
        </row>
        <row r="4424">
          <cell r="B4424">
            <v>91920</v>
          </cell>
          <cell r="C4424" t="str">
            <v>CURVA 90 GRAUS PARA ELETRODUTO, PVC, ROSCÁVEL, DN 40 MM (1 1/4"), PARA CIRCUITOS TERMINAIS, INSTALADA EM PAREDE - FORNECIMENTO E INSTALAÇÃO. AF_03/2023</v>
          </cell>
          <cell r="D4424" t="str">
            <v>UN</v>
          </cell>
          <cell r="E4424">
            <v>22.1</v>
          </cell>
          <cell r="F4424">
            <v>0</v>
          </cell>
          <cell r="G4424">
            <v>20.67</v>
          </cell>
          <cell r="H4424">
            <v>0</v>
          </cell>
          <cell r="I4424" t="str">
            <v>COM VALOR</v>
          </cell>
        </row>
        <row r="4425">
          <cell r="B4425">
            <v>91983</v>
          </cell>
          <cell r="C4425" t="str">
            <v>DIMMER ROTATIVO (1 MÓDULO), 220V/600W, INCLUINDO SUPORTE E PLACA - FORNECIMENTO E INSTALAÇÃO. AF_03/2023</v>
          </cell>
          <cell r="D4425" t="str">
            <v>UN</v>
          </cell>
          <cell r="E4425">
            <v>88.67</v>
          </cell>
          <cell r="F4425">
            <v>0</v>
          </cell>
          <cell r="G4425">
            <v>87.27</v>
          </cell>
          <cell r="H4425">
            <v>0</v>
          </cell>
          <cell r="I4425" t="str">
            <v>COM VALOR</v>
          </cell>
        </row>
        <row r="4426">
          <cell r="B4426">
            <v>91982</v>
          </cell>
          <cell r="C4426" t="str">
            <v>DIMMER ROTATIVO (1 MÓDULO), 220V/600W, SEM SUPORTE E SEM PLACA - FORNECIMENTO E INSTALAÇÃO. AF_03/2023</v>
          </cell>
          <cell r="D4426" t="str">
            <v>UN</v>
          </cell>
          <cell r="E4426">
            <v>78.349999999999994</v>
          </cell>
          <cell r="F4426">
            <v>0</v>
          </cell>
          <cell r="G4426">
            <v>77.44</v>
          </cell>
          <cell r="H4426">
            <v>0</v>
          </cell>
          <cell r="I4426" t="str">
            <v>COM VALOR</v>
          </cell>
        </row>
        <row r="4427">
          <cell r="B4427">
            <v>91833</v>
          </cell>
          <cell r="C4427" t="str">
            <v>ELETRODUTO FLEXÍVEL CORRUGADO REFORÇADO, PVC, DN 20 MM (1/2"), PARA CIRCUITOS TERMINAIS, INSTALADO EM FORRO - FORNECIMENTO E INSTALAÇÃO. AF_03/2023</v>
          </cell>
          <cell r="D4427" t="str">
            <v>M</v>
          </cell>
          <cell r="E4427">
            <v>18.829999999999998</v>
          </cell>
          <cell r="F4427">
            <v>0</v>
          </cell>
          <cell r="G4427">
            <v>18.010000000000002</v>
          </cell>
          <cell r="H4427">
            <v>0</v>
          </cell>
          <cell r="I4427" t="str">
            <v>COM VALOR</v>
          </cell>
        </row>
        <row r="4428">
          <cell r="B4428">
            <v>91843</v>
          </cell>
          <cell r="C4428" t="str">
            <v>ELETRODUTO FLEXÍVEL CORRUGADO REFORÇADO, PVC, DN 20 MM (1/2"), PARA CIRCUITOS TERMINAIS, INSTALADO EM LAJE - FORNECIMENTO E INSTALAÇÃO. AF_03/2023</v>
          </cell>
          <cell r="D4428" t="str">
            <v>M</v>
          </cell>
          <cell r="E4428">
            <v>6.57</v>
          </cell>
          <cell r="F4428">
            <v>0</v>
          </cell>
          <cell r="G4428">
            <v>6.33</v>
          </cell>
          <cell r="H4428">
            <v>0</v>
          </cell>
          <cell r="I4428" t="str">
            <v>COM VALOR</v>
          </cell>
        </row>
        <row r="4429">
          <cell r="B4429">
            <v>91853</v>
          </cell>
          <cell r="C4429" t="str">
            <v>ELETRODUTO FLEXÍVEL CORRUGADO REFORÇADO, PVC, DN 20 MM (1/2"), PARA CIRCUITOS TERMINAIS, INSTALADO EM PAREDE - FORNECIMENTO E INSTALAÇÃO. AF_03/2023</v>
          </cell>
          <cell r="D4429" t="str">
            <v>M</v>
          </cell>
          <cell r="E4429">
            <v>9.4700000000000006</v>
          </cell>
          <cell r="F4429">
            <v>0</v>
          </cell>
          <cell r="G4429">
            <v>8.98</v>
          </cell>
          <cell r="H4429">
            <v>0</v>
          </cell>
          <cell r="I4429" t="str">
            <v>COM VALOR</v>
          </cell>
        </row>
        <row r="4430">
          <cell r="B4430">
            <v>91835</v>
          </cell>
          <cell r="C4430" t="str">
            <v>ELETRODUTO FLEXÍVEL CORRUGADO REFORÇADO, PVC, DN 25 MM (3/4"), PARA CIRCUITOS TERMINAIS, INSTALADO EM FORRO - FORNECIMENTO E INSTALAÇÃO. AF_03/2023</v>
          </cell>
          <cell r="D4430" t="str">
            <v>M</v>
          </cell>
          <cell r="E4430">
            <v>20.6</v>
          </cell>
          <cell r="F4430">
            <v>0</v>
          </cell>
          <cell r="G4430">
            <v>19.739999999999998</v>
          </cell>
          <cell r="H4430">
            <v>0</v>
          </cell>
          <cell r="I4430" t="str">
            <v>COM VALOR</v>
          </cell>
        </row>
        <row r="4431">
          <cell r="B4431">
            <v>91845</v>
          </cell>
          <cell r="C4431" t="str">
            <v>ELETRODUTO FLEXÍVEL CORRUGADO REFORÇADO, PVC, DN 25 MM (3/4"), PARA CIRCUITOS TERMINAIS, INSTALADO EM LAJE - FORNECIMENTO E INSTALAÇÃO. AF_03/2023</v>
          </cell>
          <cell r="D4431" t="str">
            <v>M</v>
          </cell>
          <cell r="E4431">
            <v>8.2799999999999994</v>
          </cell>
          <cell r="F4431">
            <v>0</v>
          </cell>
          <cell r="G4431">
            <v>8</v>
          </cell>
          <cell r="H4431">
            <v>0</v>
          </cell>
          <cell r="I4431" t="str">
            <v>COM VALOR</v>
          </cell>
        </row>
        <row r="4432">
          <cell r="B4432">
            <v>91855</v>
          </cell>
          <cell r="C4432" t="str">
            <v>ELETRODUTO FLEXÍVEL CORRUGADO REFORÇADO, PVC, DN 25 MM (3/4"), PARA CIRCUITOS TERMINAIS, INSTALADO EM PAREDE - FORNECIMENTO E INSTALAÇÃO. AF_03/2023</v>
          </cell>
          <cell r="D4432" t="str">
            <v>M</v>
          </cell>
          <cell r="E4432">
            <v>11.1</v>
          </cell>
          <cell r="F4432">
            <v>0</v>
          </cell>
          <cell r="G4432">
            <v>10.58</v>
          </cell>
          <cell r="H4432">
            <v>0</v>
          </cell>
          <cell r="I4432" t="str">
            <v>COM VALOR</v>
          </cell>
        </row>
        <row r="4433">
          <cell r="B4433">
            <v>91837</v>
          </cell>
          <cell r="C4433" t="str">
            <v>ELETRODUTO FLEXÍVEL CORRUGADO REFORÇADO, PVC, DN 32 MM (1"), PARA CIRCUITOS TERMINAIS, INSTALADO EM FORRO - FORNECIMENTO E INSTALAÇÃO. AF_03/2023</v>
          </cell>
          <cell r="D4433" t="str">
            <v>M</v>
          </cell>
          <cell r="E4433">
            <v>25.62</v>
          </cell>
          <cell r="F4433">
            <v>0</v>
          </cell>
          <cell r="G4433">
            <v>24.7</v>
          </cell>
          <cell r="H4433">
            <v>0</v>
          </cell>
          <cell r="I4433" t="str">
            <v>COM VALOR</v>
          </cell>
        </row>
        <row r="4434">
          <cell r="B4434">
            <v>91847</v>
          </cell>
          <cell r="C4434" t="str">
            <v>ELETRODUTO FLEXÍVEL CORRUGADO REFORÇADO, PVC, DN 32 MM (1"), PARA CIRCUITOS TERMINAIS, INSTALADO EM LAJE - FORNECIMENTO E INSTALAÇÃO. AF_03/2023</v>
          </cell>
          <cell r="D4434" t="str">
            <v>M</v>
          </cell>
          <cell r="E4434">
            <v>13.35</v>
          </cell>
          <cell r="F4434">
            <v>0</v>
          </cell>
          <cell r="G4434">
            <v>13.01</v>
          </cell>
          <cell r="H4434">
            <v>0</v>
          </cell>
          <cell r="I4434" t="str">
            <v>COM VALOR</v>
          </cell>
        </row>
        <row r="4435">
          <cell r="B4435">
            <v>91857</v>
          </cell>
          <cell r="C4435" t="str">
            <v>ELETRODUTO FLEXÍVEL CORRUGADO REFORÇADO, PVC, DN 32 MM (1"), PARA CIRCUITOS TERMINAIS, INSTALADO EM PAREDE - FORNECIMENTO E INSTALAÇÃO. AF_03/2023</v>
          </cell>
          <cell r="D4435" t="str">
            <v>M</v>
          </cell>
          <cell r="E4435">
            <v>15.83</v>
          </cell>
          <cell r="F4435">
            <v>0</v>
          </cell>
          <cell r="G4435">
            <v>15.26</v>
          </cell>
          <cell r="H4435">
            <v>0</v>
          </cell>
          <cell r="I4435" t="str">
            <v>COM VALOR</v>
          </cell>
        </row>
        <row r="4436">
          <cell r="B4436">
            <v>91838</v>
          </cell>
          <cell r="C4436" t="str">
            <v>ELETRODUTO FLEXÍVEL CORRUGADO, PEAD, DN 32 MM (1"), PARA CIRCUITOS TERMINAIS, INSTALADO EM FORRO - FORNECIMENTO E INSTALAÇÃO. AF_03/2023</v>
          </cell>
          <cell r="D4436" t="str">
            <v>M</v>
          </cell>
          <cell r="E4436" t="str">
            <v>VERIFICAR</v>
          </cell>
          <cell r="G4436" t="str">
            <v>VERIFICAR</v>
          </cell>
          <cell r="I4436" t="str">
            <v>COM VALOR</v>
          </cell>
        </row>
        <row r="4437">
          <cell r="B4437">
            <v>91848</v>
          </cell>
          <cell r="C4437" t="str">
            <v>ELETRODUTO FLEXÍVEL CORRUGADO, PEAD, DN 32 MM (1"), PARA CIRCUITOS TERMINAIS, INSTALADO EM LAJE - FORNECIMENTO E INSTALAÇÃO. AF_03/2023</v>
          </cell>
          <cell r="D4437" t="str">
            <v>M</v>
          </cell>
          <cell r="E4437" t="str">
            <v>VERIFICAR</v>
          </cell>
          <cell r="G4437" t="str">
            <v>VERIFICAR</v>
          </cell>
          <cell r="I4437" t="str">
            <v>COM VALOR</v>
          </cell>
        </row>
        <row r="4438">
          <cell r="B4438">
            <v>91858</v>
          </cell>
          <cell r="C4438" t="str">
            <v>ELETRODUTO FLEXÍVEL CORRUGADO, PEAD, DN 32 MM (1"), PARA CIRCUITOS TERMINAIS, INSTALADO EM PAREDE - FORNECIMENTO E INSTALAÇÃO. AF_03/2023</v>
          </cell>
          <cell r="D4438" t="str">
            <v>M</v>
          </cell>
          <cell r="E4438" t="str">
            <v>VERIFICAR</v>
          </cell>
          <cell r="G4438" t="str">
            <v>VERIFICAR</v>
          </cell>
          <cell r="I4438" t="str">
            <v>COM VALOR</v>
          </cell>
        </row>
        <row r="4439">
          <cell r="B4439">
            <v>91840</v>
          </cell>
          <cell r="C4439" t="str">
            <v>ELETRODUTO FLEXÍVEL CORRUGADO, PEAD, DN 40 MM (1 1/4"), PARA CIRCUITOS TERMINAIS, INSTALADO EM FORRO - FORNECIMENTO E INSTALAÇÃO. AF_03/2023</v>
          </cell>
          <cell r="D4439" t="str">
            <v>M</v>
          </cell>
          <cell r="E4439">
            <v>22.84</v>
          </cell>
          <cell r="F4439">
            <v>0</v>
          </cell>
          <cell r="G4439">
            <v>21.85</v>
          </cell>
          <cell r="H4439">
            <v>0</v>
          </cell>
          <cell r="I4439" t="str">
            <v>COM VALOR</v>
          </cell>
        </row>
        <row r="4440">
          <cell r="B4440">
            <v>91850</v>
          </cell>
          <cell r="C4440" t="str">
            <v>ELETRODUTO FLEXÍVEL CORRUGADO, PEAD, DN 40 MM (1 1/4"), PARA CIRCUITOS TERMINAIS, INSTALADO EM LAJE - FORNECIMENTO E INSTALAÇÃO. AF_03/2023</v>
          </cell>
          <cell r="D4440" t="str">
            <v>M</v>
          </cell>
          <cell r="E4440">
            <v>10.53</v>
          </cell>
          <cell r="F4440">
            <v>0</v>
          </cell>
          <cell r="G4440">
            <v>10.130000000000001</v>
          </cell>
          <cell r="H4440">
            <v>0</v>
          </cell>
          <cell r="I4440" t="str">
            <v>COM VALOR</v>
          </cell>
        </row>
        <row r="4441">
          <cell r="B4441">
            <v>91860</v>
          </cell>
          <cell r="C4441" t="str">
            <v>ELETRODUTO FLEXÍVEL CORRUGADO, PEAD, DN 40 MM (1 1/4"), PARA CIRCUITOS TERMINAIS, INSTALADO EM PAREDE - FORNECIMENTO E INSTALAÇÃO. AF_03/2023</v>
          </cell>
          <cell r="D4441" t="str">
            <v>M</v>
          </cell>
          <cell r="E4441">
            <v>13.29</v>
          </cell>
          <cell r="F4441">
            <v>0</v>
          </cell>
          <cell r="G4441">
            <v>12.64</v>
          </cell>
          <cell r="H4441">
            <v>0</v>
          </cell>
          <cell r="I4441" t="str">
            <v>COM VALOR</v>
          </cell>
        </row>
        <row r="4442">
          <cell r="B4442">
            <v>91831</v>
          </cell>
          <cell r="C4442" t="str">
            <v>ELETRODUTO FLEXÍVEL CORRUGADO, PVC, DN 20 MM (1/2"), PARA CIRCUITOS TERMINAIS, INSTALADO EM FORRO - FORNECIMENTO E INSTALAÇÃO. AF_03/2023</v>
          </cell>
          <cell r="D4442" t="str">
            <v>M</v>
          </cell>
          <cell r="E4442">
            <v>18.2</v>
          </cell>
          <cell r="F4442">
            <v>0</v>
          </cell>
          <cell r="G4442">
            <v>17.38</v>
          </cell>
          <cell r="H4442">
            <v>0</v>
          </cell>
          <cell r="I4442" t="str">
            <v>COM VALOR</v>
          </cell>
        </row>
        <row r="4443">
          <cell r="B4443">
            <v>91852</v>
          </cell>
          <cell r="C4443" t="str">
            <v>ELETRODUTO FLEXÍVEL CORRUGADO, PVC, DN 20 MM (1/2"), PARA CIRCUITOS TERMINAIS, INSTALADO EM PAREDE - FORNECIMENTO E INSTALAÇÃO. AF_03/2023</v>
          </cell>
          <cell r="D4443" t="str">
            <v>M</v>
          </cell>
          <cell r="E4443">
            <v>8.89</v>
          </cell>
          <cell r="F4443">
            <v>0</v>
          </cell>
          <cell r="G4443">
            <v>8.4</v>
          </cell>
          <cell r="H4443">
            <v>0</v>
          </cell>
          <cell r="I4443" t="str">
            <v>COM VALOR</v>
          </cell>
        </row>
        <row r="4444">
          <cell r="B4444">
            <v>91834</v>
          </cell>
          <cell r="C4444" t="str">
            <v>ELETRODUTO FLEXÍVEL CORRUGADO, PVC, DN 25 MM (3/4"), PARA CIRCUITOS TERMINAIS, INSTALADO EM FORRO - FORNECIMENTO E INSTALAÇÃO. AF_03/2023</v>
          </cell>
          <cell r="D4444" t="str">
            <v>M</v>
          </cell>
          <cell r="E4444">
            <v>18.989999999999998</v>
          </cell>
          <cell r="F4444">
            <v>0</v>
          </cell>
          <cell r="G4444">
            <v>18.13</v>
          </cell>
          <cell r="H4444">
            <v>0</v>
          </cell>
          <cell r="I4444" t="str">
            <v>COM VALOR</v>
          </cell>
        </row>
        <row r="4445">
          <cell r="B4445">
            <v>91854</v>
          </cell>
          <cell r="C4445" t="str">
            <v>ELETRODUTO FLEXÍVEL CORRUGADO, PVC, DN 25 MM (3/4"), PARA CIRCUITOS TERMINAIS, INSTALADO EM PAREDE - FORNECIMENTO E INSTALAÇÃO. AF_03/2023</v>
          </cell>
          <cell r="D4445" t="str">
            <v>M</v>
          </cell>
          <cell r="E4445">
            <v>9.61</v>
          </cell>
          <cell r="F4445">
            <v>0</v>
          </cell>
          <cell r="G4445">
            <v>9.09</v>
          </cell>
          <cell r="H4445">
            <v>0</v>
          </cell>
          <cell r="I4445" t="str">
            <v>COM VALOR</v>
          </cell>
        </row>
        <row r="4446">
          <cell r="B4446">
            <v>91836</v>
          </cell>
          <cell r="C4446" t="str">
            <v>ELETRODUTO FLEXÍVEL CORRUGADO, PVC, DN 32 MM (1"), PARA CIRCUITOS TERMINAIS, INSTALADO EM FORRO - FORNECIMENTO E INSTALAÇÃO. AF_03/2023</v>
          </cell>
          <cell r="D4446" t="str">
            <v>M</v>
          </cell>
          <cell r="E4446">
            <v>21.88</v>
          </cell>
          <cell r="F4446">
            <v>0</v>
          </cell>
          <cell r="G4446">
            <v>20.96</v>
          </cell>
          <cell r="H4446">
            <v>0</v>
          </cell>
          <cell r="I4446" t="str">
            <v>COM VALOR</v>
          </cell>
        </row>
        <row r="4447">
          <cell r="B4447">
            <v>91856</v>
          </cell>
          <cell r="C4447" t="str">
            <v>ELETRODUTO FLEXÍVEL CORRUGADO, PVC, DN 32 MM (1"), PARA CIRCUITOS TERMINAIS, INSTALADO EM PAREDE - FORNECIMENTO E INSTALAÇÃO. AF_03/2023</v>
          </cell>
          <cell r="D4447" t="str">
            <v>M</v>
          </cell>
          <cell r="E4447">
            <v>12.38</v>
          </cell>
          <cell r="F4447">
            <v>0</v>
          </cell>
          <cell r="G4447">
            <v>11.81</v>
          </cell>
          <cell r="H4447">
            <v>0</v>
          </cell>
          <cell r="I4447" t="str">
            <v>COM VALOR</v>
          </cell>
        </row>
        <row r="4448">
          <cell r="B4448">
            <v>91839</v>
          </cell>
          <cell r="C4448" t="str">
            <v>ELETRODUTO FLEXÍVEL LISO, PEAD, DN 32 MM (1"), PARA CIRCUITOS TERMINAIS, INSTALADO EM FORRO - FORNECIMENTO E INSTALAÇÃO. AF_03/2023</v>
          </cell>
          <cell r="D4448" t="str">
            <v>M</v>
          </cell>
          <cell r="E4448">
            <v>20.13</v>
          </cell>
          <cell r="F4448">
            <v>0</v>
          </cell>
          <cell r="G4448">
            <v>19.21</v>
          </cell>
          <cell r="H4448">
            <v>0</v>
          </cell>
          <cell r="I4448" t="str">
            <v>COM VALOR</v>
          </cell>
        </row>
        <row r="4449">
          <cell r="B4449">
            <v>91849</v>
          </cell>
          <cell r="C4449" t="str">
            <v>ELETRODUTO FLEXÍVEL LISO, PEAD, DN 32 MM (1"), PARA CIRCUITOS TERMINAIS, INSTALADO EM LAJE - FORNECIMENTO E INSTALAÇÃO. AF_03/2023</v>
          </cell>
          <cell r="D4449" t="str">
            <v>M</v>
          </cell>
          <cell r="E4449">
            <v>7.86</v>
          </cell>
          <cell r="F4449">
            <v>0</v>
          </cell>
          <cell r="G4449">
            <v>7.52</v>
          </cell>
          <cell r="H4449">
            <v>0</v>
          </cell>
          <cell r="I4449" t="str">
            <v>COM VALOR</v>
          </cell>
        </row>
        <row r="4450">
          <cell r="B4450">
            <v>91859</v>
          </cell>
          <cell r="C4450" t="str">
            <v>ELETRODUTO FLEXÍVEL LISO, PEAD, DN 32 MM (1"), PARA CIRCUITOS TERMINAIS, INSTALADO EM PAREDE - FORNECIMENTO E INSTALAÇÃO. AF_03/2023</v>
          </cell>
          <cell r="D4450" t="str">
            <v>M</v>
          </cell>
          <cell r="E4450">
            <v>10.76</v>
          </cell>
          <cell r="F4450">
            <v>0</v>
          </cell>
          <cell r="G4450">
            <v>10.19</v>
          </cell>
          <cell r="H4450">
            <v>0</v>
          </cell>
          <cell r="I4450" t="str">
            <v>COM VALOR</v>
          </cell>
        </row>
        <row r="4451">
          <cell r="B4451">
            <v>91841</v>
          </cell>
          <cell r="C4451" t="str">
            <v>ELETRODUTO FLEXÍVEL LISO, PEAD, DN 40 MM (1 1/4"), PARA CIRCUITOS TERMINAIS, INSTALADO EM FORRO - FORNECIMENTO E INSTALAÇÃO. AF_03/2023</v>
          </cell>
          <cell r="D4451" t="str">
            <v>M</v>
          </cell>
          <cell r="E4451">
            <v>22.02</v>
          </cell>
          <cell r="F4451">
            <v>0</v>
          </cell>
          <cell r="G4451">
            <v>21.03</v>
          </cell>
          <cell r="H4451">
            <v>0</v>
          </cell>
          <cell r="I4451" t="str">
            <v>COM VALOR</v>
          </cell>
        </row>
        <row r="4452">
          <cell r="B4452">
            <v>91851</v>
          </cell>
          <cell r="C4452" t="str">
            <v>ELETRODUTO FLEXÍVEL LISO, PEAD, DN 40 MM (1 1/4"), PARA CIRCUITOS TERMINAIS, INSTALADO EM LAJE - FORNECIMENTO E INSTALAÇÃO. AF_03/2023</v>
          </cell>
          <cell r="D4452" t="str">
            <v>M</v>
          </cell>
          <cell r="E4452">
            <v>9.7100000000000009</v>
          </cell>
          <cell r="F4452">
            <v>0</v>
          </cell>
          <cell r="G4452">
            <v>9.31</v>
          </cell>
          <cell r="H4452">
            <v>0</v>
          </cell>
          <cell r="I4452" t="str">
            <v>COM VALOR</v>
          </cell>
        </row>
        <row r="4453">
          <cell r="B4453">
            <v>91861</v>
          </cell>
          <cell r="C4453" t="str">
            <v>ELETRODUTO FLEXÍVEL LISO, PEAD, DN 40 MM (1 1/4"), PARA CIRCUITOS TERMINAIS, INSTALADO EM PAREDE - FORNECIMENTO E INSTALAÇÃO. AF_03/2023</v>
          </cell>
          <cell r="D4453" t="str">
            <v>M</v>
          </cell>
          <cell r="E4453">
            <v>12.53</v>
          </cell>
          <cell r="F4453">
            <v>0</v>
          </cell>
          <cell r="G4453">
            <v>11.88</v>
          </cell>
          <cell r="H4453">
            <v>0</v>
          </cell>
          <cell r="I4453" t="str">
            <v>COM VALOR</v>
          </cell>
        </row>
        <row r="4454">
          <cell r="B4454">
            <v>91862</v>
          </cell>
          <cell r="C4454" t="str">
            <v>ELETRODUTO RÍGIDO ROSCÁVEL, PVC, DN 20 MM (1/2"), PARA CIRCUITOS TERMINAIS, INSTALADO EM FORRO - FORNECIMENTO E INSTALAÇÃO. AF_03/2023</v>
          </cell>
          <cell r="D4454" t="str">
            <v>M</v>
          </cell>
          <cell r="E4454">
            <v>9.64</v>
          </cell>
          <cell r="F4454">
            <v>0</v>
          </cell>
          <cell r="G4454">
            <v>9.2200000000000006</v>
          </cell>
          <cell r="H4454">
            <v>0</v>
          </cell>
          <cell r="I4454" t="str">
            <v>COM VALOR</v>
          </cell>
        </row>
        <row r="4455">
          <cell r="B4455">
            <v>91866</v>
          </cell>
          <cell r="C4455" t="str">
            <v>ELETRODUTO RÍGIDO ROSCÁVEL, PVC, DN 20 MM (1/2"), PARA CIRCUITOS TERMINAIS, INSTALADO EM LAJE - FORNECIMENTO E INSTALAÇÃO. AF_03/2023</v>
          </cell>
          <cell r="D4455" t="str">
            <v>M</v>
          </cell>
          <cell r="E4455">
            <v>8.4</v>
          </cell>
          <cell r="F4455">
            <v>0</v>
          </cell>
          <cell r="G4455">
            <v>8.08</v>
          </cell>
          <cell r="H4455">
            <v>0</v>
          </cell>
          <cell r="I4455" t="str">
            <v>COM VALOR</v>
          </cell>
        </row>
        <row r="4456">
          <cell r="B4456">
            <v>91870</v>
          </cell>
          <cell r="C4456" t="str">
            <v>ELETRODUTO RÍGIDO ROSCÁVEL, PVC, DN 20 MM (1/2"), PARA CIRCUITOS TERMINAIS, INSTALADO EM PAREDE - FORNECIMENTO E INSTALAÇÃO. AF_03/2023</v>
          </cell>
          <cell r="D4456" t="str">
            <v>M</v>
          </cell>
          <cell r="E4456">
            <v>12.57</v>
          </cell>
          <cell r="F4456">
            <v>0</v>
          </cell>
          <cell r="G4456">
            <v>11.94</v>
          </cell>
          <cell r="H4456">
            <v>0</v>
          </cell>
          <cell r="I4456" t="str">
            <v>COM VALOR</v>
          </cell>
        </row>
        <row r="4457">
          <cell r="B4457">
            <v>91863</v>
          </cell>
          <cell r="C4457" t="str">
            <v>ELETRODUTO RÍGIDO ROSCÁVEL, PVC, DN 25 MM (3/4"), PARA CIRCUITOS TERMINAIS, INSTALADO EM FORRO - FORNECIMENTO E INSTALAÇÃO. AF_03/2023</v>
          </cell>
          <cell r="D4457" t="str">
            <v>M</v>
          </cell>
          <cell r="E4457">
            <v>11.39</v>
          </cell>
          <cell r="F4457">
            <v>0</v>
          </cell>
          <cell r="G4457">
            <v>10.93</v>
          </cell>
          <cell r="H4457">
            <v>0</v>
          </cell>
          <cell r="I4457" t="str">
            <v>COM VALOR</v>
          </cell>
        </row>
        <row r="4458">
          <cell r="B4458">
            <v>91867</v>
          </cell>
          <cell r="C4458" t="str">
            <v>ELETRODUTO RÍGIDO ROSCÁVEL, PVC, DN 25 MM (3/4"), PARA CIRCUITOS TERMINAIS, INSTALADO EM LAJE - FORNECIMENTO E INSTALAÇÃO. AF_03/2023</v>
          </cell>
          <cell r="D4458" t="str">
            <v>M</v>
          </cell>
          <cell r="E4458">
            <v>10.16</v>
          </cell>
          <cell r="F4458">
            <v>0</v>
          </cell>
          <cell r="G4458">
            <v>9.7899999999999991</v>
          </cell>
          <cell r="H4458">
            <v>0</v>
          </cell>
          <cell r="I4458" t="str">
            <v>COM VALOR</v>
          </cell>
        </row>
        <row r="4459">
          <cell r="B4459">
            <v>91871</v>
          </cell>
          <cell r="C4459" t="str">
            <v>ELETRODUTO RÍGIDO ROSCÁVEL, PVC, DN 25 MM (3/4"), PARA CIRCUITOS TERMINAIS, INSTALADO EM PAREDE - FORNECIMENTO E INSTALAÇÃO. AF_03/2023</v>
          </cell>
          <cell r="D4459" t="str">
            <v>M</v>
          </cell>
          <cell r="E4459">
            <v>14.34</v>
          </cell>
          <cell r="F4459">
            <v>0</v>
          </cell>
          <cell r="G4459">
            <v>13.65</v>
          </cell>
          <cell r="H4459">
            <v>0</v>
          </cell>
          <cell r="I4459" t="str">
            <v>COM VALOR</v>
          </cell>
        </row>
        <row r="4460">
          <cell r="B4460">
            <v>91864</v>
          </cell>
          <cell r="C4460" t="str">
            <v>ELETRODUTO RÍGIDO ROSCÁVEL, PVC, DN 32 MM (1"), PARA CIRCUITOS TERMINAIS, INSTALADO EM FORRO - FORNECIMENTO E INSTALAÇÃO. AF_03/2023</v>
          </cell>
          <cell r="D4460" t="str">
            <v>M</v>
          </cell>
          <cell r="E4460">
            <v>15.44</v>
          </cell>
          <cell r="F4460">
            <v>0</v>
          </cell>
          <cell r="G4460">
            <v>14.91</v>
          </cell>
          <cell r="H4460">
            <v>0</v>
          </cell>
          <cell r="I4460" t="str">
            <v>COM VALOR</v>
          </cell>
        </row>
        <row r="4461">
          <cell r="B4461">
            <v>91868</v>
          </cell>
          <cell r="C4461" t="str">
            <v>ELETRODUTO RÍGIDO ROSCÁVEL, PVC, DN 32 MM (1"), PARA CIRCUITOS TERMINAIS, INSTALADO EM LAJE - FORNECIMENTO E INSTALAÇÃO. AF_03/2023</v>
          </cell>
          <cell r="D4461" t="str">
            <v>M</v>
          </cell>
          <cell r="E4461">
            <v>14.21</v>
          </cell>
          <cell r="F4461">
            <v>0</v>
          </cell>
          <cell r="G4461">
            <v>13.76</v>
          </cell>
          <cell r="H4461">
            <v>0</v>
          </cell>
          <cell r="I4461" t="str">
            <v>COM VALOR</v>
          </cell>
        </row>
        <row r="4462">
          <cell r="B4462">
            <v>91872</v>
          </cell>
          <cell r="C4462" t="str">
            <v>ELETRODUTO RÍGIDO ROSCÁVEL, PVC, DN 32 MM (1"), PARA CIRCUITOS TERMINAIS, INSTALADO EM PAREDE - FORNECIMENTO E INSTALAÇÃO. AF_03/2023</v>
          </cell>
          <cell r="D4462" t="str">
            <v>M</v>
          </cell>
          <cell r="E4462">
            <v>18.39</v>
          </cell>
          <cell r="F4462">
            <v>0</v>
          </cell>
          <cell r="G4462">
            <v>17.62</v>
          </cell>
          <cell r="H4462">
            <v>0</v>
          </cell>
          <cell r="I4462" t="str">
            <v>COM VALOR</v>
          </cell>
        </row>
        <row r="4463">
          <cell r="B4463">
            <v>91865</v>
          </cell>
          <cell r="C4463" t="str">
            <v>ELETRODUTO RÍGIDO ROSCÁVEL, PVC, DN 40 MM (1 1/4"), PARA CIRCUITOS TERMINAIS, INSTALADO EM FORRO - FORNECIMENTO E INSTALAÇÃO. AF_03/2023</v>
          </cell>
          <cell r="D4463" t="str">
            <v>M</v>
          </cell>
          <cell r="E4463">
            <v>19.39</v>
          </cell>
          <cell r="F4463">
            <v>0</v>
          </cell>
          <cell r="G4463">
            <v>18.77</v>
          </cell>
          <cell r="H4463">
            <v>0</v>
          </cell>
          <cell r="I4463" t="str">
            <v>COM VALOR</v>
          </cell>
        </row>
        <row r="4464">
          <cell r="B4464">
            <v>91869</v>
          </cell>
          <cell r="C4464" t="str">
            <v>ELETRODUTO RÍGIDO ROSCÁVEL, PVC, DN 40 MM (1 1/4"), PARA CIRCUITOS TERMINAIS, INSTALADO EM LAJE - FORNECIMENTO E INSTALAÇÃO. AF_03/2023</v>
          </cell>
          <cell r="D4464" t="str">
            <v>M</v>
          </cell>
          <cell r="E4464">
            <v>18.12</v>
          </cell>
          <cell r="F4464">
            <v>0</v>
          </cell>
          <cell r="G4464">
            <v>17.59</v>
          </cell>
          <cell r="H4464">
            <v>0</v>
          </cell>
          <cell r="I4464" t="str">
            <v>COM VALOR</v>
          </cell>
        </row>
        <row r="4465">
          <cell r="B4465">
            <v>91873</v>
          </cell>
          <cell r="C4465" t="str">
            <v>ELETRODUTO RÍGIDO ROSCÁVEL, PVC, DN 40 MM (1 1/4"), PARA CIRCUITOS TERMINAIS, INSTALADO EM PAREDE - FORNECIMENTO E INSTALAÇÃO. AF_03/2023</v>
          </cell>
          <cell r="D4465" t="str">
            <v>M</v>
          </cell>
          <cell r="E4465">
            <v>22.29</v>
          </cell>
          <cell r="F4465">
            <v>0</v>
          </cell>
          <cell r="G4465">
            <v>21.43</v>
          </cell>
          <cell r="H4465">
            <v>0</v>
          </cell>
          <cell r="I4465" t="str">
            <v>COM VALOR</v>
          </cell>
        </row>
        <row r="4466">
          <cell r="B4466">
            <v>91981</v>
          </cell>
          <cell r="C4466" t="str">
            <v>INTERRUPTOR BIPOLAR (1 MÓDULO), 10A/250V, INCLUINDO SUPORTE E PLACA - FORNECIMENTO E INSTALAÇÃO. AF_03/2023</v>
          </cell>
          <cell r="D4466" t="str">
            <v>UN</v>
          </cell>
          <cell r="E4466">
            <v>46.2</v>
          </cell>
          <cell r="F4466">
            <v>0</v>
          </cell>
          <cell r="G4466">
            <v>44.14</v>
          </cell>
          <cell r="H4466">
            <v>0</v>
          </cell>
          <cell r="I4466" t="str">
            <v>COM VALOR</v>
          </cell>
        </row>
        <row r="4467">
          <cell r="B4467">
            <v>91980</v>
          </cell>
          <cell r="C4467" t="str">
            <v>INTERRUPTOR BIPOLAR (1 MÓDULO), 10A/250V, SEM SUPORTE E SEM PLACA - FORNECIMENTO E INSTALAÇÃO. AF_03/2023</v>
          </cell>
          <cell r="D4467" t="str">
            <v>UN</v>
          </cell>
          <cell r="E4467">
            <v>35.880000000000003</v>
          </cell>
          <cell r="F4467">
            <v>0</v>
          </cell>
          <cell r="G4467">
            <v>34.31</v>
          </cell>
          <cell r="H4467">
            <v>0</v>
          </cell>
          <cell r="I4467" t="str">
            <v>COM VALOR</v>
          </cell>
        </row>
        <row r="4468">
          <cell r="B4468">
            <v>91979</v>
          </cell>
          <cell r="C4468" t="str">
            <v>INTERRUPTOR INTERMEDIÁRIO (1 MÓDULO), 10A/250V, INCLUINDO SUPORTE E PLACA - FORNECIMENTO E INSTALAÇÃO. AF_03/2023</v>
          </cell>
          <cell r="D4468" t="str">
            <v>UN</v>
          </cell>
          <cell r="E4468">
            <v>47.25</v>
          </cell>
          <cell r="F4468">
            <v>0</v>
          </cell>
          <cell r="G4468">
            <v>45.19</v>
          </cell>
          <cell r="H4468">
            <v>0</v>
          </cell>
          <cell r="I4468" t="str">
            <v>COM VALOR</v>
          </cell>
        </row>
        <row r="4469">
          <cell r="B4469">
            <v>91978</v>
          </cell>
          <cell r="C4469" t="str">
            <v>INTERRUPTOR INTERMEDIÁRIO (1 MÓDULO), 10A/250V, SEM SUPORTE E SEM PLACA - FORNECIMENTO E INSTALAÇÃO. AF_03/2023</v>
          </cell>
          <cell r="D4469" t="str">
            <v>UN</v>
          </cell>
          <cell r="E4469">
            <v>36.93</v>
          </cell>
          <cell r="F4469">
            <v>0</v>
          </cell>
          <cell r="G4469">
            <v>35.36</v>
          </cell>
          <cell r="H4469">
            <v>0</v>
          </cell>
          <cell r="I4469" t="str">
            <v>COM VALOR</v>
          </cell>
        </row>
        <row r="4470">
          <cell r="B4470">
            <v>92029</v>
          </cell>
          <cell r="C4470" t="str">
            <v>INTERRUPTOR PARALELO (1 MÓDULO) COM 1 TOMADA DE EMBUTIR 2P+T 10 A, INCLUINDO SUPORTE E PLACA - FORNECIMENTO E INSTALAÇÃO. AF_03/2023</v>
          </cell>
          <cell r="D4470" t="str">
            <v>UN</v>
          </cell>
          <cell r="E4470">
            <v>53.92</v>
          </cell>
          <cell r="F4470">
            <v>0</v>
          </cell>
          <cell r="G4470">
            <v>51.19</v>
          </cell>
          <cell r="H4470">
            <v>0</v>
          </cell>
          <cell r="I4470" t="str">
            <v>COM VALOR</v>
          </cell>
        </row>
        <row r="4471">
          <cell r="B4471">
            <v>92028</v>
          </cell>
          <cell r="C4471" t="str">
            <v>INTERRUPTOR PARALELO (1 MÓDULO) COM 1 TOMADA DE EMBUTIR 2P+T 10 A, SEM SUPORTE E SEM PLACA - FORNECIMENTO E INSTALAÇÃO. AF_03/2023</v>
          </cell>
          <cell r="D4471" t="str">
            <v>UN</v>
          </cell>
          <cell r="E4471">
            <v>43.6</v>
          </cell>
          <cell r="F4471">
            <v>0</v>
          </cell>
          <cell r="G4471">
            <v>41.36</v>
          </cell>
          <cell r="H4471">
            <v>0</v>
          </cell>
          <cell r="I4471" t="str">
            <v>COM VALOR</v>
          </cell>
        </row>
        <row r="4472">
          <cell r="B4472">
            <v>92031</v>
          </cell>
          <cell r="C4472" t="str">
            <v>INTERRUPTOR PARALELO (1 MÓDULO) COM 2 TOMADAS DE EMBUTIR 2P+T 10 A, INCLUINDO SUPORTE E PLACA - FORNECIMENTO E INSTALAÇÃO. AF_03/2023</v>
          </cell>
          <cell r="D4472" t="str">
            <v>UN</v>
          </cell>
          <cell r="E4472">
            <v>73.61</v>
          </cell>
          <cell r="F4472">
            <v>0</v>
          </cell>
          <cell r="G4472">
            <v>69.89</v>
          </cell>
          <cell r="H4472">
            <v>0</v>
          </cell>
          <cell r="I4472" t="str">
            <v>COM VALOR</v>
          </cell>
        </row>
        <row r="4473">
          <cell r="B4473">
            <v>92030</v>
          </cell>
          <cell r="C4473" t="str">
            <v>INTERRUPTOR PARALELO (1 MÓDULO) COM 2 TOMADAS DE EMBUTIR 2P+T 10 A, SEM SUPORTE E SEM PLACA - FORNECIMENTO E INSTALAÇÃO. AF_03/2023</v>
          </cell>
          <cell r="D4473" t="str">
            <v>UN</v>
          </cell>
          <cell r="E4473">
            <v>63.29</v>
          </cell>
          <cell r="F4473">
            <v>0</v>
          </cell>
          <cell r="G4473">
            <v>60.06</v>
          </cell>
          <cell r="H4473">
            <v>0</v>
          </cell>
          <cell r="I4473" t="str">
            <v>COM VALOR</v>
          </cell>
        </row>
        <row r="4474">
          <cell r="B4474">
            <v>91955</v>
          </cell>
          <cell r="C4474" t="str">
            <v>INTERRUPTOR PARALELO (1 MÓDULO), 10A/250V, INCLUINDO SUPORTE E PLACA - FORNECIMENTO E INSTALAÇÃO. AF_03/2023</v>
          </cell>
          <cell r="D4474" t="str">
            <v>UN</v>
          </cell>
          <cell r="E4474">
            <v>34.18</v>
          </cell>
          <cell r="F4474">
            <v>0</v>
          </cell>
          <cell r="G4474">
            <v>32.450000000000003</v>
          </cell>
          <cell r="H4474">
            <v>0</v>
          </cell>
          <cell r="I4474" t="str">
            <v>COM VALOR</v>
          </cell>
        </row>
        <row r="4475">
          <cell r="B4475">
            <v>91954</v>
          </cell>
          <cell r="C4475" t="str">
            <v>INTERRUPTOR PARALELO (1 MÓDULO), 10A/250V, SEM SUPORTE E SEM PLACA - FORNECIMENTO E INSTALAÇÃO. AF_03/2023</v>
          </cell>
          <cell r="D4475" t="str">
            <v>UN</v>
          </cell>
          <cell r="E4475">
            <v>23.86</v>
          </cell>
          <cell r="F4475">
            <v>0</v>
          </cell>
          <cell r="G4475">
            <v>22.62</v>
          </cell>
          <cell r="H4475">
            <v>0</v>
          </cell>
          <cell r="I4475" t="str">
            <v>COM VALOR</v>
          </cell>
        </row>
        <row r="4476">
          <cell r="B4476">
            <v>92033</v>
          </cell>
          <cell r="C4476" t="str">
            <v>INTERRUPTOR PARALELO (2 MÓDULOS) COM 1 TOMADA DE EMBUTIR 2P+T 10 A, INCLUINDO SUPORTE E PLACA - FORNECIMENTO E INSTALAÇÃO. AF_03/2023</v>
          </cell>
          <cell r="D4476" t="str">
            <v>UN</v>
          </cell>
          <cell r="E4476">
            <v>74.59</v>
          </cell>
          <cell r="F4476">
            <v>0</v>
          </cell>
          <cell r="G4476">
            <v>70.87</v>
          </cell>
          <cell r="H4476">
            <v>0</v>
          </cell>
          <cell r="I4476" t="str">
            <v>COM VALOR</v>
          </cell>
        </row>
        <row r="4477">
          <cell r="B4477">
            <v>92032</v>
          </cell>
          <cell r="C4477" t="str">
            <v>INTERRUPTOR PARALELO (2 MÓDULOS) COM 1 TOMADA DE EMBUTIR 2P+T 10 A, SEM SUPORTE E SEM PLACA - FORNECIMENTO E INSTALAÇÃO. AF_03/2023</v>
          </cell>
          <cell r="D4477" t="str">
            <v>UN</v>
          </cell>
          <cell r="E4477">
            <v>64.27</v>
          </cell>
          <cell r="F4477">
            <v>0</v>
          </cell>
          <cell r="G4477">
            <v>61.04</v>
          </cell>
          <cell r="H4477">
            <v>0</v>
          </cell>
          <cell r="I4477" t="str">
            <v>COM VALOR</v>
          </cell>
        </row>
        <row r="4478">
          <cell r="B4478">
            <v>91961</v>
          </cell>
          <cell r="C4478" t="str">
            <v>INTERRUPTOR PARALELO (2 MÓDULOS), 10A/250V, INCLUINDO SUPORTE E PLACA - FORNECIMENTO E INSTALAÇÃO. AF_03/2023</v>
          </cell>
          <cell r="D4478" t="str">
            <v>UN</v>
          </cell>
          <cell r="E4478">
            <v>54.9</v>
          </cell>
          <cell r="F4478">
            <v>0</v>
          </cell>
          <cell r="G4478">
            <v>52.17</v>
          </cell>
          <cell r="H4478">
            <v>0</v>
          </cell>
          <cell r="I4478" t="str">
            <v>COM VALOR</v>
          </cell>
        </row>
        <row r="4479">
          <cell r="B4479">
            <v>91960</v>
          </cell>
          <cell r="C4479" t="str">
            <v>INTERRUPTOR PARALELO (2 MÓDULOS), 10A/250V, SEM SUPORTE E SEM PLACA - FORNECIMENTO E INSTALAÇÃO. AF_03/2023</v>
          </cell>
          <cell r="D4479" t="str">
            <v>UN</v>
          </cell>
          <cell r="E4479">
            <v>44.58</v>
          </cell>
          <cell r="F4479">
            <v>0</v>
          </cell>
          <cell r="G4479">
            <v>42.34</v>
          </cell>
          <cell r="H4479">
            <v>0</v>
          </cell>
          <cell r="I4479" t="str">
            <v>COM VALOR</v>
          </cell>
        </row>
        <row r="4480">
          <cell r="B4480">
            <v>91969</v>
          </cell>
          <cell r="C4480" t="str">
            <v>INTERRUPTOR PARALELO (3 MÓDULOS), 10A/250V, INCLUINDO SUPORTE E PLACA - FORNECIMENTO E INSTALAÇÃO. AF_03/2023</v>
          </cell>
          <cell r="D4480" t="str">
            <v>UN</v>
          </cell>
          <cell r="E4480">
            <v>75.569999999999993</v>
          </cell>
          <cell r="F4480">
            <v>0</v>
          </cell>
          <cell r="G4480">
            <v>71.849999999999994</v>
          </cell>
          <cell r="H4480">
            <v>0</v>
          </cell>
          <cell r="I4480" t="str">
            <v>COM VALOR</v>
          </cell>
        </row>
        <row r="4481">
          <cell r="B4481">
            <v>91968</v>
          </cell>
          <cell r="C4481" t="str">
            <v>INTERRUPTOR PARALELO (3 MÓDULOS), 10A/250V, SEM SUPORTE E SEM PLACA - FORNECIMENTO E INSTALAÇÃO. AF_03/2023</v>
          </cell>
          <cell r="D4481" t="str">
            <v>UN</v>
          </cell>
          <cell r="E4481">
            <v>65.25</v>
          </cell>
          <cell r="F4481">
            <v>0</v>
          </cell>
          <cell r="G4481">
            <v>62.02</v>
          </cell>
          <cell r="H4481">
            <v>0</v>
          </cell>
          <cell r="I4481" t="str">
            <v>COM VALOR</v>
          </cell>
        </row>
        <row r="4482">
          <cell r="B4482">
            <v>91985</v>
          </cell>
          <cell r="C4482" t="str">
            <v>INTERRUPTOR PULSADOR CAMPAINHA (1 MÓDULO), 10A/250V, INCLUINDO SUPORTE E PLACA - FORNECIMENTO E INSTALAÇÃO. AF_03/2023</v>
          </cell>
          <cell r="D4482" t="str">
            <v>UN</v>
          </cell>
          <cell r="E4482">
            <v>27.09</v>
          </cell>
          <cell r="F4482">
            <v>0</v>
          </cell>
          <cell r="G4482">
            <v>25.69</v>
          </cell>
          <cell r="H4482">
            <v>0</v>
          </cell>
          <cell r="I4482" t="str">
            <v>COM VALOR</v>
          </cell>
        </row>
        <row r="4483">
          <cell r="B4483">
            <v>91984</v>
          </cell>
          <cell r="C4483" t="str">
            <v>INTERRUPTOR PULSADOR CAMPAINHA (1 MÓDULO), 10A/250V, SEM SUPORTE E SEM PLACA - FORNECIMENTO E INSTALAÇÃO. AF_03/2023</v>
          </cell>
          <cell r="D4483" t="str">
            <v>UN</v>
          </cell>
          <cell r="E4483">
            <v>16.77</v>
          </cell>
          <cell r="F4483">
            <v>0</v>
          </cell>
          <cell r="G4483">
            <v>15.86</v>
          </cell>
          <cell r="H4483">
            <v>0</v>
          </cell>
          <cell r="I4483" t="str">
            <v>COM VALOR</v>
          </cell>
        </row>
        <row r="4484">
          <cell r="B4484">
            <v>91989</v>
          </cell>
          <cell r="C4484" t="str">
            <v>INTERRUPTOR PULSADOR MINUTERIA (1 MÓDULO), 10A/250V, INCLUINDO SUPORTE E PLACA - FORNECIMENTO E INSTALAÇÃO. AF_03/2023</v>
          </cell>
          <cell r="D4484" t="str">
            <v>UN</v>
          </cell>
          <cell r="E4484">
            <v>30.61</v>
          </cell>
          <cell r="F4484">
            <v>0</v>
          </cell>
          <cell r="G4484">
            <v>29.21</v>
          </cell>
          <cell r="H4484">
            <v>0</v>
          </cell>
          <cell r="I4484" t="str">
            <v>COM VALOR</v>
          </cell>
        </row>
        <row r="4485">
          <cell r="B4485">
            <v>91988</v>
          </cell>
          <cell r="C4485" t="str">
            <v>INTERRUPTOR PULSADOR MINUTERIA (1 MÓDULO), 10A/250V, SEM SUPORTE E SEM PLACA - FORNECIMENTO E INSTALAÇÃO. AF_03/2023</v>
          </cell>
          <cell r="D4485" t="str">
            <v>UN</v>
          </cell>
          <cell r="E4485">
            <v>20.29</v>
          </cell>
          <cell r="F4485">
            <v>0</v>
          </cell>
          <cell r="G4485">
            <v>19.38</v>
          </cell>
          <cell r="H4485">
            <v>0</v>
          </cell>
          <cell r="I4485" t="str">
            <v>COM VALOR</v>
          </cell>
        </row>
        <row r="4486">
          <cell r="B4486">
            <v>92023</v>
          </cell>
          <cell r="C4486" t="str">
            <v>INTERRUPTOR SIMPLES (1 MÓDULO) COM 1 TOMADA DE EMBUTIR 2P+T 10 A, INCLUINDO SUPORTE E PLACA - FORNECIMENTO E INSTALAÇÃO. AF_03/2023</v>
          </cell>
          <cell r="D4486" t="str">
            <v>UN</v>
          </cell>
          <cell r="E4486">
            <v>47.75</v>
          </cell>
          <cell r="F4486">
            <v>0</v>
          </cell>
          <cell r="G4486">
            <v>45.36</v>
          </cell>
          <cell r="H4486">
            <v>0</v>
          </cell>
          <cell r="I4486" t="str">
            <v>COM VALOR</v>
          </cell>
        </row>
        <row r="4487">
          <cell r="B4487">
            <v>92022</v>
          </cell>
          <cell r="C4487" t="str">
            <v>INTERRUPTOR SIMPLES (1 MÓDULO) COM 1 TOMADA DE EMBUTIR 2P+T 10 A, SEM SUPORTE E SEM PLACA - FORNECIMENTO E INSTALAÇÃO. AF_03/2023</v>
          </cell>
          <cell r="D4487" t="str">
            <v>UN</v>
          </cell>
          <cell r="E4487">
            <v>37.43</v>
          </cell>
          <cell r="F4487">
            <v>0</v>
          </cell>
          <cell r="G4487">
            <v>35.53</v>
          </cell>
          <cell r="H4487">
            <v>0</v>
          </cell>
          <cell r="I4487" t="str">
            <v>COM VALOR</v>
          </cell>
        </row>
        <row r="4488">
          <cell r="B4488">
            <v>92025</v>
          </cell>
          <cell r="C4488" t="str">
            <v>INTERRUPTOR SIMPLES (1 MÓDULO) COM 2 TOMADAS DE EMBUTIR 2P+T 10 A, INCLUINDO SUPORTE E PLACA - FORNECIMENTO E INSTALAÇÃO. AF_03/2023</v>
          </cell>
          <cell r="D4488" t="str">
            <v>UN</v>
          </cell>
          <cell r="E4488">
            <v>67.489999999999995</v>
          </cell>
          <cell r="F4488">
            <v>0</v>
          </cell>
          <cell r="G4488">
            <v>64.099999999999994</v>
          </cell>
          <cell r="H4488">
            <v>0</v>
          </cell>
          <cell r="I4488" t="str">
            <v>COM VALOR</v>
          </cell>
        </row>
        <row r="4489">
          <cell r="B4489">
            <v>92024</v>
          </cell>
          <cell r="C4489" t="str">
            <v>INTERRUPTOR SIMPLES (1 MÓDULO) COM 2 TOMADAS DE EMBUTIR 2P+T 10 A, SEM SUPORTE E SEM PLACA - FORNECIMENTO E INSTALAÇÃO. AF_03/2023</v>
          </cell>
          <cell r="D4489" t="str">
            <v>UN</v>
          </cell>
          <cell r="E4489">
            <v>57.17</v>
          </cell>
          <cell r="F4489">
            <v>0</v>
          </cell>
          <cell r="G4489">
            <v>54.27</v>
          </cell>
          <cell r="H4489">
            <v>0</v>
          </cell>
          <cell r="I4489" t="str">
            <v>COM VALOR</v>
          </cell>
        </row>
        <row r="4490">
          <cell r="B4490">
            <v>91957</v>
          </cell>
          <cell r="C4490" t="str">
            <v>INTERRUPTOR SIMPLES (1 MÓDULO) COM INTERRUPTOR PARALELO (1 MÓDULO), 10A/250V, INCLUINDO SUPORTE E PLACA - FORNECIMENTO E INSTALAÇÃO. AF_03/2023</v>
          </cell>
          <cell r="D4490" t="str">
            <v>UN</v>
          </cell>
          <cell r="E4490">
            <v>48.73</v>
          </cell>
          <cell r="F4490">
            <v>0</v>
          </cell>
          <cell r="G4490">
            <v>46.34</v>
          </cell>
          <cell r="H4490">
            <v>0</v>
          </cell>
          <cell r="I4490" t="str">
            <v>COM VALOR</v>
          </cell>
        </row>
        <row r="4491">
          <cell r="B4491">
            <v>91956</v>
          </cell>
          <cell r="C4491" t="str">
            <v>INTERRUPTOR SIMPLES (1 MÓDULO) COM INTERRUPTOR PARALELO (1 MÓDULO), 10A/250V, SEM SUPORTE E SEM PLACA - FORNECIMENTO E INSTALAÇÃO. AF_03/2023</v>
          </cell>
          <cell r="D4491" t="str">
            <v>UN</v>
          </cell>
          <cell r="E4491">
            <v>38.409999999999997</v>
          </cell>
          <cell r="F4491">
            <v>0</v>
          </cell>
          <cell r="G4491">
            <v>36.51</v>
          </cell>
          <cell r="H4491">
            <v>0</v>
          </cell>
          <cell r="I4491" t="str">
            <v>COM VALOR</v>
          </cell>
        </row>
        <row r="4492">
          <cell r="B4492">
            <v>91963</v>
          </cell>
          <cell r="C4492" t="str">
            <v>INTERRUPTOR SIMPLES (1 MÓDULO) COM INTERRUPTOR PARALELO (2 MÓDULOS), 10A/250V, INCLUINDO SUPORTE E PLACA - FORNECIMENTO E INSTALAÇÃO. AF_03/2023</v>
          </cell>
          <cell r="D4492" t="str">
            <v>UN</v>
          </cell>
          <cell r="E4492">
            <v>69.45</v>
          </cell>
          <cell r="F4492">
            <v>0</v>
          </cell>
          <cell r="G4492">
            <v>66.06</v>
          </cell>
          <cell r="H4492">
            <v>0</v>
          </cell>
          <cell r="I4492" t="str">
            <v>COM VALOR</v>
          </cell>
        </row>
        <row r="4493">
          <cell r="B4493">
            <v>91962</v>
          </cell>
          <cell r="C4493" t="str">
            <v>INTERRUPTOR SIMPLES (1 MÓDULO) COM INTERRUPTOR PARALELO (2 MÓDULOS), 10A/250V, SEM SUPORTE E SEM PLACA - FORNECIMENTO E INSTALAÇÃO. AF_03/2023</v>
          </cell>
          <cell r="D4493" t="str">
            <v>UN</v>
          </cell>
          <cell r="E4493">
            <v>59.13</v>
          </cell>
          <cell r="F4493">
            <v>0</v>
          </cell>
          <cell r="G4493">
            <v>56.23</v>
          </cell>
          <cell r="H4493">
            <v>0</v>
          </cell>
          <cell r="I4493" t="str">
            <v>COM VALOR</v>
          </cell>
        </row>
        <row r="4494">
          <cell r="B4494">
            <v>91953</v>
          </cell>
          <cell r="C4494" t="str">
            <v>INTERRUPTOR SIMPLES (1 MÓDULO), 10A/250V, INCLUINDO SUPORTE E PLACA - FORNECIMENTO E INSTALAÇÃO. AF_03/2023</v>
          </cell>
          <cell r="D4494" t="str">
            <v>UN</v>
          </cell>
          <cell r="E4494">
            <v>28.06</v>
          </cell>
          <cell r="F4494">
            <v>0</v>
          </cell>
          <cell r="G4494">
            <v>26.66</v>
          </cell>
          <cell r="H4494">
            <v>0</v>
          </cell>
          <cell r="I4494" t="str">
            <v>COM VALOR</v>
          </cell>
        </row>
        <row r="4495">
          <cell r="B4495">
            <v>91952</v>
          </cell>
          <cell r="C4495" t="str">
            <v>INTERRUPTOR SIMPLES (1 MÓDULO), 10A/250V, SEM SUPORTE E SEM PLACA - FORNECIMENTO E INSTALAÇÃO. AF_03/2023</v>
          </cell>
          <cell r="D4495" t="str">
            <v>UN</v>
          </cell>
          <cell r="E4495">
            <v>17.739999999999998</v>
          </cell>
          <cell r="F4495">
            <v>0</v>
          </cell>
          <cell r="G4495">
            <v>16.829999999999998</v>
          </cell>
          <cell r="H4495">
            <v>0</v>
          </cell>
          <cell r="I4495" t="str">
            <v>COM VALOR</v>
          </cell>
        </row>
        <row r="4496">
          <cell r="B4496">
            <v>92035</v>
          </cell>
          <cell r="C4496" t="str">
            <v>INTERRUPTOR SIMPLES (1 MÓDULO), INTERRUPTOR PARALELO (1 MÓDULO) E 1 TOMADA DE EMBUTIR 2P+T 10 A, INCLUINDO SUPORTE E PLACA - FORNECIMENTO E INSTALAÇÃO. AF_03/2023</v>
          </cell>
          <cell r="D4496" t="str">
            <v>UN</v>
          </cell>
          <cell r="E4496">
            <v>68.47</v>
          </cell>
          <cell r="F4496">
            <v>0</v>
          </cell>
          <cell r="G4496">
            <v>65.08</v>
          </cell>
          <cell r="H4496">
            <v>0</v>
          </cell>
          <cell r="I4496" t="str">
            <v>COM VALOR</v>
          </cell>
        </row>
        <row r="4497">
          <cell r="B4497">
            <v>92034</v>
          </cell>
          <cell r="C4497" t="str">
            <v>INTERRUPTOR SIMPLES (1 MÓDULO), INTERRUPTOR PARALELO (1 MÓDULO) E 1 TOMADA DE EMBUTIR 2P+T 10 A, SEM SUPORTE E SEM PLACA - FORNECIMENTO E INSTALAÇÃO. AF_03/2023</v>
          </cell>
          <cell r="D4497" t="str">
            <v>UN</v>
          </cell>
          <cell r="E4497">
            <v>58.15</v>
          </cell>
          <cell r="F4497">
            <v>0</v>
          </cell>
          <cell r="G4497">
            <v>55.25</v>
          </cell>
          <cell r="H4497">
            <v>0</v>
          </cell>
          <cell r="I4497" t="str">
            <v>COM VALOR</v>
          </cell>
        </row>
        <row r="4498">
          <cell r="B4498">
            <v>92027</v>
          </cell>
          <cell r="C4498" t="str">
            <v>INTERRUPTOR SIMPLES (2 MÓDULOS) COM 1 TOMADA DE EMBUTIR 2P+T 10 A, INCLUINDO SUPORTE E PLACA - FORNECIMENTO E INSTALAÇÃO. AF_03/2023</v>
          </cell>
          <cell r="D4498" t="str">
            <v>UN</v>
          </cell>
          <cell r="E4498">
            <v>62.35</v>
          </cell>
          <cell r="F4498">
            <v>0</v>
          </cell>
          <cell r="G4498">
            <v>59.3</v>
          </cell>
          <cell r="H4498">
            <v>0</v>
          </cell>
          <cell r="I4498" t="str">
            <v>COM VALOR</v>
          </cell>
        </row>
        <row r="4499">
          <cell r="B4499">
            <v>92026</v>
          </cell>
          <cell r="C4499" t="str">
            <v>INTERRUPTOR SIMPLES (2 MÓDULOS) COM 1 TOMADA DE EMBUTIR 2P+T 10 A, SEM SUPORTE E SEM PLACA - FORNECIMENTO E INSTALAÇÃO. AF_03/2023</v>
          </cell>
          <cell r="D4499" t="str">
            <v>UN</v>
          </cell>
          <cell r="E4499">
            <v>52.03</v>
          </cell>
          <cell r="F4499">
            <v>0</v>
          </cell>
          <cell r="G4499">
            <v>49.47</v>
          </cell>
          <cell r="H4499">
            <v>0</v>
          </cell>
          <cell r="I4499" t="str">
            <v>COM VALOR</v>
          </cell>
        </row>
        <row r="4500">
          <cell r="B4500">
            <v>91965</v>
          </cell>
          <cell r="C4500" t="str">
            <v>INTERRUPTOR SIMPLES (2 MÓDULOS) COM INTERRUPTOR PARALELO (1 MÓDULO), 10A/250V, INCLUINDO SUPORTE E PLACA - FORNECIMENTO E INSTALAÇÃO. AF_03/2023</v>
          </cell>
          <cell r="D4500" t="str">
            <v>UN</v>
          </cell>
          <cell r="E4500">
            <v>63.33</v>
          </cell>
          <cell r="F4500">
            <v>0</v>
          </cell>
          <cell r="G4500">
            <v>60.28</v>
          </cell>
          <cell r="H4500">
            <v>0</v>
          </cell>
          <cell r="I4500" t="str">
            <v>COM VALOR</v>
          </cell>
        </row>
        <row r="4501">
          <cell r="B4501">
            <v>91964</v>
          </cell>
          <cell r="C4501" t="str">
            <v>INTERRUPTOR SIMPLES (2 MÓDULOS) COM INTERRUPTOR PARALELO (1 MÓDULO), 10A/250V, SEM SUPORTE E SEM PLACA - FORNECIMENTO E INSTALAÇÃO. AF_03/2023</v>
          </cell>
          <cell r="D4501" t="str">
            <v>UN</v>
          </cell>
          <cell r="E4501">
            <v>53.01</v>
          </cell>
          <cell r="F4501">
            <v>0</v>
          </cell>
          <cell r="G4501">
            <v>50.45</v>
          </cell>
          <cell r="H4501">
            <v>0</v>
          </cell>
          <cell r="I4501" t="str">
            <v>COM VALOR</v>
          </cell>
        </row>
        <row r="4502">
          <cell r="B4502">
            <v>91973</v>
          </cell>
          <cell r="C4502" t="str">
            <v>INTERRUPTOR SIMPLES (2 MÓDULOS) COM INTERRUPTOR PARALELO (2 MÓDULOS), 10A/250V, INCLUINDO SUPORTE E PLACA - FORNECIMENTO E INSTALAÇÃO. AF_03/2023</v>
          </cell>
          <cell r="D4502" t="str">
            <v>UN</v>
          </cell>
          <cell r="E4502">
            <v>89.02</v>
          </cell>
          <cell r="F4502">
            <v>0</v>
          </cell>
          <cell r="G4502">
            <v>84.86</v>
          </cell>
          <cell r="H4502">
            <v>0</v>
          </cell>
          <cell r="I4502" t="str">
            <v>COM VALOR</v>
          </cell>
        </row>
        <row r="4503">
          <cell r="B4503">
            <v>91972</v>
          </cell>
          <cell r="C4503" t="str">
            <v>INTERRUPTOR SIMPLES (2 MÓDULOS) COM INTERRUPTOR PARALELO (2 MÓDULOS), 10A/250V, SEM SUPORTE E SEM PLACA - FORNECIMENTO E INSTALAÇÃO. AF_03/2023</v>
          </cell>
          <cell r="D4503" t="str">
            <v>UN</v>
          </cell>
          <cell r="E4503">
            <v>74.13</v>
          </cell>
          <cell r="F4503">
            <v>0</v>
          </cell>
          <cell r="G4503">
            <v>70.55</v>
          </cell>
          <cell r="H4503">
            <v>0</v>
          </cell>
          <cell r="I4503" t="str">
            <v>COM VALOR</v>
          </cell>
        </row>
        <row r="4504">
          <cell r="B4504">
            <v>91959</v>
          </cell>
          <cell r="C4504" t="str">
            <v>INTERRUPTOR SIMPLES (2 MÓDULOS), 10A/250V, INCLUINDO SUPORTE E PLACA - FORNECIMENTO E INSTALAÇÃO. AF_03/2023</v>
          </cell>
          <cell r="D4504" t="str">
            <v>UN</v>
          </cell>
          <cell r="E4504">
            <v>42.66</v>
          </cell>
          <cell r="F4504">
            <v>0</v>
          </cell>
          <cell r="G4504">
            <v>40.6</v>
          </cell>
          <cell r="H4504">
            <v>0</v>
          </cell>
          <cell r="I4504" t="str">
            <v>COM VALOR</v>
          </cell>
        </row>
        <row r="4505">
          <cell r="B4505">
            <v>91958</v>
          </cell>
          <cell r="C4505" t="str">
            <v>INTERRUPTOR SIMPLES (2 MÓDULOS), 10A/250V, SEM SUPORTE E SEM PLACA - FORNECIMENTO E INSTALAÇÃO. AF_03/2023</v>
          </cell>
          <cell r="D4505" t="str">
            <v>UN</v>
          </cell>
          <cell r="E4505">
            <v>32.340000000000003</v>
          </cell>
          <cell r="F4505">
            <v>0</v>
          </cell>
          <cell r="G4505">
            <v>30.77</v>
          </cell>
          <cell r="H4505">
            <v>0</v>
          </cell>
          <cell r="I4505" t="str">
            <v>COM VALOR</v>
          </cell>
        </row>
        <row r="4506">
          <cell r="B4506">
            <v>91971</v>
          </cell>
          <cell r="C4506" t="str">
            <v>INTERRUPTOR SIMPLES (3 MÓDULOS) COM INTERRUPTOR PARALELO (1 MÓDULO), 10A/250V, INCLUINDO SUPORTE E PLACA - FORNECIMENTO E INSTALAÇÃO. AF_03/2023</v>
          </cell>
          <cell r="D4506" t="str">
            <v>UN</v>
          </cell>
          <cell r="E4506">
            <v>82.85</v>
          </cell>
          <cell r="F4506">
            <v>0</v>
          </cell>
          <cell r="G4506">
            <v>79.02</v>
          </cell>
          <cell r="H4506">
            <v>0</v>
          </cell>
          <cell r="I4506" t="str">
            <v>COM VALOR</v>
          </cell>
        </row>
        <row r="4507">
          <cell r="B4507">
            <v>91970</v>
          </cell>
          <cell r="C4507" t="str">
            <v>INTERRUPTOR SIMPLES (3 MÓDULOS) COM INTERRUPTOR PARALELO (1 MÓDULO), 10A/250V, SEM SUPORTE E SEM PLACA - FORNECIMENTO E INSTALAÇÃO. AF_03/2023</v>
          </cell>
          <cell r="D4507" t="str">
            <v>UN</v>
          </cell>
          <cell r="E4507">
            <v>67.959999999999994</v>
          </cell>
          <cell r="F4507">
            <v>0</v>
          </cell>
          <cell r="G4507">
            <v>64.709999999999994</v>
          </cell>
          <cell r="H4507">
            <v>0</v>
          </cell>
          <cell r="I4507" t="str">
            <v>COM VALOR</v>
          </cell>
        </row>
        <row r="4508">
          <cell r="B4508">
            <v>91967</v>
          </cell>
          <cell r="C4508" t="str">
            <v>INTERRUPTOR SIMPLES (3 MÓDULOS), 10A/250V, INCLUINDO SUPORTE E PLACA - FORNECIMENTO E INSTALAÇÃO. AF_03/2023</v>
          </cell>
          <cell r="D4508" t="str">
            <v>UN</v>
          </cell>
          <cell r="E4508">
            <v>57.26</v>
          </cell>
          <cell r="F4508">
            <v>0</v>
          </cell>
          <cell r="G4508">
            <v>54.53</v>
          </cell>
          <cell r="H4508">
            <v>0</v>
          </cell>
          <cell r="I4508" t="str">
            <v>COM VALOR</v>
          </cell>
        </row>
        <row r="4509">
          <cell r="B4509">
            <v>91966</v>
          </cell>
          <cell r="C4509" t="str">
            <v>INTERRUPTOR SIMPLES (3 MÓDULOS), 10A/250V, SEM SUPORTE E SEM PLACA - FORNECIMENTO E INSTALAÇÃO. AF_03/2023</v>
          </cell>
          <cell r="D4509" t="str">
            <v>UN</v>
          </cell>
          <cell r="E4509">
            <v>46.94</v>
          </cell>
          <cell r="F4509">
            <v>0</v>
          </cell>
          <cell r="G4509">
            <v>44.7</v>
          </cell>
          <cell r="H4509">
            <v>0</v>
          </cell>
          <cell r="I4509" t="str">
            <v>COM VALOR</v>
          </cell>
        </row>
        <row r="4510">
          <cell r="B4510">
            <v>91975</v>
          </cell>
          <cell r="C4510" t="str">
            <v>INTERRUPTOR SIMPLES (4 MÓDULOS), 10A/250V, INCLUINDO SUPORTE E PLACA - FORNECIMENTO E INSTALAÇÃO. AF_03/2023</v>
          </cell>
          <cell r="D4510" t="str">
            <v>UN</v>
          </cell>
          <cell r="E4510">
            <v>76.73</v>
          </cell>
          <cell r="F4510">
            <v>0</v>
          </cell>
          <cell r="G4510">
            <v>73.23</v>
          </cell>
          <cell r="H4510">
            <v>0</v>
          </cell>
          <cell r="I4510" t="str">
            <v>COM VALOR</v>
          </cell>
        </row>
        <row r="4511">
          <cell r="B4511">
            <v>91974</v>
          </cell>
          <cell r="C4511" t="str">
            <v>INTERRUPTOR SIMPLES (4 MÓDULOS), 10A/250V, SEM SUPORTE E SEM PLACA - FORNECIMENTO E INSTALAÇÃO. AF_03/2023</v>
          </cell>
          <cell r="D4511" t="str">
            <v>UN</v>
          </cell>
          <cell r="E4511">
            <v>61.84</v>
          </cell>
          <cell r="F4511">
            <v>0</v>
          </cell>
          <cell r="G4511">
            <v>58.92</v>
          </cell>
          <cell r="H4511">
            <v>0</v>
          </cell>
          <cell r="I4511" t="str">
            <v>COM VALOR</v>
          </cell>
        </row>
        <row r="4512">
          <cell r="B4512">
            <v>91977</v>
          </cell>
          <cell r="C4512" t="str">
            <v>INTERRUPTOR SIMPLES (6 MÓDULOS), 10A/250V, INCLUINDO SUPORTE E PLACA - FORNECIMENTO E INSTALAÇÃO. AF_03/2023</v>
          </cell>
          <cell r="D4512" t="str">
            <v>UN</v>
          </cell>
          <cell r="E4512">
            <v>105.98</v>
          </cell>
          <cell r="F4512">
            <v>0</v>
          </cell>
          <cell r="G4512">
            <v>101.15</v>
          </cell>
          <cell r="H4512">
            <v>0</v>
          </cell>
          <cell r="I4512" t="str">
            <v>COM VALOR</v>
          </cell>
        </row>
        <row r="4513">
          <cell r="B4513">
            <v>91976</v>
          </cell>
          <cell r="C4513" t="str">
            <v>INTERRUPTOR SIMPLES (6 MÓDULOS), 10A/250V, SEM SUPORTE E SEM PLACA - FORNECIMENTO E INSTALAÇÃO. AF_03/2023</v>
          </cell>
          <cell r="D4513" t="str">
            <v>UN</v>
          </cell>
          <cell r="E4513">
            <v>91.09</v>
          </cell>
          <cell r="F4513">
            <v>0</v>
          </cell>
          <cell r="G4513">
            <v>86.84</v>
          </cell>
          <cell r="H4513">
            <v>0</v>
          </cell>
          <cell r="I4513" t="str">
            <v>COM VALOR</v>
          </cell>
        </row>
        <row r="4514">
          <cell r="B4514">
            <v>91874</v>
          </cell>
          <cell r="C4514" t="str">
            <v>LUVA PARA ELETRODUTO, PVC, ROSCÁVEL, DN 20 MM (1/2"), PARA CIRCUITOS TERMINAIS, INSTALADA EM FORRO - FORNECIMENTO E INSTALAÇÃO. AF_03/2023</v>
          </cell>
          <cell r="D4514" t="str">
            <v>UN</v>
          </cell>
          <cell r="E4514">
            <v>6.74</v>
          </cell>
          <cell r="F4514">
            <v>0</v>
          </cell>
          <cell r="G4514">
            <v>6.27</v>
          </cell>
          <cell r="H4514">
            <v>0</v>
          </cell>
          <cell r="I4514" t="str">
            <v>COM VALOR</v>
          </cell>
        </row>
        <row r="4515">
          <cell r="B4515">
            <v>91878</v>
          </cell>
          <cell r="C4515" t="str">
            <v>LUVA PARA ELETRODUTO, PVC, ROSCÁVEL, DN 20 MM (1/2"), PARA CIRCUITOS TERMINAIS, INSTALADA EM LAJE - FORNECIMENTO E INSTALAÇÃO. AF_03/2023</v>
          </cell>
          <cell r="D4515" t="str">
            <v>UN</v>
          </cell>
          <cell r="E4515">
            <v>5.28</v>
          </cell>
          <cell r="F4515">
            <v>0</v>
          </cell>
          <cell r="G4515">
            <v>4.91</v>
          </cell>
          <cell r="H4515">
            <v>0</v>
          </cell>
          <cell r="I4515" t="str">
            <v>COM VALOR</v>
          </cell>
        </row>
        <row r="4516">
          <cell r="B4516">
            <v>91882</v>
          </cell>
          <cell r="C4516" t="str">
            <v>LUVA PARA ELETRODUTO, PVC, ROSCÁVEL, DN 20 MM (1/2"), PARA CIRCUITOS TERMINAIS, INSTALADA EM PAREDE - FORNECIMENTO E INSTALAÇÃO. AF_03/2023</v>
          </cell>
          <cell r="D4516" t="str">
            <v>UN</v>
          </cell>
          <cell r="E4516">
            <v>9.7799999999999994</v>
          </cell>
          <cell r="F4516">
            <v>0</v>
          </cell>
          <cell r="G4516">
            <v>9.08</v>
          </cell>
          <cell r="H4516">
            <v>0</v>
          </cell>
          <cell r="I4516" t="str">
            <v>COM VALOR</v>
          </cell>
        </row>
        <row r="4517">
          <cell r="B4517">
            <v>91875</v>
          </cell>
          <cell r="C4517" t="str">
            <v>LUVA PARA ELETRODUTO, PVC, ROSCÁVEL, DN 25 MM (3/4"), PARA CIRCUITOS TERMINAIS, INSTALADA EM FORRO - FORNECIMENTO E INSTALAÇÃO. AF_03/2023</v>
          </cell>
          <cell r="D4517" t="str">
            <v>UN</v>
          </cell>
          <cell r="E4517">
            <v>7.85</v>
          </cell>
          <cell r="F4517">
            <v>0</v>
          </cell>
          <cell r="G4517">
            <v>7.32</v>
          </cell>
          <cell r="H4517">
            <v>0</v>
          </cell>
          <cell r="I4517" t="str">
            <v>COM VALOR</v>
          </cell>
        </row>
        <row r="4518">
          <cell r="B4518">
            <v>91879</v>
          </cell>
          <cell r="C4518" t="str">
            <v>LUVA PARA ELETRODUTO, PVC, ROSCÁVEL, DN 25 MM (3/4"), PARA CIRCUITOS TERMINAIS, INSTALADA EM LAJE - FORNECIMENTO E INSTALAÇÃO. AF_03/2023</v>
          </cell>
          <cell r="D4518" t="str">
            <v>UN</v>
          </cell>
          <cell r="E4518">
            <v>6.37</v>
          </cell>
          <cell r="F4518">
            <v>0</v>
          </cell>
          <cell r="G4518">
            <v>5.95</v>
          </cell>
          <cell r="H4518">
            <v>0</v>
          </cell>
          <cell r="I4518" t="str">
            <v>COM VALOR</v>
          </cell>
        </row>
        <row r="4519">
          <cell r="B4519">
            <v>91884</v>
          </cell>
          <cell r="C4519" t="str">
            <v>LUVA PARA ELETRODUTO, PVC, ROSCÁVEL, DN 25 MM (3/4"), PARA CIRCUITOS TERMINAIS, INSTALADA EM PAREDE - FORNECIMENTO E INSTALAÇÃO. AF_03/2023</v>
          </cell>
          <cell r="D4519" t="str">
            <v>UN</v>
          </cell>
          <cell r="E4519">
            <v>10.89</v>
          </cell>
          <cell r="F4519">
            <v>0</v>
          </cell>
          <cell r="G4519">
            <v>10.119999999999999</v>
          </cell>
          <cell r="H4519">
            <v>0</v>
          </cell>
          <cell r="I4519" t="str">
            <v>COM VALOR</v>
          </cell>
        </row>
        <row r="4520">
          <cell r="B4520">
            <v>91876</v>
          </cell>
          <cell r="C4520" t="str">
            <v>LUVA PARA ELETRODUTO, PVC, ROSCÁVEL, DN 32 MM (1"), PARA CIRCUITOS TERMINAIS, INSTALADA EM FORRO - FORNECIMENTO E INSTALAÇÃO. AF_03/2023</v>
          </cell>
          <cell r="D4520" t="str">
            <v>UN</v>
          </cell>
          <cell r="E4520">
            <v>9.3699999999999992</v>
          </cell>
          <cell r="F4520">
            <v>0</v>
          </cell>
          <cell r="G4520">
            <v>8.75</v>
          </cell>
          <cell r="H4520">
            <v>0</v>
          </cell>
          <cell r="I4520" t="str">
            <v>COM VALOR</v>
          </cell>
        </row>
        <row r="4521">
          <cell r="B4521">
            <v>91880</v>
          </cell>
          <cell r="C4521" t="str">
            <v>LUVA PARA ELETRODUTO, PVC, ROSCÁVEL, DN 32 MM (1"), PARA CIRCUITOS TERMINAIS, INSTALADA EM LAJE - FORNECIMENTO E INSTALAÇÃO. AF_03/2023</v>
          </cell>
          <cell r="D4521" t="str">
            <v>UN</v>
          </cell>
          <cell r="E4521">
            <v>7.9</v>
          </cell>
          <cell r="F4521">
            <v>0</v>
          </cell>
          <cell r="G4521">
            <v>7.4</v>
          </cell>
          <cell r="H4521">
            <v>0</v>
          </cell>
          <cell r="I4521" t="str">
            <v>COM VALOR</v>
          </cell>
        </row>
        <row r="4522">
          <cell r="B4522">
            <v>91885</v>
          </cell>
          <cell r="C4522" t="str">
            <v>LUVA PARA ELETRODUTO, PVC, ROSCÁVEL, DN 32 MM (1"), PARA CIRCUITOS TERMINAIS, INSTALADA EM PAREDE - FORNECIMENTO E INSTALAÇÃO. AF_03/2023</v>
          </cell>
          <cell r="D4522" t="str">
            <v>UN</v>
          </cell>
          <cell r="E4522">
            <v>12.37</v>
          </cell>
          <cell r="F4522">
            <v>0</v>
          </cell>
          <cell r="G4522">
            <v>11.51</v>
          </cell>
          <cell r="H4522">
            <v>0</v>
          </cell>
          <cell r="I4522" t="str">
            <v>COM VALOR</v>
          </cell>
        </row>
        <row r="4523">
          <cell r="B4523">
            <v>91877</v>
          </cell>
          <cell r="C4523" t="str">
            <v>LUVA PARA ELETRODUTO, PVC, ROSCÁVEL, DN 40 MM (1 1/4"), PARA CIRCUITOS TERMINAIS, INSTALADA EM FORRO - FORNECIMENTO E INSTALAÇÃO. AF_03/2023</v>
          </cell>
          <cell r="D4523" t="str">
            <v>UN</v>
          </cell>
          <cell r="E4523">
            <v>11.4</v>
          </cell>
          <cell r="F4523">
            <v>0</v>
          </cell>
          <cell r="G4523">
            <v>10.68</v>
          </cell>
          <cell r="H4523">
            <v>0</v>
          </cell>
          <cell r="I4523" t="str">
            <v>COM VALOR</v>
          </cell>
        </row>
        <row r="4524">
          <cell r="B4524">
            <v>91881</v>
          </cell>
          <cell r="C4524" t="str">
            <v>LUVA PARA ELETRODUTO, PVC, ROSCÁVEL, DN 40 MM (1 1/4"), PARA CIRCUITOS TERMINAIS, INSTALADA EM LAJE - FORNECIMENTO E INSTALAÇÃO. AF_03/2023</v>
          </cell>
          <cell r="D4524" t="str">
            <v>UN</v>
          </cell>
          <cell r="E4524">
            <v>9.93</v>
          </cell>
          <cell r="F4524">
            <v>0</v>
          </cell>
          <cell r="G4524">
            <v>9.32</v>
          </cell>
          <cell r="H4524">
            <v>0</v>
          </cell>
          <cell r="I4524" t="str">
            <v>COM VALOR</v>
          </cell>
        </row>
        <row r="4525">
          <cell r="B4525">
            <v>91886</v>
          </cell>
          <cell r="C4525" t="str">
            <v>LUVA PARA ELETRODUTO, PVC, ROSCÁVEL, DN 40 MM (1 1/4"), PARA CIRCUITOS TERMINAIS, INSTALADA EM PAREDE - FORNECIMENTO E INSTALAÇÃO. AF_03/2023</v>
          </cell>
          <cell r="D4525" t="str">
            <v>UN</v>
          </cell>
          <cell r="E4525">
            <v>14.35</v>
          </cell>
          <cell r="F4525">
            <v>0</v>
          </cell>
          <cell r="G4525">
            <v>13.39</v>
          </cell>
          <cell r="H4525">
            <v>0</v>
          </cell>
          <cell r="I4525" t="str">
            <v>COM VALOR</v>
          </cell>
        </row>
        <row r="4526">
          <cell r="B4526">
            <v>91945</v>
          </cell>
          <cell r="C4526" t="str">
            <v>SUPORTE PARAFUSADO COM PLACA DE ENCAIXE 4" X 2" ALTO (2,00 M DO PISO) PARA PONTO ELÉTRICO - FORNECIMENTO E INSTALAÇÃO. AF_03/2023</v>
          </cell>
          <cell r="D4526" t="str">
            <v>UN</v>
          </cell>
          <cell r="E4526">
            <v>13.31</v>
          </cell>
          <cell r="F4526">
            <v>0</v>
          </cell>
          <cell r="G4526">
            <v>12.58</v>
          </cell>
          <cell r="H4526">
            <v>0</v>
          </cell>
          <cell r="I4526" t="str">
            <v>COM VALOR</v>
          </cell>
        </row>
        <row r="4527">
          <cell r="B4527">
            <v>91947</v>
          </cell>
          <cell r="C4527" t="str">
            <v>SUPORTE PARAFUSADO COM PLACA DE ENCAIXE 4" X 2" BAIXO (0,30 M DO PISO) PARA PONTO ELÉTRICO - FORNECIMENTO E INSTALAÇÃO. AF_03/2023</v>
          </cell>
          <cell r="D4527" t="str">
            <v>UN</v>
          </cell>
          <cell r="E4527">
            <v>8.4499999999999993</v>
          </cell>
          <cell r="F4527">
            <v>0</v>
          </cell>
          <cell r="G4527">
            <v>8.09</v>
          </cell>
          <cell r="H4527">
            <v>0</v>
          </cell>
          <cell r="I4527" t="str">
            <v>COM VALOR</v>
          </cell>
        </row>
        <row r="4528">
          <cell r="B4528">
            <v>91946</v>
          </cell>
          <cell r="C4528" t="str">
            <v>SUPORTE PARAFUSADO COM PLACA DE ENCAIXE 4" X 2" MÉDIO (1,30 M DO PISO) PARA PONTO ELÉTRICO - FORNECIMENTO E INSTALAÇÃO. AF_03/2023</v>
          </cell>
          <cell r="D4528" t="str">
            <v>UN</v>
          </cell>
          <cell r="E4528">
            <v>10.32</v>
          </cell>
          <cell r="F4528">
            <v>0</v>
          </cell>
          <cell r="G4528">
            <v>9.83</v>
          </cell>
          <cell r="H4528">
            <v>0</v>
          </cell>
          <cell r="I4528" t="str">
            <v>COM VALOR</v>
          </cell>
        </row>
        <row r="4529">
          <cell r="B4529">
            <v>91949</v>
          </cell>
          <cell r="C4529" t="str">
            <v>SUPORTE PARAFUSADO COM PLACA DE ENCAIXE 4" X 4" ALTO (2,00 M DO PISO) PARA PONTO ELÉTRICO - FORNECIMENTO E INSTALAÇÃO. AF_03/2023</v>
          </cell>
          <cell r="D4529" t="str">
            <v>UN</v>
          </cell>
          <cell r="E4529">
            <v>18.55</v>
          </cell>
          <cell r="F4529">
            <v>0</v>
          </cell>
          <cell r="G4529">
            <v>17.68</v>
          </cell>
          <cell r="H4529">
            <v>0</v>
          </cell>
          <cell r="I4529" t="str">
            <v>COM VALOR</v>
          </cell>
        </row>
        <row r="4530">
          <cell r="B4530">
            <v>91951</v>
          </cell>
          <cell r="C4530" t="str">
            <v>SUPORTE PARAFUSADO COM PLACA DE ENCAIXE 4" X 4" BAIXO (0,30 M DO PISO) PARA PONTO ELÉTRICO - FORNECIMENTO E INSTALAÇÃO. AF_03/2023</v>
          </cell>
          <cell r="D4530" t="str">
            <v>UN</v>
          </cell>
          <cell r="E4530">
            <v>12.71</v>
          </cell>
          <cell r="F4530">
            <v>0</v>
          </cell>
          <cell r="G4530">
            <v>12.3</v>
          </cell>
          <cell r="H4530">
            <v>0</v>
          </cell>
          <cell r="I4530" t="str">
            <v>COM VALOR</v>
          </cell>
        </row>
        <row r="4531">
          <cell r="B4531">
            <v>91950</v>
          </cell>
          <cell r="C4531" t="str">
            <v>SUPORTE PARAFUSADO COM PLACA DE ENCAIXE 4" X 4" MÉDIO (1,30 M DO PISO) PARA PONTO ELÉTRICO - FORNECIMENTO E INSTALAÇÃO. AF_03/2023</v>
          </cell>
          <cell r="D4531" t="str">
            <v>UN</v>
          </cell>
          <cell r="E4531">
            <v>14.89</v>
          </cell>
          <cell r="F4531">
            <v>0</v>
          </cell>
          <cell r="G4531">
            <v>14.31</v>
          </cell>
          <cell r="H4531">
            <v>0</v>
          </cell>
          <cell r="I4531" t="str">
            <v>COM VALOR</v>
          </cell>
        </row>
        <row r="4532">
          <cell r="B4532">
            <v>91992</v>
          </cell>
          <cell r="C4532" t="str">
            <v>TOMADA ALTA DE EMBUTIR (1 MÓDULO), 2P+T 10 A, INCLUINDO SUPORTE E PLACA - FORNECIMENTO E INSTALAÇÃO. AF_03/2023</v>
          </cell>
          <cell r="D4532" t="str">
            <v>UN</v>
          </cell>
          <cell r="E4532">
            <v>43.03</v>
          </cell>
          <cell r="F4532">
            <v>0</v>
          </cell>
          <cell r="G4532">
            <v>40.549999999999997</v>
          </cell>
          <cell r="H4532">
            <v>0</v>
          </cell>
          <cell r="I4532" t="str">
            <v>COM VALOR</v>
          </cell>
        </row>
        <row r="4533">
          <cell r="B4533">
            <v>91990</v>
          </cell>
          <cell r="C4533" t="str">
            <v>TOMADA ALTA DE EMBUTIR (1 MÓDULO), 2P+T 10 A, SEM SUPORTE E SEM PLACA - FORNECIMENTO E INSTALAÇÃO. AF_03/2023</v>
          </cell>
          <cell r="D4533" t="str">
            <v>UN</v>
          </cell>
          <cell r="E4533">
            <v>32.71</v>
          </cell>
          <cell r="F4533">
            <v>0</v>
          </cell>
          <cell r="G4533">
            <v>30.72</v>
          </cell>
          <cell r="H4533">
            <v>0</v>
          </cell>
          <cell r="I4533" t="str">
            <v>COM VALOR</v>
          </cell>
        </row>
        <row r="4534">
          <cell r="B4534">
            <v>91993</v>
          </cell>
          <cell r="C4534" t="str">
            <v>TOMADA ALTA DE EMBUTIR (1 MÓDULO), 2P+T 20 A, INCLUINDO SUPORTE E PLACA - FORNECIMENTO E INSTALAÇÃO. AF_03/2023</v>
          </cell>
          <cell r="D4534" t="str">
            <v>UN</v>
          </cell>
          <cell r="E4534">
            <v>44.93</v>
          </cell>
          <cell r="F4534">
            <v>0</v>
          </cell>
          <cell r="G4534">
            <v>42.45</v>
          </cell>
          <cell r="H4534">
            <v>0</v>
          </cell>
          <cell r="I4534" t="str">
            <v>COM VALOR</v>
          </cell>
        </row>
        <row r="4535">
          <cell r="B4535">
            <v>91991</v>
          </cell>
          <cell r="C4535" t="str">
            <v>TOMADA ALTA DE EMBUTIR (1 MÓDULO), 2P+T 20 A, SEM SUPORTE E SEM PLACA - FORNECIMENTO E INSTALAÇÃO. AF_03/2023</v>
          </cell>
          <cell r="D4535" t="str">
            <v>UN</v>
          </cell>
          <cell r="E4535">
            <v>34.61</v>
          </cell>
          <cell r="F4535">
            <v>0</v>
          </cell>
          <cell r="G4535">
            <v>32.619999999999997</v>
          </cell>
          <cell r="H4535">
            <v>0</v>
          </cell>
          <cell r="I4535" t="str">
            <v>COM VALOR</v>
          </cell>
        </row>
        <row r="4536">
          <cell r="B4536">
            <v>92000</v>
          </cell>
          <cell r="C4536" t="str">
            <v>TOMADA BAIXA DE EMBUTIR (1 MÓDULO), 2P+T 10 A, INCLUINDO SUPORTE E PLACA - FORNECIMENTO E INSTALAÇÃO. AF_03/2023</v>
          </cell>
          <cell r="D4536" t="str">
            <v>UN</v>
          </cell>
          <cell r="E4536">
            <v>29.39</v>
          </cell>
          <cell r="F4536">
            <v>0</v>
          </cell>
          <cell r="G4536">
            <v>27.95</v>
          </cell>
          <cell r="H4536">
            <v>0</v>
          </cell>
          <cell r="I4536" t="str">
            <v>COM VALOR</v>
          </cell>
        </row>
        <row r="4537">
          <cell r="B4537">
            <v>91998</v>
          </cell>
          <cell r="C4537" t="str">
            <v>TOMADA BAIXA DE EMBUTIR (1 MÓDULO), 2P+T 10 A, SEM SUPORTE E SEM PLACA - FORNECIMENTO E INSTALAÇÃO. AF_03/2023</v>
          </cell>
          <cell r="D4537" t="str">
            <v>UN</v>
          </cell>
          <cell r="E4537">
            <v>19.07</v>
          </cell>
          <cell r="F4537">
            <v>0</v>
          </cell>
          <cell r="G4537">
            <v>18.12</v>
          </cell>
          <cell r="H4537">
            <v>0</v>
          </cell>
          <cell r="I4537" t="str">
            <v>COM VALOR</v>
          </cell>
        </row>
        <row r="4538">
          <cell r="B4538">
            <v>92001</v>
          </cell>
          <cell r="C4538" t="str">
            <v>TOMADA BAIXA DE EMBUTIR (1 MÓDULO), 2P+T 20 A, INCLUINDO SUPORTE E PLACA - FORNECIMENTO E INSTALAÇÃO. AF_03/2023</v>
          </cell>
          <cell r="D4538" t="str">
            <v>UN</v>
          </cell>
          <cell r="E4538">
            <v>31.29</v>
          </cell>
          <cell r="F4538">
            <v>0</v>
          </cell>
          <cell r="G4538">
            <v>29.85</v>
          </cell>
          <cell r="H4538">
            <v>0</v>
          </cell>
          <cell r="I4538" t="str">
            <v>COM VALOR</v>
          </cell>
        </row>
        <row r="4539">
          <cell r="B4539">
            <v>91999</v>
          </cell>
          <cell r="C4539" t="str">
            <v>TOMADA BAIXA DE EMBUTIR (1 MÓDULO), 2P+T 20 A, SEM SUPORTE E SEM PLACA - FORNECIMENTO E INSTALAÇÃO. AF_03/2023</v>
          </cell>
          <cell r="D4539" t="str">
            <v>UN</v>
          </cell>
          <cell r="E4539">
            <v>20.97</v>
          </cell>
          <cell r="F4539">
            <v>0</v>
          </cell>
          <cell r="G4539">
            <v>20.02</v>
          </cell>
          <cell r="H4539">
            <v>0</v>
          </cell>
          <cell r="I4539" t="str">
            <v>COM VALOR</v>
          </cell>
        </row>
        <row r="4540">
          <cell r="B4540">
            <v>92008</v>
          </cell>
          <cell r="C4540" t="str">
            <v>TOMADA BAIXA DE EMBUTIR (2 MÓDULOS), 2P+T 10 A, INCLUINDO SUPORTE E PLACA - FORNECIMENTO E INSTALAÇÃO. AF_03/2023</v>
          </cell>
          <cell r="D4540" t="str">
            <v>UN</v>
          </cell>
          <cell r="E4540">
            <v>45.28</v>
          </cell>
          <cell r="F4540">
            <v>0</v>
          </cell>
          <cell r="G4540">
            <v>43.15</v>
          </cell>
          <cell r="H4540">
            <v>0</v>
          </cell>
          <cell r="I4540" t="str">
            <v>COM VALOR</v>
          </cell>
        </row>
        <row r="4541">
          <cell r="B4541">
            <v>92006</v>
          </cell>
          <cell r="C4541" t="str">
            <v>TOMADA BAIXA DE EMBUTIR (2 MÓDULOS), 2P+T 10 A, SEM SUPORTE E SEM PLACA - FORNECIMENTO E INSTALAÇÃO. AF_03/2023</v>
          </cell>
          <cell r="D4541" t="str">
            <v>UN</v>
          </cell>
          <cell r="E4541">
            <v>34.96</v>
          </cell>
          <cell r="F4541">
            <v>0</v>
          </cell>
          <cell r="G4541">
            <v>33.32</v>
          </cell>
          <cell r="H4541">
            <v>0</v>
          </cell>
          <cell r="I4541" t="str">
            <v>COM VALOR</v>
          </cell>
        </row>
        <row r="4542">
          <cell r="B4542">
            <v>92009</v>
          </cell>
          <cell r="C4542" t="str">
            <v>TOMADA BAIXA DE EMBUTIR (2 MÓDULOS), 2P+T 20 A, INCLUINDO SUPORTE E PLACA - FORNECIMENTO E INSTALAÇÃO. AF_03/2023</v>
          </cell>
          <cell r="D4542" t="str">
            <v>UN</v>
          </cell>
          <cell r="E4542">
            <v>49.08</v>
          </cell>
          <cell r="F4542">
            <v>0</v>
          </cell>
          <cell r="G4542">
            <v>46.95</v>
          </cell>
          <cell r="H4542">
            <v>0</v>
          </cell>
          <cell r="I4542" t="str">
            <v>COM VALOR</v>
          </cell>
        </row>
        <row r="4543">
          <cell r="B4543">
            <v>92007</v>
          </cell>
          <cell r="C4543" t="str">
            <v>TOMADA BAIXA DE EMBUTIR (2 MÓDULOS), 2P+T 20 A, SEM SUPORTE E SEM PLACA - FORNECIMENTO E INSTALAÇÃO. AF_03/2023</v>
          </cell>
          <cell r="D4543" t="str">
            <v>UN</v>
          </cell>
          <cell r="E4543">
            <v>38.76</v>
          </cell>
          <cell r="F4543">
            <v>0</v>
          </cell>
          <cell r="G4543">
            <v>37.119999999999997</v>
          </cell>
          <cell r="H4543">
            <v>0</v>
          </cell>
          <cell r="I4543" t="str">
            <v>COM VALOR</v>
          </cell>
        </row>
        <row r="4544">
          <cell r="B4544">
            <v>92016</v>
          </cell>
          <cell r="C4544" t="str">
            <v>TOMADA BAIXA DE EMBUTIR (3 MÓDULOS), 2P+T 10 A, INCLUINDO SUPORTE E PLACA - FORNECIMENTO E INSTALAÇÃO. AF_03/2023</v>
          </cell>
          <cell r="D4544" t="str">
            <v>UN</v>
          </cell>
          <cell r="E4544">
            <v>61.17</v>
          </cell>
          <cell r="F4544">
            <v>0</v>
          </cell>
          <cell r="G4544">
            <v>58.33</v>
          </cell>
          <cell r="H4544">
            <v>0</v>
          </cell>
          <cell r="I4544" t="str">
            <v>COM VALOR</v>
          </cell>
        </row>
        <row r="4545">
          <cell r="B4545">
            <v>92014</v>
          </cell>
          <cell r="C4545" t="str">
            <v>TOMADA BAIXA DE EMBUTIR (3 MÓDULOS), 2P+T 10 A, SEM SUPORTE E SEM PLACA - FORNECIMENTO E INSTALAÇÃO. AF_03/2023</v>
          </cell>
          <cell r="D4545" t="str">
            <v>UN</v>
          </cell>
          <cell r="E4545">
            <v>50.85</v>
          </cell>
          <cell r="F4545">
            <v>0</v>
          </cell>
          <cell r="G4545">
            <v>48.5</v>
          </cell>
          <cell r="H4545">
            <v>0</v>
          </cell>
          <cell r="I4545" t="str">
            <v>COM VALOR</v>
          </cell>
        </row>
        <row r="4546">
          <cell r="B4546">
            <v>92017</v>
          </cell>
          <cell r="C4546" t="str">
            <v>TOMADA BAIXA DE EMBUTIR (3 MÓDULOS), 2P+T 20 A, INCLUINDO SUPORTE E PLACA - FORNECIMENTO E INSTALAÇÃO. AF_03/2023</v>
          </cell>
          <cell r="D4546" t="str">
            <v>UN</v>
          </cell>
          <cell r="E4546">
            <v>66.87</v>
          </cell>
          <cell r="F4546">
            <v>0</v>
          </cell>
          <cell r="G4546">
            <v>64.03</v>
          </cell>
          <cell r="H4546">
            <v>0</v>
          </cell>
          <cell r="I4546" t="str">
            <v>COM VALOR</v>
          </cell>
        </row>
        <row r="4547">
          <cell r="B4547">
            <v>92015</v>
          </cell>
          <cell r="C4547" t="str">
            <v>TOMADA BAIXA DE EMBUTIR (3 MÓDULOS), 2P+T 20 A, SEM SUPORTE E SEM PLACA - FORNECIMENTO E INSTALAÇÃO. AF_03/2023</v>
          </cell>
          <cell r="D4547" t="str">
            <v>UN</v>
          </cell>
          <cell r="E4547">
            <v>56.55</v>
          </cell>
          <cell r="F4547">
            <v>0</v>
          </cell>
          <cell r="G4547">
            <v>54.2</v>
          </cell>
          <cell r="H4547">
            <v>0</v>
          </cell>
          <cell r="I4547" t="str">
            <v>COM VALOR</v>
          </cell>
        </row>
        <row r="4548">
          <cell r="B4548">
            <v>92019</v>
          </cell>
          <cell r="C4548" t="str">
            <v>TOMADA BAIXA DE EMBUTIR (4 MÓDULOS), 2P+T 10 A, INCLUINDO SUPORTE E PLACA - FORNECIMENTO E INSTALAÇÃO. AF_03/2023</v>
          </cell>
          <cell r="D4548" t="str">
            <v>UN</v>
          </cell>
          <cell r="E4548">
            <v>82.18</v>
          </cell>
          <cell r="F4548">
            <v>0</v>
          </cell>
          <cell r="G4548">
            <v>78.52</v>
          </cell>
          <cell r="H4548">
            <v>0</v>
          </cell>
          <cell r="I4548" t="str">
            <v>COM VALOR</v>
          </cell>
        </row>
        <row r="4549">
          <cell r="B4549">
            <v>92018</v>
          </cell>
          <cell r="C4549" t="str">
            <v>TOMADA BAIXA DE EMBUTIR (4 MÓDULOS), 2P+T 10 A, SEM SUPORTE E SEM PLACA - FORNECIMENTO E INSTALAÇÃO. AF_03/2023</v>
          </cell>
          <cell r="D4549" t="str">
            <v>UN</v>
          </cell>
          <cell r="E4549">
            <v>67.290000000000006</v>
          </cell>
          <cell r="F4549">
            <v>0</v>
          </cell>
          <cell r="G4549">
            <v>64.209999999999994</v>
          </cell>
          <cell r="H4549">
            <v>0</v>
          </cell>
          <cell r="I4549" t="str">
            <v>COM VALOR</v>
          </cell>
        </row>
        <row r="4550">
          <cell r="B4550">
            <v>92021</v>
          </cell>
          <cell r="C4550" t="str">
            <v>TOMADA BAIXA DE EMBUTIR (6 MÓDULOS), 2P+T 10 A, INCLUINDO SUPORTE E PLACA - FORNECIMENTO E INSTALAÇÃO. AF_03/2023</v>
          </cell>
          <cell r="D4550" t="str">
            <v>UN</v>
          </cell>
          <cell r="E4550">
            <v>114.21</v>
          </cell>
          <cell r="F4550">
            <v>0</v>
          </cell>
          <cell r="G4550">
            <v>109.13</v>
          </cell>
          <cell r="H4550">
            <v>0</v>
          </cell>
          <cell r="I4550" t="str">
            <v>COM VALOR</v>
          </cell>
        </row>
        <row r="4551">
          <cell r="B4551">
            <v>92020</v>
          </cell>
          <cell r="C4551" t="str">
            <v>TOMADA BAIXA DE EMBUTIR (6 MÓDULOS), 2P+T 10 A, SEM SUPORTE E SEM PLACA - FORNECIMENTO E INSTALAÇÃO. AF_03/2023</v>
          </cell>
          <cell r="D4551" t="str">
            <v>UN</v>
          </cell>
          <cell r="E4551">
            <v>99.32</v>
          </cell>
          <cell r="F4551">
            <v>0</v>
          </cell>
          <cell r="G4551">
            <v>94.82</v>
          </cell>
          <cell r="H4551">
            <v>0</v>
          </cell>
          <cell r="I4551" t="str">
            <v>COM VALOR</v>
          </cell>
        </row>
        <row r="4552">
          <cell r="B4552">
            <v>91996</v>
          </cell>
          <cell r="C4552" t="str">
            <v>TOMADA MÉDIA DE EMBUTIR (1 MÓDULO), 2P+T 10 A, INCLUINDO SUPORTE E PLACA - FORNECIMENTO E INSTALAÇÃO. AF_03/2023</v>
          </cell>
          <cell r="D4552" t="str">
            <v>UN</v>
          </cell>
          <cell r="E4552">
            <v>33.200000000000003</v>
          </cell>
          <cell r="F4552">
            <v>0</v>
          </cell>
          <cell r="G4552">
            <v>31.47</v>
          </cell>
          <cell r="H4552">
            <v>0</v>
          </cell>
          <cell r="I4552" t="str">
            <v>COM VALOR</v>
          </cell>
        </row>
        <row r="4553">
          <cell r="B4553">
            <v>91994</v>
          </cell>
          <cell r="C4553" t="str">
            <v>TOMADA MÉDIA DE EMBUTIR (1 MÓDULO), 2P+T 10 A, SEM SUPORTE E SEM PLACA - FORNECIMENTO E INSTALAÇÃO. AF_03/2023</v>
          </cell>
          <cell r="D4553" t="str">
            <v>UN</v>
          </cell>
          <cell r="E4553">
            <v>22.88</v>
          </cell>
          <cell r="F4553">
            <v>0</v>
          </cell>
          <cell r="G4553">
            <v>21.64</v>
          </cell>
          <cell r="H4553">
            <v>0</v>
          </cell>
          <cell r="I4553" t="str">
            <v>COM VALOR</v>
          </cell>
        </row>
        <row r="4554">
          <cell r="B4554">
            <v>91997</v>
          </cell>
          <cell r="C4554" t="str">
            <v>TOMADA MÉDIA DE EMBUTIR (1 MÓDULO), 2P+T 20 A, INCLUINDO SUPORTE E PLACA - FORNECIMENTO E INSTALAÇÃO. AF_03/2023</v>
          </cell>
          <cell r="D4554" t="str">
            <v>UN</v>
          </cell>
          <cell r="E4554">
            <v>35.1</v>
          </cell>
          <cell r="F4554">
            <v>0</v>
          </cell>
          <cell r="G4554">
            <v>33.369999999999997</v>
          </cell>
          <cell r="H4554">
            <v>0</v>
          </cell>
          <cell r="I4554" t="str">
            <v>COM VALOR</v>
          </cell>
        </row>
        <row r="4555">
          <cell r="B4555">
            <v>91995</v>
          </cell>
          <cell r="C4555" t="str">
            <v>TOMADA MÉDIA DE EMBUTIR (1 MÓDULO), 2P+T 20 A, SEM SUPORTE E SEM PLACA - FORNECIMENTO E INSTALAÇÃO. AF_03/2023</v>
          </cell>
          <cell r="D4555" t="str">
            <v>UN</v>
          </cell>
          <cell r="E4555">
            <v>24.78</v>
          </cell>
          <cell r="F4555">
            <v>0</v>
          </cell>
          <cell r="G4555">
            <v>23.54</v>
          </cell>
          <cell r="H4555">
            <v>0</v>
          </cell>
          <cell r="I4555" t="str">
            <v>COM VALOR</v>
          </cell>
        </row>
        <row r="4556">
          <cell r="B4556">
            <v>92004</v>
          </cell>
          <cell r="C4556" t="str">
            <v>TOMADA MÉDIA DE EMBUTIR (2 MÓDULOS), 2P+T 10 A, INCLUINDO SUPORTE E PLACA - FORNECIMENTO E INSTALAÇÃO. AF_03/2023</v>
          </cell>
          <cell r="D4556" t="str">
            <v>UN</v>
          </cell>
          <cell r="E4556">
            <v>52.94</v>
          </cell>
          <cell r="F4556">
            <v>0</v>
          </cell>
          <cell r="G4556">
            <v>50.21</v>
          </cell>
          <cell r="H4556">
            <v>0</v>
          </cell>
          <cell r="I4556" t="str">
            <v>COM VALOR</v>
          </cell>
        </row>
        <row r="4557">
          <cell r="B4557">
            <v>92002</v>
          </cell>
          <cell r="C4557" t="str">
            <v>TOMADA MÉDIA DE EMBUTIR (2 MÓDULOS), 2P+T 10 A, SEM SUPORTE E SEM PLACA - FORNECIMENTO E INSTALAÇÃO. AF_03/2023</v>
          </cell>
          <cell r="D4557" t="str">
            <v>UN</v>
          </cell>
          <cell r="E4557">
            <v>42.62</v>
          </cell>
          <cell r="F4557">
            <v>0</v>
          </cell>
          <cell r="G4557">
            <v>40.380000000000003</v>
          </cell>
          <cell r="H4557">
            <v>0</v>
          </cell>
          <cell r="I4557" t="str">
            <v>COM VALOR</v>
          </cell>
        </row>
        <row r="4558">
          <cell r="B4558">
            <v>92005</v>
          </cell>
          <cell r="C4558" t="str">
            <v>TOMADA MÉDIA DE EMBUTIR (2 MÓDULOS), 2P+T 20 A, INCLUINDO SUPORTE E PLACA - FORNECIMENTO E INSTALAÇÃO. AF_03/2023</v>
          </cell>
          <cell r="D4558" t="str">
            <v>UN</v>
          </cell>
          <cell r="E4558">
            <v>56.74</v>
          </cell>
          <cell r="F4558">
            <v>0</v>
          </cell>
          <cell r="G4558">
            <v>54.01</v>
          </cell>
          <cell r="H4558">
            <v>0</v>
          </cell>
          <cell r="I4558" t="str">
            <v>COM VALOR</v>
          </cell>
        </row>
        <row r="4559">
          <cell r="B4559">
            <v>92003</v>
          </cell>
          <cell r="C4559" t="str">
            <v>TOMADA MÉDIA DE EMBUTIR (2 MÓDULOS), 2P+T 20 A, SEM SUPORTE E SEM PLACA - FORNECIMENTO E INSTALAÇÃO. AF_03/2023</v>
          </cell>
          <cell r="D4559" t="str">
            <v>UN</v>
          </cell>
          <cell r="E4559">
            <v>46.42</v>
          </cell>
          <cell r="F4559">
            <v>0</v>
          </cell>
          <cell r="G4559">
            <v>44.18</v>
          </cell>
          <cell r="H4559">
            <v>0</v>
          </cell>
          <cell r="I4559" t="str">
            <v>COM VALOR</v>
          </cell>
        </row>
        <row r="4560">
          <cell r="B4560">
            <v>92012</v>
          </cell>
          <cell r="C4560" t="str">
            <v>TOMADA MÉDIA DE EMBUTIR (3 MÓDULOS), 2P+T 10 A, INCLUINDO SUPORTE E PLACA - FORNECIMENTO E INSTALAÇÃO. AF_03/2023</v>
          </cell>
          <cell r="D4560" t="str">
            <v>UN</v>
          </cell>
          <cell r="E4560">
            <v>72.63</v>
          </cell>
          <cell r="F4560">
            <v>0</v>
          </cell>
          <cell r="G4560">
            <v>68.91</v>
          </cell>
          <cell r="H4560">
            <v>0</v>
          </cell>
          <cell r="I4560" t="str">
            <v>COM VALOR</v>
          </cell>
        </row>
        <row r="4561">
          <cell r="B4561">
            <v>92010</v>
          </cell>
          <cell r="C4561" t="str">
            <v>TOMADA MÉDIA DE EMBUTIR (3 MÓDULOS), 2P+T 10 A, SEM SUPORTE E SEM PLACA - FORNECIMENTO E INSTALAÇÃO. AF_03/2023</v>
          </cell>
          <cell r="D4561" t="str">
            <v>UN</v>
          </cell>
          <cell r="E4561">
            <v>62.31</v>
          </cell>
          <cell r="F4561">
            <v>0</v>
          </cell>
          <cell r="G4561">
            <v>59.08</v>
          </cell>
          <cell r="H4561">
            <v>0</v>
          </cell>
          <cell r="I4561" t="str">
            <v>COM VALOR</v>
          </cell>
        </row>
        <row r="4562">
          <cell r="B4562">
            <v>92013</v>
          </cell>
          <cell r="C4562" t="str">
            <v>TOMADA MÉDIA DE EMBUTIR (3 MÓDULOS), 2P+T 20 A, INCLUINDO SUPORTE E PLACA - FORNECIMENTO E INSTALAÇÃO. AF_03/2023</v>
          </cell>
          <cell r="D4562" t="str">
            <v>UN</v>
          </cell>
          <cell r="E4562">
            <v>78.33</v>
          </cell>
          <cell r="F4562">
            <v>0</v>
          </cell>
          <cell r="G4562">
            <v>74.61</v>
          </cell>
          <cell r="H4562">
            <v>0</v>
          </cell>
          <cell r="I4562" t="str">
            <v>COM VALOR</v>
          </cell>
        </row>
        <row r="4563">
          <cell r="B4563">
            <v>92011</v>
          </cell>
          <cell r="C4563" t="str">
            <v>TOMADA MÉDIA DE EMBUTIR (3 MÓDULOS), 2P+T 20 A, SEM SUPORTE E SEM PLACA - FORNECIMENTO E INSTALAÇÃO. AF_03/2023</v>
          </cell>
          <cell r="D4563" t="str">
            <v>UN</v>
          </cell>
          <cell r="E4563">
            <v>68.010000000000005</v>
          </cell>
          <cell r="F4563">
            <v>0</v>
          </cell>
          <cell r="G4563">
            <v>64.78</v>
          </cell>
          <cell r="H4563">
            <v>0</v>
          </cell>
          <cell r="I4563" t="str">
            <v>COM VALOR</v>
          </cell>
        </row>
        <row r="4564">
          <cell r="B4564">
            <v>95777</v>
          </cell>
          <cell r="C4564" t="str">
            <v>CONDULETE DE ALUMÍNIO, TIPO B, PARA ELETRODUTO DE AÇO GALVANIZADO DN 20 MM (3/4''), APARENTE - FORNECIMENTO E INSTALAÇÃO. AF_10/2022</v>
          </cell>
          <cell r="D4564" t="str">
            <v>UN</v>
          </cell>
          <cell r="E4564">
            <v>25.91</v>
          </cell>
          <cell r="F4564">
            <v>0</v>
          </cell>
          <cell r="G4564">
            <v>25.02</v>
          </cell>
          <cell r="H4564">
            <v>0</v>
          </cell>
          <cell r="I4564" t="str">
            <v>COM VALOR</v>
          </cell>
        </row>
        <row r="4565">
          <cell r="B4565">
            <v>95780</v>
          </cell>
          <cell r="C4565" t="str">
            <v>CONDULETE DE ALUMÍNIO, TIPO B, PARA ELETRODUTO DE AÇO GALVANIZADO DN 25 MM (1''), APARENTE - FORNECIMENTO E INSTALAÇÃO. AF_10/2022</v>
          </cell>
          <cell r="D4565" t="str">
            <v>UN</v>
          </cell>
          <cell r="E4565">
            <v>31.1</v>
          </cell>
          <cell r="F4565">
            <v>0</v>
          </cell>
          <cell r="G4565">
            <v>30.1</v>
          </cell>
          <cell r="H4565">
            <v>0</v>
          </cell>
          <cell r="I4565" t="str">
            <v>COM VALOR</v>
          </cell>
        </row>
        <row r="4566">
          <cell r="B4566">
            <v>95783</v>
          </cell>
          <cell r="C4566" t="str">
            <v>CONDULETE DE ALUMÍNIO, TIPO B, PARA ELETRODUTO DE AÇO GALVANIZADO DN 32 MM (1 1/4''), APARENTE - FORNECIMENTO E INSTALAÇÃO. AF_10/2022</v>
          </cell>
          <cell r="D4566" t="str">
            <v>UN</v>
          </cell>
          <cell r="E4566" t="str">
            <v>VERIFICAR</v>
          </cell>
          <cell r="G4566" t="str">
            <v>VERIFICAR</v>
          </cell>
          <cell r="I4566" t="str">
            <v>COM VALOR</v>
          </cell>
        </row>
        <row r="4567">
          <cell r="B4567">
            <v>95778</v>
          </cell>
          <cell r="C4567" t="str">
            <v>CONDULETE DE ALUMÍNIO, TIPO C, PARA ELETRODUTO DE AÇO GALVANIZADO DN 20 MM (3/4''), APARENTE - FORNECIMENTO E INSTALAÇÃO. AF_10/2022</v>
          </cell>
          <cell r="D4567" t="str">
            <v>UN</v>
          </cell>
          <cell r="E4567">
            <v>28.91</v>
          </cell>
          <cell r="F4567">
            <v>0</v>
          </cell>
          <cell r="G4567">
            <v>27.84</v>
          </cell>
          <cell r="H4567">
            <v>0</v>
          </cell>
          <cell r="I4567" t="str">
            <v>COM VALOR</v>
          </cell>
        </row>
        <row r="4568">
          <cell r="B4568">
            <v>95781</v>
          </cell>
          <cell r="C4568" t="str">
            <v>CONDULETE DE ALUMÍNIO, TIPO C, PARA ELETRODUTO DE AÇO GALVANIZADO DN 25 MM (1''), APARENTE - FORNECIMENTO E INSTALAÇÃO. AF_10/2022</v>
          </cell>
          <cell r="D4568" t="str">
            <v>UN</v>
          </cell>
          <cell r="E4568">
            <v>35.15</v>
          </cell>
          <cell r="F4568">
            <v>0</v>
          </cell>
          <cell r="G4568">
            <v>33.89</v>
          </cell>
          <cell r="H4568">
            <v>0</v>
          </cell>
          <cell r="I4568" t="str">
            <v>COM VALOR</v>
          </cell>
        </row>
        <row r="4569">
          <cell r="B4569">
            <v>95784</v>
          </cell>
          <cell r="C4569" t="str">
            <v>CONDULETE DE ALUMÍNIO, TIPO C, PARA ELETRODUTO DE AÇO GALVANIZADO DN 32 MM (1 1/4''), APARENTE - FORNECIMENTO E INSTALAÇÃO. AF_10/2022</v>
          </cell>
          <cell r="D4569" t="str">
            <v>UN</v>
          </cell>
          <cell r="E4569" t="str">
            <v>VERIFICAR</v>
          </cell>
          <cell r="G4569" t="str">
            <v>VERIFICAR</v>
          </cell>
          <cell r="I4569" t="str">
            <v>COM VALOR</v>
          </cell>
        </row>
        <row r="4570">
          <cell r="B4570">
            <v>95782</v>
          </cell>
          <cell r="C4570" t="str">
            <v>CONDULETE DE ALUMÍNIO, TIPO E, ELETRODUTO DE AÇO GALVANIZADO DN 25 MM (1''), APARENTE - FORNECIMENTO E INSTALAÇÃO. AF_10/2022</v>
          </cell>
          <cell r="D4570" t="str">
            <v>UN</v>
          </cell>
          <cell r="E4570">
            <v>33.36</v>
          </cell>
          <cell r="F4570">
            <v>0</v>
          </cell>
          <cell r="G4570">
            <v>32.36</v>
          </cell>
          <cell r="H4570">
            <v>0</v>
          </cell>
          <cell r="I4570" t="str">
            <v>COM VALOR</v>
          </cell>
        </row>
        <row r="4571">
          <cell r="B4571">
            <v>95779</v>
          </cell>
          <cell r="C4571" t="str">
            <v>CONDULETE DE ALUMÍNIO, TIPO E, PARA ELETRODUTO DE AÇO GALVANIZADO DN 20 MM (3/4''), APARENTE - FORNECIMENTO E INSTALAÇÃO. AF_10/2022</v>
          </cell>
          <cell r="D4571" t="str">
            <v>UN</v>
          </cell>
          <cell r="E4571">
            <v>23.94</v>
          </cell>
          <cell r="F4571">
            <v>0</v>
          </cell>
          <cell r="G4571">
            <v>23.05</v>
          </cell>
          <cell r="H4571">
            <v>0</v>
          </cell>
          <cell r="I4571" t="str">
            <v>COM VALOR</v>
          </cell>
        </row>
        <row r="4572">
          <cell r="B4572">
            <v>95785</v>
          </cell>
          <cell r="C4572" t="str">
            <v>CONDULETE DE ALUMÍNIO, TIPO E, PARA ELETRODUTO DE AÇO GALVANIZADO DN 32 MM (1 1/4''), APARENTE - FORNECIMENTO E INSTALAÇÃO. AF_10/2022</v>
          </cell>
          <cell r="D4572" t="str">
            <v>UN</v>
          </cell>
          <cell r="E4572">
            <v>39.68</v>
          </cell>
          <cell r="F4572">
            <v>0</v>
          </cell>
          <cell r="G4572">
            <v>38.54</v>
          </cell>
          <cell r="H4572">
            <v>0</v>
          </cell>
          <cell r="I4572" t="str">
            <v>COM VALOR</v>
          </cell>
        </row>
        <row r="4573">
          <cell r="B4573">
            <v>95792</v>
          </cell>
          <cell r="C4573" t="str">
            <v>CONDULETE DE ALUMÍNIO, TIPO LB, PARA ELETRODUTO DE AÇO GALVANIZADO DN 20 MM (3/4''), APARENTE - FORNECIMENTO E INSTALAÇÃO. AF_10/2022</v>
          </cell>
          <cell r="D4573" t="str">
            <v>UN</v>
          </cell>
          <cell r="E4573" t="str">
            <v>VERIFICAR</v>
          </cell>
          <cell r="G4573" t="str">
            <v>VERIFICAR</v>
          </cell>
          <cell r="I4573" t="str">
            <v>COM VALOR</v>
          </cell>
        </row>
        <row r="4574">
          <cell r="B4574">
            <v>95793</v>
          </cell>
          <cell r="C4574" t="str">
            <v>CONDULETE DE ALUMÍNIO, TIPO LB, PARA ELETRODUTO DE AÇO GALVANIZADO DN 25 MM (1''), APARENTE - FORNECIMENTO E INSTALAÇÃO. AF_10/2022</v>
          </cell>
          <cell r="D4574" t="str">
            <v>UN</v>
          </cell>
          <cell r="E4574" t="str">
            <v>VERIFICAR</v>
          </cell>
          <cell r="G4574" t="str">
            <v>VERIFICAR</v>
          </cell>
          <cell r="I4574" t="str">
            <v>COM VALOR</v>
          </cell>
        </row>
        <row r="4575">
          <cell r="B4575">
            <v>95794</v>
          </cell>
          <cell r="C4575" t="str">
            <v>CONDULETE DE ALUMÍNIO, TIPO LB, PARA ELETRODUTO DE AÇO GALVANIZADO DN 32 MM (1 1/4''), APARENTE - FORNECIMENTO E INSTALAÇÃO. AF_10/2022</v>
          </cell>
          <cell r="D4575" t="str">
            <v>UN</v>
          </cell>
          <cell r="E4575" t="str">
            <v>VERIFICAR</v>
          </cell>
          <cell r="G4575" t="str">
            <v>VERIFICAR</v>
          </cell>
          <cell r="I4575" t="str">
            <v>COM VALOR</v>
          </cell>
        </row>
        <row r="4576">
          <cell r="B4576">
            <v>95786</v>
          </cell>
          <cell r="C4576" t="str">
            <v>CONDULETE DE ALUMÍNIO, TIPO LL, PARA ELETRODUTO DE AÇO GALVANIZADO DN 20 MM (3/4''), APARENTE - FORNECIMENTO E INSTALAÇÃO. AF_10/2022</v>
          </cell>
          <cell r="D4576" t="str">
            <v>UN</v>
          </cell>
          <cell r="E4576" t="str">
            <v>VERIFICAR</v>
          </cell>
          <cell r="G4576" t="str">
            <v>VERIFICAR</v>
          </cell>
          <cell r="I4576" t="str">
            <v>COM VALOR</v>
          </cell>
        </row>
        <row r="4577">
          <cell r="B4577">
            <v>95788</v>
          </cell>
          <cell r="C4577" t="str">
            <v>CONDULETE DE ALUMÍNIO, TIPO LL, PARA ELETRODUTO DE AÇO GALVANIZADO DN 25 MM (1''), APARENTE - FORNECIMENTO E INSTALAÇÃO. AF_10/2022</v>
          </cell>
          <cell r="D4577" t="str">
            <v>UN</v>
          </cell>
          <cell r="E4577" t="str">
            <v>VERIFICAR</v>
          </cell>
          <cell r="G4577" t="str">
            <v>VERIFICAR</v>
          </cell>
          <cell r="I4577" t="str">
            <v>COM VALOR</v>
          </cell>
        </row>
        <row r="4578">
          <cell r="B4578">
            <v>95790</v>
          </cell>
          <cell r="C4578" t="str">
            <v>CONDULETE DE ALUMÍNIO, TIPO LL, PARA ELETRODUTO DE AÇO GALVANIZADO DN 32 MM (1 1/4''), APARENTE - FORNECIMENTO E INSTALAÇÃO. AF_10/2022</v>
          </cell>
          <cell r="D4578" t="str">
            <v>UN</v>
          </cell>
          <cell r="E4578" t="str">
            <v>VERIFICAR</v>
          </cell>
          <cell r="G4578" t="str">
            <v>VERIFICAR</v>
          </cell>
          <cell r="I4578" t="str">
            <v>COM VALOR</v>
          </cell>
        </row>
        <row r="4579">
          <cell r="B4579">
            <v>95787</v>
          </cell>
          <cell r="C4579" t="str">
            <v>CONDULETE DE ALUMÍNIO, TIPO LR, PARA ELETRODUTO DE AÇO GALVANIZADO DN 20 MM (3/4''), APARENTE - FORNECIMENTO E INSTALAÇÃO. AF_10/2022</v>
          </cell>
          <cell r="D4579" t="str">
            <v>UN</v>
          </cell>
          <cell r="E4579">
            <v>28.65</v>
          </cell>
          <cell r="F4579">
            <v>0</v>
          </cell>
          <cell r="G4579">
            <v>27.43</v>
          </cell>
          <cell r="H4579">
            <v>0</v>
          </cell>
          <cell r="I4579" t="str">
            <v>COM VALOR</v>
          </cell>
        </row>
        <row r="4580">
          <cell r="B4580">
            <v>95789</v>
          </cell>
          <cell r="C4580" t="str">
            <v>CONDULETE DE ALUMÍNIO, TIPO LR, PARA ELETRODUTO DE AÇO GALVANIZADO DN 25 MM (1''), APARENTE - FORNECIMENTO E INSTALAÇÃO. AF_10/2022</v>
          </cell>
          <cell r="D4580" t="str">
            <v>UN</v>
          </cell>
          <cell r="E4580">
            <v>39.54</v>
          </cell>
          <cell r="F4580">
            <v>0</v>
          </cell>
          <cell r="G4580">
            <v>38.03</v>
          </cell>
          <cell r="H4580">
            <v>0</v>
          </cell>
          <cell r="I4580" t="str">
            <v>COM VALOR</v>
          </cell>
        </row>
        <row r="4581">
          <cell r="B4581">
            <v>95791</v>
          </cell>
          <cell r="C4581" t="str">
            <v>CONDULETE DE ALUMÍNIO, TIPO LR, PARA ELETRODUTO DE AÇO GALVANIZADO DN 32 MM (1 1/4''), APARENTE - FORNECIMENTO E INSTALAÇÃO. AF_10/2022</v>
          </cell>
          <cell r="D4581" t="str">
            <v>UN</v>
          </cell>
          <cell r="E4581">
            <v>55.53</v>
          </cell>
          <cell r="F4581">
            <v>0</v>
          </cell>
          <cell r="G4581">
            <v>53.6</v>
          </cell>
          <cell r="H4581">
            <v>0</v>
          </cell>
          <cell r="I4581" t="str">
            <v>COM VALOR</v>
          </cell>
        </row>
        <row r="4582">
          <cell r="B4582">
            <v>95795</v>
          </cell>
          <cell r="C4582" t="str">
            <v>CONDULETE DE ALUMÍNIO, TIPO T, PARA ELETRODUTO DE AÇO GALVANIZADO DN 20 MM (3/4''), APARENTE - FORNECIMENTO E INSTALAÇÃO. AF_10/2022</v>
          </cell>
          <cell r="D4582" t="str">
            <v>UN</v>
          </cell>
          <cell r="E4582">
            <v>32.729999999999997</v>
          </cell>
          <cell r="F4582">
            <v>0</v>
          </cell>
          <cell r="G4582">
            <v>31.34</v>
          </cell>
          <cell r="H4582">
            <v>0</v>
          </cell>
          <cell r="I4582" t="str">
            <v>COM VALOR</v>
          </cell>
        </row>
        <row r="4583">
          <cell r="B4583">
            <v>95796</v>
          </cell>
          <cell r="C4583" t="str">
            <v>CONDULETE DE ALUMÍNIO, TIPO T, PARA ELETRODUTO DE AÇO GALVANIZADO DN 25 MM (1''), APARENTE - FORNECIMENTO E INSTALAÇÃO. AF_10/2022</v>
          </cell>
          <cell r="D4583" t="str">
            <v>UN</v>
          </cell>
          <cell r="E4583">
            <v>46.51</v>
          </cell>
          <cell r="F4583">
            <v>0</v>
          </cell>
          <cell r="G4583">
            <v>44.72</v>
          </cell>
          <cell r="H4583">
            <v>0</v>
          </cell>
          <cell r="I4583" t="str">
            <v>COM VALOR</v>
          </cell>
        </row>
        <row r="4584">
          <cell r="B4584">
            <v>95797</v>
          </cell>
          <cell r="C4584" t="str">
            <v>CONDULETE DE ALUMÍNIO, TIPO T, PARA ELETRODUTO DE AÇO GALVANIZADO DN 32 MM (1 1/4''), APARENTE - FORNECIMENTO E INSTALAÇÃO. AF_10/2022</v>
          </cell>
          <cell r="D4584" t="str">
            <v>UN</v>
          </cell>
          <cell r="E4584">
            <v>64.760000000000005</v>
          </cell>
          <cell r="F4584">
            <v>0</v>
          </cell>
          <cell r="G4584">
            <v>62.43</v>
          </cell>
          <cell r="H4584">
            <v>0</v>
          </cell>
          <cell r="I4584" t="str">
            <v>COM VALOR</v>
          </cell>
        </row>
        <row r="4585">
          <cell r="B4585">
            <v>95798</v>
          </cell>
          <cell r="C4585" t="str">
            <v>CONDULETE DE ALUMÍNIO, TIPO TB, PARA ELETRODUTO DE AÇO GALVANIZADO DN 20 MM (3/4''), APARENTE - FORNECIMENTO E INSTALAÇÃO. AF_10/2022</v>
          </cell>
          <cell r="D4585" t="str">
            <v>UN</v>
          </cell>
          <cell r="E4585" t="str">
            <v>VERIFICAR</v>
          </cell>
          <cell r="G4585" t="str">
            <v>VERIFICAR</v>
          </cell>
          <cell r="I4585" t="str">
            <v>COM VALOR</v>
          </cell>
        </row>
        <row r="4586">
          <cell r="B4586">
            <v>95799</v>
          </cell>
          <cell r="C4586" t="str">
            <v>CONDULETE DE ALUMÍNIO, TIPO TB, PARA ELETRODUTO DE AÇO GALVANIZADO DN 25 MM (1''), APARENTE - FORNECIMENTO E INSTALAÇÃO. AF_10/2022</v>
          </cell>
          <cell r="D4586" t="str">
            <v>UN</v>
          </cell>
          <cell r="E4586" t="str">
            <v>VERIFICAR</v>
          </cell>
          <cell r="G4586" t="str">
            <v>VERIFICAR</v>
          </cell>
          <cell r="I4586" t="str">
            <v>COM VALOR</v>
          </cell>
        </row>
        <row r="4587">
          <cell r="B4587">
            <v>95800</v>
          </cell>
          <cell r="C4587" t="str">
            <v>CONDULETE DE ALUMÍNIO, TIPO TB, PARA ELETRODUTO DE AÇO GALVANIZADO DN 32 MM (1 1/4''), APARENTE - FORNECIMENTO E INSTALAÇÃO. AF_10/2022</v>
          </cell>
          <cell r="D4587" t="str">
            <v>UN</v>
          </cell>
          <cell r="E4587" t="str">
            <v>VERIFICAR</v>
          </cell>
          <cell r="G4587" t="str">
            <v>VERIFICAR</v>
          </cell>
          <cell r="I4587" t="str">
            <v>COM VALOR</v>
          </cell>
        </row>
        <row r="4588">
          <cell r="B4588">
            <v>95801</v>
          </cell>
          <cell r="C4588" t="str">
            <v>CONDULETE DE ALUMÍNIO, TIPO X, PARA ELETRODUTO DE AÇO GALVANIZADO DN 20 MM (3/4''), APARENTE - FORNECIMENTO E INSTALAÇÃO. AF_10/2022</v>
          </cell>
          <cell r="D4588" t="str">
            <v>UN</v>
          </cell>
          <cell r="E4588">
            <v>39.46</v>
          </cell>
          <cell r="F4588">
            <v>0</v>
          </cell>
          <cell r="G4588">
            <v>37.9</v>
          </cell>
          <cell r="H4588">
            <v>0</v>
          </cell>
          <cell r="I4588" t="str">
            <v>COM VALOR</v>
          </cell>
        </row>
        <row r="4589">
          <cell r="B4589">
            <v>95802</v>
          </cell>
          <cell r="C4589" t="str">
            <v>CONDULETE DE ALUMÍNIO, TIPO X, PARA ELETRODUTO DE AÇO GALVANIZADO DN 25 MM (1''), APARENTE - FORNECIMENTO E INSTALAÇÃO. AF_10/2022</v>
          </cell>
          <cell r="D4589" t="str">
            <v>UN</v>
          </cell>
          <cell r="E4589">
            <v>48.94</v>
          </cell>
          <cell r="F4589">
            <v>0</v>
          </cell>
          <cell r="G4589">
            <v>46.9</v>
          </cell>
          <cell r="H4589">
            <v>0</v>
          </cell>
          <cell r="I4589" t="str">
            <v>COM VALOR</v>
          </cell>
        </row>
        <row r="4590">
          <cell r="B4590">
            <v>95803</v>
          </cell>
          <cell r="C4590" t="str">
            <v>CONDULETE DE ALUMÍNIO, TIPO X, PARA ELETRODUTO DE AÇO GALVANIZADO DN 32 MM (1 1/4''), APARENTE - FORNECIMENTO E INSTALAÇÃO. AF_10/2022</v>
          </cell>
          <cell r="D4590" t="str">
            <v>UN</v>
          </cell>
          <cell r="E4590">
            <v>71.930000000000007</v>
          </cell>
          <cell r="F4590">
            <v>0</v>
          </cell>
          <cell r="G4590">
            <v>69.2</v>
          </cell>
          <cell r="H4590">
            <v>0</v>
          </cell>
          <cell r="I4590" t="str">
            <v>COM VALOR</v>
          </cell>
        </row>
        <row r="4591">
          <cell r="B4591">
            <v>95804</v>
          </cell>
          <cell r="C4591" t="str">
            <v>CONDULETE DE PVC, TIPO B, PARA ELETRODUTO DE PVC SOLDÁVEL DN 20 MM (1/2''), APARENTE - FORNECIMENTO E INSTALAÇÃO. AF_10/2022</v>
          </cell>
          <cell r="D4591" t="str">
            <v>UN</v>
          </cell>
          <cell r="E4591">
            <v>18.809999999999999</v>
          </cell>
          <cell r="F4591">
            <v>0</v>
          </cell>
          <cell r="G4591">
            <v>17.97</v>
          </cell>
          <cell r="H4591">
            <v>0</v>
          </cell>
          <cell r="I4591" t="str">
            <v>COM VALOR</v>
          </cell>
        </row>
        <row r="4592">
          <cell r="B4592">
            <v>95805</v>
          </cell>
          <cell r="C4592" t="str">
            <v>CONDULETE DE PVC, TIPO B, PARA ELETRODUTO DE PVC SOLDÁVEL DN 25 MM (3/4''), APARENTE - FORNECIMENTO E INSTALAÇÃO. AF_10/2022</v>
          </cell>
          <cell r="D4592" t="str">
            <v>UN</v>
          </cell>
          <cell r="E4592">
            <v>20.059999999999999</v>
          </cell>
          <cell r="F4592">
            <v>0</v>
          </cell>
          <cell r="G4592">
            <v>19.13</v>
          </cell>
          <cell r="H4592">
            <v>0</v>
          </cell>
          <cell r="I4592" t="str">
            <v>COM VALOR</v>
          </cell>
        </row>
        <row r="4593">
          <cell r="B4593">
            <v>95806</v>
          </cell>
          <cell r="C4593" t="str">
            <v>CONDULETE DE PVC, TIPO B, PARA ELETRODUTO DE PVC SOLDÁVEL DN 32 MM (1''), APARENTE - FORNECIMENTO E INSTALAÇÃO. AF_10/2022</v>
          </cell>
          <cell r="D4593" t="str">
            <v>UN</v>
          </cell>
          <cell r="E4593">
            <v>22.18</v>
          </cell>
          <cell r="F4593">
            <v>0</v>
          </cell>
          <cell r="G4593">
            <v>21.12</v>
          </cell>
          <cell r="H4593">
            <v>0</v>
          </cell>
          <cell r="I4593" t="str">
            <v>COM VALOR</v>
          </cell>
        </row>
        <row r="4594">
          <cell r="B4594">
            <v>104401</v>
          </cell>
          <cell r="C4594" t="str">
            <v>CONDULETE DE PVC, TIPO C, PARA ELETRODUTO DE PVC SOLDÁVEL DN 20 MM (1/2''), APARENTE - FORNECIMENTO E INSTALAÇÃO. AF_10/2022</v>
          </cell>
          <cell r="D4594" t="str">
            <v>UN</v>
          </cell>
          <cell r="E4594">
            <v>20.96</v>
          </cell>
          <cell r="F4594">
            <v>0</v>
          </cell>
          <cell r="G4594">
            <v>20.02</v>
          </cell>
          <cell r="H4594">
            <v>0</v>
          </cell>
          <cell r="I4594" t="str">
            <v>COM VALOR</v>
          </cell>
        </row>
        <row r="4595">
          <cell r="B4595">
            <v>104402</v>
          </cell>
          <cell r="C4595" t="str">
            <v>CONDULETE DE PVC, TIPO C, PARA ELETRODUTO DE PVC SOLDÁVEL DN 25 MM (3/4''), APARENTE - FORNECIMENTO E INSTALAÇÃO. AF_10/2022</v>
          </cell>
          <cell r="D4595" t="str">
            <v>UN</v>
          </cell>
          <cell r="E4595">
            <v>22.56</v>
          </cell>
          <cell r="F4595">
            <v>0</v>
          </cell>
          <cell r="G4595">
            <v>21.42</v>
          </cell>
          <cell r="H4595">
            <v>0</v>
          </cell>
          <cell r="I4595" t="str">
            <v>COM VALOR</v>
          </cell>
        </row>
        <row r="4596">
          <cell r="B4596">
            <v>104403</v>
          </cell>
          <cell r="C4596" t="str">
            <v>CONDULETE DE PVC, TIPO C, PARA ELETRODUTO DE PVC SOLDÁVEL DN 32 MM (1''), APARENTE - FORNECIMENTO E INSTALAÇÃO. AF_10/2022</v>
          </cell>
          <cell r="D4596" t="str">
            <v>UN</v>
          </cell>
          <cell r="E4596">
            <v>28.01</v>
          </cell>
          <cell r="F4596">
            <v>0</v>
          </cell>
          <cell r="G4596">
            <v>26.6</v>
          </cell>
          <cell r="H4596">
            <v>0</v>
          </cell>
          <cell r="I4596" t="str">
            <v>COM VALOR</v>
          </cell>
        </row>
        <row r="4597">
          <cell r="B4597">
            <v>104395</v>
          </cell>
          <cell r="C4597" t="str">
            <v>CONDULETE DE PVC, TIPO E, PARA ELETRODUTO DE PVC SOLDÁVEL DN 20 MM (1/2''), APARENTE - FORNECIMENTO E INSTALAÇÃO. AF_10/2022</v>
          </cell>
          <cell r="D4597" t="str">
            <v>UN</v>
          </cell>
          <cell r="E4597">
            <v>18.46</v>
          </cell>
          <cell r="F4597">
            <v>0</v>
          </cell>
          <cell r="G4597">
            <v>17.62</v>
          </cell>
          <cell r="H4597">
            <v>0</v>
          </cell>
          <cell r="I4597" t="str">
            <v>COM VALOR</v>
          </cell>
        </row>
        <row r="4598">
          <cell r="B4598">
            <v>104396</v>
          </cell>
          <cell r="C4598" t="str">
            <v>CONDULETE DE PVC, TIPO E, PARA ELETRODUTO DE PVC SOLDÁVEL DN 25 MM (3/4''), APARENTE - FORNECIMENTO E INSTALAÇÃO. AF_10/2022</v>
          </cell>
          <cell r="D4598" t="str">
            <v>UN</v>
          </cell>
          <cell r="E4598">
            <v>19.13</v>
          </cell>
          <cell r="F4598">
            <v>0</v>
          </cell>
          <cell r="G4598">
            <v>18.2</v>
          </cell>
          <cell r="H4598">
            <v>0</v>
          </cell>
          <cell r="I4598" t="str">
            <v>COM VALOR</v>
          </cell>
        </row>
        <row r="4599">
          <cell r="B4599">
            <v>104397</v>
          </cell>
          <cell r="C4599" t="str">
            <v>CONDULETE DE PVC, TIPO E, PARA ELETRODUTO DE PVC SOLDÁVEL DN 32 MM (1''), APARENTE - FORNECIMENTO E INSTALAÇÃO. AF_10/2022</v>
          </cell>
          <cell r="D4599" t="str">
            <v>UN</v>
          </cell>
          <cell r="E4599">
            <v>22.63</v>
          </cell>
          <cell r="F4599">
            <v>0</v>
          </cell>
          <cell r="G4599">
            <v>21.57</v>
          </cell>
          <cell r="H4599">
            <v>0</v>
          </cell>
          <cell r="I4599" t="str">
            <v>COM VALOR</v>
          </cell>
        </row>
        <row r="4600">
          <cell r="B4600">
            <v>95810</v>
          </cell>
          <cell r="C4600" t="str">
            <v>CONDULETE DE PVC, TIPO LB, PARA ELETRODUTO DE PVC SOLDÁVEL DN 20 MM (1/2''), APARENTE - FORNECIMENTO E INSTALAÇÃO. AF_10/2022</v>
          </cell>
          <cell r="D4600" t="str">
            <v>UN</v>
          </cell>
          <cell r="E4600">
            <v>12.57</v>
          </cell>
          <cell r="F4600">
            <v>0</v>
          </cell>
          <cell r="G4600">
            <v>12.26</v>
          </cell>
          <cell r="H4600">
            <v>0</v>
          </cell>
          <cell r="I4600" t="str">
            <v>COM VALOR</v>
          </cell>
        </row>
        <row r="4601">
          <cell r="B4601">
            <v>95811</v>
          </cell>
          <cell r="C4601" t="str">
            <v>CONDULETE DE PVC, TIPO LB, PARA ELETRODUTO DE PVC SOLDÁVEL DN 25 MM (3/4''), APARENTE - FORNECIMENTO E INSTALAÇÃO. AF_10/2022</v>
          </cell>
          <cell r="D4601" t="str">
            <v>UN</v>
          </cell>
          <cell r="E4601">
            <v>16.37</v>
          </cell>
          <cell r="F4601">
            <v>0</v>
          </cell>
          <cell r="G4601">
            <v>15.76</v>
          </cell>
          <cell r="H4601">
            <v>0</v>
          </cell>
          <cell r="I4601" t="str">
            <v>COM VALOR</v>
          </cell>
        </row>
        <row r="4602">
          <cell r="B4602">
            <v>95812</v>
          </cell>
          <cell r="C4602" t="str">
            <v>CONDULETE DE PVC, TIPO LB, PARA ELETRODUTO DE PVC SOLDÁVEL DN 32 MM (1''), APARENTE - FORNECIMENTO E INSTALAÇÃO. AF_10/2022</v>
          </cell>
          <cell r="D4602" t="str">
            <v>UN</v>
          </cell>
          <cell r="E4602">
            <v>23.06</v>
          </cell>
          <cell r="F4602">
            <v>0</v>
          </cell>
          <cell r="G4602">
            <v>22.04</v>
          </cell>
          <cell r="H4602">
            <v>0</v>
          </cell>
          <cell r="I4602" t="str">
            <v>COM VALOR</v>
          </cell>
        </row>
        <row r="4603">
          <cell r="B4603">
            <v>95807</v>
          </cell>
          <cell r="C4603" t="str">
            <v>CONDULETE DE PVC, TIPO LL, PARA ELETRODUTO DE PVC SOLDÁVEL DN 20 MM (1/2''), APARENTE - FORNECIMENTO E INSTALAÇÃO. AF_10/2022</v>
          </cell>
          <cell r="D4603" t="str">
            <v>UN</v>
          </cell>
          <cell r="E4603">
            <v>22.36</v>
          </cell>
          <cell r="F4603">
            <v>0</v>
          </cell>
          <cell r="G4603">
            <v>21.31</v>
          </cell>
          <cell r="H4603">
            <v>0</v>
          </cell>
          <cell r="I4603" t="str">
            <v>COM VALOR</v>
          </cell>
        </row>
        <row r="4604">
          <cell r="B4604">
            <v>95808</v>
          </cell>
          <cell r="C4604" t="str">
            <v>CONDULETE DE PVC, TIPO LL, PARA ELETRODUTO DE PVC SOLDÁVEL DN 25 MM (3/4''), APARENTE - FORNECIMENTO E INSTALAÇÃO. AF_10/2022</v>
          </cell>
          <cell r="D4604" t="str">
            <v>UN</v>
          </cell>
          <cell r="E4604">
            <v>26.15</v>
          </cell>
          <cell r="F4604">
            <v>0</v>
          </cell>
          <cell r="G4604">
            <v>24.81</v>
          </cell>
          <cell r="H4604">
            <v>0</v>
          </cell>
          <cell r="I4604" t="str">
            <v>COM VALOR</v>
          </cell>
        </row>
        <row r="4605">
          <cell r="B4605">
            <v>95809</v>
          </cell>
          <cell r="C4605" t="str">
            <v>CONDULETE DE PVC, TIPO LL, PARA ELETRODUTO DE PVC SOLDÁVEL DN 32 MM (1''), APARENTE - FORNECIMENTO E INSTALAÇÃO. AF_10/2022</v>
          </cell>
          <cell r="D4605" t="str">
            <v>UN</v>
          </cell>
          <cell r="E4605">
            <v>32.840000000000003</v>
          </cell>
          <cell r="F4605">
            <v>0</v>
          </cell>
          <cell r="G4605">
            <v>31.09</v>
          </cell>
          <cell r="H4605">
            <v>0</v>
          </cell>
          <cell r="I4605" t="str">
            <v>COM VALOR</v>
          </cell>
        </row>
        <row r="4606">
          <cell r="B4606">
            <v>104398</v>
          </cell>
          <cell r="C4606" t="str">
            <v>CONDULETE DE PVC, TIPO LR, PARA ELETRODUTO DE PVC SOLDÁVEL DN 20 MM (1/2''), APARENTE - FORNECIMENTO E INSTALAÇÃO. AF_10/2022</v>
          </cell>
          <cell r="D4606" t="str">
            <v>UN</v>
          </cell>
          <cell r="E4606">
            <v>22.35</v>
          </cell>
          <cell r="F4606">
            <v>0</v>
          </cell>
          <cell r="G4606">
            <v>21.3</v>
          </cell>
          <cell r="H4606">
            <v>0</v>
          </cell>
          <cell r="I4606" t="str">
            <v>COM VALOR</v>
          </cell>
        </row>
        <row r="4607">
          <cell r="B4607">
            <v>104399</v>
          </cell>
          <cell r="C4607" t="str">
            <v>CONDULETE DE PVC, TIPO LR, PARA ELETRODUTO DE PVC SOLDÁVEL DN 25 MM (3/4''), APARENTE - FORNECIMENTO E INSTALAÇÃO. AF_10/2022</v>
          </cell>
          <cell r="D4607" t="str">
            <v>UN</v>
          </cell>
          <cell r="E4607">
            <v>25.21</v>
          </cell>
          <cell r="F4607">
            <v>0</v>
          </cell>
          <cell r="G4607">
            <v>23.87</v>
          </cell>
          <cell r="H4607">
            <v>0</v>
          </cell>
          <cell r="I4607" t="str">
            <v>COM VALOR</v>
          </cell>
        </row>
        <row r="4608">
          <cell r="B4608">
            <v>104400</v>
          </cell>
          <cell r="C4608" t="str">
            <v>CONDULETE DE PVC, TIPO LR, PARA ELETRODUTO DE PVC SOLDÁVEL DN 32 MM (1''), APARENTE - FORNECIMENTO E INSTALAÇÃO. AF_10/2022</v>
          </cell>
          <cell r="D4608" t="str">
            <v>UN</v>
          </cell>
          <cell r="E4608">
            <v>32.43</v>
          </cell>
          <cell r="F4608">
            <v>0</v>
          </cell>
          <cell r="G4608">
            <v>30.68</v>
          </cell>
          <cell r="H4608">
            <v>0</v>
          </cell>
          <cell r="I4608" t="str">
            <v>COM VALOR</v>
          </cell>
        </row>
        <row r="4609">
          <cell r="B4609">
            <v>104404</v>
          </cell>
          <cell r="C4609" t="str">
            <v>CONDULETE DE PVC, TIPO T, PARA ELETRODUTO DE PVC SOLDÁVEL DN 25 MM (3/4''), APARENTE - FORNECIMENTO E INSTALAÇÃO. AF_10/2022</v>
          </cell>
          <cell r="D4609" t="str">
            <v>UN</v>
          </cell>
          <cell r="E4609">
            <v>29.37</v>
          </cell>
          <cell r="F4609">
            <v>0</v>
          </cell>
          <cell r="G4609">
            <v>27.83</v>
          </cell>
          <cell r="H4609">
            <v>0</v>
          </cell>
          <cell r="I4609" t="str">
            <v>COM VALOR</v>
          </cell>
        </row>
        <row r="4610">
          <cell r="B4610">
            <v>104405</v>
          </cell>
          <cell r="C4610" t="str">
            <v>CONDULETE DE PVC, TIPO T, PARA ELETRODUTO DE PVC SOLDÁVEL DN 32 MM (1''), APARENTE - FORNECIMENTO E INSTALAÇÃO. AF_10/2022</v>
          </cell>
          <cell r="D4610" t="str">
            <v>UN</v>
          </cell>
          <cell r="E4610">
            <v>39.71</v>
          </cell>
          <cell r="F4610">
            <v>0</v>
          </cell>
          <cell r="G4610">
            <v>37.619999999999997</v>
          </cell>
          <cell r="H4610">
            <v>0</v>
          </cell>
          <cell r="I4610" t="str">
            <v>COM VALOR</v>
          </cell>
        </row>
        <row r="4611">
          <cell r="B4611">
            <v>95813</v>
          </cell>
          <cell r="C4611" t="str">
            <v>CONDULETE DE PVC, TIPO TB, PARA ELETRODUTO DE PVC SOLDÁVEL DN 20 MM (1/2''), APARENTE - FORNECIMENTO E INSTALAÇÃO. AF_10/2022</v>
          </cell>
          <cell r="D4611" t="str">
            <v>UN</v>
          </cell>
          <cell r="E4611">
            <v>14.84</v>
          </cell>
          <cell r="F4611">
            <v>0</v>
          </cell>
          <cell r="G4611">
            <v>14.41</v>
          </cell>
          <cell r="H4611">
            <v>0</v>
          </cell>
          <cell r="I4611" t="str">
            <v>COM VALOR</v>
          </cell>
        </row>
        <row r="4612">
          <cell r="B4612">
            <v>95814</v>
          </cell>
          <cell r="C4612" t="str">
            <v>CONDULETE DE PVC, TIPO TB, PARA ELETRODUTO DE PVC SOLDÁVEL DN 25 MM (3/4''), APARENTE - FORNECIMENTO E INSTALAÇÃO. AF_10/2022</v>
          </cell>
          <cell r="D4612" t="str">
            <v>UN</v>
          </cell>
          <cell r="E4612">
            <v>19.899999999999999</v>
          </cell>
          <cell r="F4612">
            <v>0</v>
          </cell>
          <cell r="G4612">
            <v>19.079999999999998</v>
          </cell>
          <cell r="H4612">
            <v>0</v>
          </cell>
          <cell r="I4612" t="str">
            <v>COM VALOR</v>
          </cell>
        </row>
        <row r="4613">
          <cell r="B4613">
            <v>95815</v>
          </cell>
          <cell r="C4613" t="str">
            <v>CONDULETE DE PVC, TIPO TB, PARA ELETRODUTO DE PVC SOLDÁVEL DN 32 MM (1''), APARENTE - FORNECIMENTO E INSTALAÇÃO. AF_10/2022</v>
          </cell>
          <cell r="D4613" t="str">
            <v>UN</v>
          </cell>
          <cell r="E4613">
            <v>29.93</v>
          </cell>
          <cell r="F4613">
            <v>0</v>
          </cell>
          <cell r="G4613">
            <v>28.57</v>
          </cell>
          <cell r="H4613">
            <v>0</v>
          </cell>
          <cell r="I4613" t="str">
            <v>COM VALOR</v>
          </cell>
        </row>
        <row r="4614">
          <cell r="B4614">
            <v>95816</v>
          </cell>
          <cell r="C4614" t="str">
            <v>CONDULETE DE PVC, TIPO X, PARA ELETRODUTO DE PVC SOLDÁVEL DN 20 MM (1/2''), APARENTE - FORNECIMENTO E INSTALAÇÃO. AF_10/2022</v>
          </cell>
          <cell r="D4614" t="str">
            <v>UN</v>
          </cell>
          <cell r="E4614">
            <v>27.06</v>
          </cell>
          <cell r="F4614">
            <v>0</v>
          </cell>
          <cell r="G4614">
            <v>25.8</v>
          </cell>
          <cell r="H4614">
            <v>0</v>
          </cell>
          <cell r="I4614" t="str">
            <v>COM VALOR</v>
          </cell>
        </row>
        <row r="4615">
          <cell r="B4615">
            <v>95817</v>
          </cell>
          <cell r="C4615" t="str">
            <v>CONDULETE DE PVC, TIPO X, PARA ELETRODUTO DE PVC SOLDÁVEL DN 25 MM (3/4"), APARENTE - FORNECIMENTO E INSTALAÇÃO. AF_10/2022</v>
          </cell>
          <cell r="D4615" t="str">
            <v>UN</v>
          </cell>
          <cell r="E4615">
            <v>33.04</v>
          </cell>
          <cell r="F4615">
            <v>0</v>
          </cell>
          <cell r="G4615">
            <v>31.29</v>
          </cell>
          <cell r="H4615">
            <v>0</v>
          </cell>
          <cell r="I4615" t="str">
            <v>COM VALOR</v>
          </cell>
        </row>
        <row r="4616">
          <cell r="B4616">
            <v>95818</v>
          </cell>
          <cell r="C4616" t="str">
            <v>CONDULETE DE PVC, TIPO X, PARA ELETRODUTO DE PVC SOLDÁVEL DN 32 MM (1''), APARENTE - FORNECIMENTO E INSTALAÇÃO. AF_10/2022</v>
          </cell>
          <cell r="D4616" t="str">
            <v>UN</v>
          </cell>
          <cell r="E4616">
            <v>45.87</v>
          </cell>
          <cell r="F4616">
            <v>0</v>
          </cell>
          <cell r="G4616">
            <v>43.44</v>
          </cell>
          <cell r="H4616">
            <v>0</v>
          </cell>
          <cell r="I4616" t="str">
            <v>COM VALOR</v>
          </cell>
        </row>
        <row r="4617">
          <cell r="B4617">
            <v>104391</v>
          </cell>
          <cell r="C4617" t="str">
            <v>CURVA 135 GRAUS PARA ELETRODUTO, AÇO GALVANIZADO, DN 20 MM (3/4''), APARENTE - FORNECIMENTO E INSTALAÇÃO. AF_10/2022</v>
          </cell>
          <cell r="D4617" t="str">
            <v>UN</v>
          </cell>
          <cell r="E4617" t="str">
            <v>VERIFICAR</v>
          </cell>
          <cell r="G4617" t="str">
            <v>VERIFICAR</v>
          </cell>
          <cell r="I4617" t="str">
            <v>COM VALOR</v>
          </cell>
        </row>
        <row r="4618">
          <cell r="B4618">
            <v>104392</v>
          </cell>
          <cell r="C4618" t="str">
            <v>CURVA 135 GRAUS PARA ELETRODUTO, AÇO GALVANIZADO, DN 25 MM (1''), APARENTE - FORNECIMENTO E INSTALAÇÃO. AF_10/2022</v>
          </cell>
          <cell r="D4618" t="str">
            <v>UN</v>
          </cell>
          <cell r="E4618" t="str">
            <v>VERIFICAR</v>
          </cell>
          <cell r="G4618" t="str">
            <v>VERIFICAR</v>
          </cell>
          <cell r="I4618" t="str">
            <v>COM VALOR</v>
          </cell>
        </row>
        <row r="4619">
          <cell r="B4619">
            <v>104393</v>
          </cell>
          <cell r="C4619" t="str">
            <v>CURVA 135 GRAUS PARA ELETRODUTO, AÇO GALVANIZADO, DN 32 MM (1 1/4''), APARENTE - FORNECIMENTO E INSTALAÇÃO. AF_10/2022</v>
          </cell>
          <cell r="D4619" t="str">
            <v>UN</v>
          </cell>
          <cell r="E4619" t="str">
            <v>VERIFICAR</v>
          </cell>
          <cell r="G4619" t="str">
            <v>VERIFICAR</v>
          </cell>
          <cell r="I4619" t="str">
            <v>COM VALOR</v>
          </cell>
        </row>
        <row r="4620">
          <cell r="B4620">
            <v>104394</v>
          </cell>
          <cell r="C4620" t="str">
            <v>CURVA 135 GRAUS PARA ELETRODUTO, AÇO GALVANIZADO, DN 40 MM (1 1/2''), APARENTE - FORNECIMENTO E INSTALAÇÃO. AF_10/2022</v>
          </cell>
          <cell r="D4620" t="str">
            <v>UN</v>
          </cell>
          <cell r="E4620" t="str">
            <v>VERIFICAR</v>
          </cell>
          <cell r="G4620" t="str">
            <v>VERIFICAR</v>
          </cell>
          <cell r="I4620" t="str">
            <v>COM VALOR</v>
          </cell>
        </row>
        <row r="4621">
          <cell r="B4621">
            <v>95761</v>
          </cell>
          <cell r="C4621" t="str">
            <v>CURVA 45 GRAUS PARA ELETRODUTO, AÇO GALVANIZADO, DN 20 MM (3/4''), APARENTE - FORNECIMENTO E INSTALAÇÃO. AF_10/2022</v>
          </cell>
          <cell r="D4621" t="str">
            <v>UN</v>
          </cell>
          <cell r="E4621" t="str">
            <v>VERIFICAR</v>
          </cell>
          <cell r="G4621" t="str">
            <v>VERIFICAR</v>
          </cell>
          <cell r="I4621" t="str">
            <v>COM VALOR</v>
          </cell>
        </row>
        <row r="4622">
          <cell r="B4622">
            <v>95763</v>
          </cell>
          <cell r="C4622" t="str">
            <v>CURVA 45 GRAUS PARA ELETRODUTO, AÇO GALVANIZADO, DN 25 MM (1''), APARENTE - FORNECIMENTO E INSTALAÇÃO. AF_10/2022</v>
          </cell>
          <cell r="D4622" t="str">
            <v>UN</v>
          </cell>
          <cell r="E4622" t="str">
            <v>VERIFICAR</v>
          </cell>
          <cell r="G4622" t="str">
            <v>VERIFICAR</v>
          </cell>
          <cell r="I4622" t="str">
            <v>COM VALOR</v>
          </cell>
        </row>
        <row r="4623">
          <cell r="B4623">
            <v>95765</v>
          </cell>
          <cell r="C4623" t="str">
            <v>CURVA 45 GRAUS PARA ELETRODUTO, AÇO GALVANIZADO, DN 32 MM (1 1/4''), APARENTE - FORNECIMENTO E INSTALAÇÃO. AF_10/2022</v>
          </cell>
          <cell r="D4623" t="str">
            <v>UN</v>
          </cell>
          <cell r="E4623" t="str">
            <v>VERIFICAR</v>
          </cell>
          <cell r="G4623" t="str">
            <v>VERIFICAR</v>
          </cell>
          <cell r="I4623" t="str">
            <v>COM VALOR</v>
          </cell>
        </row>
        <row r="4624">
          <cell r="B4624">
            <v>95767</v>
          </cell>
          <cell r="C4624" t="str">
            <v>CURVA 45 GRAUS PARA ELETRODUTO, AÇO GALVANIZADO, DN 40 MM (1 1/2''), APARENTE - FORNECIMENTO E INSTALAÇÃO. AF_10/2022</v>
          </cell>
          <cell r="D4624" t="str">
            <v>UN</v>
          </cell>
          <cell r="E4624" t="str">
            <v>VERIFICAR</v>
          </cell>
          <cell r="G4624" t="str">
            <v>VERIFICAR</v>
          </cell>
          <cell r="I4624" t="str">
            <v>COM VALOR</v>
          </cell>
        </row>
        <row r="4625">
          <cell r="B4625">
            <v>95762</v>
          </cell>
          <cell r="C4625" t="str">
            <v>CURVA 90 GRAUS PARA ELETRODUTO, AÇO GALVANIZADO, DN 20 MM (3/4''), APARENTE - FORNECIMENTO E INSTALAÇÃO. AF_10/2022</v>
          </cell>
          <cell r="D4625" t="str">
            <v>UN</v>
          </cell>
          <cell r="E4625" t="str">
            <v>VERIFICAR</v>
          </cell>
          <cell r="G4625" t="str">
            <v>VERIFICAR</v>
          </cell>
          <cell r="I4625" t="str">
            <v>COM VALOR</v>
          </cell>
        </row>
        <row r="4626">
          <cell r="B4626">
            <v>95764</v>
          </cell>
          <cell r="C4626" t="str">
            <v>CURVA 90 GRAUS PARA ELETRODUTO, AÇO GALVANIZADO, DN 25 MM (1"), APARENTE - FORNECIMENTO E INSTALAÇÃO. AF_10/2022</v>
          </cell>
          <cell r="D4626" t="str">
            <v>UN</v>
          </cell>
          <cell r="E4626" t="str">
            <v>VERIFICAR</v>
          </cell>
          <cell r="G4626" t="str">
            <v>VERIFICAR</v>
          </cell>
          <cell r="I4626" t="str">
            <v>COM VALOR</v>
          </cell>
        </row>
        <row r="4627">
          <cell r="B4627">
            <v>95766</v>
          </cell>
          <cell r="C4627" t="str">
            <v>CURVA 90 GRAUS PARA ELETRODUTO, AÇO GALVANIZADO, DN 32 MM (1 1/4''), APARENTE - FORNECIMENTO E INSTALAÇÃO. AF_10/2022</v>
          </cell>
          <cell r="D4627" t="str">
            <v>UN</v>
          </cell>
          <cell r="E4627" t="str">
            <v>VERIFICAR</v>
          </cell>
          <cell r="G4627" t="str">
            <v>VERIFICAR</v>
          </cell>
          <cell r="I4627" t="str">
            <v>COM VALOR</v>
          </cell>
        </row>
        <row r="4628">
          <cell r="B4628">
            <v>95768</v>
          </cell>
          <cell r="C4628" t="str">
            <v>CURVA 90 GRAUS PARA ELETRODUTO, AÇO GALVANIZADO, DN 40 MM (1 1/2''), APARENTE - FORNECIMENTO E INSTALAÇÃO. AF_10/2022</v>
          </cell>
          <cell r="D4628" t="str">
            <v>UN</v>
          </cell>
          <cell r="E4628" t="str">
            <v>VERIFICAR</v>
          </cell>
          <cell r="G4628" t="str">
            <v>VERIFICAR</v>
          </cell>
          <cell r="I4628" t="str">
            <v>COM VALOR</v>
          </cell>
        </row>
        <row r="4629">
          <cell r="B4629">
            <v>95739</v>
          </cell>
          <cell r="C4629" t="str">
            <v>CURVA 90 GRAUS PARA ELETRODUTO, PVC, SOLDÁVEL, DN 20 MM (1/2''), APARENTE - FORNECIMENTO E INSTALAÇÃO. AF_10/2022</v>
          </cell>
          <cell r="D4629" t="str">
            <v>UN</v>
          </cell>
          <cell r="E4629" t="str">
            <v>VERIFICAR</v>
          </cell>
          <cell r="G4629" t="str">
            <v>VERIFICAR</v>
          </cell>
          <cell r="I4629" t="str">
            <v>COM VALOR</v>
          </cell>
        </row>
        <row r="4630">
          <cell r="B4630">
            <v>95740</v>
          </cell>
          <cell r="C4630" t="str">
            <v>CURVA 90 GRAUS PARA ELETRODUTO, PVC, SOLDÁVEL, DN 25 MM (3/4''), APARENTE - FORNECIMENTO E INSTALAÇÃO. AF_10/2022</v>
          </cell>
          <cell r="D4630" t="str">
            <v>UN</v>
          </cell>
          <cell r="E4630" t="str">
            <v>VERIFICAR</v>
          </cell>
          <cell r="G4630" t="str">
            <v>VERIFICAR</v>
          </cell>
          <cell r="I4630" t="str">
            <v>COM VALOR</v>
          </cell>
        </row>
        <row r="4631">
          <cell r="B4631">
            <v>95741</v>
          </cell>
          <cell r="C4631" t="str">
            <v>CURVA 90 GRAUS PARA ELETRODUTO, PVC, SOLDÁVEL, DN 32 MM (1''), APARENTE - FORNECIMENTO E INSTALAÇÃO. AF_10/2022</v>
          </cell>
          <cell r="D4631" t="str">
            <v>UN</v>
          </cell>
          <cell r="E4631" t="str">
            <v>VERIFICAR</v>
          </cell>
          <cell r="G4631" t="str">
            <v>VERIFICAR</v>
          </cell>
          <cell r="I4631" t="str">
            <v>COM VALOR</v>
          </cell>
        </row>
        <row r="4632">
          <cell r="B4632">
            <v>104409</v>
          </cell>
          <cell r="C4632" t="str">
            <v>ELETRODUTO RIGIDO, EM ACO ZINCADO OU GALVANIZADO, TIPO PESADO, DN=1 1/2", APARENTE - FORNECIMENTO E INSTALAÇÃO. AF_10/2022</v>
          </cell>
          <cell r="D4632" t="str">
            <v>M</v>
          </cell>
          <cell r="E4632" t="str">
            <v>VERIFICAR</v>
          </cell>
          <cell r="G4632" t="str">
            <v>VERIFICAR</v>
          </cell>
          <cell r="I4632" t="str">
            <v>COM VALOR</v>
          </cell>
        </row>
        <row r="4633">
          <cell r="B4633">
            <v>104408</v>
          </cell>
          <cell r="C4633" t="str">
            <v>ELETRODUTO RIGIDO, EM ACO ZINCADO OU GALVANIZADO, TIPO PESADO, DN=1 1/4", APARENTE- FORNECIMENTO E INSTALAÇÃO. AF_10/2022</v>
          </cell>
          <cell r="D4633" t="str">
            <v>M</v>
          </cell>
          <cell r="E4633" t="str">
            <v>VERIFICAR</v>
          </cell>
          <cell r="G4633" t="str">
            <v>VERIFICAR</v>
          </cell>
          <cell r="I4633" t="str">
            <v>COM VALOR</v>
          </cell>
        </row>
        <row r="4634">
          <cell r="B4634">
            <v>104407</v>
          </cell>
          <cell r="C4634" t="str">
            <v>ELETRODUTO RIGIDO, EM ACO ZINCADO OU GALVANIZADO, TIPO PESADO, DN=1", APARENTE - FORNECIMENTO E INSTALAÇÃO. AF_10/2022</v>
          </cell>
          <cell r="D4634" t="str">
            <v>M</v>
          </cell>
          <cell r="E4634" t="str">
            <v>VERIFICAR</v>
          </cell>
          <cell r="G4634" t="str">
            <v>VERIFICAR</v>
          </cell>
          <cell r="I4634" t="str">
            <v>COM VALOR</v>
          </cell>
        </row>
        <row r="4635">
          <cell r="B4635">
            <v>104406</v>
          </cell>
          <cell r="C4635" t="str">
            <v>ELETRODUTO RIGIDO, EM ACO ZINCADO OU GALVANIZADO, TIPO PESADO, DN=3/4", APARENTE - FORNECIMENTO E INSTALAÇÃO. AF_10/2022</v>
          </cell>
          <cell r="D4635" t="str">
            <v>M</v>
          </cell>
          <cell r="E4635" t="str">
            <v>VERIFICAR</v>
          </cell>
          <cell r="G4635" t="str">
            <v>VERIFICAR</v>
          </cell>
          <cell r="I4635" t="str">
            <v>COM VALOR</v>
          </cell>
        </row>
        <row r="4636">
          <cell r="B4636">
            <v>95726</v>
          </cell>
          <cell r="C4636" t="str">
            <v>ELETRODUTO RÍGIDO SOLDÁVEL, PVC, DN 20 MM (1/2"), APARENTE - FORNECIMENTO E INSTALAÇÃO. AF_10/2022</v>
          </cell>
          <cell r="D4636" t="str">
            <v>M</v>
          </cell>
          <cell r="E4636">
            <v>17.16</v>
          </cell>
          <cell r="F4636">
            <v>0</v>
          </cell>
          <cell r="G4636">
            <v>16.420000000000002</v>
          </cell>
          <cell r="H4636">
            <v>0</v>
          </cell>
          <cell r="I4636" t="str">
            <v>COM VALOR</v>
          </cell>
        </row>
        <row r="4637">
          <cell r="B4637">
            <v>95727</v>
          </cell>
          <cell r="C4637" t="str">
            <v>ELETRODUTO RÍGIDO SOLDÁVEL, PVC, DN 25 MM (3/4"), APARENTE - FORNECIMENTO E INSTALAÇÃO. AF_10/2022</v>
          </cell>
          <cell r="D4637" t="str">
            <v>M</v>
          </cell>
          <cell r="E4637">
            <v>20.76</v>
          </cell>
          <cell r="F4637">
            <v>0</v>
          </cell>
          <cell r="G4637">
            <v>19.78</v>
          </cell>
          <cell r="H4637">
            <v>0</v>
          </cell>
          <cell r="I4637" t="str">
            <v>COM VALOR</v>
          </cell>
        </row>
        <row r="4638">
          <cell r="B4638">
            <v>95728</v>
          </cell>
          <cell r="C4638" t="str">
            <v>ELETRODUTO RÍGIDO SOLDÁVEL, PVC, DN 32 MM (1"), APARENTE - FORNECIMENTO E INSTALAÇÃO. AF_10/2022</v>
          </cell>
          <cell r="D4638" t="str">
            <v>M</v>
          </cell>
          <cell r="E4638">
            <v>26.63</v>
          </cell>
          <cell r="F4638">
            <v>0</v>
          </cell>
          <cell r="G4638">
            <v>25.34</v>
          </cell>
          <cell r="H4638">
            <v>0</v>
          </cell>
          <cell r="I4638" t="str">
            <v>COM VALOR</v>
          </cell>
        </row>
        <row r="4639">
          <cell r="B4639">
            <v>104452</v>
          </cell>
          <cell r="C4639" t="str">
            <v>LUVA DE EMENDA PARA ELETRODUTO, AÇO GALVANIZADO, DN 20 MM (3/4''), APARENTE - FORNECIMENTO E INSTALAÇÃO. AF_10/2022</v>
          </cell>
          <cell r="D4639" t="str">
            <v>UN</v>
          </cell>
          <cell r="E4639" t="str">
            <v>VERIFICAR</v>
          </cell>
          <cell r="G4639" t="str">
            <v>VERIFICAR</v>
          </cell>
          <cell r="I4639" t="str">
            <v>COM VALOR</v>
          </cell>
        </row>
        <row r="4640">
          <cell r="B4640">
            <v>104448</v>
          </cell>
          <cell r="C4640" t="str">
            <v>LUVA DE EMENDA PARA ELETRODUTO, AÇO GALVANIZADO, DN 25 MM (1''), APARENTE - FORNECIMENTO E INSTALAÇÃO. AF_10/2022</v>
          </cell>
          <cell r="D4640" t="str">
            <v>UN</v>
          </cell>
          <cell r="E4640" t="str">
            <v>VERIFICAR</v>
          </cell>
          <cell r="G4640" t="str">
            <v>VERIFICAR</v>
          </cell>
          <cell r="I4640" t="str">
            <v>COM VALOR</v>
          </cell>
        </row>
        <row r="4641">
          <cell r="B4641">
            <v>104449</v>
          </cell>
          <cell r="C4641" t="str">
            <v>LUVA DE EMENDA PARA ELETRODUTO, AÇO GALVANIZADO, DN 32 MM (1 1/4''), APARENTE - FORNECIMENTO E INSTALAÇÃO. AF_10/2022</v>
          </cell>
          <cell r="D4641" t="str">
            <v>UN</v>
          </cell>
          <cell r="E4641" t="str">
            <v>VERIFICAR</v>
          </cell>
          <cell r="G4641" t="str">
            <v>VERIFICAR</v>
          </cell>
          <cell r="I4641" t="str">
            <v>COM VALOR</v>
          </cell>
        </row>
        <row r="4642">
          <cell r="B4642">
            <v>104450</v>
          </cell>
          <cell r="C4642" t="str">
            <v>LUVA DE EMENDA PARA ELETRODUTO, AÇO GALVANIZADO, DN 40 MM (1 1/2''), APARENTE - FORNECIMENTO E INSTALAÇÃO. AF_10/2022</v>
          </cell>
          <cell r="D4642" t="str">
            <v>UN</v>
          </cell>
          <cell r="E4642" t="str">
            <v>VERIFICAR</v>
          </cell>
          <cell r="G4642" t="str">
            <v>VERIFICAR</v>
          </cell>
          <cell r="I4642" t="str">
            <v>COM VALOR</v>
          </cell>
        </row>
        <row r="4643">
          <cell r="B4643">
            <v>104445</v>
          </cell>
          <cell r="C4643" t="str">
            <v>LUVA PARA ELETRODUTO, PVC, SOLDÁVEL, DN 20 MM (1/2''), APARENTE - FORNECIMENTO E INSTALAÇÃO. AF_10/2022</v>
          </cell>
          <cell r="D4643" t="str">
            <v>UN</v>
          </cell>
          <cell r="E4643" t="str">
            <v>VERIFICAR</v>
          </cell>
          <cell r="G4643" t="str">
            <v>VERIFICAR</v>
          </cell>
          <cell r="I4643" t="str">
            <v>COM VALOR</v>
          </cell>
        </row>
        <row r="4644">
          <cell r="B4644">
            <v>104446</v>
          </cell>
          <cell r="C4644" t="str">
            <v>LUVA PARA ELETRODUTO, PVC, SOLDÁVEL, DN 25 MM (3/4''), APARENTE - FORNECIMENTO E INSTALAÇÃO. AF_10/2022</v>
          </cell>
          <cell r="D4644" t="str">
            <v>UN</v>
          </cell>
          <cell r="E4644" t="str">
            <v>VERIFICAR</v>
          </cell>
          <cell r="G4644" t="str">
            <v>VERIFICAR</v>
          </cell>
          <cell r="I4644" t="str">
            <v>COM VALOR</v>
          </cell>
        </row>
        <row r="4645">
          <cell r="B4645">
            <v>104447</v>
          </cell>
          <cell r="C4645" t="str">
            <v>LUVA PARA ELETRODUTO, PVC, SOLDÁVEL, DN 32 MM (1''), APARENTE - FORNECIMENTO E INSTALAÇÃO. AF_10/2022</v>
          </cell>
          <cell r="D4645" t="str">
            <v>UN</v>
          </cell>
          <cell r="E4645" t="str">
            <v>VERIFICAR</v>
          </cell>
          <cell r="G4645" t="str">
            <v>VERIFICAR</v>
          </cell>
          <cell r="I4645" t="str">
            <v>COM VALOR</v>
          </cell>
        </row>
        <row r="4646">
          <cell r="B4646">
            <v>92980</v>
          </cell>
          <cell r="C4646" t="str">
            <v>CABO DE COBRE FLEXÍVEL ISOLADO, 10 MM², ANTI-CHAMA 0,6/1,0 KV, PARA DISTRIBUIÇÃO - FORNECIMENTO E INSTALAÇÃO. AF_10/2020</v>
          </cell>
          <cell r="D4646" t="str">
            <v>M</v>
          </cell>
          <cell r="E4646">
            <v>11.03</v>
          </cell>
          <cell r="F4646">
            <v>0</v>
          </cell>
          <cell r="G4646">
            <v>11</v>
          </cell>
          <cell r="H4646">
            <v>0</v>
          </cell>
          <cell r="I4646" t="str">
            <v>COM VALOR</v>
          </cell>
        </row>
        <row r="4647">
          <cell r="B4647">
            <v>92979</v>
          </cell>
          <cell r="C4647" t="str">
            <v>CABO DE COBRE FLEXÍVEL ISOLADO, 10 MM², ANTI-CHAMA 450/750 V, PARA DISTRIBUIÇÃO - FORNECIMENTO E INSTALAÇÃO. AF_10/2020</v>
          </cell>
          <cell r="D4647" t="str">
            <v>M</v>
          </cell>
          <cell r="E4647">
            <v>11.55</v>
          </cell>
          <cell r="F4647">
            <v>0</v>
          </cell>
          <cell r="G4647">
            <v>11.52</v>
          </cell>
          <cell r="H4647">
            <v>0</v>
          </cell>
          <cell r="I4647" t="str">
            <v>COM VALOR</v>
          </cell>
        </row>
        <row r="4648">
          <cell r="B4648">
            <v>92982</v>
          </cell>
          <cell r="C4648" t="str">
            <v>CABO DE COBRE FLEXÍVEL ISOLADO, 16 MM², ANTI-CHAMA 0,6/1,0 KV, PARA DISTRIBUIÇÃO - FORNECIMENTO E INSTALAÇÃO. AF_10/2020</v>
          </cell>
          <cell r="D4648" t="str">
            <v>M</v>
          </cell>
          <cell r="E4648">
            <v>17.48</v>
          </cell>
          <cell r="F4648">
            <v>0</v>
          </cell>
          <cell r="G4648">
            <v>17.43</v>
          </cell>
          <cell r="H4648">
            <v>0</v>
          </cell>
          <cell r="I4648" t="str">
            <v>COM VALOR</v>
          </cell>
        </row>
        <row r="4649">
          <cell r="B4649">
            <v>92981</v>
          </cell>
          <cell r="C4649" t="str">
            <v>CABO DE COBRE FLEXÍVEL ISOLADO, 16 MM², ANTI-CHAMA 450/750 V, PARA DISTRIBUIÇÃO - FORNECIMENTO E INSTALAÇÃO. AF_10/2020</v>
          </cell>
          <cell r="D4649" t="str">
            <v>M</v>
          </cell>
          <cell r="E4649">
            <v>16.489999999999998</v>
          </cell>
          <cell r="F4649">
            <v>0</v>
          </cell>
          <cell r="G4649">
            <v>16.440000000000001</v>
          </cell>
          <cell r="H4649">
            <v>0</v>
          </cell>
          <cell r="I4649" t="str">
            <v>COM VALOR</v>
          </cell>
        </row>
        <row r="4650">
          <cell r="B4650">
            <v>101885</v>
          </cell>
          <cell r="C4650" t="str">
            <v>CABO DE COBRE ISOLADO, 10 MM², ANTI-CHAMA 0,6/1 KV, INSTALADO EM ELETROCALHA OU PERFILADO - FORNECIMENTO E INSTALAÇÃO. AF_10/2020</v>
          </cell>
          <cell r="D4650" t="str">
            <v>M</v>
          </cell>
          <cell r="E4650">
            <v>10.77</v>
          </cell>
          <cell r="F4650">
            <v>0</v>
          </cell>
          <cell r="G4650">
            <v>10.75</v>
          </cell>
          <cell r="H4650">
            <v>0</v>
          </cell>
          <cell r="I4650" t="str">
            <v>COM VALOR</v>
          </cell>
        </row>
        <row r="4651">
          <cell r="B4651">
            <v>101884</v>
          </cell>
          <cell r="C4651" t="str">
            <v>CABO DE COBRE ISOLADO, 10 MM², ANTI-CHAMA 450/750 V, INSTALADO EM ELETROCALHA OU PERFILADO - FORNECIMENTO E INSTALAÇÃO. AF_10/2020</v>
          </cell>
          <cell r="D4651" t="str">
            <v>M</v>
          </cell>
          <cell r="E4651">
            <v>11.29</v>
          </cell>
          <cell r="F4651">
            <v>0</v>
          </cell>
          <cell r="G4651">
            <v>11.27</v>
          </cell>
          <cell r="H4651">
            <v>0</v>
          </cell>
          <cell r="I4651" t="str">
            <v>COM VALOR</v>
          </cell>
        </row>
        <row r="4652">
          <cell r="B4652">
            <v>101887</v>
          </cell>
          <cell r="C4652" t="str">
            <v>CABO DE COBRE ISOLADO, 16 MM², ANTI-CHAMA 0,6/1 KV, INSTALADO EM ELETROCALHA OU PERFILADO - FORNECIMENTO E INSTALAÇÃO. AF_10/2020</v>
          </cell>
          <cell r="D4652" t="str">
            <v>M</v>
          </cell>
          <cell r="E4652">
            <v>17.18</v>
          </cell>
          <cell r="F4652">
            <v>0</v>
          </cell>
          <cell r="G4652">
            <v>17.149999999999999</v>
          </cell>
          <cell r="H4652">
            <v>0</v>
          </cell>
          <cell r="I4652" t="str">
            <v>COM VALOR</v>
          </cell>
        </row>
        <row r="4653">
          <cell r="B4653">
            <v>101886</v>
          </cell>
          <cell r="C4653" t="str">
            <v>CABO DE COBRE ISOLADO, 16 MM², ANTI-CHAMA 450/750 V, INSTALADO EM ELETROCALHA OU PERFILADO - FORNECIMENTO E INSTALAÇÃO. AF_10/2020</v>
          </cell>
          <cell r="D4653" t="str">
            <v>M</v>
          </cell>
          <cell r="E4653">
            <v>16.190000000000001</v>
          </cell>
          <cell r="F4653">
            <v>0</v>
          </cell>
          <cell r="G4653">
            <v>16.16</v>
          </cell>
          <cell r="H4653">
            <v>0</v>
          </cell>
          <cell r="I4653" t="str">
            <v>COM VALOR</v>
          </cell>
        </row>
        <row r="4654">
          <cell r="B4654">
            <v>101889</v>
          </cell>
          <cell r="C4654" t="str">
            <v>CABO DE COBRE ISOLADO, 25 MM², ANTI-CHAMA 0,6/1 KV, INSTALADO EM ELETROCALHA OU PERFILADO - FORNECIMENTO E INSTALAÇÃO. AF_10/2020</v>
          </cell>
          <cell r="D4654" t="str">
            <v>M</v>
          </cell>
          <cell r="E4654">
            <v>26.66</v>
          </cell>
          <cell r="F4654">
            <v>0</v>
          </cell>
          <cell r="G4654">
            <v>26.61</v>
          </cell>
          <cell r="H4654">
            <v>0</v>
          </cell>
          <cell r="I4654" t="str">
            <v>COM VALOR</v>
          </cell>
        </row>
        <row r="4655">
          <cell r="B4655">
            <v>101888</v>
          </cell>
          <cell r="C4655" t="str">
            <v>CABO DE COBRE ISOLADO, 25 MM², ANTI-CHAMA 450/750 V, INSTALADO EM ELETROCALHA OU PERFILADO - FORNECIMENTO E INSTALAÇÃO. AF_10/2020</v>
          </cell>
          <cell r="D4655" t="str">
            <v>M</v>
          </cell>
          <cell r="E4655">
            <v>25.37</v>
          </cell>
          <cell r="F4655">
            <v>0</v>
          </cell>
          <cell r="G4655">
            <v>25.32</v>
          </cell>
          <cell r="H4655">
            <v>0</v>
          </cell>
          <cell r="I4655" t="str">
            <v>COM VALOR</v>
          </cell>
        </row>
        <row r="4656">
          <cell r="B4656">
            <v>101938</v>
          </cell>
          <cell r="C4656" t="str">
            <v>CAIXA DE PROTEÇÃO PARA MEDIDOR MONOFÁSICO DE EMBUTIR - FORNECIMENTO E INSTALAÇÃO. AF_10/2020</v>
          </cell>
          <cell r="D4656" t="str">
            <v>UN</v>
          </cell>
          <cell r="E4656">
            <v>101.78</v>
          </cell>
          <cell r="F4656">
            <v>0</v>
          </cell>
          <cell r="G4656">
            <v>100.11</v>
          </cell>
          <cell r="H4656">
            <v>0</v>
          </cell>
          <cell r="I4656" t="str">
            <v>COM VALOR</v>
          </cell>
        </row>
        <row r="4657">
          <cell r="B4657">
            <v>101904</v>
          </cell>
          <cell r="C4657" t="str">
            <v>CONTATOR TRIPOLAR I NOMIMAL 95A - FORNECIMENTO E INSTALAÇÃO. AF_10/2020</v>
          </cell>
          <cell r="D4657" t="str">
            <v>UN</v>
          </cell>
          <cell r="E4657">
            <v>1969.23</v>
          </cell>
          <cell r="F4657">
            <v>0</v>
          </cell>
          <cell r="G4657">
            <v>1966.17</v>
          </cell>
          <cell r="H4657">
            <v>0</v>
          </cell>
          <cell r="I4657" t="str">
            <v>COM VALOR</v>
          </cell>
        </row>
        <row r="4658">
          <cell r="B4658">
            <v>101901</v>
          </cell>
          <cell r="C4658" t="str">
            <v>CONTATOR TRIPOLAR I NOMINAL 12A - FORNECIMENTO E INSTALAÇÃO. AF_10/2020</v>
          </cell>
          <cell r="D4658" t="str">
            <v>UN</v>
          </cell>
          <cell r="E4658">
            <v>206.2</v>
          </cell>
          <cell r="F4658">
            <v>0</v>
          </cell>
          <cell r="G4658">
            <v>205.64</v>
          </cell>
          <cell r="H4658">
            <v>0</v>
          </cell>
          <cell r="I4658" t="str">
            <v>COM VALOR</v>
          </cell>
        </row>
        <row r="4659">
          <cell r="B4659">
            <v>101902</v>
          </cell>
          <cell r="C4659" t="str">
            <v>CONTATOR TRIPOLAR I NOMINAL 22A - FORNECIMENTO E INSTALAÇÃO. AF_10/2020</v>
          </cell>
          <cell r="D4659" t="str">
            <v>UN</v>
          </cell>
          <cell r="E4659">
            <v>254.32</v>
          </cell>
          <cell r="F4659">
            <v>0</v>
          </cell>
          <cell r="G4659">
            <v>253.55</v>
          </cell>
          <cell r="H4659">
            <v>0</v>
          </cell>
          <cell r="I4659" t="str">
            <v>COM VALOR</v>
          </cell>
        </row>
        <row r="4660">
          <cell r="B4660">
            <v>101903</v>
          </cell>
          <cell r="C4660" t="str">
            <v>CONTATOR TRIPOLAR I NOMINAL 38A - FORNECIMENTO E INSTALAÇÃO. AF_10/2020</v>
          </cell>
          <cell r="D4660" t="str">
            <v>UN</v>
          </cell>
          <cell r="E4660">
            <v>531.27</v>
          </cell>
          <cell r="F4660">
            <v>0</v>
          </cell>
          <cell r="G4660">
            <v>529.69000000000005</v>
          </cell>
          <cell r="H4660">
            <v>0</v>
          </cell>
          <cell r="I4660" t="str">
            <v>COM VALOR</v>
          </cell>
        </row>
        <row r="4661">
          <cell r="B4661">
            <v>97400</v>
          </cell>
          <cell r="C4661" t="str">
            <v>COTOVELO HORIZONTAL PARA BARRAMENTO BLINDADO, 1000A - FORNECIMENTO E INSTALAÇÃO. AF_10/2020</v>
          </cell>
          <cell r="D4661" t="str">
            <v>UN</v>
          </cell>
          <cell r="E4661" t="str">
            <v>VERIFICAR</v>
          </cell>
          <cell r="G4661" t="str">
            <v>VERIFICAR</v>
          </cell>
          <cell r="I4661" t="str">
            <v>COM VALOR</v>
          </cell>
        </row>
        <row r="4662">
          <cell r="B4662">
            <v>97401</v>
          </cell>
          <cell r="C4662" t="str">
            <v>COTOVELO HORIZONTAL PARA BARRAMENTO BLINDADO, 1250A - FORNECIMENTO E INSTALAÇÃO. AF_10/2020</v>
          </cell>
          <cell r="D4662" t="str">
            <v>UN</v>
          </cell>
          <cell r="E4662" t="str">
            <v>VERIFICAR</v>
          </cell>
          <cell r="G4662" t="str">
            <v>VERIFICAR</v>
          </cell>
          <cell r="I4662" t="str">
            <v>COM VALOR</v>
          </cell>
        </row>
        <row r="4663">
          <cell r="B4663">
            <v>97403</v>
          </cell>
          <cell r="C4663" t="str">
            <v>COTOVELO HORIZONTAL PARA BARRAMENTO BLINDADO, 1600A - FORNECIMENTO E INSTALAÇÃO. AF_10/2020</v>
          </cell>
          <cell r="D4663" t="str">
            <v>UN</v>
          </cell>
          <cell r="E4663" t="str">
            <v>VERIFICAR</v>
          </cell>
          <cell r="G4663" t="str">
            <v>VERIFICAR</v>
          </cell>
          <cell r="I4663" t="str">
            <v>COM VALOR</v>
          </cell>
        </row>
        <row r="4664">
          <cell r="B4664">
            <v>97404</v>
          </cell>
          <cell r="C4664" t="str">
            <v>COTOVELO HORIZONTAL PARA BARRAMENTO BLINDADO, 2000A - FORNECIMENTO E INSTALAÇÃO. AF_10/2020</v>
          </cell>
          <cell r="D4664" t="str">
            <v>UN</v>
          </cell>
          <cell r="E4664" t="str">
            <v>VERIFICAR</v>
          </cell>
          <cell r="G4664" t="str">
            <v>VERIFICAR</v>
          </cell>
          <cell r="I4664" t="str">
            <v>COM VALOR</v>
          </cell>
        </row>
        <row r="4665">
          <cell r="B4665">
            <v>97406</v>
          </cell>
          <cell r="C4665" t="str">
            <v>COTOVELO HORIZONTAL PARA BARRAMENTO BLINDADO, 2500A - FORNECIMENTO E INSTALAÇÃO. AF_10/2020</v>
          </cell>
          <cell r="D4665" t="str">
            <v>UN</v>
          </cell>
          <cell r="E4665" t="str">
            <v>VERIFICAR</v>
          </cell>
          <cell r="G4665" t="str">
            <v>VERIFICAR</v>
          </cell>
          <cell r="I4665" t="str">
            <v>COM VALOR</v>
          </cell>
        </row>
        <row r="4666">
          <cell r="B4666">
            <v>97393</v>
          </cell>
          <cell r="C4666" t="str">
            <v>COTOVELO HORIZONTAL PARA BARRAMENTO BLINDADO, 250A - FORNECIMENTO E INSTALAÇÃO. AF_10/2020</v>
          </cell>
          <cell r="D4666" t="str">
            <v>UN</v>
          </cell>
          <cell r="E4666" t="str">
            <v>VERIFICAR</v>
          </cell>
          <cell r="G4666" t="str">
            <v>VERIFICAR</v>
          </cell>
          <cell r="I4666" t="str">
            <v>COM VALOR</v>
          </cell>
        </row>
        <row r="4667">
          <cell r="B4667">
            <v>97407</v>
          </cell>
          <cell r="C4667" t="str">
            <v>COTOVELO HORIZONTAL PARA BARRAMENTO BLINDADO, 3000A - FORNECIMENTO E INSTALAÇÃO. AF_10/2020</v>
          </cell>
          <cell r="D4667" t="str">
            <v>UN</v>
          </cell>
          <cell r="E4667" t="str">
            <v>VERIFICAR</v>
          </cell>
          <cell r="G4667" t="str">
            <v>VERIFICAR</v>
          </cell>
          <cell r="I4667" t="str">
            <v>COM VALOR</v>
          </cell>
        </row>
        <row r="4668">
          <cell r="B4668">
            <v>97408</v>
          </cell>
          <cell r="C4668" t="str">
            <v>COTOVELO HORIZONTAL PARA BARRAMENTO BLINDADO, 3500A. - FORNECIMENTO E INSTALAÇÃO. AF_10/2020</v>
          </cell>
          <cell r="D4668" t="str">
            <v>UN</v>
          </cell>
          <cell r="E4668" t="str">
            <v>VERIFICAR</v>
          </cell>
          <cell r="G4668" t="str">
            <v>VERIFICAR</v>
          </cell>
          <cell r="I4668" t="str">
            <v>COM VALOR</v>
          </cell>
        </row>
        <row r="4669">
          <cell r="B4669">
            <v>97394</v>
          </cell>
          <cell r="C4669" t="str">
            <v>COTOVELO HORIZONTAL PARA BARRAMENTO BLINDADO, 350A - FORNECIMENTO E INSTALAÇÃO. AF_10/2020</v>
          </cell>
          <cell r="D4669" t="str">
            <v>UN</v>
          </cell>
          <cell r="E4669" t="str">
            <v>VERIFICAR</v>
          </cell>
          <cell r="G4669" t="str">
            <v>VERIFICAR</v>
          </cell>
          <cell r="I4669" t="str">
            <v>COM VALOR</v>
          </cell>
        </row>
        <row r="4670">
          <cell r="B4670">
            <v>97395</v>
          </cell>
          <cell r="C4670" t="str">
            <v>COTOVELO HORIZONTAL PARA BARRAMENTO BLINDADO, 450A - FORNECIMENTO E INSTALAÇÃO. AF_10/2020</v>
          </cell>
          <cell r="D4670" t="str">
            <v>UN</v>
          </cell>
          <cell r="E4670" t="str">
            <v>VERIFICAR</v>
          </cell>
          <cell r="G4670" t="str">
            <v>VERIFICAR</v>
          </cell>
          <cell r="I4670" t="str">
            <v>COM VALOR</v>
          </cell>
        </row>
        <row r="4671">
          <cell r="B4671">
            <v>97398</v>
          </cell>
          <cell r="C4671" t="str">
            <v>COTOVELO HORIZONTAL PARA BARRAMENTO BLINDADO, 550A - FORNECIMENTO E INSTALAÇÃO. AF_10/2020</v>
          </cell>
          <cell r="D4671" t="str">
            <v>UN</v>
          </cell>
          <cell r="E4671" t="str">
            <v>VERIFICAR</v>
          </cell>
          <cell r="G4671" t="str">
            <v>VERIFICAR</v>
          </cell>
          <cell r="I4671" t="str">
            <v>COM VALOR</v>
          </cell>
        </row>
        <row r="4672">
          <cell r="B4672">
            <v>97399</v>
          </cell>
          <cell r="C4672" t="str">
            <v>COTOVELO HORIZONTAL PARA BARRAMENTO BLINDADO, 630A - FORNECIMENTO E INSTALAÇÃO. AF_10/2020</v>
          </cell>
          <cell r="D4672" t="str">
            <v>UN</v>
          </cell>
          <cell r="E4672" t="str">
            <v>VERIFICAR</v>
          </cell>
          <cell r="G4672" t="str">
            <v>VERIFICAR</v>
          </cell>
          <cell r="I4672" t="str">
            <v>COM VALOR</v>
          </cell>
        </row>
        <row r="4673">
          <cell r="B4673">
            <v>97414</v>
          </cell>
          <cell r="C4673" t="str">
            <v>COTOVELO VERTICAL PARA BARRAMENTO BLINDADO, 1000A - FORNECIMENTO E INSTALAÇÃO. AF_10/2020</v>
          </cell>
          <cell r="D4673" t="str">
            <v>UN</v>
          </cell>
          <cell r="E4673" t="str">
            <v>VERIFICAR</v>
          </cell>
          <cell r="G4673" t="str">
            <v>VERIFICAR</v>
          </cell>
          <cell r="I4673" t="str">
            <v>COM VALOR</v>
          </cell>
        </row>
        <row r="4674">
          <cell r="B4674">
            <v>97415</v>
          </cell>
          <cell r="C4674" t="str">
            <v>COTOVELO VERTICAL PARA BARRAMENTO BLINDADO, 1250A - FORNECIMENTO E INSTALAÇÃO. AF_10/2020</v>
          </cell>
          <cell r="D4674" t="str">
            <v>UN</v>
          </cell>
          <cell r="E4674" t="str">
            <v>VERIFICAR</v>
          </cell>
          <cell r="G4674" t="str">
            <v>VERIFICAR</v>
          </cell>
          <cell r="I4674" t="str">
            <v>COM VALOR</v>
          </cell>
        </row>
        <row r="4675">
          <cell r="B4675">
            <v>97416</v>
          </cell>
          <cell r="C4675" t="str">
            <v>COTOVELO VERTICAL PARA BARRAMENTO BLINDADO, 1600A - FORNECIMENTO E INSTALAÇÃO. AF_10/2020</v>
          </cell>
          <cell r="D4675" t="str">
            <v>UN</v>
          </cell>
          <cell r="E4675" t="str">
            <v>VERIFICAR</v>
          </cell>
          <cell r="G4675" t="str">
            <v>VERIFICAR</v>
          </cell>
          <cell r="I4675" t="str">
            <v>COM VALOR</v>
          </cell>
        </row>
        <row r="4676">
          <cell r="B4676">
            <v>97417</v>
          </cell>
          <cell r="C4676" t="str">
            <v>COTOVELO VERTICAL PARA BARRAMENTO BLINDADO, 2000A - FORNECIMENTO E INSTALAÇÃO. AF_10/2020</v>
          </cell>
          <cell r="D4676" t="str">
            <v>UN</v>
          </cell>
          <cell r="E4676" t="str">
            <v>VERIFICAR</v>
          </cell>
          <cell r="G4676" t="str">
            <v>VERIFICAR</v>
          </cell>
          <cell r="I4676" t="str">
            <v>COM VALOR</v>
          </cell>
        </row>
        <row r="4677">
          <cell r="B4677">
            <v>97418</v>
          </cell>
          <cell r="C4677" t="str">
            <v>COTOVELO VERTICAL PARA BARRAMENTO BLINDADO, 2500A - FORNECIMENTO E INSTALAÇÃO. AF_10/2020</v>
          </cell>
          <cell r="D4677" t="str">
            <v>UN</v>
          </cell>
          <cell r="E4677" t="str">
            <v>VERIFICAR</v>
          </cell>
          <cell r="G4677" t="str">
            <v>VERIFICAR</v>
          </cell>
          <cell r="I4677" t="str">
            <v>COM VALOR</v>
          </cell>
        </row>
        <row r="4678">
          <cell r="B4678">
            <v>97409</v>
          </cell>
          <cell r="C4678" t="str">
            <v>COTOVELO VERTICAL PARA BARRAMENTO BLINDADO, 250A - FORNECIMENTO E INSTALAÇÃO. AF_10/2020</v>
          </cell>
          <cell r="D4678" t="str">
            <v>UN</v>
          </cell>
          <cell r="E4678" t="str">
            <v>VERIFICAR</v>
          </cell>
          <cell r="G4678" t="str">
            <v>VERIFICAR</v>
          </cell>
          <cell r="I4678" t="str">
            <v>COM VALOR</v>
          </cell>
        </row>
        <row r="4679">
          <cell r="B4679">
            <v>97419</v>
          </cell>
          <cell r="C4679" t="str">
            <v>COTOVELO VERTICAL PARA BARRAMENTO BLINDADO, 3000A - FORNECIMENTO E INSTALAÇÃO. AF_10/2020</v>
          </cell>
          <cell r="D4679" t="str">
            <v>UN</v>
          </cell>
          <cell r="E4679" t="str">
            <v>VERIFICAR</v>
          </cell>
          <cell r="G4679" t="str">
            <v>VERIFICAR</v>
          </cell>
          <cell r="I4679" t="str">
            <v>COM VALOR</v>
          </cell>
        </row>
        <row r="4680">
          <cell r="B4680">
            <v>97420</v>
          </cell>
          <cell r="C4680" t="str">
            <v>COTOVELO VERTICAL PARA BARRAMENTO BLINDADO, 3500A - FORNECIMENTO E INSTALAÇÃO. AF_10/2020</v>
          </cell>
          <cell r="D4680" t="str">
            <v>UN</v>
          </cell>
          <cell r="E4680" t="str">
            <v>VERIFICAR</v>
          </cell>
          <cell r="G4680" t="str">
            <v>VERIFICAR</v>
          </cell>
          <cell r="I4680" t="str">
            <v>COM VALOR</v>
          </cell>
        </row>
        <row r="4681">
          <cell r="B4681">
            <v>97410</v>
          </cell>
          <cell r="C4681" t="str">
            <v>COTOVELO VERTICAL PARA BARRAMENTO BLINDADO, 350A - FORNECIMENTO E INSTALAÇÃO. AF_10/2020</v>
          </cell>
          <cell r="D4681" t="str">
            <v>UN</v>
          </cell>
          <cell r="E4681" t="str">
            <v>VERIFICAR</v>
          </cell>
          <cell r="G4681" t="str">
            <v>VERIFICAR</v>
          </cell>
          <cell r="I4681" t="str">
            <v>COM VALOR</v>
          </cell>
        </row>
        <row r="4682">
          <cell r="B4682">
            <v>97411</v>
          </cell>
          <cell r="C4682" t="str">
            <v>COTOVELO VERTICAL PARA BARRAMENTO BLINDADO, 450A - FORNECIMENTO E INSTALAÇÃO. AF_10/2020</v>
          </cell>
          <cell r="D4682" t="str">
            <v>UN</v>
          </cell>
          <cell r="E4682" t="str">
            <v>VERIFICAR</v>
          </cell>
          <cell r="G4682" t="str">
            <v>VERIFICAR</v>
          </cell>
          <cell r="I4682" t="str">
            <v>COM VALOR</v>
          </cell>
        </row>
        <row r="4683">
          <cell r="B4683">
            <v>97412</v>
          </cell>
          <cell r="C4683" t="str">
            <v>COTOVELO VERTICAL PARA BARRAMENTO BLINDADO, 550A - FORNECIMENTO E INSTALAÇÃO. AF_10/2020</v>
          </cell>
          <cell r="D4683" t="str">
            <v>UN</v>
          </cell>
          <cell r="E4683" t="str">
            <v>VERIFICAR</v>
          </cell>
          <cell r="G4683" t="str">
            <v>VERIFICAR</v>
          </cell>
          <cell r="I4683" t="str">
            <v>COM VALOR</v>
          </cell>
        </row>
        <row r="4684">
          <cell r="B4684">
            <v>97413</v>
          </cell>
          <cell r="C4684" t="str">
            <v>COTOVELO VERTICAL PARA BARRAMENTO BLINDADO, 630A - FORNECIMENTO E INSTALAÇÃO. AF_10/2020</v>
          </cell>
          <cell r="D4684" t="str">
            <v>UN</v>
          </cell>
          <cell r="E4684" t="str">
            <v>VERIFICAR</v>
          </cell>
          <cell r="G4684" t="str">
            <v>VERIFICAR</v>
          </cell>
          <cell r="I4684" t="str">
            <v>COM VALOR</v>
          </cell>
        </row>
        <row r="4685">
          <cell r="B4685">
            <v>101900</v>
          </cell>
          <cell r="C4685" t="str">
            <v>DISJUNTOR BAIXA TENSÃO TRIPOLAR A SECO 800A/600V - FORNECIMENTO E INSTALAÇÃO. AF_10/2020</v>
          </cell>
          <cell r="D4685" t="str">
            <v>UN</v>
          </cell>
          <cell r="E4685">
            <v>4537.2</v>
          </cell>
          <cell r="F4685">
            <v>0</v>
          </cell>
          <cell r="G4685">
            <v>4532.03</v>
          </cell>
          <cell r="H4685">
            <v>0</v>
          </cell>
          <cell r="I4685" t="str">
            <v>COM VALOR</v>
          </cell>
        </row>
        <row r="4686">
          <cell r="B4686">
            <v>93660</v>
          </cell>
          <cell r="C4686" t="str">
            <v>DISJUNTOR BIPOLAR TIPO DIN, CORRENTE NOMINAL DE 10A - FORNECIMENTO E INSTALAÇÃO. AF_10/2020</v>
          </cell>
          <cell r="D4686" t="str">
            <v>UN</v>
          </cell>
          <cell r="E4686">
            <v>57.34</v>
          </cell>
          <cell r="F4686">
            <v>0</v>
          </cell>
          <cell r="G4686">
            <v>57.06</v>
          </cell>
          <cell r="H4686">
            <v>0</v>
          </cell>
          <cell r="I4686" t="str">
            <v>COM VALOR</v>
          </cell>
        </row>
        <row r="4687">
          <cell r="B4687">
            <v>93661</v>
          </cell>
          <cell r="C4687" t="str">
            <v>DISJUNTOR BIPOLAR TIPO DIN, CORRENTE NOMINAL DE 16A - FORNECIMENTO E INSTALAÇÃO. AF_10/2020</v>
          </cell>
          <cell r="D4687" t="str">
            <v>UN</v>
          </cell>
          <cell r="E4687">
            <v>58.6</v>
          </cell>
          <cell r="F4687">
            <v>0</v>
          </cell>
          <cell r="G4687">
            <v>58.23</v>
          </cell>
          <cell r="H4687">
            <v>0</v>
          </cell>
          <cell r="I4687" t="str">
            <v>COM VALOR</v>
          </cell>
        </row>
        <row r="4688">
          <cell r="B4688">
            <v>93662</v>
          </cell>
          <cell r="C4688" t="str">
            <v>DISJUNTOR BIPOLAR TIPO DIN, CORRENTE NOMINAL DE 20A - FORNECIMENTO E INSTALAÇÃO. AF_10/2020</v>
          </cell>
          <cell r="D4688" t="str">
            <v>UN</v>
          </cell>
          <cell r="E4688">
            <v>61.21</v>
          </cell>
          <cell r="F4688">
            <v>0</v>
          </cell>
          <cell r="G4688">
            <v>60.7</v>
          </cell>
          <cell r="H4688">
            <v>0</v>
          </cell>
          <cell r="I4688" t="str">
            <v>COM VALOR</v>
          </cell>
        </row>
        <row r="4689">
          <cell r="B4689">
            <v>93663</v>
          </cell>
          <cell r="C4689" t="str">
            <v>DISJUNTOR BIPOLAR TIPO DIN, CORRENTE NOMINAL DE 25A - FORNECIMENTO E INSTALAÇÃO. AF_10/2020</v>
          </cell>
          <cell r="D4689" t="str">
            <v>UN</v>
          </cell>
          <cell r="E4689">
            <v>61.21</v>
          </cell>
          <cell r="F4689">
            <v>0</v>
          </cell>
          <cell r="G4689">
            <v>60.7</v>
          </cell>
          <cell r="H4689">
            <v>0</v>
          </cell>
          <cell r="I4689" t="str">
            <v>COM VALOR</v>
          </cell>
        </row>
        <row r="4690">
          <cell r="B4690">
            <v>93664</v>
          </cell>
          <cell r="C4690" t="str">
            <v>DISJUNTOR BIPOLAR TIPO DIN, CORRENTE NOMINAL DE 32A - FORNECIMENTO E INSTALAÇÃO. AF_10/2020</v>
          </cell>
          <cell r="D4690" t="str">
            <v>UN</v>
          </cell>
          <cell r="E4690">
            <v>64.33</v>
          </cell>
          <cell r="F4690">
            <v>0</v>
          </cell>
          <cell r="G4690">
            <v>63.63</v>
          </cell>
          <cell r="H4690">
            <v>0</v>
          </cell>
          <cell r="I4690" t="str">
            <v>COM VALOR</v>
          </cell>
        </row>
        <row r="4691">
          <cell r="B4691">
            <v>93665</v>
          </cell>
          <cell r="C4691" t="str">
            <v>DISJUNTOR BIPOLAR TIPO DIN, CORRENTE NOMINAL DE 40A - FORNECIMENTO E INSTALAÇÃO. AF_10/2020</v>
          </cell>
          <cell r="D4691" t="str">
            <v>UN</v>
          </cell>
          <cell r="E4691">
            <v>68.34</v>
          </cell>
          <cell r="F4691">
            <v>0</v>
          </cell>
          <cell r="G4691">
            <v>67.290000000000006</v>
          </cell>
          <cell r="H4691">
            <v>0</v>
          </cell>
          <cell r="I4691" t="str">
            <v>COM VALOR</v>
          </cell>
        </row>
        <row r="4692">
          <cell r="B4692">
            <v>93666</v>
          </cell>
          <cell r="C4692" t="str">
            <v>DISJUNTOR BIPOLAR TIPO DIN, CORRENTE NOMINAL DE 50A - FORNECIMENTO E INSTALAÇÃO. AF_10/2020</v>
          </cell>
          <cell r="D4692" t="str">
            <v>UN</v>
          </cell>
          <cell r="E4692">
            <v>74.55</v>
          </cell>
          <cell r="F4692">
            <v>0</v>
          </cell>
          <cell r="G4692">
            <v>73.069999999999993</v>
          </cell>
          <cell r="H4692">
            <v>0</v>
          </cell>
          <cell r="I4692" t="str">
            <v>COM VALOR</v>
          </cell>
        </row>
        <row r="4693">
          <cell r="B4693">
            <v>93674</v>
          </cell>
          <cell r="C4693" t="str">
            <v>DISJUNTOR BIPOLAR TIPO DR, CORRENTE NOMINAL DE 25A - FORNECIMENTO E INSTALAÇÃO. AF_10/2020</v>
          </cell>
          <cell r="D4693" t="str">
            <v>UN</v>
          </cell>
          <cell r="E4693" t="str">
            <v>VERIFICAR</v>
          </cell>
          <cell r="G4693" t="str">
            <v>VERIFICAR</v>
          </cell>
          <cell r="I4693" t="str">
            <v>COM VALOR</v>
          </cell>
        </row>
        <row r="4694">
          <cell r="B4694">
            <v>93675</v>
          </cell>
          <cell r="C4694" t="str">
            <v>DISJUNTOR BIPOLAR TIPO DR, CORRENTE NOMINAL DE 40A - FORNECIMENTO E INSTALAÇÃO. AF_10/2020</v>
          </cell>
          <cell r="D4694" t="str">
            <v>UN</v>
          </cell>
          <cell r="E4694" t="str">
            <v>VERIFICAR</v>
          </cell>
          <cell r="G4694" t="str">
            <v>VERIFICAR</v>
          </cell>
          <cell r="I4694" t="str">
            <v>COM VALOR</v>
          </cell>
        </row>
        <row r="4695">
          <cell r="B4695">
            <v>101892</v>
          </cell>
          <cell r="C4695" t="str">
            <v>DISJUNTOR BIPOLAR TIPO NEMA, CORRENTE NOMINAL DE 10 ATÉ 50A - FORNECIMENTO E INSTALAÇÃO. AF_10/2020</v>
          </cell>
          <cell r="D4695" t="str">
            <v>UN</v>
          </cell>
          <cell r="E4695">
            <v>72.31</v>
          </cell>
          <cell r="F4695">
            <v>0</v>
          </cell>
          <cell r="G4695">
            <v>71.8</v>
          </cell>
          <cell r="H4695">
            <v>0</v>
          </cell>
          <cell r="I4695" t="str">
            <v>COM VALOR</v>
          </cell>
        </row>
        <row r="4696">
          <cell r="B4696">
            <v>93653</v>
          </cell>
          <cell r="C4696" t="str">
            <v>DISJUNTOR MONOPOLAR TIPO DIN, CORRENTE NOMINAL DE 10A - FORNECIMENTO E INSTALAÇÃO. AF_10/2020</v>
          </cell>
          <cell r="D4696" t="str">
            <v>UN</v>
          </cell>
          <cell r="E4696">
            <v>11.94</v>
          </cell>
          <cell r="F4696">
            <v>0</v>
          </cell>
          <cell r="G4696">
            <v>11.8</v>
          </cell>
          <cell r="H4696">
            <v>0</v>
          </cell>
          <cell r="I4696" t="str">
            <v>COM VALOR</v>
          </cell>
        </row>
        <row r="4697">
          <cell r="B4697">
            <v>93654</v>
          </cell>
          <cell r="C4697" t="str">
            <v>DISJUNTOR MONOPOLAR TIPO DIN, CORRENTE NOMINAL DE 16A - FORNECIMENTO E INSTALAÇÃO. AF_10/2020</v>
          </cell>
          <cell r="D4697" t="str">
            <v>UN</v>
          </cell>
          <cell r="E4697">
            <v>12.57</v>
          </cell>
          <cell r="F4697">
            <v>0</v>
          </cell>
          <cell r="G4697">
            <v>12.38</v>
          </cell>
          <cell r="H4697">
            <v>0</v>
          </cell>
          <cell r="I4697" t="str">
            <v>COM VALOR</v>
          </cell>
        </row>
        <row r="4698">
          <cell r="B4698">
            <v>93655</v>
          </cell>
          <cell r="C4698" t="str">
            <v>DISJUNTOR MONOPOLAR TIPO DIN, CORRENTE NOMINAL DE 20A - FORNECIMENTO E INSTALAÇÃO. AF_10/2020</v>
          </cell>
          <cell r="D4698" t="str">
            <v>UN</v>
          </cell>
          <cell r="E4698">
            <v>13.87</v>
          </cell>
          <cell r="F4698">
            <v>0</v>
          </cell>
          <cell r="G4698">
            <v>13.62</v>
          </cell>
          <cell r="H4698">
            <v>0</v>
          </cell>
          <cell r="I4698" t="str">
            <v>COM VALOR</v>
          </cell>
        </row>
        <row r="4699">
          <cell r="B4699">
            <v>93656</v>
          </cell>
          <cell r="C4699" t="str">
            <v>DISJUNTOR MONOPOLAR TIPO DIN, CORRENTE NOMINAL DE 25A - FORNECIMENTO E INSTALAÇÃO. AF_10/2020</v>
          </cell>
          <cell r="D4699" t="str">
            <v>UN</v>
          </cell>
          <cell r="E4699">
            <v>13.87</v>
          </cell>
          <cell r="F4699">
            <v>0</v>
          </cell>
          <cell r="G4699">
            <v>13.62</v>
          </cell>
          <cell r="H4699">
            <v>0</v>
          </cell>
          <cell r="I4699" t="str">
            <v>COM VALOR</v>
          </cell>
        </row>
        <row r="4700">
          <cell r="B4700">
            <v>93657</v>
          </cell>
          <cell r="C4700" t="str">
            <v>DISJUNTOR MONOPOLAR TIPO DIN, CORRENTE NOMINAL DE 32A - FORNECIMENTO E INSTALAÇÃO. AF_10/2020</v>
          </cell>
          <cell r="D4700" t="str">
            <v>UN</v>
          </cell>
          <cell r="E4700">
            <v>15.43</v>
          </cell>
          <cell r="F4700">
            <v>0</v>
          </cell>
          <cell r="G4700">
            <v>15.07</v>
          </cell>
          <cell r="H4700">
            <v>0</v>
          </cell>
          <cell r="I4700" t="str">
            <v>COM VALOR</v>
          </cell>
        </row>
        <row r="4701">
          <cell r="B4701">
            <v>93658</v>
          </cell>
          <cell r="C4701" t="str">
            <v>DISJUNTOR MONOPOLAR TIPO DIN, CORRENTE NOMINAL DE 40A - FORNECIMENTO E INSTALAÇÃO. AF_10/2020</v>
          </cell>
          <cell r="D4701" t="str">
            <v>UN</v>
          </cell>
          <cell r="E4701">
            <v>22.15</v>
          </cell>
          <cell r="F4701">
            <v>0</v>
          </cell>
          <cell r="G4701">
            <v>21.63</v>
          </cell>
          <cell r="H4701">
            <v>0</v>
          </cell>
          <cell r="I4701" t="str">
            <v>COM VALOR</v>
          </cell>
        </row>
        <row r="4702">
          <cell r="B4702">
            <v>93659</v>
          </cell>
          <cell r="C4702" t="str">
            <v>DISJUNTOR MONOPOLAR TIPO DIN, CORRENTE NOMINAL DE 50A - FORNECIMENTO E INSTALAÇÃO. AF_10/2020</v>
          </cell>
          <cell r="D4702" t="str">
            <v>UN</v>
          </cell>
          <cell r="E4702">
            <v>25.26</v>
          </cell>
          <cell r="F4702">
            <v>0</v>
          </cell>
          <cell r="G4702">
            <v>24.52</v>
          </cell>
          <cell r="H4702">
            <v>0</v>
          </cell>
          <cell r="I4702" t="str">
            <v>COM VALOR</v>
          </cell>
        </row>
        <row r="4703">
          <cell r="B4703">
            <v>101890</v>
          </cell>
          <cell r="C4703" t="str">
            <v>DISJUNTOR MONOPOLAR TIPO NEMA, CORRENTE NOMINAL DE 10 ATÉ 30A - FORNECIMENTO E INSTALAÇÃO. AF_10/2020</v>
          </cell>
          <cell r="D4703" t="str">
            <v>UN</v>
          </cell>
          <cell r="E4703">
            <v>16.52</v>
          </cell>
          <cell r="F4703">
            <v>0</v>
          </cell>
          <cell r="G4703">
            <v>16.27</v>
          </cell>
          <cell r="H4703">
            <v>0</v>
          </cell>
          <cell r="I4703" t="str">
            <v>COM VALOR</v>
          </cell>
        </row>
        <row r="4704">
          <cell r="B4704">
            <v>101891</v>
          </cell>
          <cell r="C4704" t="str">
            <v>DISJUNTOR MONOPOLAR TIPO NEMA, CORRENTE NOMINAL DE 35 ATÉ 50A - FORNECIMENTO E INSTALAÇÃO. AF_10/2020</v>
          </cell>
          <cell r="D4704" t="str">
            <v>UN</v>
          </cell>
          <cell r="E4704">
            <v>28.33</v>
          </cell>
          <cell r="F4704">
            <v>0</v>
          </cell>
          <cell r="G4704">
            <v>27.81</v>
          </cell>
          <cell r="H4704">
            <v>0</v>
          </cell>
          <cell r="I4704" t="str">
            <v>COM VALOR</v>
          </cell>
        </row>
        <row r="4705">
          <cell r="B4705">
            <v>101895</v>
          </cell>
          <cell r="C4705" t="str">
            <v>DISJUNTOR TERMOMAGNÉTICO TRIPOLAR, CORRENTE NOMINAL DE 125A - FORNECIMENTO E INSTALAÇÃO. AF_10/2020</v>
          </cell>
          <cell r="D4705" t="str">
            <v>UN</v>
          </cell>
          <cell r="E4705">
            <v>429.92</v>
          </cell>
          <cell r="F4705">
            <v>0</v>
          </cell>
          <cell r="G4705">
            <v>424.75</v>
          </cell>
          <cell r="H4705">
            <v>0</v>
          </cell>
          <cell r="I4705" t="str">
            <v>COM VALOR</v>
          </cell>
        </row>
        <row r="4706">
          <cell r="B4706">
            <v>101896</v>
          </cell>
          <cell r="C4706" t="str">
            <v>DISJUNTOR TERMOMAGNÉTICO TRIPOLAR, CORRENTE NOMINAL DE 200A - FORNECIMENTO E INSTALAÇÃO. AF_10/2020</v>
          </cell>
          <cell r="D4706" t="str">
            <v>UN</v>
          </cell>
          <cell r="E4706">
            <v>643.66</v>
          </cell>
          <cell r="F4706">
            <v>0</v>
          </cell>
          <cell r="G4706">
            <v>638.49</v>
          </cell>
          <cell r="H4706">
            <v>0</v>
          </cell>
          <cell r="I4706" t="str">
            <v>COM VALOR</v>
          </cell>
        </row>
        <row r="4707">
          <cell r="B4707">
            <v>101897</v>
          </cell>
          <cell r="C4707" t="str">
            <v>DISJUNTOR TERMOMAGNÉTICO TRIPOLAR, CORRENTE NOMINAL DE 250A - FORNECIMENTO E INSTALAÇÃO. AF_10/2020</v>
          </cell>
          <cell r="D4707" t="str">
            <v>UN</v>
          </cell>
          <cell r="E4707">
            <v>1024.6199999999999</v>
          </cell>
          <cell r="F4707">
            <v>0</v>
          </cell>
          <cell r="G4707">
            <v>1019.45</v>
          </cell>
          <cell r="H4707">
            <v>0</v>
          </cell>
          <cell r="I4707" t="str">
            <v>COM VALOR</v>
          </cell>
        </row>
        <row r="4708">
          <cell r="B4708">
            <v>101898</v>
          </cell>
          <cell r="C4708" t="str">
            <v>DISJUNTOR TERMOMAGNÉTICO TRIPOLAR, CORRENTE NOMINAL DE 400A - FORNECIMENTO E INSTALAÇÃO. AF_10/2020</v>
          </cell>
          <cell r="D4708" t="str">
            <v>UN</v>
          </cell>
          <cell r="E4708">
            <v>1366.71</v>
          </cell>
          <cell r="F4708">
            <v>0</v>
          </cell>
          <cell r="G4708">
            <v>1361.54</v>
          </cell>
          <cell r="H4708">
            <v>0</v>
          </cell>
          <cell r="I4708" t="str">
            <v>COM VALOR</v>
          </cell>
        </row>
        <row r="4709">
          <cell r="B4709">
            <v>101899</v>
          </cell>
          <cell r="C4709" t="str">
            <v>DISJUNTOR TERMOMAGNÉTICO TRIPOLAR, CORRENTE NOMINAL DE 600A - FORNECIMENTO E INSTALAÇÃO. AF_10/2020</v>
          </cell>
          <cell r="D4709" t="str">
            <v>UN</v>
          </cell>
          <cell r="E4709">
            <v>2180.4</v>
          </cell>
          <cell r="F4709">
            <v>0</v>
          </cell>
          <cell r="G4709">
            <v>2175.23</v>
          </cell>
          <cell r="H4709">
            <v>0</v>
          </cell>
          <cell r="I4709" t="str">
            <v>COM VALOR</v>
          </cell>
        </row>
        <row r="4710">
          <cell r="B4710">
            <v>93676</v>
          </cell>
          <cell r="C4710" t="str">
            <v>DISJUNTOR TETRAPOLAR TIPO DR, CORRENTE NOMINAL DE 25A - FORNECIMENTO E INSTALAÇÃO. AF_10/2020</v>
          </cell>
          <cell r="D4710" t="str">
            <v>UN</v>
          </cell>
          <cell r="E4710" t="str">
            <v>VERIFICAR</v>
          </cell>
          <cell r="G4710" t="str">
            <v>VERIFICAR</v>
          </cell>
          <cell r="I4710" t="str">
            <v>COM VALOR</v>
          </cell>
        </row>
        <row r="4711">
          <cell r="B4711">
            <v>97711</v>
          </cell>
          <cell r="C4711" t="str">
            <v>DISJUNTOR TETRAPOLAR TIPO DR, CORRENTE NOMINAL DE 40A - FORNECIMENTO E INSTALAÇÃO. AF_10/2020</v>
          </cell>
          <cell r="D4711" t="str">
            <v>UN</v>
          </cell>
          <cell r="E4711" t="str">
            <v>VERIFICAR</v>
          </cell>
          <cell r="G4711" t="str">
            <v>VERIFICAR</v>
          </cell>
          <cell r="I4711" t="str">
            <v>COM VALOR</v>
          </cell>
        </row>
        <row r="4712">
          <cell r="B4712">
            <v>93667</v>
          </cell>
          <cell r="C4712" t="str">
            <v>DISJUNTOR TRIPOLAR TIPO DIN, CORRENTE NOMINAL DE 10A - FORNECIMENTO E INSTALAÇÃO. AF_10/2020</v>
          </cell>
          <cell r="D4712" t="str">
            <v>UN</v>
          </cell>
          <cell r="E4712">
            <v>71.89</v>
          </cell>
          <cell r="F4712">
            <v>0</v>
          </cell>
          <cell r="G4712">
            <v>71.48</v>
          </cell>
          <cell r="H4712">
            <v>0</v>
          </cell>
          <cell r="I4712" t="str">
            <v>COM VALOR</v>
          </cell>
        </row>
        <row r="4713">
          <cell r="B4713">
            <v>93668</v>
          </cell>
          <cell r="C4713" t="str">
            <v>DISJUNTOR TRIPOLAR TIPO DIN, CORRENTE NOMINAL DE 16A - FORNECIMENTO E INSTALAÇÃO. AF_10/2020</v>
          </cell>
          <cell r="D4713" t="str">
            <v>UN</v>
          </cell>
          <cell r="E4713">
            <v>73.78</v>
          </cell>
          <cell r="F4713">
            <v>0</v>
          </cell>
          <cell r="G4713">
            <v>73.22</v>
          </cell>
          <cell r="H4713">
            <v>0</v>
          </cell>
          <cell r="I4713" t="str">
            <v>COM VALOR</v>
          </cell>
        </row>
        <row r="4714">
          <cell r="B4714">
            <v>93669</v>
          </cell>
          <cell r="C4714" t="str">
            <v>DISJUNTOR TRIPOLAR TIPO DIN, CORRENTE NOMINAL DE 20A - FORNECIMENTO E INSTALAÇÃO. AF_10/2020</v>
          </cell>
          <cell r="D4714" t="str">
            <v>UN</v>
          </cell>
          <cell r="E4714">
            <v>77.7</v>
          </cell>
          <cell r="F4714">
            <v>0</v>
          </cell>
          <cell r="G4714">
            <v>76.930000000000007</v>
          </cell>
          <cell r="H4714">
            <v>0</v>
          </cell>
          <cell r="I4714" t="str">
            <v>COM VALOR</v>
          </cell>
        </row>
        <row r="4715">
          <cell r="B4715">
            <v>93670</v>
          </cell>
          <cell r="C4715" t="str">
            <v>DISJUNTOR TRIPOLAR TIPO DIN, CORRENTE NOMINAL DE 25A - FORNECIMENTO E INSTALAÇÃO. AF_10/2020</v>
          </cell>
          <cell r="D4715" t="str">
            <v>UN</v>
          </cell>
          <cell r="E4715">
            <v>77.7</v>
          </cell>
          <cell r="F4715">
            <v>0</v>
          </cell>
          <cell r="G4715">
            <v>76.930000000000007</v>
          </cell>
          <cell r="H4715">
            <v>0</v>
          </cell>
          <cell r="I4715" t="str">
            <v>COM VALOR</v>
          </cell>
        </row>
        <row r="4716">
          <cell r="B4716">
            <v>93671</v>
          </cell>
          <cell r="C4716" t="str">
            <v>DISJUNTOR TRIPOLAR TIPO DIN, CORRENTE NOMINAL DE 32A - FORNECIMENTO E INSTALAÇÃO. AF_10/2020</v>
          </cell>
          <cell r="D4716" t="str">
            <v>UN</v>
          </cell>
          <cell r="E4716">
            <v>82.38</v>
          </cell>
          <cell r="F4716">
            <v>0</v>
          </cell>
          <cell r="G4716">
            <v>81.31</v>
          </cell>
          <cell r="H4716">
            <v>0</v>
          </cell>
          <cell r="I4716" t="str">
            <v>COM VALOR</v>
          </cell>
        </row>
        <row r="4717">
          <cell r="B4717">
            <v>93672</v>
          </cell>
          <cell r="C4717" t="str">
            <v>DISJUNTOR TRIPOLAR TIPO DIN, CORRENTE NOMINAL DE 40A - FORNECIMENTO E INSTALAÇÃO. AF_10/2020</v>
          </cell>
          <cell r="D4717" t="str">
            <v>UN</v>
          </cell>
          <cell r="E4717">
            <v>89.57</v>
          </cell>
          <cell r="F4717">
            <v>0</v>
          </cell>
          <cell r="G4717">
            <v>87.99</v>
          </cell>
          <cell r="H4717">
            <v>0</v>
          </cell>
          <cell r="I4717" t="str">
            <v>COM VALOR</v>
          </cell>
        </row>
        <row r="4718">
          <cell r="B4718">
            <v>93673</v>
          </cell>
          <cell r="C4718" t="str">
            <v>DISJUNTOR TRIPOLAR TIPO DIN, CORRENTE NOMINAL DE 50A - FORNECIMENTO E INSTALAÇÃO. AF_10/2020</v>
          </cell>
          <cell r="D4718" t="str">
            <v>UN</v>
          </cell>
          <cell r="E4718">
            <v>98.9</v>
          </cell>
          <cell r="F4718">
            <v>0</v>
          </cell>
          <cell r="G4718">
            <v>96.68</v>
          </cell>
          <cell r="H4718">
            <v>0</v>
          </cell>
          <cell r="I4718" t="str">
            <v>COM VALOR</v>
          </cell>
        </row>
        <row r="4719">
          <cell r="B4719">
            <v>101893</v>
          </cell>
          <cell r="C4719" t="str">
            <v>DISJUNTOR TRIPOLAR TIPO NEMA, CORRENTE NOMINAL DE 10 ATÉ 50A - FORNECIMENTO E INSTALAÇÃO. AF_10/2020</v>
          </cell>
          <cell r="D4719" t="str">
            <v>UN</v>
          </cell>
          <cell r="E4719">
            <v>92.68</v>
          </cell>
          <cell r="F4719">
            <v>0</v>
          </cell>
          <cell r="G4719">
            <v>91.91</v>
          </cell>
          <cell r="H4719">
            <v>0</v>
          </cell>
          <cell r="I4719" t="str">
            <v>COM VALOR</v>
          </cell>
        </row>
        <row r="4720">
          <cell r="B4720">
            <v>101894</v>
          </cell>
          <cell r="C4720" t="str">
            <v>DISJUNTOR TRIPOLAR TIPO NEMA, CORRENTE NOMINAL DE 60 ATÉ 100A - FORNECIMENTO E INSTALAÇÃO. AF_10/2020</v>
          </cell>
          <cell r="D4720" t="str">
            <v>UN</v>
          </cell>
          <cell r="E4720">
            <v>159.43</v>
          </cell>
          <cell r="F4720">
            <v>0</v>
          </cell>
          <cell r="G4720">
            <v>156.37</v>
          </cell>
          <cell r="H4720">
            <v>0</v>
          </cell>
          <cell r="I4720" t="str">
            <v>COM VALOR</v>
          </cell>
        </row>
        <row r="4721">
          <cell r="B4721">
            <v>97421</v>
          </cell>
          <cell r="C4721" t="str">
            <v>GABARITO PARA BARRAMENTO BLINDADO - FORNECIMENTO E INSTALAÇÃO. AF_10/2020</v>
          </cell>
          <cell r="D4721" t="str">
            <v>UN</v>
          </cell>
          <cell r="E4721" t="str">
            <v>VERIFICAR</v>
          </cell>
          <cell r="G4721" t="str">
            <v>VERIFICAR</v>
          </cell>
          <cell r="I4721" t="str">
            <v>COM VALOR</v>
          </cell>
        </row>
        <row r="4722">
          <cell r="B4722">
            <v>97373</v>
          </cell>
          <cell r="C4722" t="str">
            <v>PEÇA RETA DE BARRAMENTO BLINDADO, 1000A - FORNECIMENTO E INSTALAÇÃO. AF_10/2020</v>
          </cell>
          <cell r="D4722" t="str">
            <v>M</v>
          </cell>
          <cell r="E4722" t="str">
            <v>VERIFICAR</v>
          </cell>
          <cell r="G4722" t="str">
            <v>VERIFICAR</v>
          </cell>
          <cell r="I4722" t="str">
            <v>COM VALOR</v>
          </cell>
        </row>
        <row r="4723">
          <cell r="B4723">
            <v>97374</v>
          </cell>
          <cell r="C4723" t="str">
            <v>PEÇA RETA DE BARRAMENTO BLINDADO, 1250A - FORNECIMENTO E INSTALAÇÃO. AF_10/2020</v>
          </cell>
          <cell r="D4723" t="str">
            <v>M</v>
          </cell>
          <cell r="E4723" t="str">
            <v>VERIFICAR</v>
          </cell>
          <cell r="G4723" t="str">
            <v>VERIFICAR</v>
          </cell>
          <cell r="I4723" t="str">
            <v>COM VALOR</v>
          </cell>
        </row>
        <row r="4724">
          <cell r="B4724">
            <v>97375</v>
          </cell>
          <cell r="C4724" t="str">
            <v>PEÇA RETA DE BARRAMENTO BLINDADO, 1600A - FORNECIMENTO E INSTALAÇÃO. AF_10/2020</v>
          </cell>
          <cell r="D4724" t="str">
            <v>M</v>
          </cell>
          <cell r="E4724" t="str">
            <v>VERIFICAR</v>
          </cell>
          <cell r="G4724" t="str">
            <v>VERIFICAR</v>
          </cell>
          <cell r="I4724" t="str">
            <v>COM VALOR</v>
          </cell>
        </row>
        <row r="4725">
          <cell r="B4725">
            <v>97376</v>
          </cell>
          <cell r="C4725" t="str">
            <v>PEÇA RETA DE BARRAMENTO BLINDADO, 2000A - FORNECIMENTO E INSTALAÇÃO. AF_10/2020</v>
          </cell>
          <cell r="D4725" t="str">
            <v>M</v>
          </cell>
          <cell r="E4725" t="str">
            <v>VERIFICAR</v>
          </cell>
          <cell r="G4725" t="str">
            <v>VERIFICAR</v>
          </cell>
          <cell r="I4725" t="str">
            <v>COM VALOR</v>
          </cell>
        </row>
        <row r="4726">
          <cell r="B4726">
            <v>97377</v>
          </cell>
          <cell r="C4726" t="str">
            <v>PEÇA RETA DE BARRAMENTO BLINDADO, 2500A - FORNECIMENTO E INSTALAÇÃO. AF_10/2020</v>
          </cell>
          <cell r="D4726" t="str">
            <v>M</v>
          </cell>
          <cell r="E4726" t="str">
            <v>VERIFICAR</v>
          </cell>
          <cell r="G4726" t="str">
            <v>VERIFICAR</v>
          </cell>
          <cell r="I4726" t="str">
            <v>COM VALOR</v>
          </cell>
        </row>
        <row r="4727">
          <cell r="B4727">
            <v>97368</v>
          </cell>
          <cell r="C4727" t="str">
            <v>PEÇA RETA DE BARRAMENTO BLINDADO, 250A - FORNECIMENTO E INSTALAÇÃO. AF_10/2020</v>
          </cell>
          <cell r="D4727" t="str">
            <v>M</v>
          </cell>
          <cell r="E4727" t="str">
            <v>VERIFICAR</v>
          </cell>
          <cell r="G4727" t="str">
            <v>VERIFICAR</v>
          </cell>
          <cell r="I4727" t="str">
            <v>COM VALOR</v>
          </cell>
        </row>
        <row r="4728">
          <cell r="B4728">
            <v>97369</v>
          </cell>
          <cell r="C4728" t="str">
            <v>PEÇA RETA DE BARRAMENTO BLINDADO, 350A - FORNECIMENTO E INSTALAÇÃO. AF_10/2020</v>
          </cell>
          <cell r="D4728" t="str">
            <v>M</v>
          </cell>
          <cell r="E4728" t="str">
            <v>VERIFICAR</v>
          </cell>
          <cell r="G4728" t="str">
            <v>VERIFICAR</v>
          </cell>
          <cell r="I4728" t="str">
            <v>COM VALOR</v>
          </cell>
        </row>
        <row r="4729">
          <cell r="B4729">
            <v>97370</v>
          </cell>
          <cell r="C4729" t="str">
            <v>PEÇA RETA DE BARRAMENTO BLINDADO, 450A - FORNECIMENTO E INSTALAÇÃO. AF_10/2020</v>
          </cell>
          <cell r="D4729" t="str">
            <v>M</v>
          </cell>
          <cell r="E4729" t="str">
            <v>VERIFICAR</v>
          </cell>
          <cell r="G4729" t="str">
            <v>VERIFICAR</v>
          </cell>
          <cell r="I4729" t="str">
            <v>COM VALOR</v>
          </cell>
        </row>
        <row r="4730">
          <cell r="B4730">
            <v>97371</v>
          </cell>
          <cell r="C4730" t="str">
            <v>PEÇA RETA DE BARRAMENTO BLINDADO, 550A - FORNECIMENTO E INSTALAÇÃO. AF_10/2020</v>
          </cell>
          <cell r="D4730" t="str">
            <v>M</v>
          </cell>
          <cell r="E4730" t="str">
            <v>VERIFICAR</v>
          </cell>
          <cell r="G4730" t="str">
            <v>VERIFICAR</v>
          </cell>
          <cell r="I4730" t="str">
            <v>COM VALOR</v>
          </cell>
        </row>
        <row r="4731">
          <cell r="B4731">
            <v>97372</v>
          </cell>
          <cell r="C4731" t="str">
            <v>PEÇA RETA DE BARRAMENTO BLINDADO, 630A - FORNECIMENTO E INSTALAÇÃO. AF_10/2020</v>
          </cell>
          <cell r="D4731" t="str">
            <v>M</v>
          </cell>
          <cell r="E4731" t="str">
            <v>VERIFICAR</v>
          </cell>
          <cell r="G4731" t="str">
            <v>VERIFICAR</v>
          </cell>
          <cell r="I4731" t="str">
            <v>COM VALOR</v>
          </cell>
        </row>
        <row r="4732">
          <cell r="B4732">
            <v>101875</v>
          </cell>
          <cell r="C4732" t="str">
            <v>QUADRO DE DISTRIBUIÇÃO DE ENERGIA EM CHAPA DE AÇO GALVANIZADO, DE EMBUTIR, COM BARRAMENTO TRIFÁSICO, PARA 12 DISJUNTORES DIN 100A - FORNECIMENTO E INSTALAÇÃO. AF_10/2020</v>
          </cell>
          <cell r="D4732" t="str">
            <v>UN</v>
          </cell>
          <cell r="E4732">
            <v>330.75</v>
          </cell>
          <cell r="F4732">
            <v>0.91</v>
          </cell>
          <cell r="G4732">
            <v>328.67</v>
          </cell>
          <cell r="H4732">
            <v>0.91</v>
          </cell>
          <cell r="I4732" t="str">
            <v>COM VALOR</v>
          </cell>
        </row>
        <row r="4733">
          <cell r="B4733">
            <v>101883</v>
          </cell>
          <cell r="C4733" t="str">
            <v>QUADRO DE DISTRIBUIÇÃO DE ENERGIA EM CHAPA DE AÇO GALVANIZADO, DE EMBUTIR, COM BARRAMENTO TRIFÁSICO, PARA 18 DISJUNTORES DIN 100A - FORNECIMENTO E INSTALAÇÃO. AF_10/2020</v>
          </cell>
          <cell r="D4733" t="str">
            <v>UN</v>
          </cell>
          <cell r="E4733">
            <v>454.33</v>
          </cell>
          <cell r="F4733">
            <v>0.92</v>
          </cell>
          <cell r="G4733">
            <v>452.02</v>
          </cell>
          <cell r="H4733">
            <v>0.93</v>
          </cell>
          <cell r="I4733" t="str">
            <v>COM VALOR</v>
          </cell>
        </row>
        <row r="4734">
          <cell r="B4734">
            <v>101879</v>
          </cell>
          <cell r="C4734" t="str">
            <v>QUADRO DE DISTRIBUIÇÃO DE ENERGIA EM CHAPA DE AÇO GALVANIZADO, DE EMBUTIR, COM BARRAMENTO TRIFÁSICO, PARA 24 DISJUNTORES DIN 100A - FORNECIMENTO E INSTALAÇÃO. AF_10/2020</v>
          </cell>
          <cell r="D4734" t="str">
            <v>UN</v>
          </cell>
          <cell r="E4734">
            <v>476.34</v>
          </cell>
          <cell r="F4734">
            <v>0.93</v>
          </cell>
          <cell r="G4734">
            <v>474.01</v>
          </cell>
          <cell r="H4734">
            <v>0.93</v>
          </cell>
          <cell r="I4734" t="str">
            <v>COM VALOR</v>
          </cell>
        </row>
        <row r="4735">
          <cell r="B4735">
            <v>101880</v>
          </cell>
          <cell r="C4735" t="str">
            <v>QUADRO DE DISTRIBUIÇÃO DE ENERGIA EM CHAPA DE AÇO GALVANIZADO, DE EMBUTIR, COM BARRAMENTO TRIFÁSICO, PARA 30 DISJUNTORES DIN 150A - FORNECIMENTO E INSTALAÇÃO. AF_10/2020</v>
          </cell>
          <cell r="D4735" t="str">
            <v>UN</v>
          </cell>
          <cell r="E4735">
            <v>549.15</v>
          </cell>
          <cell r="F4735">
            <v>0.92</v>
          </cell>
          <cell r="G4735">
            <v>546.36</v>
          </cell>
          <cell r="H4735">
            <v>0.93</v>
          </cell>
          <cell r="I4735" t="str">
            <v>COM VALOR</v>
          </cell>
        </row>
        <row r="4736">
          <cell r="B4736">
            <v>101882</v>
          </cell>
          <cell r="C4736" t="str">
            <v>QUADRO DE DISTRIBUIÇÃO DE ENERGIA EM CHAPA DE AÇO GALVANIZADO, DE EMBUTIR, COM BARRAMENTO TRIFÁSICO, PARA 30 DISJUNTORES DIN 225A - FORNECIMENTO E INSTALAÇÃO. AF_10/2020</v>
          </cell>
          <cell r="D4736" t="str">
            <v>UN</v>
          </cell>
          <cell r="E4736">
            <v>1109.3499999999999</v>
          </cell>
          <cell r="F4736">
            <v>0.96</v>
          </cell>
          <cell r="G4736">
            <v>1106.55</v>
          </cell>
          <cell r="H4736">
            <v>0.96</v>
          </cell>
          <cell r="I4736" t="str">
            <v>COM VALOR</v>
          </cell>
        </row>
        <row r="4737">
          <cell r="B4737">
            <v>101881</v>
          </cell>
          <cell r="C4737" t="str">
            <v>QUADRO DE DISTRIBUIÇÃO DE ENERGIA EM CHAPA DE AÇO GALVANIZADO, DE EMBUTIR, COM BARRAMENTO TRIFÁSICO, PARA 40 DISJUNTORES DIN 100A - FORNECIMENTO E INSTALAÇÃO. AF_10/2020</v>
          </cell>
          <cell r="D4737" t="str">
            <v>UN</v>
          </cell>
          <cell r="E4737">
            <v>784.7</v>
          </cell>
          <cell r="F4737">
            <v>0.95</v>
          </cell>
          <cell r="G4737">
            <v>781.89</v>
          </cell>
          <cell r="H4737">
            <v>0.95</v>
          </cell>
          <cell r="I4737" t="str">
            <v>COM VALOR</v>
          </cell>
        </row>
        <row r="4738">
          <cell r="B4738">
            <v>101878</v>
          </cell>
          <cell r="C4738" t="str">
            <v>QUADRO DE DISTRIBUIÇÃO DE ENERGIA EM CHAPA DE AÇO GALVANIZADO, DE SOBREPOR, COM BARRAMENTO TRIFÁSICO, PARA 18 DISJUNTORES DIN 100A - FORNECIMENTO E INSTALAÇÃO. AF_10/2020</v>
          </cell>
          <cell r="D4738" t="str">
            <v>UN</v>
          </cell>
          <cell r="E4738">
            <v>464.22</v>
          </cell>
          <cell r="F4738">
            <v>0.84</v>
          </cell>
          <cell r="G4738">
            <v>458.28</v>
          </cell>
          <cell r="H4738">
            <v>0.85</v>
          </cell>
          <cell r="I4738" t="str">
            <v>COM VALOR</v>
          </cell>
        </row>
        <row r="4739">
          <cell r="B4739">
            <v>101877</v>
          </cell>
          <cell r="C4739" t="str">
            <v>QUADRO DE DISTRIBUIÇÃO DE ENERGIA EM PVC, DE EMBUTIR, SEM BARRAMENTO, PARA 3 DISJUNTORES - FORNECIMENTO E INSTALAÇÃO. AF_10/2020</v>
          </cell>
          <cell r="D4739" t="str">
            <v>UN</v>
          </cell>
          <cell r="E4739">
            <v>52.74</v>
          </cell>
          <cell r="F4739">
            <v>0</v>
          </cell>
          <cell r="G4739">
            <v>51.55</v>
          </cell>
          <cell r="H4739">
            <v>0</v>
          </cell>
          <cell r="I4739" t="str">
            <v>COM VALOR</v>
          </cell>
        </row>
        <row r="4740">
          <cell r="B4740">
            <v>101876</v>
          </cell>
          <cell r="C4740" t="str">
            <v>QUADRO DE DISTRIBUIÇÃO DE ENERGIA EM PVC, DE EMBUTIR, SEM BARRAMENTO, PARA 6 DISJUNTORES - FORNECIMENTO E INSTALAÇÃO. AF_10/2020</v>
          </cell>
          <cell r="D4740" t="str">
            <v>UN</v>
          </cell>
          <cell r="E4740">
            <v>75.86</v>
          </cell>
          <cell r="F4740">
            <v>0</v>
          </cell>
          <cell r="G4740">
            <v>74.52</v>
          </cell>
          <cell r="H4740">
            <v>0</v>
          </cell>
          <cell r="I4740" t="str">
            <v>COM VALOR</v>
          </cell>
        </row>
        <row r="4741">
          <cell r="B4741">
            <v>101873</v>
          </cell>
          <cell r="C4741" t="str">
            <v>QUADRO DE DISTRIBUIÇÃO DE LUZ EM PVC PARA 12 DISJUNTORES - FORNECIMENTO E INSTALAÇÃO. AF_10/2020</v>
          </cell>
          <cell r="D4741" t="str">
            <v>UN</v>
          </cell>
          <cell r="E4741" t="str">
            <v>VERIFICAR</v>
          </cell>
          <cell r="G4741" t="str">
            <v>VERIFICAR</v>
          </cell>
          <cell r="I4741" t="str">
            <v>COM VALOR</v>
          </cell>
        </row>
        <row r="4742">
          <cell r="B4742">
            <v>101874</v>
          </cell>
          <cell r="C4742" t="str">
            <v>QUADRO DE DISTRIBUIÇÃO DE LUZ EM PVC PARA 24 DISJUNTORES - FORNECIMENTO E INSTALAÇÃO. AF_10/2020</v>
          </cell>
          <cell r="D4742" t="str">
            <v>UN</v>
          </cell>
          <cell r="E4742" t="str">
            <v>VERIFICAR</v>
          </cell>
          <cell r="G4742" t="str">
            <v>VERIFICAR</v>
          </cell>
          <cell r="I4742" t="str">
            <v>COM VALOR</v>
          </cell>
        </row>
        <row r="4743">
          <cell r="B4743">
            <v>101871</v>
          </cell>
          <cell r="C4743" t="str">
            <v>QUADRO DE DISTRIBUIÇÃO DE LUZ EM PVC PARA 4 DISJUNTORES - FORNECIMENTO E INSTALAÇÃO. AF_10/2020</v>
          </cell>
          <cell r="D4743" t="str">
            <v>UN</v>
          </cell>
          <cell r="E4743" t="str">
            <v>VERIFICAR</v>
          </cell>
          <cell r="G4743" t="str">
            <v>VERIFICAR</v>
          </cell>
          <cell r="I4743" t="str">
            <v>COM VALOR</v>
          </cell>
        </row>
        <row r="4744">
          <cell r="B4744">
            <v>101872</v>
          </cell>
          <cell r="C4744" t="str">
            <v>QUADRO DE DISTRIBUIÇÃO DE LUZ EM PVC PARA 8 DISJUNTORES - FORNECIMENTO E INSTALAÇÃO. AF_10/2020</v>
          </cell>
          <cell r="D4744" t="str">
            <v>UN</v>
          </cell>
          <cell r="E4744" t="str">
            <v>VERIFICAR</v>
          </cell>
          <cell r="G4744" t="str">
            <v>VERIFICAR</v>
          </cell>
          <cell r="I4744" t="str">
            <v>COM VALOR</v>
          </cell>
        </row>
        <row r="4745">
          <cell r="B4745">
            <v>97360</v>
          </cell>
          <cell r="C4745" t="str">
            <v>QUADRO DE MEDIÇÃO GERAL DE ENERGIA COM 12 MEDIDORES - FORNECIMENTO E INSTALAÇÃO. AF_10/2020</v>
          </cell>
          <cell r="D4745" t="str">
            <v>UN</v>
          </cell>
          <cell r="E4745">
            <v>6351.27</v>
          </cell>
          <cell r="F4745">
            <v>0</v>
          </cell>
          <cell r="G4745">
            <v>6329.85</v>
          </cell>
          <cell r="H4745">
            <v>0</v>
          </cell>
          <cell r="I4745" t="str">
            <v>COM VALOR</v>
          </cell>
        </row>
        <row r="4746">
          <cell r="B4746">
            <v>97361</v>
          </cell>
          <cell r="C4746" t="str">
            <v>QUADRO DE MEDIÇÃO GERAL DE ENERGIA COM 16 MEDIDORES - FORNECIMENTO E INSTALAÇÃO. AF_10/2020</v>
          </cell>
          <cell r="D4746" t="str">
            <v>UN</v>
          </cell>
          <cell r="E4746">
            <v>8468.36</v>
          </cell>
          <cell r="F4746">
            <v>0</v>
          </cell>
          <cell r="G4746">
            <v>8439.81</v>
          </cell>
          <cell r="H4746">
            <v>0</v>
          </cell>
          <cell r="I4746" t="str">
            <v>COM VALOR</v>
          </cell>
        </row>
        <row r="4747">
          <cell r="B4747">
            <v>97359</v>
          </cell>
          <cell r="C4747" t="str">
            <v>QUADRO DE MEDIÇÃO GERAL DE ENERGIA COM 8 MEDIDORES - FORNECIMENTO E INSTALAÇÃO. AF_10/2020</v>
          </cell>
          <cell r="D4747" t="str">
            <v>UN</v>
          </cell>
          <cell r="E4747">
            <v>3299.89</v>
          </cell>
          <cell r="F4747">
            <v>0</v>
          </cell>
          <cell r="G4747">
            <v>3285.61</v>
          </cell>
          <cell r="H4747">
            <v>0</v>
          </cell>
          <cell r="I4747" t="str">
            <v>COM VALOR</v>
          </cell>
        </row>
        <row r="4748">
          <cell r="B4748">
            <v>101946</v>
          </cell>
          <cell r="C4748" t="str">
            <v>QUADRO DE MEDIÇÃO GERAL DE ENERGIA PARA 1 MEDIDOR DE SOBREPOR - FORNECIMENTO E INSTALAÇÃO. AF_10/2020</v>
          </cell>
          <cell r="D4748" t="str">
            <v>UN</v>
          </cell>
          <cell r="E4748">
            <v>153.69999999999999</v>
          </cell>
          <cell r="F4748">
            <v>0</v>
          </cell>
          <cell r="G4748">
            <v>147.76</v>
          </cell>
          <cell r="H4748">
            <v>0</v>
          </cell>
          <cell r="I4748" t="str">
            <v>COM VALOR</v>
          </cell>
        </row>
        <row r="4749">
          <cell r="B4749">
            <v>97362</v>
          </cell>
          <cell r="C4749" t="str">
            <v>QUADRO DE MEDIÇÃO GERAL DE ENERGIA PARA BARRAMENTO BLINDADO COM 4 MEDIDORES - FORNECIMENTO E INSTALAÇÃO. AF_10/2020</v>
          </cell>
          <cell r="D4749" t="str">
            <v>UN</v>
          </cell>
          <cell r="E4749">
            <v>1515.69</v>
          </cell>
          <cell r="F4749">
            <v>0.97</v>
          </cell>
          <cell r="G4749">
            <v>1512.38</v>
          </cell>
          <cell r="H4749">
            <v>0.98</v>
          </cell>
          <cell r="I4749" t="str">
            <v>COM VALOR</v>
          </cell>
        </row>
        <row r="4750">
          <cell r="B4750">
            <v>101553</v>
          </cell>
          <cell r="C4750" t="str">
            <v>ALÇA PREFORMADA DE DISTRIBUIÇÃO, EM AÇO GALVANIZADO, AWG 1 - FORNECIMENTO E INSTALAÇÃO. AF_07/2020</v>
          </cell>
          <cell r="D4750" t="str">
            <v>UN</v>
          </cell>
          <cell r="E4750">
            <v>23.79</v>
          </cell>
          <cell r="F4750">
            <v>0</v>
          </cell>
          <cell r="G4750">
            <v>23.4</v>
          </cell>
          <cell r="H4750">
            <v>0</v>
          </cell>
          <cell r="I4750" t="str">
            <v>COM VALOR</v>
          </cell>
        </row>
        <row r="4751">
          <cell r="B4751">
            <v>101554</v>
          </cell>
          <cell r="C4751" t="str">
            <v>ALÇA PREFORMADA DE DISTRIBUIÇÃO, EM AÇO GALVANIZADO, AWG 2 - FORNECIMENTO E INSTALAÇÃO. AF_07/2020</v>
          </cell>
          <cell r="D4751" t="str">
            <v>UN</v>
          </cell>
          <cell r="E4751">
            <v>16.309999999999999</v>
          </cell>
          <cell r="F4751">
            <v>0</v>
          </cell>
          <cell r="G4751">
            <v>15.92</v>
          </cell>
          <cell r="H4751">
            <v>0</v>
          </cell>
          <cell r="I4751" t="str">
            <v>COM VALOR</v>
          </cell>
        </row>
        <row r="4752">
          <cell r="B4752">
            <v>101555</v>
          </cell>
          <cell r="C4752" t="str">
            <v>ALÇA PREFORMADA DE DISTRIBUIÇÃO, EM AÇO GALVANIZADO, AWG 4 - FORNECIMENTO E INSTALAÇÃO. AF_07/2020</v>
          </cell>
          <cell r="D4752" t="str">
            <v>UN</v>
          </cell>
          <cell r="E4752">
            <v>9.5</v>
          </cell>
          <cell r="F4752">
            <v>0</v>
          </cell>
          <cell r="G4752">
            <v>9.11</v>
          </cell>
          <cell r="H4752">
            <v>0</v>
          </cell>
          <cell r="I4752" t="str">
            <v>COM VALOR</v>
          </cell>
        </row>
        <row r="4753">
          <cell r="B4753">
            <v>101556</v>
          </cell>
          <cell r="C4753" t="str">
            <v>ALÇA PREFORMADA DE DISTRIBUIÇÃO, EM AÇO GALVANIZADO, AWG 6 - FORNECIMENTO E INSTALAÇÃO. AF_07/2020</v>
          </cell>
          <cell r="D4753" t="str">
            <v>UN</v>
          </cell>
          <cell r="E4753">
            <v>8.41</v>
          </cell>
          <cell r="F4753">
            <v>0</v>
          </cell>
          <cell r="G4753">
            <v>8.02</v>
          </cell>
          <cell r="H4753">
            <v>0</v>
          </cell>
          <cell r="I4753" t="str">
            <v>COM VALOR</v>
          </cell>
        </row>
        <row r="4754">
          <cell r="B4754">
            <v>101537</v>
          </cell>
          <cell r="C4754" t="str">
            <v>APARELHO SINALIZADOR DE SAÍDA DE GARAGEM, COM CÉLULA FOTOELÉTRICA - FORNECIMENTO E INSTALAÇÃO. AF_07/2020</v>
          </cell>
          <cell r="D4754" t="str">
            <v>UN</v>
          </cell>
          <cell r="E4754">
            <v>95.19</v>
          </cell>
          <cell r="F4754">
            <v>0</v>
          </cell>
          <cell r="G4754">
            <v>91.85</v>
          </cell>
          <cell r="H4754">
            <v>0</v>
          </cell>
          <cell r="I4754" t="str">
            <v>COM VALOR</v>
          </cell>
        </row>
        <row r="4755">
          <cell r="B4755">
            <v>101538</v>
          </cell>
          <cell r="C4755" t="str">
            <v>ARMAÇÃO SECUNDÁRIA, COM 1 ESTRIBO E 1 ISOLADOR - FORNECIMENTO E INSTALAÇÃO. AF_07/2020</v>
          </cell>
          <cell r="D4755" t="str">
            <v>UN</v>
          </cell>
          <cell r="E4755">
            <v>67.3</v>
          </cell>
          <cell r="F4755">
            <v>0.04</v>
          </cell>
          <cell r="G4755">
            <v>66.37</v>
          </cell>
          <cell r="H4755">
            <v>0.04</v>
          </cell>
          <cell r="I4755" t="str">
            <v>COM VALOR</v>
          </cell>
        </row>
        <row r="4756">
          <cell r="B4756">
            <v>101542</v>
          </cell>
          <cell r="C4756" t="str">
            <v>ARMAÇÃO SECUNDÁRIA, COM 1 ESTRIBO, SEM ISOLADOR - FORNECIMENTO E INSTALAÇÃO. AF_07/2020</v>
          </cell>
          <cell r="D4756" t="str">
            <v>UN</v>
          </cell>
          <cell r="E4756">
            <v>49.91</v>
          </cell>
          <cell r="F4756">
            <v>0.06</v>
          </cell>
          <cell r="G4756">
            <v>49.13</v>
          </cell>
          <cell r="H4756">
            <v>0.06</v>
          </cell>
          <cell r="I4756" t="str">
            <v>COM VALOR</v>
          </cell>
        </row>
        <row r="4757">
          <cell r="B4757">
            <v>101539</v>
          </cell>
          <cell r="C4757" t="str">
            <v>ARMAÇÃO SECUNDÁRIA, COM 2 ESTRIBOS E 2 ISOLADORES - FORNECIMENTO E INSTALAÇÃO. AF_07/2020</v>
          </cell>
          <cell r="D4757" t="str">
            <v>UN</v>
          </cell>
          <cell r="E4757">
            <v>108.23</v>
          </cell>
          <cell r="F4757">
            <v>0.05</v>
          </cell>
          <cell r="G4757">
            <v>106.36</v>
          </cell>
          <cell r="H4757">
            <v>0.05</v>
          </cell>
          <cell r="I4757" t="str">
            <v>COM VALOR</v>
          </cell>
        </row>
        <row r="4758">
          <cell r="B4758">
            <v>101543</v>
          </cell>
          <cell r="C4758" t="str">
            <v>ARMAÇÃO SECUNDÁRIA, COM 2 ESTRIBOS, SEM ISOLADOR - FORNECIMENTO E INSTALAÇÃO. AF_07/2020</v>
          </cell>
          <cell r="D4758" t="str">
            <v>UN</v>
          </cell>
          <cell r="E4758">
            <v>87.06</v>
          </cell>
          <cell r="F4758">
            <v>7.0000000000000007E-2</v>
          </cell>
          <cell r="G4758">
            <v>85.5</v>
          </cell>
          <cell r="H4758">
            <v>7.0000000000000007E-2</v>
          </cell>
          <cell r="I4758" t="str">
            <v>COM VALOR</v>
          </cell>
        </row>
        <row r="4759">
          <cell r="B4759">
            <v>101540</v>
          </cell>
          <cell r="C4759" t="str">
            <v>ARMAÇÃO SECUNDÁRIA, COM 3 ESTRIBOS E 3 ISOLADORES - FORNECIMENTO E INSTALAÇÃO. AF_07/2020</v>
          </cell>
          <cell r="D4759" t="str">
            <v>UN</v>
          </cell>
          <cell r="E4759">
            <v>185.79</v>
          </cell>
          <cell r="F4759">
            <v>0.05</v>
          </cell>
          <cell r="G4759">
            <v>182.98</v>
          </cell>
          <cell r="H4759">
            <v>0.05</v>
          </cell>
          <cell r="I4759" t="str">
            <v>COM VALOR</v>
          </cell>
        </row>
        <row r="4760">
          <cell r="B4760">
            <v>101544</v>
          </cell>
          <cell r="C4760" t="str">
            <v>ARMAÇÃO SECUNDÁRIA, COM 3 ESTRIBOS, SEM ISOLADOR - FORNECIMENTO E INSTALAÇÃO. AF_07/2020</v>
          </cell>
          <cell r="D4760" t="str">
            <v>UN</v>
          </cell>
          <cell r="E4760">
            <v>140.76</v>
          </cell>
          <cell r="F4760">
            <v>0.06</v>
          </cell>
          <cell r="G4760">
            <v>138.41999999999999</v>
          </cell>
          <cell r="H4760">
            <v>0.06</v>
          </cell>
          <cell r="I4760" t="str">
            <v>COM VALOR</v>
          </cell>
        </row>
        <row r="4761">
          <cell r="B4761">
            <v>101541</v>
          </cell>
          <cell r="C4761" t="str">
            <v>ARMAÇÃO SECUNDÁRIA, COM 4 ESTRIBOS E 4 ISOLADORES - FORNECIMENTO E INSTALAÇÃO. AF_07/2020</v>
          </cell>
          <cell r="D4761" t="str">
            <v>UN</v>
          </cell>
          <cell r="E4761">
            <v>241.54</v>
          </cell>
          <cell r="F4761">
            <v>0.05</v>
          </cell>
          <cell r="G4761">
            <v>237.8</v>
          </cell>
          <cell r="H4761">
            <v>0.05</v>
          </cell>
          <cell r="I4761" t="str">
            <v>COM VALOR</v>
          </cell>
        </row>
        <row r="4762">
          <cell r="B4762">
            <v>101545</v>
          </cell>
          <cell r="C4762" t="str">
            <v>ARMAÇÃO SECUNDÁRIA, COM 4 ESTRIBOS, SEM ISOLADOR - FORNECIMENTO E INSTALAÇÃO. AF_07/2020</v>
          </cell>
          <cell r="D4762" t="str">
            <v>UN</v>
          </cell>
          <cell r="E4762">
            <v>206.88</v>
          </cell>
          <cell r="F4762">
            <v>0.06</v>
          </cell>
          <cell r="G4762">
            <v>203.75</v>
          </cell>
          <cell r="H4762">
            <v>0.06</v>
          </cell>
          <cell r="I4762" t="str">
            <v>COM VALOR</v>
          </cell>
        </row>
        <row r="4763">
          <cell r="B4763">
            <v>101560</v>
          </cell>
          <cell r="C4763" t="str">
            <v>CABO DE COBRE FLEXÍVEL ISOLADO, 10 MM², 0,6/1,0 KV, PARA REDE AÉREA DE DISTRIBUIÇÃO DE ENERGIA ELÉTRICA DE BAIXA TENSÃO - FORNECIMENTO E INSTALAÇÃO. AF_07/2020</v>
          </cell>
          <cell r="D4763" t="str">
            <v>M</v>
          </cell>
          <cell r="E4763">
            <v>10.76</v>
          </cell>
          <cell r="F4763">
            <v>0</v>
          </cell>
          <cell r="G4763">
            <v>10.75</v>
          </cell>
          <cell r="H4763">
            <v>0</v>
          </cell>
          <cell r="I4763" t="str">
            <v>COM VALOR</v>
          </cell>
        </row>
        <row r="4764">
          <cell r="B4764">
            <v>101568</v>
          </cell>
          <cell r="C4764" t="str">
            <v>CABO DE COBRE FLEXÍVEL ISOLADO, 120 MM², 0,6/1,0 KV, PARA REDE AÉREA DE DISTRIBUIÇÃO DE ENERGIA ELÉTRICA DE BAIXA TENSÃO - FORNECIMENTO E INSTALAÇÃO. AF_07/2020</v>
          </cell>
          <cell r="D4764" t="str">
            <v>M</v>
          </cell>
          <cell r="E4764">
            <v>130.97</v>
          </cell>
          <cell r="F4764">
            <v>0</v>
          </cell>
          <cell r="G4764">
            <v>130.96</v>
          </cell>
          <cell r="H4764">
            <v>0</v>
          </cell>
          <cell r="I4764" t="str">
            <v>COM VALOR</v>
          </cell>
        </row>
        <row r="4765">
          <cell r="B4765">
            <v>101561</v>
          </cell>
          <cell r="C4765" t="str">
            <v>CABO DE COBRE FLEXÍVEL ISOLADO, 16 MM², 0,6/1,0 KV, PARA REDE AÉREA DE DISTRIBUIÇÃO DE ENERGIA ELÉTRICA DE BAIXA TENSÃO - FORNECIMENTO E INSTALAÇÃO. AF_07/2020</v>
          </cell>
          <cell r="D4765" t="str">
            <v>M</v>
          </cell>
          <cell r="E4765">
            <v>17.079999999999998</v>
          </cell>
          <cell r="F4765">
            <v>0</v>
          </cell>
          <cell r="G4765">
            <v>17.07</v>
          </cell>
          <cell r="H4765">
            <v>0</v>
          </cell>
          <cell r="I4765" t="str">
            <v>COM VALOR</v>
          </cell>
        </row>
        <row r="4766">
          <cell r="B4766">
            <v>101562</v>
          </cell>
          <cell r="C4766" t="str">
            <v>CABO DE COBRE FLEXÍVEL ISOLADO, 25 MM², 0,6/1,0 KV, PARA REDE AÉREA DE DISTRIBUIÇÃO DE ENERGIA ELÉTRICA DE BAIXA TENSÃO - FORNECIMENTO E INSTALAÇÃO. AF_07/2020</v>
          </cell>
          <cell r="D4766" t="str">
            <v>M</v>
          </cell>
          <cell r="E4766">
            <v>26.44</v>
          </cell>
          <cell r="F4766">
            <v>0</v>
          </cell>
          <cell r="G4766">
            <v>26.43</v>
          </cell>
          <cell r="H4766">
            <v>0</v>
          </cell>
          <cell r="I4766" t="str">
            <v>COM VALOR</v>
          </cell>
        </row>
        <row r="4767">
          <cell r="B4767">
            <v>101563</v>
          </cell>
          <cell r="C4767" t="str">
            <v>CABO DE COBRE FLEXÍVEL ISOLADO, 35 MM², 0,6/1,0 KV, PARA REDE AÉREA DE DISTRIBUIÇÃO DE ENERGIA ELÉTRICA DE BAIXA TENSÃO - FORNECIMENTO E INSTALAÇÃO. AF_07/2020</v>
          </cell>
          <cell r="D4767" t="str">
            <v>M</v>
          </cell>
          <cell r="E4767">
            <v>37.340000000000003</v>
          </cell>
          <cell r="F4767">
            <v>0</v>
          </cell>
          <cell r="G4767">
            <v>37.340000000000003</v>
          </cell>
          <cell r="H4767">
            <v>0</v>
          </cell>
          <cell r="I4767" t="str">
            <v>COM VALOR</v>
          </cell>
        </row>
        <row r="4768">
          <cell r="B4768">
            <v>101564</v>
          </cell>
          <cell r="C4768" t="str">
            <v>CABO DE COBRE FLEXÍVEL ISOLADO, 50 MM², 0,6/1,0 KV, PARA REDE AÉREA DE DISTRIBUIÇÃO DE ENERGIA ELÉTRICA DE BAIXA TENSÃO - FORNECIMENTO E INSTALAÇÃO. AF_07/2020</v>
          </cell>
          <cell r="D4768" t="str">
            <v>M</v>
          </cell>
          <cell r="E4768">
            <v>55.18</v>
          </cell>
          <cell r="F4768">
            <v>0</v>
          </cell>
          <cell r="G4768">
            <v>55.18</v>
          </cell>
          <cell r="H4768">
            <v>0</v>
          </cell>
          <cell r="I4768" t="str">
            <v>COM VALOR</v>
          </cell>
        </row>
        <row r="4769">
          <cell r="B4769">
            <v>101565</v>
          </cell>
          <cell r="C4769" t="str">
            <v>CABO DE COBRE FLEXÍVEL ISOLADO, 70 MM², 0,6/1,0 KV, PARA REDE AÉREA DE DISTRIBUIÇÃO DE ENERGIA ELÉTRICA DE BAIXA TENSÃO - FORNECIMENTO E INSTALAÇÃO. AF_07/2020</v>
          </cell>
          <cell r="D4769" t="str">
            <v>M</v>
          </cell>
          <cell r="E4769">
            <v>77.180000000000007</v>
          </cell>
          <cell r="F4769">
            <v>0</v>
          </cell>
          <cell r="G4769">
            <v>77.17</v>
          </cell>
          <cell r="H4769">
            <v>0</v>
          </cell>
          <cell r="I4769" t="str">
            <v>COM VALOR</v>
          </cell>
        </row>
        <row r="4770">
          <cell r="B4770">
            <v>101567</v>
          </cell>
          <cell r="C4770" t="str">
            <v>CABO DE COBRE FLEXÍVEL ISOLADO, 95 MM², 0,6/1,0 KV, PARA REDE AÉREA DE DISTRIBUIÇÃO DE ENERGIA ELÉTRICA DE BAIXA TENSÃO - FORNECIMENTO E INSTALAÇÃO. AF_07/2020</v>
          </cell>
          <cell r="D4770" t="str">
            <v>M</v>
          </cell>
          <cell r="E4770">
            <v>100.17</v>
          </cell>
          <cell r="F4770">
            <v>0</v>
          </cell>
          <cell r="G4770">
            <v>100.16</v>
          </cell>
          <cell r="H4770">
            <v>0</v>
          </cell>
          <cell r="I4770" t="str">
            <v>COM VALOR</v>
          </cell>
        </row>
        <row r="4771">
          <cell r="B4771">
            <v>101551</v>
          </cell>
          <cell r="C4771" t="str">
            <v>CONECTOR CUNHA, PARA REDES AÉREAS DE DISTRIBUIÇÃO DE ENERGIA ELÉTRICA DE BAIXA TENSÃO - FORNECIMENTO E INSTALAÇÃO. AF_07/2020</v>
          </cell>
          <cell r="D4771" t="str">
            <v>UN</v>
          </cell>
          <cell r="E4771" t="str">
            <v>VERIFICAR</v>
          </cell>
          <cell r="G4771" t="str">
            <v>VERIFICAR</v>
          </cell>
          <cell r="I4771" t="str">
            <v>COM VALOR</v>
          </cell>
        </row>
        <row r="4772">
          <cell r="B4772">
            <v>101552</v>
          </cell>
          <cell r="C4772" t="str">
            <v>CONECTOR H, PARA REDES AÉREAS DE DISTRIBUIÇÃO DE ENERGIA ELÉTRICA DE BAIXA TENSÃO - FORNECIMENTO E INSTALAÇÃO. AF_07/2020</v>
          </cell>
          <cell r="D4772" t="str">
            <v>UN</v>
          </cell>
          <cell r="E4772" t="str">
            <v>VERIFICAR</v>
          </cell>
          <cell r="G4772" t="str">
            <v>VERIFICAR</v>
          </cell>
          <cell r="I4772" t="str">
            <v>COM VALOR</v>
          </cell>
        </row>
        <row r="4773">
          <cell r="B4773">
            <v>101550</v>
          </cell>
          <cell r="C4773" t="str">
            <v>CONECTOR PERFURANTE, PARA REDES AÉREAS DE DISTRIBUIÇÃO DE ENERGIA ELÉTRICA DE BAIXA TENSÃO - FORNECIMENTO E INSTALAÇÃO. AF_07/2020</v>
          </cell>
          <cell r="D4773" t="str">
            <v>UN</v>
          </cell>
          <cell r="E4773" t="str">
            <v>VERIFICAR</v>
          </cell>
          <cell r="G4773" t="str">
            <v>VERIFICAR</v>
          </cell>
          <cell r="I4773" t="str">
            <v>COM VALOR</v>
          </cell>
        </row>
        <row r="4774">
          <cell r="B4774">
            <v>101501</v>
          </cell>
          <cell r="C4774" t="str">
            <v>ENTRADA DE ENERGIA ELÉTRICA, AÉREA, BIFÁSICA, COM CAIXA DE EMBUTIR, CABO DE 10 MM2 E DISJUNTOR DIN 50A (NÃO INCLUSO O POSTE DE CONCRETO). AF_07/2020_PS</v>
          </cell>
          <cell r="D4774" t="str">
            <v>UN</v>
          </cell>
          <cell r="E4774">
            <v>1746.11</v>
          </cell>
          <cell r="F4774">
            <v>0.03</v>
          </cell>
          <cell r="G4774">
            <v>1708.37</v>
          </cell>
          <cell r="H4774">
            <v>0.03</v>
          </cell>
          <cell r="I4774" t="str">
            <v>COM VALOR</v>
          </cell>
        </row>
        <row r="4775">
          <cell r="B4775">
            <v>101502</v>
          </cell>
          <cell r="C4775" t="str">
            <v>ENTRADA DE ENERGIA ELÉTRICA, AÉREA, BIFÁSICA, COM CAIXA DE EMBUTIR, CABO DE 16 MM2 E DISJUNTOR DIN 50A (NÃO INCLUSO O POSTE DE CONCRETO). AF_07/2020_PS</v>
          </cell>
          <cell r="D4775" t="str">
            <v>UN</v>
          </cell>
          <cell r="E4775">
            <v>1904.12</v>
          </cell>
          <cell r="F4775">
            <v>0.03</v>
          </cell>
          <cell r="G4775">
            <v>1863.72</v>
          </cell>
          <cell r="H4775">
            <v>0.03</v>
          </cell>
          <cell r="I4775" t="str">
            <v>COM VALOR</v>
          </cell>
        </row>
        <row r="4776">
          <cell r="B4776">
            <v>101503</v>
          </cell>
          <cell r="C4776" t="str">
            <v>ENTRADA DE ENERGIA ELÉTRICA, AÉREA, BIFÁSICA, COM CAIXA DE EMBUTIR, CABO DE 25 MM2 E DISJUNTOR DIN 50A (NÃO INCLUSO O POSTE DE CONCRETO). AF_07/2020_PS</v>
          </cell>
          <cell r="D4776" t="str">
            <v>UN</v>
          </cell>
          <cell r="E4776">
            <v>1949.24</v>
          </cell>
          <cell r="F4776">
            <v>0.03</v>
          </cell>
          <cell r="G4776">
            <v>1912.5</v>
          </cell>
          <cell r="H4776">
            <v>0.03</v>
          </cell>
          <cell r="I4776" t="str">
            <v>COM VALOR</v>
          </cell>
        </row>
        <row r="4777">
          <cell r="B4777">
            <v>101504</v>
          </cell>
          <cell r="C4777" t="str">
            <v>ENTRADA DE ENERGIA ELÉTRICA, AÉREA, BIFÁSICA, COM CAIXA DE EMBUTIR, CABO DE 35 MM2 E DISJUNTOR DIN 50A (NÃO INCLUSO O POSTE DE CONCRETO). AF_07/2020_PS</v>
          </cell>
          <cell r="D4777" t="str">
            <v>UN</v>
          </cell>
          <cell r="E4777">
            <v>2163.9699999999998</v>
          </cell>
          <cell r="F4777">
            <v>0.02</v>
          </cell>
          <cell r="G4777">
            <v>2125.64</v>
          </cell>
          <cell r="H4777">
            <v>0.03</v>
          </cell>
          <cell r="I4777" t="str">
            <v>COM VALOR</v>
          </cell>
        </row>
        <row r="4778">
          <cell r="B4778">
            <v>101497</v>
          </cell>
          <cell r="C4778" t="str">
            <v>ENTRADA DE ENERGIA ELÉTRICA, AÉREA, BIFÁSICA, COM CAIXA DE SOBREPOR, CABO DE 10 MM2 E DISJUNTOR DIN 50A (NÃO INCLUSO O POSTE DE CONCRETO). AF_07/2020_PS</v>
          </cell>
          <cell r="D4778" t="str">
            <v>UN</v>
          </cell>
          <cell r="E4778">
            <v>1754.14</v>
          </cell>
          <cell r="F4778">
            <v>0.03</v>
          </cell>
          <cell r="G4778">
            <v>1715.18</v>
          </cell>
          <cell r="H4778">
            <v>0.03</v>
          </cell>
          <cell r="I4778" t="str">
            <v>COM VALOR</v>
          </cell>
        </row>
        <row r="4779">
          <cell r="B4779">
            <v>101498</v>
          </cell>
          <cell r="C4779" t="str">
            <v>ENTRADA DE ENERGIA ELÉTRICA, AÉREA, BIFÁSICA, COM CAIXA DE SOBREPOR, CABO DE 16 MM2 E DISJUNTOR DIN 50A (NÃO INCLUSO O POSTE DE CONCRETO). AF_07/2020_PS</v>
          </cell>
          <cell r="D4779" t="str">
            <v>UN</v>
          </cell>
          <cell r="E4779">
            <v>1912.15</v>
          </cell>
          <cell r="F4779">
            <v>0.03</v>
          </cell>
          <cell r="G4779">
            <v>1870.53</v>
          </cell>
          <cell r="H4779">
            <v>0.03</v>
          </cell>
          <cell r="I4779" t="str">
            <v>COM VALOR</v>
          </cell>
        </row>
        <row r="4780">
          <cell r="B4780">
            <v>101499</v>
          </cell>
          <cell r="C4780" t="str">
            <v>ENTRADA DE ENERGIA ELÉTRICA, AÉREA, BIFÁSICA, COM CAIXA DE SOBREPOR, CABO DE 25 MM2 E DISJUNTOR DIN 50A (NÃO INCLUSO O POSTE DE CONCRETO). AF_07/2020_PS</v>
          </cell>
          <cell r="D4780" t="str">
            <v>UN</v>
          </cell>
          <cell r="E4780">
            <v>1957.27</v>
          </cell>
          <cell r="F4780">
            <v>0.03</v>
          </cell>
          <cell r="G4780">
            <v>1919.31</v>
          </cell>
          <cell r="H4780">
            <v>0.03</v>
          </cell>
          <cell r="I4780" t="str">
            <v>COM VALOR</v>
          </cell>
        </row>
        <row r="4781">
          <cell r="B4781">
            <v>101500</v>
          </cell>
          <cell r="C4781" t="str">
            <v>ENTRADA DE ENERGIA ELÉTRICA, AÉREA, BIFÁSICA, COM CAIXA DE SOBREPOR, CABO DE 35 MM2 E DISJUNTOR DIN 50A (NÃO INCLUSO O POSTE DE CONCRETO). AF_07/2020_PS</v>
          </cell>
          <cell r="D4781" t="str">
            <v>UN</v>
          </cell>
          <cell r="E4781">
            <v>2172</v>
          </cell>
          <cell r="F4781">
            <v>0.02</v>
          </cell>
          <cell r="G4781">
            <v>2132.4499999999998</v>
          </cell>
          <cell r="H4781">
            <v>0.03</v>
          </cell>
          <cell r="I4781" t="str">
            <v>COM VALOR</v>
          </cell>
        </row>
        <row r="4782">
          <cell r="B4782">
            <v>101493</v>
          </cell>
          <cell r="C4782" t="str">
            <v>ENTRADA DE ENERGIA ELÉTRICA, AÉREA, MONOFÁSICA, COM CAIXA DE EMBUTIR, CABO DE 10 MM2 E DISJUNTOR DIN 50A (NÃO INCLUSO O POSTE DE CONCRETO). AF_07/2020_PS</v>
          </cell>
          <cell r="D4782" t="str">
            <v>UN</v>
          </cell>
          <cell r="E4782">
            <v>1490.8</v>
          </cell>
          <cell r="F4782">
            <v>0.04</v>
          </cell>
          <cell r="G4782">
            <v>1455.74</v>
          </cell>
          <cell r="H4782">
            <v>0.04</v>
          </cell>
          <cell r="I4782" t="str">
            <v>COM VALOR</v>
          </cell>
        </row>
        <row r="4783">
          <cell r="B4783">
            <v>101494</v>
          </cell>
          <cell r="C4783" t="str">
            <v>ENTRADA DE ENERGIA ELÉTRICA, AÉREA, MONOFÁSICA, COM CAIXA DE EMBUTIR, CABO DE 16 MM2 E DISJUNTOR DIN 50A (NÃO INCLUSO O POSTE DE CONCRETO). AF_07/2020_PS</v>
          </cell>
          <cell r="D4783" t="str">
            <v>UN</v>
          </cell>
          <cell r="E4783">
            <v>1595.19</v>
          </cell>
          <cell r="F4783">
            <v>0.03</v>
          </cell>
          <cell r="G4783">
            <v>1558.37</v>
          </cell>
          <cell r="H4783">
            <v>0.03</v>
          </cell>
          <cell r="I4783" t="str">
            <v>COM VALOR</v>
          </cell>
        </row>
        <row r="4784">
          <cell r="B4784">
            <v>101495</v>
          </cell>
          <cell r="C4784" t="str">
            <v>ENTRADA DE ENERGIA ELÉTRICA, AÉREA, MONOFÁSICA, COM CAIXA DE EMBUTIR, CABO DE 25 MM2 E DISJUNTOR DIN 50A (NÃO INCLUSO O POSTE DE CONCRETO). AF_07/2020_PS</v>
          </cell>
          <cell r="D4784" t="str">
            <v>UN</v>
          </cell>
          <cell r="E4784">
            <v>1625</v>
          </cell>
          <cell r="F4784">
            <v>0.03</v>
          </cell>
          <cell r="G4784">
            <v>1590.6</v>
          </cell>
          <cell r="H4784">
            <v>0.03</v>
          </cell>
          <cell r="I4784" t="str">
            <v>COM VALOR</v>
          </cell>
        </row>
        <row r="4785">
          <cell r="B4785">
            <v>101496</v>
          </cell>
          <cell r="C4785" t="str">
            <v>ENTRADA DE ENERGIA ELÉTRICA, AÉREA, MONOFÁSICA, COM CAIXA DE EMBUTIR, CABO DE 35 MM2 E DISJUNTOR DIN 50A (NÃO INCLUSO O POSTE DE CONCRETO). AF_07/2020_PS</v>
          </cell>
          <cell r="D4785" t="str">
            <v>UN</v>
          </cell>
          <cell r="E4785">
            <v>1777.13</v>
          </cell>
          <cell r="F4785">
            <v>0.03</v>
          </cell>
          <cell r="G4785">
            <v>1741.36</v>
          </cell>
          <cell r="H4785">
            <v>0.03</v>
          </cell>
          <cell r="I4785" t="str">
            <v>COM VALOR</v>
          </cell>
        </row>
        <row r="4786">
          <cell r="B4786">
            <v>101489</v>
          </cell>
          <cell r="C4786" t="str">
            <v>ENTRADA DE ENERGIA ELÉTRICA, AÉREA, MONOFÁSICA, COM CAIXA DE SOBREPOR, CABO DE 10 MM2 E DISJUNTOR DIN 50A (NÃO INCLUSO O POSTE DE CONCRETO). AF_07/2020_PS</v>
          </cell>
          <cell r="D4786" t="str">
            <v>UN</v>
          </cell>
          <cell r="E4786">
            <v>1506.71</v>
          </cell>
          <cell r="F4786">
            <v>0.04</v>
          </cell>
          <cell r="G4786">
            <v>1470.13</v>
          </cell>
          <cell r="H4786">
            <v>0.04</v>
          </cell>
          <cell r="I4786" t="str">
            <v>COM VALOR</v>
          </cell>
        </row>
        <row r="4787">
          <cell r="B4787">
            <v>101490</v>
          </cell>
          <cell r="C4787" t="str">
            <v>ENTRADA DE ENERGIA ELÉTRICA, AÉREA, MONOFÁSICA, COM CAIXA DE SOBREPOR, CABO DE 16 MM2 E DISJUNTOR DIN 50A (NÃO INCLUSO O POSTE DE CONCRETO). AF_07/2020_PS</v>
          </cell>
          <cell r="D4787" t="str">
            <v>UN</v>
          </cell>
          <cell r="E4787">
            <v>1611.1</v>
          </cell>
          <cell r="F4787">
            <v>0.03</v>
          </cell>
          <cell r="G4787">
            <v>1572.76</v>
          </cell>
          <cell r="H4787">
            <v>0.03</v>
          </cell>
          <cell r="I4787" t="str">
            <v>COM VALOR</v>
          </cell>
        </row>
        <row r="4788">
          <cell r="B4788">
            <v>101491</v>
          </cell>
          <cell r="C4788" t="str">
            <v>ENTRADA DE ENERGIA ELÉTRICA, AÉREA, MONOFÁSICA, COM CAIXA DE SOBREPOR, CABO DE 25 MM2 E DISJUNTOR DIN 50A (NÃO INCLUSO O POSTE DE CONCRETO). AF_07/2020_PS</v>
          </cell>
          <cell r="D4788" t="str">
            <v>UN</v>
          </cell>
          <cell r="E4788">
            <v>1640.91</v>
          </cell>
          <cell r="F4788">
            <v>0.03</v>
          </cell>
          <cell r="G4788">
            <v>1604.99</v>
          </cell>
          <cell r="H4788">
            <v>0.03</v>
          </cell>
          <cell r="I4788" t="str">
            <v>COM VALOR</v>
          </cell>
        </row>
        <row r="4789">
          <cell r="B4789">
            <v>101492</v>
          </cell>
          <cell r="C4789" t="str">
            <v>ENTRADA DE ENERGIA ELÉTRICA, AÉREA, MONOFÁSICA, COM CAIXA DE SOBREPOR, CABO DE 35 MM2 E DISJUNTOR DIN 50A (NÃO INCLUSO O POSTE DE CONCRETO). AF_07/2020_PS</v>
          </cell>
          <cell r="D4789" t="str">
            <v>UN</v>
          </cell>
          <cell r="E4789">
            <v>1793.04</v>
          </cell>
          <cell r="F4789">
            <v>0.03</v>
          </cell>
          <cell r="G4789">
            <v>1755.75</v>
          </cell>
          <cell r="H4789">
            <v>0.03</v>
          </cell>
          <cell r="I4789" t="str">
            <v>COM VALOR</v>
          </cell>
        </row>
        <row r="4790">
          <cell r="B4790">
            <v>101509</v>
          </cell>
          <cell r="C4790" t="str">
            <v>ENTRADA DE ENERGIA ELÉTRICA, AÉREA, TRIFÁSICA, COM CAIXA DE EMBUTIR, CABO DE 10 MM2 E DISJUNTOR DIN 50A (NÃO INCLUSO O POSTE DE CONCRETO). AF_07/2020</v>
          </cell>
          <cell r="D4790" t="str">
            <v>UN</v>
          </cell>
          <cell r="E4790">
            <v>1907.95</v>
          </cell>
          <cell r="F4790">
            <v>0.15</v>
          </cell>
          <cell r="G4790">
            <v>1867.81</v>
          </cell>
          <cell r="H4790">
            <v>0.15</v>
          </cell>
          <cell r="I4790" t="str">
            <v>COM VALOR</v>
          </cell>
        </row>
        <row r="4791">
          <cell r="B4791">
            <v>101510</v>
          </cell>
          <cell r="C4791" t="str">
            <v>ENTRADA DE ENERGIA ELÉTRICA, AÉREA, TRIFÁSICA, COM CAIXA DE EMBUTIR, CABO DE 16 MM2 E DISJUNTOR DIN 50A (NÃO INCLUSO O POSTE DE CONCRETO). AF_07/2020</v>
          </cell>
          <cell r="D4791" t="str">
            <v>UN</v>
          </cell>
          <cell r="E4791">
            <v>2118.63</v>
          </cell>
          <cell r="F4791">
            <v>0.14000000000000001</v>
          </cell>
          <cell r="G4791">
            <v>2074.9299999999998</v>
          </cell>
          <cell r="H4791">
            <v>0.14000000000000001</v>
          </cell>
          <cell r="I4791" t="str">
            <v>COM VALOR</v>
          </cell>
        </row>
        <row r="4792">
          <cell r="B4792">
            <v>101511</v>
          </cell>
          <cell r="C4792" t="str">
            <v>ENTRADA DE ENERGIA ELÉTRICA, AÉREA, TRIFÁSICA, COM CAIXA DE EMBUTIR, CABO DE 25 MM2 E DISJUNTOR DIN 50A (NÃO INCLUSO O POSTE DE CONCRETO). AF_07/2020</v>
          </cell>
          <cell r="D4792" t="str">
            <v>UN</v>
          </cell>
          <cell r="E4792">
            <v>2178.79</v>
          </cell>
          <cell r="F4792">
            <v>0.13</v>
          </cell>
          <cell r="G4792">
            <v>2139.98</v>
          </cell>
          <cell r="H4792">
            <v>0.13</v>
          </cell>
          <cell r="I4792" t="str">
            <v>COM VALOR</v>
          </cell>
        </row>
        <row r="4793">
          <cell r="B4793">
            <v>101512</v>
          </cell>
          <cell r="C4793" t="str">
            <v>ENTRADA DE ENERGIA ELÉTRICA, AÉREA, TRIFÁSICA, COM CAIXA DE EMBUTIR, CABO DE 35 MM2 E DISJUNTOR DIN 50A (NÃO INCLUSO O POSTE DE CONCRETO). AF_07/2020</v>
          </cell>
          <cell r="D4793" t="str">
            <v>UN</v>
          </cell>
          <cell r="E4793">
            <v>2455.02</v>
          </cell>
          <cell r="F4793">
            <v>0.12</v>
          </cell>
          <cell r="G4793">
            <v>2414.39</v>
          </cell>
          <cell r="H4793">
            <v>0.12</v>
          </cell>
          <cell r="I4793" t="str">
            <v>COM VALOR</v>
          </cell>
        </row>
        <row r="4794">
          <cell r="B4794">
            <v>101505</v>
          </cell>
          <cell r="C4794" t="str">
            <v>ENTRADA DE ENERGIA ELÉTRICA, AÉREA, TRIFÁSICA, COM CAIXA DE SOBREPOR, CABO DE 10 MM2 E DISJUNTOR DIN 50A (NÃO INCLUSO O POSTE DE CONCRETO). AF_07/2020_PS</v>
          </cell>
          <cell r="D4794" t="str">
            <v>UN</v>
          </cell>
          <cell r="E4794">
            <v>1870.84</v>
          </cell>
          <cell r="F4794">
            <v>0.03</v>
          </cell>
          <cell r="G4794">
            <v>1829.54</v>
          </cell>
          <cell r="H4794">
            <v>0.03</v>
          </cell>
          <cell r="I4794" t="str">
            <v>COM VALOR</v>
          </cell>
        </row>
        <row r="4795">
          <cell r="B4795">
            <v>101506</v>
          </cell>
          <cell r="C4795" t="str">
            <v>ENTRADA DE ENERGIA ELÉTRICA, AÉREA, TRIFÁSICA, COM CAIXA DE SOBREPOR, CABO DE 16 MM2 E DISJUNTOR DIN 50A (NÃO INCLUSO O POSTE DE CONCRETO). AF_07/2020_PS</v>
          </cell>
          <cell r="D4795" t="str">
            <v>UN</v>
          </cell>
          <cell r="E4795">
            <v>2081.52</v>
          </cell>
          <cell r="F4795">
            <v>0.03</v>
          </cell>
          <cell r="G4795">
            <v>2036.66</v>
          </cell>
          <cell r="H4795">
            <v>0.03</v>
          </cell>
          <cell r="I4795" t="str">
            <v>COM VALOR</v>
          </cell>
        </row>
        <row r="4796">
          <cell r="B4796">
            <v>101507</v>
          </cell>
          <cell r="C4796" t="str">
            <v>ENTRADA DE ENERGIA ELÉTRICA, AÉREA, TRIFÁSICA, COM CAIXA DE SOBREPOR, CABO DE 25 MM2 E DISJUNTOR DIN 50A (NÃO INCLUSO O POSTE DE CONCRETO). AF_07/2020_PS</v>
          </cell>
          <cell r="D4796" t="str">
            <v>UN</v>
          </cell>
          <cell r="E4796">
            <v>2141.6799999999998</v>
          </cell>
          <cell r="F4796">
            <v>0.03</v>
          </cell>
          <cell r="G4796">
            <v>2101.71</v>
          </cell>
          <cell r="H4796">
            <v>0.03</v>
          </cell>
          <cell r="I4796" t="str">
            <v>COM VALOR</v>
          </cell>
        </row>
        <row r="4797">
          <cell r="B4797">
            <v>101508</v>
          </cell>
          <cell r="C4797" t="str">
            <v>ENTRADA DE ENERGIA ELÉTRICA, AÉREA, TRIFÁSICA, COM CAIXA DE SOBREPOR, CABO DE 35 MM2 E DISJUNTOR DIN 50A (NÃO INCLUSO O POSTE DE CONCRETO). AF_07/2020_PS</v>
          </cell>
          <cell r="D4797" t="str">
            <v>UN</v>
          </cell>
          <cell r="E4797">
            <v>2417.91</v>
          </cell>
          <cell r="F4797">
            <v>0.02</v>
          </cell>
          <cell r="G4797">
            <v>2376.12</v>
          </cell>
          <cell r="H4797">
            <v>0.02</v>
          </cell>
          <cell r="I4797" t="str">
            <v>COM VALOR</v>
          </cell>
        </row>
        <row r="4798">
          <cell r="B4798">
            <v>101525</v>
          </cell>
          <cell r="C4798" t="str">
            <v>ENTRADA DE ENERGIA ELÉTRICA, SUBTERRÂNEA, BIFÁSICA, COM CAIXA DE EMBUTIR, CABO DE 10 MM2 E DISJUNTOR DIN 50A (NÃO INCLUSA MURETA DE ALVENARIA). AF_07/2020_PS</v>
          </cell>
          <cell r="D4798" t="str">
            <v>UN</v>
          </cell>
          <cell r="E4798">
            <v>1031.9000000000001</v>
          </cell>
          <cell r="F4798">
            <v>0</v>
          </cell>
          <cell r="G4798">
            <v>1015.23</v>
          </cell>
          <cell r="H4798">
            <v>0</v>
          </cell>
          <cell r="I4798" t="str">
            <v>COM VALOR</v>
          </cell>
        </row>
        <row r="4799">
          <cell r="B4799">
            <v>101526</v>
          </cell>
          <cell r="C4799" t="str">
            <v>ENTRADA DE ENERGIA ELÉTRICA, SUBTERRÂNEA, BIFÁSICA, COM CAIXA DE EMBUTIR, CABO DE 16 MM2 E DISJUNTOR DIN 50A (NÃO INCLUSA MURETA DE ALVENARIA). AF_07/2020_PS</v>
          </cell>
          <cell r="D4799" t="str">
            <v>UN</v>
          </cell>
          <cell r="E4799">
            <v>1219.8</v>
          </cell>
          <cell r="F4799">
            <v>0</v>
          </cell>
          <cell r="G4799">
            <v>1199.96</v>
          </cell>
          <cell r="H4799">
            <v>0</v>
          </cell>
          <cell r="I4799" t="str">
            <v>COM VALOR</v>
          </cell>
        </row>
        <row r="4800">
          <cell r="B4800">
            <v>101527</v>
          </cell>
          <cell r="C4800" t="str">
            <v>ENTRADA DE ENERGIA ELÉTRICA, SUBTERRÂNEA, BIFÁSICA, COM CAIXA DE EMBUTIR, CABO DE 25 MM2 E DISJUNTOR DIN 50A (NÃO INCLUSA MURETA DE ALVENARIA). AF_07/2020_PS</v>
          </cell>
          <cell r="D4800" t="str">
            <v>UN</v>
          </cell>
          <cell r="E4800">
            <v>1273.46</v>
          </cell>
          <cell r="F4800">
            <v>0</v>
          </cell>
          <cell r="G4800">
            <v>1257.97</v>
          </cell>
          <cell r="H4800">
            <v>0</v>
          </cell>
          <cell r="I4800" t="str">
            <v>COM VALOR</v>
          </cell>
        </row>
        <row r="4801">
          <cell r="B4801">
            <v>101528</v>
          </cell>
          <cell r="C4801" t="str">
            <v>ENTRADA DE ENERGIA ELÉTRICA, SUBTERRÂNEA, BIFÁSICA, COM CAIXA DE EMBUTIR, CABO DE 35 MM2 E DISJUNTOR DIN 50A (NÃO INCLUSA MURETA DE ALVENARIA). AF_07/2020_PS</v>
          </cell>
          <cell r="D4801" t="str">
            <v>UN</v>
          </cell>
          <cell r="E4801">
            <v>1492.84</v>
          </cell>
          <cell r="F4801">
            <v>0</v>
          </cell>
          <cell r="G4801">
            <v>1476.57</v>
          </cell>
          <cell r="H4801">
            <v>0</v>
          </cell>
          <cell r="I4801" t="str">
            <v>COM VALOR</v>
          </cell>
        </row>
        <row r="4802">
          <cell r="B4802">
            <v>101521</v>
          </cell>
          <cell r="C4802" t="str">
            <v>ENTRADA DE ENERGIA ELÉTRICA, SUBTERRÂNEA, BIFÁSICA, COM CAIXA DE SOBREPOR, CABO DE 10 MM2 E DISJUNTOR DIN 50A (NÃO INCLUSA MURETA DE ALVENARIA). AF_07/2020_PS</v>
          </cell>
          <cell r="D4802" t="str">
            <v>UN</v>
          </cell>
          <cell r="E4802">
            <v>1039.94</v>
          </cell>
          <cell r="F4802">
            <v>0</v>
          </cell>
          <cell r="G4802">
            <v>1022.03</v>
          </cell>
          <cell r="H4802">
            <v>0</v>
          </cell>
          <cell r="I4802" t="str">
            <v>COM VALOR</v>
          </cell>
        </row>
        <row r="4803">
          <cell r="B4803">
            <v>101522</v>
          </cell>
          <cell r="C4803" t="str">
            <v>ENTRADA DE ENERGIA ELÉTRICA, SUBTERRÂNEA, BIFÁSICA, COM CAIXA DE SOBREPOR, CABO DE 16 MM2 E DISJUNTOR DIN 50A (NÃO INCLUSA MURETA DE ALVENARIA). AF_07/2020_PS</v>
          </cell>
          <cell r="D4803" t="str">
            <v>UN</v>
          </cell>
          <cell r="E4803">
            <v>1227.8399999999999</v>
          </cell>
          <cell r="F4803">
            <v>0</v>
          </cell>
          <cell r="G4803">
            <v>1206.76</v>
          </cell>
          <cell r="H4803">
            <v>0</v>
          </cell>
          <cell r="I4803" t="str">
            <v>COM VALOR</v>
          </cell>
        </row>
        <row r="4804">
          <cell r="B4804">
            <v>101523</v>
          </cell>
          <cell r="C4804" t="str">
            <v>ENTRADA DE ENERGIA ELÉTRICA, SUBTERRÂNEA, BIFÁSICA, COM CAIXA DE SOBREPOR, CABO DE 25 MM2 E DISJUNTOR DIN 50A (NÃO INCLUSA MURETA DE ALVENARIA). AF_07/2020_PS</v>
          </cell>
          <cell r="D4804" t="str">
            <v>UN</v>
          </cell>
          <cell r="E4804">
            <v>1281.5</v>
          </cell>
          <cell r="F4804">
            <v>0</v>
          </cell>
          <cell r="G4804">
            <v>1264.77</v>
          </cell>
          <cell r="H4804">
            <v>0</v>
          </cell>
          <cell r="I4804" t="str">
            <v>COM VALOR</v>
          </cell>
        </row>
        <row r="4805">
          <cell r="B4805">
            <v>101524</v>
          </cell>
          <cell r="C4805" t="str">
            <v>ENTRADA DE ENERGIA ELÉTRICA, SUBTERRÂNEA, BIFÁSICA, COM CAIXA DE SOBREPOR, CABO DE 35 MM2 E DISJUNTOR DIN 50A (NÃO INCLUSA MURETA DE ALVENARIA). AF_07/2020_PS</v>
          </cell>
          <cell r="D4805" t="str">
            <v>UN</v>
          </cell>
          <cell r="E4805">
            <v>1500.88</v>
          </cell>
          <cell r="F4805">
            <v>0</v>
          </cell>
          <cell r="G4805">
            <v>1483.37</v>
          </cell>
          <cell r="H4805">
            <v>0</v>
          </cell>
          <cell r="I4805" t="str">
            <v>COM VALOR</v>
          </cell>
        </row>
        <row r="4806">
          <cell r="B4806">
            <v>101517</v>
          </cell>
          <cell r="C4806" t="str">
            <v>ENTRADA DE ENERGIA ELÉTRICA, SUBTERRÂNEA, MONOFÁSICA, COM CAIXA DE EMBUTIR, CABO DE 10 MM2 E DISJUNTOR DIN 50A (NÃO INCLUSA MURETA DE ALVENARIA). AF_07/2020_PS</v>
          </cell>
          <cell r="D4806" t="str">
            <v>UN</v>
          </cell>
          <cell r="E4806">
            <v>760.77</v>
          </cell>
          <cell r="F4806">
            <v>0</v>
          </cell>
          <cell r="G4806">
            <v>747.06</v>
          </cell>
          <cell r="H4806">
            <v>0</v>
          </cell>
          <cell r="I4806" t="str">
            <v>COM VALOR</v>
          </cell>
        </row>
        <row r="4807">
          <cell r="B4807">
            <v>101518</v>
          </cell>
          <cell r="C4807" t="str">
            <v>ENTRADA DE ENERGIA ELÉTRICA, SUBTERRÂNEA, MONOFÁSICA, COM CAIXA DE EMBUTIR, CABO DE 16 MM2 E DISJUNTOR DIN 50A (NÃO INCLUSA MURETA DE ALVENARIA). AF_07/2020_PS</v>
          </cell>
          <cell r="D4807" t="str">
            <v>UN</v>
          </cell>
          <cell r="E4807">
            <v>886.04</v>
          </cell>
          <cell r="F4807">
            <v>0</v>
          </cell>
          <cell r="G4807">
            <v>870.21</v>
          </cell>
          <cell r="H4807">
            <v>0</v>
          </cell>
          <cell r="I4807" t="str">
            <v>COM VALOR</v>
          </cell>
        </row>
        <row r="4808">
          <cell r="B4808">
            <v>101519</v>
          </cell>
          <cell r="C4808" t="str">
            <v>ENTRADA DE ENERGIA ELÉTRICA, SUBTERRÂNEA, MONOFÁSICA, COM CAIXA DE EMBUTIR, CABO DE 25 MM2 E DISJUNTOR DIN 50A (NÃO INCLUSA MURETA DE ALVENARIA). AF_07/2020_PS</v>
          </cell>
          <cell r="D4808" t="str">
            <v>UN</v>
          </cell>
          <cell r="E4808">
            <v>921.81</v>
          </cell>
          <cell r="F4808">
            <v>0</v>
          </cell>
          <cell r="G4808">
            <v>908.89</v>
          </cell>
          <cell r="H4808">
            <v>0</v>
          </cell>
          <cell r="I4808" t="str">
            <v>COM VALOR</v>
          </cell>
        </row>
        <row r="4809">
          <cell r="B4809">
            <v>101520</v>
          </cell>
          <cell r="C4809" t="str">
            <v>ENTRADA DE ENERGIA ELÉTRICA, SUBTERRÂNEA, MONOFÁSICA, COM CAIXA DE EMBUTIR, CABO DE 35 MM2 E DISJUNTOR DIN 50A (NÃO INCLUSA MURETA DE ALVENARIA). AF_07/2020_PS</v>
          </cell>
          <cell r="D4809" t="str">
            <v>UN</v>
          </cell>
          <cell r="E4809">
            <v>1068.07</v>
          </cell>
          <cell r="F4809">
            <v>0</v>
          </cell>
          <cell r="G4809">
            <v>1054.6199999999999</v>
          </cell>
          <cell r="H4809">
            <v>0</v>
          </cell>
          <cell r="I4809" t="str">
            <v>COM VALOR</v>
          </cell>
        </row>
        <row r="4810">
          <cell r="B4810">
            <v>101513</v>
          </cell>
          <cell r="C4810" t="str">
            <v>ENTRADA DE ENERGIA ELÉTRICA, SUBTERRÂNEA, MONOFÁSICA, COM CAIXA DE SOBREPOR, CABO DE 10 MM2 E DISJUNTOR DIN 50A (NÃO INCLUSA MURETA DE ALVENARIA). AF_07/2020_PS</v>
          </cell>
          <cell r="D4810" t="str">
            <v>UN</v>
          </cell>
          <cell r="E4810">
            <v>776.69</v>
          </cell>
          <cell r="F4810">
            <v>0</v>
          </cell>
          <cell r="G4810">
            <v>761.44</v>
          </cell>
          <cell r="H4810">
            <v>0</v>
          </cell>
          <cell r="I4810" t="str">
            <v>COM VALOR</v>
          </cell>
        </row>
        <row r="4811">
          <cell r="B4811">
            <v>101514</v>
          </cell>
          <cell r="C4811" t="str">
            <v>ENTRADA DE ENERGIA ELÉTRICA, SUBTERRÂNEA, MONOFÁSICA, COM CAIXA DE SOBREPOR, CABO DE 16 MM2 E DISJUNTOR DIN 50A (NÃO INCLUSA MURETA DE ALVENARIA). AF_07/2020_PS</v>
          </cell>
          <cell r="D4811" t="str">
            <v>UN</v>
          </cell>
          <cell r="E4811">
            <v>901.96</v>
          </cell>
          <cell r="F4811">
            <v>0</v>
          </cell>
          <cell r="G4811">
            <v>884.59</v>
          </cell>
          <cell r="H4811">
            <v>0</v>
          </cell>
          <cell r="I4811" t="str">
            <v>COM VALOR</v>
          </cell>
        </row>
        <row r="4812">
          <cell r="B4812">
            <v>101515</v>
          </cell>
          <cell r="C4812" t="str">
            <v>ENTRADA DE ENERGIA ELÉTRICA, SUBTERRÂNEA, MONOFÁSICA, COM CAIXA DE SOBREPOR, CABO DE 25 MM2 E DISJUNTOR DIN 50A (NÃO INCLUSA MURETA DE ALVENARIA). AF_07/2020_PS</v>
          </cell>
          <cell r="D4812" t="str">
            <v>UN</v>
          </cell>
          <cell r="E4812">
            <v>937.73</v>
          </cell>
          <cell r="F4812">
            <v>0</v>
          </cell>
          <cell r="G4812">
            <v>923.27</v>
          </cell>
          <cell r="H4812">
            <v>0</v>
          </cell>
          <cell r="I4812" t="str">
            <v>COM VALOR</v>
          </cell>
        </row>
        <row r="4813">
          <cell r="B4813">
            <v>101516</v>
          </cell>
          <cell r="C4813" t="str">
            <v>ENTRADA DE ENERGIA ELÉTRICA, SUBTERRÂNEA, MONOFÁSICA, COM CAIXA DE SOBREPOR, CABO DE 35 MM2 E DISJUNTOR DIN 50A (NÃO INCLUSA MURETA DE ALVENARIA). AF_07/2020_PS</v>
          </cell>
          <cell r="D4813" t="str">
            <v>UN</v>
          </cell>
          <cell r="E4813">
            <v>1083.99</v>
          </cell>
          <cell r="F4813">
            <v>0</v>
          </cell>
          <cell r="G4813">
            <v>1069</v>
          </cell>
          <cell r="H4813">
            <v>0</v>
          </cell>
          <cell r="I4813" t="str">
            <v>COM VALOR</v>
          </cell>
        </row>
        <row r="4814">
          <cell r="B4814">
            <v>101533</v>
          </cell>
          <cell r="C4814" t="str">
            <v>ENTRADA DE ENERGIA ELÉTRICA, SUBTERRÂNEA, TRIFÁSICA, COM CAIXA DE EMBUTIR, CABO DE 10 MM2 E DISJUNTOR DIN 50A (NÃO INCLUSA MURETA DE ALVENARIA). AF_07/2020</v>
          </cell>
          <cell r="D4814" t="str">
            <v>UN</v>
          </cell>
          <cell r="E4814">
            <v>1211.21</v>
          </cell>
          <cell r="F4814">
            <v>0.19</v>
          </cell>
          <cell r="G4814">
            <v>1191.83</v>
          </cell>
          <cell r="H4814">
            <v>0.2</v>
          </cell>
          <cell r="I4814" t="str">
            <v>COM VALOR</v>
          </cell>
        </row>
        <row r="4815">
          <cell r="B4815">
            <v>101534</v>
          </cell>
          <cell r="C4815" t="str">
            <v>ENTRADA DE ENERGIA ELÉTRICA, SUBTERRÂNEA, TRIFÁSICA, COM CAIXA DE EMBUTIR, CABO DE 16 MM2 E DISJUNTOR DIN 50A (NÃO INCLUSA MURETA DE ALVENARIA). AF_07/2020</v>
          </cell>
          <cell r="D4815" t="str">
            <v>UN</v>
          </cell>
          <cell r="E4815">
            <v>1461.75</v>
          </cell>
          <cell r="F4815">
            <v>0.16</v>
          </cell>
          <cell r="G4815">
            <v>1438.14</v>
          </cell>
          <cell r="H4815">
            <v>0.16</v>
          </cell>
          <cell r="I4815" t="str">
            <v>COM VALOR</v>
          </cell>
        </row>
        <row r="4816">
          <cell r="B4816">
            <v>101535</v>
          </cell>
          <cell r="C4816" t="str">
            <v>ENTRADA DE ENERGIA ELÉTRICA, SUBTERRÂNEA, TRIFÁSICA, COM CAIXA DE EMBUTIR, CABO DE 25 MM2 E DISJUNTOR DIN 50A (NÃO INCLUSA MURETA DE ALVENARIA). AF_07/2020</v>
          </cell>
          <cell r="D4816" t="str">
            <v>UN</v>
          </cell>
          <cell r="E4816">
            <v>1533.29</v>
          </cell>
          <cell r="F4816">
            <v>0.15</v>
          </cell>
          <cell r="G4816">
            <v>1515.49</v>
          </cell>
          <cell r="H4816">
            <v>0.15</v>
          </cell>
          <cell r="I4816" t="str">
            <v>COM VALOR</v>
          </cell>
        </row>
        <row r="4817">
          <cell r="B4817">
            <v>101536</v>
          </cell>
          <cell r="C4817" t="str">
            <v>ENTRADA DE ENERGIA ELÉTRICA, SUBTERRÂNEA, TRIFÁSICA, COM CAIXA DE EMBUTIR, CABO DE 35 MM2 E DISJUNTOR DIN 50A (NÃO INCLUSA MURETA DE ALVENARIA). AF_07/2020</v>
          </cell>
          <cell r="D4817" t="str">
            <v>UN</v>
          </cell>
          <cell r="E4817">
            <v>1825.8</v>
          </cell>
          <cell r="F4817">
            <v>0.13</v>
          </cell>
          <cell r="G4817">
            <v>1806.95</v>
          </cell>
          <cell r="H4817">
            <v>0.13</v>
          </cell>
          <cell r="I4817" t="str">
            <v>COM VALOR</v>
          </cell>
        </row>
        <row r="4818">
          <cell r="B4818">
            <v>101529</v>
          </cell>
          <cell r="C4818" t="str">
            <v>ENTRADA DE ENERGIA ELÉTRICA, SUBTERRÂNEA, TRIFÁSICA, COM CAIXA DE SOBREPOR, CABO DE 10 MM2 E DISJUNTOR DIN 50A (NÃO INCLUSA MURETA DE ALVENARIA). AF_07/2020_PS</v>
          </cell>
          <cell r="D4818" t="str">
            <v>UN</v>
          </cell>
          <cell r="E4818">
            <v>1174.1099999999999</v>
          </cell>
          <cell r="F4818">
            <v>0</v>
          </cell>
          <cell r="G4818">
            <v>1153.55</v>
          </cell>
          <cell r="H4818">
            <v>0</v>
          </cell>
          <cell r="I4818" t="str">
            <v>COM VALOR</v>
          </cell>
        </row>
        <row r="4819">
          <cell r="B4819">
            <v>101530</v>
          </cell>
          <cell r="C4819" t="str">
            <v>ENTRADA DE ENERGIA ELÉTRICA, SUBTERRÂNEA, TRIFÁSICA, COM CAIXA DE SOBREPOR, CABO DE 16 MM2 E DISJUNTOR DIN 50A (NÃO INCLUSA MURETA DE ALVENARIA). AF_07/2020_PS</v>
          </cell>
          <cell r="D4819" t="str">
            <v>UN</v>
          </cell>
          <cell r="E4819">
            <v>1424.65</v>
          </cell>
          <cell r="F4819">
            <v>0</v>
          </cell>
          <cell r="G4819">
            <v>1399.86</v>
          </cell>
          <cell r="H4819">
            <v>0</v>
          </cell>
          <cell r="I4819" t="str">
            <v>COM VALOR</v>
          </cell>
        </row>
        <row r="4820">
          <cell r="B4820">
            <v>101531</v>
          </cell>
          <cell r="C4820" t="str">
            <v>ENTRADA DE ENERGIA ELÉTRICA, SUBTERRÂNEA, TRIFÁSICA, COM CAIXA DE SOBREPOR, CABO DE 25 MM2 E DISJUNTOR DIN 50A (NÃO INCLUSA MURETA DE ALVENARIA). AF_07/2020_PS</v>
          </cell>
          <cell r="D4820" t="str">
            <v>UN</v>
          </cell>
          <cell r="E4820">
            <v>1496.19</v>
          </cell>
          <cell r="F4820">
            <v>0</v>
          </cell>
          <cell r="G4820">
            <v>1477.21</v>
          </cell>
          <cell r="H4820">
            <v>0</v>
          </cell>
          <cell r="I4820" t="str">
            <v>COM VALOR</v>
          </cell>
        </row>
        <row r="4821">
          <cell r="B4821">
            <v>101532</v>
          </cell>
          <cell r="C4821" t="str">
            <v>ENTRADA DE ENERGIA ELÉTRICA, SUBTERRÂNEA, TRIFÁSICA, COM CAIXA DE SOBREPOR, CABO DE 35 MM2 E DISJUNTOR DIN 50A (NÃO INCLUSA MURETA DE ALVENARIA). AF_07/2020_PS</v>
          </cell>
          <cell r="D4821" t="str">
            <v>UN</v>
          </cell>
          <cell r="E4821">
            <v>1788.7</v>
          </cell>
          <cell r="F4821">
            <v>0</v>
          </cell>
          <cell r="G4821">
            <v>1768.67</v>
          </cell>
          <cell r="H4821">
            <v>0</v>
          </cell>
          <cell r="I4821" t="str">
            <v>COM VALOR</v>
          </cell>
        </row>
        <row r="4822">
          <cell r="B4822">
            <v>101549</v>
          </cell>
          <cell r="C4822" t="str">
            <v>GRAMPO PARALELO METÁLICO, PARA REDES AÉREAS DE DISTRIBUIÇÃO DE ENERGIA ELÉTRICA DE BAIXA TENSÃO - FORNECIMENTO E INSTALAÇÃO. AF_07/2020</v>
          </cell>
          <cell r="D4822" t="str">
            <v>UN</v>
          </cell>
          <cell r="E4822">
            <v>17.809999999999999</v>
          </cell>
          <cell r="F4822">
            <v>0</v>
          </cell>
          <cell r="G4822">
            <v>17.3</v>
          </cell>
          <cell r="H4822">
            <v>0</v>
          </cell>
          <cell r="I4822" t="str">
            <v>COM VALOR</v>
          </cell>
        </row>
        <row r="4823">
          <cell r="B4823">
            <v>101547</v>
          </cell>
          <cell r="C4823" t="str">
            <v>ISOLADOR, TIPO DISCO, PARA TENSÃO 15 KV - FORNECIMENTO E INSTALAÇÃO. AF_07/2020</v>
          </cell>
          <cell r="D4823" t="str">
            <v>UN</v>
          </cell>
          <cell r="E4823">
            <v>79.94</v>
          </cell>
          <cell r="F4823">
            <v>0</v>
          </cell>
          <cell r="G4823">
            <v>79.790000000000006</v>
          </cell>
          <cell r="H4823">
            <v>0</v>
          </cell>
          <cell r="I4823" t="str">
            <v>COM VALOR</v>
          </cell>
        </row>
        <row r="4824">
          <cell r="B4824">
            <v>101546</v>
          </cell>
          <cell r="C4824" t="str">
            <v>ISOLADOR, TIPO PINO, PARA TENSÃO 15 KV - FORNECIMENTO E INSTALAÇÃO. AF_07/2020</v>
          </cell>
          <cell r="D4824" t="str">
            <v>UN</v>
          </cell>
          <cell r="E4824">
            <v>25.81</v>
          </cell>
          <cell r="F4824">
            <v>0</v>
          </cell>
          <cell r="G4824">
            <v>25.66</v>
          </cell>
          <cell r="H4824">
            <v>0</v>
          </cell>
          <cell r="I4824" t="str">
            <v>COM VALOR</v>
          </cell>
        </row>
        <row r="4825">
          <cell r="B4825">
            <v>101548</v>
          </cell>
          <cell r="C4825" t="str">
            <v>ISOLADOR, TIPO ROLDANA, PARA BAIXA TENSÃO - FORNECIMENTO E INSTALAÇÃO. AF_07/2020</v>
          </cell>
          <cell r="D4825" t="str">
            <v>UN</v>
          </cell>
          <cell r="E4825">
            <v>6.72</v>
          </cell>
          <cell r="F4825">
            <v>0</v>
          </cell>
          <cell r="G4825">
            <v>6.57</v>
          </cell>
          <cell r="H4825">
            <v>0</v>
          </cell>
          <cell r="I4825" t="str">
            <v>COM VALOR</v>
          </cell>
        </row>
        <row r="4826">
          <cell r="B4826">
            <v>94764</v>
          </cell>
          <cell r="C4826" t="str">
            <v>ADAPTADOR COM FLANGE E ANEL DE VEDAÇÃO, CPVC, ROSCÁVEL, DN 15 MM, INSTALADO EM RESERVAÇÃO PREDIAL DE ÁGUA - FORNECIMENTO E INSTALAÇÃO. AF_04/2024</v>
          </cell>
          <cell r="D4826" t="str">
            <v>UN</v>
          </cell>
          <cell r="E4826">
            <v>39.74</v>
          </cell>
          <cell r="F4826">
            <v>0</v>
          </cell>
          <cell r="G4826">
            <v>39.29</v>
          </cell>
          <cell r="H4826">
            <v>0</v>
          </cell>
          <cell r="I4826" t="str">
            <v>COM VALOR</v>
          </cell>
        </row>
        <row r="4827">
          <cell r="B4827">
            <v>94765</v>
          </cell>
          <cell r="C4827" t="str">
            <v>ADAPTADOR COM FLANGE E ANEL DE VEDAÇÃO, CPVC, ROSCÁVEL, DN 22 MM, INSTALADO EM RESERVAÇÃO PREDIAL DE ÁGUA - FORNECIMENTO E INSTALAÇÃO. AF_04/2024</v>
          </cell>
          <cell r="D4827" t="str">
            <v>UN</v>
          </cell>
          <cell r="E4827">
            <v>43.96</v>
          </cell>
          <cell r="F4827">
            <v>0</v>
          </cell>
          <cell r="G4827">
            <v>43.49</v>
          </cell>
          <cell r="H4827">
            <v>0</v>
          </cell>
          <cell r="I4827" t="str">
            <v>COM VALOR</v>
          </cell>
        </row>
        <row r="4828">
          <cell r="B4828">
            <v>94766</v>
          </cell>
          <cell r="C4828" t="str">
            <v>ADAPTADOR COM FLANGE E ANEL DE VEDAÇÃO, CPVC, ROSCÁVEL, DN 28 MM, INSTALADO EM RESERVAÇÃO PREDIAL DE ÁGUA - FORNECIMENTO E INSTALAÇÃO. AF_04/2024</v>
          </cell>
          <cell r="D4828" t="str">
            <v>UN</v>
          </cell>
          <cell r="E4828">
            <v>49.31</v>
          </cell>
          <cell r="F4828">
            <v>0</v>
          </cell>
          <cell r="G4828">
            <v>48.84</v>
          </cell>
          <cell r="H4828">
            <v>0</v>
          </cell>
          <cell r="I4828" t="str">
            <v>COM VALOR</v>
          </cell>
        </row>
        <row r="4829">
          <cell r="B4829">
            <v>94767</v>
          </cell>
          <cell r="C4829" t="str">
            <v>ADAPTADOR COM FLANGE E ANEL DE VEDAÇÃO, CPVC, ROSCÁVEL, DN 35 MM, INSTALADO EM RESERVAÇÃO PREDIAL DE ÁGUA - FORNECIMENTO E INSTALAÇÃO. AF_04/2024</v>
          </cell>
          <cell r="D4829" t="str">
            <v>UN</v>
          </cell>
          <cell r="E4829">
            <v>73.94</v>
          </cell>
          <cell r="F4829">
            <v>0</v>
          </cell>
          <cell r="G4829">
            <v>73.45</v>
          </cell>
          <cell r="H4829">
            <v>0</v>
          </cell>
          <cell r="I4829" t="str">
            <v>COM VALOR</v>
          </cell>
        </row>
        <row r="4830">
          <cell r="B4830">
            <v>94768</v>
          </cell>
          <cell r="C4830" t="str">
            <v>ADAPTADOR COM FLANGE E ANEL DE VEDAÇÃO, CPVC, ROSCÁVEL, DN 42 MM, INSTALADO EM RESERVAÇÃO PREDIAL DE ÁGUA - FORNECIMENTO E INSTALAÇÃO. AF_04/2024</v>
          </cell>
          <cell r="D4830" t="str">
            <v>UN</v>
          </cell>
          <cell r="E4830">
            <v>83.96</v>
          </cell>
          <cell r="F4830">
            <v>0</v>
          </cell>
          <cell r="G4830">
            <v>83.45</v>
          </cell>
          <cell r="H4830">
            <v>0</v>
          </cell>
          <cell r="I4830" t="str">
            <v>COM VALOR</v>
          </cell>
        </row>
        <row r="4831">
          <cell r="B4831">
            <v>94769</v>
          </cell>
          <cell r="C4831" t="str">
            <v>ADAPTADOR COM FLANGE E ANEL DE VEDAÇÃO, CPVC, ROSCÁVEL, DN 54 MM, INSTALADO EM RESERVAÇÃO PREDIAL DE ÁGUA - FORNECIMENTO E INSTALAÇÃO. AF_04/2024</v>
          </cell>
          <cell r="D4831" t="str">
            <v>UN</v>
          </cell>
          <cell r="E4831">
            <v>112.67</v>
          </cell>
          <cell r="F4831">
            <v>0</v>
          </cell>
          <cell r="G4831">
            <v>112.15</v>
          </cell>
          <cell r="H4831">
            <v>0</v>
          </cell>
          <cell r="I4831" t="str">
            <v>COM VALOR</v>
          </cell>
        </row>
        <row r="4832">
          <cell r="B4832">
            <v>94783</v>
          </cell>
          <cell r="C4832" t="str">
            <v>ADAPTADOR COM FLANGE E ANEL DE VEDAÇÃO, PVC, SOLDÁVEL, DN 20 MM X 1/2", INSTALADO EM RESERVAÇÃO PREDIAL DE ÁGUA - FORNECIMENTO E INSTALAÇÃO. AF_04/2024</v>
          </cell>
          <cell r="D4832" t="str">
            <v>UN</v>
          </cell>
          <cell r="E4832">
            <v>17.579999999999998</v>
          </cell>
          <cell r="F4832">
            <v>0</v>
          </cell>
          <cell r="G4832">
            <v>17.11</v>
          </cell>
          <cell r="H4832">
            <v>0</v>
          </cell>
          <cell r="I4832" t="str">
            <v>COM VALOR</v>
          </cell>
        </row>
        <row r="4833">
          <cell r="B4833">
            <v>94703</v>
          </cell>
          <cell r="C4833" t="str">
            <v>ADAPTADOR COM FLANGE E ANEL DE VEDAÇÃO, PVC, SOLDÁVEL, DN 25 MM X 3/4", INSTALADO EM RESERVAÇÃO PREDIAL DE ÁGUA - FORNECIMENTO E INSTALAÇÃO. AF_04/2024</v>
          </cell>
          <cell r="D4833" t="str">
            <v>UN</v>
          </cell>
          <cell r="E4833">
            <v>18.84</v>
          </cell>
          <cell r="F4833">
            <v>0</v>
          </cell>
          <cell r="G4833">
            <v>18.37</v>
          </cell>
          <cell r="H4833">
            <v>0</v>
          </cell>
          <cell r="I4833" t="str">
            <v>COM VALOR</v>
          </cell>
        </row>
        <row r="4834">
          <cell r="B4834">
            <v>94704</v>
          </cell>
          <cell r="C4834" t="str">
            <v>ADAPTADOR COM FLANGE E ANEL DE VEDAÇÃO, PVC, SOLDÁVEL, DN 32 MM X 1", INSTALADO EM RESERVAÇÃO PREDIAL DE ÁGUA - FORNECIMENTO E INSTALAÇÃO. AF_04/2024</v>
          </cell>
          <cell r="D4834" t="str">
            <v>UN</v>
          </cell>
          <cell r="E4834">
            <v>25.35</v>
          </cell>
          <cell r="F4834">
            <v>0</v>
          </cell>
          <cell r="G4834">
            <v>24.86</v>
          </cell>
          <cell r="H4834">
            <v>0</v>
          </cell>
          <cell r="I4834" t="str">
            <v>COM VALOR</v>
          </cell>
        </row>
        <row r="4835">
          <cell r="B4835">
            <v>94705</v>
          </cell>
          <cell r="C4835" t="str">
            <v>ADAPTADOR COM FLANGE E ANEL DE VEDAÇÃO, PVC, SOLDÁVEL, DN 40 MM X 1 1/4", INSTALADO EM RESERVAÇÃO PREDIAL DE ÁGUA - FORNECIMENTO E INSTALAÇÃO. AF_04/2024</v>
          </cell>
          <cell r="D4835" t="str">
            <v>UN</v>
          </cell>
          <cell r="E4835">
            <v>34.86</v>
          </cell>
          <cell r="F4835">
            <v>0</v>
          </cell>
          <cell r="G4835">
            <v>34.35</v>
          </cell>
          <cell r="H4835">
            <v>0</v>
          </cell>
          <cell r="I4835" t="str">
            <v>COM VALOR</v>
          </cell>
        </row>
        <row r="4836">
          <cell r="B4836">
            <v>94706</v>
          </cell>
          <cell r="C4836" t="str">
            <v>ADAPTADOR COM FLANGE E ANEL DE VEDAÇÃO, PVC, SOLDÁVEL, DN 50 MM X 1 1/2", INSTALADO EM RESERVAÇÃO PREDIAL DE ÁGUA - FORNECIMENTO E INSTALAÇÃO. AF_04/2024</v>
          </cell>
          <cell r="D4836" t="str">
            <v>UN</v>
          </cell>
          <cell r="E4836">
            <v>34.130000000000003</v>
          </cell>
          <cell r="F4836">
            <v>0</v>
          </cell>
          <cell r="G4836">
            <v>33.61</v>
          </cell>
          <cell r="H4836">
            <v>0</v>
          </cell>
          <cell r="I4836" t="str">
            <v>COM VALOR</v>
          </cell>
        </row>
        <row r="4837">
          <cell r="B4837">
            <v>94707</v>
          </cell>
          <cell r="C4837" t="str">
            <v>ADAPTADOR COM FLANGE E ANEL DE VEDAÇÃO, PVC, SOLDÁVEL, DN 60 MM X 2", INSTALADO EM RESERVAÇÃO PREDIAL DE ÁGUA - FORNECIMENTO E INSTALAÇÃO. AF_04/2024</v>
          </cell>
          <cell r="D4837" t="str">
            <v>UN</v>
          </cell>
          <cell r="E4837">
            <v>54.22</v>
          </cell>
          <cell r="F4837">
            <v>0</v>
          </cell>
          <cell r="G4837">
            <v>53.68</v>
          </cell>
          <cell r="H4837">
            <v>0</v>
          </cell>
          <cell r="I4837" t="str">
            <v>COM VALOR</v>
          </cell>
        </row>
        <row r="4838">
          <cell r="B4838">
            <v>94715</v>
          </cell>
          <cell r="C4838" t="str">
            <v>ADAPTADOR COM FLANGES LIVRES, PVC, SOLDÁVEL, DN 110 MM X 4", INSTALADO EM RESERVAÇÃO PREDIAL DE ÁGUA - FORNECIMENTO E INSTALAÇÃO. AF_04/2024</v>
          </cell>
          <cell r="D4838" t="str">
            <v>UN</v>
          </cell>
          <cell r="E4838">
            <v>282.32</v>
          </cell>
          <cell r="F4838">
            <v>0</v>
          </cell>
          <cell r="G4838">
            <v>281.24</v>
          </cell>
          <cell r="H4838">
            <v>0</v>
          </cell>
          <cell r="I4838" t="str">
            <v>COM VALOR</v>
          </cell>
        </row>
        <row r="4839">
          <cell r="B4839">
            <v>94713</v>
          </cell>
          <cell r="C4839" t="str">
            <v>ADAPTADOR COM FLANGES LIVRES, PVC, SOLDÁVEL, DN 75 MM X 2 1/2", INSTALADO EM RESERVAÇÃO PREDIAL DE ÁGUA - FORNECIMENTO E INSTALAÇÃO. AF_04/2024</v>
          </cell>
          <cell r="D4839" t="str">
            <v>UN</v>
          </cell>
          <cell r="E4839">
            <v>225.95</v>
          </cell>
          <cell r="F4839">
            <v>0</v>
          </cell>
          <cell r="G4839">
            <v>224.99</v>
          </cell>
          <cell r="H4839">
            <v>0</v>
          </cell>
          <cell r="I4839" t="str">
            <v>COM VALOR</v>
          </cell>
        </row>
        <row r="4840">
          <cell r="B4840">
            <v>94714</v>
          </cell>
          <cell r="C4840" t="str">
            <v>ADAPTADOR COM FLANGES LIVRES, PVC, SOLDÁVEL, DN 85 MM X 3", INSTALADO EM RESERVAÇÃO PREDIAL DE ÁGUA - FORNECIMENTO E INSTALAÇÃO. AF_04/2024</v>
          </cell>
          <cell r="D4840" t="str">
            <v>UN</v>
          </cell>
          <cell r="E4840">
            <v>317.55</v>
          </cell>
          <cell r="F4840">
            <v>0</v>
          </cell>
          <cell r="G4840">
            <v>316.56</v>
          </cell>
          <cell r="H4840">
            <v>0</v>
          </cell>
          <cell r="I4840" t="str">
            <v>COM VALOR</v>
          </cell>
        </row>
        <row r="4841">
          <cell r="B4841">
            <v>94670</v>
          </cell>
          <cell r="C4841" t="str">
            <v>ADAPTADOR CURTO COM BOLSA E ROSCA PARA REGISTRO, PVC, SOLDÁVEL, DN 110 MM X 4", INSTALADO EM RESERVAÇÃO PREDIAL DE ÁGUA - FORNECIMENTO E INSTALAÇÃO. AF_04/2024</v>
          </cell>
          <cell r="D4841" t="str">
            <v>UN</v>
          </cell>
          <cell r="E4841">
            <v>65.489999999999995</v>
          </cell>
          <cell r="F4841">
            <v>0</v>
          </cell>
          <cell r="G4841">
            <v>64.16</v>
          </cell>
          <cell r="H4841">
            <v>0</v>
          </cell>
          <cell r="I4841" t="str">
            <v>COM VALOR</v>
          </cell>
        </row>
        <row r="4842">
          <cell r="B4842">
            <v>94656</v>
          </cell>
          <cell r="C4842" t="str">
            <v>ADAPTADOR CURTO COM BOLSA E ROSCA PARA REGISTRO, PVC, SOLDÁVEL, DN 25 MM X 3/4", INSTALADO EM RESERVAÇÃO PREDIAL DE ÁGUA - FORNECIMENTO E INSTALAÇÃO. AF_04/2024</v>
          </cell>
          <cell r="D4842" t="str">
            <v>UN</v>
          </cell>
          <cell r="E4842">
            <v>3.32</v>
          </cell>
          <cell r="F4842">
            <v>0</v>
          </cell>
          <cell r="G4842">
            <v>3.18</v>
          </cell>
          <cell r="H4842">
            <v>0</v>
          </cell>
          <cell r="I4842" t="str">
            <v>COM VALOR</v>
          </cell>
        </row>
        <row r="4843">
          <cell r="B4843">
            <v>94658</v>
          </cell>
          <cell r="C4843" t="str">
            <v>ADAPTADOR CURTO COM BOLSA E ROSCA PARA REGISTRO, PVC, SOLDÁVEL, DN 32 MM X 1", INSTALADO EM RESERVAÇÃO PREDIAL DE ÁGUA - FORNECIMENTO E INSTALAÇÃO. AF_04/2024</v>
          </cell>
          <cell r="D4843" t="str">
            <v>UN</v>
          </cell>
          <cell r="E4843">
            <v>4.99</v>
          </cell>
          <cell r="F4843">
            <v>0</v>
          </cell>
          <cell r="G4843">
            <v>4.8099999999999996</v>
          </cell>
          <cell r="H4843">
            <v>0</v>
          </cell>
          <cell r="I4843" t="str">
            <v>COM VALOR</v>
          </cell>
        </row>
        <row r="4844">
          <cell r="B4844">
            <v>94660</v>
          </cell>
          <cell r="C4844" t="str">
            <v>ADAPTADOR CURTO COM BOLSA E ROSCA PARA REGISTRO, PVC, SOLDÁVEL, DN 40 MM X 1 1/4", INSTALADO EM RESERVAÇÃO PREDIAL DE ÁGUA - FORNECIMENTO E INSTALAÇÃO. AF_04/2024</v>
          </cell>
          <cell r="D4844" t="str">
            <v>UN</v>
          </cell>
          <cell r="E4844">
            <v>7.91</v>
          </cell>
          <cell r="F4844">
            <v>0</v>
          </cell>
          <cell r="G4844">
            <v>7.68</v>
          </cell>
          <cell r="H4844">
            <v>0</v>
          </cell>
          <cell r="I4844" t="str">
            <v>COM VALOR</v>
          </cell>
        </row>
        <row r="4845">
          <cell r="B4845">
            <v>94662</v>
          </cell>
          <cell r="C4845" t="str">
            <v>ADAPTADOR CURTO COM BOLSA E ROSCA PARA REGISTRO, PVC, SOLDÁVEL, DN 50 MM X 1 1/2", INSTALADO EM RESERVAÇÃO PREDIAL DE ÁGUA - FORNECIMENTO E INSTALAÇÃO. AF_04/2024</v>
          </cell>
          <cell r="D4845" t="str">
            <v>UN</v>
          </cell>
          <cell r="E4845">
            <v>10.41</v>
          </cell>
          <cell r="F4845">
            <v>0</v>
          </cell>
          <cell r="G4845">
            <v>10.08</v>
          </cell>
          <cell r="H4845">
            <v>0</v>
          </cell>
          <cell r="I4845" t="str">
            <v>COM VALOR</v>
          </cell>
        </row>
        <row r="4846">
          <cell r="B4846">
            <v>94664</v>
          </cell>
          <cell r="C4846" t="str">
            <v>ADAPTADOR CURTO COM BOLSA E ROSCA PARA REGISTRO, PVC, SOLDÁVEL, DN 60 MM X 2", INSTALADO EM RESERVAÇÃO PREDIAL DE ÁGUA - FORNECIMENTO E INSTALAÇÃO. AF_04/2024</v>
          </cell>
          <cell r="D4846" t="str">
            <v>UN</v>
          </cell>
          <cell r="E4846">
            <v>19.09</v>
          </cell>
          <cell r="F4846">
            <v>0</v>
          </cell>
          <cell r="G4846">
            <v>18.649999999999999</v>
          </cell>
          <cell r="H4846">
            <v>0</v>
          </cell>
          <cell r="I4846" t="str">
            <v>COM VALOR</v>
          </cell>
        </row>
        <row r="4847">
          <cell r="B4847">
            <v>94666</v>
          </cell>
          <cell r="C4847" t="str">
            <v>ADAPTADOR CURTO COM BOLSA E ROSCA PARA REGISTRO, PVC, SOLDÁVEL, DN 75 MM X 2 1/2", INSTALADO EM RESERVAÇÃO PREDIAL DE ÁGUA - FORNECIMENTO E INSTALAÇÃO. AF_04/2024</v>
          </cell>
          <cell r="D4847" t="str">
            <v>UN</v>
          </cell>
          <cell r="E4847">
            <v>31.04</v>
          </cell>
          <cell r="F4847">
            <v>0</v>
          </cell>
          <cell r="G4847">
            <v>30.39</v>
          </cell>
          <cell r="H4847">
            <v>0</v>
          </cell>
          <cell r="I4847" t="str">
            <v>COM VALOR</v>
          </cell>
        </row>
        <row r="4848">
          <cell r="B4848">
            <v>94668</v>
          </cell>
          <cell r="C4848" t="str">
            <v>ADAPTADOR CURTO COM BOLSA E ROSCA PARA REGISTRO, PVC, SOLDÁVEL, DN 85 MM X 3", INSTALADO EM RESERVAÇÃO PREDIAL DE ÁGUA - FORNECIMENTO E INSTALAÇÃO. AF_04/2024</v>
          </cell>
          <cell r="D4848" t="str">
            <v>UN</v>
          </cell>
          <cell r="E4848">
            <v>41.29</v>
          </cell>
          <cell r="F4848">
            <v>0</v>
          </cell>
          <cell r="G4848">
            <v>40.479999999999997</v>
          </cell>
          <cell r="H4848">
            <v>0</v>
          </cell>
          <cell r="I4848" t="str">
            <v>COM VALOR</v>
          </cell>
        </row>
        <row r="4849">
          <cell r="B4849">
            <v>105215</v>
          </cell>
          <cell r="C4849" t="str">
            <v>BUCHA DE REDUÇÃO CPVC, SOLDÁVEL, DN 28 X 22 MM, INSTALADO EM RESERVAÇÃO PREDIAL DE ÁGUA - FORNECIMENTO E INSTALAÇÃO. AF_04/2024</v>
          </cell>
          <cell r="D4849" t="str">
            <v>UN</v>
          </cell>
          <cell r="E4849">
            <v>10.09</v>
          </cell>
          <cell r="F4849">
            <v>0</v>
          </cell>
          <cell r="G4849">
            <v>9.9499999999999993</v>
          </cell>
          <cell r="H4849">
            <v>0</v>
          </cell>
          <cell r="I4849" t="str">
            <v>COM VALOR</v>
          </cell>
        </row>
        <row r="4850">
          <cell r="B4850">
            <v>105216</v>
          </cell>
          <cell r="C4850" t="str">
            <v>BUCHA DE REDUÇÃO CPVC, SOLDÁVEL, DN 35 X 28 MM, INSTALADO EM RESERVAÇÃO PREDIAL DE ÁGUA - FORNECIMENTO E INSTALAÇÃO. AF_04/2024</v>
          </cell>
          <cell r="D4850" t="str">
            <v>UN</v>
          </cell>
          <cell r="E4850">
            <v>38.94</v>
          </cell>
          <cell r="F4850">
            <v>0</v>
          </cell>
          <cell r="G4850">
            <v>38.770000000000003</v>
          </cell>
          <cell r="H4850">
            <v>0</v>
          </cell>
          <cell r="I4850" t="str">
            <v>COM VALOR</v>
          </cell>
        </row>
        <row r="4851">
          <cell r="B4851">
            <v>105217</v>
          </cell>
          <cell r="C4851" t="str">
            <v>BUCHA DE REDUÇÃO CPVC, SOLDÁVEL, DN 42 X 22 MM, INSTALADO EM RESERVAÇÃO PREDIAL DE ÁGUA - FORNECIMENTO E INSTALAÇÃO. AF_04/2024</v>
          </cell>
          <cell r="D4851" t="str">
            <v>UN</v>
          </cell>
          <cell r="E4851">
            <v>43.9</v>
          </cell>
          <cell r="F4851">
            <v>0</v>
          </cell>
          <cell r="G4851">
            <v>43.72</v>
          </cell>
          <cell r="H4851">
            <v>0</v>
          </cell>
          <cell r="I4851" t="str">
            <v>COM VALOR</v>
          </cell>
        </row>
        <row r="4852">
          <cell r="B4852">
            <v>105214</v>
          </cell>
          <cell r="C4852" t="str">
            <v>BUCHA DE REDUÇÃO CPVC, SOLDÁVEL, DN 54 X 28 MM, INSTALADO EM RESERVAÇÃO PREDIAL DE ÁGUA - FORNECIMENTO E INSTALAÇÃO. AF_04/2024</v>
          </cell>
          <cell r="D4852" t="str">
            <v>UN</v>
          </cell>
          <cell r="E4852">
            <v>45.68</v>
          </cell>
          <cell r="F4852">
            <v>0</v>
          </cell>
          <cell r="G4852">
            <v>45.42</v>
          </cell>
          <cell r="H4852">
            <v>0</v>
          </cell>
          <cell r="I4852" t="str">
            <v>COM VALOR</v>
          </cell>
        </row>
        <row r="4853">
          <cell r="B4853">
            <v>105218</v>
          </cell>
          <cell r="C4853" t="str">
            <v>BUCHA DE REDUÇÃO CPVC, SOLDÁVEL, DN 54 X 35 MM, INSTALADO EM RESERVAÇÃO PREDIAL DE ÁGUA - FORNECIMENTO E INSTALAÇÃO. AF_04/2024</v>
          </cell>
          <cell r="D4853" t="str">
            <v>UN</v>
          </cell>
          <cell r="E4853">
            <v>76.25</v>
          </cell>
          <cell r="F4853">
            <v>0</v>
          </cell>
          <cell r="G4853">
            <v>75.959999999999994</v>
          </cell>
          <cell r="H4853">
            <v>0</v>
          </cell>
          <cell r="I4853" t="str">
            <v>COM VALOR</v>
          </cell>
        </row>
        <row r="4854">
          <cell r="B4854">
            <v>105213</v>
          </cell>
          <cell r="C4854" t="str">
            <v>BUCHA DE REDUÇÃO EM COBRE, PONTA X BOLSA, 66 X 54 MM, INSTALADO EM RESERVAÇÃO PREDIAL DE ÁGUA - FORNECIMENTO E INSTALAÇÃO. AF_04/2024</v>
          </cell>
          <cell r="D4854" t="str">
            <v>UN</v>
          </cell>
          <cell r="E4854">
            <v>190.32</v>
          </cell>
          <cell r="F4854">
            <v>0.9</v>
          </cell>
          <cell r="G4854">
            <v>188.85</v>
          </cell>
          <cell r="H4854">
            <v>0.91</v>
          </cell>
          <cell r="I4854" t="str">
            <v>COM VALOR</v>
          </cell>
        </row>
        <row r="4855">
          <cell r="B4855">
            <v>105233</v>
          </cell>
          <cell r="C4855" t="str">
            <v>BUCHA DE REDUÇÃO PVC, SOLDÁVEL, LONGA, DN 40 X 25 MM, INSTALADO EM RESERVAÇÃO PREDIAL DE ÁGUA - FORNECIMENTO E INSTALAÇÃO. AF_04/2024</v>
          </cell>
          <cell r="D4855" t="str">
            <v>UN</v>
          </cell>
          <cell r="E4855">
            <v>7.67</v>
          </cell>
          <cell r="F4855">
            <v>0</v>
          </cell>
          <cell r="G4855">
            <v>7.49</v>
          </cell>
          <cell r="H4855">
            <v>0</v>
          </cell>
          <cell r="I4855" t="str">
            <v>COM VALOR</v>
          </cell>
        </row>
        <row r="4856">
          <cell r="B4856">
            <v>105234</v>
          </cell>
          <cell r="C4856" t="str">
            <v>BUCHA DE REDUÇÃO PVC, SOLDÁVEL, LONGA, DN 50 X 25 MM, INSTALADO EM RESERVAÇÃO PREDIAL DE ÁGUA - FORNECIMENTO E INSTALAÇÃO. AF_04/2024</v>
          </cell>
          <cell r="D4856" t="str">
            <v>UN</v>
          </cell>
          <cell r="E4856">
            <v>9.42</v>
          </cell>
          <cell r="F4856">
            <v>0</v>
          </cell>
          <cell r="G4856">
            <v>9.18</v>
          </cell>
          <cell r="H4856">
            <v>0</v>
          </cell>
          <cell r="I4856" t="str">
            <v>COM VALOR</v>
          </cell>
        </row>
        <row r="4857">
          <cell r="B4857">
            <v>105228</v>
          </cell>
          <cell r="C4857" t="str">
            <v>BUCHA DE REDUÇÃO PVC, SOLDÁVEL, LONGA, DN 50 X 32 MM, INSTALADO EM RESERVAÇÃO PREDIAL DE ÁGUA - FORNECIMENTO E INSTALAÇÃO. AF_04/2024</v>
          </cell>
          <cell r="D4857" t="str">
            <v>UN</v>
          </cell>
          <cell r="E4857">
            <v>11.34</v>
          </cell>
          <cell r="F4857">
            <v>0</v>
          </cell>
          <cell r="G4857">
            <v>11.09</v>
          </cell>
          <cell r="H4857">
            <v>0</v>
          </cell>
          <cell r="I4857" t="str">
            <v>COM VALOR</v>
          </cell>
        </row>
        <row r="4858">
          <cell r="B4858">
            <v>105138</v>
          </cell>
          <cell r="C4858" t="str">
            <v>BUCHA DE REDUÇÃO PVC, SOLDÁVEL, LONGA, DN 60 X 25 MM, INSTALADO EM RESERVAÇÃO PREDIAL DE ÁGUA - FORNECIMENTO E INSTALAÇÃO. AF_04/2024</v>
          </cell>
          <cell r="D4858" t="str">
            <v>UN</v>
          </cell>
          <cell r="E4858">
            <v>16.52</v>
          </cell>
          <cell r="F4858">
            <v>0</v>
          </cell>
          <cell r="G4858">
            <v>16.23</v>
          </cell>
          <cell r="H4858">
            <v>0</v>
          </cell>
          <cell r="I4858" t="str">
            <v>COM VALOR</v>
          </cell>
        </row>
        <row r="4859">
          <cell r="B4859">
            <v>105139</v>
          </cell>
          <cell r="C4859" t="str">
            <v>BUCHA DE REDUÇÃO PVC, SOLDÁVEL, LONGA, DN 60 X 32 MM, INSTALADO EM RESERVAÇÃO PREDIAL DE ÁGUA - FORNECIMENTO E INSTALAÇÃO. AF_04/2024</v>
          </cell>
          <cell r="D4859" t="str">
            <v>UN</v>
          </cell>
          <cell r="E4859">
            <v>19.440000000000001</v>
          </cell>
          <cell r="F4859">
            <v>0</v>
          </cell>
          <cell r="G4859">
            <v>19.13</v>
          </cell>
          <cell r="H4859">
            <v>0</v>
          </cell>
          <cell r="I4859" t="str">
            <v>COM VALOR</v>
          </cell>
        </row>
        <row r="4860">
          <cell r="B4860">
            <v>105140</v>
          </cell>
          <cell r="C4860" t="str">
            <v>BUCHA DE REDUÇÃO PVC, SOLDÁVEL, LONGA, DN 60 X 50 MM, INSTALADO EM RESERVAÇÃO PREDIAL DE ÁGUA - FORNECIMENTO E INSTALAÇÃO. AF_04/2024</v>
          </cell>
          <cell r="D4860" t="str">
            <v>UN</v>
          </cell>
          <cell r="E4860">
            <v>24.99</v>
          </cell>
          <cell r="F4860">
            <v>0</v>
          </cell>
          <cell r="G4860">
            <v>24.6</v>
          </cell>
          <cell r="H4860">
            <v>0</v>
          </cell>
          <cell r="I4860" t="str">
            <v>COM VALOR</v>
          </cell>
        </row>
        <row r="4861">
          <cell r="B4861">
            <v>105141</v>
          </cell>
          <cell r="C4861" t="str">
            <v>BUCHA DE REDUÇÃO PVC, SOLDÁVEL, LONGA, DN 75 X 50 MM, INSTALADO EM RESERVAÇÃO PREDIAL DE ÁGUA - FORNECIMENTO E INSTALAÇÃO. AF_04/2024</v>
          </cell>
          <cell r="D4861" t="str">
            <v>UN</v>
          </cell>
          <cell r="E4861">
            <v>29.75</v>
          </cell>
          <cell r="F4861">
            <v>0</v>
          </cell>
          <cell r="G4861">
            <v>29.26</v>
          </cell>
          <cell r="H4861">
            <v>0</v>
          </cell>
          <cell r="I4861" t="str">
            <v>COM VALOR</v>
          </cell>
        </row>
        <row r="4862">
          <cell r="B4862">
            <v>105172</v>
          </cell>
          <cell r="C4862" t="str">
            <v>BUCHA DE REDUÇÃO, EM FERRO GALVANIZADO, CONEXÃO ROSQUEADA, DN 80 MM X 50 MM (3" X 2"), INSTALADO EM RESERVAÇÃO PREDIAL DE ÁGUA - FORNECIMENTO E INSTALAÇÃO. AF_04/2024</v>
          </cell>
          <cell r="D4862" t="str">
            <v>UN</v>
          </cell>
          <cell r="E4862">
            <v>86.78</v>
          </cell>
          <cell r="F4862">
            <v>0</v>
          </cell>
          <cell r="G4862">
            <v>85.47</v>
          </cell>
          <cell r="H4862">
            <v>0</v>
          </cell>
          <cell r="I4862" t="str">
            <v>COM VALOR</v>
          </cell>
        </row>
        <row r="4863">
          <cell r="B4863">
            <v>105169</v>
          </cell>
          <cell r="C4863" t="str">
            <v>BUCHA DE REDUÇÃO, EM FERRO GALVANIZADO, CONEXÃO ROSQUEADA, DN 80 MM X 65 MM (3" X 2 1/2"), INSTALADO EM RESERVAÇÃO PREDIAL DE ÁGUA - FORNECIMENTO E INSTALAÇÃO. AF_04/2024</v>
          </cell>
          <cell r="D4863" t="str">
            <v>UN</v>
          </cell>
          <cell r="E4863">
            <v>86.5</v>
          </cell>
          <cell r="F4863">
            <v>0</v>
          </cell>
          <cell r="G4863">
            <v>85.1</v>
          </cell>
          <cell r="H4863">
            <v>0</v>
          </cell>
          <cell r="I4863" t="str">
            <v>COM VALOR</v>
          </cell>
        </row>
        <row r="4864">
          <cell r="B4864">
            <v>105230</v>
          </cell>
          <cell r="C4864" t="str">
            <v>BUCHA DE REDUÇÃO, PPR, DN 25 X 20 MM, INSTALADO EM RESERVAÇÃO PREDIAL DE ÁGUA - FORNECIMENTO E INSTALAÇÃO. AF_04/2024</v>
          </cell>
          <cell r="D4864" t="str">
            <v>UN</v>
          </cell>
          <cell r="E4864">
            <v>7.53</v>
          </cell>
          <cell r="F4864">
            <v>0.54</v>
          </cell>
          <cell r="G4864">
            <v>7.28</v>
          </cell>
          <cell r="H4864">
            <v>0.56000000000000005</v>
          </cell>
          <cell r="I4864" t="str">
            <v>COM VALOR</v>
          </cell>
        </row>
        <row r="4865">
          <cell r="B4865">
            <v>105231</v>
          </cell>
          <cell r="C4865" t="str">
            <v>BUCHA DE REDUÇÃO, PPR, DN 32 X 25 MM, INSTALADO EM RESERVAÇÃO PREDIAL DE ÁGUA - FORNECIMENTO E INSTALAÇÃO. AF_04/2024</v>
          </cell>
          <cell r="D4865" t="str">
            <v>UN</v>
          </cell>
          <cell r="E4865">
            <v>8.86</v>
          </cell>
          <cell r="F4865">
            <v>0.55000000000000004</v>
          </cell>
          <cell r="G4865">
            <v>8.58</v>
          </cell>
          <cell r="H4865">
            <v>0.56999999999999995</v>
          </cell>
          <cell r="I4865" t="str">
            <v>COM VALOR</v>
          </cell>
        </row>
        <row r="4866">
          <cell r="B4866">
            <v>105232</v>
          </cell>
          <cell r="C4866" t="str">
            <v>BUCHA DE REDUÇÃO, PPR, DN 40 X 25 MM, INSTALADO EM RESERVAÇÃO PREDIAL DE ÁGUA - FORNECIMENTO E INSTALAÇÃO. AF_04/2024</v>
          </cell>
          <cell r="D4866" t="str">
            <v>UN</v>
          </cell>
          <cell r="E4866">
            <v>17.579999999999998</v>
          </cell>
          <cell r="F4866">
            <v>0.74</v>
          </cell>
          <cell r="G4866">
            <v>17.27</v>
          </cell>
          <cell r="H4866">
            <v>0.76</v>
          </cell>
          <cell r="I4866" t="str">
            <v>COM VALOR</v>
          </cell>
        </row>
        <row r="4867">
          <cell r="B4867">
            <v>105229</v>
          </cell>
          <cell r="C4867" t="str">
            <v>BUCHA DE REDUÇÃO, PPR, DN 50 X 25 MM, INSTALADO EM RESERVAÇÃO PREDIAL DE ÁGUA - FORNECIMENTO E INSTALAÇÃO. AF_04/2024</v>
          </cell>
          <cell r="D4867" t="str">
            <v>UN</v>
          </cell>
          <cell r="E4867">
            <v>28.25</v>
          </cell>
          <cell r="F4867">
            <v>0.82</v>
          </cell>
          <cell r="G4867">
            <v>27.89</v>
          </cell>
          <cell r="H4867">
            <v>0.83</v>
          </cell>
          <cell r="I4867" t="str">
            <v>COM VALOR</v>
          </cell>
        </row>
        <row r="4868">
          <cell r="B4868">
            <v>105146</v>
          </cell>
          <cell r="C4868" t="str">
            <v>BUCHA DE REDUÇÃO, PPR, DN 50 X 32 MM, INSTALADO EM RESERVAÇÃO PREDIAL DE ÁGUA - FORNECIMENTO E INSTALAÇÃO. AF_04/2024</v>
          </cell>
          <cell r="D4868" t="str">
            <v>UN</v>
          </cell>
          <cell r="E4868">
            <v>22.56</v>
          </cell>
          <cell r="F4868">
            <v>0.76</v>
          </cell>
          <cell r="G4868">
            <v>22.19</v>
          </cell>
          <cell r="H4868">
            <v>0.77</v>
          </cell>
          <cell r="I4868" t="str">
            <v>COM VALOR</v>
          </cell>
        </row>
        <row r="4869">
          <cell r="B4869">
            <v>94613</v>
          </cell>
          <cell r="C4869" t="str">
            <v>CONECTOR EM BRONZE/LATÃO, DN 104 MM X 4", SEM ANEL DE SOLDA, BOLSA X ROSCA, INSTALADO EM RESERVAÇÃO PREDIAL DE ÁGUA - FORNECIMENTO E INSTALAÇÃO. AF_04/2024</v>
          </cell>
          <cell r="D4869" t="str">
            <v>UN</v>
          </cell>
          <cell r="E4869" t="str">
            <v>VERIFICAR</v>
          </cell>
          <cell r="G4869" t="str">
            <v>VERIFICAR</v>
          </cell>
          <cell r="I4869" t="str">
            <v>COM VALOR</v>
          </cell>
        </row>
        <row r="4870">
          <cell r="B4870">
            <v>94607</v>
          </cell>
          <cell r="C4870" t="str">
            <v>CONECTOR EM BRONZE/LATÃO, DN 54 MM X 2", SEM ANEL DE SOLDA, BOLSA X ROSCA, INSTALADO EM RESERVAÇÃO PREDIAL DE ÁGUA - FORNECIMENTO E INSTALAÇÃO. AF_04/2024</v>
          </cell>
          <cell r="D4870" t="str">
            <v>UN</v>
          </cell>
          <cell r="E4870" t="str">
            <v>VERIFICAR</v>
          </cell>
          <cell r="G4870" t="str">
            <v>VERIFICAR</v>
          </cell>
          <cell r="I4870" t="str">
            <v>COM VALOR</v>
          </cell>
        </row>
        <row r="4871">
          <cell r="B4871">
            <v>94609</v>
          </cell>
          <cell r="C4871" t="str">
            <v>CONECTOR EM BRONZE/LATÃO, DN 66 MM X 2 1/2", SEM ANEL DE SOLDA, BOLSA X ROSCA, INSTALADO EM RESERVAÇÃO PREDIAL DE ÁGUA - FORNECIMENTO E INSTALAÇÃO. AF_04/2024</v>
          </cell>
          <cell r="D4871" t="str">
            <v>UN</v>
          </cell>
          <cell r="E4871" t="str">
            <v>VERIFICAR</v>
          </cell>
          <cell r="G4871" t="str">
            <v>VERIFICAR</v>
          </cell>
          <cell r="I4871" t="str">
            <v>COM VALOR</v>
          </cell>
        </row>
        <row r="4872">
          <cell r="B4872">
            <v>94611</v>
          </cell>
          <cell r="C4872" t="str">
            <v>CONECTOR EM BRONZE/LATÃO, DN 79 MM X 3", SEM ANEL DE SOLDA, BOLSA X ROSCA, INSTALADO EM RESERVAÇÃO PREDIAL DE ÁGUA - FORNECIMENTO E INSTALAÇÃO. AF_04/2024</v>
          </cell>
          <cell r="D4872" t="str">
            <v>UN</v>
          </cell>
          <cell r="E4872" t="str">
            <v>VERIFICAR</v>
          </cell>
          <cell r="G4872" t="str">
            <v>VERIFICAR</v>
          </cell>
          <cell r="I4872" t="str">
            <v>COM VALOR</v>
          </cell>
        </row>
        <row r="4873">
          <cell r="B4873">
            <v>96738</v>
          </cell>
          <cell r="C4873" t="str">
            <v>CONECTOR MACHO, PPR, 25 MM X 1/2'', INSTALADO EM RESERVAÇÃO PREDIAL DE ÁGUA - FORNECIMENTO E INSTALAÇÃO. AF_04/2024</v>
          </cell>
          <cell r="D4873" t="str">
            <v>UN</v>
          </cell>
          <cell r="E4873">
            <v>23.76</v>
          </cell>
          <cell r="F4873">
            <v>0.84</v>
          </cell>
          <cell r="G4873">
            <v>23.51</v>
          </cell>
          <cell r="H4873">
            <v>0.85</v>
          </cell>
          <cell r="I4873" t="str">
            <v>COM VALOR</v>
          </cell>
        </row>
        <row r="4874">
          <cell r="B4874">
            <v>96740</v>
          </cell>
          <cell r="C4874" t="str">
            <v>CONECTOR MACHO, PPR, 32 MM X 3/4'', INSTALADO EM RESERVAÇÃO PREDIAL DE ÁGUA - FORNECIMENTO E INSTALAÇÃO. AF_04/2024</v>
          </cell>
          <cell r="D4874" t="str">
            <v>UN</v>
          </cell>
          <cell r="E4874">
            <v>33.06</v>
          </cell>
          <cell r="F4874">
            <v>0.86</v>
          </cell>
          <cell r="G4874">
            <v>32.76</v>
          </cell>
          <cell r="H4874">
            <v>0.87</v>
          </cell>
          <cell r="I4874" t="str">
            <v>COM VALOR</v>
          </cell>
        </row>
        <row r="4875">
          <cell r="B4875">
            <v>94738</v>
          </cell>
          <cell r="C4875" t="str">
            <v>CONECTOR, CPVC, SOLDÁVEL, DN 114 MM X 4", INSTALADO EM RESERVAÇÃO PREDIAL DE ÁGUA - FORNECIMENTO E INSTALAÇÃO. AF_04/2024</v>
          </cell>
          <cell r="D4875" t="str">
            <v>UN</v>
          </cell>
          <cell r="E4875">
            <v>1835.57</v>
          </cell>
          <cell r="F4875">
            <v>0</v>
          </cell>
          <cell r="G4875">
            <v>1834.16</v>
          </cell>
          <cell r="H4875">
            <v>0</v>
          </cell>
          <cell r="I4875" t="str">
            <v>COM VALOR</v>
          </cell>
        </row>
        <row r="4876">
          <cell r="B4876">
            <v>94724</v>
          </cell>
          <cell r="C4876" t="str">
            <v>CONECTOR, CPVC, SOLDÁVEL, DN 22 MM X 3/4", INSTALADO EM RESERVAÇÃO PREDIAL DE ÁGUA - FORNECIMENTO E INSTALAÇÃO. AF_04/2024</v>
          </cell>
          <cell r="D4876" t="str">
            <v>UN</v>
          </cell>
          <cell r="E4876">
            <v>28.73</v>
          </cell>
          <cell r="F4876">
            <v>0</v>
          </cell>
          <cell r="G4876">
            <v>28.61</v>
          </cell>
          <cell r="H4876">
            <v>0</v>
          </cell>
          <cell r="I4876" t="str">
            <v>COM VALOR</v>
          </cell>
        </row>
        <row r="4877">
          <cell r="B4877">
            <v>94726</v>
          </cell>
          <cell r="C4877" t="str">
            <v>CONECTOR, CPVC, SOLDÁVEL, DN 28 MM X 1", INSTALADO EM RESERVAÇÃO PREDIAL DE ÁGUA - FORNECIMENTO E INSTALAÇÃO. AF_04/2024</v>
          </cell>
          <cell r="D4877" t="str">
            <v>UN</v>
          </cell>
          <cell r="E4877">
            <v>37.04</v>
          </cell>
          <cell r="F4877">
            <v>0</v>
          </cell>
          <cell r="G4877">
            <v>36.9</v>
          </cell>
          <cell r="H4877">
            <v>0</v>
          </cell>
          <cell r="I4877" t="str">
            <v>COM VALOR</v>
          </cell>
        </row>
        <row r="4878">
          <cell r="B4878">
            <v>94728</v>
          </cell>
          <cell r="C4878" t="str">
            <v>CONECTOR, CPVC, SOLDÁVEL, DN 35 MM X 1 1/4", INSTALADO EM RESERVAÇÃO PREDIAL DE ÁGUA - FORNECIMENTO E INSTALAÇÃO. AF_04/2024</v>
          </cell>
          <cell r="D4878" t="str">
            <v>UN</v>
          </cell>
          <cell r="E4878">
            <v>57.93</v>
          </cell>
          <cell r="F4878">
            <v>0</v>
          </cell>
          <cell r="G4878">
            <v>57.74</v>
          </cell>
          <cell r="H4878">
            <v>0</v>
          </cell>
          <cell r="I4878" t="str">
            <v>COM VALOR</v>
          </cell>
        </row>
        <row r="4879">
          <cell r="B4879">
            <v>94730</v>
          </cell>
          <cell r="C4879" t="str">
            <v>CONECTOR, CPVC, SOLDÁVEL, DN 42 MM X 1 1/2", INSTALADO EM RESERVAÇÃO PREDIAL DE ÁGUA - FORNECIMENTO E INSTALAÇÃO. AF_04/2024</v>
          </cell>
          <cell r="D4879" t="str">
            <v>UN</v>
          </cell>
          <cell r="E4879">
            <v>71</v>
          </cell>
          <cell r="F4879">
            <v>0</v>
          </cell>
          <cell r="G4879">
            <v>70.75</v>
          </cell>
          <cell r="H4879">
            <v>0</v>
          </cell>
          <cell r="I4879" t="str">
            <v>COM VALOR</v>
          </cell>
        </row>
        <row r="4880">
          <cell r="B4880">
            <v>94732</v>
          </cell>
          <cell r="C4880" t="str">
            <v>CONECTOR, CPVC, SOLDÁVEL, DN 54 MM X 2", INSTALADO EM RESERVAÇÃO PREDIAL DE ÁGUA - FORNECIMENTO E INSTALAÇÃO. AF_04/2024</v>
          </cell>
          <cell r="D4880" t="str">
            <v>UN</v>
          </cell>
          <cell r="E4880">
            <v>113.96</v>
          </cell>
          <cell r="F4880">
            <v>0</v>
          </cell>
          <cell r="G4880">
            <v>113.59</v>
          </cell>
          <cell r="H4880">
            <v>0</v>
          </cell>
          <cell r="I4880" t="str">
            <v>COM VALOR</v>
          </cell>
        </row>
        <row r="4881">
          <cell r="B4881">
            <v>94734</v>
          </cell>
          <cell r="C4881" t="str">
            <v>CONECTOR, CPVC, SOLDÁVEL, DN 73 MM X 2 1/2", INSTALADO EM RESERVAÇÃO PREDIAL DE ÁGUA - FORNECIMENTO E INSTALAÇÃO. AF_04/2024</v>
          </cell>
          <cell r="D4881" t="str">
            <v>UN</v>
          </cell>
          <cell r="E4881">
            <v>418.13</v>
          </cell>
          <cell r="F4881">
            <v>0</v>
          </cell>
          <cell r="G4881">
            <v>417.51</v>
          </cell>
          <cell r="H4881">
            <v>0</v>
          </cell>
          <cell r="I4881" t="str">
            <v>COM VALOR</v>
          </cell>
        </row>
        <row r="4882">
          <cell r="B4882">
            <v>94736</v>
          </cell>
          <cell r="C4882" t="str">
            <v>CONECTOR, CPVC, SOLDÁVEL, DN 89 MM X 3", INSTALADO EM RESERVAÇÃO PREDIAL DE ÁGUA - FORNECIMENTO E INSTALAÇÃO. AF_04/2024</v>
          </cell>
          <cell r="D4882" t="str">
            <v>UN</v>
          </cell>
          <cell r="E4882">
            <v>607.99</v>
          </cell>
          <cell r="F4882">
            <v>0</v>
          </cell>
          <cell r="G4882">
            <v>607.1</v>
          </cell>
          <cell r="H4882">
            <v>0</v>
          </cell>
          <cell r="I4882" t="str">
            <v>COM VALOR</v>
          </cell>
        </row>
        <row r="4883">
          <cell r="B4883">
            <v>94483</v>
          </cell>
          <cell r="C4883" t="str">
            <v>CONJUNTO HIDRÁULICO EM AÇO ROSCÁVEL PARA INSTALAÇÃO DE BOMBA, DN SUCÇÃO 32 MM (1 1/4") E DN RECALQUE 25 MM (1"), PARA EDIFICAÇÃO COM 4 PAVIMENTOS - FORNECIMENTO E INSTALAÇÃO. AF_04/2024</v>
          </cell>
          <cell r="D4883" t="str">
            <v>UN</v>
          </cell>
          <cell r="E4883">
            <v>1227.6500000000001</v>
          </cell>
          <cell r="F4883">
            <v>0.33</v>
          </cell>
          <cell r="G4883">
            <v>1196.71</v>
          </cell>
          <cell r="H4883">
            <v>0.34</v>
          </cell>
          <cell r="I4883" t="str">
            <v>COM VALOR</v>
          </cell>
        </row>
        <row r="4884">
          <cell r="B4884">
            <v>94482</v>
          </cell>
          <cell r="C4884" t="str">
            <v>CONJUNTO HIDRÁULICO EM AÇO ROSCÁVEL PARA INSTALAÇÃO DE BOMBA, DN SUCÇÃO 40 MM (1 1/2") E DN RECALQUE 32 MM (1 1/4"), PARA EDIFICAÇÃO COM 8 PAVIMENTOS - FORNECIMENTO E INSTALAÇÃO. AF_04/2024</v>
          </cell>
          <cell r="D4884" t="str">
            <v>UN</v>
          </cell>
          <cell r="E4884">
            <v>1475.01</v>
          </cell>
          <cell r="F4884">
            <v>0.34</v>
          </cell>
          <cell r="G4884">
            <v>1442.62</v>
          </cell>
          <cell r="H4884">
            <v>0.35</v>
          </cell>
          <cell r="I4884" t="str">
            <v>COM VALOR</v>
          </cell>
        </row>
        <row r="4885">
          <cell r="B4885">
            <v>94481</v>
          </cell>
          <cell r="C4885" t="str">
            <v>CONJUNTO HIDRÁULICO EM AÇO ROSCÁVEL PARA INSTALAÇÃO DE BOMBA, DN SUCÇÃO 50 MM (2") E DN RECALQUE 40 MM (1 1/2"), PARA EDIFICAÇÃO COM 12 PAVIMENTOS - FORNECIMENTO E INSTALAÇÃO. AF_04/2024</v>
          </cell>
          <cell r="D4885" t="str">
            <v>UN</v>
          </cell>
          <cell r="E4885">
            <v>1899.21</v>
          </cell>
          <cell r="F4885">
            <v>0.35</v>
          </cell>
          <cell r="G4885">
            <v>1865.06</v>
          </cell>
          <cell r="H4885">
            <v>0.36</v>
          </cell>
          <cell r="I4885" t="str">
            <v>COM VALOR</v>
          </cell>
        </row>
        <row r="4886">
          <cell r="B4886">
            <v>94480</v>
          </cell>
          <cell r="C4886" t="str">
            <v>CONJUNTO HIDRÁULICO EM AÇO ROSCÁVEL PARA INSTALAÇÃO DE BOMBA, DN SUCÇÃO 65 MM (2½") E DN RECALQUE 50 MM (2"), PARA EDIFICAÇÃO COM 18 PAVIMENTOS - FORNECIMENTO E INSTALAÇÃO. AF_04/2024</v>
          </cell>
          <cell r="D4886" t="str">
            <v>UN</v>
          </cell>
          <cell r="E4886">
            <v>2705.77</v>
          </cell>
          <cell r="F4886">
            <v>0.35</v>
          </cell>
          <cell r="G4886">
            <v>2669.18</v>
          </cell>
          <cell r="H4886">
            <v>0.36</v>
          </cell>
          <cell r="I4886" t="str">
            <v>COM VALOR</v>
          </cell>
        </row>
        <row r="4887">
          <cell r="B4887">
            <v>94472</v>
          </cell>
          <cell r="C4887" t="str">
            <v>COTOVELO 45 GRAUS, EM FERRO GALVANIZADO, CONEXÃO ROSQUEADA, DN 50 MM (2"), INSTALADO EM RESERVAÇÃO PREDIAL DE ÁGUA - FORNECIMENTO E INSTALAÇÃO. AF_04/2024</v>
          </cell>
          <cell r="D4887" t="str">
            <v>UN</v>
          </cell>
          <cell r="E4887">
            <v>76.739999999999995</v>
          </cell>
          <cell r="F4887">
            <v>0</v>
          </cell>
          <cell r="G4887">
            <v>75.08</v>
          </cell>
          <cell r="H4887">
            <v>0</v>
          </cell>
          <cell r="I4887" t="str">
            <v>COM VALOR</v>
          </cell>
        </row>
        <row r="4888">
          <cell r="B4888">
            <v>94474</v>
          </cell>
          <cell r="C4888" t="str">
            <v>COTOVELO 45 GRAUS, EM FERRO GALVANIZADO, CONEXÃO ROSQUEADA, DN 65 MM (2 1/2"), INSTALADO EM RESERVAÇÃO PREDIAL DE ÁGUA - FORNECIMENTO E INSTALAÇÃO. AF_04/2024</v>
          </cell>
          <cell r="D4888" t="str">
            <v>UN</v>
          </cell>
          <cell r="E4888">
            <v>131.47</v>
          </cell>
          <cell r="F4888">
            <v>0</v>
          </cell>
          <cell r="G4888">
            <v>129.53</v>
          </cell>
          <cell r="H4888">
            <v>0</v>
          </cell>
          <cell r="I4888" t="str">
            <v>COM VALOR</v>
          </cell>
        </row>
        <row r="4889">
          <cell r="B4889">
            <v>94476</v>
          </cell>
          <cell r="C4889" t="str">
            <v>COTOVELO 45 GRAUS, EM FERRO GALVANIZADO, CONEXÃO ROSQUEADA, DN 80 MM (3"), INSTALADO EM RESERVAÇÃO PREDIAL DE ÁGUA - FORNECIMENTO E INSTALAÇÃO. AF_04/2024</v>
          </cell>
          <cell r="D4889" t="str">
            <v>UN</v>
          </cell>
          <cell r="E4889">
            <v>184.9</v>
          </cell>
          <cell r="F4889">
            <v>0</v>
          </cell>
          <cell r="G4889">
            <v>182.61</v>
          </cell>
          <cell r="H4889">
            <v>0</v>
          </cell>
          <cell r="I4889" t="str">
            <v>COM VALOR</v>
          </cell>
        </row>
        <row r="4890">
          <cell r="B4890">
            <v>94471</v>
          </cell>
          <cell r="C4890" t="str">
            <v>COTOVELO 90 GRAUS, EM FERRO GALVANIZADO, CONEXÃO ROSQUEADA, DN 50 MM (2"), INSTALADO EM RESERVAÇÃO PREDIAL DE ÁGUA - FORNECIMENTO E INSTALAÇÃO. AF_04/2024</v>
          </cell>
          <cell r="D4890" t="str">
            <v>UN</v>
          </cell>
          <cell r="E4890">
            <v>74.349999999999994</v>
          </cell>
          <cell r="F4890">
            <v>0</v>
          </cell>
          <cell r="G4890">
            <v>72.69</v>
          </cell>
          <cell r="H4890">
            <v>0</v>
          </cell>
          <cell r="I4890" t="str">
            <v>COM VALOR</v>
          </cell>
        </row>
        <row r="4891">
          <cell r="B4891">
            <v>94473</v>
          </cell>
          <cell r="C4891" t="str">
            <v>COTOVELO 90 GRAUS, EM FERRO GALVANIZADO, CONEXÃO ROSQUEADA, DN 65 MM (2 1/2"), INSTALADO EM RESERVAÇÃO PREDIAL DE ÁGUA - FORNECIMENTO E INSTALAÇÃO. AF_04/2024</v>
          </cell>
          <cell r="D4891" t="str">
            <v>UN</v>
          </cell>
          <cell r="E4891">
            <v>120.95</v>
          </cell>
          <cell r="F4891">
            <v>0</v>
          </cell>
          <cell r="G4891">
            <v>119.01</v>
          </cell>
          <cell r="H4891">
            <v>0</v>
          </cell>
          <cell r="I4891" t="str">
            <v>COM VALOR</v>
          </cell>
        </row>
        <row r="4892">
          <cell r="B4892">
            <v>94475</v>
          </cell>
          <cell r="C4892" t="str">
            <v>COTOVELO 90 GRAUS, EM FERRO GALVANIZADO, CONEXÃO ROSQUEADA, DN 80 MM (3"), INSTALADO EM RESERVAÇÃO PREDIAL DE ÁGUA - FORNECIMENTO E INSTALAÇÃO. AF_04/2024</v>
          </cell>
          <cell r="D4892" t="str">
            <v>UN</v>
          </cell>
          <cell r="E4892">
            <v>164.62</v>
          </cell>
          <cell r="F4892">
            <v>0</v>
          </cell>
          <cell r="G4892">
            <v>162.33000000000001</v>
          </cell>
          <cell r="H4892">
            <v>0</v>
          </cell>
          <cell r="I4892" t="str">
            <v>COM VALOR</v>
          </cell>
        </row>
        <row r="4893">
          <cell r="B4893">
            <v>105194</v>
          </cell>
          <cell r="C4893" t="str">
            <v>COTOVELO 90 GRAUS, EM FERRO GALVANIZADO, MACHO/FÊMEA, CONEXÃO ROSQUEADA, DN 50 MM (2"), INSTALADO EM RESERVAÇÃO PREDIAL DE ÁGUA - FORNECIMENTO E INSTALAÇÃO. AF_04/2024</v>
          </cell>
          <cell r="D4893" t="str">
            <v>UN</v>
          </cell>
          <cell r="E4893">
            <v>83.3</v>
          </cell>
          <cell r="F4893">
            <v>0</v>
          </cell>
          <cell r="G4893">
            <v>81.64</v>
          </cell>
          <cell r="H4893">
            <v>0</v>
          </cell>
          <cell r="I4893" t="str">
            <v>COM VALOR</v>
          </cell>
        </row>
        <row r="4894">
          <cell r="B4894">
            <v>105195</v>
          </cell>
          <cell r="C4894" t="str">
            <v>COTOVELO 90 GRAUS, EM FERRO GALVANIZADO, MACHO/FÊMEA, CONEXÃO ROSQUEADA, DN 80 MM (3"), INSTALADO EM RESERVAÇÃO PREDIAL DE ÁGUA - FORNECIMENTO E INSTALAÇÃO. AF_04/2024</v>
          </cell>
          <cell r="D4894" t="str">
            <v>UN</v>
          </cell>
          <cell r="E4894">
            <v>219.07</v>
          </cell>
          <cell r="F4894">
            <v>0</v>
          </cell>
          <cell r="G4894">
            <v>216.78</v>
          </cell>
          <cell r="H4894">
            <v>0</v>
          </cell>
          <cell r="I4894" t="str">
            <v>COM VALOR</v>
          </cell>
        </row>
        <row r="4895">
          <cell r="B4895">
            <v>105178</v>
          </cell>
          <cell r="C4895" t="str">
            <v>COTOVELO DE REDUÇÃO, 90 GRAUS, EM FERRO GALVANIZADO, CONEXÃO ROSQUEADA, DN 65 MM X 50 MM (2 1/2" X 2"), INSTALADO EM RESERVAÇÃO PREDIAL DE ÁGUA - FORNECIMENTO E INSTALAÇÃO. AF_04/2024</v>
          </cell>
          <cell r="D4895" t="str">
            <v>UN</v>
          </cell>
          <cell r="E4895">
            <v>136.80000000000001</v>
          </cell>
          <cell r="F4895">
            <v>0</v>
          </cell>
          <cell r="G4895">
            <v>135</v>
          </cell>
          <cell r="H4895">
            <v>0</v>
          </cell>
          <cell r="I4895" t="str">
            <v>COM VALOR</v>
          </cell>
        </row>
        <row r="4896">
          <cell r="B4896">
            <v>94620</v>
          </cell>
          <cell r="C4896" t="str">
            <v>COTOVELO EM COBRE, DN 104 MM, 90 GRAUS, SEM ANEL DE SOLDA, INSTALADO EM RESERVAÇÃO PREDIAL DE ÁGUA - FORNECIMENTO E INSTALAÇÃO. AF_04/2024</v>
          </cell>
          <cell r="D4896" t="str">
            <v>UN</v>
          </cell>
          <cell r="E4896">
            <v>887.51</v>
          </cell>
          <cell r="F4896">
            <v>0.96</v>
          </cell>
          <cell r="G4896">
            <v>884.97</v>
          </cell>
          <cell r="H4896">
            <v>0.97</v>
          </cell>
          <cell r="I4896" t="str">
            <v>COM VALOR</v>
          </cell>
        </row>
        <row r="4897">
          <cell r="B4897">
            <v>94614</v>
          </cell>
          <cell r="C4897" t="str">
            <v>COTOVELO EM COBRE, DN 54 MM, 90 GRAUS, SEM ANEL DE SOLDA, INSTALADO EM RESERVAÇÃO PREDIAL DE ÁGUA - FORNECIMENTO E INSTALAÇÃO. AF_04/2024</v>
          </cell>
          <cell r="D4897" t="str">
            <v>UN</v>
          </cell>
          <cell r="E4897">
            <v>137.75</v>
          </cell>
          <cell r="F4897">
            <v>0.79</v>
          </cell>
          <cell r="G4897">
            <v>135.59</v>
          </cell>
          <cell r="H4897">
            <v>0.81</v>
          </cell>
          <cell r="I4897" t="str">
            <v>COM VALOR</v>
          </cell>
        </row>
        <row r="4898">
          <cell r="B4898">
            <v>94616</v>
          </cell>
          <cell r="C4898" t="str">
            <v>COTOVELO EM COBRE, DN 66 MM, 90 GRAUS, SEM ANEL DE SOLDA, INSTALADO EM RESERVAÇÃO PREDIAL DE ÁGUA - FORNECIMENTO E INSTALAÇÃO. AF_04/2024</v>
          </cell>
          <cell r="D4898" t="str">
            <v>UN</v>
          </cell>
          <cell r="E4898">
            <v>393.5</v>
          </cell>
          <cell r="F4898">
            <v>0.93</v>
          </cell>
          <cell r="G4898">
            <v>391.25</v>
          </cell>
          <cell r="H4898">
            <v>0.93</v>
          </cell>
          <cell r="I4898" t="str">
            <v>COM VALOR</v>
          </cell>
        </row>
        <row r="4899">
          <cell r="B4899">
            <v>94618</v>
          </cell>
          <cell r="C4899" t="str">
            <v>COTOVELO EM COBRE, DN 79 MM, 90 GRAUS, SEM ANEL DE SOLDA, INSTALADO EM RESERVAÇÃO PREDIAL DE ÁGUA - FORNECIMENTO E INSTALAÇÃO. AF_04/2024</v>
          </cell>
          <cell r="D4899" t="str">
            <v>UN</v>
          </cell>
          <cell r="E4899">
            <v>382.16</v>
          </cell>
          <cell r="F4899">
            <v>0.92</v>
          </cell>
          <cell r="G4899">
            <v>379.81</v>
          </cell>
          <cell r="H4899">
            <v>0.93</v>
          </cell>
          <cell r="I4899" t="str">
            <v>COM VALOR</v>
          </cell>
        </row>
        <row r="4900">
          <cell r="B4900">
            <v>105193</v>
          </cell>
          <cell r="C4900" t="str">
            <v>COTOVELO, 90 GRAUS, EM FERRO GALVANIZADO, MACHO/FÊMEA, CONEXÃO ROSQUEADA, DN 65 MM (2 1/2"), INSTALADO EM RESERVAÇÃO PREDIAL DE ÁGUA - FORNECIMENTO E INSTALAÇÃO. AF_04/2024</v>
          </cell>
          <cell r="D4900" t="str">
            <v>UN</v>
          </cell>
          <cell r="E4900">
            <v>149.84</v>
          </cell>
          <cell r="F4900">
            <v>0</v>
          </cell>
          <cell r="G4900">
            <v>147.9</v>
          </cell>
          <cell r="H4900">
            <v>0</v>
          </cell>
          <cell r="I4900" t="str">
            <v>COM VALOR</v>
          </cell>
        </row>
        <row r="4901">
          <cell r="B4901">
            <v>105197</v>
          </cell>
          <cell r="C4901" t="str">
            <v>CURVA 45 GRAUS, EM FERRO GALVANIZADO, FÊMEA, CONEXÃO ROSQUEADA, DN 50 MM (2"), INSTALADO EM RESERVAÇÃO PREDIAL DE ÁGUA - FORNECIMENTO E INSTALAÇÃO. AF_04/2024</v>
          </cell>
          <cell r="D4901" t="str">
            <v>UN</v>
          </cell>
          <cell r="E4901">
            <v>161.16</v>
          </cell>
          <cell r="F4901">
            <v>0</v>
          </cell>
          <cell r="G4901">
            <v>159.5</v>
          </cell>
          <cell r="H4901">
            <v>0</v>
          </cell>
          <cell r="I4901" t="str">
            <v>COM VALOR</v>
          </cell>
        </row>
        <row r="4902">
          <cell r="B4902">
            <v>105196</v>
          </cell>
          <cell r="C4902" t="str">
            <v>CURVA 45 GRAUS, EM FERRO GALVANIZADO, FÊMEA, CONEXÃO ROSQUEADA, DN 65 MM (2 1/2"), INSTALADO EM RESERVAÇÃO PREDIAL DE ÁGUA - FORNECIMENTO E INSTALAÇÃO. AF_04/2024</v>
          </cell>
          <cell r="D4902" t="str">
            <v>UN</v>
          </cell>
          <cell r="E4902">
            <v>235.37</v>
          </cell>
          <cell r="F4902">
            <v>0</v>
          </cell>
          <cell r="G4902">
            <v>233.43</v>
          </cell>
          <cell r="H4902">
            <v>0</v>
          </cell>
          <cell r="I4902" t="str">
            <v>COM VALOR</v>
          </cell>
        </row>
        <row r="4903">
          <cell r="B4903">
            <v>105198</v>
          </cell>
          <cell r="C4903" t="str">
            <v>CURVA 45 GRAUS, EM FERRO GALVANIZADO, FÊMEA, CONEXÃO ROSQUEADA, DN 80 MM (3"), INSTALADO EM RESERVAÇÃO PREDIAL DE ÁGUA - FORNECIMENTO E INSTALAÇÃO. AF_04/2024</v>
          </cell>
          <cell r="D4903" t="str">
            <v>UN</v>
          </cell>
          <cell r="E4903">
            <v>335.19</v>
          </cell>
          <cell r="F4903">
            <v>0</v>
          </cell>
          <cell r="G4903">
            <v>332.9</v>
          </cell>
          <cell r="H4903">
            <v>0</v>
          </cell>
          <cell r="I4903" t="str">
            <v>COM VALOR</v>
          </cell>
        </row>
        <row r="4904">
          <cell r="B4904">
            <v>105200</v>
          </cell>
          <cell r="C4904" t="str">
            <v>CURVA 45 GRAUS, EM FERRO GALVANIZADO, MACHO/FÊMEA, CONEXÃO ROSQUEADA, DN 50 MM (2"), INSTALADO EM RESERVAÇÃO PREDIAL DE ÁGUA - FORNECIMENTO E INSTALAÇÃO. AF_04/2024</v>
          </cell>
          <cell r="D4904" t="str">
            <v>UN</v>
          </cell>
          <cell r="E4904">
            <v>126.12</v>
          </cell>
          <cell r="F4904">
            <v>0</v>
          </cell>
          <cell r="G4904">
            <v>124.46</v>
          </cell>
          <cell r="H4904">
            <v>0</v>
          </cell>
          <cell r="I4904" t="str">
            <v>COM VALOR</v>
          </cell>
        </row>
        <row r="4905">
          <cell r="B4905">
            <v>105199</v>
          </cell>
          <cell r="C4905" t="str">
            <v>CURVA 45 GRAUS, EM FERRO GALVANIZADO, MACHO/FÊMEA, CONEXÃO ROSQUEADA, DN 65 MM (2 1/2"), INSTALADO EM RESERVAÇÃO PREDIAL DE ÁGUA - FORNECIMENTO E INSTALAÇÃO. AF_04/2024</v>
          </cell>
          <cell r="D4905" t="str">
            <v>UN</v>
          </cell>
          <cell r="E4905">
            <v>213.4</v>
          </cell>
          <cell r="F4905">
            <v>0</v>
          </cell>
          <cell r="G4905">
            <v>211.46</v>
          </cell>
          <cell r="H4905">
            <v>0</v>
          </cell>
          <cell r="I4905" t="str">
            <v>COM VALOR</v>
          </cell>
        </row>
        <row r="4906">
          <cell r="B4906">
            <v>105201</v>
          </cell>
          <cell r="C4906" t="str">
            <v>CURVA 45 GRAUS, EM FERRO GALVANIZADO, MACHO/FÊMEA, CONEXÃO ROSQUEADA, DN 80 MM (3"), INSTALADO EM RESERVAÇÃO PREDIAL DE ÁGUA - FORNECIMENTO E INSTALAÇÃO. AF_04/2024</v>
          </cell>
          <cell r="D4906" t="str">
            <v>UN</v>
          </cell>
          <cell r="E4906">
            <v>293.10000000000002</v>
          </cell>
          <cell r="F4906">
            <v>0</v>
          </cell>
          <cell r="G4906">
            <v>290.81</v>
          </cell>
          <cell r="H4906">
            <v>0</v>
          </cell>
          <cell r="I4906" t="str">
            <v>COM VALOR</v>
          </cell>
        </row>
        <row r="4907">
          <cell r="B4907">
            <v>94755</v>
          </cell>
          <cell r="C4907" t="str">
            <v>CURVA 90 GRAUS, CPVC, SOLDÁVEL, DN 114 MM, INSTALADO EM RESERVAÇÃO PREDIAL DE ÁGUA - FORNECIMENTO E INSTALAÇÃO. AF_04/2024</v>
          </cell>
          <cell r="D4907" t="str">
            <v>UN</v>
          </cell>
          <cell r="E4907" t="str">
            <v>VERIFICAR</v>
          </cell>
          <cell r="G4907" t="str">
            <v>VERIFICAR</v>
          </cell>
          <cell r="I4907" t="str">
            <v>COM VALOR</v>
          </cell>
        </row>
        <row r="4908">
          <cell r="B4908">
            <v>94741</v>
          </cell>
          <cell r="C4908" t="str">
            <v>CURVA 90 GRAUS, CPVC, SOLDÁVEL, DN 22 MM, INSTALADO EM RESERVAÇÃO PREDIAL DE ÁGUA - FORNECIMENTO E INSTALAÇÃO. AF_04/2024</v>
          </cell>
          <cell r="D4908" t="str">
            <v>UN</v>
          </cell>
          <cell r="E4908">
            <v>13.75</v>
          </cell>
          <cell r="F4908">
            <v>0</v>
          </cell>
          <cell r="G4908">
            <v>13.57</v>
          </cell>
          <cell r="H4908">
            <v>0</v>
          </cell>
          <cell r="I4908" t="str">
            <v>COM VALOR</v>
          </cell>
        </row>
        <row r="4909">
          <cell r="B4909">
            <v>94743</v>
          </cell>
          <cell r="C4909" t="str">
            <v>CURVA 90 GRAUS, CPVC, SOLDÁVEL, DN 28 MM, INSTALADO EM RESERVAÇÃO PREDIAL DE ÁGUA - FORNECIMENTO E INSTALAÇÃO. AF_04/2024</v>
          </cell>
          <cell r="D4909" t="str">
            <v>UN</v>
          </cell>
          <cell r="E4909">
            <v>22.65</v>
          </cell>
          <cell r="F4909">
            <v>0</v>
          </cell>
          <cell r="G4909">
            <v>22.42</v>
          </cell>
          <cell r="H4909">
            <v>0</v>
          </cell>
          <cell r="I4909" t="str">
            <v>COM VALOR</v>
          </cell>
        </row>
        <row r="4910">
          <cell r="B4910">
            <v>94745</v>
          </cell>
          <cell r="C4910" t="str">
            <v>CURVA 90 GRAUS, CPVC, SOLDÁVEL, DN 35 MM, INSTALADO EM RESERVAÇÃO PREDIAL DE ÁGUA - FORNECIMENTO E INSTALAÇÃO. AF_04/2024</v>
          </cell>
          <cell r="D4910" t="str">
            <v>UN</v>
          </cell>
          <cell r="E4910" t="str">
            <v>VERIFICAR</v>
          </cell>
          <cell r="G4910" t="str">
            <v>VERIFICAR</v>
          </cell>
          <cell r="I4910" t="str">
            <v>COM VALOR</v>
          </cell>
        </row>
        <row r="4911">
          <cell r="B4911">
            <v>94747</v>
          </cell>
          <cell r="C4911" t="str">
            <v>CURVA 90 GRAUS, CPVC, SOLDÁVEL, DN 42 MM, INSTALADO EM RESERVAÇÃO PREDIAL DE ÁGUA - FORNECIMENTO E INSTALAÇÃO. AF_04/2024</v>
          </cell>
          <cell r="D4911" t="str">
            <v>UN</v>
          </cell>
          <cell r="E4911" t="str">
            <v>VERIFICAR</v>
          </cell>
          <cell r="G4911" t="str">
            <v>VERIFICAR</v>
          </cell>
          <cell r="I4911" t="str">
            <v>COM VALOR</v>
          </cell>
        </row>
        <row r="4912">
          <cell r="B4912">
            <v>94749</v>
          </cell>
          <cell r="C4912" t="str">
            <v>CURVA 90 GRAUS, CPVC, SOLDÁVEL, DN 54 MM, INSTALADO EM RESERVAÇÃO PREDIAL DE ÁGUA - FORNECIMENTO E INSTALAÇÃO. AF_04/2024</v>
          </cell>
          <cell r="D4912" t="str">
            <v>UN</v>
          </cell>
          <cell r="E4912" t="str">
            <v>VERIFICAR</v>
          </cell>
          <cell r="G4912" t="str">
            <v>VERIFICAR</v>
          </cell>
          <cell r="I4912" t="str">
            <v>COM VALOR</v>
          </cell>
        </row>
        <row r="4913">
          <cell r="B4913">
            <v>94751</v>
          </cell>
          <cell r="C4913" t="str">
            <v>CURVA 90 GRAUS, CPVC, SOLDÁVEL, DN 73 MM, INSTALADO EM RESERVAÇÃO PREDIAL DE ÁGUA - FORNECIMENTO E INSTALAÇÃO. AF_04/2024</v>
          </cell>
          <cell r="D4913" t="str">
            <v>UN</v>
          </cell>
          <cell r="E4913" t="str">
            <v>VERIFICAR</v>
          </cell>
          <cell r="G4913" t="str">
            <v>VERIFICAR</v>
          </cell>
          <cell r="I4913" t="str">
            <v>COM VALOR</v>
          </cell>
        </row>
        <row r="4914">
          <cell r="B4914">
            <v>94753</v>
          </cell>
          <cell r="C4914" t="str">
            <v>CURVA 90 GRAUS, CPVC, SOLDÁVEL, DN 89 MM, INSTALADO EM RESERVAÇÃO PREDIAL DE ÁGUA - FORNECIMENTO E INSTALAÇÃO. AF_04/2024</v>
          </cell>
          <cell r="D4914" t="str">
            <v>UN</v>
          </cell>
          <cell r="E4914" t="str">
            <v>VERIFICAR</v>
          </cell>
          <cell r="G4914" t="str">
            <v>VERIFICAR</v>
          </cell>
          <cell r="I4914" t="str">
            <v>COM VALOR</v>
          </cell>
        </row>
        <row r="4915">
          <cell r="B4915">
            <v>105209</v>
          </cell>
          <cell r="C4915" t="str">
            <v>CURVA 90 GRAUS, EM FERRO GALVANIZADO, CONEXÃO ROSQUEADA, DN 50 MM (2"), INSTALADO EM RESERVAÇÃO PREDIAL DE ÁGUA - FORNECIMENTO E INSTALAÇÃO. AF_04/2024</v>
          </cell>
          <cell r="D4915" t="str">
            <v>UN</v>
          </cell>
          <cell r="E4915">
            <v>155.91999999999999</v>
          </cell>
          <cell r="F4915">
            <v>0</v>
          </cell>
          <cell r="G4915">
            <v>154.26</v>
          </cell>
          <cell r="H4915">
            <v>0</v>
          </cell>
          <cell r="I4915" t="str">
            <v>COM VALOR</v>
          </cell>
        </row>
        <row r="4916">
          <cell r="B4916">
            <v>105208</v>
          </cell>
          <cell r="C4916" t="str">
            <v>CURVA 90 GRAUS, EM FERRO GALVANIZADO, CONEXÃO ROSQUEADA, DN 65 MM (2 1/2"), INSTALADO EM RESERVAÇÃO PREDIAL DE ÁGUA - FORNECIMENTO E INSTALAÇÃO. AF_04/2024</v>
          </cell>
          <cell r="D4916" t="str">
            <v>UN</v>
          </cell>
          <cell r="E4916">
            <v>324.89999999999998</v>
          </cell>
          <cell r="F4916">
            <v>0</v>
          </cell>
          <cell r="G4916">
            <v>322.95999999999998</v>
          </cell>
          <cell r="H4916">
            <v>0</v>
          </cell>
          <cell r="I4916" t="str">
            <v>COM VALOR</v>
          </cell>
        </row>
        <row r="4917">
          <cell r="B4917">
            <v>105210</v>
          </cell>
          <cell r="C4917" t="str">
            <v>CURVA 90 GRAUS, EM FERRO GALVANIZADO, CONEXÃO ROSQUEADA, DN 80 MM (3"), INSTALADO EM RESERVAÇÃO PREDIAL DE ÁGUA - FORNECIMENTO E INSTALAÇÃO. AF_04/2024</v>
          </cell>
          <cell r="D4917" t="str">
            <v>UN</v>
          </cell>
          <cell r="E4917">
            <v>419.99</v>
          </cell>
          <cell r="F4917">
            <v>0</v>
          </cell>
          <cell r="G4917">
            <v>417.7</v>
          </cell>
          <cell r="H4917">
            <v>0</v>
          </cell>
          <cell r="I4917" t="str">
            <v>COM VALOR</v>
          </cell>
        </row>
        <row r="4918">
          <cell r="B4918">
            <v>105203</v>
          </cell>
          <cell r="C4918" t="str">
            <v>CURVA 90 GRAUS, EM FERRO GALVANIZADO, FÊMEA, CONEXÃO ROSQUEADA, DN 50 MM (2"), INSTALADO EM RESERVAÇÃO PREDIAL DE ÁGUA - FORNECIMENTO E INSTALAÇÃO. AF_04/2024</v>
          </cell>
          <cell r="D4918" t="str">
            <v>UN</v>
          </cell>
          <cell r="E4918">
            <v>160.44</v>
          </cell>
          <cell r="F4918">
            <v>0</v>
          </cell>
          <cell r="G4918">
            <v>158.78</v>
          </cell>
          <cell r="H4918">
            <v>0</v>
          </cell>
          <cell r="I4918" t="str">
            <v>COM VALOR</v>
          </cell>
        </row>
        <row r="4919">
          <cell r="B4919">
            <v>105202</v>
          </cell>
          <cell r="C4919" t="str">
            <v>CURVA 90 GRAUS, EM FERRO GALVANIZADO, FÊMEA, CONEXÃO ROSQUEADA, DN 65 MM (2 1/2"), INSTALADO EM RESERVAÇÃO PREDIAL DE ÁGUA - FORNECIMENTO E INSTALAÇÃO. AF_04/2024</v>
          </cell>
          <cell r="D4919" t="str">
            <v>UN</v>
          </cell>
          <cell r="E4919">
            <v>265.93</v>
          </cell>
          <cell r="F4919">
            <v>0</v>
          </cell>
          <cell r="G4919">
            <v>263.99</v>
          </cell>
          <cell r="H4919">
            <v>0</v>
          </cell>
          <cell r="I4919" t="str">
            <v>COM VALOR</v>
          </cell>
        </row>
        <row r="4920">
          <cell r="B4920">
            <v>105204</v>
          </cell>
          <cell r="C4920" t="str">
            <v>CURVA 90 GRAUS, EM FERRO GALVANIZADO, FÊMEA, CONEXÃO ROSQUEADA, DN 80 (3"), INSTALADO EM RESERVAÇÃO PREDIAL DE ÁGUA - FORNECIMENTO E INSTALAÇÃO. AF_04/2024</v>
          </cell>
          <cell r="D4920" t="str">
            <v>UN</v>
          </cell>
          <cell r="E4920">
            <v>354.56</v>
          </cell>
          <cell r="F4920">
            <v>0</v>
          </cell>
          <cell r="G4920">
            <v>352.27</v>
          </cell>
          <cell r="H4920">
            <v>0</v>
          </cell>
          <cell r="I4920" t="str">
            <v>COM VALOR</v>
          </cell>
        </row>
        <row r="4921">
          <cell r="B4921">
            <v>105206</v>
          </cell>
          <cell r="C4921" t="str">
            <v>CURVA 90 GRAUS, EM FERRO GALVANIZADO, MACHO/FÊMEA, CONEXÃO ROSQUEADA, DN 50 MM (2"), INSTALADO EM RESERVAÇÃO PREDIAL DE ÁGUA - FORNECIMENTO E INSTALAÇÃO. AF_04/2024</v>
          </cell>
          <cell r="D4921" t="str">
            <v>UN</v>
          </cell>
          <cell r="E4921">
            <v>152.65</v>
          </cell>
          <cell r="F4921">
            <v>0</v>
          </cell>
          <cell r="G4921">
            <v>150.99</v>
          </cell>
          <cell r="H4921">
            <v>0</v>
          </cell>
          <cell r="I4921" t="str">
            <v>COM VALOR</v>
          </cell>
        </row>
        <row r="4922">
          <cell r="B4922">
            <v>105205</v>
          </cell>
          <cell r="C4922" t="str">
            <v>CURVA 90 GRAUS, EM FERRO GALVANIZADO, MACHO/FÊMEA, CONEXÃO ROSQUEADA, DN 65 MM (2 1/2"), INSTALADO EM RESERVAÇÃO PREDIAL DE ÁGUA - FORNECIMENTO E INSTALAÇÃO. AF_04/2024</v>
          </cell>
          <cell r="D4922" t="str">
            <v>UN</v>
          </cell>
          <cell r="E4922">
            <v>245.2</v>
          </cell>
          <cell r="F4922">
            <v>0</v>
          </cell>
          <cell r="G4922">
            <v>243.26</v>
          </cell>
          <cell r="H4922">
            <v>0</v>
          </cell>
          <cell r="I4922" t="str">
            <v>COM VALOR</v>
          </cell>
        </row>
        <row r="4923">
          <cell r="B4923">
            <v>105207</v>
          </cell>
          <cell r="C4923" t="str">
            <v>CURVA 90 GRAUS, EM FERRO GALVANIZADO, MACHO/FÊMEA, CONEXÃO ROSQUEADA, DN 80 MM (3"), INSTALADO EM RESERVAÇÃO PREDIAL DE ÁGUA - FORNECIMENTO E INSTALAÇÃO. AF_04/2024</v>
          </cell>
          <cell r="D4923" t="str">
            <v>UN</v>
          </cell>
          <cell r="E4923">
            <v>344.2</v>
          </cell>
          <cell r="F4923">
            <v>0</v>
          </cell>
          <cell r="G4923">
            <v>341.91</v>
          </cell>
          <cell r="H4923">
            <v>0</v>
          </cell>
          <cell r="I4923" t="str">
            <v>COM VALOR</v>
          </cell>
        </row>
        <row r="4924">
          <cell r="B4924">
            <v>94687</v>
          </cell>
          <cell r="C4924" t="str">
            <v>CURVA 90 GRAUS, PVC, SOLDÁVEL, DN 110 MM, INSTALADO EM RESERVAÇÃO PREDIAL DE ÁGUA - FORNECIMENTO E INSTALAÇÃO. AF_04/2024</v>
          </cell>
          <cell r="D4924" t="str">
            <v>UN</v>
          </cell>
          <cell r="E4924">
            <v>217.23</v>
          </cell>
          <cell r="F4924">
            <v>0</v>
          </cell>
          <cell r="G4924">
            <v>215.24</v>
          </cell>
          <cell r="H4924">
            <v>0</v>
          </cell>
          <cell r="I4924" t="str">
            <v>COM VALOR</v>
          </cell>
        </row>
        <row r="4925">
          <cell r="B4925">
            <v>94673</v>
          </cell>
          <cell r="C4925" t="str">
            <v>CURVA 90 GRAUS, PVC, SOLDÁVEL, DN 25 MM, INSTALADO EM RESERVAÇÃO PREDIAL DE ÁGUA - FORNECIMENTO E INSTALAÇÃO. AF_04/2024</v>
          </cell>
          <cell r="D4925" t="str">
            <v>UN</v>
          </cell>
          <cell r="E4925">
            <v>6.81</v>
          </cell>
          <cell r="F4925">
            <v>0</v>
          </cell>
          <cell r="G4925">
            <v>6.6</v>
          </cell>
          <cell r="H4925">
            <v>0</v>
          </cell>
          <cell r="I4925" t="str">
            <v>COM VALOR</v>
          </cell>
        </row>
        <row r="4926">
          <cell r="B4926">
            <v>94675</v>
          </cell>
          <cell r="C4926" t="str">
            <v>CURVA 90 GRAUS, PVC, SOLDÁVEL, DN 32 MM, INSTALADO EM RESERVAÇÃO PREDIAL DE ÁGUA - FORNECIMENTO E INSTALAÇÃO. AF_04/2024</v>
          </cell>
          <cell r="D4926" t="str">
            <v>UN</v>
          </cell>
          <cell r="E4926">
            <v>11.47</v>
          </cell>
          <cell r="F4926">
            <v>0</v>
          </cell>
          <cell r="G4926">
            <v>11.2</v>
          </cell>
          <cell r="H4926">
            <v>0</v>
          </cell>
          <cell r="I4926" t="str">
            <v>COM VALOR</v>
          </cell>
        </row>
        <row r="4927">
          <cell r="B4927">
            <v>94677</v>
          </cell>
          <cell r="C4927" t="str">
            <v>CURVA 90 GRAUS, PVC, SOLDÁVEL, DN 40 MM, INSTALADO EM RESERVAÇÃO PREDIAL DE ÁGUA - FORNECIMENTO E INSTALAÇÃO. AF_04/2024</v>
          </cell>
          <cell r="D4927" t="str">
            <v>UN</v>
          </cell>
          <cell r="E4927">
            <v>18.559999999999999</v>
          </cell>
          <cell r="F4927">
            <v>0</v>
          </cell>
          <cell r="G4927">
            <v>18.21</v>
          </cell>
          <cell r="H4927">
            <v>0</v>
          </cell>
          <cell r="I4927" t="str">
            <v>COM VALOR</v>
          </cell>
        </row>
        <row r="4928">
          <cell r="B4928">
            <v>94679</v>
          </cell>
          <cell r="C4928" t="str">
            <v>CURVA 90 GRAUS, PVC, SOLDÁVEL, DN 50 MM, INSTALADO EM RESERVAÇÃO PREDIAL DE ÁGUA - FORNECIMENTO E INSTALAÇÃO. AF_04/2024</v>
          </cell>
          <cell r="D4928" t="str">
            <v>UN</v>
          </cell>
          <cell r="E4928">
            <v>22.44</v>
          </cell>
          <cell r="F4928">
            <v>0</v>
          </cell>
          <cell r="G4928">
            <v>21.95</v>
          </cell>
          <cell r="H4928">
            <v>0</v>
          </cell>
          <cell r="I4928" t="str">
            <v>COM VALOR</v>
          </cell>
        </row>
        <row r="4929">
          <cell r="B4929">
            <v>94681</v>
          </cell>
          <cell r="C4929" t="str">
            <v>CURVA 90 GRAUS, PVC, SOLDÁVEL, DN 60 MM, INSTALADO EM RESERVAÇÃO PREDIAL DE ÁGUA - FORNECIMENTO E INSTALAÇÃO. AF_04/2024</v>
          </cell>
          <cell r="D4929" t="str">
            <v>UN</v>
          </cell>
          <cell r="E4929">
            <v>46.46</v>
          </cell>
          <cell r="F4929">
            <v>0</v>
          </cell>
          <cell r="G4929">
            <v>45.79</v>
          </cell>
          <cell r="H4929">
            <v>0</v>
          </cell>
          <cell r="I4929" t="str">
            <v>COM VALOR</v>
          </cell>
        </row>
        <row r="4930">
          <cell r="B4930">
            <v>94683</v>
          </cell>
          <cell r="C4930" t="str">
            <v>CURVA 90 GRAUS, PVC, SOLDÁVEL, DN 75 MM, INSTALADO EM RESERVAÇÃO PREDIAL DE ÁGUA - FORNECIMENTO E INSTALAÇÃO. AF_04/2024</v>
          </cell>
          <cell r="D4930" t="str">
            <v>UN</v>
          </cell>
          <cell r="E4930">
            <v>70.650000000000006</v>
          </cell>
          <cell r="F4930">
            <v>0</v>
          </cell>
          <cell r="G4930">
            <v>69.66</v>
          </cell>
          <cell r="H4930">
            <v>0</v>
          </cell>
          <cell r="I4930" t="str">
            <v>COM VALOR</v>
          </cell>
        </row>
        <row r="4931">
          <cell r="B4931">
            <v>94685</v>
          </cell>
          <cell r="C4931" t="str">
            <v>CURVA 90 GRAUS, PVC, SOLDÁVEL, DN 85 MM, INSTALADO EM RESERVAÇÃO PREDIAL DE ÁGUA - FORNECIMENTO E INSTALAÇÃO. AF_04/2024</v>
          </cell>
          <cell r="D4931" t="str">
            <v>UN</v>
          </cell>
          <cell r="E4931">
            <v>89.96</v>
          </cell>
          <cell r="F4931">
            <v>0</v>
          </cell>
          <cell r="G4931">
            <v>88.74</v>
          </cell>
          <cell r="H4931">
            <v>0</v>
          </cell>
          <cell r="I4931" t="str">
            <v>COM VALOR</v>
          </cell>
        </row>
        <row r="4932">
          <cell r="B4932">
            <v>94621</v>
          </cell>
          <cell r="C4932" t="str">
            <v>CURVA EM COBRE, DN 104 MM, 45 GRAUS, SEM ANEL DE SOLDA, BOLSA X BOLSA, INSTALADO EM RESERVAÇÃO PREDIAL DE ÁGUA - FORNECIMENTO E INSTALAÇÃO. AF_04/2024</v>
          </cell>
          <cell r="D4932" t="str">
            <v>UN</v>
          </cell>
          <cell r="E4932" t="str">
            <v>VERIFICAR</v>
          </cell>
          <cell r="G4932" t="str">
            <v>VERIFICAR</v>
          </cell>
          <cell r="I4932" t="str">
            <v>COM VALOR</v>
          </cell>
        </row>
        <row r="4933">
          <cell r="B4933">
            <v>94615</v>
          </cell>
          <cell r="C4933" t="str">
            <v>CURVA EM COBRE, DN 54 MM, 45 GRAUS, SEM ANEL DE SOLDA, BOLSA X BOLSA, INSTALADO EM RESERVAÇÃO PREDIAL DE ÁGUA - FORNECIMENTO E INSTALAÇÃO. AF_04/2024</v>
          </cell>
          <cell r="D4933" t="str">
            <v>UN</v>
          </cell>
          <cell r="E4933">
            <v>156.97</v>
          </cell>
          <cell r="F4933">
            <v>0.82</v>
          </cell>
          <cell r="G4933">
            <v>154.81</v>
          </cell>
          <cell r="H4933">
            <v>0.83</v>
          </cell>
          <cell r="I4933" t="str">
            <v>COM VALOR</v>
          </cell>
        </row>
        <row r="4934">
          <cell r="B4934">
            <v>94617</v>
          </cell>
          <cell r="C4934" t="str">
            <v>CURVA EM COBRE, DN 66 MM, 45 GRAUS, SEM ANEL DE SOLDA, BOLSA X BOLSA, INSTALADO EM RESERVAÇÃO PREDIAL DE ÁGUA - FORNECIMENTO E INSTALAÇÃO. AF_04/2024</v>
          </cell>
          <cell r="D4934" t="str">
            <v>UN</v>
          </cell>
          <cell r="E4934">
            <v>326.67</v>
          </cell>
          <cell r="F4934">
            <v>0.91</v>
          </cell>
          <cell r="G4934">
            <v>324.42</v>
          </cell>
          <cell r="H4934">
            <v>0.92</v>
          </cell>
          <cell r="I4934" t="str">
            <v>COM VALOR</v>
          </cell>
        </row>
        <row r="4935">
          <cell r="B4935">
            <v>94619</v>
          </cell>
          <cell r="C4935" t="str">
            <v>CURVA EM COBRE, DN 79 MM, 45 GRAUS, SEM ANEL DE SOLDA, BOLSA X BOLSA, INSTALADO EM RESERVAÇÃO PREDIAL DE ÁGUA - FORNECIMENTO E INSTALAÇÃO. AF_04/2024</v>
          </cell>
          <cell r="D4935" t="str">
            <v>UN</v>
          </cell>
          <cell r="E4935" t="str">
            <v>VERIFICAR</v>
          </cell>
          <cell r="G4935" t="str">
            <v>VERIFICAR</v>
          </cell>
          <cell r="I4935" t="str">
            <v>COM VALOR</v>
          </cell>
        </row>
        <row r="4936">
          <cell r="B4936">
            <v>105147</v>
          </cell>
          <cell r="C4936" t="str">
            <v>CURVA PPR 90 GRAUS, DN 20 MM, INSTALADO EM RESERVAÇÃO PREDIAL DE ÁGUA - FORNECIMENTO E INSTALAÇÃO. AF_04/2024</v>
          </cell>
          <cell r="D4936" t="str">
            <v>UN</v>
          </cell>
          <cell r="E4936">
            <v>15.44</v>
          </cell>
          <cell r="F4936">
            <v>0.67</v>
          </cell>
          <cell r="G4936">
            <v>15.09</v>
          </cell>
          <cell r="H4936">
            <v>0.69</v>
          </cell>
          <cell r="I4936" t="str">
            <v>COM VALOR</v>
          </cell>
        </row>
        <row r="4937">
          <cell r="B4937">
            <v>105148</v>
          </cell>
          <cell r="C4937" t="str">
            <v>CURVA PPR 90 GRAUS, DN 25 MM, INSTALADO EM RESERVAÇÃO PREDIAL DE ÁGUA - FORNECIMENTO E INSTALAÇÃO. AF_04/2024</v>
          </cell>
          <cell r="D4937" t="str">
            <v>UN</v>
          </cell>
          <cell r="E4937">
            <v>22.47</v>
          </cell>
          <cell r="F4937">
            <v>0.75</v>
          </cell>
          <cell r="G4937">
            <v>22.08</v>
          </cell>
          <cell r="H4937">
            <v>0.76</v>
          </cell>
          <cell r="I4937" t="str">
            <v>COM VALOR</v>
          </cell>
        </row>
        <row r="4938">
          <cell r="B4938">
            <v>105154</v>
          </cell>
          <cell r="C4938" t="str">
            <v>CURVA PVC 45 GRAUS, SOLDÁVEL, DN 25 MM, INSTALADO EM RESERVAÇÃO PREDIAL DE ÁGUA - FORNECIMENTO E INSTALAÇÃO. AF_04/2024</v>
          </cell>
          <cell r="D4938" t="str">
            <v>UN</v>
          </cell>
          <cell r="E4938">
            <v>6.28</v>
          </cell>
          <cell r="F4938">
            <v>0</v>
          </cell>
          <cell r="G4938">
            <v>6.07</v>
          </cell>
          <cell r="H4938">
            <v>0</v>
          </cell>
          <cell r="I4938" t="str">
            <v>COM VALOR</v>
          </cell>
        </row>
        <row r="4939">
          <cell r="B4939">
            <v>105155</v>
          </cell>
          <cell r="C4939" t="str">
            <v>CURVA PVC 45 GRAUS, SOLDÁVEL, DN 32 MM, INSTALADO EM RESERVAÇÃO PREDIAL DE ÁGUA - FORNECIMENTO E INSTALAÇÃO. AF_04/2024</v>
          </cell>
          <cell r="D4939" t="str">
            <v>UN</v>
          </cell>
          <cell r="E4939">
            <v>9.51</v>
          </cell>
          <cell r="F4939">
            <v>0</v>
          </cell>
          <cell r="G4939">
            <v>9.24</v>
          </cell>
          <cell r="H4939">
            <v>0</v>
          </cell>
          <cell r="I4939" t="str">
            <v>COM VALOR</v>
          </cell>
        </row>
        <row r="4940">
          <cell r="B4940">
            <v>105156</v>
          </cell>
          <cell r="C4940" t="str">
            <v>CURVA PVC 45 GRAUS, SOLDÁVEL, DN 40 MM, INSTALADO EM RESERVAÇÃO PREDIAL DE ÁGUA - FORNECIMENTO E INSTALAÇÃO. AF_04/2024</v>
          </cell>
          <cell r="D4940" t="str">
            <v>UN</v>
          </cell>
          <cell r="E4940">
            <v>12.06</v>
          </cell>
          <cell r="F4940">
            <v>0</v>
          </cell>
          <cell r="G4940">
            <v>11.71</v>
          </cell>
          <cell r="H4940">
            <v>0</v>
          </cell>
          <cell r="I4940" t="str">
            <v>COM VALOR</v>
          </cell>
        </row>
        <row r="4941">
          <cell r="B4941">
            <v>105157</v>
          </cell>
          <cell r="C4941" t="str">
            <v>CURVA PVC 45 GRAUS, SOLDÁVEL, DN 50 MM, INSTALADO EM RESERVAÇÃO PREDIAL DE ÁGUA - FORNECIMENTO E INSTALAÇÃO. AF_04/2024</v>
          </cell>
          <cell r="D4941" t="str">
            <v>UN</v>
          </cell>
          <cell r="E4941">
            <v>18.72</v>
          </cell>
          <cell r="F4941">
            <v>0</v>
          </cell>
          <cell r="G4941">
            <v>18.23</v>
          </cell>
          <cell r="H4941">
            <v>0</v>
          </cell>
          <cell r="I4941" t="str">
            <v>COM VALOR</v>
          </cell>
        </row>
        <row r="4942">
          <cell r="B4942">
            <v>105158</v>
          </cell>
          <cell r="C4942" t="str">
            <v>CURVA PVC 45 GRAUS, SOLDÁVEL, DN 60 MM, INSTALADO EM RESERVAÇÃO PREDIAL DE ÁGUA - FORNECIMENTO E INSTALAÇÃO. AF_04/2024</v>
          </cell>
          <cell r="D4942" t="str">
            <v>UN</v>
          </cell>
          <cell r="E4942">
            <v>27.63</v>
          </cell>
          <cell r="F4942">
            <v>0</v>
          </cell>
          <cell r="G4942">
            <v>26.96</v>
          </cell>
          <cell r="H4942">
            <v>0</v>
          </cell>
          <cell r="I4942" t="str">
            <v>COM VALOR</v>
          </cell>
        </row>
        <row r="4943">
          <cell r="B4943">
            <v>105159</v>
          </cell>
          <cell r="C4943" t="str">
            <v>CURVA PVC 45 GRAUS, SOLDÁVEL, DN 75 MM, INSTALADO EM RESERVAÇÃO PREDIAL DE ÁGUA - FORNECIMENTO E INSTALAÇÃO. AF_04/2024</v>
          </cell>
          <cell r="D4943" t="str">
            <v>UN</v>
          </cell>
          <cell r="E4943">
            <v>49.57</v>
          </cell>
          <cell r="F4943">
            <v>0</v>
          </cell>
          <cell r="G4943">
            <v>48.58</v>
          </cell>
          <cell r="H4943">
            <v>0</v>
          </cell>
          <cell r="I4943" t="str">
            <v>COM VALOR</v>
          </cell>
        </row>
        <row r="4944">
          <cell r="B4944">
            <v>105160</v>
          </cell>
          <cell r="C4944" t="str">
            <v>CURVA PVC 45 GRAUS, SOLDÁVEL, DN 85 MM, INSTALADO EM RESERVAÇÃO PREDIAL DE ÁGUA - FORNECIMENTO E INSTALAÇÃO. AF_04/2024</v>
          </cell>
          <cell r="D4944" t="str">
            <v>UN</v>
          </cell>
          <cell r="E4944">
            <v>61.12</v>
          </cell>
          <cell r="F4944">
            <v>0</v>
          </cell>
          <cell r="G4944">
            <v>59.9</v>
          </cell>
          <cell r="H4944">
            <v>0</v>
          </cell>
          <cell r="I4944" t="str">
            <v>COM VALOR</v>
          </cell>
        </row>
        <row r="4945">
          <cell r="B4945">
            <v>94634</v>
          </cell>
          <cell r="C4945" t="str">
            <v>FLANGE CURTA EM COBRE, DN 104 MM X 4", INSTALADO EM RESERVAÇÃO PREDIAL DE ÁGUA - FORNECIMENTO E INSTALAÇÃO. AF_04/2024</v>
          </cell>
          <cell r="D4945" t="str">
            <v>UN</v>
          </cell>
          <cell r="E4945" t="str">
            <v>VERIFICAR</v>
          </cell>
          <cell r="G4945" t="str">
            <v>VERIFICAR</v>
          </cell>
          <cell r="I4945" t="str">
            <v>COM VALOR</v>
          </cell>
        </row>
        <row r="4946">
          <cell r="B4946">
            <v>94631</v>
          </cell>
          <cell r="C4946" t="str">
            <v>FLANGE CURTA EM COBRE, DN 54 MM X 2", INSTALADO EM RESERVAÇÃO PREDIAL DE ÁGUA - FORNECIMENTO E INSTALAÇÃO. AF_04/2024</v>
          </cell>
          <cell r="D4946" t="str">
            <v>UN</v>
          </cell>
          <cell r="E4946" t="str">
            <v>VERIFICAR</v>
          </cell>
          <cell r="G4946" t="str">
            <v>VERIFICAR</v>
          </cell>
          <cell r="I4946" t="str">
            <v>COM VALOR</v>
          </cell>
        </row>
        <row r="4947">
          <cell r="B4947">
            <v>94632</v>
          </cell>
          <cell r="C4947" t="str">
            <v>FLANGE CURTA EM COBRE, DN 66 MM X 2 1/2", INSTALADO EM RESERVAÇÃO PREDIAL DE ÁGUA - FORNECIMENTO E INSTALAÇÃO. AF_04/2024</v>
          </cell>
          <cell r="D4947" t="str">
            <v>UN</v>
          </cell>
          <cell r="E4947" t="str">
            <v>VERIFICAR</v>
          </cell>
          <cell r="G4947" t="str">
            <v>VERIFICAR</v>
          </cell>
          <cell r="I4947" t="str">
            <v>COM VALOR</v>
          </cell>
        </row>
        <row r="4948">
          <cell r="B4948">
            <v>94633</v>
          </cell>
          <cell r="C4948" t="str">
            <v>FLANGE CURTA EM COBRE, DN 79 MM X 3", INSTALADO EM RESERVAÇÃO PREDIAL DE ÁGUA - FORNECIMENTO E INSTALAÇÃO. AF_04/2024</v>
          </cell>
          <cell r="D4948" t="str">
            <v>UN</v>
          </cell>
          <cell r="E4948" t="str">
            <v>VERIFICAR</v>
          </cell>
          <cell r="G4948" t="str">
            <v>VERIFICAR</v>
          </cell>
          <cell r="I4948" t="str">
            <v>COM VALOR</v>
          </cell>
        </row>
        <row r="4949">
          <cell r="B4949">
            <v>94672</v>
          </cell>
          <cell r="C4949" t="str">
            <v>JOELHO 90 GRAUS COM BUCHA DE LATÃO, PVC, SOLDÁVEL, DN 25 MM X 3/4", INSTALADO EM RESERVAÇÃO PREDIAL DE ÁGUA - FORNECIMENTO E INSTALAÇÃO. AF_04/2024</v>
          </cell>
          <cell r="D4949" t="str">
            <v>UN</v>
          </cell>
          <cell r="E4949">
            <v>5.71</v>
          </cell>
          <cell r="F4949">
            <v>0</v>
          </cell>
          <cell r="G4949">
            <v>5.5</v>
          </cell>
          <cell r="H4949">
            <v>0</v>
          </cell>
          <cell r="I4949" t="str">
            <v>COM VALOR</v>
          </cell>
        </row>
        <row r="4950">
          <cell r="B4950">
            <v>94754</v>
          </cell>
          <cell r="C4950" t="str">
            <v>JOELHO 90 GRAUS, CPVC, SOLDÁVEL, DN 114 MM, INSTALADO EM RESERVAÇÃO PREDIAL DE ÁGUA - FORNECIMENTO E INSTALAÇÃO. AF_04/2024</v>
          </cell>
          <cell r="D4950" t="str">
            <v>UN</v>
          </cell>
          <cell r="E4950">
            <v>313.33999999999997</v>
          </cell>
          <cell r="F4950">
            <v>0</v>
          </cell>
          <cell r="G4950">
            <v>311.22000000000003</v>
          </cell>
          <cell r="H4950">
            <v>0</v>
          </cell>
          <cell r="I4950" t="str">
            <v>COM VALOR</v>
          </cell>
        </row>
        <row r="4951">
          <cell r="B4951">
            <v>94740</v>
          </cell>
          <cell r="C4951" t="str">
            <v>JOELHO 90 GRAUS, CPVC, SOLDÁVEL, DN 22 MM, INSTALADO EM RESERVAÇÃO PREDIAL DE ÁGUA - FORNECIMENTO E INSTALAÇÃO. AF_04/2024</v>
          </cell>
          <cell r="D4951" t="str">
            <v>UN</v>
          </cell>
          <cell r="E4951">
            <v>10.45</v>
          </cell>
          <cell r="F4951">
            <v>0</v>
          </cell>
          <cell r="G4951">
            <v>10.27</v>
          </cell>
          <cell r="H4951">
            <v>0</v>
          </cell>
          <cell r="I4951" t="str">
            <v>COM VALOR</v>
          </cell>
        </row>
        <row r="4952">
          <cell r="B4952">
            <v>94742</v>
          </cell>
          <cell r="C4952" t="str">
            <v>JOELHO 90 GRAUS, CPVC, SOLDÁVEL, DN 28 MM, INSTALADO EM RESERVAÇÃO PREDIAL DE ÁGUA - FORNECIMENTO E INSTALAÇÃO. AF_04/2024</v>
          </cell>
          <cell r="D4952" t="str">
            <v>UN</v>
          </cell>
          <cell r="E4952">
            <v>17.690000000000001</v>
          </cell>
          <cell r="F4952">
            <v>0</v>
          </cell>
          <cell r="G4952">
            <v>17.46</v>
          </cell>
          <cell r="H4952">
            <v>0</v>
          </cell>
          <cell r="I4952" t="str">
            <v>COM VALOR</v>
          </cell>
        </row>
        <row r="4953">
          <cell r="B4953">
            <v>94744</v>
          </cell>
          <cell r="C4953" t="str">
            <v>JOELHO 90 GRAUS, CPVC, SOLDÁVEL, DN 35 MM, INSTALADO EM RESERVAÇÃO PREDIAL DE ÁGUA - FORNECIMENTO E INSTALAÇÃO. AF_04/2024</v>
          </cell>
          <cell r="D4953" t="str">
            <v>UN</v>
          </cell>
          <cell r="E4953">
            <v>28.17</v>
          </cell>
          <cell r="F4953">
            <v>0</v>
          </cell>
          <cell r="G4953">
            <v>27.87</v>
          </cell>
          <cell r="H4953">
            <v>0</v>
          </cell>
          <cell r="I4953" t="str">
            <v>COM VALOR</v>
          </cell>
        </row>
        <row r="4954">
          <cell r="B4954">
            <v>94746</v>
          </cell>
          <cell r="C4954" t="str">
            <v>JOELHO 90 GRAUS, CPVC, SOLDÁVEL, DN 42 MM, INSTALADO EM RESERVAÇÃO PREDIAL DE ÁGUA - FORNECIMENTO E INSTALAÇÃO. AF_04/2024</v>
          </cell>
          <cell r="D4954" t="str">
            <v>UN</v>
          </cell>
          <cell r="E4954">
            <v>40.61</v>
          </cell>
          <cell r="F4954">
            <v>0</v>
          </cell>
          <cell r="G4954">
            <v>40.24</v>
          </cell>
          <cell r="H4954">
            <v>0</v>
          </cell>
          <cell r="I4954" t="str">
            <v>COM VALOR</v>
          </cell>
        </row>
        <row r="4955">
          <cell r="B4955">
            <v>94748</v>
          </cell>
          <cell r="C4955" t="str">
            <v>JOELHO 90 GRAUS, CPVC, SOLDÁVEL, DN 54 MM, INSTALADO EM RESERVAÇÃO PREDIAL DE ÁGUA - FORNECIMENTO E INSTALAÇÃO. AF_04/2024</v>
          </cell>
          <cell r="D4955" t="str">
            <v>UN</v>
          </cell>
          <cell r="E4955">
            <v>90.26</v>
          </cell>
          <cell r="F4955">
            <v>0</v>
          </cell>
          <cell r="G4955">
            <v>89.71</v>
          </cell>
          <cell r="H4955">
            <v>0</v>
          </cell>
          <cell r="I4955" t="str">
            <v>COM VALOR</v>
          </cell>
        </row>
        <row r="4956">
          <cell r="B4956">
            <v>94750</v>
          </cell>
          <cell r="C4956" t="str">
            <v>JOELHO 90 GRAUS, CPVC, SOLDÁVEL, DN 73 MM, INSTALADO EM RESERVAÇÃO PREDIAL DE ÁGUA - FORNECIMENTO E INSTALAÇÃO. AF_04/2024</v>
          </cell>
          <cell r="D4956" t="str">
            <v>UN</v>
          </cell>
          <cell r="E4956">
            <v>183.08</v>
          </cell>
          <cell r="F4956">
            <v>0</v>
          </cell>
          <cell r="G4956">
            <v>182.15</v>
          </cell>
          <cell r="H4956">
            <v>0</v>
          </cell>
          <cell r="I4956" t="str">
            <v>COM VALOR</v>
          </cell>
        </row>
        <row r="4957">
          <cell r="B4957">
            <v>94752</v>
          </cell>
          <cell r="C4957" t="str">
            <v>JOELHO 90 GRAUS, CPVC, SOLDÁVEL, DN 89 MM, INSTALADO EM RESERVAÇÃO PREDIAL DE ÁGUA - FORNECIMENTO E INSTALAÇÃO. AF_04/2024</v>
          </cell>
          <cell r="D4957" t="str">
            <v>UN</v>
          </cell>
          <cell r="E4957">
            <v>219.27</v>
          </cell>
          <cell r="F4957">
            <v>0</v>
          </cell>
          <cell r="G4957">
            <v>217.93</v>
          </cell>
          <cell r="H4957">
            <v>0</v>
          </cell>
          <cell r="I4957" t="str">
            <v>COM VALOR</v>
          </cell>
        </row>
        <row r="4958">
          <cell r="B4958">
            <v>96755</v>
          </cell>
          <cell r="C4958" t="str">
            <v>JOELHO 90 GRAUS, PPR, DN 110 MM, INSTALADO EM RESERVAÇÃO PREDIAL DE ÁGUA - FORNECIMENTO E INSTALAÇÃO. AF_04/2024</v>
          </cell>
          <cell r="D4958" t="str">
            <v>UN</v>
          </cell>
          <cell r="E4958">
            <v>346.59</v>
          </cell>
          <cell r="F4958">
            <v>0.91</v>
          </cell>
          <cell r="G4958">
            <v>344.42</v>
          </cell>
          <cell r="H4958">
            <v>0.91</v>
          </cell>
          <cell r="I4958" t="str">
            <v>COM VALOR</v>
          </cell>
        </row>
        <row r="4959">
          <cell r="B4959">
            <v>96747</v>
          </cell>
          <cell r="C4959" t="str">
            <v>JOELHO 90 GRAUS, PPR, DN 20 MM, INSTALADO EM RESERVAÇÃO PREDIAL DE ÁGUA - FORNECIMENTO E INSTALAÇÃO. AF_04/2024</v>
          </cell>
          <cell r="D4959" t="str">
            <v>UN</v>
          </cell>
          <cell r="E4959">
            <v>6.64</v>
          </cell>
          <cell r="F4959">
            <v>0.27</v>
          </cell>
          <cell r="G4959">
            <v>6.29</v>
          </cell>
          <cell r="H4959">
            <v>0.28999999999999998</v>
          </cell>
          <cell r="I4959" t="str">
            <v>COM VALOR</v>
          </cell>
        </row>
        <row r="4960">
          <cell r="B4960">
            <v>96748</v>
          </cell>
          <cell r="C4960" t="str">
            <v>JOELHO 90 GRAUS, PPR, DN 25 MM, INSTALADO EM RESERVAÇÃO PREDIAL DE ÁGUA - FORNECIMENTO E INSTALAÇÃO. AF_04/2024</v>
          </cell>
          <cell r="D4960" t="str">
            <v>UN</v>
          </cell>
          <cell r="E4960">
            <v>7.78</v>
          </cell>
          <cell r="F4960">
            <v>0.31</v>
          </cell>
          <cell r="G4960">
            <v>7.39</v>
          </cell>
          <cell r="H4960">
            <v>0.33</v>
          </cell>
          <cell r="I4960" t="str">
            <v>COM VALOR</v>
          </cell>
        </row>
        <row r="4961">
          <cell r="B4961">
            <v>96749</v>
          </cell>
          <cell r="C4961" t="str">
            <v>JOELHO 90 GRAUS, PPR, DN 32 MM, INSTALADO EM RESERVAÇÃO PREDIAL DE ÁGUA - FORNECIMENTO E INSTALAÇÃO. AF_04/2024</v>
          </cell>
          <cell r="D4961" t="str">
            <v>UN</v>
          </cell>
          <cell r="E4961">
            <v>9.99</v>
          </cell>
          <cell r="F4961">
            <v>0.38</v>
          </cell>
          <cell r="G4961">
            <v>9.5299999999999994</v>
          </cell>
          <cell r="H4961">
            <v>0.39</v>
          </cell>
          <cell r="I4961" t="str">
            <v>COM VALOR</v>
          </cell>
        </row>
        <row r="4962">
          <cell r="B4962">
            <v>96750</v>
          </cell>
          <cell r="C4962" t="str">
            <v>JOELHO 90 GRAUS, PPR, DN 40 MM, INSTALADO EM RESERVAÇÃO PREDIAL DE ÁGUA - FORNECIMENTO E INSTALAÇÃO. AF_04/2024</v>
          </cell>
          <cell r="D4962" t="str">
            <v>UN</v>
          </cell>
          <cell r="E4962">
            <v>16.239999999999998</v>
          </cell>
          <cell r="F4962">
            <v>0.53</v>
          </cell>
          <cell r="G4962">
            <v>15.71</v>
          </cell>
          <cell r="H4962">
            <v>0.55000000000000004</v>
          </cell>
          <cell r="I4962" t="str">
            <v>COM VALOR</v>
          </cell>
        </row>
        <row r="4963">
          <cell r="B4963">
            <v>96751</v>
          </cell>
          <cell r="C4963" t="str">
            <v>JOELHO 90 GRAUS, PPR, DN 50 MM, INSTALADO EM RESERVAÇÃO PREDIAL DE ÁGUA - FORNECIMENTO E INSTALAÇÃO. AF_04/2024</v>
          </cell>
          <cell r="D4963" t="str">
            <v>UN</v>
          </cell>
          <cell r="E4963">
            <v>24.11</v>
          </cell>
          <cell r="F4963">
            <v>0.6</v>
          </cell>
          <cell r="G4963">
            <v>23.42</v>
          </cell>
          <cell r="H4963">
            <v>0.62</v>
          </cell>
          <cell r="I4963" t="str">
            <v>COM VALOR</v>
          </cell>
        </row>
        <row r="4964">
          <cell r="B4964">
            <v>96752</v>
          </cell>
          <cell r="C4964" t="str">
            <v>JOELHO 90 GRAUS, PPR, DN 63 MM, INSTALADO EM RESERVAÇÃO PREDIAL DE ÁGUA - FORNECIMENTO E INSTALAÇÃO. AF_04/2024</v>
          </cell>
          <cell r="D4964" t="str">
            <v>UN</v>
          </cell>
          <cell r="E4964">
            <v>36.53</v>
          </cell>
          <cell r="F4964">
            <v>0.64</v>
          </cell>
          <cell r="G4964">
            <v>35.619999999999997</v>
          </cell>
          <cell r="H4964">
            <v>0.66</v>
          </cell>
          <cell r="I4964" t="str">
            <v>COM VALOR</v>
          </cell>
        </row>
        <row r="4965">
          <cell r="B4965">
            <v>96753</v>
          </cell>
          <cell r="C4965" t="str">
            <v>JOELHO 90 GRAUS, PPR, DN 75 MM, INSTALADO EM RESERVAÇÃO PREDIAL DE ÁGUA - FORNECIMENTO E INSTALAÇÃO. AF_04/2024</v>
          </cell>
          <cell r="D4965" t="str">
            <v>UN</v>
          </cell>
          <cell r="E4965">
            <v>86.74</v>
          </cell>
          <cell r="F4965">
            <v>0.8</v>
          </cell>
          <cell r="G4965">
            <v>85.57</v>
          </cell>
          <cell r="H4965">
            <v>0.81</v>
          </cell>
          <cell r="I4965" t="str">
            <v>COM VALOR</v>
          </cell>
        </row>
        <row r="4966">
          <cell r="B4966">
            <v>96754</v>
          </cell>
          <cell r="C4966" t="str">
            <v>JOELHO 90 GRAUS, PPR, DN 90 MM, INSTALADO EM RESERVAÇÃO PREDIAL DE ÁGUA - FORNECIMENTO E INSTALAÇÃO. AF_04/2024</v>
          </cell>
          <cell r="D4966" t="str">
            <v>UN</v>
          </cell>
          <cell r="E4966">
            <v>111.11</v>
          </cell>
          <cell r="F4966">
            <v>0.8</v>
          </cell>
          <cell r="G4966">
            <v>109.55</v>
          </cell>
          <cell r="H4966">
            <v>0.81</v>
          </cell>
          <cell r="I4966" t="str">
            <v>COM VALOR</v>
          </cell>
        </row>
        <row r="4967">
          <cell r="B4967">
            <v>94686</v>
          </cell>
          <cell r="C4967" t="str">
            <v>JOELHO 90 GRAUS, PVC, SOLDÁVEL, DN 110 MM INSTALADO EM RESERVAÇÃO PREDIAL DE ÁGUA - FORNECIMENTO E INSTALAÇÃO. AF_04/2024</v>
          </cell>
          <cell r="D4967" t="str">
            <v>UN</v>
          </cell>
          <cell r="E4967">
            <v>240.11</v>
          </cell>
          <cell r="F4967">
            <v>0</v>
          </cell>
          <cell r="G4967">
            <v>238.12</v>
          </cell>
          <cell r="H4967">
            <v>0</v>
          </cell>
          <cell r="I4967" t="str">
            <v>COM VALOR</v>
          </cell>
        </row>
        <row r="4968">
          <cell r="B4968">
            <v>94674</v>
          </cell>
          <cell r="C4968" t="str">
            <v>JOELHO 90 GRAUS, PVC, SOLDÁVEL, DN 32 MM INSTALADO EM RESERVAÇÃO PREDIAL DE ÁGUA - FORNECIMENTO E INSTALAÇÃO. AF_04/2024</v>
          </cell>
          <cell r="D4968" t="str">
            <v>UN</v>
          </cell>
          <cell r="E4968">
            <v>7.5</v>
          </cell>
          <cell r="F4968">
            <v>0</v>
          </cell>
          <cell r="G4968">
            <v>7.23</v>
          </cell>
          <cell r="H4968">
            <v>0</v>
          </cell>
          <cell r="I4968" t="str">
            <v>COM VALOR</v>
          </cell>
        </row>
        <row r="4969">
          <cell r="B4969">
            <v>94676</v>
          </cell>
          <cell r="C4969" t="str">
            <v>JOELHO 90 GRAUS, PVC, SOLDÁVEL, DN 40 MM INSTALADO EM RESERVAÇÃO PREDIAL DE ÁGUA - FORNECIMENTO E INSTALAÇÃO. AF_04/2024</v>
          </cell>
          <cell r="D4969" t="str">
            <v>UN</v>
          </cell>
          <cell r="E4969">
            <v>12.53</v>
          </cell>
          <cell r="F4969">
            <v>0</v>
          </cell>
          <cell r="G4969">
            <v>12.18</v>
          </cell>
          <cell r="H4969">
            <v>0</v>
          </cell>
          <cell r="I4969" t="str">
            <v>COM VALOR</v>
          </cell>
        </row>
        <row r="4970">
          <cell r="B4970">
            <v>94678</v>
          </cell>
          <cell r="C4970" t="str">
            <v>JOELHO 90 GRAUS, PVC, SOLDÁVEL, DN 50 MM INSTALADO EM RESERVAÇÃO PREDIAL DE ÁGUA - FORNECIMENTO E INSTALAÇÃO. AF_04/2024</v>
          </cell>
          <cell r="D4970" t="str">
            <v>UN</v>
          </cell>
          <cell r="E4970">
            <v>14.51</v>
          </cell>
          <cell r="F4970">
            <v>0</v>
          </cell>
          <cell r="G4970">
            <v>14.02</v>
          </cell>
          <cell r="H4970">
            <v>0</v>
          </cell>
          <cell r="I4970" t="str">
            <v>COM VALOR</v>
          </cell>
        </row>
        <row r="4971">
          <cell r="B4971">
            <v>94680</v>
          </cell>
          <cell r="C4971" t="str">
            <v>JOELHO 90 GRAUS, PVC, SOLDÁVEL, DN 60 MM INSTALADO EM RESERVAÇÃO PREDIAL DE ÁGUA - FORNECIMENTO E INSTALAÇÃO. AF_04/2024</v>
          </cell>
          <cell r="D4971" t="str">
            <v>UN</v>
          </cell>
          <cell r="E4971">
            <v>41.4</v>
          </cell>
          <cell r="F4971">
            <v>0</v>
          </cell>
          <cell r="G4971">
            <v>40.729999999999997</v>
          </cell>
          <cell r="H4971">
            <v>0</v>
          </cell>
          <cell r="I4971" t="str">
            <v>COM VALOR</v>
          </cell>
        </row>
        <row r="4972">
          <cell r="B4972">
            <v>94682</v>
          </cell>
          <cell r="C4972" t="str">
            <v>JOELHO 90 GRAUS, PVC, SOLDÁVEL, DN 75 MM INSTALADO EM RESERVAÇÃO PREDIAL DE ÁGUA - FORNECIMENTO E INSTALAÇÃO. AF_04/2024</v>
          </cell>
          <cell r="D4972" t="str">
            <v>UN</v>
          </cell>
          <cell r="E4972">
            <v>103.16</v>
          </cell>
          <cell r="F4972">
            <v>0</v>
          </cell>
          <cell r="G4972">
            <v>102.17</v>
          </cell>
          <cell r="H4972">
            <v>0</v>
          </cell>
          <cell r="I4972" t="str">
            <v>COM VALOR</v>
          </cell>
        </row>
        <row r="4973">
          <cell r="B4973">
            <v>94684</v>
          </cell>
          <cell r="C4973" t="str">
            <v>JOELHO 90 GRAUS, PVC, SOLDÁVEL, DN 85 MM INSTALADO EM RESERVAÇÃO PREDIAL DE ÁGUA - FORNECIMENTO E INSTALAÇÃO. AF_04/2024</v>
          </cell>
          <cell r="D4973" t="str">
            <v>UN</v>
          </cell>
          <cell r="E4973">
            <v>124.43</v>
          </cell>
          <cell r="F4973">
            <v>0</v>
          </cell>
          <cell r="G4973">
            <v>123.21</v>
          </cell>
          <cell r="H4973">
            <v>0</v>
          </cell>
          <cell r="I4973" t="str">
            <v>COM VALOR</v>
          </cell>
        </row>
        <row r="4974">
          <cell r="B4974">
            <v>105219</v>
          </cell>
          <cell r="C4974" t="str">
            <v>JOELHO CPVC, SOLDÁVEL, 45 GRAUS, DN 22 MM, INSTALADO EM RESERVAÇÃO PREDIAL DE ÁGUA - FORNECIMENTO E INSTALAÇÃO. AF_04/2024</v>
          </cell>
          <cell r="D4974" t="str">
            <v>UN</v>
          </cell>
          <cell r="E4974">
            <v>12.29</v>
          </cell>
          <cell r="F4974">
            <v>0</v>
          </cell>
          <cell r="G4974">
            <v>12.11</v>
          </cell>
          <cell r="H4974">
            <v>0</v>
          </cell>
          <cell r="I4974" t="str">
            <v>COM VALOR</v>
          </cell>
        </row>
        <row r="4975">
          <cell r="B4975">
            <v>105220</v>
          </cell>
          <cell r="C4975" t="str">
            <v>JOELHO CPVC, SOLDÁVEL, 45 GRAUS, DN 28 MM, INSTALADO EM RESERVAÇÃO PREDIAL DE ÁGUA - FORNECIMENTO E INSTALAÇÃO. AF_04/2024</v>
          </cell>
          <cell r="D4975" t="str">
            <v>UN</v>
          </cell>
          <cell r="E4975">
            <v>16.940000000000001</v>
          </cell>
          <cell r="F4975">
            <v>0</v>
          </cell>
          <cell r="G4975">
            <v>16.71</v>
          </cell>
          <cell r="H4975">
            <v>0</v>
          </cell>
          <cell r="I4975" t="str">
            <v>COM VALOR</v>
          </cell>
        </row>
        <row r="4976">
          <cell r="B4976">
            <v>105221</v>
          </cell>
          <cell r="C4976" t="str">
            <v>JOELHO CPVC, SOLDÁVEL, 45 GRAUS, DN 35 MM, INSTALADO EM RESERVAÇÃO PREDIAL DE ÁGUA - FORNECIMENTO E INSTALAÇÃO. AF_04/2024</v>
          </cell>
          <cell r="D4976" t="str">
            <v>UN</v>
          </cell>
          <cell r="E4976">
            <v>26.3</v>
          </cell>
          <cell r="F4976">
            <v>0</v>
          </cell>
          <cell r="G4976">
            <v>26</v>
          </cell>
          <cell r="H4976">
            <v>0</v>
          </cell>
          <cell r="I4976" t="str">
            <v>COM VALOR</v>
          </cell>
        </row>
        <row r="4977">
          <cell r="B4977">
            <v>105166</v>
          </cell>
          <cell r="C4977" t="str">
            <v>JOELHO CPVC, SOLDÁVEL, 45 GRAUS, DN 42 MM, INSTALADO EM RESERVAÇÃO PREDIAL DE ÁGUA - FORNECIMENTO E INSTALAÇÃO. AF_04/2024</v>
          </cell>
          <cell r="D4977" t="str">
            <v>UN</v>
          </cell>
          <cell r="E4977">
            <v>40.15</v>
          </cell>
          <cell r="F4977">
            <v>0</v>
          </cell>
          <cell r="G4977">
            <v>39.78</v>
          </cell>
          <cell r="H4977">
            <v>0</v>
          </cell>
          <cell r="I4977" t="str">
            <v>COM VALOR</v>
          </cell>
        </row>
        <row r="4978">
          <cell r="B4978">
            <v>105222</v>
          </cell>
          <cell r="C4978" t="str">
            <v>JOELHO CPVC, SOLDÁVEL, 45 GRAUS, DN 54 MM, INSTALADO EM RESERVAÇÃO PREDIAL DE ÁGUA - FORNECIMENTO E INSTALAÇÃO. AF_04/2024</v>
          </cell>
          <cell r="D4978" t="str">
            <v>UN</v>
          </cell>
          <cell r="E4978">
            <v>76.569999999999993</v>
          </cell>
          <cell r="F4978">
            <v>0</v>
          </cell>
          <cell r="G4978">
            <v>76.02</v>
          </cell>
          <cell r="H4978">
            <v>0</v>
          </cell>
          <cell r="I4978" t="str">
            <v>COM VALOR</v>
          </cell>
        </row>
        <row r="4979">
          <cell r="B4979">
            <v>105223</v>
          </cell>
          <cell r="C4979" t="str">
            <v>JOELHO CPVC, SOLDÁVEL, 45 GRAUS, DN 73 MM, INSTALADO EM RESERVAÇÃO PREDIAL DE ÁGUA - FORNECIMENTO E INSTALAÇÃO. AF_04/2024</v>
          </cell>
          <cell r="D4979" t="str">
            <v>UN</v>
          </cell>
          <cell r="E4979">
            <v>176.88</v>
          </cell>
          <cell r="F4979">
            <v>0</v>
          </cell>
          <cell r="G4979">
            <v>175.95</v>
          </cell>
          <cell r="H4979">
            <v>0</v>
          </cell>
          <cell r="I4979" t="str">
            <v>COM VALOR</v>
          </cell>
        </row>
        <row r="4980">
          <cell r="B4980">
            <v>105224</v>
          </cell>
          <cell r="C4980" t="str">
            <v>JOELHO CPVC, SOLDÁVEL, 45 GRAUS, DN 89 MM, INSTALADO EM RESERVAÇÃO PREDIAL DE ÁGUA - FORNECIMENTO E INSTALAÇÃO. AF_04/2024</v>
          </cell>
          <cell r="D4980" t="str">
            <v>UN</v>
          </cell>
          <cell r="E4980">
            <v>257.8</v>
          </cell>
          <cell r="F4980">
            <v>0</v>
          </cell>
          <cell r="G4980">
            <v>256.45999999999998</v>
          </cell>
          <cell r="H4980">
            <v>0</v>
          </cell>
          <cell r="I4980" t="str">
            <v>COM VALOR</v>
          </cell>
        </row>
        <row r="4981">
          <cell r="B4981">
            <v>105149</v>
          </cell>
          <cell r="C4981" t="str">
            <v>JOELHO PPR 45 GRAUS, SOLDÁVEL, DN 20 MM, INSTALADO EM RESERVAÇÃO PREDIAL DE ÁGUA - FORNECIMENTO E INSTALAÇÃO. AF_04/2024</v>
          </cell>
          <cell r="D4981" t="str">
            <v>UN</v>
          </cell>
          <cell r="E4981">
            <v>6.89</v>
          </cell>
          <cell r="F4981">
            <v>0.3</v>
          </cell>
          <cell r="G4981">
            <v>6.54</v>
          </cell>
          <cell r="H4981">
            <v>0.31</v>
          </cell>
          <cell r="I4981" t="str">
            <v>COM VALOR</v>
          </cell>
        </row>
        <row r="4982">
          <cell r="B4982">
            <v>105150</v>
          </cell>
          <cell r="C4982" t="str">
            <v>JOELHO PPR 45 GRAUS, SOLDÁVEL, DN 25 MM, INSTALADO EM RESERVAÇÃO PREDIAL DE ÁGUA - FORNECIMENTO E INSTALAÇÃO. AF_04/2024</v>
          </cell>
          <cell r="D4982" t="str">
            <v>UN</v>
          </cell>
          <cell r="E4982">
            <v>8.1999999999999993</v>
          </cell>
          <cell r="F4982">
            <v>0.35</v>
          </cell>
          <cell r="G4982">
            <v>7.81</v>
          </cell>
          <cell r="H4982">
            <v>0.36</v>
          </cell>
          <cell r="I4982" t="str">
            <v>COM VALOR</v>
          </cell>
        </row>
        <row r="4983">
          <cell r="B4983">
            <v>105151</v>
          </cell>
          <cell r="C4983" t="str">
            <v>JOELHO PPR 45 GRAUS, SOLDÁVEL, DN 40 MM, INSTALADO EM RESERVAÇÃO PREDIAL DE ÁGUA - FORNECIMENTO E INSTALAÇÃO. AF_04/2024</v>
          </cell>
          <cell r="D4983" t="str">
            <v>UN</v>
          </cell>
          <cell r="E4983">
            <v>21.9</v>
          </cell>
          <cell r="F4983">
            <v>0.65</v>
          </cell>
          <cell r="G4983">
            <v>21.37</v>
          </cell>
          <cell r="H4983">
            <v>0.66</v>
          </cell>
          <cell r="I4983" t="str">
            <v>COM VALOR</v>
          </cell>
        </row>
        <row r="4984">
          <cell r="B4984">
            <v>105152</v>
          </cell>
          <cell r="C4984" t="str">
            <v>JOELHO PPR 45 GRAUS, SOLDÁVEL, DN 50 MM, INSTALADO EM RESERVAÇÃO PREDIAL DE ÁGUA - FORNECIMENTO E INSTALAÇÃO. AF_04/2024</v>
          </cell>
          <cell r="D4984" t="str">
            <v>UN</v>
          </cell>
          <cell r="E4984">
            <v>33.06</v>
          </cell>
          <cell r="F4984">
            <v>0.7</v>
          </cell>
          <cell r="G4984">
            <v>32.369999999999997</v>
          </cell>
          <cell r="H4984">
            <v>0.72</v>
          </cell>
          <cell r="I4984" t="str">
            <v>COM VALOR</v>
          </cell>
        </row>
        <row r="4985">
          <cell r="B4985">
            <v>105153</v>
          </cell>
          <cell r="C4985" t="str">
            <v>JOELHO PPR 45 GRAUS, SOLDÁVEL, DN 63 MM, INSTALADO EM RESERVAÇÃO PREDIAL DE ÁGUA - FORNECIMENTO E INSTALAÇÃO. AF_04/2024</v>
          </cell>
          <cell r="D4985" t="str">
            <v>UN</v>
          </cell>
          <cell r="E4985">
            <v>52.51</v>
          </cell>
          <cell r="F4985">
            <v>0.75</v>
          </cell>
          <cell r="G4985">
            <v>51.6</v>
          </cell>
          <cell r="H4985">
            <v>0.76</v>
          </cell>
          <cell r="I4985" t="str">
            <v>COM VALOR</v>
          </cell>
        </row>
        <row r="4986">
          <cell r="B4986">
            <v>105161</v>
          </cell>
          <cell r="C4986" t="str">
            <v>JOELHO PPR 45 GRAUS, SOLDÁVEL, DN 75 MM, INSTALADO EM RESERVAÇÃO PREDIAL DE ÁGUA - FORNECIMENTO E INSTALAÇÃO. AF_04/2024</v>
          </cell>
          <cell r="D4986" t="str">
            <v>UN</v>
          </cell>
          <cell r="E4986">
            <v>96.48</v>
          </cell>
          <cell r="F4986">
            <v>0.82</v>
          </cell>
          <cell r="G4986">
            <v>95.31</v>
          </cell>
          <cell r="H4986">
            <v>0.83</v>
          </cell>
          <cell r="I4986" t="str">
            <v>COM VALOR</v>
          </cell>
        </row>
        <row r="4987">
          <cell r="B4987">
            <v>105162</v>
          </cell>
          <cell r="C4987" t="str">
            <v>JOELHO PPR 45 GRAUS, SOLDÁVEL, DN 90 MM, INSTALADO EM RESERVAÇÃO PREDIAL DE ÁGUA - FORNECIMENTO E INSTALAÇÃO. AF_04/2024</v>
          </cell>
          <cell r="D4987" t="str">
            <v>UN</v>
          </cell>
          <cell r="E4987">
            <v>166.36</v>
          </cell>
          <cell r="F4987">
            <v>0.86</v>
          </cell>
          <cell r="G4987">
            <v>164.8</v>
          </cell>
          <cell r="H4987">
            <v>0.87</v>
          </cell>
          <cell r="I4987" t="str">
            <v>COM VALOR</v>
          </cell>
        </row>
        <row r="4988">
          <cell r="B4988">
            <v>105163</v>
          </cell>
          <cell r="C4988" t="str">
            <v>JOELHO PPR, 45 GRAUS, SOLDÁVEL, DN 32 MM, INSTALADO EM RESERVAÇÃO PREDIAL DE ÁGUA - FORNECIMENTO E INSTALAÇÃO. AF_04/2024</v>
          </cell>
          <cell r="D4988" t="str">
            <v>UN</v>
          </cell>
          <cell r="E4988">
            <v>13.47</v>
          </cell>
          <cell r="F4988">
            <v>0.53</v>
          </cell>
          <cell r="G4988">
            <v>13.01</v>
          </cell>
          <cell r="H4988">
            <v>0.55000000000000004</v>
          </cell>
          <cell r="I4988" t="str">
            <v>COM VALOR</v>
          </cell>
        </row>
        <row r="4989">
          <cell r="B4989">
            <v>105170</v>
          </cell>
          <cell r="C4989" t="str">
            <v>JOELHO PVC, SOLDÁVEL, 45 GRAUS, DN 25 MM, INSTALADO EM RESERVAÇÃO PREDIAL DE ÁGUA - FORNECIMENTO E INSTALAÇÃO. AF_04/2024</v>
          </cell>
          <cell r="D4989" t="str">
            <v>UN</v>
          </cell>
          <cell r="E4989">
            <v>5.35</v>
          </cell>
          <cell r="F4989">
            <v>0</v>
          </cell>
          <cell r="G4989">
            <v>5.14</v>
          </cell>
          <cell r="H4989">
            <v>0</v>
          </cell>
          <cell r="I4989" t="str">
            <v>COM VALOR</v>
          </cell>
        </row>
        <row r="4990">
          <cell r="B4990">
            <v>105179</v>
          </cell>
          <cell r="C4990" t="str">
            <v>JOELHO PVC, SOLDÁVEL, 45 GRAUS, DN 32 MM, INSTALADO EM RESERVAÇÃO PREDIAL DE ÁGUA - FORNECIMENTO E INSTALAÇÃO. AF_04/2024</v>
          </cell>
          <cell r="D4990" t="str">
            <v>UN</v>
          </cell>
          <cell r="E4990">
            <v>9.19</v>
          </cell>
          <cell r="F4990">
            <v>0</v>
          </cell>
          <cell r="G4990">
            <v>8.92</v>
          </cell>
          <cell r="H4990">
            <v>0</v>
          </cell>
          <cell r="I4990" t="str">
            <v>COM VALOR</v>
          </cell>
        </row>
        <row r="4991">
          <cell r="B4991">
            <v>105180</v>
          </cell>
          <cell r="C4991" t="str">
            <v>JOELHO PVC, SOLDÁVEL, 45 GRAUS, DN 40 MM, INSTALADO EM RESERVAÇÃO PREDIAL DE ÁGUA - FORNECIMENTO E INSTALAÇÃO. AF_04/2024</v>
          </cell>
          <cell r="D4991" t="str">
            <v>UN</v>
          </cell>
          <cell r="E4991">
            <v>12.59</v>
          </cell>
          <cell r="F4991">
            <v>0</v>
          </cell>
          <cell r="G4991">
            <v>12.24</v>
          </cell>
          <cell r="H4991">
            <v>0</v>
          </cell>
          <cell r="I4991" t="str">
            <v>COM VALOR</v>
          </cell>
        </row>
        <row r="4992">
          <cell r="B4992">
            <v>105181</v>
          </cell>
          <cell r="C4992" t="str">
            <v>JOELHO PVC, SOLDÁVEL, 45 GRAUS, DN 50 MM, INSTALADO EM RESERVAÇÃO PREDIAL DE ÁGUA - FORNECIMENTO E INSTALAÇÃO. AF_04/2024</v>
          </cell>
          <cell r="D4992" t="str">
            <v>UN</v>
          </cell>
          <cell r="E4992">
            <v>16.96</v>
          </cell>
          <cell r="F4992">
            <v>0</v>
          </cell>
          <cell r="G4992">
            <v>16.47</v>
          </cell>
          <cell r="H4992">
            <v>0</v>
          </cell>
          <cell r="I4992" t="str">
            <v>COM VALOR</v>
          </cell>
        </row>
        <row r="4993">
          <cell r="B4993">
            <v>105182</v>
          </cell>
          <cell r="C4993" t="str">
            <v>JOELHO PVC, SOLDÁVEL, 45 GRAUS, DN 60 MM, INSTALADO EM RESERVAÇÃO PREDIAL DE ÁGUA - FORNECIMENTO E INSTALAÇÃO. AF_04/2024</v>
          </cell>
          <cell r="D4993" t="str">
            <v>UN</v>
          </cell>
          <cell r="E4993">
            <v>39.68</v>
          </cell>
          <cell r="F4993">
            <v>0</v>
          </cell>
          <cell r="G4993">
            <v>39.01</v>
          </cell>
          <cell r="H4993">
            <v>0</v>
          </cell>
          <cell r="I4993" t="str">
            <v>COM VALOR</v>
          </cell>
        </row>
        <row r="4994">
          <cell r="B4994">
            <v>105183</v>
          </cell>
          <cell r="C4994" t="str">
            <v>JOELHO PVC, SOLDÁVEL, 45 GRAUS, DN 75 MM, INSTALADO EM RESERVAÇÃO PREDIAL DE ÁGUA - FORNECIMENTO E INSTALAÇÃO. AF_04/2024</v>
          </cell>
          <cell r="D4994" t="str">
            <v>UN</v>
          </cell>
          <cell r="E4994">
            <v>83.32</v>
          </cell>
          <cell r="F4994">
            <v>0</v>
          </cell>
          <cell r="G4994">
            <v>82.33</v>
          </cell>
          <cell r="H4994">
            <v>0</v>
          </cell>
          <cell r="I4994" t="str">
            <v>COM VALOR</v>
          </cell>
        </row>
        <row r="4995">
          <cell r="B4995">
            <v>105184</v>
          </cell>
          <cell r="C4995" t="str">
            <v>JOELHO PVC, SOLDÁVEL, 45 GRAUS, DN 85 MM, INSTALADO EM RESERVAÇÃO PREDIAL DE ÁGUA - FORNECIMENTO E INSTALAÇÃO. AF_04/2024</v>
          </cell>
          <cell r="D4995" t="str">
            <v>UN</v>
          </cell>
          <cell r="E4995">
            <v>103.17</v>
          </cell>
          <cell r="F4995">
            <v>0</v>
          </cell>
          <cell r="G4995">
            <v>101.95</v>
          </cell>
          <cell r="H4995">
            <v>0</v>
          </cell>
          <cell r="I4995" t="str">
            <v>COM VALOR</v>
          </cell>
        </row>
        <row r="4996">
          <cell r="B4996">
            <v>94612</v>
          </cell>
          <cell r="C4996" t="str">
            <v>LUVA DE COBRE, DN 104 MM, SEM ANEL DE SOLDA, INSTALADO EM RESERVAÇÃO PREDIAL DE ÁGUA - FORNECIMENTO E INSTALAÇÃO. AF_04/2024</v>
          </cell>
          <cell r="D4996" t="str">
            <v>UN</v>
          </cell>
          <cell r="E4996">
            <v>430.15</v>
          </cell>
          <cell r="F4996">
            <v>0.95</v>
          </cell>
          <cell r="G4996">
            <v>428.46</v>
          </cell>
          <cell r="H4996">
            <v>0.95</v>
          </cell>
          <cell r="I4996" t="str">
            <v>COM VALOR</v>
          </cell>
        </row>
        <row r="4997">
          <cell r="B4997">
            <v>105142</v>
          </cell>
          <cell r="C4997" t="str">
            <v>LUVA DE REDUÇÃO SOLDÁVEL, PVC, DN 32 MM X 25 MM, INSTALADO EM RESERVAÇÃO PREDIAL DE ÁGUA - FORNECIMENTO E INSTALAÇÃO. AF_04/2024</v>
          </cell>
          <cell r="D4997" t="str">
            <v>UN</v>
          </cell>
          <cell r="E4997">
            <v>6.54</v>
          </cell>
          <cell r="F4997">
            <v>0</v>
          </cell>
          <cell r="G4997">
            <v>6.39</v>
          </cell>
          <cell r="H4997">
            <v>0</v>
          </cell>
          <cell r="I4997" t="str">
            <v>COM VALOR</v>
          </cell>
        </row>
        <row r="4998">
          <cell r="B4998">
            <v>105143</v>
          </cell>
          <cell r="C4998" t="str">
            <v>LUVA DE REDUÇÃO SOLDÁVEL, PVC, DN 40 MM X 32 MM, INSTALADO EM RESERVAÇÃO PREDIAL DE ÁGUA - FORNECIMENTO E INSTALAÇÃO. AF_04/2024</v>
          </cell>
          <cell r="D4998" t="str">
            <v>UN</v>
          </cell>
          <cell r="E4998">
            <v>9.81</v>
          </cell>
          <cell r="F4998">
            <v>0</v>
          </cell>
          <cell r="G4998">
            <v>9.61</v>
          </cell>
          <cell r="H4998">
            <v>0</v>
          </cell>
          <cell r="I4998" t="str">
            <v>COM VALOR</v>
          </cell>
        </row>
        <row r="4999">
          <cell r="B4999">
            <v>105144</v>
          </cell>
          <cell r="C4999" t="str">
            <v>LUVA DE REDUÇÃO SOLDÁVEL, PVC, DN 60 MM X 50 MM, INSTALADO EM RESERVAÇÃO PREDIAL DE ÁGUA - FORNECIMENTO E INSTALAÇÃO. AF_04/2024</v>
          </cell>
          <cell r="D4999" t="str">
            <v>UN</v>
          </cell>
          <cell r="E4999">
            <v>20.78</v>
          </cell>
          <cell r="F4999">
            <v>0</v>
          </cell>
          <cell r="G4999">
            <v>20.39</v>
          </cell>
          <cell r="H4999">
            <v>0</v>
          </cell>
          <cell r="I4999" t="str">
            <v>COM VALOR</v>
          </cell>
        </row>
        <row r="5000">
          <cell r="B5000">
            <v>105173</v>
          </cell>
          <cell r="C5000" t="str">
            <v>LUVA DE REDUÇÃO, EM FERRO GALVANIZADO, CONEXÃO ROSQUEADA, DN 65 MM X 50 MM (2 1/2" X 2"), INSTALADO EM RESERVAÇÃO PREDIAL DE ÁGUA - FORNECIMENTO E INSTALAÇÃO. AF_04/2024</v>
          </cell>
          <cell r="D5000" t="str">
            <v>UN</v>
          </cell>
          <cell r="E5000">
            <v>87.86</v>
          </cell>
          <cell r="F5000">
            <v>0</v>
          </cell>
          <cell r="G5000">
            <v>86.65</v>
          </cell>
          <cell r="H5000">
            <v>0</v>
          </cell>
          <cell r="I5000" t="str">
            <v>COM VALOR</v>
          </cell>
        </row>
        <row r="5001">
          <cell r="B5001">
            <v>105175</v>
          </cell>
          <cell r="C5001" t="str">
            <v>LUVA DE REDUÇÃO, EM FERRO GALVANIZADO, CONEXÃO ROSQUEADA, DN 80 MM X 50 MM (3" X 2"), INSTALADO EM RESERVAÇÃO PREDIAL DE ÁGUA - FORNECIMENTO E INSTALAÇÃO. AF_04/2024</v>
          </cell>
          <cell r="D5001" t="str">
            <v>UN</v>
          </cell>
          <cell r="E5001">
            <v>126.92</v>
          </cell>
          <cell r="F5001">
            <v>0</v>
          </cell>
          <cell r="G5001">
            <v>125.61</v>
          </cell>
          <cell r="H5001">
            <v>0</v>
          </cell>
          <cell r="I5001" t="str">
            <v>COM VALOR</v>
          </cell>
        </row>
        <row r="5002">
          <cell r="B5002">
            <v>105174</v>
          </cell>
          <cell r="C5002" t="str">
            <v>LUVA DE REDUÇÃO, EM FERRO GALVANIZADO, CONEXÃO ROSQUEADA, DN 80 MM X 65 MM (3" X 2 1/2"), INSTALADO EM RESERVAÇÃO PREDIAL DE ÁGUA - FORNECIMENTO E INSTALAÇÃO. AF_04/2024</v>
          </cell>
          <cell r="D5002" t="str">
            <v>UN</v>
          </cell>
          <cell r="E5002">
            <v>128.22</v>
          </cell>
          <cell r="F5002">
            <v>0</v>
          </cell>
          <cell r="G5002">
            <v>126.82</v>
          </cell>
          <cell r="H5002">
            <v>0</v>
          </cell>
          <cell r="I5002" t="str">
            <v>COM VALOR</v>
          </cell>
        </row>
        <row r="5003">
          <cell r="B5003">
            <v>105145</v>
          </cell>
          <cell r="C5003" t="str">
            <v>LUVA DE REDUÇÃO, SOLDÁVEL, PVC, DN 50 X 25 MM, INSTALADO EM RESERVAÇÃO PREDIAL DE ÁGUA - FORNECIMENTO E INSTALAÇÃO. AF_04/2024</v>
          </cell>
          <cell r="D5003" t="str">
            <v>UN</v>
          </cell>
          <cell r="E5003">
            <v>11.37</v>
          </cell>
          <cell r="F5003">
            <v>0</v>
          </cell>
          <cell r="G5003">
            <v>11.13</v>
          </cell>
          <cell r="H5003">
            <v>0</v>
          </cell>
          <cell r="I5003" t="str">
            <v>COM VALOR</v>
          </cell>
        </row>
        <row r="5004">
          <cell r="B5004">
            <v>94606</v>
          </cell>
          <cell r="C5004" t="str">
            <v>LUVA EM COBRE, DN 54 MM, SEM ANEL DE SOLDA, INSTALADO EM RESERVAÇÃO PREDIAL DE ÁGUA - FORNECIMENTO E INSTALAÇÃO. AF_04/2024</v>
          </cell>
          <cell r="D5004" t="str">
            <v>UN</v>
          </cell>
          <cell r="E5004">
            <v>80.42</v>
          </cell>
          <cell r="F5004">
            <v>0.76</v>
          </cell>
          <cell r="G5004">
            <v>78.98</v>
          </cell>
          <cell r="H5004">
            <v>0.78</v>
          </cell>
          <cell r="I5004" t="str">
            <v>COM VALOR</v>
          </cell>
        </row>
        <row r="5005">
          <cell r="B5005">
            <v>94608</v>
          </cell>
          <cell r="C5005" t="str">
            <v>LUVA EM COBRE, DN 66 MM, SEM ANEL DE SOLDA, INSTALADO EM RESERVAÇÃO PREDIAL DE ÁGUA - FORNECIMENTO E INSTALAÇÃO. AF_04/2024</v>
          </cell>
          <cell r="D5005" t="str">
            <v>UN</v>
          </cell>
          <cell r="E5005">
            <v>205.59</v>
          </cell>
          <cell r="F5005">
            <v>0.9</v>
          </cell>
          <cell r="G5005">
            <v>204.08</v>
          </cell>
          <cell r="H5005">
            <v>0.91</v>
          </cell>
          <cell r="I5005" t="str">
            <v>COM VALOR</v>
          </cell>
        </row>
        <row r="5006">
          <cell r="B5006">
            <v>94610</v>
          </cell>
          <cell r="C5006" t="str">
            <v>LUVA EM COBRE, DN 79 MM, SEM ANEL DE SOLDA, INSTALADO EM RESERVAÇÃO PREDIAL DE ÁGUA - FORNECIMENTO E INSTALAÇÃO. AF_04/2024</v>
          </cell>
          <cell r="D5006" t="str">
            <v>UN</v>
          </cell>
          <cell r="E5006">
            <v>301.94</v>
          </cell>
          <cell r="F5006">
            <v>0.93</v>
          </cell>
          <cell r="G5006">
            <v>300.37</v>
          </cell>
          <cell r="H5006">
            <v>0.94</v>
          </cell>
          <cell r="I5006" t="str">
            <v>COM VALOR</v>
          </cell>
        </row>
        <row r="5007">
          <cell r="B5007">
            <v>94657</v>
          </cell>
          <cell r="C5007" t="str">
            <v>LUVA PVC, SOLDÁVEL, DN 25 MM, INSTALADO EM RESERVAÇÃO PREDIAL DE ÁGUA - FORNECIMENTO E INSTALAÇÃO. AF_04/2024</v>
          </cell>
          <cell r="D5007" t="str">
            <v>UN</v>
          </cell>
          <cell r="E5007">
            <v>3.8</v>
          </cell>
          <cell r="F5007">
            <v>0</v>
          </cell>
          <cell r="G5007">
            <v>3.66</v>
          </cell>
          <cell r="H5007">
            <v>0</v>
          </cell>
          <cell r="I5007" t="str">
            <v>COM VALOR</v>
          </cell>
        </row>
        <row r="5008">
          <cell r="B5008">
            <v>94659</v>
          </cell>
          <cell r="C5008" t="str">
            <v>LUVA PVC, SOLDÁVEL, DN 32 MM, INSTALADO EM RESERVAÇÃO PREDIAL DE ÁGUA - FORNECIMENTO E INSTALAÇÃO. AF_04/2024</v>
          </cell>
          <cell r="D5008" t="str">
            <v>UN</v>
          </cell>
          <cell r="E5008">
            <v>5.93</v>
          </cell>
          <cell r="F5008">
            <v>0</v>
          </cell>
          <cell r="G5008">
            <v>5.75</v>
          </cell>
          <cell r="H5008">
            <v>0</v>
          </cell>
          <cell r="I5008" t="str">
            <v>COM VALOR</v>
          </cell>
        </row>
        <row r="5009">
          <cell r="B5009">
            <v>94739</v>
          </cell>
          <cell r="C5009" t="str">
            <v>LUVA, CPVC, SOLDÁVEL, DN 114 MM, INSTALADO EM RESERVAÇÃO PREDIAL DE ÁGUA - FORNECIMENTO E INSTALAÇÃO. AF_04/2024</v>
          </cell>
          <cell r="D5009" t="str">
            <v>UN</v>
          </cell>
          <cell r="E5009">
            <v>257.01</v>
          </cell>
          <cell r="F5009">
            <v>0</v>
          </cell>
          <cell r="G5009">
            <v>255.6</v>
          </cell>
          <cell r="H5009">
            <v>0</v>
          </cell>
          <cell r="I5009" t="str">
            <v>COM VALOR</v>
          </cell>
        </row>
        <row r="5010">
          <cell r="B5010">
            <v>94725</v>
          </cell>
          <cell r="C5010" t="str">
            <v>LUVA, CPVC, SOLDÁVEL, DN 22 MM, INSTALADO EM RESERVAÇÃO PREDIAL DE ÁGUA - FORNECIMENTO E INSTALAÇÃO. AF_04/2024</v>
          </cell>
          <cell r="D5010" t="str">
            <v>UN</v>
          </cell>
          <cell r="E5010">
            <v>7.45</v>
          </cell>
          <cell r="F5010">
            <v>0</v>
          </cell>
          <cell r="G5010">
            <v>7.33</v>
          </cell>
          <cell r="H5010">
            <v>0</v>
          </cell>
          <cell r="I5010" t="str">
            <v>COM VALOR</v>
          </cell>
        </row>
        <row r="5011">
          <cell r="B5011">
            <v>94727</v>
          </cell>
          <cell r="C5011" t="str">
            <v>LUVA, CPVC, SOLDÁVEL, DN 28 MM, INSTALADO EM RESERVAÇÃO PREDIAL DE ÁGUA - FORNECIMENTO E INSTALAÇÃO. AF_04/2024</v>
          </cell>
          <cell r="D5011" t="str">
            <v>UN</v>
          </cell>
          <cell r="E5011">
            <v>12.27</v>
          </cell>
          <cell r="F5011">
            <v>0</v>
          </cell>
          <cell r="G5011">
            <v>12.13</v>
          </cell>
          <cell r="H5011">
            <v>0</v>
          </cell>
          <cell r="I5011" t="str">
            <v>COM VALOR</v>
          </cell>
        </row>
        <row r="5012">
          <cell r="B5012">
            <v>94729</v>
          </cell>
          <cell r="C5012" t="str">
            <v>LUVA, CPVC, SOLDÁVEL, DN 35 MM, INSTALADO EM RESERVAÇÃO PREDIAL DE ÁGUA - FORNECIMENTO E INSTALAÇÃO. AF_04/2024</v>
          </cell>
          <cell r="D5012" t="str">
            <v>UN</v>
          </cell>
          <cell r="E5012">
            <v>21.44</v>
          </cell>
          <cell r="F5012">
            <v>0</v>
          </cell>
          <cell r="G5012">
            <v>21.25</v>
          </cell>
          <cell r="H5012">
            <v>0</v>
          </cell>
          <cell r="I5012" t="str">
            <v>COM VALOR</v>
          </cell>
        </row>
        <row r="5013">
          <cell r="B5013">
            <v>94731</v>
          </cell>
          <cell r="C5013" t="str">
            <v>LUVA, CPVC, SOLDÁVEL, DN 42 MM, INSTALADO EM RESERVAÇÃO PREDIAL DE ÁGUA - FORNECIMENTO E INSTALAÇÃO. AF_04/2024</v>
          </cell>
          <cell r="D5013" t="str">
            <v>UN</v>
          </cell>
          <cell r="E5013">
            <v>28.46</v>
          </cell>
          <cell r="F5013">
            <v>0</v>
          </cell>
          <cell r="G5013">
            <v>28.21</v>
          </cell>
          <cell r="H5013">
            <v>0</v>
          </cell>
          <cell r="I5013" t="str">
            <v>COM VALOR</v>
          </cell>
        </row>
        <row r="5014">
          <cell r="B5014">
            <v>94733</v>
          </cell>
          <cell r="C5014" t="str">
            <v>LUVA, CPVC, SOLDÁVEL, DN 54 MM, INSTALADO EM RESERVAÇÃO PREDIAL DE ÁGUA - FORNECIMENTO E INSTALAÇÃO. AF_04/2024</v>
          </cell>
          <cell r="D5014" t="str">
            <v>UN</v>
          </cell>
          <cell r="E5014">
            <v>50.16</v>
          </cell>
          <cell r="F5014">
            <v>0</v>
          </cell>
          <cell r="G5014">
            <v>49.79</v>
          </cell>
          <cell r="H5014">
            <v>0</v>
          </cell>
          <cell r="I5014" t="str">
            <v>COM VALOR</v>
          </cell>
        </row>
        <row r="5015">
          <cell r="B5015">
            <v>94863</v>
          </cell>
          <cell r="C5015" t="str">
            <v>LUVA, CPVC, SOLDÁVEL, DN 73 MM, INSTALADO EM RESERVAÇÃO PREDIAL DE ÁGUA - FORNECIMENTO E INSTALAÇÃO. AF_04/2024</v>
          </cell>
          <cell r="D5015" t="str">
            <v>UN</v>
          </cell>
          <cell r="E5015">
            <v>176.56</v>
          </cell>
          <cell r="F5015">
            <v>0</v>
          </cell>
          <cell r="G5015">
            <v>175.94</v>
          </cell>
          <cell r="H5015">
            <v>0</v>
          </cell>
          <cell r="I5015" t="str">
            <v>COM VALOR</v>
          </cell>
        </row>
        <row r="5016">
          <cell r="B5016">
            <v>94737</v>
          </cell>
          <cell r="C5016" t="str">
            <v>LUVA, CPVC, SOLDÁVEL, DN 89 MM, INSTALADO EM RESERVAÇÃO PREDIAL DE ÁGUA - FORNECIMENTO E INSTALAÇÃO. AF_04/2024</v>
          </cell>
          <cell r="D5016" t="str">
            <v>UN</v>
          </cell>
          <cell r="E5016">
            <v>209.98</v>
          </cell>
          <cell r="F5016">
            <v>0</v>
          </cell>
          <cell r="G5016">
            <v>209.09</v>
          </cell>
          <cell r="H5016">
            <v>0</v>
          </cell>
          <cell r="I5016" t="str">
            <v>COM VALOR</v>
          </cell>
        </row>
        <row r="5017">
          <cell r="B5017">
            <v>94465</v>
          </cell>
          <cell r="C5017" t="str">
            <v>LUVA, EM FERRO GALVANIZADO, CONEXÃO ROSQUEADA, DN 50 MM (2"), INSTALADO EM RESERVAÇÃO PREDIAL DE ÁGUA - FORNECIMENTO E INSTALAÇÃO. AF_04/2024</v>
          </cell>
          <cell r="D5017" t="str">
            <v>UN</v>
          </cell>
          <cell r="E5017">
            <v>51.73</v>
          </cell>
          <cell r="F5017">
            <v>0</v>
          </cell>
          <cell r="G5017">
            <v>50.62</v>
          </cell>
          <cell r="H5017">
            <v>0</v>
          </cell>
          <cell r="I5017" t="str">
            <v>COM VALOR</v>
          </cell>
        </row>
        <row r="5018">
          <cell r="B5018">
            <v>94467</v>
          </cell>
          <cell r="C5018" t="str">
            <v>LUVA, EM FERRO GALVANIZADO, CONEXÃO ROSQUEADA, DN 65 MM (2 1/2"), INSTALADO EM RESERVAÇÃO PREDIAL DE ÁGUA - FORNECIMENTO E INSTALAÇÃO. AF_04/2024</v>
          </cell>
          <cell r="D5018" t="str">
            <v>UN</v>
          </cell>
          <cell r="E5018">
            <v>84.61</v>
          </cell>
          <cell r="F5018">
            <v>0</v>
          </cell>
          <cell r="G5018">
            <v>83.32</v>
          </cell>
          <cell r="H5018">
            <v>0</v>
          </cell>
          <cell r="I5018" t="str">
            <v>COM VALOR</v>
          </cell>
        </row>
        <row r="5019">
          <cell r="B5019">
            <v>94469</v>
          </cell>
          <cell r="C5019" t="str">
            <v>LUVA, EM FERRO GALVANIZADO, CONEXÃO ROSQUEADA, DN 80 MM (3"), INSTALADO EM RESERVAÇÃO PREDIAL DE ÁGUA - FORNECIMENTO E INSTALAÇÃO. AF_04/2024</v>
          </cell>
          <cell r="D5019" t="str">
            <v>UN</v>
          </cell>
          <cell r="E5019">
            <v>121.88</v>
          </cell>
          <cell r="F5019">
            <v>0</v>
          </cell>
          <cell r="G5019">
            <v>120.35</v>
          </cell>
          <cell r="H5019">
            <v>0</v>
          </cell>
          <cell r="I5019" t="str">
            <v>COM VALOR</v>
          </cell>
        </row>
        <row r="5020">
          <cell r="B5020">
            <v>96746</v>
          </cell>
          <cell r="C5020" t="str">
            <v>LUVA, PPR, DN 110 MM, CLASSE PN 25, INSTALADO EM RESERVAÇÃO PREDIAL DE ÁGUA - FORNECIMENTO E INSTALAÇÃO. AF_04/2024</v>
          </cell>
          <cell r="D5020" t="str">
            <v>UN</v>
          </cell>
          <cell r="E5020">
            <v>112.17</v>
          </cell>
          <cell r="F5020">
            <v>0.81</v>
          </cell>
          <cell r="G5020">
            <v>110.73</v>
          </cell>
          <cell r="H5020">
            <v>0.82</v>
          </cell>
          <cell r="I5020" t="str">
            <v>COM VALOR</v>
          </cell>
        </row>
        <row r="5021">
          <cell r="B5021">
            <v>96736</v>
          </cell>
          <cell r="C5021" t="str">
            <v>LUVA, PPR, DN 20 MM, INSTALADO EM RESERVAÇÃO PREDIAL DE ÁGUA - FORNECIMENTO E INSTALAÇÃO. AF_04/2024</v>
          </cell>
          <cell r="D5021" t="str">
            <v>UN</v>
          </cell>
          <cell r="E5021">
            <v>5.6</v>
          </cell>
          <cell r="F5021">
            <v>0.41</v>
          </cell>
          <cell r="G5021">
            <v>5.36</v>
          </cell>
          <cell r="H5021">
            <v>0.43</v>
          </cell>
          <cell r="I5021" t="str">
            <v>COM VALOR</v>
          </cell>
        </row>
        <row r="5022">
          <cell r="B5022">
            <v>96737</v>
          </cell>
          <cell r="C5022" t="str">
            <v>LUVA, PPR, DN 25 MM, INSTALADO EM RESERVAÇÃO PREDIAL DE ÁGUA - FORNECIMENTO E INSTALAÇÃO. AF_04/2024</v>
          </cell>
          <cell r="D5022" t="str">
            <v>UN</v>
          </cell>
          <cell r="E5022">
            <v>5.68</v>
          </cell>
          <cell r="F5022">
            <v>0.37</v>
          </cell>
          <cell r="G5022">
            <v>5.43</v>
          </cell>
          <cell r="H5022">
            <v>0.39</v>
          </cell>
          <cell r="I5022" t="str">
            <v>COM VALOR</v>
          </cell>
        </row>
        <row r="5023">
          <cell r="B5023">
            <v>96739</v>
          </cell>
          <cell r="C5023" t="str">
            <v>LUVA, PPR, DN 32 MM, CLASSE PN 25, INSTALADO EM RESERVAÇÃO PREDIAL DE ÁGUA - FORNECIMENTO E INSTALAÇÃO. AF_04/2024</v>
          </cell>
          <cell r="D5023" t="str">
            <v>UN</v>
          </cell>
          <cell r="E5023">
            <v>8.0399999999999991</v>
          </cell>
          <cell r="F5023">
            <v>0.48</v>
          </cell>
          <cell r="G5023">
            <v>7.74</v>
          </cell>
          <cell r="H5023">
            <v>0.5</v>
          </cell>
          <cell r="I5023" t="str">
            <v>COM VALOR</v>
          </cell>
        </row>
        <row r="5024">
          <cell r="B5024">
            <v>96741</v>
          </cell>
          <cell r="C5024" t="str">
            <v>LUVA, PPR, DN 40 MM, CLASSE PN 25, INSTALADO EM RESERVAÇÃO PREDIAL DE ÁGUA - FORNECIMENTO E INSTALAÇÃO. AF_04/2024</v>
          </cell>
          <cell r="D5024" t="str">
            <v>UN</v>
          </cell>
          <cell r="E5024">
            <v>16.36</v>
          </cell>
          <cell r="F5024">
            <v>0.68</v>
          </cell>
          <cell r="G5024">
            <v>16</v>
          </cell>
          <cell r="H5024">
            <v>0.7</v>
          </cell>
          <cell r="I5024" t="str">
            <v>COM VALOR</v>
          </cell>
        </row>
        <row r="5025">
          <cell r="B5025">
            <v>96742</v>
          </cell>
          <cell r="C5025" t="str">
            <v>LUVA, PPR, DN 50 MM, CLASSE PN 25, INSTALADO EM RESERVAÇÃO PREDIAL DE ÁGUA - FORNECIMENTO E INSTALAÇÃO. AF_04/2024</v>
          </cell>
          <cell r="D5025" t="str">
            <v>UN</v>
          </cell>
          <cell r="E5025">
            <v>20.07</v>
          </cell>
          <cell r="F5025">
            <v>0.68</v>
          </cell>
          <cell r="G5025">
            <v>19.61</v>
          </cell>
          <cell r="H5025">
            <v>0.69</v>
          </cell>
          <cell r="I5025" t="str">
            <v>COM VALOR</v>
          </cell>
        </row>
        <row r="5026">
          <cell r="B5026">
            <v>96743</v>
          </cell>
          <cell r="C5026" t="str">
            <v>LUVA, PPR, DN 63 MM, CLASSE PN 25, INSTALADO EM RESERVAÇÃO PREDIAL DE ÁGUA - FORNECIMENTO E INSTALAÇÃO. AF_04/2024</v>
          </cell>
          <cell r="D5026" t="str">
            <v>UN</v>
          </cell>
          <cell r="E5026">
            <v>31.64</v>
          </cell>
          <cell r="F5026">
            <v>0.72</v>
          </cell>
          <cell r="G5026">
            <v>31.04</v>
          </cell>
          <cell r="H5026">
            <v>0.74</v>
          </cell>
          <cell r="I5026" t="str">
            <v>COM VALOR</v>
          </cell>
        </row>
        <row r="5027">
          <cell r="B5027">
            <v>96744</v>
          </cell>
          <cell r="C5027" t="str">
            <v>LUVA, PPR, DN 75 MM, CLASSE PN 25, INSTALADO EM RESERVAÇÃO PREDIAL DE ÁGUA - FORNECIMENTO E INSTALAÇÃO. AF_04/2024</v>
          </cell>
          <cell r="D5027" t="str">
            <v>UN</v>
          </cell>
          <cell r="E5027">
            <v>54.19</v>
          </cell>
          <cell r="F5027">
            <v>0.79</v>
          </cell>
          <cell r="G5027">
            <v>53.42</v>
          </cell>
          <cell r="H5027">
            <v>0.8</v>
          </cell>
          <cell r="I5027" t="str">
            <v>COM VALOR</v>
          </cell>
        </row>
        <row r="5028">
          <cell r="B5028">
            <v>96745</v>
          </cell>
          <cell r="C5028" t="str">
            <v>LUVA, PPR, DN 90 MM, CLASSE PN 25, INSTALADO EM RESERVAÇÃO PREDIAL DE ÁGUA - FORNECIMENTO E INSTALAÇÃO. AF_04/2024</v>
          </cell>
          <cell r="D5028" t="str">
            <v>UN</v>
          </cell>
          <cell r="E5028">
            <v>85.55</v>
          </cell>
          <cell r="F5028">
            <v>0.82</v>
          </cell>
          <cell r="G5028">
            <v>84.51</v>
          </cell>
          <cell r="H5028">
            <v>0.83</v>
          </cell>
          <cell r="I5028" t="str">
            <v>COM VALOR</v>
          </cell>
        </row>
        <row r="5029">
          <cell r="B5029">
            <v>94671</v>
          </cell>
          <cell r="C5029" t="str">
            <v>LUVA, PVC, SOLDÁVEL, DN 110 MM, INSTALADO EM RESERVAÇÃO PREDIAL DE ÁGUA - FORNECIMENTO E INSTALAÇÃO. AF_04/2024</v>
          </cell>
          <cell r="D5029" t="str">
            <v>UN</v>
          </cell>
          <cell r="E5029">
            <v>101.2</v>
          </cell>
          <cell r="F5029">
            <v>0</v>
          </cell>
          <cell r="G5029">
            <v>99.87</v>
          </cell>
          <cell r="H5029">
            <v>0</v>
          </cell>
          <cell r="I5029" t="str">
            <v>COM VALOR</v>
          </cell>
        </row>
        <row r="5030">
          <cell r="B5030">
            <v>94661</v>
          </cell>
          <cell r="C5030" t="str">
            <v>LUVA, PVC, SOLDÁVEL, DN 40 MM, INSTALADO EM RESERVAÇÃO PREDIAL DE ÁGUA - FORNECIMENTO E INSTALAÇÃO. AF_04/2024</v>
          </cell>
          <cell r="D5030" t="str">
            <v>UN</v>
          </cell>
          <cell r="E5030">
            <v>9.3800000000000008</v>
          </cell>
          <cell r="F5030">
            <v>0</v>
          </cell>
          <cell r="G5030">
            <v>9.15</v>
          </cell>
          <cell r="H5030">
            <v>0</v>
          </cell>
          <cell r="I5030" t="str">
            <v>COM VALOR</v>
          </cell>
        </row>
        <row r="5031">
          <cell r="B5031">
            <v>94663</v>
          </cell>
          <cell r="C5031" t="str">
            <v>LUVA, PVC, SOLDÁVEL, DN 50 MM, INSTALADO EM RESERVAÇÃO PREDIAL DE ÁGUA - FORNECIMENTO E INSTALAÇÃO. AF_04/2024</v>
          </cell>
          <cell r="D5031" t="str">
            <v>UN</v>
          </cell>
          <cell r="E5031">
            <v>11.75</v>
          </cell>
          <cell r="F5031">
            <v>0</v>
          </cell>
          <cell r="G5031">
            <v>11.42</v>
          </cell>
          <cell r="H5031">
            <v>0</v>
          </cell>
          <cell r="I5031" t="str">
            <v>COM VALOR</v>
          </cell>
        </row>
        <row r="5032">
          <cell r="B5032">
            <v>94665</v>
          </cell>
          <cell r="C5032" t="str">
            <v>LUVA, PVC, SOLDÁVEL, DN 60 MM, INSTALADO EM RESERVAÇÃO PREDIAL DE ÁGUA - FORNECIMENTO E INSTALAÇÃO. AF_04/2024</v>
          </cell>
          <cell r="D5032" t="str">
            <v>UN</v>
          </cell>
          <cell r="E5032">
            <v>23.16</v>
          </cell>
          <cell r="F5032">
            <v>0</v>
          </cell>
          <cell r="G5032">
            <v>22.72</v>
          </cell>
          <cell r="H5032">
            <v>0</v>
          </cell>
          <cell r="I5032" t="str">
            <v>COM VALOR</v>
          </cell>
        </row>
        <row r="5033">
          <cell r="B5033">
            <v>94667</v>
          </cell>
          <cell r="C5033" t="str">
            <v>LUVA, PVC, SOLDÁVEL, DN 75 MM, INSTALADO EM RESERVAÇÃO PREDIAL DE ÁGUA - FORNECIMENTO E INSTALAÇÃO. AF_04/2024</v>
          </cell>
          <cell r="D5033" t="str">
            <v>UN</v>
          </cell>
          <cell r="E5033">
            <v>34.090000000000003</v>
          </cell>
          <cell r="F5033">
            <v>0</v>
          </cell>
          <cell r="G5033">
            <v>33.44</v>
          </cell>
          <cell r="H5033">
            <v>0</v>
          </cell>
          <cell r="I5033" t="str">
            <v>COM VALOR</v>
          </cell>
        </row>
        <row r="5034">
          <cell r="B5034">
            <v>94669</v>
          </cell>
          <cell r="C5034" t="str">
            <v>LUVA, PVC, SOLDÁVEL, DN 85 MM, INSTALADO EM RESERVAÇÃO PREDIAL DE ÁGUA - FORNECIMENTO E INSTALAÇÃO. AF_04/2024</v>
          </cell>
          <cell r="D5034" t="str">
            <v>UN</v>
          </cell>
          <cell r="E5034">
            <v>61.79</v>
          </cell>
          <cell r="F5034">
            <v>0</v>
          </cell>
          <cell r="G5034">
            <v>60.98</v>
          </cell>
          <cell r="H5034">
            <v>0</v>
          </cell>
          <cell r="I5034" t="str">
            <v>COM VALOR</v>
          </cell>
        </row>
        <row r="5035">
          <cell r="B5035">
            <v>105177</v>
          </cell>
          <cell r="C5035" t="str">
            <v>NIPLE DE REDUÇÃO, EM FERRO GALVANIZADO, CONEXÃO ROSQUEADA, DN 80 MM X 50 MM (3" X 2"), INSTALADO EM RESERVAÇÃO PREDIAL DE ÁGUA - FORNECIMENTO E INSTALAÇÃO. AF_04/2024</v>
          </cell>
          <cell r="D5035" t="str">
            <v>UN</v>
          </cell>
          <cell r="E5035">
            <v>143.61000000000001</v>
          </cell>
          <cell r="F5035">
            <v>0</v>
          </cell>
          <cell r="G5035">
            <v>142.30000000000001</v>
          </cell>
          <cell r="H5035">
            <v>0</v>
          </cell>
          <cell r="I5035" t="str">
            <v>COM VALOR</v>
          </cell>
        </row>
        <row r="5036">
          <cell r="B5036">
            <v>105176</v>
          </cell>
          <cell r="C5036" t="str">
            <v>NIPLE DE REDUÇÃO, EM FERRO GALVANIZADO, CONEXÃO ROSQUEADA, DN 80 MM X 65 MM (3" X 2 1/2"), INSTALADO EM RESERVAÇÃO PREDIAL DE ÁGUA - FORNECIMENTO E INSTALAÇÃO. AF_04/2024</v>
          </cell>
          <cell r="D5036" t="str">
            <v>UN</v>
          </cell>
          <cell r="E5036">
            <v>161.55000000000001</v>
          </cell>
          <cell r="F5036">
            <v>0</v>
          </cell>
          <cell r="G5036">
            <v>160.15</v>
          </cell>
          <cell r="H5036">
            <v>0</v>
          </cell>
          <cell r="I5036" t="str">
            <v>COM VALOR</v>
          </cell>
        </row>
        <row r="5037">
          <cell r="B5037">
            <v>94466</v>
          </cell>
          <cell r="C5037" t="str">
            <v>NIPLE, EM FERRO GALVANIZADO, CONEXÃO ROSQUEADA, DN 50 MM (2"), INSTALADO EM RESERVAÇÃO PREDIAL DE ÁGUA - FORNECIMENTO E INSTALAÇÃO. AF_04/2024</v>
          </cell>
          <cell r="D5037" t="str">
            <v>UN</v>
          </cell>
          <cell r="E5037">
            <v>51.76</v>
          </cell>
          <cell r="F5037">
            <v>0</v>
          </cell>
          <cell r="G5037">
            <v>50.65</v>
          </cell>
          <cell r="H5037">
            <v>0</v>
          </cell>
          <cell r="I5037" t="str">
            <v>COM VALOR</v>
          </cell>
        </row>
        <row r="5038">
          <cell r="B5038">
            <v>94468</v>
          </cell>
          <cell r="C5038" t="str">
            <v>NIPLE, EM FERRO GALVANIZADO, CONEXÃO ROSQUEADA, DN 65 MM (2 1/2"), INSTALADO EM RESERVAÇÃO PREDIAL DE ÁGUA - FORNECIMENTO E INSTALAÇÃO. AF_04/2024</v>
          </cell>
          <cell r="D5038" t="str">
            <v>UN</v>
          </cell>
          <cell r="E5038">
            <v>73.86</v>
          </cell>
          <cell r="F5038">
            <v>0</v>
          </cell>
          <cell r="G5038">
            <v>72.569999999999993</v>
          </cell>
          <cell r="H5038">
            <v>0</v>
          </cell>
          <cell r="I5038" t="str">
            <v>COM VALOR</v>
          </cell>
        </row>
        <row r="5039">
          <cell r="B5039">
            <v>94470</v>
          </cell>
          <cell r="C5039" t="str">
            <v>NIPLE, EM FERRO GALVANIZADO, CONEXÃO ROSQUEADA, DN 80 MM (3"), INSTALADO EM RESERVAÇÃO PREDIAL DE ÁGUA - FORNECIMENTO E INSTALAÇÃO. AF_04/2024</v>
          </cell>
          <cell r="D5039" t="str">
            <v>UN</v>
          </cell>
          <cell r="E5039">
            <v>112.31</v>
          </cell>
          <cell r="F5039">
            <v>0</v>
          </cell>
          <cell r="G5039">
            <v>110.78</v>
          </cell>
          <cell r="H5039">
            <v>0</v>
          </cell>
          <cell r="I5039" t="str">
            <v>COM VALOR</v>
          </cell>
        </row>
        <row r="5040">
          <cell r="B5040">
            <v>105225</v>
          </cell>
          <cell r="C5040" t="str">
            <v>TE DE REDUÇÃO, CPVC, DN 28 X 22 MM, INSTALADO EM RESERVAÇÃO PREDIAL DE ÁGUA - FORNECIMENTO E INSTALAÇÃO. AF_04/2024</v>
          </cell>
          <cell r="D5040" t="str">
            <v>UN</v>
          </cell>
          <cell r="E5040">
            <v>18.23</v>
          </cell>
          <cell r="F5040">
            <v>0</v>
          </cell>
          <cell r="G5040">
            <v>17.95</v>
          </cell>
          <cell r="H5040">
            <v>0</v>
          </cell>
          <cell r="I5040" t="str">
            <v>COM VALOR</v>
          </cell>
        </row>
        <row r="5041">
          <cell r="B5041">
            <v>105226</v>
          </cell>
          <cell r="C5041" t="str">
            <v>TE DE REDUÇÃO, CPVC, DN 35 X 28 MM, INSTALADO EM RESERVAÇÃO PREDIAL DE ÁGUA - FORNECIMENTO E INSTALAÇÃO. AF_04/2024</v>
          </cell>
          <cell r="D5041" t="str">
            <v>UN</v>
          </cell>
          <cell r="E5041">
            <v>43.72</v>
          </cell>
          <cell r="F5041">
            <v>0</v>
          </cell>
          <cell r="G5041">
            <v>43.36</v>
          </cell>
          <cell r="H5041">
            <v>0</v>
          </cell>
          <cell r="I5041" t="str">
            <v>COM VALOR</v>
          </cell>
        </row>
        <row r="5042">
          <cell r="B5042">
            <v>105227</v>
          </cell>
          <cell r="C5042" t="str">
            <v>TE DE REDUÇÃO, CPVC, DN 42 X 35 MM, INSTALADO EM RESERVAÇÃO PREDIAL DE ÁGUA - FORNECIMENTO E INSTALAÇÃO. AF_04/2024</v>
          </cell>
          <cell r="D5042" t="str">
            <v>UN</v>
          </cell>
          <cell r="E5042">
            <v>62.79</v>
          </cell>
          <cell r="F5042">
            <v>0</v>
          </cell>
          <cell r="G5042">
            <v>62.31</v>
          </cell>
          <cell r="H5042">
            <v>0</v>
          </cell>
          <cell r="I5042" t="str">
            <v>COM VALOR</v>
          </cell>
        </row>
        <row r="5043">
          <cell r="B5043">
            <v>105212</v>
          </cell>
          <cell r="C5043" t="str">
            <v>TE DE REDUÇÃO, EM FERRO GALVANIZADO, CONEXÃO ROSQUEADA, DN 80 MM X 50 MM (3" X 2"), INSTALADO EM RESERVAÇÃO PREDIAL DE ÁGUA - FORNECIMENTO E INSTALAÇÃO. AF_04/2024</v>
          </cell>
          <cell r="D5043" t="str">
            <v>UN</v>
          </cell>
          <cell r="E5043">
            <v>242.11</v>
          </cell>
          <cell r="F5043">
            <v>0</v>
          </cell>
          <cell r="G5043">
            <v>239.34</v>
          </cell>
          <cell r="H5043">
            <v>0</v>
          </cell>
          <cell r="I5043" t="str">
            <v>COM VALOR</v>
          </cell>
        </row>
        <row r="5044">
          <cell r="B5044">
            <v>105211</v>
          </cell>
          <cell r="C5044" t="str">
            <v>TE DE REDUÇÃO, EM FERRO GALVANIZADO, CONEXÃO ROSQUEADA, DN 80 MM X 65 MM (3" X 2 1/2"), INSTALADO EM RESERVAÇÃO PREDIAL DE ÁGUA - FORNECIMENTO E INSTALAÇÃO. AF_04/2024</v>
          </cell>
          <cell r="D5044" t="str">
            <v>UN</v>
          </cell>
          <cell r="E5044">
            <v>243.81</v>
          </cell>
          <cell r="F5044">
            <v>0</v>
          </cell>
          <cell r="G5044">
            <v>240.92</v>
          </cell>
          <cell r="H5044">
            <v>0</v>
          </cell>
          <cell r="I5044" t="str">
            <v>COM VALOR</v>
          </cell>
        </row>
        <row r="5045">
          <cell r="B5045">
            <v>105189</v>
          </cell>
          <cell r="C5045" t="str">
            <v>TE DE REDUÇÃO, PVC, SOLDÁVEL, 90 GRAUS, DN 50 MM X 25 MM, INSTALADO EM RESERVAÇÃO PREDIAL DE ÁGUA - FORNECIMENTO E INSTALAÇÃO. AF_04/2024</v>
          </cell>
          <cell r="D5045" t="str">
            <v>UN</v>
          </cell>
          <cell r="E5045">
            <v>20.7</v>
          </cell>
          <cell r="F5045">
            <v>0</v>
          </cell>
          <cell r="G5045">
            <v>20.170000000000002</v>
          </cell>
          <cell r="H5045">
            <v>0</v>
          </cell>
          <cell r="I5045" t="str">
            <v>COM VALOR</v>
          </cell>
        </row>
        <row r="5046">
          <cell r="B5046">
            <v>105190</v>
          </cell>
          <cell r="C5046" t="str">
            <v>TE DE REDUÇÃO, PVC, SOLDÁVEL, 90 GRAUS, DN 50 MM X 32 MM, INSTALADO EM RESERVAÇÃO PREDIAL DE ÁGUA - FORNECIMENTO E INSTALAÇÃO. AF_04/2024</v>
          </cell>
          <cell r="D5046" t="str">
            <v>UN</v>
          </cell>
          <cell r="E5046">
            <v>25.84</v>
          </cell>
          <cell r="F5046">
            <v>0</v>
          </cell>
          <cell r="G5046">
            <v>25.28</v>
          </cell>
          <cell r="H5046">
            <v>0</v>
          </cell>
          <cell r="I5046" t="str">
            <v>COM VALOR</v>
          </cell>
        </row>
        <row r="5047">
          <cell r="B5047">
            <v>94625</v>
          </cell>
          <cell r="C5047" t="str">
            <v>TE EM COBRE, DN 104 MM, SEM ANEL DE SOLDA, INSTALADO EM RESERVAÇÃO PREDIAL DE ÁGUA - FORNECIMENTO E INSTALAÇÃO. AF_04/2024</v>
          </cell>
          <cell r="D5047" t="str">
            <v>UN</v>
          </cell>
          <cell r="E5047">
            <v>1547.94</v>
          </cell>
          <cell r="F5047">
            <v>0.97</v>
          </cell>
          <cell r="G5047">
            <v>1544.55</v>
          </cell>
          <cell r="H5047">
            <v>0.97</v>
          </cell>
          <cell r="I5047" t="str">
            <v>COM VALOR</v>
          </cell>
        </row>
        <row r="5048">
          <cell r="B5048">
            <v>94622</v>
          </cell>
          <cell r="C5048" t="str">
            <v>TE EM COBRE, DN 54 MM, SEM ANEL DE SOLDA, INSTALADO EM RESERVAÇÃO PREDIAL DE ÁGUA - FORNECIMENTO E INSTALAÇÃO. AF_04/2024</v>
          </cell>
          <cell r="D5048" t="str">
            <v>UN</v>
          </cell>
          <cell r="E5048">
            <v>201.49</v>
          </cell>
          <cell r="F5048">
            <v>0.81</v>
          </cell>
          <cell r="G5048">
            <v>198.61</v>
          </cell>
          <cell r="H5048">
            <v>0.82</v>
          </cell>
          <cell r="I5048" t="str">
            <v>COM VALOR</v>
          </cell>
        </row>
        <row r="5049">
          <cell r="B5049">
            <v>94623</v>
          </cell>
          <cell r="C5049" t="str">
            <v>TE EM COBRE, DN 66 MM, SEM ANEL DE SOLDA, INSTALADO EM RESERVAÇÃO PREDIAL DE ÁGUA - FORNECIMENTO E INSTALAÇÃO. AF_04/2024</v>
          </cell>
          <cell r="D5049" t="str">
            <v>UN</v>
          </cell>
          <cell r="E5049">
            <v>486.97</v>
          </cell>
          <cell r="F5049">
            <v>0.92</v>
          </cell>
          <cell r="G5049">
            <v>483.97</v>
          </cell>
          <cell r="H5049">
            <v>0.92</v>
          </cell>
          <cell r="I5049" t="str">
            <v>COM VALOR</v>
          </cell>
        </row>
        <row r="5050">
          <cell r="B5050">
            <v>94624</v>
          </cell>
          <cell r="C5050" t="str">
            <v>TE EM COBRE, DN 79 MM, SEM ANEL DE SOLDA, INSTALADO EM RESERVAÇÃO PREDIAL DE ÁGUA - FORNECIMENTO E INSTALAÇÃO. AF_04/2024</v>
          </cell>
          <cell r="D5050" t="str">
            <v>UN</v>
          </cell>
          <cell r="E5050">
            <v>736.14</v>
          </cell>
          <cell r="F5050">
            <v>0.94</v>
          </cell>
          <cell r="G5050">
            <v>733</v>
          </cell>
          <cell r="H5050">
            <v>0.95</v>
          </cell>
          <cell r="I5050" t="str">
            <v>COM VALOR</v>
          </cell>
        </row>
        <row r="5051">
          <cell r="B5051">
            <v>94763</v>
          </cell>
          <cell r="C5051" t="str">
            <v>TE, CPVC, SOLDÁVEL, DN 114 MM, INSTALADO EM RESERVAÇÃO PREDIAL DE ÁGUA - FORNECIMENTO E INSTALAÇÃO. AF_04/2024</v>
          </cell>
          <cell r="D5051" t="str">
            <v>UN</v>
          </cell>
          <cell r="E5051">
            <v>389.86</v>
          </cell>
          <cell r="F5051">
            <v>0</v>
          </cell>
          <cell r="G5051">
            <v>387.02</v>
          </cell>
          <cell r="H5051">
            <v>0</v>
          </cell>
          <cell r="I5051" t="str">
            <v>COM VALOR</v>
          </cell>
        </row>
        <row r="5052">
          <cell r="B5052">
            <v>94756</v>
          </cell>
          <cell r="C5052" t="str">
            <v>TE, CPVC, SOLDÁVEL, DN 22 MM, INSTALADO EM RESERVAÇÃO PREDIAL DE ÁGUA - FORNECIMENTO E INSTALAÇÃO. AF_04/2024</v>
          </cell>
          <cell r="D5052" t="str">
            <v>UN</v>
          </cell>
          <cell r="E5052">
            <v>13.44</v>
          </cell>
          <cell r="F5052">
            <v>0</v>
          </cell>
          <cell r="G5052">
            <v>13.2</v>
          </cell>
          <cell r="H5052">
            <v>0</v>
          </cell>
          <cell r="I5052" t="str">
            <v>COM VALOR</v>
          </cell>
        </row>
        <row r="5053">
          <cell r="B5053">
            <v>94757</v>
          </cell>
          <cell r="C5053" t="str">
            <v>TE, CPVC, SOLDÁVEL, DN 28 MM, INSTALADO EM RESERVAÇÃO PREDIAL DE ÁGUA - FORNECIMENTO E INSTALAÇÃO. AF_04/2024</v>
          </cell>
          <cell r="D5053" t="str">
            <v>UN</v>
          </cell>
          <cell r="E5053">
            <v>21.45</v>
          </cell>
          <cell r="F5053">
            <v>0</v>
          </cell>
          <cell r="G5053">
            <v>21.14</v>
          </cell>
          <cell r="H5053">
            <v>0</v>
          </cell>
          <cell r="I5053" t="str">
            <v>COM VALOR</v>
          </cell>
        </row>
        <row r="5054">
          <cell r="B5054">
            <v>94758</v>
          </cell>
          <cell r="C5054" t="str">
            <v>TE, CPVC, SOLDÁVEL, DN 35 MM, INSTALADO EM RESERVAÇÃO PREDIAL DE ÁGUA - FORNECIMENTO E INSTALAÇÃO. AF_04/2024</v>
          </cell>
          <cell r="D5054" t="str">
            <v>UN</v>
          </cell>
          <cell r="E5054">
            <v>55.81</v>
          </cell>
          <cell r="F5054">
            <v>0</v>
          </cell>
          <cell r="G5054">
            <v>55.41</v>
          </cell>
          <cell r="H5054">
            <v>0</v>
          </cell>
          <cell r="I5054" t="str">
            <v>COM VALOR</v>
          </cell>
        </row>
        <row r="5055">
          <cell r="B5055">
            <v>94759</v>
          </cell>
          <cell r="C5055" t="str">
            <v>TE, CPVC, SOLDÁVEL, DN 42 MM, INSTALADO EM RESERVAÇÃO PREDIAL DE ÁGUA - FORNECIMENTO E INSTALAÇÃO. AF_04/2024</v>
          </cell>
          <cell r="D5055" t="str">
            <v>UN</v>
          </cell>
          <cell r="E5055">
            <v>71.02</v>
          </cell>
          <cell r="F5055">
            <v>0</v>
          </cell>
          <cell r="G5055">
            <v>70.510000000000005</v>
          </cell>
          <cell r="H5055">
            <v>0</v>
          </cell>
          <cell r="I5055" t="str">
            <v>COM VALOR</v>
          </cell>
        </row>
        <row r="5056">
          <cell r="B5056">
            <v>94760</v>
          </cell>
          <cell r="C5056" t="str">
            <v>TE, CPVC, SOLDÁVEL, DN 54 MM, INSTALADO EM RESERVAÇÃO PREDIAL DE ÁGUA - FORNECIMENTO E INSTALAÇÃO. AF_04/2024</v>
          </cell>
          <cell r="D5056" t="str">
            <v>UN</v>
          </cell>
          <cell r="E5056">
            <v>113.34</v>
          </cell>
          <cell r="F5056">
            <v>0</v>
          </cell>
          <cell r="G5056">
            <v>112.6</v>
          </cell>
          <cell r="H5056">
            <v>0</v>
          </cell>
          <cell r="I5056" t="str">
            <v>COM VALOR</v>
          </cell>
        </row>
        <row r="5057">
          <cell r="B5057">
            <v>94761</v>
          </cell>
          <cell r="C5057" t="str">
            <v>TE, CPVC, SOLDÁVEL, DN 73 MM, INSTALADO EM RESERVAÇÃO PREDIAL DE ÁGUA - FORNECIMENTO E INSTALAÇÃO. AF_04/2024</v>
          </cell>
          <cell r="D5057" t="str">
            <v>UN</v>
          </cell>
          <cell r="E5057">
            <v>246.38</v>
          </cell>
          <cell r="F5057">
            <v>0</v>
          </cell>
          <cell r="G5057">
            <v>245.13</v>
          </cell>
          <cell r="H5057">
            <v>0</v>
          </cell>
          <cell r="I5057" t="str">
            <v>COM VALOR</v>
          </cell>
        </row>
        <row r="5058">
          <cell r="B5058">
            <v>94762</v>
          </cell>
          <cell r="C5058" t="str">
            <v>TE, CPVC, SOLDÁVEL, DN 89 MM, INSTALADO EM RESERVAÇÃO PREDIAL DE ÁGUA - FORNECIMENTO E INSTALAÇÃO. AF_04/2024</v>
          </cell>
          <cell r="D5058" t="str">
            <v>UN</v>
          </cell>
          <cell r="E5058">
            <v>297.95</v>
          </cell>
          <cell r="F5058">
            <v>0</v>
          </cell>
          <cell r="G5058">
            <v>296.17</v>
          </cell>
          <cell r="H5058">
            <v>0</v>
          </cell>
          <cell r="I5058" t="str">
            <v>COM VALOR</v>
          </cell>
        </row>
        <row r="5059">
          <cell r="B5059">
            <v>94462</v>
          </cell>
          <cell r="C5059" t="str">
            <v>TUBO DE AÇO GALVANIZADO COM COSTURA, CLASSE MÉDIA, DN 50 MM (2"), CONEXÃO ROSQUEADA, INSTALADO EM RESERVAÇÃO PREDIAL DE ÁGUA - FORNECIMENTO E INSTALAÇÃO. AF_04/2024</v>
          </cell>
          <cell r="D5059" t="str">
            <v>M</v>
          </cell>
          <cell r="E5059">
            <v>94.52</v>
          </cell>
          <cell r="F5059">
            <v>0.82</v>
          </cell>
          <cell r="G5059">
            <v>93.17</v>
          </cell>
          <cell r="H5059">
            <v>0.83</v>
          </cell>
          <cell r="I5059" t="str">
            <v>COM VALOR</v>
          </cell>
        </row>
        <row r="5060">
          <cell r="B5060">
            <v>94463</v>
          </cell>
          <cell r="C5060" t="str">
            <v>TUBO DE AÇO GALVANIZADO COM COSTURA, CLASSE MÉDIA, DN 65 MM (2 1/2"), CONEXÃO ROSQUEADA, INSTALADO EM RESERVAÇÃO PREDIAL DE ÁGUA - FORNECIMENTO E INSTALAÇÃO. AF_04/2024</v>
          </cell>
          <cell r="D5060" t="str">
            <v>M</v>
          </cell>
          <cell r="E5060">
            <v>116.03</v>
          </cell>
          <cell r="F5060">
            <v>0.83</v>
          </cell>
          <cell r="G5060">
            <v>114.47</v>
          </cell>
          <cell r="H5060">
            <v>0.84</v>
          </cell>
          <cell r="I5060" t="str">
            <v>COM VALOR</v>
          </cell>
        </row>
        <row r="5061">
          <cell r="B5061">
            <v>94464</v>
          </cell>
          <cell r="C5061" t="str">
            <v>TUBO DE AÇO GALVANIZADO COM COSTURA, CLASSE MÉDIA, DN 80 MM (3"), CONEXÃO ROSQUEADA, INSTALADO EM RESERVAÇÃO PREDIAL DE ÁGUA - FORNECIMENTO E INSTALAÇÃO. AF_04/2024</v>
          </cell>
          <cell r="D5061" t="str">
            <v>M</v>
          </cell>
          <cell r="E5061">
            <v>152.80000000000001</v>
          </cell>
          <cell r="F5061">
            <v>0.84</v>
          </cell>
          <cell r="G5061">
            <v>150.97</v>
          </cell>
          <cell r="H5061">
            <v>0.85</v>
          </cell>
          <cell r="I5061" t="str">
            <v>COM VALOR</v>
          </cell>
        </row>
        <row r="5062">
          <cell r="B5062">
            <v>94605</v>
          </cell>
          <cell r="C5062" t="str">
            <v>TUBO EM COBRE RÍGIDO, DN 104 MM, CLASSE E, SEM ISOLAMENTO, INSTALADO EM RESERVAÇÃO PREDIAL DE ÁGUA - FORNECIMENTO E INSTALAÇÃO. AF_04/2024</v>
          </cell>
          <cell r="D5062" t="str">
            <v>M</v>
          </cell>
          <cell r="E5062">
            <v>656.09</v>
          </cell>
          <cell r="F5062">
            <v>0.96</v>
          </cell>
          <cell r="G5062">
            <v>654.04999999999995</v>
          </cell>
          <cell r="H5062">
            <v>0.96</v>
          </cell>
          <cell r="I5062" t="str">
            <v>COM VALOR</v>
          </cell>
        </row>
        <row r="5063">
          <cell r="B5063">
            <v>94602</v>
          </cell>
          <cell r="C5063" t="str">
            <v>TUBO EM COBRE RÍGIDO, DN 54 MM, CLASSE E, SEM ISOLAMENTO, INSTALADO EM RESERVAÇÃO PREDIAL DE ÁGUA - FORNECIMENTO E INSTALAÇÃO. AF_04/2024</v>
          </cell>
          <cell r="D5063" t="str">
            <v>M</v>
          </cell>
          <cell r="E5063">
            <v>229.94</v>
          </cell>
          <cell r="F5063">
            <v>0.9</v>
          </cell>
          <cell r="G5063">
            <v>228.21</v>
          </cell>
          <cell r="H5063">
            <v>0.91</v>
          </cell>
          <cell r="I5063" t="str">
            <v>COM VALOR</v>
          </cell>
        </row>
        <row r="5064">
          <cell r="B5064">
            <v>94603</v>
          </cell>
          <cell r="C5064" t="str">
            <v>TUBO EM COBRE RÍGIDO, DN 66 MM, CLASSE E, SEM ISOLAMENTO, INSTALADO EM RESERVAÇÃO PREDIAL DE ÁGUA - FORNECIMENTO E INSTALAÇÃO. AF_04/2024</v>
          </cell>
          <cell r="D5064" t="str">
            <v>M</v>
          </cell>
          <cell r="E5064">
            <v>315.64</v>
          </cell>
          <cell r="F5064">
            <v>0.92</v>
          </cell>
          <cell r="G5064">
            <v>313.83</v>
          </cell>
          <cell r="H5064">
            <v>0.93</v>
          </cell>
          <cell r="I5064" t="str">
            <v>COM VALOR</v>
          </cell>
        </row>
        <row r="5065">
          <cell r="B5065">
            <v>94604</v>
          </cell>
          <cell r="C5065" t="str">
            <v>TUBO EM COBRE RÍGIDO, DN 79 MM, CLASSE E, SEM ISOLAMENTO, INSTALADO EM RESERVAÇÃO PREDIAL DE ÁGUA - FORNECIMENTO E INSTALAÇÃO. AF_04/2024</v>
          </cell>
          <cell r="D5065" t="str">
            <v>M</v>
          </cell>
          <cell r="E5065">
            <v>451.53</v>
          </cell>
          <cell r="F5065">
            <v>0.95</v>
          </cell>
          <cell r="G5065">
            <v>449.64</v>
          </cell>
          <cell r="H5065">
            <v>0.95</v>
          </cell>
          <cell r="I5065" t="str">
            <v>COM VALOR</v>
          </cell>
        </row>
        <row r="5066">
          <cell r="B5066">
            <v>94723</v>
          </cell>
          <cell r="C5066" t="str">
            <v>TUBO, CPVC, SOLDÁVEL, DN 114 MM, INSTALADO EM RESERVAÇÃO PREDIAL DE ÁGUA - FORNECIMENTO E INSTALAÇÃO. AF_04/2024</v>
          </cell>
          <cell r="D5066" t="str">
            <v>M</v>
          </cell>
          <cell r="E5066">
            <v>507.13</v>
          </cell>
          <cell r="F5066">
            <v>0</v>
          </cell>
          <cell r="G5066">
            <v>505.42</v>
          </cell>
          <cell r="H5066">
            <v>0</v>
          </cell>
          <cell r="I5066" t="str">
            <v>COM VALOR</v>
          </cell>
        </row>
        <row r="5067">
          <cell r="B5067">
            <v>94716</v>
          </cell>
          <cell r="C5067" t="str">
            <v>TUBO, CPVC, SOLDÁVEL, DN 22 MM, INSTALADO EM RESERVAÇÃO PREDIAL DE ÁGUA - FORNECIMENTO E INSTALAÇÃO. AF_04/2024</v>
          </cell>
          <cell r="D5067" t="str">
            <v>M</v>
          </cell>
          <cell r="E5067">
            <v>24.66</v>
          </cell>
          <cell r="F5067">
            <v>0</v>
          </cell>
          <cell r="G5067">
            <v>24.52</v>
          </cell>
          <cell r="H5067">
            <v>0</v>
          </cell>
          <cell r="I5067" t="str">
            <v>COM VALOR</v>
          </cell>
        </row>
        <row r="5068">
          <cell r="B5068">
            <v>94717</v>
          </cell>
          <cell r="C5068" t="str">
            <v>TUBO, CPVC, SOLDÁVEL, DN 28 MM, INSTALADO EM RESERVAÇÃO PREDIAL DE ÁGUA - FORNECIMENTO E INSTALAÇÃO. AF_04/2024</v>
          </cell>
          <cell r="D5068" t="str">
            <v>M</v>
          </cell>
          <cell r="E5068">
            <v>41.6</v>
          </cell>
          <cell r="F5068">
            <v>0</v>
          </cell>
          <cell r="G5068">
            <v>41.41</v>
          </cell>
          <cell r="H5068">
            <v>0</v>
          </cell>
          <cell r="I5068" t="str">
            <v>COM VALOR</v>
          </cell>
        </row>
        <row r="5069">
          <cell r="B5069">
            <v>94718</v>
          </cell>
          <cell r="C5069" t="str">
            <v>TUBO, CPVC, SOLDÁVEL, DN 35 MM, INSTALADO EM RESERVAÇÃO PREDIAL DE ÁGUA - FORNECIMENTO E INSTALAÇÃO. AF_04/2024</v>
          </cell>
          <cell r="D5069" t="str">
            <v>M</v>
          </cell>
          <cell r="E5069">
            <v>54.31</v>
          </cell>
          <cell r="F5069">
            <v>0</v>
          </cell>
          <cell r="G5069">
            <v>54.07</v>
          </cell>
          <cell r="H5069">
            <v>0</v>
          </cell>
          <cell r="I5069" t="str">
            <v>COM VALOR</v>
          </cell>
        </row>
        <row r="5070">
          <cell r="B5070">
            <v>94719</v>
          </cell>
          <cell r="C5070" t="str">
            <v>TUBO, CPVC, SOLDÁVEL, DN 42 MM, INSTALADO EM RESERVAÇÃO PREDIAL DE ÁGUA - FORNECIMENTO E INSTALAÇÃO. AF_04/2024</v>
          </cell>
          <cell r="D5070" t="str">
            <v>M</v>
          </cell>
          <cell r="E5070">
            <v>72.56</v>
          </cell>
          <cell r="F5070">
            <v>0</v>
          </cell>
          <cell r="G5070">
            <v>72.239999999999995</v>
          </cell>
          <cell r="H5070">
            <v>0</v>
          </cell>
          <cell r="I5070" t="str">
            <v>COM VALOR</v>
          </cell>
        </row>
        <row r="5071">
          <cell r="B5071">
            <v>94720</v>
          </cell>
          <cell r="C5071" t="str">
            <v>TUBO, CPVC, SOLDÁVEL, DN 54 MM, INSTALADO EM RESERVAÇÃO PREDIAL DE ÁGUA - FORNECIMENTO E INSTALAÇÃO. AF_04/2024</v>
          </cell>
          <cell r="D5071" t="str">
            <v>M</v>
          </cell>
          <cell r="E5071">
            <v>106.22</v>
          </cell>
          <cell r="F5071">
            <v>0</v>
          </cell>
          <cell r="G5071">
            <v>105.77</v>
          </cell>
          <cell r="H5071">
            <v>0</v>
          </cell>
          <cell r="I5071" t="str">
            <v>COM VALOR</v>
          </cell>
        </row>
        <row r="5072">
          <cell r="B5072">
            <v>94721</v>
          </cell>
          <cell r="C5072" t="str">
            <v>TUBO, CPVC, SOLDÁVEL, DN 73 MM, INSTALADO EM RESERVAÇÃO PREDIAL DE ÁGUA - FORNECIMENTO E INSTALAÇÃO. AF_04/2024</v>
          </cell>
          <cell r="D5072" t="str">
            <v>M</v>
          </cell>
          <cell r="E5072">
            <v>172.08</v>
          </cell>
          <cell r="F5072">
            <v>0</v>
          </cell>
          <cell r="G5072">
            <v>171.32</v>
          </cell>
          <cell r="H5072">
            <v>0</v>
          </cell>
          <cell r="I5072" t="str">
            <v>COM VALOR</v>
          </cell>
        </row>
        <row r="5073">
          <cell r="B5073">
            <v>94722</v>
          </cell>
          <cell r="C5073" t="str">
            <v>TUBO, CPVC, SOLDÁVEL, DN 89 MM, INSTALADO EM RESERVAÇÃO PREDIAL DE ÁGUA - FORNECIMENTO E INSTALAÇÃO. AF_04/2024</v>
          </cell>
          <cell r="D5073" t="str">
            <v>M</v>
          </cell>
          <cell r="E5073">
            <v>268.76</v>
          </cell>
          <cell r="F5073">
            <v>0</v>
          </cell>
          <cell r="G5073">
            <v>267.68</v>
          </cell>
          <cell r="H5073">
            <v>0</v>
          </cell>
          <cell r="I5073" t="str">
            <v>COM VALOR</v>
          </cell>
        </row>
        <row r="5074">
          <cell r="B5074">
            <v>96726</v>
          </cell>
          <cell r="C5074" t="str">
            <v>TUBO, PPR, DN 110 MM, CLASSE PN 12, INSTALADO EM RESERVAÇÃO PREDIAL DE ÁGUA - FORNECIMENTO E INSTALAÇÃO. AF_04/2024</v>
          </cell>
          <cell r="D5074" t="str">
            <v>M</v>
          </cell>
          <cell r="E5074">
            <v>167.29</v>
          </cell>
          <cell r="F5074">
            <v>0.85</v>
          </cell>
          <cell r="G5074">
            <v>165.53</v>
          </cell>
          <cell r="H5074">
            <v>0.86</v>
          </cell>
          <cell r="I5074" t="str">
            <v>COM VALOR</v>
          </cell>
        </row>
        <row r="5075">
          <cell r="B5075">
            <v>96735</v>
          </cell>
          <cell r="C5075" t="str">
            <v>TUBO, PPR, DN 110 MM, CLASSE PN 25, INSTALADO EM RESERVAÇÃO PREDIAL DE ÁGUA - FORNECIMENTO E INSTALAÇÃO. AF_04/2024</v>
          </cell>
          <cell r="D5075" t="str">
            <v>M</v>
          </cell>
          <cell r="E5075">
            <v>319.72000000000003</v>
          </cell>
          <cell r="F5075">
            <v>0.9</v>
          </cell>
          <cell r="G5075">
            <v>317.58</v>
          </cell>
          <cell r="H5075">
            <v>0.91</v>
          </cell>
          <cell r="I5075" t="str">
            <v>COM VALOR</v>
          </cell>
        </row>
        <row r="5076">
          <cell r="B5076">
            <v>96718</v>
          </cell>
          <cell r="C5076" t="str">
            <v>TUBO, PPR, DN 20 MM, CLASSE PN 20, INSTALADO EM RESERVAÇÃO PREDIAL DE ÁGUA - FORNECIMENTO E INSTALAÇÃO. AF_04/2024</v>
          </cell>
          <cell r="D5076" t="str">
            <v>M</v>
          </cell>
          <cell r="E5076">
            <v>14.61</v>
          </cell>
          <cell r="F5076">
            <v>0.72</v>
          </cell>
          <cell r="G5076">
            <v>14.33</v>
          </cell>
          <cell r="H5076">
            <v>0.73</v>
          </cell>
          <cell r="I5076" t="str">
            <v>COM VALOR</v>
          </cell>
        </row>
        <row r="5077">
          <cell r="B5077">
            <v>96727</v>
          </cell>
          <cell r="C5077" t="str">
            <v>TUBO, PPR, DN 20 MM, CLASSE PN 25, INSTALADO EM RESERVAÇÃO PREDIAL DE ÁGUA - FORNECIMENTO E INSTALAÇÃO. AF_04/2024</v>
          </cell>
          <cell r="D5077" t="str">
            <v>M</v>
          </cell>
          <cell r="E5077">
            <v>16.55</v>
          </cell>
          <cell r="F5077">
            <v>0.69</v>
          </cell>
          <cell r="G5077">
            <v>16.21</v>
          </cell>
          <cell r="H5077">
            <v>0.71</v>
          </cell>
          <cell r="I5077" t="str">
            <v>COM VALOR</v>
          </cell>
        </row>
        <row r="5078">
          <cell r="B5078">
            <v>96719</v>
          </cell>
          <cell r="C5078" t="str">
            <v>TUBO, PPR, DN 25 MM, CLASSE PN 20, INSTALADO EM RESERVAÇÃO PREDIAL DE ÁGUA - FORNECIMENTO E INSTALAÇÃO. AF_04/2024</v>
          </cell>
          <cell r="D5078" t="str">
            <v>M</v>
          </cell>
          <cell r="E5078">
            <v>18.86</v>
          </cell>
          <cell r="F5078">
            <v>0.76</v>
          </cell>
          <cell r="G5078">
            <v>18.54</v>
          </cell>
          <cell r="H5078">
            <v>0.77</v>
          </cell>
          <cell r="I5078" t="str">
            <v>COM VALOR</v>
          </cell>
        </row>
        <row r="5079">
          <cell r="B5079">
            <v>96728</v>
          </cell>
          <cell r="C5079" t="str">
            <v>TUBO, PPR, DN 25 MM, CLASSE PN 25, INSTALADO EM RESERVAÇÃO PREDIAL DE ÁGUA - FORNECIMENTO E INSTALAÇÃO. AF_04/2024</v>
          </cell>
          <cell r="D5079" t="str">
            <v>M</v>
          </cell>
          <cell r="E5079">
            <v>21.58</v>
          </cell>
          <cell r="F5079">
            <v>0.74</v>
          </cell>
          <cell r="G5079">
            <v>21.19</v>
          </cell>
          <cell r="H5079">
            <v>0.76</v>
          </cell>
          <cell r="I5079" t="str">
            <v>COM VALOR</v>
          </cell>
        </row>
        <row r="5080">
          <cell r="B5080">
            <v>96720</v>
          </cell>
          <cell r="C5080" t="str">
            <v>TUBO, PPR, DN 32 MM, CLASSE PN 12, INSTALADO EM RESERVAÇÃO PREDIAL DE ÁGUA - FORNECIMENTO E INSTALAÇÃO. AF_04/2024</v>
          </cell>
          <cell r="D5080" t="str">
            <v>M</v>
          </cell>
          <cell r="E5080">
            <v>16.86</v>
          </cell>
          <cell r="F5080">
            <v>0.69</v>
          </cell>
          <cell r="G5080">
            <v>16.5</v>
          </cell>
          <cell r="H5080">
            <v>0.71</v>
          </cell>
          <cell r="I5080" t="str">
            <v>COM VALOR</v>
          </cell>
        </row>
        <row r="5081">
          <cell r="B5081">
            <v>96729</v>
          </cell>
          <cell r="C5081" t="str">
            <v>TUBO, PPR, DN 32 MM, CLASSE PN 25, INSTALADO EM RESERVAÇÃO PREDIAL DE ÁGUA - FORNECIMENTO E INSTALAÇÃO. AF_04/2024</v>
          </cell>
          <cell r="D5081" t="str">
            <v>M</v>
          </cell>
          <cell r="E5081">
            <v>27.98</v>
          </cell>
          <cell r="F5081">
            <v>0.77</v>
          </cell>
          <cell r="G5081">
            <v>27.53</v>
          </cell>
          <cell r="H5081">
            <v>0.78</v>
          </cell>
          <cell r="I5081" t="str">
            <v>COM VALOR</v>
          </cell>
        </row>
        <row r="5082">
          <cell r="B5082">
            <v>96721</v>
          </cell>
          <cell r="C5082" t="str">
            <v>TUBO, PPR, DN 40 MM, CLASSE PN 12, INSTALADO EM RESERVAÇÃO PREDIAL DE ÁGUA - FORNECIMENTO E INSTALAÇÃO. AF_04/2024</v>
          </cell>
          <cell r="D5082" t="str">
            <v>M</v>
          </cell>
          <cell r="E5082">
            <v>22.01</v>
          </cell>
          <cell r="F5082">
            <v>0.71</v>
          </cell>
          <cell r="G5082">
            <v>21.58</v>
          </cell>
          <cell r="H5082">
            <v>0.73</v>
          </cell>
          <cell r="I5082" t="str">
            <v>COM VALOR</v>
          </cell>
        </row>
        <row r="5083">
          <cell r="B5083">
            <v>96730</v>
          </cell>
          <cell r="C5083" t="str">
            <v>TUBO, PPR, DN 40 MM, CLASSE PN 25, INSTALADO EM RESERVAÇÃO PREDIAL DE ÁGUA - FORNECIMENTO E INSTALAÇÃO. AF_04/2024</v>
          </cell>
          <cell r="D5083" t="str">
            <v>M</v>
          </cell>
          <cell r="E5083">
            <v>38.93</v>
          </cell>
          <cell r="F5083">
            <v>0.8</v>
          </cell>
          <cell r="G5083">
            <v>38.39</v>
          </cell>
          <cell r="H5083">
            <v>0.81</v>
          </cell>
          <cell r="I5083" t="str">
            <v>COM VALOR</v>
          </cell>
        </row>
        <row r="5084">
          <cell r="B5084">
            <v>96722</v>
          </cell>
          <cell r="C5084" t="str">
            <v>TUBO, PPR, DN 50 MM, CLASSE PN 12, INSTALADO EM RESERVAÇÃO PREDIAL DE ÁGUA - FORNECIMENTO E INSTALAÇÃO. AF_04/2024</v>
          </cell>
          <cell r="D5084" t="str">
            <v>M</v>
          </cell>
          <cell r="E5084">
            <v>34.15</v>
          </cell>
          <cell r="F5084">
            <v>0.77</v>
          </cell>
          <cell r="G5084">
            <v>33.6</v>
          </cell>
          <cell r="H5084">
            <v>0.78</v>
          </cell>
          <cell r="I5084" t="str">
            <v>COM VALOR</v>
          </cell>
        </row>
        <row r="5085">
          <cell r="B5085">
            <v>96731</v>
          </cell>
          <cell r="C5085" t="str">
            <v>TUBO, PPR, DN 50 MM, CLASSE PN 25, INSTALADO EM RESERVAÇÃO PREDIAL DE ÁGUA - FORNECIMENTO E INSTALAÇÃO. AF_04/2024</v>
          </cell>
          <cell r="D5085" t="str">
            <v>M</v>
          </cell>
          <cell r="E5085">
            <v>59.25</v>
          </cell>
          <cell r="F5085">
            <v>0.83</v>
          </cell>
          <cell r="G5085">
            <v>58.57</v>
          </cell>
          <cell r="H5085">
            <v>0.84</v>
          </cell>
          <cell r="I5085" t="str">
            <v>COM VALOR</v>
          </cell>
        </row>
        <row r="5086">
          <cell r="B5086">
            <v>96723</v>
          </cell>
          <cell r="C5086" t="str">
            <v>TUBO, PPR, DN 63 MM, CLASSE PN 12, INSTALADO EM RESERVAÇÃO PREDIAL DE ÁGUA - FORNECIMENTO E INSTALAÇÃO. AF_04/2024</v>
          </cell>
          <cell r="D5086" t="str">
            <v>M</v>
          </cell>
          <cell r="E5086">
            <v>53.37</v>
          </cell>
          <cell r="F5086">
            <v>0.8</v>
          </cell>
          <cell r="G5086">
            <v>52.64</v>
          </cell>
          <cell r="H5086">
            <v>0.81</v>
          </cell>
          <cell r="I5086" t="str">
            <v>COM VALOR</v>
          </cell>
        </row>
        <row r="5087">
          <cell r="B5087">
            <v>96732</v>
          </cell>
          <cell r="C5087" t="str">
            <v>TUBO, PPR, DN 63 MM, CLASSE PN 25, INSTALADO EM RESERVAÇÃO PREDIAL DE ÁGUA - FORNECIMENTO E INSTALAÇÃO. AF_04/2024</v>
          </cell>
          <cell r="D5087" t="str">
            <v>M</v>
          </cell>
          <cell r="E5087">
            <v>100.51</v>
          </cell>
          <cell r="F5087">
            <v>0.87</v>
          </cell>
          <cell r="G5087">
            <v>99.61</v>
          </cell>
          <cell r="H5087">
            <v>0.88</v>
          </cell>
          <cell r="I5087" t="str">
            <v>COM VALOR</v>
          </cell>
        </row>
        <row r="5088">
          <cell r="B5088">
            <v>96724</v>
          </cell>
          <cell r="C5088" t="str">
            <v>TUBO, PPR, DN 75 MM, CLASSE PN 12, INSTALADO EM RESERVAÇÃO PREDIAL DE ÁGUA - FORNECIMENTO E INSTALAÇÃO. AF_04/2024</v>
          </cell>
          <cell r="D5088" t="str">
            <v>M</v>
          </cell>
          <cell r="E5088">
            <v>68.540000000000006</v>
          </cell>
          <cell r="F5088">
            <v>0.8</v>
          </cell>
          <cell r="G5088">
            <v>67.599999999999994</v>
          </cell>
          <cell r="H5088">
            <v>0.81</v>
          </cell>
          <cell r="I5088" t="str">
            <v>COM VALOR</v>
          </cell>
        </row>
        <row r="5089">
          <cell r="B5089">
            <v>96733</v>
          </cell>
          <cell r="C5089" t="str">
            <v>TUBO, PPR, DN 75 MM, CLASSE PN 25, INSTALADO EM RESERVAÇÃO PREDIAL DE ÁGUA - FORNECIMENTO E INSTALAÇÃO. AF_04/2024</v>
          </cell>
          <cell r="D5089" t="str">
            <v>M</v>
          </cell>
          <cell r="E5089">
            <v>137.18</v>
          </cell>
          <cell r="F5089">
            <v>0.88</v>
          </cell>
          <cell r="G5089">
            <v>136.03</v>
          </cell>
          <cell r="H5089">
            <v>0.88</v>
          </cell>
          <cell r="I5089" t="str">
            <v>COM VALOR</v>
          </cell>
        </row>
        <row r="5090">
          <cell r="B5090">
            <v>96725</v>
          </cell>
          <cell r="C5090" t="str">
            <v>TUBO, PPR, DN 90 MM, CLASSE PN 12, INSTALADO EM RESERVAÇÃO PREDIAL DE ÁGUA - FORNECIMENTO E INSTALAÇÃO. AF_04/2024</v>
          </cell>
          <cell r="D5090" t="str">
            <v>M</v>
          </cell>
          <cell r="E5090">
            <v>113.01</v>
          </cell>
          <cell r="F5090">
            <v>0.84</v>
          </cell>
          <cell r="G5090">
            <v>111.75</v>
          </cell>
          <cell r="H5090">
            <v>0.85</v>
          </cell>
          <cell r="I5090" t="str">
            <v>COM VALOR</v>
          </cell>
        </row>
        <row r="5091">
          <cell r="B5091">
            <v>96734</v>
          </cell>
          <cell r="C5091" t="str">
            <v>TUBO, PPR, DN 90 MM, CLASSE PN 25, INSTALADO EM RESERVAÇÃO PREDIAL DE ÁGUA - FORNECIMENTO E INSTALAÇÃO. AF_04/2024</v>
          </cell>
          <cell r="D5091" t="str">
            <v>M</v>
          </cell>
          <cell r="E5091">
            <v>229.92</v>
          </cell>
          <cell r="F5091">
            <v>0.9</v>
          </cell>
          <cell r="G5091">
            <v>228.38</v>
          </cell>
          <cell r="H5091">
            <v>0.91</v>
          </cell>
          <cell r="I5091" t="str">
            <v>COM VALOR</v>
          </cell>
        </row>
        <row r="5092">
          <cell r="B5092">
            <v>94655</v>
          </cell>
          <cell r="C5092" t="str">
            <v>TUBO, PVC, SOLDÁVEL, DE 110MM, INSTALADO EM RESERVAÇÃO PREDIAL DE ÁGUA - FORNECIMENTO E INSTALAÇÃO. AF_04/2024</v>
          </cell>
          <cell r="D5092" t="str">
            <v>M</v>
          </cell>
          <cell r="E5092">
            <v>115.51</v>
          </cell>
          <cell r="F5092">
            <v>0</v>
          </cell>
          <cell r="G5092">
            <v>113.91</v>
          </cell>
          <cell r="H5092">
            <v>0</v>
          </cell>
          <cell r="I5092" t="str">
            <v>COM VALOR</v>
          </cell>
        </row>
        <row r="5093">
          <cell r="B5093">
            <v>94648</v>
          </cell>
          <cell r="C5093" t="str">
            <v>TUBO, PVC, SOLDÁVEL, DE 25MM, INSTALADO EM RESERVAÇÃO PREDIAL DE ÁGUA - FORNECIMENTO E INSTALAÇÃO. AF_04/2024</v>
          </cell>
          <cell r="D5093" t="str">
            <v>M</v>
          </cell>
          <cell r="E5093">
            <v>6.4</v>
          </cell>
          <cell r="F5093">
            <v>0</v>
          </cell>
          <cell r="G5093">
            <v>6.24</v>
          </cell>
          <cell r="H5093">
            <v>0</v>
          </cell>
          <cell r="I5093" t="str">
            <v>COM VALOR</v>
          </cell>
        </row>
        <row r="5094">
          <cell r="B5094">
            <v>94649</v>
          </cell>
          <cell r="C5094" t="str">
            <v>TUBO, PVC, SOLDÁVEL, DE 32MM, INSTALADO EM RESERVAÇÃO PREDIAL DE ÁGUA - FORNECIMENTO E INSTALAÇÃO. AF_04/2024</v>
          </cell>
          <cell r="D5094" t="str">
            <v>M</v>
          </cell>
          <cell r="E5094">
            <v>12.04</v>
          </cell>
          <cell r="F5094">
            <v>0</v>
          </cell>
          <cell r="G5094">
            <v>11.82</v>
          </cell>
          <cell r="H5094">
            <v>0</v>
          </cell>
          <cell r="I5094" t="str">
            <v>COM VALOR</v>
          </cell>
        </row>
        <row r="5095">
          <cell r="B5095">
            <v>94650</v>
          </cell>
          <cell r="C5095" t="str">
            <v>TUBO, PVC, SOLDÁVEL, DE 40MM, INSTALADO EM RESERVAÇÃO PREDIAL DE ÁGUA - FORNECIMENTO E INSTALAÇÃO. AF_04/2024</v>
          </cell>
          <cell r="D5095" t="str">
            <v>M</v>
          </cell>
          <cell r="E5095">
            <v>18.25</v>
          </cell>
          <cell r="F5095">
            <v>0</v>
          </cell>
          <cell r="G5095">
            <v>17.96</v>
          </cell>
          <cell r="H5095">
            <v>0</v>
          </cell>
          <cell r="I5095" t="str">
            <v>COM VALOR</v>
          </cell>
        </row>
        <row r="5096">
          <cell r="B5096">
            <v>94651</v>
          </cell>
          <cell r="C5096" t="str">
            <v>TUBO, PVC, SOLDÁVEL, DE 50MM, INSTALADO EM RESERVAÇÃO PREDIAL DE ÁGUA - FORNECIMENTO E INSTALAÇÃO. AF_04/2024</v>
          </cell>
          <cell r="D5096" t="str">
            <v>M</v>
          </cell>
          <cell r="E5096">
            <v>21.12</v>
          </cell>
          <cell r="F5096">
            <v>0</v>
          </cell>
          <cell r="G5096">
            <v>20.72</v>
          </cell>
          <cell r="H5096">
            <v>0</v>
          </cell>
          <cell r="I5096" t="str">
            <v>COM VALOR</v>
          </cell>
        </row>
        <row r="5097">
          <cell r="B5097">
            <v>94652</v>
          </cell>
          <cell r="C5097" t="str">
            <v>TUBO, PVC, SOLDÁVEL, DE 60MM, INSTALADO EM RESERVAÇÃO PREDIAL DE ÁGUA - FORNECIMENTO E INSTALAÇÃO. AF_04/2024</v>
          </cell>
          <cell r="D5097" t="str">
            <v>M</v>
          </cell>
          <cell r="E5097">
            <v>33.21</v>
          </cell>
          <cell r="F5097">
            <v>0</v>
          </cell>
          <cell r="G5097">
            <v>32.68</v>
          </cell>
          <cell r="H5097">
            <v>0</v>
          </cell>
          <cell r="I5097" t="str">
            <v>COM VALOR</v>
          </cell>
        </row>
        <row r="5098">
          <cell r="B5098">
            <v>94653</v>
          </cell>
          <cell r="C5098" t="str">
            <v>TUBO, PVC, SOLDÁVEL, DE 75MM, INSTALADO EM RESERVAÇÃO PREDIAL DE ÁGUA - FORNECIMENTO E INSTALAÇÃO. AF_04/2024</v>
          </cell>
          <cell r="D5098" t="str">
            <v>M</v>
          </cell>
          <cell r="E5098">
            <v>53.76</v>
          </cell>
          <cell r="F5098">
            <v>0</v>
          </cell>
          <cell r="G5098">
            <v>52.97</v>
          </cell>
          <cell r="H5098">
            <v>0</v>
          </cell>
          <cell r="I5098" t="str">
            <v>COM VALOR</v>
          </cell>
        </row>
        <row r="5099">
          <cell r="B5099">
            <v>94654</v>
          </cell>
          <cell r="C5099" t="str">
            <v>TUBO, PVC, SOLDÁVEL, DE 85MM, INSTALADO EM RESERVAÇÃO PREDIAL DE ÁGUA - FORNECIMENTO E INSTALAÇÃO. AF_04/2024</v>
          </cell>
          <cell r="D5099" t="str">
            <v>M</v>
          </cell>
          <cell r="E5099">
            <v>73.39</v>
          </cell>
          <cell r="F5099">
            <v>0</v>
          </cell>
          <cell r="G5099">
            <v>72.400000000000006</v>
          </cell>
          <cell r="H5099">
            <v>0</v>
          </cell>
          <cell r="I5099" t="str">
            <v>COM VALOR</v>
          </cell>
        </row>
        <row r="5100">
          <cell r="B5100">
            <v>94689</v>
          </cell>
          <cell r="C5100" t="str">
            <v>TÊ COM BUCHA DE LATÃO NA BOLSA CENTRAL, PVC, SOLDÁVEL, DN 25 MM X 3/4", INSTALADO EM RESERVAÇÃO PREDIAL DE ÁGUA - FORNECIMENTO E INSTALAÇÃO. AF_04/2024</v>
          </cell>
          <cell r="D5100" t="str">
            <v>UN</v>
          </cell>
          <cell r="E5100">
            <v>8.99</v>
          </cell>
          <cell r="F5100">
            <v>0</v>
          </cell>
          <cell r="G5100">
            <v>8.7100000000000009</v>
          </cell>
          <cell r="H5100">
            <v>0</v>
          </cell>
          <cell r="I5100" t="str">
            <v>COM VALOR</v>
          </cell>
        </row>
        <row r="5101">
          <cell r="B5101">
            <v>94702</v>
          </cell>
          <cell r="C5101" t="str">
            <v>TÊ DE REDUÇÃO, PVC, SOLDÁVEL, DN 110 MM X 60 MM, INSTALADO EM RESERVAÇÃO PREDIAL DE ÁGUA - FORNECIMENTO E INSTALAÇÃO. AF_04/2024</v>
          </cell>
          <cell r="D5101" t="str">
            <v>UN</v>
          </cell>
          <cell r="E5101">
            <v>179.77</v>
          </cell>
          <cell r="F5101">
            <v>0</v>
          </cell>
          <cell r="G5101">
            <v>177.71</v>
          </cell>
          <cell r="H5101">
            <v>0</v>
          </cell>
          <cell r="I5101" t="str">
            <v>COM VALOR</v>
          </cell>
        </row>
        <row r="5102">
          <cell r="B5102">
            <v>94691</v>
          </cell>
          <cell r="C5102" t="str">
            <v>TÊ DE REDUÇÃO, PVC, SOLDÁVEL, DN 32 MM X 25 MM, INSTALADO EM RESERVAÇÃO PREDIAL DE ÁGUA - FORNECIMENTO E INSTALAÇÃO. AF_04/2024</v>
          </cell>
          <cell r="D5102" t="str">
            <v>UN</v>
          </cell>
          <cell r="E5102">
            <v>13.01</v>
          </cell>
          <cell r="F5102">
            <v>0</v>
          </cell>
          <cell r="G5102">
            <v>12.67</v>
          </cell>
          <cell r="H5102">
            <v>0</v>
          </cell>
          <cell r="I5102" t="str">
            <v>COM VALOR</v>
          </cell>
        </row>
        <row r="5103">
          <cell r="B5103">
            <v>94693</v>
          </cell>
          <cell r="C5103" t="str">
            <v>TÊ DE REDUÇÃO, PVC, SOLDÁVEL, DN 40 MM X 32 MM, INSTALADO EM RESERVAÇÃO PREDIAL DE ÁGUA - FORNECIMENTO E INSTALAÇÃO. AF_04/2024</v>
          </cell>
          <cell r="D5103" t="str">
            <v>UN</v>
          </cell>
          <cell r="E5103">
            <v>17.02</v>
          </cell>
          <cell r="F5103">
            <v>0</v>
          </cell>
          <cell r="G5103">
            <v>16.579999999999998</v>
          </cell>
          <cell r="H5103">
            <v>0</v>
          </cell>
          <cell r="I5103" t="str">
            <v>COM VALOR</v>
          </cell>
        </row>
        <row r="5104">
          <cell r="B5104">
            <v>94695</v>
          </cell>
          <cell r="C5104" t="str">
            <v>TÊ DE REDUÇÃO, PVC, SOLDÁVEL, DN 50 MM X 40 MM, INSTALADO EM RESERVAÇÃO PREDIAL DE ÁGUA - FORNECIMENTO E INSTALAÇÃO. AF_04/2024</v>
          </cell>
          <cell r="D5104" t="str">
            <v>UN</v>
          </cell>
          <cell r="E5104">
            <v>29.8</v>
          </cell>
          <cell r="F5104">
            <v>0</v>
          </cell>
          <cell r="G5104">
            <v>29.2</v>
          </cell>
          <cell r="H5104">
            <v>0</v>
          </cell>
          <cell r="I5104" t="str">
            <v>COM VALOR</v>
          </cell>
        </row>
        <row r="5105">
          <cell r="B5105">
            <v>94698</v>
          </cell>
          <cell r="C5105" t="str">
            <v>TÊ DE REDUÇÃO, PVC, SOLDÁVEL, DN 75 MM X 50 MM, INSTALADO EM RESERVAÇÃO PREDIAL DE ÁGUA - FORNECIMENTO E INSTALAÇÃO. AF_04/2024</v>
          </cell>
          <cell r="D5105" t="str">
            <v>UN</v>
          </cell>
          <cell r="E5105">
            <v>64.069999999999993</v>
          </cell>
          <cell r="F5105">
            <v>0</v>
          </cell>
          <cell r="G5105">
            <v>62.98</v>
          </cell>
          <cell r="H5105">
            <v>0</v>
          </cell>
          <cell r="I5105" t="str">
            <v>COM VALOR</v>
          </cell>
        </row>
        <row r="5106">
          <cell r="B5106">
            <v>94700</v>
          </cell>
          <cell r="C5106" t="str">
            <v>TÊ DE REDUÇÃO, PVC, SOLDÁVEL, DN 85 MM X 60 MM, INSTALADO EM RESERVAÇÃO PREDIAL DE ÁGUA - FORNECIMENTO E INSTALAÇÃO. AF_04/2024</v>
          </cell>
          <cell r="D5106" t="str">
            <v>UN</v>
          </cell>
          <cell r="E5106">
            <v>125.04</v>
          </cell>
          <cell r="F5106">
            <v>0</v>
          </cell>
          <cell r="G5106">
            <v>123.66</v>
          </cell>
          <cell r="H5106">
            <v>0</v>
          </cell>
          <cell r="I5106" t="str">
            <v>COM VALOR</v>
          </cell>
        </row>
        <row r="5107">
          <cell r="B5107">
            <v>94477</v>
          </cell>
          <cell r="C5107" t="str">
            <v>TÊ, EM FERRO GALVANIZADO, CONEXÃO ROSQUEADA, DN 50 MM (2"), INSTALADO EM RESERVAÇÃO PREDIAL DE ÁGUA - FORNECIMENTO E INSTALAÇÃO. AF_04/2024</v>
          </cell>
          <cell r="D5107" t="str">
            <v>UN</v>
          </cell>
          <cell r="E5107">
            <v>99.04</v>
          </cell>
          <cell r="F5107">
            <v>0</v>
          </cell>
          <cell r="G5107">
            <v>96.82</v>
          </cell>
          <cell r="H5107">
            <v>0</v>
          </cell>
          <cell r="I5107" t="str">
            <v>COM VALOR</v>
          </cell>
        </row>
        <row r="5108">
          <cell r="B5108">
            <v>94478</v>
          </cell>
          <cell r="C5108" t="str">
            <v>TÊ, EM FERRO GALVANIZADO, CONEXÃO ROSQUEADA, DN 65 MM (2 1/2"), INSTALADO EM RESERVAÇÃO PREDIAL DE ÁGUA - FORNECIMENTO E INSTALAÇÃO. AF_04/2024</v>
          </cell>
          <cell r="D5108" t="str">
            <v>UN</v>
          </cell>
          <cell r="E5108">
            <v>166.52</v>
          </cell>
          <cell r="F5108">
            <v>0</v>
          </cell>
          <cell r="G5108">
            <v>163.94</v>
          </cell>
          <cell r="H5108">
            <v>0</v>
          </cell>
          <cell r="I5108" t="str">
            <v>COM VALOR</v>
          </cell>
        </row>
        <row r="5109">
          <cell r="B5109">
            <v>94479</v>
          </cell>
          <cell r="C5109" t="str">
            <v>TÊ, EM FERRO GALVANIZADO, CONEXÃO ROSQUEADA, DN 80 MM (3"), INSTALADO EM RESERVAÇÃO PREDIAL DE ÁGUA - FORNECIMENTO E INSTALAÇÃO. AF_04/2024</v>
          </cell>
          <cell r="D5109" t="str">
            <v>UN</v>
          </cell>
          <cell r="E5109">
            <v>217.5</v>
          </cell>
          <cell r="F5109">
            <v>0</v>
          </cell>
          <cell r="G5109">
            <v>214.45</v>
          </cell>
          <cell r="H5109">
            <v>0</v>
          </cell>
          <cell r="I5109" t="str">
            <v>COM VALOR</v>
          </cell>
        </row>
        <row r="5110">
          <cell r="B5110">
            <v>96764</v>
          </cell>
          <cell r="C5110" t="str">
            <v>TÊ, PPR, DN 110 MM, INSTALADO EM RESERVAÇÃO PREDIAL DE ÁGUA - FORNECIMENTO E INSTALAÇÃO. AF_04/2024</v>
          </cell>
          <cell r="D5110" t="str">
            <v>UN</v>
          </cell>
          <cell r="E5110">
            <v>313.05</v>
          </cell>
          <cell r="F5110">
            <v>0.86</v>
          </cell>
          <cell r="G5110">
            <v>310.16000000000003</v>
          </cell>
          <cell r="H5110">
            <v>0.87</v>
          </cell>
          <cell r="I5110" t="str">
            <v>COM VALOR</v>
          </cell>
        </row>
        <row r="5111">
          <cell r="B5111">
            <v>105164</v>
          </cell>
          <cell r="C5111" t="str">
            <v>TÊ, PPR, DN 20 MM, INSTALADO EM RESERVAÇÃO PREDIAL DE ÁGUA - FORNECIMENTO E INSTALAÇÃO. AF_04/2024</v>
          </cell>
          <cell r="D5111" t="str">
            <v>UN</v>
          </cell>
          <cell r="E5111">
            <v>10.01</v>
          </cell>
          <cell r="F5111">
            <v>0.35</v>
          </cell>
          <cell r="G5111">
            <v>9.5399999999999991</v>
          </cell>
          <cell r="H5111">
            <v>0.37</v>
          </cell>
          <cell r="I5111" t="str">
            <v>COM VALOR</v>
          </cell>
        </row>
        <row r="5112">
          <cell r="B5112">
            <v>105165</v>
          </cell>
          <cell r="C5112" t="str">
            <v>TÊ, PPR, DN 25 MM, INSTALADO EM RESERVAÇÃO PREDIAL DE ÁGUA - FORNECIMENTO E INSTALAÇÃO. AF_04/2024</v>
          </cell>
          <cell r="D5112" t="str">
            <v>UN</v>
          </cell>
          <cell r="E5112">
            <v>10.09</v>
          </cell>
          <cell r="F5112">
            <v>0.3</v>
          </cell>
          <cell r="G5112">
            <v>9.57</v>
          </cell>
          <cell r="H5112">
            <v>0.31</v>
          </cell>
          <cell r="I5112" t="str">
            <v>COM VALOR</v>
          </cell>
        </row>
        <row r="5113">
          <cell r="B5113">
            <v>96758</v>
          </cell>
          <cell r="C5113" t="str">
            <v>TÊ, PPR, DN 32 MM, INSTALADO EM RESERVAÇÃO PREDIAL DE ÁGUA - FORNECIMENTO E INSTALAÇÃO. AF_04/2024</v>
          </cell>
          <cell r="D5113" t="str">
            <v>UN</v>
          </cell>
          <cell r="E5113">
            <v>16.03</v>
          </cell>
          <cell r="F5113">
            <v>0.47</v>
          </cell>
          <cell r="G5113">
            <v>15.43</v>
          </cell>
          <cell r="H5113">
            <v>0.49</v>
          </cell>
          <cell r="I5113" t="str">
            <v>COM VALOR</v>
          </cell>
        </row>
        <row r="5114">
          <cell r="B5114">
            <v>96759</v>
          </cell>
          <cell r="C5114" t="str">
            <v>TÊ, PPR, DN 40 MM, INSTALADO EM RESERVAÇÃO PREDIAL DE ÁGUA - FORNECIMENTO E INSTALAÇÃO. AF_04/2024</v>
          </cell>
          <cell r="D5114" t="str">
            <v>UN</v>
          </cell>
          <cell r="E5114">
            <v>24.29</v>
          </cell>
          <cell r="F5114">
            <v>0.57999999999999996</v>
          </cell>
          <cell r="G5114">
            <v>23.57</v>
          </cell>
          <cell r="H5114">
            <v>0.6</v>
          </cell>
          <cell r="I5114" t="str">
            <v>COM VALOR</v>
          </cell>
        </row>
        <row r="5115">
          <cell r="B5115">
            <v>96760</v>
          </cell>
          <cell r="C5115" t="str">
            <v>TÊ, PPR, DN 50 MM, INSTALADO EM RESERVAÇÃO PREDIAL DE ÁGUA - FORNECIMENTO E INSTALAÇÃO. AF_04/2024</v>
          </cell>
          <cell r="D5115" t="str">
            <v>UN</v>
          </cell>
          <cell r="E5115">
            <v>40.450000000000003</v>
          </cell>
          <cell r="F5115">
            <v>0.68</v>
          </cell>
          <cell r="G5115">
            <v>39.54</v>
          </cell>
          <cell r="H5115">
            <v>0.69</v>
          </cell>
          <cell r="I5115" t="str">
            <v>COM VALOR</v>
          </cell>
        </row>
        <row r="5116">
          <cell r="B5116">
            <v>96761</v>
          </cell>
          <cell r="C5116" t="str">
            <v>TÊ, PPR, DN 63 MM, INSTALADO EM RESERVAÇÃO PREDIAL DE ÁGUA - FORNECIMENTO E INSTALAÇÃO. AF_04/2024</v>
          </cell>
          <cell r="D5116" t="str">
            <v>UN</v>
          </cell>
          <cell r="E5116">
            <v>60.77</v>
          </cell>
          <cell r="F5116">
            <v>0.71</v>
          </cell>
          <cell r="G5116">
            <v>59.55</v>
          </cell>
          <cell r="H5116">
            <v>0.73</v>
          </cell>
          <cell r="I5116" t="str">
            <v>COM VALOR</v>
          </cell>
        </row>
        <row r="5117">
          <cell r="B5117">
            <v>96762</v>
          </cell>
          <cell r="C5117" t="str">
            <v>TÊ, PPR, DN 75 MM, INSTALADO EM RESERVAÇÃO PREDIAL DE ÁGUA - FORNECIMENTO E INSTALAÇÃO. AF_04/2024</v>
          </cell>
          <cell r="D5117" t="str">
            <v>UN</v>
          </cell>
          <cell r="E5117">
            <v>116.73</v>
          </cell>
          <cell r="F5117">
            <v>0.8</v>
          </cell>
          <cell r="G5117">
            <v>115.18</v>
          </cell>
          <cell r="H5117">
            <v>0.82</v>
          </cell>
          <cell r="I5117" t="str">
            <v>COM VALOR</v>
          </cell>
        </row>
        <row r="5118">
          <cell r="B5118">
            <v>96763</v>
          </cell>
          <cell r="C5118" t="str">
            <v>TÊ, PPR, DN 90 MM, INSTALADO EM RESERVAÇÃO PREDIAL DE ÁGUA - FORNECIMENTO E INSTALAÇÃO. AF_04/2024</v>
          </cell>
          <cell r="D5118" t="str">
            <v>UN</v>
          </cell>
          <cell r="E5118">
            <v>156.4</v>
          </cell>
          <cell r="F5118">
            <v>0.81</v>
          </cell>
          <cell r="G5118">
            <v>154.33000000000001</v>
          </cell>
          <cell r="H5118">
            <v>0.82</v>
          </cell>
          <cell r="I5118" t="str">
            <v>COM VALOR</v>
          </cell>
        </row>
        <row r="5119">
          <cell r="B5119">
            <v>94701</v>
          </cell>
          <cell r="C5119" t="str">
            <v>TÊ, PVC, SOLDÁVEL, DN 110 MM INSTALADO EM RESERVAÇÃO PREDIAL DE ÁGUA - FORNECIMENTO E INSTALAÇÃO. AF_04/2024</v>
          </cell>
          <cell r="D5119" t="str">
            <v>UN</v>
          </cell>
          <cell r="E5119">
            <v>215.5</v>
          </cell>
          <cell r="F5119">
            <v>0</v>
          </cell>
          <cell r="G5119">
            <v>212.84</v>
          </cell>
          <cell r="H5119">
            <v>0</v>
          </cell>
          <cell r="I5119" t="str">
            <v>COM VALOR</v>
          </cell>
        </row>
        <row r="5120">
          <cell r="B5120">
            <v>94688</v>
          </cell>
          <cell r="C5120" t="str">
            <v>TÊ, PVC, SOLDÁVEL, DN 25 MM INSTALADO EM RESERVAÇÃO PREDIAL DE ÁGUA - FORNECIMENTO E INSTALAÇÃO. AF_04/2024</v>
          </cell>
          <cell r="D5120" t="str">
            <v>UN</v>
          </cell>
          <cell r="E5120">
            <v>6.55</v>
          </cell>
          <cell r="F5120">
            <v>0</v>
          </cell>
          <cell r="G5120">
            <v>6.27</v>
          </cell>
          <cell r="H5120">
            <v>0</v>
          </cell>
          <cell r="I5120" t="str">
            <v>COM VALOR</v>
          </cell>
        </row>
        <row r="5121">
          <cell r="B5121">
            <v>94690</v>
          </cell>
          <cell r="C5121" t="str">
            <v>TÊ, PVC, SOLDÁVEL, DN 32 MM INSTALADO EM RESERVAÇÃO PREDIAL DE ÁGUA - FORNECIMENTO E INSTALAÇÃO. AF_04/2024</v>
          </cell>
          <cell r="D5121" t="str">
            <v>UN</v>
          </cell>
          <cell r="E5121">
            <v>10.81</v>
          </cell>
          <cell r="F5121">
            <v>0</v>
          </cell>
          <cell r="G5121">
            <v>10.45</v>
          </cell>
          <cell r="H5121">
            <v>0</v>
          </cell>
          <cell r="I5121" t="str">
            <v>COM VALOR</v>
          </cell>
        </row>
        <row r="5122">
          <cell r="B5122">
            <v>94692</v>
          </cell>
          <cell r="C5122" t="str">
            <v>TÊ, PVC, SOLDÁVEL, DN 40 MM INSTALADO EM RESERVAÇÃO PREDIAL DE ÁGUA - FORNECIMENTO E INSTALAÇÃO. AF_04/2024</v>
          </cell>
          <cell r="D5122" t="str">
            <v>UN</v>
          </cell>
          <cell r="E5122">
            <v>18.399999999999999</v>
          </cell>
          <cell r="F5122">
            <v>0</v>
          </cell>
          <cell r="G5122">
            <v>17.93</v>
          </cell>
          <cell r="H5122">
            <v>0</v>
          </cell>
          <cell r="I5122" t="str">
            <v>COM VALOR</v>
          </cell>
        </row>
        <row r="5123">
          <cell r="B5123">
            <v>94694</v>
          </cell>
          <cell r="C5123" t="str">
            <v>TÊ, PVC, SOLDÁVEL, DN 50 MM INSTALADO EM RESERVAÇÃO PREDIAL DE ÁGUA - FORNECIMENTO E INSTALAÇÃO. AF_04/2024</v>
          </cell>
          <cell r="D5123" t="str">
            <v>UN</v>
          </cell>
          <cell r="E5123">
            <v>22.85</v>
          </cell>
          <cell r="F5123">
            <v>0</v>
          </cell>
          <cell r="G5123">
            <v>22.19</v>
          </cell>
          <cell r="H5123">
            <v>0</v>
          </cell>
          <cell r="I5123" t="str">
            <v>COM VALOR</v>
          </cell>
        </row>
        <row r="5124">
          <cell r="B5124">
            <v>94696</v>
          </cell>
          <cell r="C5124" t="str">
            <v>TÊ, PVC, SOLDÁVEL, DN 60 MM INSTALADO EM RESERVAÇÃO PREDIAL DE ÁGUA - FORNECIMENTO E INSTALAÇÃO. AF_04/2024</v>
          </cell>
          <cell r="D5124" t="str">
            <v>UN</v>
          </cell>
          <cell r="E5124">
            <v>48.38</v>
          </cell>
          <cell r="F5124">
            <v>0</v>
          </cell>
          <cell r="G5124">
            <v>47.49</v>
          </cell>
          <cell r="H5124">
            <v>0</v>
          </cell>
          <cell r="I5124" t="str">
            <v>COM VALOR</v>
          </cell>
        </row>
        <row r="5125">
          <cell r="B5125">
            <v>94697</v>
          </cell>
          <cell r="C5125" t="str">
            <v>TÊ, PVC, SOLDÁVEL, DN 75 MM INSTALADO EM RESERVAÇÃO PREDIAL DE ÁGUA - FORNECIMENTO E INSTALAÇÃO. AF_04/2024</v>
          </cell>
          <cell r="D5125" t="str">
            <v>UN</v>
          </cell>
          <cell r="E5125">
            <v>83.08</v>
          </cell>
          <cell r="F5125">
            <v>0</v>
          </cell>
          <cell r="G5125">
            <v>81.78</v>
          </cell>
          <cell r="H5125">
            <v>0</v>
          </cell>
          <cell r="I5125" t="str">
            <v>COM VALOR</v>
          </cell>
        </row>
        <row r="5126">
          <cell r="B5126">
            <v>94699</v>
          </cell>
          <cell r="C5126" t="str">
            <v>TÊ, PVC, SOLDÁVEL, DN 85 MM INSTALADO EM RESERVAÇÃO PREDIAL DE ÁGUA - FORNECIMENTO E INSTALAÇÃO. AF_04/2024</v>
          </cell>
          <cell r="D5126" t="str">
            <v>UN</v>
          </cell>
          <cell r="E5126">
            <v>110.12</v>
          </cell>
          <cell r="F5126">
            <v>0</v>
          </cell>
          <cell r="G5126">
            <v>108.49</v>
          </cell>
          <cell r="H5126">
            <v>0</v>
          </cell>
          <cell r="I5126" t="str">
            <v>COM VALOR</v>
          </cell>
        </row>
        <row r="5127">
          <cell r="B5127">
            <v>105167</v>
          </cell>
          <cell r="C5127" t="str">
            <v>UNIÃO FLANGE, PPR, COM PARAFUSOS, DN 40 MM, INSTALADO EM RESERVAÇÃO PREDIAL DE ÁGUA - FORNECIMENTO E INSTALAÇÃO. AF_04/2024</v>
          </cell>
          <cell r="D5127" t="str">
            <v>UN</v>
          </cell>
          <cell r="E5127">
            <v>212.65</v>
          </cell>
          <cell r="F5127">
            <v>0.68</v>
          </cell>
          <cell r="G5127">
            <v>207.87</v>
          </cell>
          <cell r="H5127">
            <v>0.7</v>
          </cell>
          <cell r="I5127" t="str">
            <v>COM VALOR</v>
          </cell>
        </row>
        <row r="5128">
          <cell r="B5128">
            <v>105168</v>
          </cell>
          <cell r="C5128" t="str">
            <v>UNIÃO FLANGE, PPR, COM PARAFUSOS, DN 50 MM, INSTALADO EM RESERVAÇÃO PREDIAL DE ÁGUA - FORNECIMENTO E INSTALAÇÃO. AF_04/2024</v>
          </cell>
          <cell r="D5128" t="str">
            <v>UN</v>
          </cell>
          <cell r="E5128" t="str">
            <v>VERIFICAR</v>
          </cell>
          <cell r="G5128" t="str">
            <v>VERIFICAR</v>
          </cell>
          <cell r="I5128" t="str">
            <v>COM VALOR</v>
          </cell>
        </row>
        <row r="5129">
          <cell r="B5129">
            <v>105171</v>
          </cell>
          <cell r="C5129" t="str">
            <v>UNIÃO FLANGE, PPR, COM PARAFUSOS, DN 63 MM, INSTALADO EM RESERVAÇÃO PREDIAL DE ÁGUA - FORNECIMENTO E INSTALAÇÃO. AF_04/2024</v>
          </cell>
          <cell r="D5129" t="str">
            <v>UN</v>
          </cell>
          <cell r="E5129" t="str">
            <v>VERIFICAR</v>
          </cell>
          <cell r="G5129" t="str">
            <v>VERIFICAR</v>
          </cell>
          <cell r="I5129" t="str">
            <v>COM VALOR</v>
          </cell>
        </row>
        <row r="5130">
          <cell r="B5130">
            <v>105191</v>
          </cell>
          <cell r="C5130" t="str">
            <v>UNIÃO FLANGE, PPR, COM PARAFUSOS, DN 75 MM, INSTALADO EM RESERVAÇÃO PREDIAL DE ÁGUA - FORNECIMENTO E INSTALAÇÃO. AF_04/2024</v>
          </cell>
          <cell r="D5130" t="str">
            <v>UN</v>
          </cell>
          <cell r="E5130" t="str">
            <v>VERIFICAR</v>
          </cell>
          <cell r="G5130" t="str">
            <v>VERIFICAR</v>
          </cell>
          <cell r="I5130" t="str">
            <v>COM VALOR</v>
          </cell>
        </row>
        <row r="5131">
          <cell r="B5131">
            <v>105192</v>
          </cell>
          <cell r="C5131" t="str">
            <v>UNIÃO FLANGE, PPR, COM PARAFUSOS, DN 90 MM, INSTALADO EM RESERVAÇÃO PREDIAL DE ÁGUA - FORNECIMENTO E INSTALAÇÃO. AF_04/2024</v>
          </cell>
          <cell r="D5131" t="str">
            <v>UN</v>
          </cell>
          <cell r="E5131" t="str">
            <v>VERIFICAR</v>
          </cell>
          <cell r="G5131" t="str">
            <v>VERIFICAR</v>
          </cell>
          <cell r="I5131" t="str">
            <v>COM VALOR</v>
          </cell>
        </row>
        <row r="5132">
          <cell r="B5132">
            <v>96809</v>
          </cell>
          <cell r="C5132" t="str">
            <v>CONEXÃO FIXA, ROSCA FÊMEA, METÁLICA, PARA INSTALAÇÕES EM PEX ÁGUA, DN 16 MM X 1/2", COM ANEL DESLIZANTE. FORNECIMENTO E INSTALAÇÃO. AF_02/2023</v>
          </cell>
          <cell r="D5132" t="str">
            <v>UN</v>
          </cell>
          <cell r="E5132">
            <v>17.84</v>
          </cell>
          <cell r="F5132">
            <v>0.56000000000000005</v>
          </cell>
          <cell r="G5132">
            <v>17.22</v>
          </cell>
          <cell r="H5132">
            <v>0.57999999999999996</v>
          </cell>
          <cell r="I5132" t="str">
            <v>COM VALOR</v>
          </cell>
        </row>
        <row r="5133">
          <cell r="B5133">
            <v>96812</v>
          </cell>
          <cell r="C5133" t="str">
            <v>CONEXÃO FIXA, ROSCA FÊMEA, METÁLICA, PARA INSTALAÇÕES EM PEX ÁGUA, DN 20 MM X 1/2", COM ANEL DESLIZANTE. FORNECIMENTO E INSTALAÇÃO. AF_02/2023</v>
          </cell>
          <cell r="D5133" t="str">
            <v>UN</v>
          </cell>
          <cell r="E5133">
            <v>18.55</v>
          </cell>
          <cell r="F5133">
            <v>0.55000000000000004</v>
          </cell>
          <cell r="G5133">
            <v>17.899999999999999</v>
          </cell>
          <cell r="H5133">
            <v>0.56999999999999995</v>
          </cell>
          <cell r="I5133" t="str">
            <v>COM VALOR</v>
          </cell>
        </row>
        <row r="5134">
          <cell r="B5134">
            <v>96813</v>
          </cell>
          <cell r="C5134" t="str">
            <v>CONEXÃO FIXA, ROSCA FÊMEA, METÁLICA, PARA INSTALAÇÕES EM PEX ÁGUA, DN 20 MM X 3/4", COM ANEL DESLIZANTE. FORNECIMENTO E INSTALAÇÃO. AF_02/2023</v>
          </cell>
          <cell r="D5134" t="str">
            <v>UN</v>
          </cell>
          <cell r="E5134">
            <v>21.2</v>
          </cell>
          <cell r="F5134">
            <v>0.56000000000000005</v>
          </cell>
          <cell r="G5134">
            <v>20.48</v>
          </cell>
          <cell r="H5134">
            <v>0.57999999999999996</v>
          </cell>
          <cell r="I5134" t="str">
            <v>COM VALOR</v>
          </cell>
        </row>
        <row r="5135">
          <cell r="B5135">
            <v>96817</v>
          </cell>
          <cell r="C5135" t="str">
            <v>CONEXÃO FIXA, ROSCA FÊMEA, METÁLICA, PARA INSTALAÇÕES EM PEX ÁGUA, DN 25 MM X 1", COM ANEL DESLIZANTE - FORNECIMENTO E INSTALAÇÃO. AF_02/2023</v>
          </cell>
          <cell r="D5135" t="str">
            <v>UN</v>
          </cell>
          <cell r="E5135">
            <v>32.57</v>
          </cell>
          <cell r="F5135">
            <v>0.66</v>
          </cell>
          <cell r="G5135">
            <v>31.7</v>
          </cell>
          <cell r="H5135">
            <v>0.68</v>
          </cell>
          <cell r="I5135" t="str">
            <v>COM VALOR</v>
          </cell>
        </row>
        <row r="5136">
          <cell r="B5136">
            <v>96816</v>
          </cell>
          <cell r="C5136" t="str">
            <v>CONEXÃO FIXA, ROSCA FÊMEA, METÁLICA, PARA INSTALAÇÕES EM PEX ÁGUA, DN 25 MM X 3/4", COM ANEL DESLIZANTE - FORNECIMENTO E INSTALAÇÃO. AF_02/2023</v>
          </cell>
          <cell r="D5136" t="str">
            <v>UN</v>
          </cell>
          <cell r="E5136">
            <v>24.06</v>
          </cell>
          <cell r="F5136">
            <v>0.57999999999999996</v>
          </cell>
          <cell r="G5136">
            <v>23.28</v>
          </cell>
          <cell r="H5136">
            <v>0.6</v>
          </cell>
          <cell r="I5136" t="str">
            <v>COM VALOR</v>
          </cell>
        </row>
        <row r="5137">
          <cell r="B5137">
            <v>96821</v>
          </cell>
          <cell r="C5137" t="str">
            <v>CONEXÃO FIXA, ROSCA FÊMEA, METÁLICA, PARA INSTALAÇÕES EM PEX ÁGUA, DN 32 MM X 1", COM ANEL DESLIZANTE - FORNECIMENTO E INSTALAÇÃO. AF_02/2023</v>
          </cell>
          <cell r="D5137" t="str">
            <v>UN</v>
          </cell>
          <cell r="E5137">
            <v>36.31</v>
          </cell>
          <cell r="F5137">
            <v>0.67</v>
          </cell>
          <cell r="G5137">
            <v>35.36</v>
          </cell>
          <cell r="H5137">
            <v>0.68</v>
          </cell>
          <cell r="I5137" t="str">
            <v>COM VALOR</v>
          </cell>
        </row>
        <row r="5138">
          <cell r="B5138">
            <v>96824</v>
          </cell>
          <cell r="C5138" t="str">
            <v>CONEXÃO FIXA, ROSCA FÊMEA, PARA INSTALAÇÕES EM PEX ÁGUA, DN 16MM X 1/2", CONEXÃO POR CRIMPAGEM - FORNECIMENTO E INSTALAÇÃO. AF_02/2023</v>
          </cell>
          <cell r="D5138" t="str">
            <v>UN</v>
          </cell>
          <cell r="E5138">
            <v>16.8</v>
          </cell>
          <cell r="F5138">
            <v>0.57999999999999996</v>
          </cell>
          <cell r="G5138">
            <v>16.25</v>
          </cell>
          <cell r="H5138">
            <v>0.6</v>
          </cell>
          <cell r="I5138" t="str">
            <v>COM VALOR</v>
          </cell>
        </row>
        <row r="5139">
          <cell r="B5139">
            <v>96827</v>
          </cell>
          <cell r="C5139" t="str">
            <v>CONEXÃO FIXA, ROSCA FÊMEA, PARA INSTALAÇÕES EM PEX ÁGUA, DN 20MM X 1/2", CONEXÃO POR CRIMPAGEM - FORNECIMENTO E INSTALAÇÃO. AF_02/2023</v>
          </cell>
          <cell r="D5139" t="str">
            <v>UN</v>
          </cell>
          <cell r="E5139">
            <v>18.36</v>
          </cell>
          <cell r="F5139">
            <v>0.6</v>
          </cell>
          <cell r="G5139">
            <v>17.79</v>
          </cell>
          <cell r="H5139">
            <v>0.62</v>
          </cell>
          <cell r="I5139" t="str">
            <v>COM VALOR</v>
          </cell>
        </row>
        <row r="5140">
          <cell r="B5140">
            <v>96828</v>
          </cell>
          <cell r="C5140" t="str">
            <v>CONEXÃO FIXA, ROSCA FÊMEA, PARA INSTALAÇÕES EM PEX ÁGUA, DN 20MM X 3/4", CONEXÃO POR CRIMPAGEM - FORNECIMENTO E INSTALAÇÃO. AF_02/2023</v>
          </cell>
          <cell r="D5140" t="str">
            <v>UN</v>
          </cell>
          <cell r="E5140">
            <v>22.8</v>
          </cell>
          <cell r="F5140">
            <v>0.64</v>
          </cell>
          <cell r="G5140">
            <v>22.15</v>
          </cell>
          <cell r="H5140">
            <v>0.66</v>
          </cell>
          <cell r="I5140" t="str">
            <v>COM VALOR</v>
          </cell>
        </row>
        <row r="5141">
          <cell r="B5141">
            <v>96832</v>
          </cell>
          <cell r="C5141" t="str">
            <v>CONEXÃO FIXA, ROSCA FÊMEA, PARA INSTALAÇÕES EM PEX ÁGUA, DN 25MM X 3/4", CONEXÃO POR CRIMPAGEM - FORNECIMENTO E INSTALAÇÃO. AF_02/2023</v>
          </cell>
          <cell r="D5141" t="str">
            <v>UN</v>
          </cell>
          <cell r="E5141">
            <v>29.01</v>
          </cell>
          <cell r="F5141">
            <v>0.7</v>
          </cell>
          <cell r="G5141">
            <v>28.33</v>
          </cell>
          <cell r="H5141">
            <v>0.72</v>
          </cell>
          <cell r="I5141" t="str">
            <v>COM VALOR</v>
          </cell>
        </row>
        <row r="5142">
          <cell r="B5142">
            <v>104525</v>
          </cell>
          <cell r="C5142" t="str">
            <v>CONEXÃO FIXA, ROSCA MACHO, PARA INSTALAÇÕES EM PEX ÁGUA, DN 16 MM X 1/2", COM ANEL DESLIZANTE - FORNECIMENTO E INSTALAÇÃO. AF_02/2023</v>
          </cell>
          <cell r="D5142" t="str">
            <v>UN</v>
          </cell>
          <cell r="E5142" t="str">
            <v>VERIFICAR</v>
          </cell>
          <cell r="G5142" t="str">
            <v>VERIFICAR</v>
          </cell>
          <cell r="I5142" t="str">
            <v>COM VALOR</v>
          </cell>
        </row>
        <row r="5143">
          <cell r="B5143">
            <v>104563</v>
          </cell>
          <cell r="C5143" t="str">
            <v>CONEXÃO FIXA, ROSCA MACHO, PARA INSTALAÇÕES EM PEX ÁGUA, DN 16 MM X 3/4", COM ANEL DESLIZANTE - FORNECIMENTO E INSTALAÇÃO. AF_02/2023</v>
          </cell>
          <cell r="D5143" t="str">
            <v>UN</v>
          </cell>
          <cell r="E5143" t="str">
            <v>VERIFICAR</v>
          </cell>
          <cell r="G5143" t="str">
            <v>VERIFICAR</v>
          </cell>
          <cell r="I5143" t="str">
            <v>COM VALOR</v>
          </cell>
        </row>
        <row r="5144">
          <cell r="B5144">
            <v>104531</v>
          </cell>
          <cell r="C5144" t="str">
            <v>CONEXÃO FIXA, ROSCA MACHO, PARA INSTALAÇÕES EM PEX ÁGUA, DN 20 MM X 1/2", COM ANEL DESLIZANTE - FORNECIMENTO E INSTALAÇÃO. AF_02/2023</v>
          </cell>
          <cell r="D5144" t="str">
            <v>UN</v>
          </cell>
          <cell r="E5144" t="str">
            <v>VERIFICAR</v>
          </cell>
          <cell r="G5144" t="str">
            <v>VERIFICAR</v>
          </cell>
          <cell r="I5144" t="str">
            <v>COM VALOR</v>
          </cell>
        </row>
        <row r="5145">
          <cell r="B5145">
            <v>104527</v>
          </cell>
          <cell r="C5145" t="str">
            <v>CONEXÃO FIXA, ROSCA MACHO, PARA INSTALAÇÕES EM PEX ÁGUA, DN 20 MM X 3/4", COM ANEL DESLIZANTE - FORNECIMENTO E INSTALAÇÃO. AF_02/2023</v>
          </cell>
          <cell r="D5145" t="str">
            <v>UN</v>
          </cell>
          <cell r="E5145" t="str">
            <v>VERIFICAR</v>
          </cell>
          <cell r="G5145" t="str">
            <v>VERIFICAR</v>
          </cell>
          <cell r="I5145" t="str">
            <v>COM VALOR</v>
          </cell>
        </row>
        <row r="5146">
          <cell r="B5146">
            <v>104529</v>
          </cell>
          <cell r="C5146" t="str">
            <v>CONEXÃO FIXA, ROSCA MACHO, PARA INSTALAÇÕES EM PEX ÁGUA, DN 25 MM X 1", COM ANEL DESLIZANTE - FORNECIMENTO E INSTALAÇÃO. AF_02/2023</v>
          </cell>
          <cell r="D5146" t="str">
            <v>UN</v>
          </cell>
          <cell r="E5146" t="str">
            <v>VERIFICAR</v>
          </cell>
          <cell r="G5146" t="str">
            <v>VERIFICAR</v>
          </cell>
          <cell r="I5146" t="str">
            <v>COM VALOR</v>
          </cell>
        </row>
        <row r="5147">
          <cell r="B5147">
            <v>104564</v>
          </cell>
          <cell r="C5147" t="str">
            <v>CONEXÃO FIXA, ROSCA MACHO, PARA INSTALAÇÕES EM PEX ÁGUA, DN 25 MM X 1/2", COM ANEL DESLIZANTE - FORNECIMENTO E INSTALAÇÃO. AF_02/2023</v>
          </cell>
          <cell r="D5147" t="str">
            <v>UN</v>
          </cell>
          <cell r="E5147" t="str">
            <v>VERIFICAR</v>
          </cell>
          <cell r="G5147" t="str">
            <v>VERIFICAR</v>
          </cell>
          <cell r="I5147" t="str">
            <v>COM VALOR</v>
          </cell>
        </row>
        <row r="5148">
          <cell r="B5148">
            <v>104533</v>
          </cell>
          <cell r="C5148" t="str">
            <v>CONEXÃO FIXA, ROSCA MACHO, PARA INSTALAÇÕES EM PEX ÁGUA, DN 25 MM X 3/4", COM ANEL DESLIZANTE - FORNECIMENTO E INSTALAÇÃO. AF_02/2023</v>
          </cell>
          <cell r="D5148" t="str">
            <v>UN</v>
          </cell>
          <cell r="E5148" t="str">
            <v>VERIFICAR</v>
          </cell>
          <cell r="G5148" t="str">
            <v>VERIFICAR</v>
          </cell>
          <cell r="I5148" t="str">
            <v>COM VALOR</v>
          </cell>
        </row>
        <row r="5149">
          <cell r="B5149">
            <v>104535</v>
          </cell>
          <cell r="C5149" t="str">
            <v>CONEXÃO FIXA, ROSCA MACHO, PARA INSTALAÇÕES EM PEX ÁGUA, DN 32 MM X 1", COM ANEL DESLIZANTE - FORNECIMENTO E INSTALAÇÃO. AF_02/2023</v>
          </cell>
          <cell r="D5149" t="str">
            <v>UN</v>
          </cell>
          <cell r="E5149" t="str">
            <v>VERIFICAR</v>
          </cell>
          <cell r="G5149" t="str">
            <v>VERIFICAR</v>
          </cell>
          <cell r="I5149" t="str">
            <v>COM VALOR</v>
          </cell>
        </row>
        <row r="5150">
          <cell r="B5150">
            <v>96810</v>
          </cell>
          <cell r="C5150" t="str">
            <v>CONEXÃO MÓVEL, ROSCA FÊMEA, METÁLICA, PARA INSTALAÇÕES EM PEX ÁGUA, DN 16 MM X 3/4", COM ANEL DESLIZANTE. FORNECIMENTO E INSTALAÇÃO. AF_02/2023</v>
          </cell>
          <cell r="D5150" t="str">
            <v>UN</v>
          </cell>
          <cell r="E5150">
            <v>19.32</v>
          </cell>
          <cell r="F5150">
            <v>0.55000000000000004</v>
          </cell>
          <cell r="G5150">
            <v>18.64</v>
          </cell>
          <cell r="H5150">
            <v>0.56000000000000005</v>
          </cell>
          <cell r="I5150" t="str">
            <v>COM VALOR</v>
          </cell>
        </row>
        <row r="5151">
          <cell r="B5151">
            <v>104524</v>
          </cell>
          <cell r="C5151" t="str">
            <v>CONEXÃO MÓVEL, ROSCA FÊMEA, PARA INSTALAÇÕES EM PEX ÁGUA, DN 16 MM X 1/2", COM ANEL DESLIZANTE - FORNECIMENTO E INSTALAÇÃO. AF_02/2023</v>
          </cell>
          <cell r="D5151" t="str">
            <v>UN</v>
          </cell>
          <cell r="E5151" t="str">
            <v>VERIFICAR</v>
          </cell>
          <cell r="G5151" t="str">
            <v>VERIFICAR</v>
          </cell>
          <cell r="I5151" t="str">
            <v>COM VALOR</v>
          </cell>
        </row>
        <row r="5152">
          <cell r="B5152">
            <v>104530</v>
          </cell>
          <cell r="C5152" t="str">
            <v>CONEXÃO MÓVEL, ROSCA FÊMEA, PARA INSTALAÇÕES EM PEX ÁGUA, DN 20 MM X 1/2", COM ANEL DESLIZANTE - FORNECIMENTO E INSTALAÇÃO. AF_02/2023</v>
          </cell>
          <cell r="D5152" t="str">
            <v>UN</v>
          </cell>
          <cell r="E5152" t="str">
            <v>VERIFICAR</v>
          </cell>
          <cell r="G5152" t="str">
            <v>VERIFICAR</v>
          </cell>
          <cell r="I5152" t="str">
            <v>COM VALOR</v>
          </cell>
        </row>
        <row r="5153">
          <cell r="B5153">
            <v>104526</v>
          </cell>
          <cell r="C5153" t="str">
            <v>CONEXÃO MÓVEL, ROSCA FÊMEA, PARA INSTALAÇÕES EM PEX ÁGUA, DN 20 MM X 3/4", COM ANEL DESLIZANTE - FORNECIMENTO E INSTALAÇÃO. AF_02/2023</v>
          </cell>
          <cell r="D5153" t="str">
            <v>UN</v>
          </cell>
          <cell r="E5153" t="str">
            <v>VERIFICAR</v>
          </cell>
          <cell r="G5153" t="str">
            <v>VERIFICAR</v>
          </cell>
          <cell r="I5153" t="str">
            <v>COM VALOR</v>
          </cell>
        </row>
        <row r="5154">
          <cell r="B5154">
            <v>104528</v>
          </cell>
          <cell r="C5154" t="str">
            <v>CONEXÃO MÓVEL, ROSCA FÊMEA, PARA INSTALAÇÕES EM PEX ÁGUA, DN 25 MM X 1", COM ANEL DESLIZANTE - FORNECIMENTO E INSTALAÇÃO. AF_02/2023</v>
          </cell>
          <cell r="D5154" t="str">
            <v>UN</v>
          </cell>
          <cell r="E5154" t="str">
            <v>VERIFICAR</v>
          </cell>
          <cell r="G5154" t="str">
            <v>VERIFICAR</v>
          </cell>
          <cell r="I5154" t="str">
            <v>COM VALOR</v>
          </cell>
        </row>
        <row r="5155">
          <cell r="B5155">
            <v>104532</v>
          </cell>
          <cell r="C5155" t="str">
            <v>CONEXÃO MÓVEL, ROSCA FÊMEA, PARA INSTALAÇÕES EM PEX ÁGUA, DN 25 MM X 3/4", COM ANEL DESLIZANTE - FORNECIMENTO E INSTALAÇÃO. AF_02/2023</v>
          </cell>
          <cell r="D5155" t="str">
            <v>UN</v>
          </cell>
          <cell r="E5155" t="str">
            <v>VERIFICAR</v>
          </cell>
          <cell r="G5155" t="str">
            <v>VERIFICAR</v>
          </cell>
          <cell r="I5155" t="str">
            <v>COM VALOR</v>
          </cell>
        </row>
        <row r="5156">
          <cell r="B5156">
            <v>104534</v>
          </cell>
          <cell r="C5156" t="str">
            <v>CONEXÃO MÓVEL, ROSCA FÊMEA, PARA INSTALAÇÕES EM PEX ÁGUA, DN 32 MM X 1", COM ANEL DESLIZANTE - FORNECIMENTO E INSTALAÇÃO. AF_02/2023</v>
          </cell>
          <cell r="D5156" t="str">
            <v>UN</v>
          </cell>
          <cell r="E5156" t="str">
            <v>VERIFICAR</v>
          </cell>
          <cell r="G5156" t="str">
            <v>VERIFICAR</v>
          </cell>
          <cell r="I5156" t="str">
            <v>COM VALOR</v>
          </cell>
        </row>
        <row r="5157">
          <cell r="B5157">
            <v>96873</v>
          </cell>
          <cell r="C5157" t="str">
            <v>DISTRIBUIDOR 2 SAÍDAS, METÁLICO, PARA INSTALAÇÕES EM PEX ÁGUA, ENTRADA DE 1" X 2 SAÍDAS DE 1/2", CONEXÃO POR ANEL DESLIZANTE - FORNECIMENTO E INSTALAÇÃO. AF_02/2023</v>
          </cell>
          <cell r="D5157" t="str">
            <v>UN</v>
          </cell>
          <cell r="E5157">
            <v>61.96</v>
          </cell>
          <cell r="F5157">
            <v>0.7</v>
          </cell>
          <cell r="G5157">
            <v>60.53</v>
          </cell>
          <cell r="H5157">
            <v>0.72</v>
          </cell>
          <cell r="I5157" t="str">
            <v>COM VALOR</v>
          </cell>
        </row>
        <row r="5158">
          <cell r="B5158">
            <v>96872</v>
          </cell>
          <cell r="C5158" t="str">
            <v>DISTRIBUIDOR 2 SAÍDAS, METÁLICO, PARA INSTALAÇÕES EM PEX ÁGUA, ENTRADA DE 3/4" X 2 SAÍDAS DE 1/2", CONEXÃO POR ANEL DESLIZANTE - FORNECIMENTO E INSTALAÇÃO. AF_02/2023</v>
          </cell>
          <cell r="D5158" t="str">
            <v>UN</v>
          </cell>
          <cell r="E5158">
            <v>46</v>
          </cell>
          <cell r="F5158">
            <v>0.64</v>
          </cell>
          <cell r="G5158">
            <v>44.73</v>
          </cell>
          <cell r="H5158">
            <v>0.66</v>
          </cell>
          <cell r="I5158" t="str">
            <v>COM VALOR</v>
          </cell>
        </row>
        <row r="5159">
          <cell r="B5159">
            <v>96876</v>
          </cell>
          <cell r="C5159" t="str">
            <v>DISTRIBUIDOR 2 SAÍDAS, PARA INSTALAÇÕES EM PEX ÁGUA, ENTRADA DE 32 MM X 2 SAÍDAS DE 16 MM, CONEXÃO POR CRIMPAGEM FORNECIMENTO E INSTALAÇÃO. AF_02/2023</v>
          </cell>
          <cell r="D5159" t="str">
            <v>UN</v>
          </cell>
          <cell r="E5159">
            <v>178.4</v>
          </cell>
          <cell r="F5159">
            <v>0.81</v>
          </cell>
          <cell r="G5159">
            <v>176.88</v>
          </cell>
          <cell r="H5159">
            <v>0.82</v>
          </cell>
          <cell r="I5159" t="str">
            <v>COM VALOR</v>
          </cell>
        </row>
        <row r="5160">
          <cell r="B5160">
            <v>96878</v>
          </cell>
          <cell r="C5160" t="str">
            <v>DISTRIBUIDOR 2 SAÍDAS, PARA INSTALAÇÕES EM PEX ÁGUA, ENTRADA DE 32 MM X 2 SAÍDAS DE 25 MM, CONEXÃO POR CRIMPAGEM - FORNECIMENTO E INSTALAÇÃO. AF_02/2023</v>
          </cell>
          <cell r="D5160" t="str">
            <v>UN</v>
          </cell>
          <cell r="E5160">
            <v>200.45</v>
          </cell>
          <cell r="F5160">
            <v>0.82</v>
          </cell>
          <cell r="G5160">
            <v>198.8</v>
          </cell>
          <cell r="H5160">
            <v>0.83</v>
          </cell>
          <cell r="I5160" t="str">
            <v>COM VALOR</v>
          </cell>
        </row>
        <row r="5161">
          <cell r="B5161">
            <v>96875</v>
          </cell>
          <cell r="C5161" t="str">
            <v>DISTRIBUIDOR 3 SAÍDAS, METÁLICO, PARA INSTALAÇÕES EM PEX ÁGUA, ENTRADA DE 1" X 3 SAÍDAS DE 1/2", CONEXÃO POR ANEL DESLIZANTE - FORNECIMENTO E INSTALAÇÃO. AF_02/2023</v>
          </cell>
          <cell r="D5161" t="str">
            <v>UN</v>
          </cell>
          <cell r="E5161">
            <v>74.37</v>
          </cell>
          <cell r="F5161">
            <v>0.71</v>
          </cell>
          <cell r="G5161">
            <v>72.7</v>
          </cell>
          <cell r="H5161">
            <v>0.73</v>
          </cell>
          <cell r="I5161" t="str">
            <v>COM VALOR</v>
          </cell>
        </row>
        <row r="5162">
          <cell r="B5162">
            <v>96874</v>
          </cell>
          <cell r="C5162" t="str">
            <v>DISTRIBUIDOR 3 SAÍDAS, METÁLICO, PARA INSTALAÇÕES EM PEX ÁGUA, ENTRADA DE 3/4" X 3 SAÍDAS DE 1/2", CONEXÃO POR ANEL DESLIZANTE - FORNECIMENTO E INSTALAÇÃO. AF_02/2023</v>
          </cell>
          <cell r="D5162" t="str">
            <v>UN</v>
          </cell>
          <cell r="E5162">
            <v>56.04</v>
          </cell>
          <cell r="F5162">
            <v>0.66</v>
          </cell>
          <cell r="G5162">
            <v>54.54</v>
          </cell>
          <cell r="H5162">
            <v>0.67</v>
          </cell>
          <cell r="I5162" t="str">
            <v>COM VALOR</v>
          </cell>
        </row>
        <row r="5163">
          <cell r="B5163">
            <v>96879</v>
          </cell>
          <cell r="C5163" t="str">
            <v>DISTRIBUIDOR 3 SAÍDAS, PARA INSTALAÇÕES EM PEX ÁGUA, ENTRADA DE 32 MM X 3 SAÍDAS DE 16 MM, CONEXÃO POR CRIMPAGEM - FORNECIMENTO E INSTALAÇÃO. AF_02/2023</v>
          </cell>
          <cell r="D5163" t="str">
            <v>UN</v>
          </cell>
          <cell r="E5163">
            <v>194.03</v>
          </cell>
          <cell r="F5163">
            <v>0.81</v>
          </cell>
          <cell r="G5163">
            <v>192.34</v>
          </cell>
          <cell r="H5163">
            <v>0.82</v>
          </cell>
          <cell r="I5163" t="str">
            <v>COM VALOR</v>
          </cell>
        </row>
        <row r="5164">
          <cell r="B5164">
            <v>96881</v>
          </cell>
          <cell r="C5164" t="str">
            <v>DISTRIBUIDOR 3 SAÍDAS, PARA INSTALAÇÕES EM PEX ÁGUA, ENTRADA DE 32 MM X 3 SAÍDAS DE 25 MM, CONEXÃO POR CRIMPAGEM - FORNECIMENTO E INSTALAÇÃO. AF_02/2023</v>
          </cell>
          <cell r="D5164" t="str">
            <v>UN</v>
          </cell>
          <cell r="E5164">
            <v>230.47</v>
          </cell>
          <cell r="F5164">
            <v>0.83</v>
          </cell>
          <cell r="G5164">
            <v>228.59</v>
          </cell>
          <cell r="H5164">
            <v>0.84</v>
          </cell>
          <cell r="I5164" t="str">
            <v>COM VALOR</v>
          </cell>
        </row>
        <row r="5165">
          <cell r="B5165">
            <v>96837</v>
          </cell>
          <cell r="C5165" t="str">
            <v>JOELHO 90 GRAUS, METÁLICO, PARA INSTALAÇÕES EM PEX ÁGUA, DN 16 MM, CONEXÃO POR ANEL DESLIZANTE - FORNECIMENTO E INSTALAÇÃO. AF_02/2023</v>
          </cell>
          <cell r="D5165" t="str">
            <v>UN</v>
          </cell>
          <cell r="E5165">
            <v>19.86</v>
          </cell>
          <cell r="F5165">
            <v>0.56000000000000005</v>
          </cell>
          <cell r="G5165">
            <v>19.18</v>
          </cell>
          <cell r="H5165">
            <v>0.57999999999999996</v>
          </cell>
          <cell r="I5165" t="str">
            <v>COM VALOR</v>
          </cell>
        </row>
        <row r="5166">
          <cell r="B5166">
            <v>96840</v>
          </cell>
          <cell r="C5166" t="str">
            <v>JOELHO 90 GRAUS, METÁLICO, PARA INSTALAÇÕES EM PEX ÁGUA, DN 20 MM, CONEXÃO POR ANEL DESLIZANTE - FORNECIMENTO E INSTALAÇÃO. AF_02/2023</v>
          </cell>
          <cell r="D5166" t="str">
            <v>UN</v>
          </cell>
          <cell r="E5166">
            <v>24.02</v>
          </cell>
          <cell r="F5166">
            <v>0.56999999999999995</v>
          </cell>
          <cell r="G5166">
            <v>23.2</v>
          </cell>
          <cell r="H5166">
            <v>0.59</v>
          </cell>
          <cell r="I5166" t="str">
            <v>COM VALOR</v>
          </cell>
        </row>
        <row r="5167">
          <cell r="B5167">
            <v>96845</v>
          </cell>
          <cell r="C5167" t="str">
            <v>JOELHO 90 GRAUS, METÁLICO, PARA INSTALAÇÕES EM PEX ÁGUA, DN 25 MM, CONEXÃO POR ANEL DESLIZANTE - FORNECIMENTO E INSTALAÇÃO. AF_02/2023</v>
          </cell>
          <cell r="D5167" t="str">
            <v>UN</v>
          </cell>
          <cell r="E5167">
            <v>38.6</v>
          </cell>
          <cell r="F5167">
            <v>0.68</v>
          </cell>
          <cell r="G5167">
            <v>37.630000000000003</v>
          </cell>
          <cell r="H5167">
            <v>0.7</v>
          </cell>
          <cell r="I5167" t="str">
            <v>COM VALOR</v>
          </cell>
        </row>
        <row r="5168">
          <cell r="B5168">
            <v>96848</v>
          </cell>
          <cell r="C5168" t="str">
            <v>JOELHO 90 GRAUS, METÁLICO, PARA INSTALAÇÕES EM PEX ÁGUA, DN 32 MM, CONEXÃO POR ANEL DESLIZANTE - FORNECIMENTO E INSTALAÇÃO. AF_02/2023</v>
          </cell>
          <cell r="D5168" t="str">
            <v>UN</v>
          </cell>
          <cell r="E5168">
            <v>51.49</v>
          </cell>
          <cell r="F5168">
            <v>0.7</v>
          </cell>
          <cell r="G5168">
            <v>50.29</v>
          </cell>
          <cell r="H5168">
            <v>0.72</v>
          </cell>
          <cell r="I5168" t="str">
            <v>COM VALOR</v>
          </cell>
        </row>
        <row r="5169">
          <cell r="B5169">
            <v>96849</v>
          </cell>
          <cell r="C5169" t="str">
            <v>JOELHO 90 GRAUS, PARA INSTALAÇÕES EM PEX ÁGUA, DN 16 MM, CONEXÃO POR CRIMPAGEM - FORNECIMENTO E INSTALAÇÃO. AF_02/2023</v>
          </cell>
          <cell r="D5169" t="str">
            <v>UN</v>
          </cell>
          <cell r="E5169">
            <v>16.010000000000002</v>
          </cell>
          <cell r="F5169">
            <v>0.62</v>
          </cell>
          <cell r="G5169">
            <v>15.53</v>
          </cell>
          <cell r="H5169">
            <v>0.64</v>
          </cell>
          <cell r="I5169" t="str">
            <v>COM VALOR</v>
          </cell>
        </row>
        <row r="5170">
          <cell r="B5170">
            <v>96852</v>
          </cell>
          <cell r="C5170" t="str">
            <v>JOELHO 90 GRAUS, PARA INSTALAÇÕES EM PEX ÁGUA, DN 20 MM, CONEXÃO POR CRIMPAGEM - FORNECIMENTO E INSTALAÇÃO. AF_02/2023</v>
          </cell>
          <cell r="D5170" t="str">
            <v>UN</v>
          </cell>
          <cell r="E5170">
            <v>20.49</v>
          </cell>
          <cell r="F5170">
            <v>0.65</v>
          </cell>
          <cell r="G5170">
            <v>19.91</v>
          </cell>
          <cell r="H5170">
            <v>0.66</v>
          </cell>
          <cell r="I5170" t="str">
            <v>COM VALOR</v>
          </cell>
        </row>
        <row r="5171">
          <cell r="B5171">
            <v>96855</v>
          </cell>
          <cell r="C5171" t="str">
            <v>JOELHO 90 GRAUS, PARA INSTALAÇÕES EM PEX ÁGUA, DN 25 MM, CONEXÃO POR CRIMPAGEM - FORNECIMENTO E INSTALAÇÃO. AF_02/2023</v>
          </cell>
          <cell r="D5171" t="str">
            <v>UN</v>
          </cell>
          <cell r="E5171">
            <v>32.69</v>
          </cell>
          <cell r="F5171">
            <v>0.73</v>
          </cell>
          <cell r="G5171">
            <v>32.01</v>
          </cell>
          <cell r="H5171">
            <v>0.75</v>
          </cell>
          <cell r="I5171" t="str">
            <v>COM VALOR</v>
          </cell>
        </row>
        <row r="5172">
          <cell r="B5172">
            <v>96838</v>
          </cell>
          <cell r="C5172" t="str">
            <v>JOELHO 90 GRAUS, ROSCA FÊMEA TERMINAL, METÁLICO, PARA INSTALAÇÕES EM PEX ÁGUA, DN 16MM X 1/2", CONEXÃO POR ANEL DESLIZANTE - FORNECIMENTO E INSTALAÇÃO. AF_02/2023</v>
          </cell>
          <cell r="D5172" t="str">
            <v>UN</v>
          </cell>
          <cell r="E5172">
            <v>23.67</v>
          </cell>
          <cell r="F5172">
            <v>0.5</v>
          </cell>
          <cell r="G5172">
            <v>22.75</v>
          </cell>
          <cell r="H5172">
            <v>0.52</v>
          </cell>
          <cell r="I5172" t="str">
            <v>COM VALOR</v>
          </cell>
        </row>
        <row r="5173">
          <cell r="B5173">
            <v>96841</v>
          </cell>
          <cell r="C5173" t="str">
            <v>JOELHO 90 GRAUS, ROSCA FÊMEA TERMINAL, METÁLICO, PARA INSTALAÇÕES EM PEX ÁGUA, DN 20 MM X 1/2", CONEXÃO POR ANEL DESLIZANTE - FORNECIMENTO E INSTALAÇÃO. AF_02/2023</v>
          </cell>
          <cell r="D5173" t="str">
            <v>UN</v>
          </cell>
          <cell r="E5173">
            <v>26.38</v>
          </cell>
          <cell r="F5173">
            <v>0.52</v>
          </cell>
          <cell r="G5173">
            <v>25.4</v>
          </cell>
          <cell r="H5173">
            <v>0.54</v>
          </cell>
          <cell r="I5173" t="str">
            <v>COM VALOR</v>
          </cell>
        </row>
        <row r="5174">
          <cell r="B5174">
            <v>96842</v>
          </cell>
          <cell r="C5174" t="str">
            <v>JOELHO 90 GRAUS, ROSCA FÊMEA TERMINAL, METÁLICO, PARA INSTALAÇÕES EM PEX ÁGUA, DN 20 MM X 3/4", CONEXÃO POR ANEL DESLIZANTE - FORNECIMENTO E INSTALAÇÃO. AF_02/2023</v>
          </cell>
          <cell r="D5174" t="str">
            <v>UN</v>
          </cell>
          <cell r="E5174">
            <v>30.32</v>
          </cell>
          <cell r="F5174">
            <v>0.54</v>
          </cell>
          <cell r="G5174">
            <v>29.23</v>
          </cell>
          <cell r="H5174">
            <v>0.56000000000000005</v>
          </cell>
          <cell r="I5174" t="str">
            <v>COM VALOR</v>
          </cell>
        </row>
        <row r="5175">
          <cell r="B5175">
            <v>96846</v>
          </cell>
          <cell r="C5175" t="str">
            <v>JOELHO 90 GRAUS, ROSCA FÊMEA TERMINAL, METÁLICO, PARA INSTALAÇÕES EM PEX ÁGUA, DN 25 MM X 3/4", CONEXÃO POR ANEL DESLIZANTE - FORNECIMENTO E INSTALAÇÃO. AF_02/2023</v>
          </cell>
          <cell r="D5175" t="str">
            <v>UN</v>
          </cell>
          <cell r="E5175">
            <v>35.6</v>
          </cell>
          <cell r="F5175">
            <v>0.57999999999999996</v>
          </cell>
          <cell r="G5175">
            <v>34.42</v>
          </cell>
          <cell r="H5175">
            <v>0.6</v>
          </cell>
          <cell r="I5175" t="str">
            <v>COM VALOR</v>
          </cell>
        </row>
        <row r="5176">
          <cell r="B5176">
            <v>96850</v>
          </cell>
          <cell r="C5176" t="str">
            <v>JOELHO 90 GRAUS, ROSCA FÊMEA TERMINAL, PARA INSTALAÇÕES EM PEX ÁGUA, DN 16MM X 1/2", CONEXÃO POR CRIMPAGEM - FORNECIMENTO E INSTALAÇÃO. AF_02/2023</v>
          </cell>
          <cell r="D5176" t="str">
            <v>UN</v>
          </cell>
          <cell r="E5176">
            <v>22.18</v>
          </cell>
          <cell r="F5176">
            <v>0.53</v>
          </cell>
          <cell r="G5176">
            <v>21.37</v>
          </cell>
          <cell r="H5176">
            <v>0.55000000000000004</v>
          </cell>
          <cell r="I5176" t="str">
            <v>COM VALOR</v>
          </cell>
        </row>
        <row r="5177">
          <cell r="B5177">
            <v>96853</v>
          </cell>
          <cell r="C5177" t="str">
            <v>JOELHO 90 GRAUS, ROSCA FÊMEA TERMINAL, PARA INSTALAÇÕES EM PEX ÁGUA, DN 20MM X 1/2", CONEXÃO POR CRIMPAGEM - FORNECIMENTO E INSTALAÇÃO. AF_02/2023</v>
          </cell>
          <cell r="D5177" t="str">
            <v>UN</v>
          </cell>
          <cell r="E5177">
            <v>23.89</v>
          </cell>
          <cell r="F5177">
            <v>0.54</v>
          </cell>
          <cell r="G5177">
            <v>23.02</v>
          </cell>
          <cell r="H5177">
            <v>0.56000000000000005</v>
          </cell>
          <cell r="I5177" t="str">
            <v>COM VALOR</v>
          </cell>
        </row>
        <row r="5178">
          <cell r="B5178">
            <v>96854</v>
          </cell>
          <cell r="C5178" t="str">
            <v>JOELHO 90 GRAUS, ROSCA FÊMEA TERMINAL, PARA INSTALAÇÕES EM PEX ÁGUA, DN 20MM X 3/4", CONEXÃO POR CRIMPAGEM - FORNECIMENTO E INSTALAÇÃO. AF_02/2023</v>
          </cell>
          <cell r="D5178" t="str">
            <v>UN</v>
          </cell>
          <cell r="E5178">
            <v>29.66</v>
          </cell>
          <cell r="F5178">
            <v>0.57999999999999996</v>
          </cell>
          <cell r="G5178">
            <v>28.69</v>
          </cell>
          <cell r="H5178">
            <v>0.6</v>
          </cell>
          <cell r="I5178" t="str">
            <v>COM VALOR</v>
          </cell>
        </row>
        <row r="5179">
          <cell r="B5179">
            <v>104571</v>
          </cell>
          <cell r="C5179" t="str">
            <v>JOELHO 90 GRAUS, ROSCA FÊMEA TERMINAL, PARA INSTALAÇÕES EM PEX ÁGUA, DN 25 MM X 3/4", FIXAÇÃO DAS CONEXÕES POR CRIMPAGEM - FORNECIMENTO E INSTALAÇÃO. AF_02/2023</v>
          </cell>
          <cell r="D5179" t="str">
            <v>UN</v>
          </cell>
          <cell r="E5179" t="str">
            <v>VERIFICAR</v>
          </cell>
          <cell r="G5179" t="str">
            <v>VERIFICAR</v>
          </cell>
          <cell r="I5179" t="str">
            <v>COM VALOR</v>
          </cell>
        </row>
        <row r="5180">
          <cell r="B5180">
            <v>96856</v>
          </cell>
          <cell r="C5180" t="str">
            <v>JOELHO 90 GRAUS, ROSCA FÊMEA TERMINAL, PARA INSTALAÇÕES EM PEX ÁGUA, DN 25MM X 1/2", CONEXÃO POR CRIMPAGEM - FORNECIMENTO E INSTALAÇÃO. AF_02/2023</v>
          </cell>
          <cell r="D5180" t="str">
            <v>UN</v>
          </cell>
          <cell r="E5180">
            <v>34.51</v>
          </cell>
          <cell r="F5180">
            <v>0.66</v>
          </cell>
          <cell r="G5180">
            <v>33.590000000000003</v>
          </cell>
          <cell r="H5180">
            <v>0.68</v>
          </cell>
          <cell r="I5180" t="str">
            <v>COM VALOR</v>
          </cell>
        </row>
        <row r="5181">
          <cell r="B5181">
            <v>104566</v>
          </cell>
          <cell r="C5181" t="str">
            <v>JOELHO 90 GRAUS, ROSCA MACHO TERMINAL, PARA INSTALAÇÕES EM PEX ÁGUA, DN 16 MM X 1/2", COM ANEL DESLIZANTE - FORNECIMENTO E INSTALAÇÃO. AF_02/2023</v>
          </cell>
          <cell r="D5181" t="str">
            <v>UN</v>
          </cell>
          <cell r="E5181" t="str">
            <v>VERIFICAR</v>
          </cell>
          <cell r="G5181" t="str">
            <v>VERIFICAR</v>
          </cell>
          <cell r="I5181" t="str">
            <v>COM VALOR</v>
          </cell>
        </row>
        <row r="5182">
          <cell r="B5182">
            <v>104536</v>
          </cell>
          <cell r="C5182" t="str">
            <v>JOELHO 90 GRAUS, ROSCA MACHO TERMINAL, PARA INSTALAÇÕES EM PEX ÁGUA, DN 20 MM X 1/2", FIXAÇÃO DAS CONEXÕES POR CRIMPAGEM - FORNECIMENTO E INSTALAÇÃO. AF_02/2023</v>
          </cell>
          <cell r="D5182" t="str">
            <v>UN</v>
          </cell>
          <cell r="E5182" t="str">
            <v>VERIFICAR</v>
          </cell>
          <cell r="G5182" t="str">
            <v>VERIFICAR</v>
          </cell>
          <cell r="I5182" t="str">
            <v>COM VALOR</v>
          </cell>
        </row>
        <row r="5183">
          <cell r="B5183">
            <v>104537</v>
          </cell>
          <cell r="C5183" t="str">
            <v>JOELHO 90 GRAUS, ROSCA MACHO TERMINAL, PARA INSTALAÇÕES EM PEX ÁGUA, DN 20 MM X 3/4", FIXAÇÃO DAS CONEXÕES POR CRIMPAGEM - FORNECIMENTO E INSTALAÇÃO. AF_02/2023</v>
          </cell>
          <cell r="D5183" t="str">
            <v>UN</v>
          </cell>
          <cell r="E5183" t="str">
            <v>VERIFICAR</v>
          </cell>
          <cell r="G5183" t="str">
            <v>VERIFICAR</v>
          </cell>
          <cell r="I5183" t="str">
            <v>COM VALOR</v>
          </cell>
        </row>
        <row r="5184">
          <cell r="B5184">
            <v>104572</v>
          </cell>
          <cell r="C5184" t="str">
            <v>JOELHO 90 GRAUS, ROSCA MACHO TERMINAL, PARA INSTALAÇÕES EM PEX ÁGUA, DN 25 MM X 1", COM ANEL DESLIZANTE - FORNECIMENTO E INSTALAÇÃO. AF_02/2023</v>
          </cell>
          <cell r="D5184" t="str">
            <v>UN</v>
          </cell>
          <cell r="E5184" t="str">
            <v>VERIFICAR</v>
          </cell>
          <cell r="G5184" t="str">
            <v>VERIFICAR</v>
          </cell>
          <cell r="I5184" t="str">
            <v>COM VALOR</v>
          </cell>
        </row>
        <row r="5185">
          <cell r="B5185">
            <v>104568</v>
          </cell>
          <cell r="C5185" t="str">
            <v>JOELHO 90 GRAUS, ROSCA MACHO TERMINAL, PARA INSTALAÇÕES EM PEX ÁGUA, DN 25 MM X 1/2", COM ANEL DESLIZANTE - FORNECIMENTO E INSTALAÇÃO. AF_02/2023</v>
          </cell>
          <cell r="D5185" t="str">
            <v>UN</v>
          </cell>
          <cell r="E5185" t="str">
            <v>VERIFICAR</v>
          </cell>
          <cell r="G5185" t="str">
            <v>VERIFICAR</v>
          </cell>
          <cell r="I5185" t="str">
            <v>COM VALOR</v>
          </cell>
        </row>
        <row r="5186">
          <cell r="B5186">
            <v>104538</v>
          </cell>
          <cell r="C5186" t="str">
            <v>JOELHO 90 GRAUS, ROSCA MACHO TERMINAL, PARA INSTALAÇÕES EM PEX ÁGUA, DN 25 MM X 3/4", FIXAÇÃO DAS CONEXÕES POR CRIMPAGEM - FORNECIMENTO E INSTALAÇÃO. AF_02/2023</v>
          </cell>
          <cell r="D5186" t="str">
            <v>UN</v>
          </cell>
          <cell r="E5186" t="str">
            <v>VERIFICAR</v>
          </cell>
          <cell r="G5186" t="str">
            <v>VERIFICAR</v>
          </cell>
          <cell r="I5186" t="str">
            <v>COM VALOR</v>
          </cell>
        </row>
        <row r="5187">
          <cell r="B5187">
            <v>104570</v>
          </cell>
          <cell r="C5187" t="str">
            <v>JOELHO 90 GRAUS, ROSCA MACHO TERMINAL, PARA INSTALAÇÕES EM PEX ÁGUA, DN 32 MM X 1", COM ANEL DESLIZANTE - FORNECIMENTO E INSTALAÇÃO. AF_02/2023</v>
          </cell>
          <cell r="D5187" t="str">
            <v>UN</v>
          </cell>
          <cell r="E5187" t="str">
            <v>VERIFICAR</v>
          </cell>
          <cell r="G5187" t="str">
            <v>VERIFICAR</v>
          </cell>
          <cell r="I5187" t="str">
            <v>COM VALOR</v>
          </cell>
        </row>
        <row r="5188">
          <cell r="B5188">
            <v>104565</v>
          </cell>
          <cell r="C5188" t="str">
            <v>JOELHO ROSCA FÊMEA MÓVEL, PARA INSTALAÇÕES EM PEX ÁGUA, DN 16 MM X 1/2", COM ANEL DESLIZANTE - FORNECIMENTO E INSTALAÇÃO. AF_02/2023</v>
          </cell>
          <cell r="D5188" t="str">
            <v>UN</v>
          </cell>
          <cell r="E5188" t="str">
            <v>VERIFICAR</v>
          </cell>
          <cell r="G5188" t="str">
            <v>VERIFICAR</v>
          </cell>
          <cell r="I5188" t="str">
            <v>COM VALOR</v>
          </cell>
        </row>
        <row r="5189">
          <cell r="B5189">
            <v>104567</v>
          </cell>
          <cell r="C5189" t="str">
            <v>JOELHO ROSCA FÊMEA MÓVEL, PARA INSTALAÇÕES EM PEX ÁGUA, DN 20 MM X 1/2", COM ANEL DESLIZANTE - FORNECIMENTO E INSTALAÇÃO. AF_02/2023</v>
          </cell>
          <cell r="D5189" t="str">
            <v>UN</v>
          </cell>
          <cell r="E5189" t="str">
            <v>VERIFICAR</v>
          </cell>
          <cell r="G5189" t="str">
            <v>VERIFICAR</v>
          </cell>
          <cell r="I5189" t="str">
            <v>COM VALOR</v>
          </cell>
        </row>
        <row r="5190">
          <cell r="B5190">
            <v>104569</v>
          </cell>
          <cell r="C5190" t="str">
            <v>JOELHO ROSCA FÊMEA MÓVEL, PARA INSTALAÇÕES EM PEX ÁGUA, DN 25 MM X 3/4", COM ANEL DESLIZANTE - FORNECIMENTO E INSTALAÇÃO. AF_02/2023</v>
          </cell>
          <cell r="D5190" t="str">
            <v>UN</v>
          </cell>
          <cell r="E5190" t="str">
            <v>VERIFICAR</v>
          </cell>
          <cell r="G5190" t="str">
            <v>VERIFICAR</v>
          </cell>
          <cell r="I5190" t="str">
            <v>COM VALOR</v>
          </cell>
        </row>
        <row r="5191">
          <cell r="B5191">
            <v>96843</v>
          </cell>
          <cell r="C5191" t="str">
            <v>JOELHO ROSCA FÊMEA, COM BASE FIXA, METÁLICO, PARA INSTALAÇÕES EM PEX ÁGUA, DN 20MM X 1/2", CONEXÃO POR ANEL DESLIZANTE - FORNECIMENTO E INSTALAÇÃO. AF_02/2023</v>
          </cell>
          <cell r="D5191" t="str">
            <v>UN</v>
          </cell>
          <cell r="E5191">
            <v>27.58</v>
          </cell>
          <cell r="F5191">
            <v>0.54</v>
          </cell>
          <cell r="G5191">
            <v>26.6</v>
          </cell>
          <cell r="H5191">
            <v>0.56000000000000005</v>
          </cell>
          <cell r="I5191" t="str">
            <v>COM VALOR</v>
          </cell>
        </row>
        <row r="5192">
          <cell r="B5192">
            <v>96847</v>
          </cell>
          <cell r="C5192" t="str">
            <v>JOELHO ROSCA FÊMEA, COM BASE FIXA, METÁLICO, PARA INSTALAÇÕES EM PEX ÁGUA, DN 25MM X 3/4", CONEXÃO POR ANEL DESLIZANTE - FORNECIMENTO E INSTALAÇÃO. AF_02/2023</v>
          </cell>
          <cell r="D5192" t="str">
            <v>UN</v>
          </cell>
          <cell r="E5192">
            <v>35.07</v>
          </cell>
          <cell r="F5192">
            <v>0.56999999999999995</v>
          </cell>
          <cell r="G5192">
            <v>33.89</v>
          </cell>
          <cell r="H5192">
            <v>0.59</v>
          </cell>
          <cell r="I5192" t="str">
            <v>COM VALOR</v>
          </cell>
        </row>
        <row r="5193">
          <cell r="B5193">
            <v>96844</v>
          </cell>
          <cell r="C5193" t="str">
            <v>JOELHO ROSCA FÊMEA, MÓVEL, METÁLICO, PARA INSTALAÇÕES EM PEX ÁGUA, DN 20MM X 3/4", CONEXÃO POR ANEL DESLIZANTE - FORNECIMENTO E INSTALAÇÃO. AF_02/2023</v>
          </cell>
          <cell r="D5193" t="str">
            <v>UN</v>
          </cell>
          <cell r="E5193">
            <v>31.87</v>
          </cell>
          <cell r="F5193">
            <v>0.56000000000000005</v>
          </cell>
          <cell r="G5193">
            <v>30.78</v>
          </cell>
          <cell r="H5193">
            <v>0.57999999999999996</v>
          </cell>
          <cell r="I5193" t="str">
            <v>COM VALOR</v>
          </cell>
        </row>
        <row r="5194">
          <cell r="B5194">
            <v>96839</v>
          </cell>
          <cell r="C5194" t="str">
            <v>JOELHO, ROSCA FÊMEA, COM BASE FIXA, METÁLICO, PARA INSTALAÇÕES EM PEX ÁGUA, DN 16MM X 1/2", CONEXÃO POR ANEL DESLIZANTE - FORNECIMENTO E INSTALAÇÃO. AF_02/2023</v>
          </cell>
          <cell r="D5194" t="str">
            <v>UN</v>
          </cell>
          <cell r="E5194">
            <v>24.56</v>
          </cell>
          <cell r="F5194">
            <v>0.52</v>
          </cell>
          <cell r="G5194">
            <v>23.64</v>
          </cell>
          <cell r="H5194">
            <v>0.54</v>
          </cell>
          <cell r="I5194" t="str">
            <v>COM VALOR</v>
          </cell>
        </row>
        <row r="5195">
          <cell r="B5195">
            <v>104574</v>
          </cell>
          <cell r="C5195" t="str">
            <v>JOELHO, ROSCA FÊMEA, COM BASE FIXA, PARA INSTALAÇÕES EM PEX ÁGUA, DN 16 MM X 3/4", FIXAÇÃO DAS CONEXÕES POR CRIMPAGEM - FORNECIMENTO E INSTALAÇÃO. AF_02/2023</v>
          </cell>
          <cell r="D5195" t="str">
            <v>UN</v>
          </cell>
          <cell r="E5195" t="str">
            <v>VERIFICAR</v>
          </cell>
          <cell r="G5195" t="str">
            <v>VERIFICAR</v>
          </cell>
          <cell r="I5195" t="str">
            <v>COM VALOR</v>
          </cell>
        </row>
        <row r="5196">
          <cell r="B5196">
            <v>104575</v>
          </cell>
          <cell r="C5196" t="str">
            <v>JOELHO, ROSCA FÊMEA, COM BASE FIXA, PARA INSTALAÇÕES EM PEX ÁGUA, DN 20 MM X 3/4", FIXAÇÃO DAS CONEXÕES POR CRIMPAGEM - FORNECIMENTO E INSTALAÇÃO. AF_02/2023</v>
          </cell>
          <cell r="D5196" t="str">
            <v>UN</v>
          </cell>
          <cell r="E5196" t="str">
            <v>VERIFICAR</v>
          </cell>
          <cell r="G5196" t="str">
            <v>VERIFICAR</v>
          </cell>
          <cell r="I5196" t="str">
            <v>COM VALOR</v>
          </cell>
        </row>
        <row r="5197">
          <cell r="B5197">
            <v>104573</v>
          </cell>
          <cell r="C5197" t="str">
            <v>JOELHO, ROSCA FÊMEA, COM BASE FIXA, PARA INSTALAÇÕES EM PEX ÁGUA, DN 25 MM X 1/2", FIXAÇÃO DAS CONEXÕES POR CRIMPAGEM - FORNECIMENTO E INSTALAÇÃO. AF_02/2023</v>
          </cell>
          <cell r="D5197" t="str">
            <v>UN</v>
          </cell>
          <cell r="E5197" t="str">
            <v>VERIFICAR</v>
          </cell>
          <cell r="G5197" t="str">
            <v>VERIFICAR</v>
          </cell>
          <cell r="I5197" t="str">
            <v>COM VALOR</v>
          </cell>
        </row>
        <row r="5198">
          <cell r="B5198">
            <v>96805</v>
          </cell>
          <cell r="C5198" t="str">
            <v>KIT CHASSI PEX, PRÉ-FABRICADO, PARA CHUVEIRO, INCLUSO QUADRO METÁLICO, TUBOS, REGISTROS DE PRESSÃO E CONEXÕES POR ANEL DESLIZANTE - FORNECIMENTO E INSTALAÇÃO. AF_02/2023</v>
          </cell>
          <cell r="D5198" t="str">
            <v>UN</v>
          </cell>
          <cell r="E5198">
            <v>218.63</v>
          </cell>
          <cell r="F5198">
            <v>0.89</v>
          </cell>
          <cell r="G5198">
            <v>216.78</v>
          </cell>
          <cell r="H5198">
            <v>0.9</v>
          </cell>
          <cell r="I5198" t="str">
            <v>COM VALOR</v>
          </cell>
        </row>
        <row r="5199">
          <cell r="B5199">
            <v>96802</v>
          </cell>
          <cell r="C5199" t="str">
            <v>KIT CHASSI PEX, PRÉ-FABRICADO, PARA CHUVEIRO, INCLUSO QUADRO METÁLICO, TUBOS, REGISTROS DE PRESSÃO E CONEXÕES POR CRIMPAGEM - FORNECIMENTO E INSTALAÇÃO. AF_02/2023</v>
          </cell>
          <cell r="D5199" t="str">
            <v>UN</v>
          </cell>
          <cell r="E5199">
            <v>428.79</v>
          </cell>
          <cell r="F5199">
            <v>0.96</v>
          </cell>
          <cell r="G5199">
            <v>427.41</v>
          </cell>
          <cell r="H5199">
            <v>0.96</v>
          </cell>
          <cell r="I5199" t="str">
            <v>COM VALOR</v>
          </cell>
        </row>
        <row r="5200">
          <cell r="B5200">
            <v>96806</v>
          </cell>
          <cell r="C5200" t="str">
            <v>KIT CHASSI PEX, PRÉ-FABRICADO, PARA COZINHA COM CUBA SIMPLES, INCLUSO QUADRO METÁLICO, TUBOS E CONEXÕES POR ANEL DESLIZANTE - FORNECIMENTO E INSTALAÇÃO. AF_02/2023</v>
          </cell>
          <cell r="D5200" t="str">
            <v>UN</v>
          </cell>
          <cell r="E5200">
            <v>81.78</v>
          </cell>
          <cell r="F5200">
            <v>0.75</v>
          </cell>
          <cell r="G5200">
            <v>80.17</v>
          </cell>
          <cell r="H5200">
            <v>0.76</v>
          </cell>
          <cell r="I5200" t="str">
            <v>COM VALOR</v>
          </cell>
        </row>
        <row r="5201">
          <cell r="B5201">
            <v>96803</v>
          </cell>
          <cell r="C5201" t="str">
            <v>KIT CHASSI PEX, PRÉ-FABRICADO, PARA COZINHA COM CUBA SIMPLES, INCLUSO QUADRO METÁLICO, TUBOS E CONEXÕES POR CRIMPAGEM - FORNECIMENTO E INSTALAÇÃO. AF_02/2023</v>
          </cell>
          <cell r="D5201" t="str">
            <v>UN</v>
          </cell>
          <cell r="E5201">
            <v>75.75</v>
          </cell>
          <cell r="F5201">
            <v>0.81</v>
          </cell>
          <cell r="G5201">
            <v>74.599999999999994</v>
          </cell>
          <cell r="H5201">
            <v>0.82</v>
          </cell>
          <cell r="I5201" t="str">
            <v>COM VALOR</v>
          </cell>
        </row>
        <row r="5202">
          <cell r="B5202">
            <v>96807</v>
          </cell>
          <cell r="C5202" t="str">
            <v>KIT CHASSI PEX, PRÉ-FABRICADO, PARA ÁREA DE SERVIÇO COM TANQUE E MÁQUINA DE LAVAR ROUPA, INCLUSO QUADRO METÁLICO, TUBOS E CONEXÕES POR ANEL DESLIZANTE - FORNECIMENTO E INSTALAÇÃO. AF_02/2023</v>
          </cell>
          <cell r="D5202" t="str">
            <v>UN</v>
          </cell>
          <cell r="E5202">
            <v>129.79</v>
          </cell>
          <cell r="F5202">
            <v>0.69</v>
          </cell>
          <cell r="G5202">
            <v>126.61</v>
          </cell>
          <cell r="H5202">
            <v>0.71</v>
          </cell>
          <cell r="I5202" t="str">
            <v>COM VALOR</v>
          </cell>
        </row>
        <row r="5203">
          <cell r="B5203">
            <v>96804</v>
          </cell>
          <cell r="C5203" t="str">
            <v>KIT CHASSI PEX, PRÉ-FABRICADO, PARA ÁREA DE SERVIÇO COM TANQUE E MÁQUINA DE LAVAR ROUPA, INCLUSO QUADRO METÁLICO, TUBOS E CONEXÕES POR CRIMPAGEM - FORNECIMENTO E INSTALAÇÃO. AF_02/2023</v>
          </cell>
          <cell r="D5203" t="str">
            <v>UN</v>
          </cell>
          <cell r="E5203">
            <v>119.71</v>
          </cell>
          <cell r="F5203">
            <v>0.71</v>
          </cell>
          <cell r="G5203">
            <v>117</v>
          </cell>
          <cell r="H5203">
            <v>0.73</v>
          </cell>
          <cell r="I5203" t="str">
            <v>COM VALOR</v>
          </cell>
        </row>
        <row r="5204">
          <cell r="B5204">
            <v>96829</v>
          </cell>
          <cell r="C5204" t="str">
            <v>LUVA DE REDUÇÃO PARA INSTALAÇÕES EM PEX ÁGUA, DN 20 X 16 MM, CONEXÃO POR CRIMPAGEM - FORNECIMENTO E INSTALAÇÃO. AF_02/2023</v>
          </cell>
          <cell r="D5204" t="str">
            <v>UN</v>
          </cell>
          <cell r="E5204">
            <v>18.09</v>
          </cell>
          <cell r="F5204">
            <v>0.75</v>
          </cell>
          <cell r="G5204">
            <v>17.739999999999998</v>
          </cell>
          <cell r="H5204">
            <v>0.77</v>
          </cell>
          <cell r="I5204" t="str">
            <v>COM VALOR</v>
          </cell>
        </row>
        <row r="5205">
          <cell r="B5205">
            <v>96833</v>
          </cell>
          <cell r="C5205" t="str">
            <v>LUVA DE REDUÇÃO PARA INSTALAÇÕES EM PEX ÁGUA, DN 25 X 16 MM, CONEXÃO POR CRIMPAGEM - FORNECIMENTO E INSTALAÇÃO. AF_02/2023</v>
          </cell>
          <cell r="D5205" t="str">
            <v>UN</v>
          </cell>
          <cell r="E5205">
            <v>23.23</v>
          </cell>
          <cell r="F5205">
            <v>0.79</v>
          </cell>
          <cell r="G5205">
            <v>22.83</v>
          </cell>
          <cell r="H5205">
            <v>0.8</v>
          </cell>
          <cell r="I5205" t="str">
            <v>COM VALOR</v>
          </cell>
        </row>
        <row r="5206">
          <cell r="B5206">
            <v>96836</v>
          </cell>
          <cell r="C5206" t="str">
            <v>LUVA DE REDUÇÃO PARA INSTALAÇÕES EM PEX ÁGUA, DN 32 X 25 MM, CONEXÃO POR CRIMPAGEM - FORNECIMENTO E INSTALAÇÃO. AF_02/2023</v>
          </cell>
          <cell r="D5206" t="str">
            <v>UN</v>
          </cell>
          <cell r="E5206">
            <v>33.36</v>
          </cell>
          <cell r="F5206">
            <v>0.81</v>
          </cell>
          <cell r="G5206">
            <v>32.85</v>
          </cell>
          <cell r="H5206">
            <v>0.82</v>
          </cell>
          <cell r="I5206" t="str">
            <v>COM VALOR</v>
          </cell>
        </row>
        <row r="5207">
          <cell r="B5207">
            <v>104576</v>
          </cell>
          <cell r="C5207" t="str">
            <v>LUVA DE REDUÇÃO, PARA INSTALAÇÕES EM PEX ÁGUA, DN 20 X 16 MM, COM ANEL DESLIZANTE - FORNECIMENTO E INSTALAÇÃO. AF_02/2023</v>
          </cell>
          <cell r="D5207" t="str">
            <v>UN</v>
          </cell>
          <cell r="E5207">
            <v>15.31</v>
          </cell>
          <cell r="F5207">
            <v>0.57999999999999996</v>
          </cell>
          <cell r="G5207">
            <v>14.81</v>
          </cell>
          <cell r="H5207">
            <v>0.6</v>
          </cell>
          <cell r="I5207" t="str">
            <v>COM VALOR</v>
          </cell>
        </row>
        <row r="5208">
          <cell r="B5208">
            <v>104577</v>
          </cell>
          <cell r="C5208" t="str">
            <v>LUVA DE REDUÇÃO, PARA INSTALAÇÕES EM PEX ÁGUA, DN 25 X 16 MM, COM ANEL DESLIZANTE - FORNECIMENTO E INSTALAÇÃO. AF_02/2023</v>
          </cell>
          <cell r="D5208" t="str">
            <v>UN</v>
          </cell>
          <cell r="E5208">
            <v>20.9</v>
          </cell>
          <cell r="F5208">
            <v>0.66</v>
          </cell>
          <cell r="G5208">
            <v>20.34</v>
          </cell>
          <cell r="H5208">
            <v>0.68</v>
          </cell>
          <cell r="I5208" t="str">
            <v>COM VALOR</v>
          </cell>
        </row>
        <row r="5209">
          <cell r="B5209">
            <v>104578</v>
          </cell>
          <cell r="C5209" t="str">
            <v>LUVA DE REDUÇÃO, PARA INSTALAÇÕES EM PEX ÁGUA, DN 25 X 20 MM, COM ANEL DESLIZANTE - FORNECIMENTO E INSTALAÇÃO. AF_02/2023</v>
          </cell>
          <cell r="D5209" t="str">
            <v>UN</v>
          </cell>
          <cell r="E5209">
            <v>22.39</v>
          </cell>
          <cell r="F5209">
            <v>0.66</v>
          </cell>
          <cell r="G5209">
            <v>21.8</v>
          </cell>
          <cell r="H5209">
            <v>0.68</v>
          </cell>
          <cell r="I5209" t="str">
            <v>COM VALOR</v>
          </cell>
        </row>
        <row r="5210">
          <cell r="B5210">
            <v>104580</v>
          </cell>
          <cell r="C5210" t="str">
            <v>LUVA DE REDUÇÃO, PARA INSTALAÇÕES EM PEX ÁGUA, DN 32 X 20 MM, FIXAÇÃO DAS CONEXÕES POR CRIMPAGEM - FORNECIMENTO E INSTALAÇÃO. AF_02/2023</v>
          </cell>
          <cell r="D5210" t="str">
            <v>UN</v>
          </cell>
          <cell r="E5210" t="str">
            <v>VERIFICAR</v>
          </cell>
          <cell r="G5210" t="str">
            <v>VERIFICAR</v>
          </cell>
          <cell r="I5210" t="str">
            <v>COM VALOR</v>
          </cell>
        </row>
        <row r="5211">
          <cell r="B5211">
            <v>104579</v>
          </cell>
          <cell r="C5211" t="str">
            <v>LUVA DE REDUÇÃO, PARA INSTALAÇÕES EM PEX ÁGUA, DN 32 X 25 MM, COM ANEL DESLIZANTE - FORNECIMENTO E INSTALAÇÃO. AF_02/2023</v>
          </cell>
          <cell r="D5211" t="str">
            <v>UN</v>
          </cell>
          <cell r="E5211">
            <v>29.56</v>
          </cell>
          <cell r="F5211">
            <v>0.69</v>
          </cell>
          <cell r="G5211">
            <v>28.83</v>
          </cell>
          <cell r="H5211">
            <v>0.71</v>
          </cell>
          <cell r="I5211" t="str">
            <v>COM VALOR</v>
          </cell>
        </row>
        <row r="5212">
          <cell r="B5212">
            <v>96823</v>
          </cell>
          <cell r="C5212" t="str">
            <v>LUVA PARA INSTALAÇÕES EM PEX ÁGUA, DN 16 MM, CONEXÃO POR CRIMPAGEM - FORNECIMENTO E INSTALAÇÃO. AF_02/2023</v>
          </cell>
          <cell r="D5212" t="str">
            <v>UN</v>
          </cell>
          <cell r="E5212">
            <v>10.85</v>
          </cell>
          <cell r="F5212">
            <v>0.62</v>
          </cell>
          <cell r="G5212">
            <v>10.53</v>
          </cell>
          <cell r="H5212">
            <v>0.64</v>
          </cell>
          <cell r="I5212" t="str">
            <v>COM VALOR</v>
          </cell>
        </row>
        <row r="5213">
          <cell r="B5213">
            <v>96826</v>
          </cell>
          <cell r="C5213" t="str">
            <v>LUVA PARA INSTALAÇÕES EM PEX ÁGUA, DN 20 MM, CONEXÃO POR CRIMPAGEM - FORNECIMENTO E INSTALAÇÃO. AF_02/2023</v>
          </cell>
          <cell r="D5213" t="str">
            <v>UN</v>
          </cell>
          <cell r="E5213">
            <v>12.56</v>
          </cell>
          <cell r="F5213">
            <v>0.62</v>
          </cell>
          <cell r="G5213">
            <v>12.18</v>
          </cell>
          <cell r="H5213">
            <v>0.63</v>
          </cell>
          <cell r="I5213" t="str">
            <v>COM VALOR</v>
          </cell>
        </row>
        <row r="5214">
          <cell r="B5214">
            <v>96830</v>
          </cell>
          <cell r="C5214" t="str">
            <v>LUVA PARA INSTALAÇÕES EM PEX ÁGUA, DN 25 MM, CONEXÃO POR CRIMPAGEM - FORNECIMENTO E INSTALAÇÃO. AF_02/2023</v>
          </cell>
          <cell r="D5214" t="str">
            <v>UN</v>
          </cell>
          <cell r="E5214">
            <v>20.170000000000002</v>
          </cell>
          <cell r="F5214">
            <v>0.71</v>
          </cell>
          <cell r="G5214">
            <v>19.71</v>
          </cell>
          <cell r="H5214">
            <v>0.73</v>
          </cell>
          <cell r="I5214" t="str">
            <v>COM VALOR</v>
          </cell>
        </row>
        <row r="5215">
          <cell r="B5215">
            <v>96834</v>
          </cell>
          <cell r="C5215" t="str">
            <v>LUVA PARA INSTALAÇÕES EM PEX ÁGUA, DN 32 MM, CONEXÃO POR CRIMPAGEM - FORNECIMENTO E INSTALAÇÃO. AF_02/2023</v>
          </cell>
          <cell r="D5215" t="str">
            <v>UN</v>
          </cell>
          <cell r="E5215">
            <v>27.48</v>
          </cell>
          <cell r="F5215">
            <v>0.74</v>
          </cell>
          <cell r="G5215">
            <v>26.92</v>
          </cell>
          <cell r="H5215">
            <v>0.76</v>
          </cell>
          <cell r="I5215" t="str">
            <v>COM VALOR</v>
          </cell>
        </row>
        <row r="5216">
          <cell r="B5216">
            <v>104581</v>
          </cell>
          <cell r="C5216" t="str">
            <v>LUVA, PARA INSTALAÇÕES EM PEX ÁGUA, DN 16 MM, COM ANEL DESLIZANTE - FORNECIMENTO E INSTALAÇÃO. AF_02/2023</v>
          </cell>
          <cell r="D5216" t="str">
            <v>UN</v>
          </cell>
          <cell r="E5216">
            <v>13.98</v>
          </cell>
          <cell r="F5216">
            <v>0.57999999999999996</v>
          </cell>
          <cell r="G5216">
            <v>13.52</v>
          </cell>
          <cell r="H5216">
            <v>0.6</v>
          </cell>
          <cell r="I5216" t="str">
            <v>COM VALOR</v>
          </cell>
        </row>
        <row r="5217">
          <cell r="B5217">
            <v>104582</v>
          </cell>
          <cell r="C5217" t="str">
            <v>LUVA, PARA INSTALAÇÕES EM PEX ÁGUA, DN 20 MM, COM ANEL DESLIZANTE - FORNECIMENTO E INSTALAÇÃO. AF_02/2023</v>
          </cell>
          <cell r="D5217" t="str">
            <v>UN</v>
          </cell>
          <cell r="E5217">
            <v>17.940000000000001</v>
          </cell>
          <cell r="F5217">
            <v>0.61</v>
          </cell>
          <cell r="G5217">
            <v>17.399999999999999</v>
          </cell>
          <cell r="H5217">
            <v>0.63</v>
          </cell>
          <cell r="I5217" t="str">
            <v>COM VALOR</v>
          </cell>
        </row>
        <row r="5218">
          <cell r="B5218">
            <v>104583</v>
          </cell>
          <cell r="C5218" t="str">
            <v>LUVA, PARA INSTALAÇÕES EM PEX ÁGUA, DN 25 MM, COM ANEL DESLIZANTE - FORNECIMENTO E INSTALAÇÃO. AF_02/2023</v>
          </cell>
          <cell r="D5218" t="str">
            <v>UN</v>
          </cell>
          <cell r="E5218">
            <v>29.39</v>
          </cell>
          <cell r="F5218">
            <v>0.72</v>
          </cell>
          <cell r="G5218">
            <v>28.74</v>
          </cell>
          <cell r="H5218">
            <v>0.73</v>
          </cell>
          <cell r="I5218" t="str">
            <v>COM VALOR</v>
          </cell>
        </row>
        <row r="5219">
          <cell r="B5219">
            <v>104584</v>
          </cell>
          <cell r="C5219" t="str">
            <v>LUVA, PARA INSTALAÇÕES EM PEX ÁGUA, DN 32 MM, COM ANEL DESLIZANTE - FORNECIMENTO E INSTALAÇÃO. AF_02/2023</v>
          </cell>
          <cell r="D5219" t="str">
            <v>UN</v>
          </cell>
          <cell r="E5219">
            <v>35.200000000000003</v>
          </cell>
          <cell r="F5219">
            <v>0.71</v>
          </cell>
          <cell r="G5219">
            <v>34.4</v>
          </cell>
          <cell r="H5219">
            <v>0.73</v>
          </cell>
          <cell r="I5219" t="str">
            <v>COM VALOR</v>
          </cell>
        </row>
        <row r="5220">
          <cell r="B5220">
            <v>104585</v>
          </cell>
          <cell r="C5220" t="str">
            <v>TAMPÃO / CAP, ROSCA FÊMEA, PARA INSTALAÇÕES EM PEX ÁGUA, DN 1/2" - FORNECIMENTO E INSTALAÇÃO. AF_02/2023</v>
          </cell>
          <cell r="D5220" t="str">
            <v>UN</v>
          </cell>
          <cell r="E5220" t="str">
            <v>VERIFICAR</v>
          </cell>
          <cell r="G5220" t="str">
            <v>VERIFICAR</v>
          </cell>
          <cell r="I5220" t="str">
            <v>COM VALOR</v>
          </cell>
        </row>
        <row r="5221">
          <cell r="B5221">
            <v>104587</v>
          </cell>
          <cell r="C5221" t="str">
            <v>TAMPÃO / CAP, ROSCA FÊMEA, PARA INSTALAÇÕES EM PEX ÁGUA, DN 3/4" - FORNECIMENTO E INSTALAÇÃO. AF_02/2023</v>
          </cell>
          <cell r="D5221" t="str">
            <v>UN</v>
          </cell>
          <cell r="E5221" t="str">
            <v>VERIFICAR</v>
          </cell>
          <cell r="G5221" t="str">
            <v>VERIFICAR</v>
          </cell>
          <cell r="I5221" t="str">
            <v>COM VALOR</v>
          </cell>
        </row>
        <row r="5222">
          <cell r="B5222">
            <v>104586</v>
          </cell>
          <cell r="C5222" t="str">
            <v>TAMPÃO / CAP, ROSCA MACHO, PARA INSTALAÇÕES EM PEX ÁGUA, DN 1/2" - FORNECIMENTO E INSTALAÇÃO. AF_02/2023</v>
          </cell>
          <cell r="D5222" t="str">
            <v>UN</v>
          </cell>
          <cell r="E5222" t="str">
            <v>VERIFICAR</v>
          </cell>
          <cell r="G5222" t="str">
            <v>VERIFICAR</v>
          </cell>
          <cell r="I5222" t="str">
            <v>COM VALOR</v>
          </cell>
        </row>
        <row r="5223">
          <cell r="B5223">
            <v>96798</v>
          </cell>
          <cell r="C5223" t="str">
            <v>TUBO, PEX, MONOCAMADA, DN 16, INSTALADO EM RAMAL/SUB-RAMAL OU DISTRIBUIÇÃO DE ÁGUA - FORNECIMENTO E INSTALAÇÃO. AF_02/2023</v>
          </cell>
          <cell r="D5223" t="str">
            <v>M</v>
          </cell>
          <cell r="E5223">
            <v>7.47</v>
          </cell>
          <cell r="F5223">
            <v>0.64</v>
          </cell>
          <cell r="G5223">
            <v>7.26</v>
          </cell>
          <cell r="H5223">
            <v>0.66</v>
          </cell>
          <cell r="I5223" t="str">
            <v>COM VALOR</v>
          </cell>
        </row>
        <row r="5224">
          <cell r="B5224">
            <v>96799</v>
          </cell>
          <cell r="C5224" t="str">
            <v>TUBO, PEX, MONOCAMADA, DN 20, INSTALADO EM RAMAL/SUB-RAMAL OU DISTRIBUIÇÃO DE ÁGUA - FORNECIMENTO E INSTALAÇÃO. AF_02/2023</v>
          </cell>
          <cell r="D5224" t="str">
            <v>M</v>
          </cell>
          <cell r="E5224">
            <v>9.57</v>
          </cell>
          <cell r="F5224">
            <v>0.65</v>
          </cell>
          <cell r="G5224">
            <v>9.3000000000000007</v>
          </cell>
          <cell r="H5224">
            <v>0.66</v>
          </cell>
          <cell r="I5224" t="str">
            <v>COM VALOR</v>
          </cell>
        </row>
        <row r="5225">
          <cell r="B5225">
            <v>96800</v>
          </cell>
          <cell r="C5225" t="str">
            <v>TUBO, PEX, MONOCAMADA, DN 25, INSTALADO EM RAMAL/SUB-RAMAL OU DISTRIBUIÇÃO DE ÁGUA - FORNECIMENTO E INSTALAÇÃO. AF_02/2023</v>
          </cell>
          <cell r="D5225" t="str">
            <v>M</v>
          </cell>
          <cell r="E5225">
            <v>13.05</v>
          </cell>
          <cell r="F5225">
            <v>0.67</v>
          </cell>
          <cell r="G5225">
            <v>12.73</v>
          </cell>
          <cell r="H5225">
            <v>0.69</v>
          </cell>
          <cell r="I5225" t="str">
            <v>COM VALOR</v>
          </cell>
        </row>
        <row r="5226">
          <cell r="B5226">
            <v>96801</v>
          </cell>
          <cell r="C5226" t="str">
            <v>TUBO, PEX, MONOCAMADA, DN 32, INSTALADO EM RAMAL/SUB-RAMAL OU DISTRIBUIÇÃO DE ÁGUA - FORNECIMENTO E INSTALAÇÃO. AF_02/2023</v>
          </cell>
          <cell r="D5226" t="str">
            <v>M</v>
          </cell>
          <cell r="E5226">
            <v>19.87</v>
          </cell>
          <cell r="F5226">
            <v>0.72</v>
          </cell>
          <cell r="G5226">
            <v>19.45</v>
          </cell>
          <cell r="H5226">
            <v>0.74</v>
          </cell>
          <cell r="I5226" t="str">
            <v>COM VALOR</v>
          </cell>
        </row>
        <row r="5227">
          <cell r="B5227">
            <v>104539</v>
          </cell>
          <cell r="C5227" t="str">
            <v>TÊ DE REDUÇÃO, PARA INSTALAÇÕES EM PEX ÁGUA, DN 16 X 20 X 16 MM, COM ANEL DESLIZANTE - FORNECIMENTO E INSTALAÇÃO. AF_02/2023</v>
          </cell>
          <cell r="D5227" t="str">
            <v>UN</v>
          </cell>
          <cell r="E5227" t="str">
            <v>VERIFICAR</v>
          </cell>
          <cell r="G5227" t="str">
            <v>VERIFICAR</v>
          </cell>
          <cell r="I5227" t="str">
            <v>COM VALOR</v>
          </cell>
        </row>
        <row r="5228">
          <cell r="B5228">
            <v>104541</v>
          </cell>
          <cell r="C5228" t="str">
            <v>TÊ DE REDUÇÃO, PARA INSTALAÇÕES EM PEX ÁGUA, DN 16 X 25 X 16 MM, COM ANEL DESLIZANTE - FORNECIMENTO E INSTALAÇÃO. AF_02/2023</v>
          </cell>
          <cell r="D5228" t="str">
            <v>UN</v>
          </cell>
          <cell r="E5228" t="str">
            <v>VERIFICAR</v>
          </cell>
          <cell r="G5228" t="str">
            <v>VERIFICAR</v>
          </cell>
          <cell r="I5228" t="str">
            <v>COM VALOR</v>
          </cell>
        </row>
        <row r="5229">
          <cell r="B5229">
            <v>104540</v>
          </cell>
          <cell r="C5229" t="str">
            <v>TÊ DE REDUÇÃO, PARA INSTALAÇÕES EM PEX ÁGUA, DN 20 X 16 X 16 MM, COM ANEL DESLIZANTE - FORNECIMENTO E INSTALAÇÃO. AF_02/2023</v>
          </cell>
          <cell r="D5229" t="str">
            <v>UN</v>
          </cell>
          <cell r="E5229" t="str">
            <v>VERIFICAR</v>
          </cell>
          <cell r="G5229" t="str">
            <v>VERIFICAR</v>
          </cell>
          <cell r="I5229" t="str">
            <v>COM VALOR</v>
          </cell>
        </row>
        <row r="5230">
          <cell r="B5230">
            <v>104543</v>
          </cell>
          <cell r="C5230" t="str">
            <v>TÊ DE REDUÇÃO, PARA INSTALAÇÕES EM PEX ÁGUA, DN 20 X 16 X 20 MM, COM ANEL DESLIZANTE - FORNECIMENTO E INSTALAÇÃO. AF_02/2023</v>
          </cell>
          <cell r="D5230" t="str">
            <v>UN</v>
          </cell>
          <cell r="E5230" t="str">
            <v>VERIFICAR</v>
          </cell>
          <cell r="G5230" t="str">
            <v>VERIFICAR</v>
          </cell>
          <cell r="I5230" t="str">
            <v>COM VALOR</v>
          </cell>
        </row>
        <row r="5231">
          <cell r="B5231">
            <v>104544</v>
          </cell>
          <cell r="C5231" t="str">
            <v>TÊ DE REDUÇÃO, PARA INSTALAÇÕES EM PEX ÁGUA, DN 20 X 20 X 16 MM, COM ANEL DESLIZANTE - FORNECIMENTO E INSTALAÇÃO. AF_02/2023</v>
          </cell>
          <cell r="D5231" t="str">
            <v>UN</v>
          </cell>
          <cell r="E5231" t="str">
            <v>VERIFICAR</v>
          </cell>
          <cell r="G5231" t="str">
            <v>VERIFICAR</v>
          </cell>
          <cell r="I5231" t="str">
            <v>COM VALOR</v>
          </cell>
        </row>
        <row r="5232">
          <cell r="B5232">
            <v>104545</v>
          </cell>
          <cell r="C5232" t="str">
            <v>TÊ DE REDUÇÃO, PARA INSTALAÇÕES EM PEX ÁGUA, DN 20 X 25 X 20 MM, COM ANEL DESLIZANTE - FORNECIMENTO E INSTALAÇÃO. AF_02/2023</v>
          </cell>
          <cell r="D5232" t="str">
            <v>UN</v>
          </cell>
          <cell r="E5232" t="str">
            <v>VERIFICAR</v>
          </cell>
          <cell r="G5232" t="str">
            <v>VERIFICAR</v>
          </cell>
          <cell r="I5232" t="str">
            <v>COM VALOR</v>
          </cell>
        </row>
        <row r="5233">
          <cell r="B5233">
            <v>104542</v>
          </cell>
          <cell r="C5233" t="str">
            <v>TÊ DE REDUÇÃO, PARA INSTALAÇÕES EM PEX ÁGUA, DN 25 X 16 X 16 MM, COM ANEL DESLIZANTE - FORNECIMENTO E INSTALAÇÃO. AF_02/2023</v>
          </cell>
          <cell r="D5233" t="str">
            <v>UN</v>
          </cell>
          <cell r="E5233" t="str">
            <v>VERIFICAR</v>
          </cell>
          <cell r="G5233" t="str">
            <v>VERIFICAR</v>
          </cell>
          <cell r="I5233" t="str">
            <v>COM VALOR</v>
          </cell>
        </row>
        <row r="5234">
          <cell r="B5234">
            <v>104592</v>
          </cell>
          <cell r="C5234" t="str">
            <v>TÊ DE REDUÇÃO, PARA INSTALAÇÕES EM PEX ÁGUA, DN 25 X 16 X 20 MM, COM ANEL DESLIZANTE - FORNECIMENTO E INSTALAÇÃO. AF_02/2023</v>
          </cell>
          <cell r="D5234" t="str">
            <v>UN</v>
          </cell>
          <cell r="E5234" t="str">
            <v>VERIFICAR</v>
          </cell>
          <cell r="G5234" t="str">
            <v>VERIFICAR</v>
          </cell>
          <cell r="I5234" t="str">
            <v>COM VALOR</v>
          </cell>
        </row>
        <row r="5235">
          <cell r="B5235">
            <v>104548</v>
          </cell>
          <cell r="C5235" t="str">
            <v>TÊ DE REDUÇÃO, PARA INSTALAÇÕES EM PEX ÁGUA, DN 25 X 16 X 25 MM, COM ANEL DESLIZANTE - FORNECIMENTO E INSTALAÇÃO. AF_02/2023</v>
          </cell>
          <cell r="D5235" t="str">
            <v>UN</v>
          </cell>
          <cell r="E5235" t="str">
            <v>VERIFICAR</v>
          </cell>
          <cell r="G5235" t="str">
            <v>VERIFICAR</v>
          </cell>
          <cell r="I5235" t="str">
            <v>COM VALOR</v>
          </cell>
        </row>
        <row r="5236">
          <cell r="B5236">
            <v>104546</v>
          </cell>
          <cell r="C5236" t="str">
            <v>TÊ DE REDUÇÃO, PARA INSTALAÇÕES EM PEX ÁGUA, DN 25 X 20 X 20 MM, COM ANEL DESLIZANTE - FORNECIMENTO E INSTALAÇÃO. AF_02/2023</v>
          </cell>
          <cell r="D5236" t="str">
            <v>UN</v>
          </cell>
          <cell r="E5236" t="str">
            <v>VERIFICAR</v>
          </cell>
          <cell r="G5236" t="str">
            <v>VERIFICAR</v>
          </cell>
          <cell r="I5236" t="str">
            <v>COM VALOR</v>
          </cell>
        </row>
        <row r="5237">
          <cell r="B5237">
            <v>104549</v>
          </cell>
          <cell r="C5237" t="str">
            <v>TÊ DE REDUÇÃO, PARA INSTALAÇÕES EM PEX ÁGUA, DN 25 X 20 X 25 MM, COM ANEL DESLIZANTE - FORNECIMENTO E INSTALAÇÃO. AF_02/2023</v>
          </cell>
          <cell r="D5237" t="str">
            <v>UN</v>
          </cell>
          <cell r="E5237" t="str">
            <v>VERIFICAR</v>
          </cell>
          <cell r="G5237" t="str">
            <v>VERIFICAR</v>
          </cell>
          <cell r="I5237" t="str">
            <v>COM VALOR</v>
          </cell>
        </row>
        <row r="5238">
          <cell r="B5238">
            <v>104550</v>
          </cell>
          <cell r="C5238" t="str">
            <v>TÊ DE REDUÇÃO, PARA INSTALAÇÕES EM PEX ÁGUA, DN 25 X 32 X 25 MM, COM ANEL DESLIZANTE - FORNECIMENTO E INSTALAÇÃO. AF_02/2023</v>
          </cell>
          <cell r="D5238" t="str">
            <v>UN</v>
          </cell>
          <cell r="E5238" t="str">
            <v>VERIFICAR</v>
          </cell>
          <cell r="G5238" t="str">
            <v>VERIFICAR</v>
          </cell>
          <cell r="I5238" t="str">
            <v>COM VALOR</v>
          </cell>
        </row>
        <row r="5239">
          <cell r="B5239">
            <v>104552</v>
          </cell>
          <cell r="C5239" t="str">
            <v>TÊ DE REDUÇÃO, PARA INSTALAÇÕES EM PEX ÁGUA, DN 32 X 20 X 32 MM, COM ANEL DESLIZANTE - FORNECIMENTO E INSTALAÇÃO. AF_02/2023</v>
          </cell>
          <cell r="D5239" t="str">
            <v>UN</v>
          </cell>
          <cell r="E5239" t="str">
            <v>VERIFICAR</v>
          </cell>
          <cell r="G5239" t="str">
            <v>VERIFICAR</v>
          </cell>
          <cell r="I5239" t="str">
            <v>COM VALOR</v>
          </cell>
        </row>
        <row r="5240">
          <cell r="B5240">
            <v>104551</v>
          </cell>
          <cell r="C5240" t="str">
            <v>TÊ DE REDUÇÃO, PARA INSTALAÇÕES EM PEX ÁGUA, DN 32 X 25 X 25 MM, COM ANEL DESLIZANTE - FORNECIMENTO E INSTALAÇÃO. AF_02/2023</v>
          </cell>
          <cell r="D5240" t="str">
            <v>UN</v>
          </cell>
          <cell r="E5240" t="str">
            <v>VERIFICAR</v>
          </cell>
          <cell r="G5240" t="str">
            <v>VERIFICAR</v>
          </cell>
          <cell r="I5240" t="str">
            <v>COM VALOR</v>
          </cell>
        </row>
        <row r="5241">
          <cell r="B5241">
            <v>104553</v>
          </cell>
          <cell r="C5241" t="str">
            <v>TÊ DE REDUÇÃO, PARA INSTALAÇÕES EM PEX ÁGUA, DN 32 X 25 X 32 MM, COM ANEL DESLIZANTE - FORNECIMENTO E INSTALAÇÃO. AF_02/2023</v>
          </cell>
          <cell r="D5241" t="str">
            <v>UN</v>
          </cell>
          <cell r="E5241" t="str">
            <v>VERIFICAR</v>
          </cell>
          <cell r="G5241" t="str">
            <v>VERIFICAR</v>
          </cell>
          <cell r="I5241" t="str">
            <v>COM VALOR</v>
          </cell>
        </row>
        <row r="5242">
          <cell r="B5242">
            <v>104554</v>
          </cell>
          <cell r="C5242" t="str">
            <v>TÊ MISTURADOR, PARA INSTALAÇÕES EM PEX ÁGUA, DN 16 MM X 1/2", COM ANEL DESLIZANTE - FORNECIMENTO E INSTALAÇÃO. AF_02/2023</v>
          </cell>
          <cell r="D5242" t="str">
            <v>UN</v>
          </cell>
          <cell r="E5242" t="str">
            <v>VERIFICAR</v>
          </cell>
          <cell r="G5242" t="str">
            <v>VERIFICAR</v>
          </cell>
          <cell r="I5242" t="str">
            <v>COM VALOR</v>
          </cell>
        </row>
        <row r="5243">
          <cell r="B5243">
            <v>104555</v>
          </cell>
          <cell r="C5243" t="str">
            <v>TÊ MISTURADOR, PARA INSTALAÇÕES EM PEX ÁGUA, DN 20 MM X 3/4", COM ANEL DESLIZANTE - FORNECIMENTO E INSTALAÇÃO. AF_02/2023</v>
          </cell>
          <cell r="D5243" t="str">
            <v>UN</v>
          </cell>
          <cell r="E5243" t="str">
            <v>VERIFICAR</v>
          </cell>
          <cell r="G5243" t="str">
            <v>VERIFICAR</v>
          </cell>
          <cell r="I5243" t="str">
            <v>COM VALOR</v>
          </cell>
        </row>
        <row r="5244">
          <cell r="B5244">
            <v>104556</v>
          </cell>
          <cell r="C5244" t="str">
            <v>TÊ ROSCA FÊMEA, PARA INSTALAÇÕES EM PEX ÁGUA, DN 20 MM X 3/4", COM ANEL DESLIZANTE - FORNECIMENTO E INSTALAÇÃO. AF_02/2023</v>
          </cell>
          <cell r="D5244" t="str">
            <v>UN</v>
          </cell>
          <cell r="E5244" t="str">
            <v>VERIFICAR</v>
          </cell>
          <cell r="G5244" t="str">
            <v>VERIFICAR</v>
          </cell>
          <cell r="I5244" t="str">
            <v>COM VALOR</v>
          </cell>
        </row>
        <row r="5245">
          <cell r="B5245">
            <v>104558</v>
          </cell>
          <cell r="C5245" t="str">
            <v>TÊ ROSCA FÊMEA, PARA INSTALAÇÕES EM PEX ÁGUA, DN 25 MM X 1/2", COM ANEL DESLIZANTE - FORNECIMENTO E INSTALAÇÃO. AF_02/2023</v>
          </cell>
          <cell r="D5245" t="str">
            <v>UN</v>
          </cell>
          <cell r="E5245" t="str">
            <v>VERIFICAR</v>
          </cell>
          <cell r="G5245" t="str">
            <v>VERIFICAR</v>
          </cell>
          <cell r="I5245" t="str">
            <v>COM VALOR</v>
          </cell>
        </row>
        <row r="5246">
          <cell r="B5246">
            <v>104559</v>
          </cell>
          <cell r="C5246" t="str">
            <v>TÊ ROSCA MACHO, PARA INSTALAÇÕES EM PEX ÁGUA, DN 16 MM X 1/2", COM ANEL DESLIZANTE - FORNECIMENTO E INSTALAÇÃO. AF_02/2023</v>
          </cell>
          <cell r="D5246" t="str">
            <v>UN</v>
          </cell>
          <cell r="E5246" t="str">
            <v>VERIFICAR</v>
          </cell>
          <cell r="G5246" t="str">
            <v>VERIFICAR</v>
          </cell>
          <cell r="I5246" t="str">
            <v>COM VALOR</v>
          </cell>
        </row>
        <row r="5247">
          <cell r="B5247">
            <v>104560</v>
          </cell>
          <cell r="C5247" t="str">
            <v>TÊ ROSCA MACHO, PARA INSTALAÇÕES EM PEX ÁGUA, DN 20 MM X 1/2", COM ANEL DESLIZANTE - FORNECIMENTO E INSTALAÇÃO. AF_02/2023</v>
          </cell>
          <cell r="D5247" t="str">
            <v>UN</v>
          </cell>
          <cell r="E5247" t="str">
            <v>VERIFICAR</v>
          </cell>
          <cell r="G5247" t="str">
            <v>VERIFICAR</v>
          </cell>
          <cell r="I5247" t="str">
            <v>COM VALOR</v>
          </cell>
        </row>
        <row r="5248">
          <cell r="B5248">
            <v>104557</v>
          </cell>
          <cell r="C5248" t="str">
            <v>TÊ ROSCA MACHO, PARA INSTALAÇÕES EM PEX ÁGUA, DN 20 MM X 3/4", COM ANEL DESLIZANTE - FORNECIMENTO E INSTALAÇÃO. AF_02/2023</v>
          </cell>
          <cell r="D5248" t="str">
            <v>UN</v>
          </cell>
          <cell r="E5248" t="str">
            <v>VERIFICAR</v>
          </cell>
          <cell r="G5248" t="str">
            <v>VERIFICAR</v>
          </cell>
          <cell r="I5248" t="str">
            <v>COM VALOR</v>
          </cell>
        </row>
        <row r="5249">
          <cell r="B5249">
            <v>104561</v>
          </cell>
          <cell r="C5249" t="str">
            <v>TÊ ROSCA MACHO, PARA INSTALAÇÕES EM PEX ÁGUA, DN 25 MM X 3/4", COM ANEL DESLIZANTE - FORNECIMENTO E INSTALAÇÃO. AF_02/2023</v>
          </cell>
          <cell r="D5249" t="str">
            <v>UN</v>
          </cell>
          <cell r="E5249" t="str">
            <v>VERIFICAR</v>
          </cell>
          <cell r="G5249" t="str">
            <v>VERIFICAR</v>
          </cell>
          <cell r="I5249" t="str">
            <v>COM VALOR</v>
          </cell>
        </row>
        <row r="5250">
          <cell r="B5250">
            <v>104562</v>
          </cell>
          <cell r="C5250" t="str">
            <v>TÊ ROSCA MACHO, PARA INSTALAÇÕES EM PEX ÁGUA, DN 32 MM X 3/4", COM ANEL DESLIZANTE - FORNECIMENTO E INSTALAÇÃO. AF_02/2023</v>
          </cell>
          <cell r="D5250" t="str">
            <v>UN</v>
          </cell>
          <cell r="E5250" t="str">
            <v>VERIFICAR</v>
          </cell>
          <cell r="G5250" t="str">
            <v>VERIFICAR</v>
          </cell>
          <cell r="I5250" t="str">
            <v>COM VALOR</v>
          </cell>
        </row>
        <row r="5251">
          <cell r="B5251">
            <v>96860</v>
          </cell>
          <cell r="C5251" t="str">
            <v>TÊ, METÁLICO, PARA INSTALAÇÕES EM PEX ÁGUA, DN 16 MM, CONEXÃO POR ANEL DESLIZANTE - FORNECIMENTO E INSTALAÇÃO. AF_02/2023</v>
          </cell>
          <cell r="D5251" t="str">
            <v>UN</v>
          </cell>
          <cell r="E5251">
            <v>28.58</v>
          </cell>
          <cell r="F5251">
            <v>0.59</v>
          </cell>
          <cell r="G5251">
            <v>27.66</v>
          </cell>
          <cell r="H5251">
            <v>0.61</v>
          </cell>
          <cell r="I5251" t="str">
            <v>COM VALOR</v>
          </cell>
        </row>
        <row r="5252">
          <cell r="B5252">
            <v>96862</v>
          </cell>
          <cell r="C5252" t="str">
            <v>TÊ, METÁLICO, PARA INSTALAÇÕES EM PEX ÁGUA, DN 20 MM, CONEXÃO POR ANEL DESLIZANTE - FORNECIMENTO E INSTALAÇÃO. AF_02/2023</v>
          </cell>
          <cell r="D5252" t="str">
            <v>UN</v>
          </cell>
          <cell r="E5252">
            <v>35.24</v>
          </cell>
          <cell r="F5252">
            <v>0.61</v>
          </cell>
          <cell r="G5252">
            <v>34.15</v>
          </cell>
          <cell r="H5252">
            <v>0.63</v>
          </cell>
          <cell r="I5252" t="str">
            <v>COM VALOR</v>
          </cell>
        </row>
        <row r="5253">
          <cell r="B5253">
            <v>96864</v>
          </cell>
          <cell r="C5253" t="str">
            <v>TÊ, METÁLICO, PARA INSTALAÇÕES EM PEX ÁGUA, DN 25 MM, CONEXÃO POR ANEL DESLIZANTE - FORNECIMENTO E INSTALAÇÃO. AF_02/2023</v>
          </cell>
          <cell r="D5253" t="str">
            <v>UN</v>
          </cell>
          <cell r="E5253">
            <v>50.39</v>
          </cell>
          <cell r="F5253">
            <v>0.67</v>
          </cell>
          <cell r="G5253">
            <v>49.09</v>
          </cell>
          <cell r="H5253">
            <v>0.69</v>
          </cell>
          <cell r="I5253" t="str">
            <v>COM VALOR</v>
          </cell>
        </row>
        <row r="5254">
          <cell r="B5254">
            <v>96866</v>
          </cell>
          <cell r="C5254" t="str">
            <v>TÊ, METÁLICO, PARA INSTALAÇÕES EM PEX ÁGUA, DN 32 MM, CONEXÃO POR ANEL DESLIZANTE - FORNECIMENTO E INSTALAÇÃO. AF_02/2023</v>
          </cell>
          <cell r="D5254" t="str">
            <v>UN</v>
          </cell>
          <cell r="E5254">
            <v>65.8</v>
          </cell>
          <cell r="F5254">
            <v>0.69</v>
          </cell>
          <cell r="G5254">
            <v>64.2</v>
          </cell>
          <cell r="H5254">
            <v>0.71</v>
          </cell>
          <cell r="I5254" t="str">
            <v>COM VALOR</v>
          </cell>
        </row>
        <row r="5255">
          <cell r="B5255">
            <v>96868</v>
          </cell>
          <cell r="C5255" t="str">
            <v>TÊ, PARA INSTALAÇÕES EM PEX ÁGUA, DN 16 MM, CONEXÃO POR CRIMPAGEM - FORNECIMENTO E INSTALAÇÃO. AF_02/2023</v>
          </cell>
          <cell r="D5255" t="str">
            <v>UN</v>
          </cell>
          <cell r="E5255">
            <v>18.57</v>
          </cell>
          <cell r="F5255">
            <v>0.56000000000000005</v>
          </cell>
          <cell r="G5255">
            <v>17.920000000000002</v>
          </cell>
          <cell r="H5255">
            <v>0.57999999999999996</v>
          </cell>
          <cell r="I5255" t="str">
            <v>COM VALOR</v>
          </cell>
        </row>
        <row r="5256">
          <cell r="B5256">
            <v>96869</v>
          </cell>
          <cell r="C5256" t="str">
            <v>TÊ, PARA INSTALAÇÕES EM PEX ÁGUA, DN 20 MM, CONEXÃO POR CRIMPAGEM - FORNECIMENTO E INSTALAÇÃO. AF_02/2023</v>
          </cell>
          <cell r="D5256" t="str">
            <v>UN</v>
          </cell>
          <cell r="E5256">
            <v>29.01</v>
          </cell>
          <cell r="F5256">
            <v>0.67</v>
          </cell>
          <cell r="G5256">
            <v>28.25</v>
          </cell>
          <cell r="H5256">
            <v>0.68</v>
          </cell>
          <cell r="I5256" t="str">
            <v>COM VALOR</v>
          </cell>
        </row>
        <row r="5257">
          <cell r="B5257">
            <v>96870</v>
          </cell>
          <cell r="C5257" t="str">
            <v>TÊ, PARA INSTALAÇÕES EM PEX ÁGUA, DN 25 MM, CONEXÃO POR CRIMPAGEM - FORNECIMENTO E INSTALAÇÃO. AF_02/2023</v>
          </cell>
          <cell r="D5257" t="str">
            <v>UN</v>
          </cell>
          <cell r="E5257">
            <v>44.17</v>
          </cell>
          <cell r="F5257">
            <v>0.74</v>
          </cell>
          <cell r="G5257">
            <v>43.26</v>
          </cell>
          <cell r="H5257">
            <v>0.75</v>
          </cell>
          <cell r="I5257" t="str">
            <v>COM VALOR</v>
          </cell>
        </row>
        <row r="5258">
          <cell r="B5258">
            <v>96871</v>
          </cell>
          <cell r="C5258" t="str">
            <v>TÊ, PARA INSTALAÇÕES EM PEX ÁGUA, DN 32 MM, CONEXÃO POR CRIMPAGEM - FORNECIMENTO E INSTALAÇÃO. AF_02/2023</v>
          </cell>
          <cell r="D5258" t="str">
            <v>UN</v>
          </cell>
          <cell r="E5258">
            <v>50.29</v>
          </cell>
          <cell r="F5258">
            <v>0.72</v>
          </cell>
          <cell r="G5258">
            <v>49.17</v>
          </cell>
          <cell r="H5258">
            <v>0.73</v>
          </cell>
          <cell r="I5258" t="str">
            <v>COM VALOR</v>
          </cell>
        </row>
        <row r="5259">
          <cell r="B5259">
            <v>96861</v>
          </cell>
          <cell r="C5259" t="str">
            <v>TÊ, ROSCA FÊMEA, METÁLICO, PARA INSTALAÇÕES EM PEX ÁGUA, DN 16 MM X ½", CONEXÃO POR ANEL DESLIZANTE - FORNECIMENTO E INSTALAÇÃO. AF_02/2023</v>
          </cell>
          <cell r="D5259" t="str">
            <v>UN</v>
          </cell>
          <cell r="E5259">
            <v>36.21</v>
          </cell>
          <cell r="F5259">
            <v>0.6</v>
          </cell>
          <cell r="G5259">
            <v>35.08</v>
          </cell>
          <cell r="H5259">
            <v>0.62</v>
          </cell>
          <cell r="I5259" t="str">
            <v>COM VALOR</v>
          </cell>
        </row>
        <row r="5260">
          <cell r="B5260">
            <v>96863</v>
          </cell>
          <cell r="C5260" t="str">
            <v>TÊ, ROSCA FÊMEA, METÁLICO, PARA INSTALAÇÕES EM PEX ÁGUA, DN 20 MM X 1/2", CONEXÃO POR ANEL DESLIZANTE - FORNECIMENTO E INSTALAÇÃO. AF_02/2023</v>
          </cell>
          <cell r="D5260" t="str">
            <v>UN</v>
          </cell>
          <cell r="E5260">
            <v>36.89</v>
          </cell>
          <cell r="F5260">
            <v>0.56999999999999995</v>
          </cell>
          <cell r="G5260">
            <v>35.65</v>
          </cell>
          <cell r="H5260">
            <v>0.59</v>
          </cell>
          <cell r="I5260" t="str">
            <v>COM VALOR</v>
          </cell>
        </row>
        <row r="5261">
          <cell r="B5261">
            <v>96865</v>
          </cell>
          <cell r="C5261" t="str">
            <v>TÊ, ROSCA FÊMEA, METÁLICO, PARA INSTALAÇÕES EM PEX ÁGUA, DN 25 MM X 3/4", CONEXÃO POR ANEL DESLIZANTE - FORNECIMENTO E INSTALAÇÃO. AF_02/2023</v>
          </cell>
          <cell r="D5261" t="str">
            <v>UN</v>
          </cell>
          <cell r="E5261">
            <v>43.49</v>
          </cell>
          <cell r="F5261">
            <v>0.56999999999999995</v>
          </cell>
          <cell r="G5261">
            <v>42.02</v>
          </cell>
          <cell r="H5261">
            <v>0.59</v>
          </cell>
          <cell r="I5261" t="str">
            <v>COM VALOR</v>
          </cell>
        </row>
        <row r="5262">
          <cell r="B5262">
            <v>96814</v>
          </cell>
          <cell r="C5262" t="str">
            <v>UNIÃO DE REDUÇÃO, METÁLICA, PARA INSTALAÇÕES EM PEX ÁGUA, DN 20 X 16 MM, CONEXÃO POR ANEL DESLIZANTE - FORNECIMENTO E INSTALAÇÃO. AF_02/2023</v>
          </cell>
          <cell r="D5262" t="str">
            <v>UN</v>
          </cell>
          <cell r="E5262">
            <v>15.31</v>
          </cell>
          <cell r="F5262">
            <v>0.57999999999999996</v>
          </cell>
          <cell r="G5262">
            <v>14.81</v>
          </cell>
          <cell r="H5262">
            <v>0.6</v>
          </cell>
          <cell r="I5262" t="str">
            <v>COM VALOR</v>
          </cell>
        </row>
        <row r="5263">
          <cell r="B5263">
            <v>96818</v>
          </cell>
          <cell r="C5263" t="str">
            <v>UNIÃO DE REDUÇÃO, METÁLICA, PARA INSTALAÇÕES EM PEX ÁGUA, DN 25 X 16 MM, CONEXÃO POR ANEL DESLIZANTE - FORNECIMENTO E INSTALAÇÃO. AF_02/2023</v>
          </cell>
          <cell r="D5263" t="str">
            <v>UN</v>
          </cell>
          <cell r="E5263">
            <v>20.9</v>
          </cell>
          <cell r="F5263">
            <v>0.66</v>
          </cell>
          <cell r="G5263">
            <v>20.34</v>
          </cell>
          <cell r="H5263">
            <v>0.68</v>
          </cell>
          <cell r="I5263" t="str">
            <v>COM VALOR</v>
          </cell>
        </row>
        <row r="5264">
          <cell r="B5264">
            <v>96819</v>
          </cell>
          <cell r="C5264" t="str">
            <v>UNIÃO DE REDUÇÃO, METÁLICA, PARA INSTALAÇÕES EM PEX ÁGUA, DN 25 X 20 MM, CONEXÃO POR ANEL DESLIZANTE - FORNECIMENTO E INSTALAÇÃO. AF_02/2023</v>
          </cell>
          <cell r="D5264" t="str">
            <v>UN</v>
          </cell>
          <cell r="E5264">
            <v>22.39</v>
          </cell>
          <cell r="F5264">
            <v>0.66</v>
          </cell>
          <cell r="G5264">
            <v>21.8</v>
          </cell>
          <cell r="H5264">
            <v>0.68</v>
          </cell>
          <cell r="I5264" t="str">
            <v>COM VALOR</v>
          </cell>
        </row>
        <row r="5265">
          <cell r="B5265">
            <v>96822</v>
          </cell>
          <cell r="C5265" t="str">
            <v>UNIÃO DE REDUÇÃO, METÁLICA, PARA INSTALAÇÕES EM PEX ÁGUA, DN 32 X 25 MM, CONEXÃO POR ANEL DESLIZANTE - FORNECIMENTO E INSTALAÇÃO. AF_02/2023</v>
          </cell>
          <cell r="D5265" t="str">
            <v>UN</v>
          </cell>
          <cell r="E5265">
            <v>29.56</v>
          </cell>
          <cell r="F5265">
            <v>0.69</v>
          </cell>
          <cell r="G5265">
            <v>28.83</v>
          </cell>
          <cell r="H5265">
            <v>0.71</v>
          </cell>
          <cell r="I5265" t="str">
            <v>COM VALOR</v>
          </cell>
        </row>
        <row r="5266">
          <cell r="B5266">
            <v>96808</v>
          </cell>
          <cell r="C5266" t="str">
            <v>UNIÃO METÁLICA PARA INSTALAÇÕES EM PEX ÁGUA, DN 16 MM, COM ANEL DESLIZANTE - FORNECIMENTO E INSTALAÇÃO. AF_02/2023</v>
          </cell>
          <cell r="D5266" t="str">
            <v>UN</v>
          </cell>
          <cell r="E5266">
            <v>16.02</v>
          </cell>
          <cell r="F5266">
            <v>0.51</v>
          </cell>
          <cell r="G5266">
            <v>15.4</v>
          </cell>
          <cell r="H5266">
            <v>0.53</v>
          </cell>
          <cell r="I5266" t="str">
            <v>COM VALOR</v>
          </cell>
        </row>
        <row r="5267">
          <cell r="B5267">
            <v>96811</v>
          </cell>
          <cell r="C5267" t="str">
            <v>UNIÃO METÁLICA PARA INSTALAÇÕES EM PEX ÁGUA, DN 20 MM, COM ANEL DESLIZANTE - FORNECIMENTO E INSTALAÇÃO. AF_02/2023</v>
          </cell>
          <cell r="D5267" t="str">
            <v>UN</v>
          </cell>
          <cell r="E5267">
            <v>20.350000000000001</v>
          </cell>
          <cell r="F5267">
            <v>0.54</v>
          </cell>
          <cell r="G5267">
            <v>19.63</v>
          </cell>
          <cell r="H5267">
            <v>0.56000000000000005</v>
          </cell>
          <cell r="I5267" t="str">
            <v>COM VALOR</v>
          </cell>
        </row>
        <row r="5268">
          <cell r="B5268">
            <v>96815</v>
          </cell>
          <cell r="C5268" t="str">
            <v>UNIÃO METÁLICA PARA INSTALAÇÕES EM PEX ÁGUA, DN 25 MM, COM ANEL DESLIZANTE - FORNECIMENTO E INSTALAÇÃO. AF_02/2023</v>
          </cell>
          <cell r="D5268" t="str">
            <v>UN</v>
          </cell>
          <cell r="E5268">
            <v>32.29</v>
          </cell>
          <cell r="F5268">
            <v>0.65</v>
          </cell>
          <cell r="G5268">
            <v>31.42</v>
          </cell>
          <cell r="H5268">
            <v>0.67</v>
          </cell>
          <cell r="I5268" t="str">
            <v>COM VALOR</v>
          </cell>
        </row>
        <row r="5269">
          <cell r="B5269">
            <v>96820</v>
          </cell>
          <cell r="C5269" t="str">
            <v>UNIÃO METÁLICA PARA INSTALAÇÕES EM PEX ÁGUA, DN 32 MM, COM ANEL DESLIZANTE - FORNECIMENTO E INSTALAÇÃO. AF_02/2023</v>
          </cell>
          <cell r="D5269" t="str">
            <v>UN</v>
          </cell>
          <cell r="E5269">
            <v>38.76</v>
          </cell>
          <cell r="F5269">
            <v>0.65</v>
          </cell>
          <cell r="G5269">
            <v>37.68</v>
          </cell>
          <cell r="H5269">
            <v>0.66</v>
          </cell>
          <cell r="I5269" t="str">
            <v>COM VALOR</v>
          </cell>
        </row>
        <row r="5270">
          <cell r="B5270">
            <v>96702</v>
          </cell>
          <cell r="C5270" t="str">
            <v>BUCHA DE REDUÇÃO, PPR, 32 X 25, CLASSE PN 25, INSTALADO EM PRUMADA DE ÁGUA FORNECIMENTO E INSTALAÇÃO . AF_08/2022</v>
          </cell>
          <cell r="D5270" t="str">
            <v>UN</v>
          </cell>
          <cell r="E5270">
            <v>11.12</v>
          </cell>
          <cell r="F5270">
            <v>0.43</v>
          </cell>
          <cell r="G5270">
            <v>10.66</v>
          </cell>
          <cell r="H5270">
            <v>0.45</v>
          </cell>
          <cell r="I5270" t="str">
            <v>COM VALOR</v>
          </cell>
        </row>
        <row r="5271">
          <cell r="B5271">
            <v>96662</v>
          </cell>
          <cell r="C5271" t="str">
            <v>BUCHA DE REDUÇÃO, PPR, 32 X 25, CLASSE PN 25, INSTALADO EM RAMAL DE DISTRIBUIÇÃO DE ÁGUA FORNECIMENTO E INSTALAÇÃO. AF_08/2022</v>
          </cell>
          <cell r="D5271" t="str">
            <v>UN</v>
          </cell>
          <cell r="E5271">
            <v>9.11</v>
          </cell>
          <cell r="F5271">
            <v>0.54</v>
          </cell>
          <cell r="G5271">
            <v>8.81</v>
          </cell>
          <cell r="H5271">
            <v>0.56000000000000005</v>
          </cell>
          <cell r="I5271" t="str">
            <v>COM VALOR</v>
          </cell>
        </row>
        <row r="5272">
          <cell r="B5272">
            <v>96704</v>
          </cell>
          <cell r="C5272" t="str">
            <v>BUCHA DE REDUÇÃO, PPR, 40 X 25, CLASSE PN 25, INSTALADO EM PRUMADA DE ÁGUA FORNECIMENTO E INSTALAÇÃO . AF_08/2022</v>
          </cell>
          <cell r="D5272" t="str">
            <v>UN</v>
          </cell>
          <cell r="E5272">
            <v>20.100000000000001</v>
          </cell>
          <cell r="F5272">
            <v>0.64</v>
          </cell>
          <cell r="G5272">
            <v>19.59</v>
          </cell>
          <cell r="H5272">
            <v>0.66</v>
          </cell>
          <cell r="I5272" t="str">
            <v>COM VALOR</v>
          </cell>
        </row>
        <row r="5273">
          <cell r="B5273">
            <v>96664</v>
          </cell>
          <cell r="C5273" t="str">
            <v>BUCHA DE REDUÇÃO, PPR, 40 X 25, CLASSE PN 25, INSTALADO EM RAMAL DE DISTRIBUIÇÃO DE ÁGUA FORNECIMENTO E INSTALAÇÃO. AF_08/2022</v>
          </cell>
          <cell r="D5273" t="str">
            <v>UN</v>
          </cell>
          <cell r="E5273">
            <v>17.54</v>
          </cell>
          <cell r="F5273">
            <v>0.75</v>
          </cell>
          <cell r="G5273">
            <v>17.239999999999998</v>
          </cell>
          <cell r="H5273">
            <v>0.76</v>
          </cell>
          <cell r="I5273" t="str">
            <v>COM VALOR</v>
          </cell>
        </row>
        <row r="5274">
          <cell r="B5274">
            <v>104191</v>
          </cell>
          <cell r="C5274" t="str">
            <v>BUCHA DE REDUÇÃO, PPR, DN 25 X 20 MM, INSTALADO EM RAMAL OU SUB-RAMAL DE ÁGUA - FORNECIMENTO E INSTALAÇÃO. AF_08/2022</v>
          </cell>
          <cell r="D5274" t="str">
            <v>UN</v>
          </cell>
          <cell r="E5274">
            <v>9.9700000000000006</v>
          </cell>
          <cell r="F5274">
            <v>0.4</v>
          </cell>
          <cell r="G5274">
            <v>9.5299999999999994</v>
          </cell>
          <cell r="H5274">
            <v>0.42</v>
          </cell>
          <cell r="I5274" t="str">
            <v>COM VALOR</v>
          </cell>
        </row>
        <row r="5275">
          <cell r="B5275">
            <v>96700</v>
          </cell>
          <cell r="C5275" t="str">
            <v>CONECTOR FÊMEA, PPR, 25 X 1/2", CLASSE PN 25, INSTALADO EM PRUMADA DE ÁGUA FORNECIMENTO E INSTALAÇÃO . AF_08/2022</v>
          </cell>
          <cell r="D5275" t="str">
            <v>UN</v>
          </cell>
          <cell r="E5275">
            <v>16.7</v>
          </cell>
          <cell r="F5275">
            <v>0.65</v>
          </cell>
          <cell r="G5275">
            <v>16.3</v>
          </cell>
          <cell r="H5275">
            <v>0.67</v>
          </cell>
          <cell r="I5275" t="str">
            <v>COM VALOR</v>
          </cell>
        </row>
        <row r="5276">
          <cell r="B5276">
            <v>96658</v>
          </cell>
          <cell r="C5276" t="str">
            <v>CONECTOR FÊMEA, PPR, 25 X 1/2, CLASSE PN 25, INSTALADO EM RAMAL DE DISTRIBUIÇÃO DE ÁGUA FORNECIMENTO E INSTALAÇÃO. AF_08/2022</v>
          </cell>
          <cell r="D5276" t="str">
            <v>UN</v>
          </cell>
          <cell r="E5276">
            <v>15.19</v>
          </cell>
          <cell r="F5276">
            <v>0.72</v>
          </cell>
          <cell r="G5276">
            <v>14.89</v>
          </cell>
          <cell r="H5276">
            <v>0.74</v>
          </cell>
          <cell r="I5276" t="str">
            <v>COM VALOR</v>
          </cell>
        </row>
        <row r="5277">
          <cell r="B5277">
            <v>96641</v>
          </cell>
          <cell r="C5277" t="str">
            <v>CONECTOR FÊMEA, PPR, 25 X 1/2, CLASSE PN 25, INSTALADO EM RAMAL OU SUB-RAMAL DE ÁGUA FORNECIMENTO E INSTALAÇÃO. AF_08/2022</v>
          </cell>
          <cell r="D5277" t="str">
            <v>UN</v>
          </cell>
          <cell r="E5277">
            <v>17.05</v>
          </cell>
          <cell r="F5277">
            <v>0.64</v>
          </cell>
          <cell r="G5277">
            <v>16.61</v>
          </cell>
          <cell r="H5277">
            <v>0.66</v>
          </cell>
          <cell r="I5277" t="str">
            <v>COM VALOR</v>
          </cell>
        </row>
        <row r="5278">
          <cell r="B5278">
            <v>96661</v>
          </cell>
          <cell r="C5278" t="str">
            <v>CONECTOR FÊMEA, PPR, 32 X 3/4", CLASSE PN 25, INSTALADO EM RAMAL DE DISTRIBUIÇÃO DE ÁGUA FORNECIMENTO E INSTALAÇÃO. AF_08/2022</v>
          </cell>
          <cell r="D5278" t="str">
            <v>UN</v>
          </cell>
          <cell r="E5278">
            <v>32.65</v>
          </cell>
          <cell r="F5278">
            <v>0.87</v>
          </cell>
          <cell r="G5278">
            <v>32.35</v>
          </cell>
          <cell r="H5278">
            <v>0.87</v>
          </cell>
          <cell r="I5278" t="str">
            <v>COM VALOR</v>
          </cell>
        </row>
        <row r="5279">
          <cell r="B5279">
            <v>96699</v>
          </cell>
          <cell r="C5279" t="str">
            <v>CONECTOR MACHO, PPR, 25 X 1/2", CLASSE PN 25, INSTALADO EM PRUMADA DE ÁGUA FORNECIMENTO E INSTALAÇÃO . AF_08/2022</v>
          </cell>
          <cell r="D5279" t="str">
            <v>UN</v>
          </cell>
          <cell r="E5279">
            <v>25.65</v>
          </cell>
          <cell r="F5279">
            <v>0.77</v>
          </cell>
          <cell r="G5279">
            <v>25.25</v>
          </cell>
          <cell r="H5279">
            <v>0.78</v>
          </cell>
          <cell r="I5279" t="str">
            <v>COM VALOR</v>
          </cell>
        </row>
        <row r="5280">
          <cell r="B5280">
            <v>96657</v>
          </cell>
          <cell r="C5280" t="str">
            <v>CONECTOR MACHO, PPR, 25 X 1/2, CLASSE PN 25, INSTALADO EM RAMAL DE DISTRIBUIÇÃO DE ÁGUA FORNECIMENTO E INSTALAÇÃO. AF_08/2022</v>
          </cell>
          <cell r="D5280" t="str">
            <v>UN</v>
          </cell>
          <cell r="E5280">
            <v>24.14</v>
          </cell>
          <cell r="F5280">
            <v>0.82</v>
          </cell>
          <cell r="G5280">
            <v>23.84</v>
          </cell>
          <cell r="H5280">
            <v>0.83</v>
          </cell>
          <cell r="I5280" t="str">
            <v>COM VALOR</v>
          </cell>
        </row>
        <row r="5281">
          <cell r="B5281">
            <v>96640</v>
          </cell>
          <cell r="C5281" t="str">
            <v>CONECTOR MACHO, PPR, 25 X 1/2, CLASSE PN 25, INSTALADO EM RAMAL OU SUB-RAMAL DE ÁGUA FORNECIMENTO E INSTALAÇÃO. AF_08/2022</v>
          </cell>
          <cell r="D5281" t="str">
            <v>UN</v>
          </cell>
          <cell r="E5281">
            <v>26</v>
          </cell>
          <cell r="F5281">
            <v>0.76</v>
          </cell>
          <cell r="G5281">
            <v>25.56</v>
          </cell>
          <cell r="H5281">
            <v>0.77</v>
          </cell>
          <cell r="I5281" t="str">
            <v>COM VALOR</v>
          </cell>
        </row>
        <row r="5282">
          <cell r="B5282">
            <v>96660</v>
          </cell>
          <cell r="C5282" t="str">
            <v>CONECTOR MACHO, PPR, 32 X 3/4", CLASSE PN 25, INSTALADO EM RAMAL DE DISTRIBUIÇÃO DE ÁGUA FORNECIMENTO E INSTALAÇÃO. AF_08/2022</v>
          </cell>
          <cell r="D5282" t="str">
            <v>UN</v>
          </cell>
          <cell r="E5282">
            <v>32.97</v>
          </cell>
          <cell r="F5282">
            <v>0.87</v>
          </cell>
          <cell r="G5282">
            <v>32.67</v>
          </cell>
          <cell r="H5282">
            <v>0.88</v>
          </cell>
          <cell r="I5282" t="str">
            <v>COM VALOR</v>
          </cell>
        </row>
        <row r="5283">
          <cell r="B5283">
            <v>104196</v>
          </cell>
          <cell r="C5283" t="str">
            <v>CURVA 90 GRAUS, PPR, DN 20 MM, INSTALADO EM RAMAL OU SUB-RAMAL DE ÁGUA - FORNECIMENTO E INSTALAÇÃO. AF_08/2022</v>
          </cell>
          <cell r="D5283" t="str">
            <v>UN</v>
          </cell>
          <cell r="E5283">
            <v>15.83</v>
          </cell>
          <cell r="F5283">
            <v>0.65</v>
          </cell>
          <cell r="G5283">
            <v>15.44</v>
          </cell>
          <cell r="H5283">
            <v>0.67</v>
          </cell>
          <cell r="I5283" t="str">
            <v>COM VALOR</v>
          </cell>
        </row>
        <row r="5284">
          <cell r="B5284">
            <v>104197</v>
          </cell>
          <cell r="C5284" t="str">
            <v>CURVA 90 GRAUS, PPR, DN 25 MM, INSTALADO EM RAMAL OU SUB-RAMAL DE ÁGUA - FORNECIMENTO E INSTALAÇÃO. AF_08/2022</v>
          </cell>
          <cell r="D5284" t="str">
            <v>UN</v>
          </cell>
          <cell r="E5284">
            <v>29.4</v>
          </cell>
          <cell r="F5284">
            <v>0.56000000000000005</v>
          </cell>
          <cell r="G5284">
            <v>28.48</v>
          </cell>
          <cell r="H5284">
            <v>0.57999999999999996</v>
          </cell>
          <cell r="I5284" t="str">
            <v>COM VALOR</v>
          </cell>
        </row>
        <row r="5285">
          <cell r="B5285">
            <v>104198</v>
          </cell>
          <cell r="C5285" t="str">
            <v>JOELHO 45 GRAUS, PPR, DN 20 MM, INSTALADO EM RAMAL OU SUB-RAMAL DE ÁGUA - FORNECIMENTO E INSTALAÇÃO. AF_08/2022</v>
          </cell>
          <cell r="D5285" t="str">
            <v>UN</v>
          </cell>
          <cell r="E5285">
            <v>7.28</v>
          </cell>
          <cell r="F5285">
            <v>0.28000000000000003</v>
          </cell>
          <cell r="G5285">
            <v>6.89</v>
          </cell>
          <cell r="H5285">
            <v>0.3</v>
          </cell>
          <cell r="I5285" t="str">
            <v>COM VALOR</v>
          </cell>
        </row>
        <row r="5286">
          <cell r="B5286">
            <v>96685</v>
          </cell>
          <cell r="C5286" t="str">
            <v>JOELHO 45 GRAUS, PPR, DN 25 MM, CLASSE PN 25, INSTALADO EM PRUMADA DE ÁGUA FORNECIMENTO E INSTALAÇÃO . AF_08/2022</v>
          </cell>
          <cell r="D5286" t="str">
            <v>UN</v>
          </cell>
          <cell r="E5286">
            <v>11.09</v>
          </cell>
          <cell r="F5286">
            <v>0.25</v>
          </cell>
          <cell r="G5286">
            <v>10.48</v>
          </cell>
          <cell r="H5286">
            <v>0.27</v>
          </cell>
          <cell r="I5286" t="str">
            <v>COM VALOR</v>
          </cell>
        </row>
        <row r="5287">
          <cell r="B5287">
            <v>96651</v>
          </cell>
          <cell r="C5287" t="str">
            <v>JOELHO 45 GRAUS, PPR, DN 25 MM, CLASSE PN 25, INSTALADO EM RAMAL DE DISTRIBUIÇÃO DE ÁGUA FORNECIMENTO E INSTALAÇÃO. AF_08/2022</v>
          </cell>
          <cell r="D5287" t="str">
            <v>UN</v>
          </cell>
          <cell r="E5287">
            <v>8.81</v>
          </cell>
          <cell r="F5287">
            <v>0.32</v>
          </cell>
          <cell r="G5287">
            <v>8.3800000000000008</v>
          </cell>
          <cell r="H5287">
            <v>0.34</v>
          </cell>
          <cell r="I5287" t="str">
            <v>COM VALOR</v>
          </cell>
        </row>
        <row r="5288">
          <cell r="B5288">
            <v>96638</v>
          </cell>
          <cell r="C5288" t="str">
            <v>JOELHO 45 GRAUS, PPR, DN 25 MM, CLASSE PN 25, INSTALADO EM RAMAL OU SUB-RAMAL DE ÁGUA FORNECIMENTO E INSTALAÇÃO. AF_08/2022</v>
          </cell>
          <cell r="D5288" t="str">
            <v>UN</v>
          </cell>
          <cell r="E5288">
            <v>15.13</v>
          </cell>
          <cell r="F5288">
            <v>0.18</v>
          </cell>
          <cell r="G5288">
            <v>14.21</v>
          </cell>
          <cell r="H5288">
            <v>0.2</v>
          </cell>
          <cell r="I5288" t="str">
            <v>COM VALOR</v>
          </cell>
        </row>
        <row r="5289">
          <cell r="B5289">
            <v>96687</v>
          </cell>
          <cell r="C5289" t="str">
            <v>JOELHO 45 GRAUS, PPR, DN 32 MM, CLASSE PN 25, INSTALADO EM PRUMADA DE ÁGUA FORNECIMENTO E INSTALAÇÃO . AF_08/2022</v>
          </cell>
          <cell r="D5289" t="str">
            <v>UN</v>
          </cell>
          <cell r="E5289">
            <v>17.309999999999999</v>
          </cell>
          <cell r="F5289">
            <v>0.4</v>
          </cell>
          <cell r="G5289">
            <v>16.57</v>
          </cell>
          <cell r="H5289">
            <v>0.42</v>
          </cell>
          <cell r="I5289" t="str">
            <v>COM VALOR</v>
          </cell>
        </row>
        <row r="5290">
          <cell r="B5290">
            <v>96653</v>
          </cell>
          <cell r="C5290" t="str">
            <v>JOELHO 45 GRAUS, PPR, DN 32 MM, CLASSE PN 25, INSTALADO EM RAMAL DE DISTRIBUIÇÃO DE ÁGUA - FORNECIMENTO E INSTALAÇÃO. AF_08/2022</v>
          </cell>
          <cell r="D5290" t="str">
            <v>UN</v>
          </cell>
          <cell r="E5290">
            <v>13.57</v>
          </cell>
          <cell r="F5290">
            <v>0.52</v>
          </cell>
          <cell r="G5290">
            <v>13.11</v>
          </cell>
          <cell r="H5290">
            <v>0.54</v>
          </cell>
          <cell r="I5290" t="str">
            <v>COM VALOR</v>
          </cell>
        </row>
        <row r="5291">
          <cell r="B5291">
            <v>96689</v>
          </cell>
          <cell r="C5291" t="str">
            <v>JOELHO 45 GRAUS, PPR, DN 40 MM, CLASSE PN 25, INSTALADO EM PRUMADA DE ÁGUA FORNECIMENTO E INSTALAÇÃO . AF_08/2022</v>
          </cell>
          <cell r="D5291" t="str">
            <v>UN</v>
          </cell>
          <cell r="E5291">
            <v>26.58</v>
          </cell>
          <cell r="F5291">
            <v>0.52</v>
          </cell>
          <cell r="G5291">
            <v>25.68</v>
          </cell>
          <cell r="H5291">
            <v>0.54</v>
          </cell>
          <cell r="I5291" t="str">
            <v>COM VALOR</v>
          </cell>
        </row>
        <row r="5292">
          <cell r="B5292">
            <v>96655</v>
          </cell>
          <cell r="C5292" t="str">
            <v>JOELHO 45 GRAUS, PPR, DN 40 MM, CLASSE PN 25, INSTALADO EM RAMAL DE DISTRIBUIÇÃO DE ÁGUA - FORNECIMENTO E INSTALAÇÃO. AF_08/2022</v>
          </cell>
          <cell r="D5292" t="str">
            <v>UN</v>
          </cell>
          <cell r="E5292">
            <v>21.18</v>
          </cell>
          <cell r="F5292">
            <v>0.67</v>
          </cell>
          <cell r="G5292">
            <v>20.68</v>
          </cell>
          <cell r="H5292">
            <v>0.69</v>
          </cell>
          <cell r="I5292" t="str">
            <v>COM VALOR</v>
          </cell>
        </row>
        <row r="5293">
          <cell r="B5293">
            <v>96691</v>
          </cell>
          <cell r="C5293" t="str">
            <v>JOELHO 45 GRAUS, PPR, DN 50 MM, CLASSE PN 25, INSTALADO EM PRUMADA DE ÁGUA FORNECIMENTO E INSTALAÇÃO . AF_08/2022</v>
          </cell>
          <cell r="D5293" t="str">
            <v>UN</v>
          </cell>
          <cell r="E5293">
            <v>38.409999999999997</v>
          </cell>
          <cell r="F5293">
            <v>0.6</v>
          </cell>
          <cell r="G5293">
            <v>37.33</v>
          </cell>
          <cell r="H5293">
            <v>0.62</v>
          </cell>
          <cell r="I5293" t="str">
            <v>COM VALOR</v>
          </cell>
        </row>
        <row r="5294">
          <cell r="B5294">
            <v>96693</v>
          </cell>
          <cell r="C5294" t="str">
            <v>JOELHO 45 GRAUS, PPR, DN 63 MM, CLASSE PN 25, INSTALADO EM PRUMADA DE ÁGUA FORNECIMENTO E INSTALAÇÃO . AF_08/2022</v>
          </cell>
          <cell r="D5294" t="str">
            <v>UN</v>
          </cell>
          <cell r="E5294">
            <v>58.14</v>
          </cell>
          <cell r="F5294">
            <v>0.67</v>
          </cell>
          <cell r="G5294">
            <v>56.8</v>
          </cell>
          <cell r="H5294">
            <v>0.69</v>
          </cell>
          <cell r="I5294" t="str">
            <v>COM VALOR</v>
          </cell>
        </row>
        <row r="5295">
          <cell r="B5295">
            <v>96695</v>
          </cell>
          <cell r="C5295" t="str">
            <v>JOELHO 45 GRAUS, PPR, DN 75 MM, CLASSE PN 25, INSTALADO EM PRUMADA DE ÁGUA FORNECIMENTO E INSTALAÇÃO . AF_08/2022</v>
          </cell>
          <cell r="D5295" t="str">
            <v>UN</v>
          </cell>
          <cell r="E5295">
            <v>101.77</v>
          </cell>
          <cell r="F5295">
            <v>0.77</v>
          </cell>
          <cell r="G5295">
            <v>100.19</v>
          </cell>
          <cell r="H5295">
            <v>0.79</v>
          </cell>
          <cell r="I5295" t="str">
            <v>COM VALOR</v>
          </cell>
        </row>
        <row r="5296">
          <cell r="B5296">
            <v>104193</v>
          </cell>
          <cell r="C5296" t="str">
            <v>JOELHO 45 GRAUS, PPR, F/ F, DN 90 MM, INSTALADO EM PRUMADA DE ÁGUA - FORNECIMENTO E INSTALAÇÃO. AF_08/2022</v>
          </cell>
          <cell r="D5296" t="str">
            <v>UN</v>
          </cell>
          <cell r="E5296">
            <v>170.37</v>
          </cell>
          <cell r="F5296">
            <v>0.84</v>
          </cell>
          <cell r="G5296">
            <v>168.52</v>
          </cell>
          <cell r="H5296">
            <v>0.85</v>
          </cell>
          <cell r="I5296" t="str">
            <v>COM VALOR</v>
          </cell>
        </row>
        <row r="5297">
          <cell r="B5297">
            <v>96697</v>
          </cell>
          <cell r="C5297" t="str">
            <v>JOELHO 90 GRAUS, PPR, DN 110 MM, CLASSE PN 25, INSTALADO EM PRUMADA DE ÁGUA FORNECIMENTO E INSTALAÇÃO . AF_08/2022</v>
          </cell>
          <cell r="D5297" t="str">
            <v>UN</v>
          </cell>
          <cell r="E5297">
            <v>347.47</v>
          </cell>
          <cell r="F5297">
            <v>0.9</v>
          </cell>
          <cell r="G5297">
            <v>345.23</v>
          </cell>
          <cell r="H5297">
            <v>0.91</v>
          </cell>
          <cell r="I5297" t="str">
            <v>COM VALOR</v>
          </cell>
        </row>
        <row r="5298">
          <cell r="B5298">
            <v>104199</v>
          </cell>
          <cell r="C5298" t="str">
            <v>JOELHO 90 GRAUS, PPR, DN 20 MM, INSTALADO EM RAMAL OU SUB-RAMAL DE ÁGUA - FORNECIMENTO E INSTALAÇÃO. AF_08/2022</v>
          </cell>
          <cell r="D5298" t="str">
            <v>UN</v>
          </cell>
          <cell r="E5298">
            <v>7.03</v>
          </cell>
          <cell r="F5298">
            <v>0.26</v>
          </cell>
          <cell r="G5298">
            <v>6.64</v>
          </cell>
          <cell r="H5298">
            <v>0.27</v>
          </cell>
          <cell r="I5298" t="str">
            <v>COM VALOR</v>
          </cell>
        </row>
        <row r="5299">
          <cell r="B5299">
            <v>96684</v>
          </cell>
          <cell r="C5299" t="str">
            <v>JOELHO 90 GRAUS, PPR, DN 25 MM, CLASSE PN 25, INSTALADO EM PRUMADA DE ÁGUA FORNECIMENTO E INSTALAÇÃO . AF_08/2022</v>
          </cell>
          <cell r="D5299" t="str">
            <v>UN</v>
          </cell>
          <cell r="E5299">
            <v>10.67</v>
          </cell>
          <cell r="F5299">
            <v>0.23</v>
          </cell>
          <cell r="G5299">
            <v>10.06</v>
          </cell>
          <cell r="H5299">
            <v>0.24</v>
          </cell>
          <cell r="I5299" t="str">
            <v>COM VALOR</v>
          </cell>
        </row>
        <row r="5300">
          <cell r="B5300">
            <v>96650</v>
          </cell>
          <cell r="C5300" t="str">
            <v>JOELHO 90 GRAUS, PPR, DN 25 MM, CLASSE PN 25, INSTALADO EM RAMAL DE DISTRIBUIÇÃO FORNECIMENTO E INSTALAÇÃO. AF_08/2022</v>
          </cell>
          <cell r="D5300" t="str">
            <v>UN</v>
          </cell>
          <cell r="E5300">
            <v>8.39</v>
          </cell>
          <cell r="F5300">
            <v>0.28999999999999998</v>
          </cell>
          <cell r="G5300">
            <v>7.96</v>
          </cell>
          <cell r="H5300">
            <v>0.31</v>
          </cell>
          <cell r="I5300" t="str">
            <v>COM VALOR</v>
          </cell>
        </row>
        <row r="5301">
          <cell r="B5301">
            <v>96637</v>
          </cell>
          <cell r="C5301" t="str">
            <v>JOELHO 90 GRAUS, PPR, DN 25 MM, CLASSE PN 25, INSTALADO EM RAMAL OU SUB-RAMAL DE ÁGUA FORNECIMENTO E INSTALAÇÃO. AF_08/2022</v>
          </cell>
          <cell r="D5301" t="str">
            <v>UN</v>
          </cell>
          <cell r="E5301">
            <v>14.71</v>
          </cell>
          <cell r="F5301">
            <v>0.16</v>
          </cell>
          <cell r="G5301">
            <v>13.79</v>
          </cell>
          <cell r="H5301">
            <v>0.17</v>
          </cell>
          <cell r="I5301" t="str">
            <v>COM VALOR</v>
          </cell>
        </row>
        <row r="5302">
          <cell r="B5302">
            <v>96686</v>
          </cell>
          <cell r="C5302" t="str">
            <v>JOELHO 90 GRAUS, PPR, DN 32 MM, CLASSE PN 25, INSTALADO EM PRUMADA DE ÁGUA FORNECIMENTO E INSTALAÇÃO . AF_08/2022</v>
          </cell>
          <cell r="D5302" t="str">
            <v>UN</v>
          </cell>
          <cell r="E5302">
            <v>13.83</v>
          </cell>
          <cell r="F5302">
            <v>0.27</v>
          </cell>
          <cell r="G5302">
            <v>13.09</v>
          </cell>
          <cell r="H5302">
            <v>0.28000000000000003</v>
          </cell>
          <cell r="I5302" t="str">
            <v>COM VALOR</v>
          </cell>
        </row>
        <row r="5303">
          <cell r="B5303">
            <v>96652</v>
          </cell>
          <cell r="C5303" t="str">
            <v>JOELHO 90 GRAUS, PPR, DN 32 MM, CLASSE PN 25, INSTALADO EM RAMAL DE DISTRIBUIÇÃO - FORNECIMENTO E INSTALAÇÃO. AF_08/2022</v>
          </cell>
          <cell r="D5303" t="str">
            <v>UN</v>
          </cell>
          <cell r="E5303">
            <v>10.09</v>
          </cell>
          <cell r="F5303">
            <v>0.37</v>
          </cell>
          <cell r="G5303">
            <v>9.6300000000000008</v>
          </cell>
          <cell r="H5303">
            <v>0.39</v>
          </cell>
          <cell r="I5303" t="str">
            <v>COM VALOR</v>
          </cell>
        </row>
        <row r="5304">
          <cell r="B5304">
            <v>96688</v>
          </cell>
          <cell r="C5304" t="str">
            <v>JOELHO 90 GRAUS, PPR, DN 40 MM, CLASSE PN 25, INSTALADO EM PRUMADA DE ÁGUA FORNECIMENTO E INSTALAÇÃO . AF_08/2022</v>
          </cell>
          <cell r="D5304" t="str">
            <v>UN</v>
          </cell>
          <cell r="E5304">
            <v>20.92</v>
          </cell>
          <cell r="F5304">
            <v>0.41</v>
          </cell>
          <cell r="G5304">
            <v>20.02</v>
          </cell>
          <cell r="H5304">
            <v>0.42</v>
          </cell>
          <cell r="I5304" t="str">
            <v>COM VALOR</v>
          </cell>
        </row>
        <row r="5305">
          <cell r="B5305">
            <v>96654</v>
          </cell>
          <cell r="C5305" t="str">
            <v>JOELHO 90 GRAUS, PPR, DN 40 MM, CLASSE PN 25, INSTALADO EM RAMAL DE DISTRIBUIÇÃO - FORNECIMENTO E INSTALAÇÃO. AF_08/2022</v>
          </cell>
          <cell r="D5305" t="str">
            <v>UN</v>
          </cell>
          <cell r="E5305">
            <v>15.52</v>
          </cell>
          <cell r="F5305">
            <v>0.56000000000000005</v>
          </cell>
          <cell r="G5305">
            <v>15.02</v>
          </cell>
          <cell r="H5305">
            <v>0.57999999999999996</v>
          </cell>
          <cell r="I5305" t="str">
            <v>COM VALOR</v>
          </cell>
        </row>
        <row r="5306">
          <cell r="B5306">
            <v>96690</v>
          </cell>
          <cell r="C5306" t="str">
            <v>JOELHO 90 GRAUS, PPR, DN 50 MM, CLASSE PN 25, INSTALADO EM PRUMADA DE ÁGUA FORNECIMENTO E INSTALAÇÃO . AF_08/2022</v>
          </cell>
          <cell r="D5306" t="str">
            <v>UN</v>
          </cell>
          <cell r="E5306">
            <v>29.46</v>
          </cell>
          <cell r="F5306">
            <v>0.48</v>
          </cell>
          <cell r="G5306">
            <v>28.38</v>
          </cell>
          <cell r="H5306">
            <v>0.5</v>
          </cell>
          <cell r="I5306" t="str">
            <v>COM VALOR</v>
          </cell>
        </row>
        <row r="5307">
          <cell r="B5307">
            <v>96692</v>
          </cell>
          <cell r="C5307" t="str">
            <v>JOELHO 90 GRAUS, PPR, DN 63 MM, CLASSE PN 25, INSTALADO EM PRUMADA DE ÁGUA FORNECIMENTO E INSTALAÇÃO . AF_08/2022</v>
          </cell>
          <cell r="D5307" t="str">
            <v>UN</v>
          </cell>
          <cell r="E5307">
            <v>42.16</v>
          </cell>
          <cell r="F5307">
            <v>0.55000000000000004</v>
          </cell>
          <cell r="G5307">
            <v>40.82</v>
          </cell>
          <cell r="H5307">
            <v>0.56999999999999995</v>
          </cell>
          <cell r="I5307" t="str">
            <v>COM VALOR</v>
          </cell>
        </row>
        <row r="5308">
          <cell r="B5308">
            <v>96694</v>
          </cell>
          <cell r="C5308" t="str">
            <v>JOELHO 90 GRAUS, PPR, DN 75 MM, CLASSE PN 25, INSTALADO EM PRUMADA DE ÁGUA FORNECIMENTO E INSTALAÇÃO . AF_08/2022</v>
          </cell>
          <cell r="D5308" t="str">
            <v>UN</v>
          </cell>
          <cell r="E5308">
            <v>92.03</v>
          </cell>
          <cell r="F5308">
            <v>0.75</v>
          </cell>
          <cell r="G5308">
            <v>90.45</v>
          </cell>
          <cell r="H5308">
            <v>0.77</v>
          </cell>
          <cell r="I5308" t="str">
            <v>COM VALOR</v>
          </cell>
        </row>
        <row r="5309">
          <cell r="B5309">
            <v>96696</v>
          </cell>
          <cell r="C5309" t="str">
            <v>JOELHO 90 GRAUS, PPR, DN 90 MM, CLASSE PN 25, INSTALADO EM PRUMADA DE ÁGUA FORNECIMENTO E INSTALAÇÃO . AF_08/2022</v>
          </cell>
          <cell r="D5309" t="str">
            <v>UN</v>
          </cell>
          <cell r="E5309">
            <v>115.12</v>
          </cell>
          <cell r="F5309">
            <v>0.76</v>
          </cell>
          <cell r="G5309">
            <v>113.27</v>
          </cell>
          <cell r="H5309">
            <v>0.78</v>
          </cell>
          <cell r="I5309" t="str">
            <v>COM VALOR</v>
          </cell>
        </row>
        <row r="5310">
          <cell r="B5310">
            <v>96709</v>
          </cell>
          <cell r="C5310" t="str">
            <v>LUVA, PPR, DN 110 MM, CLASSE PN 25, INSTALADO EM PRUMADA DE ÁGUA FORNECIMENTO E INSTALAÇÃO. AF_08/2022</v>
          </cell>
          <cell r="D5310" t="str">
            <v>UN</v>
          </cell>
          <cell r="E5310">
            <v>112.77</v>
          </cell>
          <cell r="F5310">
            <v>0.81</v>
          </cell>
          <cell r="G5310">
            <v>111.28</v>
          </cell>
          <cell r="H5310">
            <v>0.82</v>
          </cell>
          <cell r="I5310" t="str">
            <v>COM VALOR</v>
          </cell>
        </row>
        <row r="5311">
          <cell r="B5311">
            <v>104200</v>
          </cell>
          <cell r="C5311" t="str">
            <v>LUVA, PPR, DN 20 MM, INSTALADO EM RAMAL OU SUB-RAMAL DE ÁGUA - FORNECIMENTO E INSTALAÇÃO. AF_08/2022</v>
          </cell>
          <cell r="D5311" t="str">
            <v>UN</v>
          </cell>
          <cell r="E5311">
            <v>5.86</v>
          </cell>
          <cell r="F5311">
            <v>0.39</v>
          </cell>
          <cell r="G5311">
            <v>5.61</v>
          </cell>
          <cell r="H5311">
            <v>0.41</v>
          </cell>
          <cell r="I5311" t="str">
            <v>COM VALOR</v>
          </cell>
        </row>
        <row r="5312">
          <cell r="B5312">
            <v>96698</v>
          </cell>
          <cell r="C5312" t="str">
            <v>LUVA, PPR, DN 25 MM, CLASSE PN 25, INSTALADO EM PRUMADA DE ÁGUA FORNECIMENTO E INSTALAÇÃO . AF_08/2022</v>
          </cell>
          <cell r="D5312" t="str">
            <v>UN</v>
          </cell>
          <cell r="E5312">
            <v>7.62</v>
          </cell>
          <cell r="F5312">
            <v>0.27</v>
          </cell>
          <cell r="G5312">
            <v>7.22</v>
          </cell>
          <cell r="H5312">
            <v>0.28999999999999998</v>
          </cell>
          <cell r="I5312" t="str">
            <v>COM VALOR</v>
          </cell>
        </row>
        <row r="5313">
          <cell r="B5313">
            <v>96656</v>
          </cell>
          <cell r="C5313" t="str">
            <v>LUVA, PPR, DN 25 MM, CLASSE PN 25, INSTALADO EM RAMAL DE DISTRIBUIÇÃO DE ÁGUA FORNECIMENTO E INSTALAÇÃO. AF_08/2022</v>
          </cell>
          <cell r="D5313" t="str">
            <v>UN</v>
          </cell>
          <cell r="E5313">
            <v>6.11</v>
          </cell>
          <cell r="F5313">
            <v>0.34</v>
          </cell>
          <cell r="G5313">
            <v>5.81</v>
          </cell>
          <cell r="H5313">
            <v>0.36</v>
          </cell>
          <cell r="I5313" t="str">
            <v>COM VALOR</v>
          </cell>
        </row>
        <row r="5314">
          <cell r="B5314">
            <v>96639</v>
          </cell>
          <cell r="C5314" t="str">
            <v>LUVA, PPR, DN 25 MM, CLASSE PN 25, INSTALADO EM RAMAL OU SUB-RAMAL DE ÁGUA FORNECIMENTO E INSTALAÇÃO. AF_08/2022</v>
          </cell>
          <cell r="D5314" t="str">
            <v>UN</v>
          </cell>
          <cell r="E5314">
            <v>10.3</v>
          </cell>
          <cell r="F5314">
            <v>0.2</v>
          </cell>
          <cell r="G5314">
            <v>9.69</v>
          </cell>
          <cell r="H5314">
            <v>0.21</v>
          </cell>
          <cell r="I5314" t="str">
            <v>COM VALOR</v>
          </cell>
        </row>
        <row r="5315">
          <cell r="B5315">
            <v>96701</v>
          </cell>
          <cell r="C5315" t="str">
            <v>LUVA, PPR, DN 32 MM, CLASSE PN 25, INSTALADO EM PRUMADA DE ÁGUA FORNECIMENTO E INSTALAÇÃO. AF_08/2022</v>
          </cell>
          <cell r="D5315" t="str">
            <v>UN</v>
          </cell>
          <cell r="E5315">
            <v>10.6</v>
          </cell>
          <cell r="F5315">
            <v>0.36</v>
          </cell>
          <cell r="G5315">
            <v>10.1</v>
          </cell>
          <cell r="H5315">
            <v>0.37</v>
          </cell>
          <cell r="I5315" t="str">
            <v>COM VALOR</v>
          </cell>
        </row>
        <row r="5316">
          <cell r="B5316">
            <v>96659</v>
          </cell>
          <cell r="C5316" t="str">
            <v>LUVA, PPR, DN 32 MM, CLASSE PN 25, INSTALADO EM RAMAL DE DISTRIBUIÇÃO DE ÁGUA FORNECIMENTO E INSTALAÇÃO. AF_08/2022</v>
          </cell>
          <cell r="D5316" t="str">
            <v>UN</v>
          </cell>
          <cell r="E5316">
            <v>8.1</v>
          </cell>
          <cell r="F5316">
            <v>0.47</v>
          </cell>
          <cell r="G5316">
            <v>7.8</v>
          </cell>
          <cell r="H5316">
            <v>0.49</v>
          </cell>
          <cell r="I5316" t="str">
            <v>COM VALOR</v>
          </cell>
        </row>
        <row r="5317">
          <cell r="B5317">
            <v>96703</v>
          </cell>
          <cell r="C5317" t="str">
            <v>LUVA, PPR, DN 40 MM, CLASSE PN 25, INSTALADO EM PRUMADA DE ÁGUA FORNECIMENTO E INSTALAÇÃO. AF_08/2022</v>
          </cell>
          <cell r="D5317" t="str">
            <v>UN</v>
          </cell>
          <cell r="E5317">
            <v>19.47</v>
          </cell>
          <cell r="F5317">
            <v>0.56999999999999995</v>
          </cell>
          <cell r="G5317">
            <v>18.88</v>
          </cell>
          <cell r="H5317">
            <v>0.57999999999999996</v>
          </cell>
          <cell r="I5317" t="str">
            <v>COM VALOR</v>
          </cell>
        </row>
        <row r="5318">
          <cell r="B5318">
            <v>96663</v>
          </cell>
          <cell r="C5318" t="str">
            <v>LUVA, PPR, DN 40 MM, CLASSE PN 25, INSTALADO EM RAMAL DE DISTRIBUIÇÃO DE ÁGUA FORNECIMENTO E INSTALAÇÃO. AF_08/2022</v>
          </cell>
          <cell r="D5318" t="str">
            <v>UN</v>
          </cell>
          <cell r="E5318">
            <v>15.88</v>
          </cell>
          <cell r="F5318">
            <v>0.71</v>
          </cell>
          <cell r="G5318">
            <v>15.54</v>
          </cell>
          <cell r="H5318">
            <v>0.72</v>
          </cell>
          <cell r="I5318" t="str">
            <v>COM VALOR</v>
          </cell>
        </row>
        <row r="5319">
          <cell r="B5319">
            <v>96705</v>
          </cell>
          <cell r="C5319" t="str">
            <v>LUVA, PPR, DN 50 MM, CLASSE PN 25, INSTALADO EM PRUMADA DE ÁGUA FORNECIMENTO E INSTALAÇÃO. AF_08/2022</v>
          </cell>
          <cell r="D5319" t="str">
            <v>UN</v>
          </cell>
          <cell r="E5319">
            <v>23.63</v>
          </cell>
          <cell r="F5319">
            <v>0.56999999999999995</v>
          </cell>
          <cell r="G5319">
            <v>22.91</v>
          </cell>
          <cell r="H5319">
            <v>0.57999999999999996</v>
          </cell>
          <cell r="I5319" t="str">
            <v>COM VALOR</v>
          </cell>
        </row>
        <row r="5320">
          <cell r="B5320">
            <v>96706</v>
          </cell>
          <cell r="C5320" t="str">
            <v>LUVA, PPR, DN 63 MM, CLASSE PN 25, INSTALADO EM PRUMADA DE ÁGUA FORNECIMENTO E INSTALAÇÃO. AF_08/2022</v>
          </cell>
          <cell r="D5320" t="str">
            <v>UN</v>
          </cell>
          <cell r="E5320">
            <v>35.39</v>
          </cell>
          <cell r="F5320">
            <v>0.64</v>
          </cell>
          <cell r="G5320">
            <v>34.5</v>
          </cell>
          <cell r="H5320">
            <v>0.66</v>
          </cell>
          <cell r="I5320" t="str">
            <v>COM VALOR</v>
          </cell>
        </row>
        <row r="5321">
          <cell r="B5321">
            <v>96707</v>
          </cell>
          <cell r="C5321" t="str">
            <v>LUVA, PPR, DN 75 MM, CLASSE PN 25, INSTALADO EM PRUMADA DE ÁGUA FORNECIMENTO E INSTALAÇÃO. AF_08/2022</v>
          </cell>
          <cell r="D5321" t="str">
            <v>UN</v>
          </cell>
          <cell r="E5321">
            <v>57.72</v>
          </cell>
          <cell r="F5321">
            <v>0.74</v>
          </cell>
          <cell r="G5321">
            <v>56.68</v>
          </cell>
          <cell r="H5321">
            <v>0.75</v>
          </cell>
          <cell r="I5321" t="str">
            <v>COM VALOR</v>
          </cell>
        </row>
        <row r="5322">
          <cell r="B5322">
            <v>96708</v>
          </cell>
          <cell r="C5322" t="str">
            <v>LUVA, PPR, DN 90 MM, CLASSE PN 25, INSTALADO EM PRUMADA DE ÁGUA FORNECIMENTO E INSTALAÇÃO. AF_08/2022</v>
          </cell>
          <cell r="D5322" t="str">
            <v>UN</v>
          </cell>
          <cell r="E5322">
            <v>88.23</v>
          </cell>
          <cell r="F5322">
            <v>0.79</v>
          </cell>
          <cell r="G5322">
            <v>87</v>
          </cell>
          <cell r="H5322">
            <v>0.81</v>
          </cell>
          <cell r="I5322" t="str">
            <v>COM VALOR</v>
          </cell>
        </row>
        <row r="5323">
          <cell r="B5323">
            <v>96675</v>
          </cell>
          <cell r="C5323" t="str">
            <v>TUBO, PPR, DN 110, CLASSE PN 12, INSTALADO EM PRUMADA DE ÁGUA FORNECIMENTO E INSTALAÇÃO. AF_08/2022</v>
          </cell>
          <cell r="D5323" t="str">
            <v>M</v>
          </cell>
          <cell r="E5323">
            <v>160.6</v>
          </cell>
          <cell r="F5323">
            <v>0.89</v>
          </cell>
          <cell r="G5323">
            <v>159.36000000000001</v>
          </cell>
          <cell r="H5323">
            <v>0.89</v>
          </cell>
          <cell r="I5323" t="str">
            <v>COM VALOR</v>
          </cell>
        </row>
        <row r="5324">
          <cell r="B5324">
            <v>96683</v>
          </cell>
          <cell r="C5324" t="str">
            <v>TUBO, PPR, DN 110, CLASSE PN 25, INSTALADO EM PRUMADA DE ÁGUA FORNECIMENTO E INSTALAÇÃO. AF_08/2022</v>
          </cell>
          <cell r="D5324" t="str">
            <v>M</v>
          </cell>
          <cell r="E5324">
            <v>313.74</v>
          </cell>
          <cell r="F5324">
            <v>0.92</v>
          </cell>
          <cell r="G5324">
            <v>312.04000000000002</v>
          </cell>
          <cell r="H5324">
            <v>0.93</v>
          </cell>
          <cell r="I5324" t="str">
            <v>COM VALOR</v>
          </cell>
        </row>
        <row r="5325">
          <cell r="B5325">
            <v>104194</v>
          </cell>
          <cell r="C5325" t="str">
            <v>TUBO, PPR, DN 20, CLASSE PN20, INSTALADO EM RAMAL OU SUB-RAMAL DE ÁGUA - FORNECIMENTO E INSTALAÇÃO. AF_08/2022</v>
          </cell>
          <cell r="D5325" t="str">
            <v>M</v>
          </cell>
          <cell r="E5325">
            <v>21.32</v>
          </cell>
          <cell r="F5325">
            <v>0.48</v>
          </cell>
          <cell r="G5325">
            <v>20.52</v>
          </cell>
          <cell r="H5325">
            <v>0.5</v>
          </cell>
          <cell r="I5325" t="str">
            <v>COM VALOR</v>
          </cell>
        </row>
        <row r="5326">
          <cell r="B5326">
            <v>104195</v>
          </cell>
          <cell r="C5326" t="str">
            <v>TUBO, PPR, DN 20, CLASSE PN25, INSTALADO EM RAMAL OU SUB-RAMAL DE ÁGUA - FORNECIMENTO E INSTALAÇÃO. AF_08/2022</v>
          </cell>
          <cell r="D5326" t="str">
            <v>M</v>
          </cell>
          <cell r="E5326">
            <v>22.71</v>
          </cell>
          <cell r="F5326">
            <v>0.49</v>
          </cell>
          <cell r="G5326">
            <v>21.89</v>
          </cell>
          <cell r="H5326">
            <v>0.51</v>
          </cell>
          <cell r="I5326" t="str">
            <v>COM VALOR</v>
          </cell>
        </row>
        <row r="5327">
          <cell r="B5327">
            <v>96668</v>
          </cell>
          <cell r="C5327" t="str">
            <v>TUBO, PPR, DN 25, CLASSE PN 20, INSTALADO EM PRUMADA DE ÁGUA FORNECIMENTO E INSTALAÇÃO. AF_08/2022</v>
          </cell>
          <cell r="D5327" t="str">
            <v>M</v>
          </cell>
          <cell r="E5327">
            <v>18.12</v>
          </cell>
          <cell r="F5327">
            <v>0.79</v>
          </cell>
          <cell r="G5327">
            <v>17.86</v>
          </cell>
          <cell r="H5327">
            <v>0.81</v>
          </cell>
          <cell r="I5327" t="str">
            <v>COM VALOR</v>
          </cell>
        </row>
        <row r="5328">
          <cell r="B5328">
            <v>96644</v>
          </cell>
          <cell r="C5328" t="str">
            <v>TUBO, PPR, DN 25, CLASSE PN 20, INSTALADO EM RAMAL DE DISTRIBUIÇÃO DE ÁGUA FORNECIMENTO E INSTALAÇÃO. AF_08/2022</v>
          </cell>
          <cell r="D5328" t="str">
            <v>M</v>
          </cell>
          <cell r="E5328">
            <v>22.65</v>
          </cell>
          <cell r="F5328">
            <v>0.62</v>
          </cell>
          <cell r="G5328">
            <v>22.05</v>
          </cell>
          <cell r="H5328">
            <v>0.64</v>
          </cell>
          <cell r="I5328" t="str">
            <v>COM VALOR</v>
          </cell>
        </row>
        <row r="5329">
          <cell r="B5329">
            <v>96635</v>
          </cell>
          <cell r="C5329" t="str">
            <v>TUBO, PPR, DN 25, CLASSE PN 20, INSTALADO EM RAMAL OU SUB-RAMAL DE ÁGUA FORNECIMENTO E INSTALAÇÃO. AF_08/2022</v>
          </cell>
          <cell r="D5329" t="str">
            <v>M</v>
          </cell>
          <cell r="E5329">
            <v>39.67</v>
          </cell>
          <cell r="F5329">
            <v>0.34</v>
          </cell>
          <cell r="G5329">
            <v>37.770000000000003</v>
          </cell>
          <cell r="H5329">
            <v>0.36</v>
          </cell>
          <cell r="I5329" t="str">
            <v>COM VALOR</v>
          </cell>
        </row>
        <row r="5330">
          <cell r="B5330">
            <v>96636</v>
          </cell>
          <cell r="C5330" t="str">
            <v>TUBO, PPR, DN 25, CLASSE PN 25 INSTALADO EM RAMAL OU SUB-RAMAL DE ÁGUA FORNECIMENTO E INSTALAÇÃO. AF_08/2022</v>
          </cell>
          <cell r="D5330" t="str">
            <v>M</v>
          </cell>
          <cell r="E5330">
            <v>42.18</v>
          </cell>
          <cell r="F5330">
            <v>0.36</v>
          </cell>
          <cell r="G5330">
            <v>40.229999999999997</v>
          </cell>
          <cell r="H5330">
            <v>0.38</v>
          </cell>
          <cell r="I5330" t="str">
            <v>COM VALOR</v>
          </cell>
        </row>
        <row r="5331">
          <cell r="B5331">
            <v>96676</v>
          </cell>
          <cell r="C5331" t="str">
            <v>TUBO, PPR, DN 25, CLASSE PN 25, INSTALADO EM PRUMADA DE ÁGUA FORNECIMENTO E INSTALAÇÃO. AF_08/2022</v>
          </cell>
          <cell r="D5331" t="str">
            <v>M</v>
          </cell>
          <cell r="E5331">
            <v>22.59</v>
          </cell>
          <cell r="F5331">
            <v>0.7</v>
          </cell>
          <cell r="G5331">
            <v>22.13</v>
          </cell>
          <cell r="H5331">
            <v>0.72</v>
          </cell>
          <cell r="I5331" t="str">
            <v>COM VALOR</v>
          </cell>
        </row>
        <row r="5332">
          <cell r="B5332">
            <v>96647</v>
          </cell>
          <cell r="C5332" t="str">
            <v>TUBO, PPR, DN 25, CLASSE PN 25, INSTALADO EM RAMAL DE DISTRIBUIÇÃO DE ÁGUA FORNECIMENTO E INSTALAÇÃO. AF_08/2022</v>
          </cell>
          <cell r="D5332" t="str">
            <v>M</v>
          </cell>
          <cell r="E5332">
            <v>24.66</v>
          </cell>
          <cell r="F5332">
            <v>0.64</v>
          </cell>
          <cell r="G5332">
            <v>24.04</v>
          </cell>
          <cell r="H5332">
            <v>0.66</v>
          </cell>
          <cell r="I5332" t="str">
            <v>COM VALOR</v>
          </cell>
        </row>
        <row r="5333">
          <cell r="B5333">
            <v>96669</v>
          </cell>
          <cell r="C5333" t="str">
            <v>TUBO, PPR, DN 32, CLASSE PN 12, INSTALADO EM PRUMADA DE ÁGUA FORNECIMENTO E INSTALAÇÃO. AF_08/2022</v>
          </cell>
          <cell r="D5333" t="str">
            <v>M</v>
          </cell>
          <cell r="E5333">
            <v>17.510000000000002</v>
          </cell>
          <cell r="F5333">
            <v>0.66</v>
          </cell>
          <cell r="G5333">
            <v>17.100000000000001</v>
          </cell>
          <cell r="H5333">
            <v>0.68</v>
          </cell>
          <cell r="I5333" t="str">
            <v>COM VALOR</v>
          </cell>
        </row>
        <row r="5334">
          <cell r="B5334">
            <v>96645</v>
          </cell>
          <cell r="C5334" t="str">
            <v>TUBO, PPR, DN 32, CLASSE PN 12, INSTALADO EM RAMAL DE DISTRIBUIÇÃO DE ÁGUA FORNECIMENTO E INSTALAÇÃO. AF_08/2022</v>
          </cell>
          <cell r="D5334" t="str">
            <v>M</v>
          </cell>
          <cell r="E5334">
            <v>19.93</v>
          </cell>
          <cell r="F5334">
            <v>0.57999999999999996</v>
          </cell>
          <cell r="G5334">
            <v>19.329999999999998</v>
          </cell>
          <cell r="H5334">
            <v>0.59</v>
          </cell>
          <cell r="I5334" t="str">
            <v>COM VALOR</v>
          </cell>
        </row>
        <row r="5335">
          <cell r="B5335">
            <v>96677</v>
          </cell>
          <cell r="C5335" t="str">
            <v>TUBO, PPR, DN 32, CLASSE PN 25, INSTALADO EM PRUMADA DE ÁGUA FORNECIMENTO E INSTALAÇÃO. AF_08/2022</v>
          </cell>
          <cell r="D5335" t="str">
            <v>M</v>
          </cell>
          <cell r="E5335">
            <v>29.51</v>
          </cell>
          <cell r="F5335">
            <v>0.72</v>
          </cell>
          <cell r="G5335">
            <v>28.95</v>
          </cell>
          <cell r="H5335">
            <v>0.74</v>
          </cell>
          <cell r="I5335" t="str">
            <v>COM VALOR</v>
          </cell>
        </row>
        <row r="5336">
          <cell r="B5336">
            <v>96648</v>
          </cell>
          <cell r="C5336" t="str">
            <v>TUBO, PPR, DN 32, CLASSE PN 25, INSTALADO EM RAMAL DE DISTRIBUIÇÃO DE ÁGUA FORNECIMENTO E INSTALAÇÃO. AF_08/2022</v>
          </cell>
          <cell r="D5336" t="str">
            <v>M</v>
          </cell>
          <cell r="E5336">
            <v>30.67</v>
          </cell>
          <cell r="F5336">
            <v>0.69</v>
          </cell>
          <cell r="G5336">
            <v>30.02</v>
          </cell>
          <cell r="H5336">
            <v>0.71</v>
          </cell>
          <cell r="I5336" t="str">
            <v>COM VALOR</v>
          </cell>
        </row>
        <row r="5337">
          <cell r="B5337">
            <v>96670</v>
          </cell>
          <cell r="C5337" t="str">
            <v>TUBO, PPR, DN 40, CLASSE PN 12, INSTALADO EM PRUMADA DE ÁGUA FORNECIMENTO E INSTALAÇÃO. AF_08/2022</v>
          </cell>
          <cell r="D5337" t="str">
            <v>M</v>
          </cell>
          <cell r="E5337">
            <v>22.84</v>
          </cell>
          <cell r="F5337">
            <v>0.69</v>
          </cell>
          <cell r="G5337">
            <v>22.33</v>
          </cell>
          <cell r="H5337">
            <v>0.7</v>
          </cell>
          <cell r="I5337" t="str">
            <v>COM VALOR</v>
          </cell>
        </row>
        <row r="5338">
          <cell r="B5338">
            <v>96646</v>
          </cell>
          <cell r="C5338" t="str">
            <v>TUBO, PPR, DN 40, CLASSE PN 12, INSTALADO EM RAMAL DE DISTRIBUIÇÃO DE ÁGUA FORNECIMENTO E INSTALAÇÃO. AF_08/2022</v>
          </cell>
          <cell r="D5338" t="str">
            <v>M</v>
          </cell>
          <cell r="E5338">
            <v>24.57</v>
          </cell>
          <cell r="F5338">
            <v>0.63</v>
          </cell>
          <cell r="G5338">
            <v>23.95</v>
          </cell>
          <cell r="H5338">
            <v>0.65</v>
          </cell>
          <cell r="I5338" t="str">
            <v>COM VALOR</v>
          </cell>
        </row>
        <row r="5339">
          <cell r="B5339">
            <v>96678</v>
          </cell>
          <cell r="C5339" t="str">
            <v>TUBO, PPR, DN 40, CLASSE PN 25, INSTALADO EM PRUMADA DE ÁGUA FORNECIMENTO E INSTALAÇÃO. AF_08/2022</v>
          </cell>
          <cell r="D5339" t="str">
            <v>M</v>
          </cell>
          <cell r="E5339">
            <v>40.840000000000003</v>
          </cell>
          <cell r="F5339">
            <v>0.76</v>
          </cell>
          <cell r="G5339">
            <v>40.15</v>
          </cell>
          <cell r="H5339">
            <v>0.77</v>
          </cell>
          <cell r="I5339" t="str">
            <v>COM VALOR</v>
          </cell>
        </row>
        <row r="5340">
          <cell r="B5340">
            <v>96649</v>
          </cell>
          <cell r="C5340" t="str">
            <v>TUBO, PPR, DN 40, CLASSE PN 25, INSTALADO EM RAMAL DE DISTRIBUIÇÃO DE ÁGUA FORNECIMENTO E INSTALAÇÃO. AF_08/2022</v>
          </cell>
          <cell r="D5340" t="str">
            <v>M</v>
          </cell>
          <cell r="E5340">
            <v>40.96</v>
          </cell>
          <cell r="F5340">
            <v>0.76</v>
          </cell>
          <cell r="G5340">
            <v>40.270000000000003</v>
          </cell>
          <cell r="H5340">
            <v>0.77</v>
          </cell>
          <cell r="I5340" t="str">
            <v>COM VALOR</v>
          </cell>
        </row>
        <row r="5341">
          <cell r="B5341">
            <v>96671</v>
          </cell>
          <cell r="C5341" t="str">
            <v>TUBO, PPR, DN 50, CLASSE PN 12, INSTALADO EM PRUMADA DE ÁGUA FORNECIMENTO E INSTALAÇÃO. AF_08/2022</v>
          </cell>
          <cell r="D5341" t="str">
            <v>M</v>
          </cell>
          <cell r="E5341">
            <v>34.89</v>
          </cell>
          <cell r="F5341">
            <v>0.75</v>
          </cell>
          <cell r="G5341">
            <v>34.29</v>
          </cell>
          <cell r="H5341">
            <v>0.76</v>
          </cell>
          <cell r="I5341" t="str">
            <v>COM VALOR</v>
          </cell>
        </row>
        <row r="5342">
          <cell r="B5342">
            <v>96679</v>
          </cell>
          <cell r="C5342" t="str">
            <v>TUBO, PPR, DN 50, CLASSE PN 25, INSTALADO EM PRUMADA DE ÁGUA FORNECIMENTO E INSTALAÇÃO. AF_08/2022</v>
          </cell>
          <cell r="D5342" t="str">
            <v>M</v>
          </cell>
          <cell r="E5342">
            <v>61.25</v>
          </cell>
          <cell r="F5342">
            <v>0.8</v>
          </cell>
          <cell r="G5342">
            <v>60.42</v>
          </cell>
          <cell r="H5342">
            <v>0.82</v>
          </cell>
          <cell r="I5342" t="str">
            <v>COM VALOR</v>
          </cell>
        </row>
        <row r="5343">
          <cell r="B5343">
            <v>96672</v>
          </cell>
          <cell r="C5343" t="str">
            <v>TUBO, PPR, DN 63, CLASSE PN 12, INSTALADO EM PRUMADA DE ÁGUA FORNECIMENTO E INSTALAÇÃO. AF_08/2022</v>
          </cell>
          <cell r="D5343" t="str">
            <v>M</v>
          </cell>
          <cell r="E5343">
            <v>53.52</v>
          </cell>
          <cell r="F5343">
            <v>0.8</v>
          </cell>
          <cell r="G5343">
            <v>52.78</v>
          </cell>
          <cell r="H5343">
            <v>0.81</v>
          </cell>
          <cell r="I5343" t="str">
            <v>COM VALOR</v>
          </cell>
        </row>
        <row r="5344">
          <cell r="B5344">
            <v>96680</v>
          </cell>
          <cell r="C5344" t="str">
            <v>TUBO, PPR, DN 63, CLASSE PN 25, INSTALADO EM PRUMADA DE ÁGUA FORNECIMENTO E INSTALAÇÃO. AF_08/2022</v>
          </cell>
          <cell r="D5344" t="str">
            <v>M</v>
          </cell>
          <cell r="E5344">
            <v>102.01</v>
          </cell>
          <cell r="F5344">
            <v>0.85</v>
          </cell>
          <cell r="G5344">
            <v>100.99</v>
          </cell>
          <cell r="H5344">
            <v>0.86</v>
          </cell>
          <cell r="I5344" t="str">
            <v>COM VALOR</v>
          </cell>
        </row>
        <row r="5345">
          <cell r="B5345">
            <v>96673</v>
          </cell>
          <cell r="C5345" t="str">
            <v>TUBO, PPR, DN 75, CLASSE PN 12, INSTALADO EM PRUMADA DE ÁGUA FORNECIMENTO E INSTALAÇÃO. AF_08/2022</v>
          </cell>
          <cell r="D5345" t="str">
            <v>M</v>
          </cell>
          <cell r="E5345">
            <v>67.63</v>
          </cell>
          <cell r="F5345">
            <v>0.81</v>
          </cell>
          <cell r="G5345">
            <v>66.760000000000005</v>
          </cell>
          <cell r="H5345">
            <v>0.82</v>
          </cell>
          <cell r="I5345" t="str">
            <v>COM VALOR</v>
          </cell>
        </row>
        <row r="5346">
          <cell r="B5346">
            <v>96681</v>
          </cell>
          <cell r="C5346" t="str">
            <v>TUBO, PPR, DN 75, CLASSE PN 25, INSTALADO EM PRUMADA DE ÁGUA FORNECIMENTO E INSTALAÇÃO. AF_08/2022</v>
          </cell>
          <cell r="D5346" t="str">
            <v>M</v>
          </cell>
          <cell r="E5346">
            <v>137.63</v>
          </cell>
          <cell r="F5346">
            <v>0.87</v>
          </cell>
          <cell r="G5346">
            <v>136.44</v>
          </cell>
          <cell r="H5346">
            <v>0.88</v>
          </cell>
          <cell r="I5346" t="str">
            <v>COM VALOR</v>
          </cell>
        </row>
        <row r="5347">
          <cell r="B5347">
            <v>96674</v>
          </cell>
          <cell r="C5347" t="str">
            <v>TUBO, PPR, DN 90, CLASSE PN 12, INSTALADO EM PRUMADA DE ÁGUA FORNECIMENTO E INSTALAÇÃO. AF_08/2022</v>
          </cell>
          <cell r="D5347" t="str">
            <v>M</v>
          </cell>
          <cell r="E5347">
            <v>110.12</v>
          </cell>
          <cell r="F5347">
            <v>0.86</v>
          </cell>
          <cell r="G5347">
            <v>109.09</v>
          </cell>
          <cell r="H5347">
            <v>0.87</v>
          </cell>
          <cell r="I5347" t="str">
            <v>COM VALOR</v>
          </cell>
        </row>
        <row r="5348">
          <cell r="B5348">
            <v>96682</v>
          </cell>
          <cell r="C5348" t="str">
            <v>TUBO, PPR, DN 90, CLASSE PN 25, INSTALADO EM PRUMADA DE ÁGUA FORNECIMENTO E INSTALAÇÃO. AF_08/2022</v>
          </cell>
          <cell r="D5348" t="str">
            <v>M</v>
          </cell>
          <cell r="E5348">
            <v>228.22</v>
          </cell>
          <cell r="F5348">
            <v>0.91</v>
          </cell>
          <cell r="G5348">
            <v>226.8</v>
          </cell>
          <cell r="H5348">
            <v>0.91</v>
          </cell>
          <cell r="I5348" t="str">
            <v>COM VALOR</v>
          </cell>
        </row>
        <row r="5349">
          <cell r="B5349">
            <v>96643</v>
          </cell>
          <cell r="C5349" t="str">
            <v>TÊ MISTURADOR, PPR, 25 X 3/4, CLASSE PN 25, INSTALADO EM RAMAL OU SUB-RAMAL DE ÁGUA FORNECIMENTO E INSTALAÇÃO. AF_08/2022</v>
          </cell>
          <cell r="D5349" t="str">
            <v>UN</v>
          </cell>
          <cell r="E5349">
            <v>45.36</v>
          </cell>
          <cell r="F5349">
            <v>0.72</v>
          </cell>
          <cell r="G5349">
            <v>44.49</v>
          </cell>
          <cell r="H5349">
            <v>0.74</v>
          </cell>
          <cell r="I5349" t="str">
            <v>COM VALOR</v>
          </cell>
        </row>
        <row r="5350">
          <cell r="B5350">
            <v>104201</v>
          </cell>
          <cell r="C5350" t="str">
            <v>TÊ MISTURADOR, PPR, F M M, DN 20 X 20 MM, INSTALADO EM RAMAL OU SUB-RAMAL DE ÁGUA - FORNECIMENTO E INSTALAÇÃO. AF_08/2022</v>
          </cell>
          <cell r="D5350" t="str">
            <v>UN</v>
          </cell>
          <cell r="E5350">
            <v>19.48</v>
          </cell>
          <cell r="F5350">
            <v>0.62</v>
          </cell>
          <cell r="G5350">
            <v>18.97</v>
          </cell>
          <cell r="H5350">
            <v>0.64</v>
          </cell>
          <cell r="I5350" t="str">
            <v>COM VALOR</v>
          </cell>
        </row>
        <row r="5351">
          <cell r="B5351">
            <v>104192</v>
          </cell>
          <cell r="C5351" t="str">
            <v>TÊ MISTURADOR, PPR, F M M, DN 25 X 25 MM, INSTALADO EM RAMAL OU SUB-RAMAL DE ÁGUA - FORNECIMENTO E INSTALAÇÃO. AF_08/2022</v>
          </cell>
          <cell r="D5351" t="str">
            <v>UN</v>
          </cell>
          <cell r="E5351">
            <v>28.45</v>
          </cell>
          <cell r="F5351">
            <v>0.56999999999999995</v>
          </cell>
          <cell r="G5351">
            <v>27.58</v>
          </cell>
          <cell r="H5351">
            <v>0.59</v>
          </cell>
          <cell r="I5351" t="str">
            <v>COM VALOR</v>
          </cell>
        </row>
        <row r="5352">
          <cell r="B5352">
            <v>104202</v>
          </cell>
          <cell r="C5352" t="str">
            <v>TÊ NORMAL, PPR, 90 GRAUS, DN 20 X 20 X 20 MM, INSTALADO EM RAMAL OU SUB-RAMAL DE ÁGUA - FORNECIMENTO E INSTALAÇÃO. AF_08/2022</v>
          </cell>
          <cell r="D5352" t="str">
            <v>UN</v>
          </cell>
          <cell r="E5352">
            <v>10.54</v>
          </cell>
          <cell r="F5352">
            <v>0.33</v>
          </cell>
          <cell r="G5352">
            <v>10.029999999999999</v>
          </cell>
          <cell r="H5352">
            <v>0.35</v>
          </cell>
          <cell r="I5352" t="str">
            <v>COM VALOR</v>
          </cell>
        </row>
        <row r="5353">
          <cell r="B5353">
            <v>96717</v>
          </cell>
          <cell r="C5353" t="str">
            <v>TÊ NORMAL, PPR, DN 110 MM, CLASSE PN 25, INSTALADO EM PRUMADA DE ÁGUA FORNECIMENTO E INSTALAÇÃO . AF_08/2022</v>
          </cell>
          <cell r="D5353" t="str">
            <v>UN</v>
          </cell>
          <cell r="E5353">
            <v>314.23</v>
          </cell>
          <cell r="F5353">
            <v>0.86</v>
          </cell>
          <cell r="G5353">
            <v>311.24</v>
          </cell>
          <cell r="H5353">
            <v>0.87</v>
          </cell>
          <cell r="I5353" t="str">
            <v>COM VALOR</v>
          </cell>
        </row>
        <row r="5354">
          <cell r="B5354">
            <v>96710</v>
          </cell>
          <cell r="C5354" t="str">
            <v>TÊ NORMAL, PPR, DN 25 MM, CLASSE PN 25, INSTALADO EM PRUMADA DE ÁGUA FORNECIMENTO E INSTALAÇÃO . AF_08/2022</v>
          </cell>
          <cell r="D5354" t="str">
            <v>UN</v>
          </cell>
          <cell r="E5354">
            <v>13.95</v>
          </cell>
          <cell r="F5354">
            <v>0.21</v>
          </cell>
          <cell r="G5354">
            <v>13.13</v>
          </cell>
          <cell r="H5354">
            <v>0.22</v>
          </cell>
          <cell r="I5354" t="str">
            <v>COM VALOR</v>
          </cell>
        </row>
        <row r="5355">
          <cell r="B5355">
            <v>96665</v>
          </cell>
          <cell r="C5355" t="str">
            <v>TÊ NORMAL, PPR, DN 25 MM, CLASSE PN 25, INSTALADO EM RAMAL DE DISTRIBUIÇÃO DE ÁGUA FORNECIMENTO E INSTALAÇÃO. AF_08/2022</v>
          </cell>
          <cell r="D5355" t="str">
            <v>UN</v>
          </cell>
          <cell r="E5355">
            <v>10.92</v>
          </cell>
          <cell r="F5355">
            <v>0.27</v>
          </cell>
          <cell r="G5355">
            <v>10.33</v>
          </cell>
          <cell r="H5355">
            <v>0.28999999999999998</v>
          </cell>
          <cell r="I5355" t="str">
            <v>COM VALOR</v>
          </cell>
        </row>
        <row r="5356">
          <cell r="B5356">
            <v>96642</v>
          </cell>
          <cell r="C5356" t="str">
            <v>TÊ NORMAL, PPR, DN 25 MM, CLASSE PN 25, INSTALADO EM RAMAL OU SUB-RAMAL DE ÁGUA FORNECIMENTO E INSTALAÇÃO. AF_08/2022</v>
          </cell>
          <cell r="D5356" t="str">
            <v>UN</v>
          </cell>
          <cell r="E5356">
            <v>19.329999999999998</v>
          </cell>
          <cell r="F5356">
            <v>0.15</v>
          </cell>
          <cell r="G5356">
            <v>18.11</v>
          </cell>
          <cell r="H5356">
            <v>0.16</v>
          </cell>
          <cell r="I5356" t="str">
            <v>COM VALOR</v>
          </cell>
        </row>
        <row r="5357">
          <cell r="B5357">
            <v>96711</v>
          </cell>
          <cell r="C5357" t="str">
            <v>TÊ NORMAL, PPR, DN 32 MM, CLASSE PN 25, INSTALADO EM PRUMADA DE ÁGUA FORNECIMENTO E INSTALAÇÃO . AF_08/2022</v>
          </cell>
          <cell r="D5357" t="str">
            <v>UN</v>
          </cell>
          <cell r="E5357">
            <v>21.16</v>
          </cell>
          <cell r="F5357">
            <v>0.35</v>
          </cell>
          <cell r="G5357">
            <v>20.16</v>
          </cell>
          <cell r="H5357">
            <v>0.37</v>
          </cell>
          <cell r="I5357" t="str">
            <v>COM VALOR</v>
          </cell>
        </row>
        <row r="5358">
          <cell r="B5358">
            <v>96666</v>
          </cell>
          <cell r="C5358" t="str">
            <v>TÊ NORMAL, PPR, DN 32 MM, CLASSE PN 25, INSTALADO EM RAMAL DE DISTRIBUIÇÃO DE ÁGUA FORNECIMENTO E INSTALAÇÃO. AF_08/2022</v>
          </cell>
          <cell r="D5358" t="str">
            <v>UN</v>
          </cell>
          <cell r="E5358">
            <v>16.16</v>
          </cell>
          <cell r="F5358">
            <v>0.47</v>
          </cell>
          <cell r="G5358">
            <v>15.56</v>
          </cell>
          <cell r="H5358">
            <v>0.49</v>
          </cell>
          <cell r="I5358" t="str">
            <v>COM VALOR</v>
          </cell>
        </row>
        <row r="5359">
          <cell r="B5359">
            <v>96712</v>
          </cell>
          <cell r="C5359" t="str">
            <v>TÊ NORMAL, PPR, DN 40 MM, CLASSE PN 25, INSTALADO EM PRUMADA DE ÁGUA FORNECIMENTO E INSTALAÇÃO . AF_08/2022</v>
          </cell>
          <cell r="D5359" t="str">
            <v>UN</v>
          </cell>
          <cell r="E5359">
            <v>30.52</v>
          </cell>
          <cell r="F5359">
            <v>0.45</v>
          </cell>
          <cell r="G5359">
            <v>29.33</v>
          </cell>
          <cell r="H5359">
            <v>0.47</v>
          </cell>
          <cell r="I5359" t="str">
            <v>COM VALOR</v>
          </cell>
        </row>
        <row r="5360">
          <cell r="B5360">
            <v>96667</v>
          </cell>
          <cell r="C5360" t="str">
            <v>TÊ NORMAL, PPR, DN 40 MM, CLASSE PN 25, INSTALADO EM RAMAL DE DISTRIBUIÇÃO DE ÁGUA FORNECIMENTO E INSTALAÇÃO. AF_08/2022</v>
          </cell>
          <cell r="D5360" t="str">
            <v>UN</v>
          </cell>
          <cell r="E5360">
            <v>23.32</v>
          </cell>
          <cell r="F5360">
            <v>0.6</v>
          </cell>
          <cell r="G5360">
            <v>22.66</v>
          </cell>
          <cell r="H5360">
            <v>0.62</v>
          </cell>
          <cell r="I5360" t="str">
            <v>COM VALOR</v>
          </cell>
        </row>
        <row r="5361">
          <cell r="B5361">
            <v>96713</v>
          </cell>
          <cell r="C5361" t="str">
            <v>TÊ NORMAL, PPR, DN 50 MM, CLASSE PN 25, INSTALADO EM PRUMADA DE ÁGUA FORNECIMENTO E INSTALAÇÃO . AF_08/2022</v>
          </cell>
          <cell r="D5361" t="str">
            <v>UN</v>
          </cell>
          <cell r="E5361">
            <v>47.6</v>
          </cell>
          <cell r="F5361">
            <v>0.56999999999999995</v>
          </cell>
          <cell r="G5361">
            <v>46.15</v>
          </cell>
          <cell r="H5361">
            <v>0.59</v>
          </cell>
          <cell r="I5361" t="str">
            <v>COM VALOR</v>
          </cell>
        </row>
        <row r="5362">
          <cell r="B5362">
            <v>96714</v>
          </cell>
          <cell r="C5362" t="str">
            <v>TÊ NORMAL, PPR, DN 63 MM, CLASSE PN 25, INSTALADO EM PRUMADA DE ÁGUA FORNECIMENTO E INSTALAÇÃO . AF_08/2022</v>
          </cell>
          <cell r="D5362" t="str">
            <v>UN</v>
          </cell>
          <cell r="E5362">
            <v>68.28</v>
          </cell>
          <cell r="F5362">
            <v>0.63</v>
          </cell>
          <cell r="G5362">
            <v>66.5</v>
          </cell>
          <cell r="H5362">
            <v>0.64</v>
          </cell>
          <cell r="I5362" t="str">
            <v>COM VALOR</v>
          </cell>
        </row>
        <row r="5363">
          <cell r="B5363">
            <v>96715</v>
          </cell>
          <cell r="C5363" t="str">
            <v>TÊ NORMAL, PPR, DN 75 MM, CLASSE PN 25, INSTALADO EM PRUMADA DE ÁGUA FORNECIMENTO E INSTALAÇÃO . AF_08/2022</v>
          </cell>
          <cell r="D5363" t="str">
            <v>UN</v>
          </cell>
          <cell r="E5363">
            <v>123.81</v>
          </cell>
          <cell r="F5363">
            <v>0.75</v>
          </cell>
          <cell r="G5363">
            <v>121.72</v>
          </cell>
          <cell r="H5363">
            <v>0.77</v>
          </cell>
          <cell r="I5363" t="str">
            <v>COM VALOR</v>
          </cell>
        </row>
        <row r="5364">
          <cell r="B5364">
            <v>96716</v>
          </cell>
          <cell r="C5364" t="str">
            <v>TÊ NORMAL, PPR, DN 90 MM, CLASSE PN 25, INSTALADO EM PRUMADA DE ÁGUA FORNECIMENTO E INSTALAÇÃO . AF_08/2022</v>
          </cell>
          <cell r="D5364" t="str">
            <v>UN</v>
          </cell>
          <cell r="E5364">
            <v>161.76</v>
          </cell>
          <cell r="F5364">
            <v>0.78</v>
          </cell>
          <cell r="G5364">
            <v>159.29</v>
          </cell>
          <cell r="H5364">
            <v>0.79</v>
          </cell>
          <cell r="I5364" t="str">
            <v>COM VALOR</v>
          </cell>
        </row>
        <row r="5365">
          <cell r="B5365">
            <v>104328</v>
          </cell>
          <cell r="C5365" t="str">
            <v>CAIXA SIFONADA, COM GRELHA QUADRADA, PVC, DN 150 X 150 X 50 MM, JUNTA SOLDÁVEL, FORNECIDA E INSTALADA EM RAMAL DE DESCARGA OU EM RAMAL DE ESGOTO SANITÁRIO. AF_08/2022</v>
          </cell>
          <cell r="D5365" t="str">
            <v>UN</v>
          </cell>
          <cell r="E5365">
            <v>69.31</v>
          </cell>
          <cell r="F5365">
            <v>0</v>
          </cell>
          <cell r="G5365">
            <v>67.819999999999993</v>
          </cell>
          <cell r="H5365">
            <v>0</v>
          </cell>
          <cell r="I5365" t="str">
            <v>COM VALOR</v>
          </cell>
        </row>
        <row r="5366">
          <cell r="B5366">
            <v>104329</v>
          </cell>
          <cell r="C5366" t="str">
            <v>CAIXA SIFONADA, COM GRELHA REDONDA, PVC, DN 150 X 150 X 50 MM, JUNTA SOLDÁVEL, FORNECIDA E INSTALADA EM RAMAL DE DESCARGA OU EM RAMAL DE ESGOTO SANITÁRIO. AF_08/2022</v>
          </cell>
          <cell r="D5366" t="str">
            <v>UN</v>
          </cell>
          <cell r="E5366">
            <v>78.33</v>
          </cell>
          <cell r="F5366">
            <v>0</v>
          </cell>
          <cell r="G5366">
            <v>76.84</v>
          </cell>
          <cell r="H5366">
            <v>0</v>
          </cell>
          <cell r="I5366" t="str">
            <v>COM VALOR</v>
          </cell>
        </row>
        <row r="5367">
          <cell r="B5367">
            <v>89707</v>
          </cell>
          <cell r="C5367" t="str">
            <v>CAIXA SIFONADA, PVC, DN 100 X 100 X 50 MM, JUNTA ELÁSTICA, FORNECIDA E INSTALADA EM RAMAL DE DESCARGA OU EM RAMAL DE ESGOTO SANITÁRIO. AF_08/2022</v>
          </cell>
          <cell r="D5367" t="str">
            <v>UN</v>
          </cell>
          <cell r="E5367">
            <v>47.76</v>
          </cell>
          <cell r="F5367">
            <v>0</v>
          </cell>
          <cell r="G5367">
            <v>46.36</v>
          </cell>
          <cell r="H5367">
            <v>0</v>
          </cell>
          <cell r="I5367" t="str">
            <v>COM VALOR</v>
          </cell>
        </row>
        <row r="5368">
          <cell r="B5368">
            <v>89708</v>
          </cell>
          <cell r="C5368" t="str">
            <v>CAIXA SIFONADA, PVC, DN 150 X 185 X 75 MM, JUNTA ELÁSTICA, FORNECIDA E INSTALADA EM RAMAL DE DESCARGA OU EM RAMAL DE ESGOTO SANITÁRIO. AF_08/2022</v>
          </cell>
          <cell r="D5368" t="str">
            <v>UN</v>
          </cell>
          <cell r="E5368">
            <v>103.23</v>
          </cell>
          <cell r="F5368">
            <v>0</v>
          </cell>
          <cell r="G5368">
            <v>101.55</v>
          </cell>
          <cell r="H5368">
            <v>0</v>
          </cell>
          <cell r="I5368" t="str">
            <v>COM VALOR</v>
          </cell>
        </row>
        <row r="5369">
          <cell r="B5369">
            <v>104330</v>
          </cell>
          <cell r="C5369" t="str">
            <v>RALO LINEAR, EM PVC COM GRELHA INOX, JUNTA SOLDÁVEL, FORNECIDO E INSTALADO EM RAMAL DE DESCARGA OU EM RAMAL DE ESGOTO SANITÁRIO. AF_08/2022</v>
          </cell>
          <cell r="D5369" t="str">
            <v>UN</v>
          </cell>
          <cell r="E5369" t="str">
            <v>VERIFICAR</v>
          </cell>
          <cell r="G5369" t="str">
            <v>VERIFICAR</v>
          </cell>
          <cell r="I5369" t="str">
            <v>COM VALOR</v>
          </cell>
        </row>
        <row r="5370">
          <cell r="B5370">
            <v>104326</v>
          </cell>
          <cell r="C5370" t="str">
            <v>RALO SECO CÔNICO, PVC, DN 100 X 40 MM, JUNTA SOLDÁVEL, FORNECIDO E INSTALADO EM RAMAL DE DESCARGA OU EM RAMAL DE ESGOTO SANITÁRIO. AF_08/2022</v>
          </cell>
          <cell r="D5370" t="str">
            <v>UN</v>
          </cell>
          <cell r="E5370">
            <v>19.47</v>
          </cell>
          <cell r="F5370">
            <v>0</v>
          </cell>
          <cell r="G5370">
            <v>18.89</v>
          </cell>
          <cell r="H5370">
            <v>0</v>
          </cell>
          <cell r="I5370" t="str">
            <v>COM VALOR</v>
          </cell>
        </row>
        <row r="5371">
          <cell r="B5371">
            <v>89710</v>
          </cell>
          <cell r="C5371" t="str">
            <v>RALO SECO, PVC, DN 100 X 40 MM, JUNTA SOLDÁVEL, FORNECIDO E INSTALADO EM RAMAL DE DESCARGA OU EM RAMAL DE ESGOTO SANITÁRIO. AF_08/2022</v>
          </cell>
          <cell r="D5371" t="str">
            <v>UN</v>
          </cell>
          <cell r="E5371">
            <v>17.91</v>
          </cell>
          <cell r="F5371">
            <v>0</v>
          </cell>
          <cell r="G5371">
            <v>17.329999999999998</v>
          </cell>
          <cell r="H5371">
            <v>0</v>
          </cell>
          <cell r="I5371" t="str">
            <v>COM VALOR</v>
          </cell>
        </row>
        <row r="5372">
          <cell r="B5372">
            <v>104327</v>
          </cell>
          <cell r="C5372" t="str">
            <v>RALO SIFONADO REDONDO, PVC, DN 100 X 40 MM, JUNTA SOLDÁVEL, FORNECIDO E INSTALADO EM RAMAL DE DESCARGA OU EM RAMAL DE ESGOTO SANITÁRIO. AF_08/2022</v>
          </cell>
          <cell r="D5372" t="str">
            <v>UN</v>
          </cell>
          <cell r="E5372">
            <v>18.55</v>
          </cell>
          <cell r="F5372">
            <v>0</v>
          </cell>
          <cell r="G5372">
            <v>17.97</v>
          </cell>
          <cell r="H5372">
            <v>0</v>
          </cell>
          <cell r="I5372" t="str">
            <v>COM VALOR</v>
          </cell>
        </row>
        <row r="5373">
          <cell r="B5373">
            <v>89709</v>
          </cell>
          <cell r="C5373" t="str">
            <v>RALO SIFONADO, PVC, DN 100 X 40 MM, JUNTA SOLDÁVEL, FORNECIDO E INSTALADO EM RAMAL DE DESCARGA OU EM RAMAL DE ESGOTO SANITÁRIO. AF_08/2022</v>
          </cell>
          <cell r="D5373" t="str">
            <v>UN</v>
          </cell>
          <cell r="E5373">
            <v>20.440000000000001</v>
          </cell>
          <cell r="F5373">
            <v>0</v>
          </cell>
          <cell r="G5373">
            <v>19.86</v>
          </cell>
          <cell r="H5373">
            <v>0</v>
          </cell>
          <cell r="I5373" t="str">
            <v>COM VALOR</v>
          </cell>
        </row>
        <row r="5374">
          <cell r="B5374">
            <v>104341</v>
          </cell>
          <cell r="C5374" t="str">
            <v>BUCHA DE REDUÇÃO LONGA, PVC, SÉRIE NORMAL, ESGOTO PREDIAL, DN 50 X 40 MM, JUNTA SOLDÁVEL E ELÁSTICA, FORNECIDO E INSTALADO EM RAMAL DE DESCARGA OU RAMAL DE ESGOTO SANITÁRIO. AF_08/2022</v>
          </cell>
          <cell r="D5374" t="str">
            <v>UN</v>
          </cell>
          <cell r="E5374">
            <v>10.7</v>
          </cell>
          <cell r="F5374">
            <v>0</v>
          </cell>
          <cell r="G5374">
            <v>10.39</v>
          </cell>
          <cell r="H5374">
            <v>0</v>
          </cell>
          <cell r="I5374" t="str">
            <v>COM VALOR</v>
          </cell>
        </row>
        <row r="5375">
          <cell r="B5375">
            <v>104357</v>
          </cell>
          <cell r="C5375" t="str">
            <v>CAP, PVC, SÉRIE NORMAL, ESGOTO PREDIAL, DN 100 MM, JUNTA ELÁSTICA, FORNECIDO E INSTALADO EM SUBCOLETOR AÉREO DE ESGOTO SANITÁRIO. AF_08/2022</v>
          </cell>
          <cell r="D5375" t="str">
            <v>UN</v>
          </cell>
          <cell r="E5375">
            <v>18.93</v>
          </cell>
          <cell r="F5375">
            <v>0</v>
          </cell>
          <cell r="G5375">
            <v>18.61</v>
          </cell>
          <cell r="H5375">
            <v>0</v>
          </cell>
          <cell r="I5375" t="str">
            <v>COM VALOR</v>
          </cell>
        </row>
        <row r="5376">
          <cell r="B5376">
            <v>89811</v>
          </cell>
          <cell r="C5376" t="str">
            <v>CURVA CURTA 90 GRAUS, PVC, SERIE NORMAL, ESGOTO PREDIAL, DN 100 MM, JUNTA ELÁSTICA, FORNECIDO E INSTALADO EM PRUMADA DE ESGOTO SANITÁRIO OU VENTILAÇÃO. AF_08/2022</v>
          </cell>
          <cell r="D5376" t="str">
            <v>UN</v>
          </cell>
          <cell r="E5376">
            <v>43.47</v>
          </cell>
          <cell r="F5376">
            <v>0</v>
          </cell>
          <cell r="G5376">
            <v>42.7</v>
          </cell>
          <cell r="H5376">
            <v>0</v>
          </cell>
          <cell r="I5376" t="str">
            <v>COM VALOR</v>
          </cell>
        </row>
        <row r="5377">
          <cell r="B5377">
            <v>89748</v>
          </cell>
          <cell r="C5377" t="str">
            <v>CURVA CURTA 90 GRAUS, PVC, SERIE NORMAL, ESGOTO PREDIAL, DN 100 MM, JUNTA ELÁSTICA, FORNECIDO E INSTALADO EM RAMAL DE DESCARGA OU RAMAL DE ESGOTO SANITÁRIO. AF_08/2022</v>
          </cell>
          <cell r="D5377" t="str">
            <v>UN</v>
          </cell>
          <cell r="E5377">
            <v>42.35</v>
          </cell>
          <cell r="F5377">
            <v>0</v>
          </cell>
          <cell r="G5377">
            <v>41.66</v>
          </cell>
          <cell r="H5377">
            <v>0</v>
          </cell>
          <cell r="I5377" t="str">
            <v>COM VALOR</v>
          </cell>
        </row>
        <row r="5378">
          <cell r="B5378">
            <v>89852</v>
          </cell>
          <cell r="C5378" t="str">
            <v>CURVA CURTA 90 GRAUS, PVC, SERIE NORMAL, ESGOTO PREDIAL, DN 100 MM, JUNTA ELÁSTICA, FORNECIDO E INSTALADO EM SUBCOLETOR AÉREO DE ESGOTO SANITÁRIO. AF_08/2022</v>
          </cell>
          <cell r="D5378" t="str">
            <v>UN</v>
          </cell>
          <cell r="E5378">
            <v>46.22</v>
          </cell>
          <cell r="F5378">
            <v>0</v>
          </cell>
          <cell r="G5378">
            <v>45.24</v>
          </cell>
          <cell r="H5378">
            <v>0</v>
          </cell>
          <cell r="I5378" t="str">
            <v>COM VALOR</v>
          </cell>
        </row>
        <row r="5379">
          <cell r="B5379">
            <v>89728</v>
          </cell>
          <cell r="C5379" t="str">
            <v>CURVA CURTA 90 GRAUS, PVC, SERIE NORMAL, ESGOTO PREDIAL, DN 40 MM, JUNTA SOLDÁVEL, FORNECIDO E INSTALADO EM RAMAL DE DESCARGA OU RAMAL DE ESGOTO SANITÁRIO. AF_08/2022</v>
          </cell>
          <cell r="D5379" t="str">
            <v>UN</v>
          </cell>
          <cell r="E5379">
            <v>13.02</v>
          </cell>
          <cell r="F5379">
            <v>0</v>
          </cell>
          <cell r="G5379">
            <v>12.57</v>
          </cell>
          <cell r="H5379">
            <v>0</v>
          </cell>
          <cell r="I5379" t="str">
            <v>COM VALOR</v>
          </cell>
        </row>
        <row r="5380">
          <cell r="B5380">
            <v>89803</v>
          </cell>
          <cell r="C5380" t="str">
            <v>CURVA CURTA 90 GRAUS, PVC, SERIE NORMAL, ESGOTO PREDIAL, DN 50 MM, JUNTA ELÁSTICA, FORNECIDO E INSTALADO EM PRUMADA DE ESGOTO SANITÁRIO OU VENTILAÇÃO. AF_08/2022</v>
          </cell>
          <cell r="D5380" t="str">
            <v>UN</v>
          </cell>
          <cell r="E5380">
            <v>18.3</v>
          </cell>
          <cell r="F5380">
            <v>0</v>
          </cell>
          <cell r="G5380">
            <v>18.190000000000001</v>
          </cell>
          <cell r="H5380">
            <v>0</v>
          </cell>
          <cell r="I5380" t="str">
            <v>COM VALOR</v>
          </cell>
        </row>
        <row r="5381">
          <cell r="B5381">
            <v>89733</v>
          </cell>
          <cell r="C5381" t="str">
            <v>CURVA CURTA 90 GRAUS, PVC, SERIE NORMAL, ESGOTO PREDIAL, DN 50 MM, JUNTA ELÁSTICA, FORNECIDO E INSTALADO EM RAMAL DE DESCARGA OU RAMAL DE ESGOTO SANITÁRIO. AF_08/2022</v>
          </cell>
          <cell r="D5381" t="str">
            <v>UN</v>
          </cell>
          <cell r="E5381">
            <v>23.05</v>
          </cell>
          <cell r="F5381">
            <v>0</v>
          </cell>
          <cell r="G5381">
            <v>22.55</v>
          </cell>
          <cell r="H5381">
            <v>0</v>
          </cell>
          <cell r="I5381" t="str">
            <v>COM VALOR</v>
          </cell>
        </row>
        <row r="5382">
          <cell r="B5382">
            <v>89807</v>
          </cell>
          <cell r="C5382" t="str">
            <v>CURVA CURTA 90 GRAUS, PVC, SERIE NORMAL, ESGOTO PREDIAL, DN 75 MM, JUNTA ELÁSTICA, FORNECIDO E INSTALADO EM PRUMADA DE ESGOTO SANITÁRIO OU VENTILAÇÃO. AF_08/2022</v>
          </cell>
          <cell r="D5382" t="str">
            <v>UN</v>
          </cell>
          <cell r="E5382">
            <v>37.68</v>
          </cell>
          <cell r="F5382">
            <v>0</v>
          </cell>
          <cell r="G5382">
            <v>37.24</v>
          </cell>
          <cell r="H5382">
            <v>0</v>
          </cell>
          <cell r="I5382" t="str">
            <v>COM VALOR</v>
          </cell>
        </row>
        <row r="5383">
          <cell r="B5383">
            <v>89742</v>
          </cell>
          <cell r="C5383" t="str">
            <v>CURVA CURTA 90 GRAUS, PVC, SERIE NORMAL, ESGOTO PREDIAL, DN 75 MM, JUNTA ELÁSTICA, FORNECIDO E INSTALADO EM RAMAL DE DESCARGA OU RAMAL DE ESGOTO SANITÁRIO. AF_08/2022</v>
          </cell>
          <cell r="D5383" t="str">
            <v>UN</v>
          </cell>
          <cell r="E5383">
            <v>39.49</v>
          </cell>
          <cell r="F5383">
            <v>0</v>
          </cell>
          <cell r="G5383">
            <v>38.909999999999997</v>
          </cell>
          <cell r="H5383">
            <v>0</v>
          </cell>
          <cell r="I5383" t="str">
            <v>COM VALOR</v>
          </cell>
        </row>
        <row r="5384">
          <cell r="B5384">
            <v>89812</v>
          </cell>
          <cell r="C5384" t="str">
            <v>CURVA LONGA 90 GRAUS, PVC, SERIE NORMAL, ESGOTO PREDIAL, DN 100 MM, JUNTA ELÁSTICA, FORNECIDO E INSTALADO EM PRUMADA DE ESGOTO SANITÁRIO OU VENTILAÇÃO. AF_08/2022</v>
          </cell>
          <cell r="D5384" t="str">
            <v>UN</v>
          </cell>
          <cell r="E5384">
            <v>79.349999999999994</v>
          </cell>
          <cell r="F5384">
            <v>0</v>
          </cell>
          <cell r="G5384">
            <v>78.58</v>
          </cell>
          <cell r="H5384">
            <v>0</v>
          </cell>
          <cell r="I5384" t="str">
            <v>COM VALOR</v>
          </cell>
        </row>
        <row r="5385">
          <cell r="B5385">
            <v>89750</v>
          </cell>
          <cell r="C5385" t="str">
            <v>CURVA LONGA 90 GRAUS, PVC, SERIE NORMAL, ESGOTO PREDIAL, DN 100 MM, JUNTA ELÁSTICA, FORNECIDO E INSTALADO EM RAMAL DE DESCARGA OU RAMAL DE ESGOTO SANITÁRIO. AF_08/2022</v>
          </cell>
          <cell r="D5385" t="str">
            <v>UN</v>
          </cell>
          <cell r="E5385">
            <v>78.23</v>
          </cell>
          <cell r="F5385">
            <v>0</v>
          </cell>
          <cell r="G5385">
            <v>77.540000000000006</v>
          </cell>
          <cell r="H5385">
            <v>0</v>
          </cell>
          <cell r="I5385" t="str">
            <v>COM VALOR</v>
          </cell>
        </row>
        <row r="5386">
          <cell r="B5386">
            <v>89853</v>
          </cell>
          <cell r="C5386" t="str">
            <v>CURVA LONGA 90 GRAUS, PVC, SERIE NORMAL, ESGOTO PREDIAL, DN 100 MM, JUNTA ELÁSTICA, FORNECIDO E INSTALADO EM SUBCOLETOR AÉREO DE ESGOTO SANITÁRIO. AF_08/2022</v>
          </cell>
          <cell r="D5386" t="str">
            <v>UN</v>
          </cell>
          <cell r="E5386">
            <v>82.1</v>
          </cell>
          <cell r="F5386">
            <v>0</v>
          </cell>
          <cell r="G5386">
            <v>81.12</v>
          </cell>
          <cell r="H5386">
            <v>0</v>
          </cell>
          <cell r="I5386" t="str">
            <v>COM VALOR</v>
          </cell>
        </row>
        <row r="5387">
          <cell r="B5387">
            <v>89730</v>
          </cell>
          <cell r="C5387" t="str">
            <v>CURVA LONGA 90 GRAUS, PVC, SERIE NORMAL, ESGOTO PREDIAL, DN 40 MM, JUNTA SOLDÁVEL, FORNECIDO E INSTALADO EM RAMAL DE DESCARGA OU RAMAL DE ESGOTO SANITÁRIO. AF_08/2022</v>
          </cell>
          <cell r="D5387" t="str">
            <v>UN</v>
          </cell>
          <cell r="E5387">
            <v>14.97</v>
          </cell>
          <cell r="F5387">
            <v>0</v>
          </cell>
          <cell r="G5387">
            <v>14.52</v>
          </cell>
          <cell r="H5387">
            <v>0</v>
          </cell>
          <cell r="I5387" t="str">
            <v>COM VALOR</v>
          </cell>
        </row>
        <row r="5388">
          <cell r="B5388">
            <v>89804</v>
          </cell>
          <cell r="C5388" t="str">
            <v>CURVA LONGA 90 GRAUS, PVC, SERIE NORMAL, ESGOTO PREDIAL, DN 50 MM, JUNTA ELÁSTICA, FORNECIDO E INSTALADO EM PRUMADA DE ESGOTO SANITÁRIO OU VENTILAÇÃO. AF_08/2022</v>
          </cell>
          <cell r="D5388" t="str">
            <v>UN</v>
          </cell>
          <cell r="E5388">
            <v>20.53</v>
          </cell>
          <cell r="F5388">
            <v>0</v>
          </cell>
          <cell r="G5388">
            <v>20.420000000000002</v>
          </cell>
          <cell r="H5388">
            <v>0</v>
          </cell>
          <cell r="I5388" t="str">
            <v>COM VALOR</v>
          </cell>
        </row>
        <row r="5389">
          <cell r="B5389">
            <v>89735</v>
          </cell>
          <cell r="C5389" t="str">
            <v>CURVA LONGA 90 GRAUS, PVC, SERIE NORMAL, ESGOTO PREDIAL, DN 50 MM, JUNTA ELÁSTICA, FORNECIDO E INSTALADO EM RAMAL DE DESCARGA OU RAMAL DE ESGOTO SANITÁRIO. AF_08/2022</v>
          </cell>
          <cell r="D5389" t="str">
            <v>UN</v>
          </cell>
          <cell r="E5389">
            <v>25.28</v>
          </cell>
          <cell r="F5389">
            <v>0</v>
          </cell>
          <cell r="G5389">
            <v>24.78</v>
          </cell>
          <cell r="H5389">
            <v>0</v>
          </cell>
          <cell r="I5389" t="str">
            <v>COM VALOR</v>
          </cell>
        </row>
        <row r="5390">
          <cell r="B5390">
            <v>89808</v>
          </cell>
          <cell r="C5390" t="str">
            <v>CURVA LONGA 90 GRAUS, PVC, SERIE NORMAL, ESGOTO PREDIAL, DN 75 MM, JUNTA ELÁSTICA, FORNECIDO E INSTALADO EM PRUMADA DE ESGOTO SANITÁRIO OU VENTILAÇÃO. AF_08/2022</v>
          </cell>
          <cell r="D5390" t="str">
            <v>UN</v>
          </cell>
          <cell r="E5390">
            <v>58.76</v>
          </cell>
          <cell r="F5390">
            <v>0</v>
          </cell>
          <cell r="G5390">
            <v>58.32</v>
          </cell>
          <cell r="H5390">
            <v>0</v>
          </cell>
          <cell r="I5390" t="str">
            <v>COM VALOR</v>
          </cell>
        </row>
        <row r="5391">
          <cell r="B5391">
            <v>89743</v>
          </cell>
          <cell r="C5391" t="str">
            <v>CURVA LONGA 90 GRAUS, PVC, SERIE NORMAL, ESGOTO PREDIAL, DN 75 MM, JUNTA ELÁSTICA, FORNECIDO E INSTALADO EM RAMAL DE DESCARGA OU RAMAL DE ESGOTO SANITÁRIO. AF_08/2022</v>
          </cell>
          <cell r="D5391" t="str">
            <v>UN</v>
          </cell>
          <cell r="E5391">
            <v>60.57</v>
          </cell>
          <cell r="F5391">
            <v>0</v>
          </cell>
          <cell r="G5391">
            <v>59.99</v>
          </cell>
          <cell r="H5391">
            <v>0</v>
          </cell>
          <cell r="I5391" t="str">
            <v>COM VALOR</v>
          </cell>
        </row>
        <row r="5392">
          <cell r="B5392">
            <v>89810</v>
          </cell>
          <cell r="C5392" t="str">
            <v>JOELHO 45 GRAUS, PVC, SERIE NORMAL, ESGOTO PREDIAL, DN 100 MM, JUNTA ELÁSTICA, FORNECIDO E INSTALADO EM PRUMADA DE ESGOTO SANITÁRIO OU VENTILAÇÃO. AF_08/2022</v>
          </cell>
          <cell r="D5392" t="str">
            <v>UN</v>
          </cell>
          <cell r="E5392">
            <v>28.93</v>
          </cell>
          <cell r="F5392">
            <v>0</v>
          </cell>
          <cell r="G5392">
            <v>28.16</v>
          </cell>
          <cell r="H5392">
            <v>0</v>
          </cell>
          <cell r="I5392" t="str">
            <v>COM VALOR</v>
          </cell>
        </row>
        <row r="5393">
          <cell r="B5393">
            <v>89746</v>
          </cell>
          <cell r="C5393" t="str">
            <v>JOELHO 45 GRAUS, PVC, SERIE NORMAL, ESGOTO PREDIAL, DN 100 MM, JUNTA ELÁSTICA, FORNECIDO E INSTALADO EM RAMAL DE DESCARGA OU RAMAL DE ESGOTO SANITÁRIO. AF_08/2022</v>
          </cell>
          <cell r="D5393" t="str">
            <v>UN</v>
          </cell>
          <cell r="E5393">
            <v>27.81</v>
          </cell>
          <cell r="F5393">
            <v>0</v>
          </cell>
          <cell r="G5393">
            <v>27.12</v>
          </cell>
          <cell r="H5393">
            <v>0</v>
          </cell>
          <cell r="I5393" t="str">
            <v>COM VALOR</v>
          </cell>
        </row>
        <row r="5394">
          <cell r="B5394">
            <v>89851</v>
          </cell>
          <cell r="C5394" t="str">
            <v>JOELHO 45 GRAUS, PVC, SERIE NORMAL, ESGOTO PREDIAL, DN 100 MM, JUNTA ELÁSTICA, FORNECIDO E INSTALADO EM SUBCOLETOR AÉREO DE ESGOTO SANITÁRIO. AF_08/2022</v>
          </cell>
          <cell r="D5394" t="str">
            <v>UN</v>
          </cell>
          <cell r="E5394">
            <v>31.68</v>
          </cell>
          <cell r="F5394">
            <v>0</v>
          </cell>
          <cell r="G5394">
            <v>30.7</v>
          </cell>
          <cell r="H5394">
            <v>0</v>
          </cell>
          <cell r="I5394" t="str">
            <v>COM VALOR</v>
          </cell>
        </row>
        <row r="5395">
          <cell r="B5395">
            <v>89855</v>
          </cell>
          <cell r="C5395" t="str">
            <v>JOELHO 45 GRAUS, PVC, SERIE NORMAL, ESGOTO PREDIAL, DN 150 MM, JUNTA ELÁSTICA, FORNECIDO E INSTALADO EM SUBCOLETOR AÉREO DE ESGOTO SANITÁRIO. AF_08/2022</v>
          </cell>
          <cell r="D5395" t="str">
            <v>UN</v>
          </cell>
          <cell r="E5395">
            <v>110.11</v>
          </cell>
          <cell r="F5395">
            <v>0</v>
          </cell>
          <cell r="G5395">
            <v>108.83</v>
          </cell>
          <cell r="H5395">
            <v>0</v>
          </cell>
          <cell r="I5395" t="str">
            <v>COM VALOR</v>
          </cell>
        </row>
        <row r="5396">
          <cell r="B5396">
            <v>89726</v>
          </cell>
          <cell r="C5396" t="str">
            <v>JOELHO 45 GRAUS, PVC, SERIE NORMAL, ESGOTO PREDIAL, DN 40 MM, JUNTA SOLDÁVEL, FORNECIDO E INSTALADO EM RAMAL DE DESCARGA OU RAMAL DE ESGOTO SANITÁRIO. AF_08/2022</v>
          </cell>
          <cell r="D5396" t="str">
            <v>UN</v>
          </cell>
          <cell r="E5396">
            <v>10.27</v>
          </cell>
          <cell r="F5396">
            <v>0</v>
          </cell>
          <cell r="G5396">
            <v>9.82</v>
          </cell>
          <cell r="H5396">
            <v>0</v>
          </cell>
          <cell r="I5396" t="str">
            <v>COM VALOR</v>
          </cell>
        </row>
        <row r="5397">
          <cell r="B5397">
            <v>89802</v>
          </cell>
          <cell r="C5397" t="str">
            <v>JOELHO 45 GRAUS, PVC, SERIE NORMAL, ESGOTO PREDIAL, DN 50 MM, JUNTA ELÁSTICA, FORNECIDO E INSTALADO EM PRUMADA DE ESGOTO SANITÁRIO OU VENTILAÇÃO. AF_08/2022</v>
          </cell>
          <cell r="D5397" t="str">
            <v>UN</v>
          </cell>
          <cell r="E5397">
            <v>10.39</v>
          </cell>
          <cell r="F5397">
            <v>0</v>
          </cell>
          <cell r="G5397">
            <v>10.28</v>
          </cell>
          <cell r="H5397">
            <v>0</v>
          </cell>
          <cell r="I5397" t="str">
            <v>COM VALOR</v>
          </cell>
        </row>
        <row r="5398">
          <cell r="B5398">
            <v>89732</v>
          </cell>
          <cell r="C5398" t="str">
            <v>JOELHO 45 GRAUS, PVC, SERIE NORMAL, ESGOTO PREDIAL, DN 50 MM, JUNTA ELÁSTICA, FORNECIDO E INSTALADO EM RAMAL DE DESCARGA OU RAMAL DE ESGOTO SANITÁRIO. AF_08/2022</v>
          </cell>
          <cell r="D5398" t="str">
            <v>UN</v>
          </cell>
          <cell r="E5398">
            <v>15.14</v>
          </cell>
          <cell r="F5398">
            <v>0</v>
          </cell>
          <cell r="G5398">
            <v>14.64</v>
          </cell>
          <cell r="H5398">
            <v>0</v>
          </cell>
          <cell r="I5398" t="str">
            <v>COM VALOR</v>
          </cell>
        </row>
        <row r="5399">
          <cell r="B5399">
            <v>89806</v>
          </cell>
          <cell r="C5399" t="str">
            <v>JOELHO 45 GRAUS, PVC, SERIE NORMAL, ESGOTO PREDIAL, DN 75 MM, JUNTA ELÁSTICA, FORNECIDO E INSTALADO EM PRUMADA DE ESGOTO SANITÁRIO OU VENTILAÇÃO. AF_08/2022</v>
          </cell>
          <cell r="D5399" t="str">
            <v>UN</v>
          </cell>
          <cell r="E5399">
            <v>21.2</v>
          </cell>
          <cell r="F5399">
            <v>0</v>
          </cell>
          <cell r="G5399">
            <v>20.76</v>
          </cell>
          <cell r="H5399">
            <v>0</v>
          </cell>
          <cell r="I5399" t="str">
            <v>COM VALOR</v>
          </cell>
        </row>
        <row r="5400">
          <cell r="B5400">
            <v>89739</v>
          </cell>
          <cell r="C5400" t="str">
            <v>JOELHO 45 GRAUS, PVC, SERIE NORMAL, ESGOTO PREDIAL, DN 75 MM, JUNTA ELÁSTICA, FORNECIDO E INSTALADO EM RAMAL DE DESCARGA OU RAMAL DE ESGOTO SANITÁRIO. AF_08/2022</v>
          </cell>
          <cell r="D5400" t="str">
            <v>UN</v>
          </cell>
          <cell r="E5400">
            <v>23.01</v>
          </cell>
          <cell r="F5400">
            <v>0</v>
          </cell>
          <cell r="G5400">
            <v>22.43</v>
          </cell>
          <cell r="H5400">
            <v>0</v>
          </cell>
          <cell r="I5400" t="str">
            <v>COM VALOR</v>
          </cell>
        </row>
        <row r="5401">
          <cell r="B5401">
            <v>89809</v>
          </cell>
          <cell r="C5401" t="str">
            <v>JOELHO 90 GRAUS, PVC, SERIE NORMAL, ESGOTO PREDIAL, DN 100 MM, JUNTA ELÁSTICA, FORNECIDO E INSTALADO EM PRUMADA DE ESGOTO SANITÁRIO OU VENTILAÇÃO. AF_08/2022</v>
          </cell>
          <cell r="D5401" t="str">
            <v>UN</v>
          </cell>
          <cell r="E5401">
            <v>28.07</v>
          </cell>
          <cell r="F5401">
            <v>0</v>
          </cell>
          <cell r="G5401">
            <v>27.3</v>
          </cell>
          <cell r="H5401">
            <v>0</v>
          </cell>
          <cell r="I5401" t="str">
            <v>COM VALOR</v>
          </cell>
        </row>
        <row r="5402">
          <cell r="B5402">
            <v>89744</v>
          </cell>
          <cell r="C5402" t="str">
            <v>JOELHO 90 GRAUS, PVC, SERIE NORMAL, ESGOTO PREDIAL, DN 100 MM, JUNTA ELÁSTICA, FORNECIDO E INSTALADO EM RAMAL DE DESCARGA OU RAMAL DE ESGOTO SANITÁRIO. AF_08/2022</v>
          </cell>
          <cell r="D5402" t="str">
            <v>UN</v>
          </cell>
          <cell r="E5402">
            <v>26.95</v>
          </cell>
          <cell r="F5402">
            <v>0</v>
          </cell>
          <cell r="G5402">
            <v>26.26</v>
          </cell>
          <cell r="H5402">
            <v>0</v>
          </cell>
          <cell r="I5402" t="str">
            <v>COM VALOR</v>
          </cell>
        </row>
        <row r="5403">
          <cell r="B5403">
            <v>89850</v>
          </cell>
          <cell r="C5403" t="str">
            <v>JOELHO 90 GRAUS, PVC, SERIE NORMAL, ESGOTO PREDIAL, DN 100 MM, JUNTA ELÁSTICA, FORNECIDO E INSTALADO EM SUBCOLETOR AÉREO DE ESGOTO SANITÁRIO. AF_08/2022</v>
          </cell>
          <cell r="D5403" t="str">
            <v>UN</v>
          </cell>
          <cell r="E5403">
            <v>30.82</v>
          </cell>
          <cell r="F5403">
            <v>0</v>
          </cell>
          <cell r="G5403">
            <v>29.84</v>
          </cell>
          <cell r="H5403">
            <v>0</v>
          </cell>
          <cell r="I5403" t="str">
            <v>COM VALOR</v>
          </cell>
        </row>
        <row r="5404">
          <cell r="B5404">
            <v>89854</v>
          </cell>
          <cell r="C5404" t="str">
            <v>JOELHO 90 GRAUS, PVC, SERIE NORMAL, ESGOTO PREDIAL, DN 150 MM, JUNTA ELÁSTICA, FORNECIDO E INSTALADO EM SUBCOLETOR AÉREO DE ESGOTO SANITÁRIO. AF_08/2022</v>
          </cell>
          <cell r="D5404" t="str">
            <v>UN</v>
          </cell>
          <cell r="E5404">
            <v>104.77</v>
          </cell>
          <cell r="F5404">
            <v>0</v>
          </cell>
          <cell r="G5404">
            <v>103.49</v>
          </cell>
          <cell r="H5404">
            <v>0</v>
          </cell>
          <cell r="I5404" t="str">
            <v>COM VALOR</v>
          </cell>
        </row>
        <row r="5405">
          <cell r="B5405">
            <v>89724</v>
          </cell>
          <cell r="C5405" t="str">
            <v>JOELHO 90 GRAUS, PVC, SERIE NORMAL, ESGOTO PREDIAL, DN 40 MM, JUNTA SOLDÁVEL, FORNECIDO E INSTALADO EM RAMAL DE DESCARGA OU RAMAL DE ESGOTO SANITÁRIO. AF_08/2022</v>
          </cell>
          <cell r="D5405" t="str">
            <v>UN</v>
          </cell>
          <cell r="E5405">
            <v>10.039999999999999</v>
          </cell>
          <cell r="F5405">
            <v>0</v>
          </cell>
          <cell r="G5405">
            <v>9.59</v>
          </cell>
          <cell r="H5405">
            <v>0</v>
          </cell>
          <cell r="I5405" t="str">
            <v>COM VALOR</v>
          </cell>
        </row>
        <row r="5406">
          <cell r="B5406">
            <v>89801</v>
          </cell>
          <cell r="C5406" t="str">
            <v>JOELHO 90 GRAUS, PVC, SERIE NORMAL, ESGOTO PREDIAL, DN 50 MM, JUNTA ELÁSTICA, FORNECIDO E INSTALADO EM PRUMADA DE ESGOTO SANITÁRIO OU VENTILAÇÃO. AF_08/2022</v>
          </cell>
          <cell r="D5406" t="str">
            <v>UN</v>
          </cell>
          <cell r="E5406">
            <v>9.64</v>
          </cell>
          <cell r="F5406">
            <v>0</v>
          </cell>
          <cell r="G5406">
            <v>9.5299999999999994</v>
          </cell>
          <cell r="H5406">
            <v>0</v>
          </cell>
          <cell r="I5406" t="str">
            <v>COM VALOR</v>
          </cell>
        </row>
        <row r="5407">
          <cell r="B5407">
            <v>89731</v>
          </cell>
          <cell r="C5407" t="str">
            <v>JOELHO 90 GRAUS, PVC, SERIE NORMAL, ESGOTO PREDIAL, DN 50 MM, JUNTA ELÁSTICA, FORNECIDO E INSTALADO EM RAMAL DE DESCARGA OU RAMAL DE ESGOTO SANITÁRIO. AF_08/2022</v>
          </cell>
          <cell r="D5407" t="str">
            <v>UN</v>
          </cell>
          <cell r="E5407">
            <v>14.39</v>
          </cell>
          <cell r="F5407">
            <v>0</v>
          </cell>
          <cell r="G5407">
            <v>13.89</v>
          </cell>
          <cell r="H5407">
            <v>0</v>
          </cell>
          <cell r="I5407" t="str">
            <v>COM VALOR</v>
          </cell>
        </row>
        <row r="5408">
          <cell r="B5408">
            <v>89805</v>
          </cell>
          <cell r="C5408" t="str">
            <v>JOELHO 90 GRAUS, PVC, SERIE NORMAL, ESGOTO PREDIAL, DN 75 MM, JUNTA ELÁSTICA, FORNECIDO E INSTALADO EM PRUMADA DE ESGOTO SANITÁRIO OU VENTILAÇÃO. AF_08/2022</v>
          </cell>
          <cell r="D5408" t="str">
            <v>UN</v>
          </cell>
          <cell r="E5408">
            <v>20.2</v>
          </cell>
          <cell r="F5408">
            <v>0</v>
          </cell>
          <cell r="G5408">
            <v>19.760000000000002</v>
          </cell>
          <cell r="H5408">
            <v>0</v>
          </cell>
          <cell r="I5408" t="str">
            <v>COM VALOR</v>
          </cell>
        </row>
        <row r="5409">
          <cell r="B5409">
            <v>89737</v>
          </cell>
          <cell r="C5409" t="str">
            <v>JOELHO 90 GRAUS, PVC, SERIE NORMAL, ESGOTO PREDIAL, DN 75 MM, JUNTA ELÁSTICA, FORNECIDO E INSTALADO EM RAMAL DE DESCARGA OU RAMAL DE ESGOTO SANITÁRIO. AF_08/2022</v>
          </cell>
          <cell r="D5409" t="str">
            <v>UN</v>
          </cell>
          <cell r="E5409">
            <v>22.01</v>
          </cell>
          <cell r="F5409">
            <v>0</v>
          </cell>
          <cell r="G5409">
            <v>21.43</v>
          </cell>
          <cell r="H5409">
            <v>0</v>
          </cell>
          <cell r="I5409" t="str">
            <v>COM VALOR</v>
          </cell>
        </row>
        <row r="5410">
          <cell r="B5410">
            <v>104355</v>
          </cell>
          <cell r="C5410" t="str">
            <v>JUNÇÃO DE REDUCAO INVERTIDA, PVC, SÉRIE NORMAL, ESGOTO PREDIAL, DN 100 X 75 MM, JUNTA ELÁSTICA, FORNECIDO E INSTALADO EM PRUMADA DE ESGOTO SANITÁRIO OU VENTILAÇÃO. AF_08/2022</v>
          </cell>
          <cell r="D5410" t="str">
            <v>UN</v>
          </cell>
          <cell r="E5410">
            <v>47.44</v>
          </cell>
          <cell r="F5410">
            <v>0</v>
          </cell>
          <cell r="G5410">
            <v>46.56</v>
          </cell>
          <cell r="H5410">
            <v>0</v>
          </cell>
          <cell r="I5410" t="str">
            <v>COM VALOR</v>
          </cell>
        </row>
        <row r="5411">
          <cell r="B5411">
            <v>104347</v>
          </cell>
          <cell r="C5411" t="str">
            <v>JUNÇÃO DE REDUCAO INVERTIDA, PVC, SÉRIE NORMAL, ESGOTO PREDIAL, DN 100 X 75 MM, JUNTA ELÁSTICA, FORNECIDO E INSTALADO EM RAMAL DE DESCARGA OU RAMAL DE ESGOTO SANITÁRIO. AF_08/2022</v>
          </cell>
          <cell r="D5411" t="str">
            <v>UN</v>
          </cell>
          <cell r="E5411">
            <v>47.24</v>
          </cell>
          <cell r="F5411">
            <v>0</v>
          </cell>
          <cell r="G5411">
            <v>46.38</v>
          </cell>
          <cell r="H5411">
            <v>0</v>
          </cell>
          <cell r="I5411" t="str">
            <v>COM VALOR</v>
          </cell>
        </row>
        <row r="5412">
          <cell r="B5412">
            <v>104353</v>
          </cell>
          <cell r="C5412" t="str">
            <v>JUNÇÃO DE REDUÇÃO INVERTIDA, PVC, SÉRIE NORMAL, ESGOTO PREDIAL, DN 100 X 50 MM, JUNTA ELÁSTICA, FORNECIDO E INSTALADO EM PRUMADA DE ESGOTO SANITÁRIO OU VENTILAÇÃO. AF_08/2022</v>
          </cell>
          <cell r="D5412" t="str">
            <v>UN</v>
          </cell>
          <cell r="E5412">
            <v>41.19</v>
          </cell>
          <cell r="F5412">
            <v>0</v>
          </cell>
          <cell r="G5412">
            <v>40.46</v>
          </cell>
          <cell r="H5412">
            <v>0</v>
          </cell>
          <cell r="I5412" t="str">
            <v>COM VALOR</v>
          </cell>
        </row>
        <row r="5413">
          <cell r="B5413">
            <v>104345</v>
          </cell>
          <cell r="C5413" t="str">
            <v>JUNÇÃO DE REDUÇÃO INVERTIDA, PVC, SÉRIE NORMAL, ESGOTO PREDIAL, DN 100 X 50 MM, JUNTA ELÁSTICA, FORNECIDO E INSTALADO EM RAMAL DE DESCARGA OU RAMAL DE ESGOTO SANITÁRIO. AF_08/2022</v>
          </cell>
          <cell r="D5413" t="str">
            <v>UN</v>
          </cell>
          <cell r="E5413">
            <v>42.3</v>
          </cell>
          <cell r="F5413">
            <v>0</v>
          </cell>
          <cell r="G5413">
            <v>41.48</v>
          </cell>
          <cell r="H5413">
            <v>0</v>
          </cell>
          <cell r="I5413" t="str">
            <v>COM VALOR</v>
          </cell>
        </row>
        <row r="5414">
          <cell r="B5414">
            <v>104350</v>
          </cell>
          <cell r="C5414" t="str">
            <v>JUNÇÃO DE REDUÇÃO INVERTIDA, PVC, SÉRIE NORMAL, ESGOTO PREDIAL, DN 75 X 50 MM, JUNTA ELÁSTICA, FORNECIDO E INSTALADO EM PRUMADA DE ESGOTO SANITÁRIO OU VENTILAÇÃO. AF_08/2022</v>
          </cell>
          <cell r="D5414" t="str">
            <v>UN</v>
          </cell>
          <cell r="E5414">
            <v>29.61</v>
          </cell>
          <cell r="F5414">
            <v>0</v>
          </cell>
          <cell r="G5414">
            <v>29.16</v>
          </cell>
          <cell r="H5414">
            <v>0</v>
          </cell>
          <cell r="I5414" t="str">
            <v>COM VALOR</v>
          </cell>
        </row>
        <row r="5415">
          <cell r="B5415">
            <v>104343</v>
          </cell>
          <cell r="C5415" t="str">
            <v>JUNÇÃO DE REDUÇÃO INVERTIDA, PVC, SÉRIE NORMAL, ESGOTO PREDIAL, DN 75 X 50 MM, JUNTA ELÁSTICA, FORNECIDO E INSTALADO EM RAMAL DE DESCARGA OU RAMAL DE ESGOTO SANITÁRIO. AF_08/2022</v>
          </cell>
          <cell r="D5415" t="str">
            <v>UN</v>
          </cell>
          <cell r="E5415">
            <v>33.32</v>
          </cell>
          <cell r="F5415">
            <v>0</v>
          </cell>
          <cell r="G5415">
            <v>32.58</v>
          </cell>
          <cell r="H5415">
            <v>0</v>
          </cell>
          <cell r="I5415" t="str">
            <v>COM VALOR</v>
          </cell>
        </row>
        <row r="5416">
          <cell r="B5416">
            <v>89834</v>
          </cell>
          <cell r="C5416" t="str">
            <v>JUNÇÃO SIMPLES, PVC, SERIE NORMAL, ESGOTO PREDIAL, DN 100 X 100 MM, JUNTA ELÁSTICA, FORNECIDO E INSTALADO EM PRUMADA DE ESGOTO SANITÁRIO OU VENTILAÇÃO. AF_08/2022</v>
          </cell>
          <cell r="D5416" t="str">
            <v>UN</v>
          </cell>
          <cell r="E5416">
            <v>52.31</v>
          </cell>
          <cell r="F5416">
            <v>0</v>
          </cell>
          <cell r="G5416">
            <v>51.29</v>
          </cell>
          <cell r="H5416">
            <v>0</v>
          </cell>
          <cell r="I5416" t="str">
            <v>COM VALOR</v>
          </cell>
        </row>
        <row r="5417">
          <cell r="B5417">
            <v>89797</v>
          </cell>
          <cell r="C5417" t="str">
            <v>JUNÇÃO SIMPLES, PVC, SERIE NORMAL, ESGOTO PREDIAL, DN 100 X 100 MM, JUNTA ELÁSTICA, FORNECIDO E INSTALADO EM RAMAL DE DESCARGA OU RAMAL DE ESGOTO SANITÁRIO. AF_08/2022</v>
          </cell>
          <cell r="D5417" t="str">
            <v>UN</v>
          </cell>
          <cell r="E5417">
            <v>50.82</v>
          </cell>
          <cell r="F5417">
            <v>0</v>
          </cell>
          <cell r="G5417">
            <v>49.9</v>
          </cell>
          <cell r="H5417">
            <v>0</v>
          </cell>
          <cell r="I5417" t="str">
            <v>COM VALOR</v>
          </cell>
        </row>
        <row r="5418">
          <cell r="B5418">
            <v>89861</v>
          </cell>
          <cell r="C5418" t="str">
            <v>JUNÇÃO SIMPLES, PVC, SERIE NORMAL, ESGOTO PREDIAL, DN 100 X 100 MM, JUNTA ELÁSTICA, FORNECIDO E INSTALADO EM SUBCOLETOR AÉREO DE ESGOTO SANITÁRIO. AF_08/2022</v>
          </cell>
          <cell r="D5418" t="str">
            <v>UN</v>
          </cell>
          <cell r="E5418">
            <v>55.97</v>
          </cell>
          <cell r="F5418">
            <v>0</v>
          </cell>
          <cell r="G5418">
            <v>54.67</v>
          </cell>
          <cell r="H5418">
            <v>0</v>
          </cell>
          <cell r="I5418" t="str">
            <v>COM VALOR</v>
          </cell>
        </row>
        <row r="5419">
          <cell r="B5419">
            <v>89783</v>
          </cell>
          <cell r="C5419" t="str">
            <v>JUNÇÃO SIMPLES, PVC, SERIE NORMAL, ESGOTO PREDIAL, DN 40 MM, JUNTA SOLDÁVEL, FORNECIDO E INSTALADO EM RAMAL DE DESCARGA OU RAMAL DE ESGOTO SANITÁRIO. AF_08/2022</v>
          </cell>
          <cell r="D5419" t="str">
            <v>UN</v>
          </cell>
          <cell r="E5419">
            <v>14.72</v>
          </cell>
          <cell r="F5419">
            <v>0</v>
          </cell>
          <cell r="G5419">
            <v>14.13</v>
          </cell>
          <cell r="H5419">
            <v>0</v>
          </cell>
          <cell r="I5419" t="str">
            <v>COM VALOR</v>
          </cell>
        </row>
        <row r="5420">
          <cell r="B5420">
            <v>89827</v>
          </cell>
          <cell r="C5420" t="str">
            <v>JUNÇÃO SIMPLES, PVC, SERIE NORMAL, ESGOTO PREDIAL, DN 50 X 50 MM, JUNTA ELÁSTICA, FORNECIDO E INSTALADO EM PRUMADA DE ESGOTO SANITÁRIO OU VENTILAÇÃO. AF_08/2022</v>
          </cell>
          <cell r="D5420" t="str">
            <v>UN</v>
          </cell>
          <cell r="E5420">
            <v>19.62</v>
          </cell>
          <cell r="F5420">
            <v>0</v>
          </cell>
          <cell r="G5420">
            <v>19.46</v>
          </cell>
          <cell r="H5420">
            <v>0</v>
          </cell>
          <cell r="I5420" t="str">
            <v>COM VALOR</v>
          </cell>
        </row>
        <row r="5421">
          <cell r="B5421">
            <v>89785</v>
          </cell>
          <cell r="C5421" t="str">
            <v>JUNÇÃO SIMPLES, PVC, SERIE NORMAL, ESGOTO PREDIAL, DN 50 X 50 MM, JUNTA ELÁSTICA, FORNECIDO E INSTALADO EM RAMAL DE DESCARGA OU RAMAL DE ESGOTO SANITÁRIO. AF_08/2022</v>
          </cell>
          <cell r="D5421" t="str">
            <v>UN</v>
          </cell>
          <cell r="E5421">
            <v>25.94</v>
          </cell>
          <cell r="F5421">
            <v>0</v>
          </cell>
          <cell r="G5421">
            <v>25.28</v>
          </cell>
          <cell r="H5421">
            <v>0</v>
          </cell>
          <cell r="I5421" t="str">
            <v>COM VALOR</v>
          </cell>
        </row>
        <row r="5422">
          <cell r="B5422">
            <v>89830</v>
          </cell>
          <cell r="C5422" t="str">
            <v>JUNÇÃO SIMPLES, PVC, SERIE NORMAL, ESGOTO PREDIAL, DN 75 X 75 MM, JUNTA ELÁSTICA, FORNECIDO E INSTALADO EM PRUMADA DE ESGOTO SANITÁRIO OU VENTILAÇÃO. AF_08/2022</v>
          </cell>
          <cell r="D5422" t="str">
            <v>UN</v>
          </cell>
          <cell r="E5422">
            <v>37.83</v>
          </cell>
          <cell r="F5422">
            <v>0</v>
          </cell>
          <cell r="G5422">
            <v>37.24</v>
          </cell>
          <cell r="H5422">
            <v>0</v>
          </cell>
          <cell r="I5422" t="str">
            <v>COM VALOR</v>
          </cell>
        </row>
        <row r="5423">
          <cell r="B5423">
            <v>89795</v>
          </cell>
          <cell r="C5423" t="str">
            <v>JUNÇÃO SIMPLES, PVC, SERIE NORMAL, ESGOTO PREDIAL, DN 75 X 75 MM, JUNTA ELÁSTICA, FORNECIDO E INSTALADO EM RAMAL DE DESCARGA OU RAMAL DE ESGOTO SANITÁRIO. AF_08/2022</v>
          </cell>
          <cell r="D5423" t="str">
            <v>UN</v>
          </cell>
          <cell r="E5423">
            <v>40.24</v>
          </cell>
          <cell r="F5423">
            <v>0</v>
          </cell>
          <cell r="G5423">
            <v>39.46</v>
          </cell>
          <cell r="H5423">
            <v>0</v>
          </cell>
          <cell r="I5423" t="str">
            <v>COM VALOR</v>
          </cell>
        </row>
        <row r="5424">
          <cell r="B5424">
            <v>89823</v>
          </cell>
          <cell r="C5424" t="str">
            <v>LUVA DE CORRER, PVC, SERIE NORMAL, ESGOTO PREDIAL, DN 100 MM, JUNTA ELÁSTICA, FORNECIDO E INSTALADO EM PRUMADA DE ESGOTO SANITÁRIO OU VENTILAÇÃO. AF_08/2022</v>
          </cell>
          <cell r="D5424" t="str">
            <v>UN</v>
          </cell>
          <cell r="E5424">
            <v>35.17</v>
          </cell>
          <cell r="F5424">
            <v>0</v>
          </cell>
          <cell r="G5424">
            <v>34.659999999999997</v>
          </cell>
          <cell r="H5424">
            <v>0</v>
          </cell>
          <cell r="I5424" t="str">
            <v>COM VALOR</v>
          </cell>
        </row>
        <row r="5425">
          <cell r="B5425">
            <v>89779</v>
          </cell>
          <cell r="C5425" t="str">
            <v>LUVA DE CORRER, PVC, SERIE NORMAL, ESGOTO PREDIAL, DN 100 MM, JUNTA ELÁSTICA, FORNECIDO E INSTALADO EM RAMAL DE DESCARGA OU RAMAL DE ESGOTO SANITÁRIO. AF_08/2022</v>
          </cell>
          <cell r="D5425" t="str">
            <v>UN</v>
          </cell>
          <cell r="E5425">
            <v>34.42</v>
          </cell>
          <cell r="F5425">
            <v>0</v>
          </cell>
          <cell r="G5425">
            <v>33.96</v>
          </cell>
          <cell r="H5425">
            <v>0</v>
          </cell>
          <cell r="I5425" t="str">
            <v>COM VALOR</v>
          </cell>
        </row>
        <row r="5426">
          <cell r="B5426">
            <v>89857</v>
          </cell>
          <cell r="C5426" t="str">
            <v>LUVA DE CORRER, PVC, SERIE NORMAL, ESGOTO PREDIAL, DN 100 MM, JUNTA ELÁSTICA, FORNECIDO E INSTALADO EM SUBCOLETOR AÉREO DE ESGOTO SANITÁRIO. AF_08/2022</v>
          </cell>
          <cell r="D5426" t="str">
            <v>UN</v>
          </cell>
          <cell r="E5426">
            <v>37</v>
          </cell>
          <cell r="F5426">
            <v>0</v>
          </cell>
          <cell r="G5426">
            <v>36.35</v>
          </cell>
          <cell r="H5426">
            <v>0</v>
          </cell>
          <cell r="I5426" t="str">
            <v>COM VALOR</v>
          </cell>
        </row>
        <row r="5427">
          <cell r="B5427">
            <v>89814</v>
          </cell>
          <cell r="C5427" t="str">
            <v>LUVA DE CORRER, PVC, SERIE NORMAL, ESGOTO PREDIAL, DN 50 MM, JUNTA ELÁSTICA, FORNECIDO E INSTALADO EM PRUMADA DE ESGOTO SANITÁRIO OU VENTILAÇÃO. AF_08/2022</v>
          </cell>
          <cell r="D5427" t="str">
            <v>UN</v>
          </cell>
          <cell r="E5427">
            <v>17.53</v>
          </cell>
          <cell r="F5427">
            <v>0</v>
          </cell>
          <cell r="G5427">
            <v>17.440000000000001</v>
          </cell>
          <cell r="H5427">
            <v>0</v>
          </cell>
          <cell r="I5427" t="str">
            <v>COM VALOR</v>
          </cell>
        </row>
        <row r="5428">
          <cell r="B5428">
            <v>89754</v>
          </cell>
          <cell r="C5428" t="str">
            <v>LUVA DE CORRER, PVC, SERIE NORMAL, ESGOTO PREDIAL, DN 50 MM, JUNTA ELÁSTICA, FORNECIDO E INSTALADO EM RAMAL DE DESCARGA OU RAMAL DE ESGOTO SANITÁRIO. AF_08/2022</v>
          </cell>
          <cell r="D5428" t="str">
            <v>UN</v>
          </cell>
          <cell r="E5428">
            <v>20.69</v>
          </cell>
          <cell r="F5428">
            <v>0</v>
          </cell>
          <cell r="G5428">
            <v>20.350000000000001</v>
          </cell>
          <cell r="H5428">
            <v>0</v>
          </cell>
          <cell r="I5428" t="str">
            <v>COM VALOR</v>
          </cell>
        </row>
        <row r="5429">
          <cell r="B5429">
            <v>89819</v>
          </cell>
          <cell r="C5429" t="str">
            <v>LUVA DE CORRER, PVC, SERIE NORMAL, ESGOTO PREDIAL, DN 75 MM, JUNTA ELÁSTICA, FORNECIDO E INSTALADO EM PRUMADA DE ESGOTO SANITÁRIO OU VENTILAÇÃO. AF_08/2022</v>
          </cell>
          <cell r="D5429" t="str">
            <v>UN</v>
          </cell>
          <cell r="E5429">
            <v>23.98</v>
          </cell>
          <cell r="F5429">
            <v>0</v>
          </cell>
          <cell r="G5429">
            <v>23.69</v>
          </cell>
          <cell r="H5429">
            <v>0</v>
          </cell>
          <cell r="I5429" t="str">
            <v>COM VALOR</v>
          </cell>
        </row>
        <row r="5430">
          <cell r="B5430">
            <v>89776</v>
          </cell>
          <cell r="C5430" t="str">
            <v>LUVA DE CORRER, PVC, SERIE NORMAL, ESGOTO PREDIAL, DN 75 MM, JUNTA ELÁSTICA, FORNECIDO E INSTALADO EM RAMAL DE DESCARGA OU RAMAL DE ESGOTO SANITÁRIO. AF_08/2022</v>
          </cell>
          <cell r="D5430" t="str">
            <v>UN</v>
          </cell>
          <cell r="E5430">
            <v>25.18</v>
          </cell>
          <cell r="F5430">
            <v>0</v>
          </cell>
          <cell r="G5430">
            <v>24.8</v>
          </cell>
          <cell r="H5430">
            <v>0</v>
          </cell>
          <cell r="I5430" t="str">
            <v>COM VALOR</v>
          </cell>
        </row>
        <row r="5431">
          <cell r="B5431">
            <v>89821</v>
          </cell>
          <cell r="C5431" t="str">
            <v>LUVA SIMPLES, PVC, SERIE NORMAL, ESGOTO PREDIAL, DN 100 MM, JUNTA ELÁSTICA, FORNECIDO E INSTALADO EM PRUMADA DE ESGOTO SANITÁRIO OU VENTILAÇÃO. AF_08/2022</v>
          </cell>
          <cell r="D5431" t="str">
            <v>UN</v>
          </cell>
          <cell r="E5431">
            <v>18.68</v>
          </cell>
          <cell r="F5431">
            <v>0</v>
          </cell>
          <cell r="G5431">
            <v>18.170000000000002</v>
          </cell>
          <cell r="H5431">
            <v>0</v>
          </cell>
          <cell r="I5431" t="str">
            <v>COM VALOR</v>
          </cell>
        </row>
        <row r="5432">
          <cell r="B5432">
            <v>89778</v>
          </cell>
          <cell r="C5432" t="str">
            <v>LUVA SIMPLES, PVC, SERIE NORMAL, ESGOTO PREDIAL, DN 100 MM, JUNTA ELÁSTICA, FORNECIDO E INSTALADO EM RAMAL DE DESCARGA OU RAMAL DE ESGOTO SANITÁRIO. AF_08/2022</v>
          </cell>
          <cell r="D5432" t="str">
            <v>UN</v>
          </cell>
          <cell r="E5432">
            <v>17.93</v>
          </cell>
          <cell r="F5432">
            <v>0</v>
          </cell>
          <cell r="G5432">
            <v>17.47</v>
          </cell>
          <cell r="H5432">
            <v>0</v>
          </cell>
          <cell r="I5432" t="str">
            <v>COM VALOR</v>
          </cell>
        </row>
        <row r="5433">
          <cell r="B5433">
            <v>89856</v>
          </cell>
          <cell r="C5433" t="str">
            <v>LUVA SIMPLES, PVC, SERIE NORMAL, ESGOTO PREDIAL, DN 100 MM, JUNTA ELÁSTICA, FORNECIDO E INSTALADO EM SUBCOLETOR AÉREO DE ESGOTO SANITÁRIO. AF_08/2022</v>
          </cell>
          <cell r="D5433" t="str">
            <v>UN</v>
          </cell>
          <cell r="E5433">
            <v>20.52</v>
          </cell>
          <cell r="F5433">
            <v>0</v>
          </cell>
          <cell r="G5433">
            <v>19.87</v>
          </cell>
          <cell r="H5433">
            <v>0</v>
          </cell>
          <cell r="I5433" t="str">
            <v>COM VALOR</v>
          </cell>
        </row>
        <row r="5434">
          <cell r="B5434">
            <v>89752</v>
          </cell>
          <cell r="C5434" t="str">
            <v>LUVA SIMPLES, PVC, SERIE NORMAL, ESGOTO PREDIAL, DN 40 MM, JUNTA SOLDÁVEL, FORNECIDO E INSTALADO EM RAMAL DE DESCARGA OU RAMAL DE ESGOTO SANITÁRIO. AF_08/2022</v>
          </cell>
          <cell r="D5434" t="str">
            <v>UN</v>
          </cell>
          <cell r="E5434">
            <v>7.56</v>
          </cell>
          <cell r="F5434">
            <v>0</v>
          </cell>
          <cell r="G5434">
            <v>7.27</v>
          </cell>
          <cell r="H5434">
            <v>0</v>
          </cell>
          <cell r="I5434" t="str">
            <v>COM VALOR</v>
          </cell>
        </row>
        <row r="5435">
          <cell r="B5435">
            <v>89813</v>
          </cell>
          <cell r="C5435" t="str">
            <v>LUVA SIMPLES, PVC, SERIE NORMAL, ESGOTO PREDIAL, DN 50 MM, JUNTA ELÁSTICA, FORNECIDO E INSTALADO EM PRUMADA DE ESGOTO SANITÁRIO OU VENTILAÇÃO. AF_08/2022</v>
          </cell>
          <cell r="D5435" t="str">
            <v>UN</v>
          </cell>
          <cell r="E5435">
            <v>5.95</v>
          </cell>
          <cell r="F5435">
            <v>0</v>
          </cell>
          <cell r="G5435">
            <v>5.86</v>
          </cell>
          <cell r="H5435">
            <v>0</v>
          </cell>
          <cell r="I5435" t="str">
            <v>COM VALOR</v>
          </cell>
        </row>
        <row r="5436">
          <cell r="B5436">
            <v>89753</v>
          </cell>
          <cell r="C5436" t="str">
            <v>LUVA SIMPLES, PVC, SERIE NORMAL, ESGOTO PREDIAL, DN 50 MM, JUNTA ELÁSTICA, FORNECIDO E INSTALADO EM RAMAL DE DESCARGA OU RAMAL DE ESGOTO SANITÁRIO. AF_08/2022</v>
          </cell>
          <cell r="D5436" t="str">
            <v>UN</v>
          </cell>
          <cell r="E5436">
            <v>9.2100000000000009</v>
          </cell>
          <cell r="F5436">
            <v>0</v>
          </cell>
          <cell r="G5436">
            <v>8.8699999999999992</v>
          </cell>
          <cell r="H5436">
            <v>0</v>
          </cell>
          <cell r="I5436" t="str">
            <v>COM VALOR</v>
          </cell>
        </row>
        <row r="5437">
          <cell r="B5437">
            <v>89817</v>
          </cell>
          <cell r="C5437" t="str">
            <v>LUVA SIMPLES, PVC, SERIE NORMAL, ESGOTO PREDIAL, DN 75 MM, JUNTA ELÁSTICA, FORNECIDO E INSTALADO EM PRUMADA DE ESGOTO SANITÁRIO OU VENTILAÇÃO. AF_08/2022</v>
          </cell>
          <cell r="D5437" t="str">
            <v>UN</v>
          </cell>
          <cell r="E5437">
            <v>14.31</v>
          </cell>
          <cell r="F5437">
            <v>0</v>
          </cell>
          <cell r="G5437">
            <v>14.02</v>
          </cell>
          <cell r="H5437">
            <v>0</v>
          </cell>
          <cell r="I5437" t="str">
            <v>COM VALOR</v>
          </cell>
        </row>
        <row r="5438">
          <cell r="B5438">
            <v>89774</v>
          </cell>
          <cell r="C5438" t="str">
            <v>LUVA SIMPLES, PVC, SERIE NORMAL, ESGOTO PREDIAL, DN 75 MM, JUNTA ELÁSTICA, FORNECIDO E INSTALADO EM RAMAL DE DESCARGA OU RAMAL DE ESGOTO SANITÁRIO. AF_08/2022</v>
          </cell>
          <cell r="D5438" t="str">
            <v>UN</v>
          </cell>
          <cell r="E5438">
            <v>15.56</v>
          </cell>
          <cell r="F5438">
            <v>0</v>
          </cell>
          <cell r="G5438">
            <v>15.18</v>
          </cell>
          <cell r="H5438">
            <v>0</v>
          </cell>
          <cell r="I5438" t="str">
            <v>COM VALOR</v>
          </cell>
        </row>
        <row r="5439">
          <cell r="B5439">
            <v>95693</v>
          </cell>
          <cell r="C5439" t="str">
            <v>LUVA SIMPLES, PVC, SÉRIE NORMAL, ESGOTO PREDIAL, DN 150 MM, JUNTA ELÁSTICA, FORNECIDO E INSTALADO EM SUBCOLETOR AÉREO DE ESGOTO SANITÁRIO. AF_08/2022</v>
          </cell>
          <cell r="D5439" t="str">
            <v>UN</v>
          </cell>
          <cell r="E5439">
            <v>51.32</v>
          </cell>
          <cell r="F5439">
            <v>0</v>
          </cell>
          <cell r="G5439">
            <v>50.47</v>
          </cell>
          <cell r="H5439">
            <v>0</v>
          </cell>
          <cell r="I5439" t="str">
            <v>COM VALOR</v>
          </cell>
        </row>
        <row r="5440">
          <cell r="B5440">
            <v>89833</v>
          </cell>
          <cell r="C5440" t="str">
            <v>TE, PVC, SERIE NORMAL, ESGOTO PREDIAL, DN 100 X 100 MM, JUNTA ELÁSTICA, FORNECIDO E INSTALADO EM PRUMADA DE ESGOTO SANITÁRIO OU VENTILAÇÃO. AF_08/2022</v>
          </cell>
          <cell r="D5440" t="str">
            <v>UN</v>
          </cell>
          <cell r="E5440">
            <v>44.08</v>
          </cell>
          <cell r="F5440">
            <v>0</v>
          </cell>
          <cell r="G5440">
            <v>43.06</v>
          </cell>
          <cell r="H5440">
            <v>0</v>
          </cell>
          <cell r="I5440" t="str">
            <v>COM VALOR</v>
          </cell>
        </row>
        <row r="5441">
          <cell r="B5441">
            <v>89796</v>
          </cell>
          <cell r="C5441" t="str">
            <v>TE, PVC, SERIE NORMAL, ESGOTO PREDIAL, DN 100 X 100 MM, JUNTA ELÁSTICA, FORNECIDO E INSTALADO EM RAMAL DE DESCARGA OU RAMAL DE ESGOTO SANITÁRIO. AF_08/2022</v>
          </cell>
          <cell r="D5441" t="str">
            <v>UN</v>
          </cell>
          <cell r="E5441">
            <v>42.59</v>
          </cell>
          <cell r="F5441">
            <v>0</v>
          </cell>
          <cell r="G5441">
            <v>41.67</v>
          </cell>
          <cell r="H5441">
            <v>0</v>
          </cell>
          <cell r="I5441" t="str">
            <v>COM VALOR</v>
          </cell>
        </row>
        <row r="5442">
          <cell r="B5442">
            <v>89860</v>
          </cell>
          <cell r="C5442" t="str">
            <v>TE, PVC, SERIE NORMAL, ESGOTO PREDIAL, DN 100 X 100 MM, JUNTA ELÁSTICA, FORNECIDO E INSTALADO EM SUBCOLETOR AÉREO DE ESGOTO SANITÁRIO. AF_08/2022</v>
          </cell>
          <cell r="D5442" t="str">
            <v>UN</v>
          </cell>
          <cell r="E5442">
            <v>47.74</v>
          </cell>
          <cell r="F5442">
            <v>0</v>
          </cell>
          <cell r="G5442">
            <v>46.44</v>
          </cell>
          <cell r="H5442">
            <v>0</v>
          </cell>
          <cell r="I5442" t="str">
            <v>COM VALOR</v>
          </cell>
        </row>
        <row r="5443">
          <cell r="B5443">
            <v>89782</v>
          </cell>
          <cell r="C5443" t="str">
            <v>TE, PVC, SERIE NORMAL, ESGOTO PREDIAL, DN 40 X 40 MM, JUNTA SOLDÁVEL, FORNECIDO E INSTALADO EM RAMAL DE DESCARGA OU RAMAL DE ESGOTO SANITÁRIO. AF_08/2022</v>
          </cell>
          <cell r="D5443" t="str">
            <v>UN</v>
          </cell>
          <cell r="E5443">
            <v>14.61</v>
          </cell>
          <cell r="F5443">
            <v>0</v>
          </cell>
          <cell r="G5443">
            <v>14.02</v>
          </cell>
          <cell r="H5443">
            <v>0</v>
          </cell>
          <cell r="I5443" t="str">
            <v>COM VALOR</v>
          </cell>
        </row>
        <row r="5444">
          <cell r="B5444">
            <v>89825</v>
          </cell>
          <cell r="C5444" t="str">
            <v>TE, PVC, SERIE NORMAL, ESGOTO PREDIAL, DN 50 X 50 MM, JUNTA ELÁSTICA, FORNECIDO E INSTALADO EM PRUMADA DE ESGOTO SANITÁRIO OU VENTILAÇÃO. AF_08/2022</v>
          </cell>
          <cell r="D5444" t="str">
            <v>UN</v>
          </cell>
          <cell r="E5444">
            <v>17.22</v>
          </cell>
          <cell r="F5444">
            <v>0</v>
          </cell>
          <cell r="G5444">
            <v>17.059999999999999</v>
          </cell>
          <cell r="H5444">
            <v>0</v>
          </cell>
          <cell r="I5444" t="str">
            <v>COM VALOR</v>
          </cell>
        </row>
        <row r="5445">
          <cell r="B5445">
            <v>89784</v>
          </cell>
          <cell r="C5445" t="str">
            <v>TE, PVC, SERIE NORMAL, ESGOTO PREDIAL, DN 50 X 50 MM, JUNTA ELÁSTICA, FORNECIDO E INSTALADO EM RAMAL DE DESCARGA OU RAMAL DE ESGOTO SANITÁRIO. AF_08/2022</v>
          </cell>
          <cell r="D5445" t="str">
            <v>UN</v>
          </cell>
          <cell r="E5445">
            <v>23.54</v>
          </cell>
          <cell r="F5445">
            <v>0</v>
          </cell>
          <cell r="G5445">
            <v>22.88</v>
          </cell>
          <cell r="H5445">
            <v>0</v>
          </cell>
          <cell r="I5445" t="str">
            <v>COM VALOR</v>
          </cell>
        </row>
        <row r="5446">
          <cell r="B5446">
            <v>89829</v>
          </cell>
          <cell r="C5446" t="str">
            <v>TE, PVC, SERIE NORMAL, ESGOTO PREDIAL, DN 75 X 75 MM, JUNTA ELÁSTICA, FORNECIDO E INSTALADO EM PRUMADA DE ESGOTO SANITÁRIO OU VENTILAÇÃO. AF_08/2022</v>
          </cell>
          <cell r="D5446" t="str">
            <v>UN</v>
          </cell>
          <cell r="E5446">
            <v>35.71</v>
          </cell>
          <cell r="F5446">
            <v>0</v>
          </cell>
          <cell r="G5446">
            <v>35.119999999999997</v>
          </cell>
          <cell r="H5446">
            <v>0</v>
          </cell>
          <cell r="I5446" t="str">
            <v>COM VALOR</v>
          </cell>
        </row>
        <row r="5447">
          <cell r="B5447">
            <v>89786</v>
          </cell>
          <cell r="C5447" t="str">
            <v>TE, PVC, SERIE NORMAL, ESGOTO PREDIAL, DN 75 X 75 MM, JUNTA ELÁSTICA, FORNECIDO E INSTALADO EM RAMAL DE DESCARGA OU RAMAL DE ESGOTO SANITÁRIO. AF_08/2022</v>
          </cell>
          <cell r="D5447" t="str">
            <v>UN</v>
          </cell>
          <cell r="E5447">
            <v>38.119999999999997</v>
          </cell>
          <cell r="F5447">
            <v>0</v>
          </cell>
          <cell r="G5447">
            <v>37.340000000000003</v>
          </cell>
          <cell r="H5447">
            <v>0</v>
          </cell>
          <cell r="I5447" t="str">
            <v>COM VALOR</v>
          </cell>
        </row>
        <row r="5448">
          <cell r="B5448">
            <v>104352</v>
          </cell>
          <cell r="C5448" t="str">
            <v>TE, PVC, SÉRIE NORMAL, ESGOTO PREDIAL, DN 100 X 50 MM, JUNTA ELÁSTICA, FORNECIDO E INSTALADO EM PRUMADA DE ESGOTO SANITÁRIO OU VENTILAÇÃO. AF_08/2022</v>
          </cell>
          <cell r="D5448" t="str">
            <v>UN</v>
          </cell>
          <cell r="E5448">
            <v>39.07</v>
          </cell>
          <cell r="F5448">
            <v>0</v>
          </cell>
          <cell r="G5448">
            <v>38.340000000000003</v>
          </cell>
          <cell r="H5448">
            <v>0</v>
          </cell>
          <cell r="I5448" t="str">
            <v>COM VALOR</v>
          </cell>
        </row>
        <row r="5449">
          <cell r="B5449">
            <v>104344</v>
          </cell>
          <cell r="C5449" t="str">
            <v>TE, PVC, SÉRIE NORMAL, ESGOTO PREDIAL, DN 100 X 50 MM, JUNTA ELÁSTICA, FORNECIDO E INSTALADO EM RAMAL DE DESCARGA OU RAMAL DE ESGOTO SANITÁRIO. AF_08/2022</v>
          </cell>
          <cell r="D5449" t="str">
            <v>UN</v>
          </cell>
          <cell r="E5449">
            <v>40.18</v>
          </cell>
          <cell r="F5449">
            <v>0</v>
          </cell>
          <cell r="G5449">
            <v>39.36</v>
          </cell>
          <cell r="H5449">
            <v>0</v>
          </cell>
          <cell r="I5449" t="str">
            <v>COM VALOR</v>
          </cell>
        </row>
        <row r="5450">
          <cell r="B5450">
            <v>104354</v>
          </cell>
          <cell r="C5450" t="str">
            <v>TE, PVC, SÉRIE NORMAL, ESGOTO PREDIAL, DN 100 X 75 MM, JUNTA ELÁSTICA, FORNECIDO E INSTALADO EM PRUMADA DE ESGOTO SANITÁRIO OU VENTILAÇÃO. AF_08/2022</v>
          </cell>
          <cell r="D5450" t="str">
            <v>UN</v>
          </cell>
          <cell r="E5450">
            <v>44.7</v>
          </cell>
          <cell r="F5450">
            <v>0</v>
          </cell>
          <cell r="G5450">
            <v>43.82</v>
          </cell>
          <cell r="H5450">
            <v>0</v>
          </cell>
          <cell r="I5450" t="str">
            <v>COM VALOR</v>
          </cell>
        </row>
        <row r="5451">
          <cell r="B5451">
            <v>104346</v>
          </cell>
          <cell r="C5451" t="str">
            <v>TE, PVC, SÉRIE NORMAL, ESGOTO PREDIAL, DN 100 X 75 MM, JUNTA ELÁSTICA, FORNECIDO E INSTALADO EM RAMAL DE DESCARGA OU RAMAL DE ESGOTO SANITÁRIO. AF_08/2022</v>
          </cell>
          <cell r="D5451" t="str">
            <v>UN</v>
          </cell>
          <cell r="E5451">
            <v>44.5</v>
          </cell>
          <cell r="F5451">
            <v>0</v>
          </cell>
          <cell r="G5451">
            <v>43.64</v>
          </cell>
          <cell r="H5451">
            <v>0</v>
          </cell>
          <cell r="I5451" t="str">
            <v>COM VALOR</v>
          </cell>
        </row>
        <row r="5452">
          <cell r="B5452">
            <v>104356</v>
          </cell>
          <cell r="C5452" t="str">
            <v>TERMINAL DE VENTILAÇÃO, PVC, SÉRIE NORMAL, ESGOTO PREDIAL, DN 100 MM, JUNTA SOLDÁVEL, FORNECIDO E INSTALADO EM PRUMADA DE ESGOTO SANITÁRIO OU VENTILAÇÃO. AF_08/2022</v>
          </cell>
          <cell r="D5452" t="str">
            <v>UN</v>
          </cell>
          <cell r="E5452">
            <v>31.14</v>
          </cell>
          <cell r="F5452">
            <v>0</v>
          </cell>
          <cell r="G5452">
            <v>30.88</v>
          </cell>
          <cell r="H5452">
            <v>0</v>
          </cell>
          <cell r="I5452" t="str">
            <v>COM VALOR</v>
          </cell>
        </row>
        <row r="5453">
          <cell r="B5453">
            <v>104348</v>
          </cell>
          <cell r="C5453" t="str">
            <v>TERMINAL DE VENTILAÇÃO, PVC, SÉRIE NORMAL, ESGOTO PREDIAL, DN 50 MM, JUNTA SOLDÁVEL, FORNECIDO E INSTALADO EM PRUMADA DE ESGOTO SANITÁRIO OU VENTILAÇÃO. AF_08/2022</v>
          </cell>
          <cell r="D5453" t="str">
            <v>UN</v>
          </cell>
          <cell r="E5453">
            <v>11.39</v>
          </cell>
          <cell r="F5453">
            <v>0</v>
          </cell>
          <cell r="G5453">
            <v>11.35</v>
          </cell>
          <cell r="H5453">
            <v>0</v>
          </cell>
          <cell r="I5453" t="str">
            <v>COM VALOR</v>
          </cell>
        </row>
        <row r="5454">
          <cell r="B5454">
            <v>104351</v>
          </cell>
          <cell r="C5454" t="str">
            <v>TERMINAL DE VENTILAÇÃO, PVC, SÉRIE NORMAL, ESGOTO PREDIAL, DN 75 MM, JUNTA SOLDÁVEL, FORNECIDO E INSTALADO EM PRUMADA DE ESGOTO SANITÁRIO OU VENTILAÇÃO. AF_08/2022</v>
          </cell>
          <cell r="D5454" t="str">
            <v>UN</v>
          </cell>
          <cell r="E5454">
            <v>23.51</v>
          </cell>
          <cell r="F5454">
            <v>0</v>
          </cell>
          <cell r="G5454">
            <v>23.37</v>
          </cell>
          <cell r="H5454">
            <v>0</v>
          </cell>
          <cell r="I5454" t="str">
            <v>COM VALOR</v>
          </cell>
        </row>
        <row r="5455">
          <cell r="B5455">
            <v>89800</v>
          </cell>
          <cell r="C5455" t="str">
            <v>TUBO PVC, SERIE NORMAL, ESGOTO PREDIAL, DN 100 MM, FORNECIDO E INSTALADO EM PRUMADA DE ESGOTO SANITÁRIO OU VENTILAÇÃO. AF_08/2022</v>
          </cell>
          <cell r="D5455" t="str">
            <v>M</v>
          </cell>
          <cell r="E5455">
            <v>28.19</v>
          </cell>
          <cell r="F5455">
            <v>0</v>
          </cell>
          <cell r="G5455">
            <v>27.25</v>
          </cell>
          <cell r="H5455">
            <v>0</v>
          </cell>
          <cell r="I5455" t="str">
            <v>COM VALOR</v>
          </cell>
        </row>
        <row r="5456">
          <cell r="B5456">
            <v>89714</v>
          </cell>
          <cell r="C5456" t="str">
            <v>TUBO PVC, SERIE NORMAL, ESGOTO PREDIAL, DN 100 MM, FORNECIDO E INSTALADO EM RAMAL DE DESCARGA OU RAMAL DE ESGOTO SANITÁRIO. AF_08/2022</v>
          </cell>
          <cell r="D5456" t="str">
            <v>M</v>
          </cell>
          <cell r="E5456">
            <v>36.5</v>
          </cell>
          <cell r="F5456">
            <v>0</v>
          </cell>
          <cell r="G5456">
            <v>34.93</v>
          </cell>
          <cell r="H5456">
            <v>0</v>
          </cell>
          <cell r="I5456" t="str">
            <v>COM VALOR</v>
          </cell>
        </row>
        <row r="5457">
          <cell r="B5457">
            <v>89848</v>
          </cell>
          <cell r="C5457" t="str">
            <v>TUBO PVC, SERIE NORMAL, ESGOTO PREDIAL, DN 100 MM, FORNECIDO E INSTALADO EM SUBCOLETOR AÉREO DE ESGOTO SANITÁRIO. AF_08/2022</v>
          </cell>
          <cell r="D5457" t="str">
            <v>M</v>
          </cell>
          <cell r="E5457">
            <v>27.1</v>
          </cell>
          <cell r="F5457">
            <v>0</v>
          </cell>
          <cell r="G5457">
            <v>26.26</v>
          </cell>
          <cell r="H5457">
            <v>0</v>
          </cell>
          <cell r="I5457" t="str">
            <v>COM VALOR</v>
          </cell>
        </row>
        <row r="5458">
          <cell r="B5458">
            <v>89849</v>
          </cell>
          <cell r="C5458" t="str">
            <v>TUBO PVC, SERIE NORMAL, ESGOTO PREDIAL, DN 150 MM, FORNECIDO E INSTALADO EM SUBCOLETOR AÉREO DE ESGOTO SANITÁRIO. AF_08/2022</v>
          </cell>
          <cell r="D5458" t="str">
            <v>M</v>
          </cell>
          <cell r="E5458">
            <v>56.43</v>
          </cell>
          <cell r="F5458">
            <v>0</v>
          </cell>
          <cell r="G5458">
            <v>55.34</v>
          </cell>
          <cell r="H5458">
            <v>0</v>
          </cell>
          <cell r="I5458" t="str">
            <v>COM VALOR</v>
          </cell>
        </row>
        <row r="5459">
          <cell r="B5459">
            <v>89711</v>
          </cell>
          <cell r="C5459" t="str">
            <v>TUBO PVC, SERIE NORMAL, ESGOTO PREDIAL, DN 40 MM, FORNECIDO E INSTALADO EM RAMAL DE DESCARGA OU RAMAL DE ESGOTO SANITÁRIO. AF_08/2022</v>
          </cell>
          <cell r="D5459" t="str">
            <v>M</v>
          </cell>
          <cell r="E5459">
            <v>20.47</v>
          </cell>
          <cell r="F5459">
            <v>0</v>
          </cell>
          <cell r="G5459">
            <v>19.440000000000001</v>
          </cell>
          <cell r="H5459">
            <v>0</v>
          </cell>
          <cell r="I5459" t="str">
            <v>COM VALOR</v>
          </cell>
        </row>
        <row r="5460">
          <cell r="B5460">
            <v>89798</v>
          </cell>
          <cell r="C5460" t="str">
            <v>TUBO PVC, SERIE NORMAL, ESGOTO PREDIAL, DN 50 MM, FORNECIDO E INSTALADO EM PRUMADA DE ESGOTO SANITÁRIO OU VENTILAÇÃO. AF_08/2022</v>
          </cell>
          <cell r="D5460" t="str">
            <v>M</v>
          </cell>
          <cell r="E5460">
            <v>13.58</v>
          </cell>
          <cell r="F5460">
            <v>0</v>
          </cell>
          <cell r="G5460">
            <v>13.44</v>
          </cell>
          <cell r="H5460">
            <v>0</v>
          </cell>
          <cell r="I5460" t="str">
            <v>COM VALOR</v>
          </cell>
        </row>
        <row r="5461">
          <cell r="B5461">
            <v>89712</v>
          </cell>
          <cell r="C5461" t="str">
            <v>TUBO PVC, SERIE NORMAL, ESGOTO PREDIAL, DN 50 MM, FORNECIDO E INSTALADO EM RAMAL DE DESCARGA OU RAMAL DE ESGOTO SANITÁRIO. AF_08/2022</v>
          </cell>
          <cell r="D5461" t="str">
            <v>M</v>
          </cell>
          <cell r="E5461">
            <v>26.22</v>
          </cell>
          <cell r="F5461">
            <v>0</v>
          </cell>
          <cell r="G5461">
            <v>25.1</v>
          </cell>
          <cell r="H5461">
            <v>0</v>
          </cell>
          <cell r="I5461" t="str">
            <v>COM VALOR</v>
          </cell>
        </row>
        <row r="5462">
          <cell r="B5462">
            <v>89799</v>
          </cell>
          <cell r="C5462" t="str">
            <v>TUBO PVC, SERIE NORMAL, ESGOTO PREDIAL, DN 75 MM, FORNECIDO E INSTALADO EM PRUMADA DE ESGOTO SANITÁRIO OU VENTILAÇÃO. AF_08/2022</v>
          </cell>
          <cell r="D5462" t="str">
            <v>M</v>
          </cell>
          <cell r="E5462">
            <v>22.24</v>
          </cell>
          <cell r="F5462">
            <v>0</v>
          </cell>
          <cell r="G5462">
            <v>21.7</v>
          </cell>
          <cell r="H5462">
            <v>0</v>
          </cell>
          <cell r="I5462" t="str">
            <v>COM VALOR</v>
          </cell>
        </row>
        <row r="5463">
          <cell r="B5463">
            <v>89713</v>
          </cell>
          <cell r="C5463" t="str">
            <v>TUBO PVC, SERIE NORMAL, ESGOTO PREDIAL, DN 75 MM, FORNECIDO E INSTALADO EM RAMAL DE DESCARGA OU RAMAL DE ESGOTO SANITÁRIO. AF_08/2022</v>
          </cell>
          <cell r="D5463" t="str">
            <v>M</v>
          </cell>
          <cell r="E5463">
            <v>32.74</v>
          </cell>
          <cell r="F5463">
            <v>0</v>
          </cell>
          <cell r="G5463">
            <v>31.39</v>
          </cell>
          <cell r="H5463">
            <v>0</v>
          </cell>
          <cell r="I5463" t="str">
            <v>COM VALOR</v>
          </cell>
        </row>
        <row r="5464">
          <cell r="B5464">
            <v>89376</v>
          </cell>
          <cell r="C5464" t="str">
            <v>ADAPTADOR CURTO COM BOLSA E ROSCA PARA REGISTRO, PVC, SOLDÁVEL, DN 20MM X 1/2, INSTALADO EM RAMAL OU SUB-RAMAL DE ÁGUA - FORNECIMENTO E INSTALAÇÃO. AF_06/2022</v>
          </cell>
          <cell r="D5464" t="str">
            <v>UN</v>
          </cell>
          <cell r="E5464">
            <v>5.42</v>
          </cell>
          <cell r="F5464">
            <v>0</v>
          </cell>
          <cell r="G5464">
            <v>5.14</v>
          </cell>
          <cell r="H5464">
            <v>0</v>
          </cell>
          <cell r="I5464" t="str">
            <v>COM VALOR</v>
          </cell>
        </row>
        <row r="5465">
          <cell r="B5465">
            <v>89429</v>
          </cell>
          <cell r="C5465" t="str">
            <v>ADAPTADOR CURTO COM BOLSA E ROSCA PARA REGISTRO, PVC, SOLDÁVEL, DN 25MM X 3/4, INSTALADO EM RAMAL DE DISTRIBUIÇÃO DE ÁGUA - FORNECIMENTO E INSTALAÇÃO. AF_06/2022</v>
          </cell>
          <cell r="D5465" t="str">
            <v>UN</v>
          </cell>
          <cell r="E5465">
            <v>5.86</v>
          </cell>
          <cell r="F5465">
            <v>0</v>
          </cell>
          <cell r="G5465">
            <v>5.56</v>
          </cell>
          <cell r="H5465">
            <v>0</v>
          </cell>
          <cell r="I5465" t="str">
            <v>COM VALOR</v>
          </cell>
        </row>
        <row r="5466">
          <cell r="B5466">
            <v>89383</v>
          </cell>
          <cell r="C5466" t="str">
            <v>ADAPTADOR CURTO COM BOLSA E ROSCA PARA REGISTRO, PVC, SOLDÁVEL, DN 25MM X 3/4, INSTALADO EM RAMAL OU SUB-RAMAL DE ÁGUA - FORNECIMENTO E INSTALAÇÃO. AF_06/2022</v>
          </cell>
          <cell r="D5466" t="str">
            <v>UN</v>
          </cell>
          <cell r="E5466">
            <v>6.33</v>
          </cell>
          <cell r="F5466">
            <v>0</v>
          </cell>
          <cell r="G5466">
            <v>5.99</v>
          </cell>
          <cell r="H5466">
            <v>0</v>
          </cell>
          <cell r="I5466" t="str">
            <v>COM VALOR</v>
          </cell>
        </row>
        <row r="5467">
          <cell r="B5467">
            <v>89553</v>
          </cell>
          <cell r="C5467" t="str">
            <v>ADAPTADOR CURTO COM BOLSA E ROSCA PARA REGISTRO, PVC, SOLDÁVEL, DN 32MM X 1, INSTALADO EM PRUMADA DE ÁGUA - FORNECIMENTO E INSTALAÇÃO. AF_06/2022</v>
          </cell>
          <cell r="D5467" t="str">
            <v>UN</v>
          </cell>
          <cell r="E5467">
            <v>5.62</v>
          </cell>
          <cell r="F5467">
            <v>0</v>
          </cell>
          <cell r="G5467">
            <v>5.43</v>
          </cell>
          <cell r="H5467">
            <v>0</v>
          </cell>
          <cell r="I5467" t="str">
            <v>COM VALOR</v>
          </cell>
        </row>
        <row r="5468">
          <cell r="B5468">
            <v>89436</v>
          </cell>
          <cell r="C5468" t="str">
            <v>ADAPTADOR CURTO COM BOLSA E ROSCA PARA REGISTRO, PVC, SOLDÁVEL, DN 32MM X 1, INSTALADO EM RAMAL DE DISTRIBUIÇÃO DE ÁGUA - FORNECIMENTO E INSTALAÇÃO. AF_06/2022</v>
          </cell>
          <cell r="D5468" t="str">
            <v>UN</v>
          </cell>
          <cell r="E5468">
            <v>7.83</v>
          </cell>
          <cell r="F5468">
            <v>0</v>
          </cell>
          <cell r="G5468">
            <v>7.49</v>
          </cell>
          <cell r="H5468">
            <v>0</v>
          </cell>
          <cell r="I5468" t="str">
            <v>COM VALOR</v>
          </cell>
        </row>
        <row r="5469">
          <cell r="B5469">
            <v>89391</v>
          </cell>
          <cell r="C5469" t="str">
            <v>ADAPTADOR CURTO COM BOLSA E ROSCA PARA REGISTRO, PVC, SOLDÁVEL, DN 32MM X 1, INSTALADO EM RAMAL OU SUB-RAMAL DE ÁGUA - FORNECIMENTO E INSTALAÇÃO. AF_06/2022</v>
          </cell>
          <cell r="D5469" t="str">
            <v>UN</v>
          </cell>
          <cell r="E5469">
            <v>8.3800000000000008</v>
          </cell>
          <cell r="F5469">
            <v>0</v>
          </cell>
          <cell r="G5469">
            <v>7.99</v>
          </cell>
          <cell r="H5469">
            <v>0</v>
          </cell>
          <cell r="I5469" t="str">
            <v>COM VALOR</v>
          </cell>
        </row>
        <row r="5470">
          <cell r="B5470">
            <v>103994</v>
          </cell>
          <cell r="C5470" t="str">
            <v>ADAPTADOR CURTO COM BOLSA E ROSCA PARA REGISTRO, PVC, SOLDÁVEL, DN 40MM X 1.1/2", INSTALADO EM RAMAL DE DISTRIBUIÇÃO DE ÁGUA - FORNECIMENTO E INSTALAÇÃO. AF_06/2022</v>
          </cell>
          <cell r="D5470" t="str">
            <v>UN</v>
          </cell>
          <cell r="E5470">
            <v>13.64</v>
          </cell>
          <cell r="F5470">
            <v>0</v>
          </cell>
          <cell r="G5470">
            <v>13.24</v>
          </cell>
          <cell r="H5470">
            <v>0</v>
          </cell>
          <cell r="I5470" t="str">
            <v>COM VALOR</v>
          </cell>
        </row>
        <row r="5471">
          <cell r="B5471">
            <v>89570</v>
          </cell>
          <cell r="C5471" t="str">
            <v>ADAPTADOR CURTO COM BOLSA E ROSCA PARA REGISTRO, PVC, SOLDÁVEL, DN 40MM X 1.1/2, INSTALADO EM PRUMADA DE ÁGUA - FORNECIMENTO E INSTALAÇÃO. AF_06/2022</v>
          </cell>
          <cell r="D5471" t="str">
            <v>UN</v>
          </cell>
          <cell r="E5471">
            <v>11.07</v>
          </cell>
          <cell r="F5471">
            <v>0</v>
          </cell>
          <cell r="G5471">
            <v>10.83</v>
          </cell>
          <cell r="H5471">
            <v>0</v>
          </cell>
          <cell r="I5471" t="str">
            <v>COM VALOR</v>
          </cell>
        </row>
        <row r="5472">
          <cell r="B5472">
            <v>103992</v>
          </cell>
          <cell r="C5472" t="str">
            <v>ADAPTADOR CURTO COM BOLSA E ROSCA PARA REGISTRO, PVC, SOLDÁVEL, DN 40MM X 1.1/4", INSTALADO EM RAMAL DE DISTRIBUIÇÃO DE ÁGUA - FORNECIMENTO E INSTALAÇÃO. AF_06/2022</v>
          </cell>
          <cell r="D5472" t="str">
            <v>UN</v>
          </cell>
          <cell r="E5472">
            <v>11.05</v>
          </cell>
          <cell r="F5472">
            <v>0</v>
          </cell>
          <cell r="G5472">
            <v>10.64</v>
          </cell>
          <cell r="H5472">
            <v>0</v>
          </cell>
          <cell r="I5472" t="str">
            <v>COM VALOR</v>
          </cell>
        </row>
        <row r="5473">
          <cell r="B5473">
            <v>89572</v>
          </cell>
          <cell r="C5473" t="str">
            <v>ADAPTADOR CURTO COM BOLSA E ROSCA PARA REGISTRO, PVC, SOLDÁVEL, DN 40MM X 1.1/4, INSTALADO EM PRUMADA DE ÁGUA - FORNECIMENTO E INSTALAÇÃO. AF_06/2022</v>
          </cell>
          <cell r="D5473" t="str">
            <v>UN</v>
          </cell>
          <cell r="E5473">
            <v>8.48</v>
          </cell>
          <cell r="F5473">
            <v>0</v>
          </cell>
          <cell r="G5473">
            <v>8.25</v>
          </cell>
          <cell r="H5473">
            <v>0</v>
          </cell>
          <cell r="I5473" t="str">
            <v>COM VALOR</v>
          </cell>
        </row>
        <row r="5474">
          <cell r="B5474">
            <v>104001</v>
          </cell>
          <cell r="C5474" t="str">
            <v>ADAPTADOR CURTO COM BOLSA E ROSCA PARA REGISTRO, PVC, SOLDÁVEL, DN 50MM X 1.1/2", INSTALADO EM RAMAL DE DISTRIBUIÇÃO DE ÁGUA - FORNECIMENTO E INSTALAÇÃO. AF_06/2022</v>
          </cell>
          <cell r="D5474" t="str">
            <v>UN</v>
          </cell>
          <cell r="E5474">
            <v>13.29</v>
          </cell>
          <cell r="F5474">
            <v>0</v>
          </cell>
          <cell r="G5474">
            <v>12.82</v>
          </cell>
          <cell r="H5474">
            <v>0</v>
          </cell>
          <cell r="I5474" t="str">
            <v>COM VALOR</v>
          </cell>
        </row>
        <row r="5475">
          <cell r="B5475">
            <v>89596</v>
          </cell>
          <cell r="C5475" t="str">
            <v>ADAPTADOR CURTO COM BOLSA E ROSCA PARA REGISTRO, PVC, SOLDÁVEL, DN 50MM X 1.1/2, INSTALADO EM PRUMADA DE ÁGUA - FORNECIMENTO E INSTALAÇÃO. AF_06/2022</v>
          </cell>
          <cell r="D5475" t="str">
            <v>UN</v>
          </cell>
          <cell r="E5475">
            <v>10.19</v>
          </cell>
          <cell r="F5475">
            <v>0</v>
          </cell>
          <cell r="G5475">
            <v>9.93</v>
          </cell>
          <cell r="H5475">
            <v>0</v>
          </cell>
          <cell r="I5475" t="str">
            <v>COM VALOR</v>
          </cell>
        </row>
        <row r="5476">
          <cell r="B5476">
            <v>104002</v>
          </cell>
          <cell r="C5476" t="str">
            <v>ADAPTADOR CURTO COM BOLSA E ROSCA PARA REGISTRO, PVC, SOLDÁVEL, DN 50MM X 1.1/4", INSTALADO EM RAMAL DE DISTRIBUIÇÃO DE ÁGUA - FORNECIMENTO E INSTALAÇÃO. AF_06/2022</v>
          </cell>
          <cell r="D5476" t="str">
            <v>UN</v>
          </cell>
          <cell r="E5476">
            <v>16.8</v>
          </cell>
          <cell r="F5476">
            <v>0</v>
          </cell>
          <cell r="G5476">
            <v>16.329999999999998</v>
          </cell>
          <cell r="H5476">
            <v>0</v>
          </cell>
          <cell r="I5476" t="str">
            <v>COM VALOR</v>
          </cell>
        </row>
        <row r="5477">
          <cell r="B5477">
            <v>89595</v>
          </cell>
          <cell r="C5477" t="str">
            <v>ADAPTADOR CURTO COM BOLSA E ROSCA PARA REGISTRO, PVC, SOLDÁVEL, DN 50MM X 1.1/4, INSTALADO EM PRUMADA DE ÁGUA - FORNECIMENTO E INSTALAÇÃO. AF_06/2022</v>
          </cell>
          <cell r="D5477" t="str">
            <v>UN</v>
          </cell>
          <cell r="E5477">
            <v>13.99</v>
          </cell>
          <cell r="F5477">
            <v>0</v>
          </cell>
          <cell r="G5477">
            <v>13.74</v>
          </cell>
          <cell r="H5477">
            <v>0</v>
          </cell>
          <cell r="I5477" t="str">
            <v>COM VALOR</v>
          </cell>
        </row>
        <row r="5478">
          <cell r="B5478">
            <v>89610</v>
          </cell>
          <cell r="C5478" t="str">
            <v>ADAPTADOR CURTO COM BOLSA E ROSCA PARA REGISTRO, PVC, SOLDÁVEL, DN 60MM X 2, INSTALADO EM PRUMADA DE ÁGUA - FORNECIMENTO E INSTALAÇÃO. AF_06/2022</v>
          </cell>
          <cell r="D5478" t="str">
            <v>UN</v>
          </cell>
          <cell r="E5478">
            <v>18.96</v>
          </cell>
          <cell r="F5478">
            <v>0</v>
          </cell>
          <cell r="G5478">
            <v>18.62</v>
          </cell>
          <cell r="H5478">
            <v>0</v>
          </cell>
          <cell r="I5478" t="str">
            <v>COM VALOR</v>
          </cell>
        </row>
        <row r="5479">
          <cell r="B5479">
            <v>89613</v>
          </cell>
          <cell r="C5479" t="str">
            <v>ADAPTADOR CURTO COM BOLSA E ROSCA PARA REGISTRO, PVC, SOLDÁVEL, DN 75MM X 2.1/2", INSTALADO EM PRUMADA DE ÁGUA - FORNECIMENTO E INSTALAÇÃO. AF_12/2014</v>
          </cell>
          <cell r="D5479" t="str">
            <v>UN</v>
          </cell>
          <cell r="E5479">
            <v>29.53</v>
          </cell>
          <cell r="F5479">
            <v>0</v>
          </cell>
          <cell r="G5479">
            <v>29.14</v>
          </cell>
          <cell r="H5479">
            <v>0</v>
          </cell>
          <cell r="I5479" t="str">
            <v>COM VALOR</v>
          </cell>
        </row>
        <row r="5480">
          <cell r="B5480">
            <v>89616</v>
          </cell>
          <cell r="C5480" t="str">
            <v>ADAPTADOR CURTO COM BOLSA E ROSCA PARA REGISTRO, PVC, SOLDÁVEL, DN 85MM X 3, INSTALADO EM PRUMADA DE ÁGUA - FORNECIMENTO E INSTALAÇÃO. AF_06/2022</v>
          </cell>
          <cell r="D5480" t="str">
            <v>UN</v>
          </cell>
          <cell r="E5480">
            <v>39.51</v>
          </cell>
          <cell r="F5480">
            <v>0</v>
          </cell>
          <cell r="G5480">
            <v>39.049999999999997</v>
          </cell>
          <cell r="H5480">
            <v>0</v>
          </cell>
          <cell r="I5480" t="str">
            <v>COM VALOR</v>
          </cell>
        </row>
        <row r="5481">
          <cell r="B5481">
            <v>103952</v>
          </cell>
          <cell r="C5481" t="str">
            <v>BUCHA DE REDUÇÃO, CURTA, PVC, SOLDÁVEL, DN 25 X 20 MM, INSTALADO EM RAMAL DE DISTRIBUIÇÃO DE ÁGUA - FORNECIMENTO E INSTALAÇÃO. AF_06/2022</v>
          </cell>
          <cell r="D5481" t="str">
            <v>UN</v>
          </cell>
          <cell r="E5481">
            <v>5.56</v>
          </cell>
          <cell r="F5481">
            <v>0</v>
          </cell>
          <cell r="G5481">
            <v>5.26</v>
          </cell>
          <cell r="H5481">
            <v>0</v>
          </cell>
          <cell r="I5481" t="str">
            <v>COM VALOR</v>
          </cell>
        </row>
        <row r="5482">
          <cell r="B5482">
            <v>103947</v>
          </cell>
          <cell r="C5482" t="str">
            <v>BUCHA DE REDUÇÃO, CURTA, PVC, SOLDÁVEL, DN 25 X 20 MM, INSTALADO EM RAMAL OU SUB-RAMAL DE ÁGUA - FORNECIMENTO E INSTALAÇÃO. AF_06/2022</v>
          </cell>
          <cell r="D5482" t="str">
            <v>UN</v>
          </cell>
          <cell r="E5482">
            <v>6.03</v>
          </cell>
          <cell r="F5482">
            <v>0</v>
          </cell>
          <cell r="G5482">
            <v>5.69</v>
          </cell>
          <cell r="H5482">
            <v>0</v>
          </cell>
          <cell r="I5482" t="str">
            <v>COM VALOR</v>
          </cell>
        </row>
        <row r="5483">
          <cell r="B5483">
            <v>103957</v>
          </cell>
          <cell r="C5483" t="str">
            <v>BUCHA DE REDUÇÃO, CURTA, PVC, SOLDÁVEL, DN 32 X 25 MM, INSTALADO EM PRUMADA DE ÁGUA - FORNECIMENTO E INSTALAÇÃO. AF_06/2022</v>
          </cell>
          <cell r="D5483" t="str">
            <v>UN</v>
          </cell>
          <cell r="E5483">
            <v>4.8</v>
          </cell>
          <cell r="F5483">
            <v>0</v>
          </cell>
          <cell r="G5483">
            <v>4.6100000000000003</v>
          </cell>
          <cell r="H5483">
            <v>0</v>
          </cell>
          <cell r="I5483" t="str">
            <v>COM VALOR</v>
          </cell>
        </row>
        <row r="5484">
          <cell r="B5484">
            <v>103953</v>
          </cell>
          <cell r="C5484" t="str">
            <v>BUCHA DE REDUÇÃO, CURTA, PVC, SOLDÁVEL, DN 32 X 25 MM, INSTALADO EM RAMAL DE DISTRIBUIÇÃO DE ÁGUA - FORNECIMENTO E INSTALAÇÃO. AF_06/2022</v>
          </cell>
          <cell r="D5484" t="str">
            <v>UN</v>
          </cell>
          <cell r="E5484">
            <v>7.01</v>
          </cell>
          <cell r="F5484">
            <v>0</v>
          </cell>
          <cell r="G5484">
            <v>6.67</v>
          </cell>
          <cell r="H5484">
            <v>0</v>
          </cell>
          <cell r="I5484" t="str">
            <v>COM VALOR</v>
          </cell>
        </row>
        <row r="5485">
          <cell r="B5485">
            <v>103948</v>
          </cell>
          <cell r="C5485" t="str">
            <v>BUCHA DE REDUÇÃO, CURTA, PVC, SOLDÁVEL, DN 32 X 25 MM, INSTALADO EM RAMAL OU SUB-RAMAL DE ÁGUA - FORNECIMENTO E INSTALAÇÃO. AF_06/2022</v>
          </cell>
          <cell r="D5485" t="str">
            <v>UN</v>
          </cell>
          <cell r="E5485">
            <v>7.56</v>
          </cell>
          <cell r="F5485">
            <v>0</v>
          </cell>
          <cell r="G5485">
            <v>7.17</v>
          </cell>
          <cell r="H5485">
            <v>0</v>
          </cell>
          <cell r="I5485" t="str">
            <v>COM VALOR</v>
          </cell>
        </row>
        <row r="5486">
          <cell r="B5486">
            <v>103958</v>
          </cell>
          <cell r="C5486" t="str">
            <v>BUCHA DE REDUÇÃO, CURTA, PVC, SOLDÁVEL, DN 50 X 40 MM, INSTALADO EM PRUMADA DE ÁGUA - FORNECIMENTO E INSTALAÇÃO. AF_06/2022</v>
          </cell>
          <cell r="D5486" t="str">
            <v>UN</v>
          </cell>
          <cell r="E5486">
            <v>9.8000000000000007</v>
          </cell>
          <cell r="F5486">
            <v>0</v>
          </cell>
          <cell r="G5486">
            <v>9.52</v>
          </cell>
          <cell r="H5486">
            <v>0</v>
          </cell>
          <cell r="I5486" t="str">
            <v>COM VALOR</v>
          </cell>
        </row>
        <row r="5487">
          <cell r="B5487">
            <v>104009</v>
          </cell>
          <cell r="C5487" t="str">
            <v>BUCHA DE REDUÇÃO, CURTA, PVC, SOLDÁVEL, DN 50 X 40 MM, INSTALADO EM RAMAL DE DISTRIBUIÇÃO DE ÁGUA - FORNECIMENTO E INSTALAÇÃO. AF_06/2022</v>
          </cell>
          <cell r="D5487" t="str">
            <v>UN</v>
          </cell>
          <cell r="E5487">
            <v>12.78</v>
          </cell>
          <cell r="F5487">
            <v>0</v>
          </cell>
          <cell r="G5487">
            <v>12.28</v>
          </cell>
          <cell r="H5487">
            <v>0</v>
          </cell>
          <cell r="I5487" t="str">
            <v>COM VALOR</v>
          </cell>
        </row>
        <row r="5488">
          <cell r="B5488">
            <v>103959</v>
          </cell>
          <cell r="C5488" t="str">
            <v>BUCHA DE REDUÇÃO, CURTA, PVC, SOLDÁVEL, DN 60 X 50 MM, INSTALADO EM PRUMADA DE ÁGUA - FORNECIMENTO E INSTALAÇÃO. AF_06/2022</v>
          </cell>
          <cell r="D5488" t="str">
            <v>UN</v>
          </cell>
          <cell r="E5488">
            <v>14.67</v>
          </cell>
          <cell r="F5488">
            <v>0</v>
          </cell>
          <cell r="G5488">
            <v>14.33</v>
          </cell>
          <cell r="H5488">
            <v>0</v>
          </cell>
          <cell r="I5488" t="str">
            <v>COM VALOR</v>
          </cell>
        </row>
        <row r="5489">
          <cell r="B5489">
            <v>103962</v>
          </cell>
          <cell r="C5489" t="str">
            <v>BUCHA DE REDUÇÃO, LONGA, PVC, SOLDÁVEL, DN 32 X 20 MM, INSTALADO EM PRUMADA DE ÁGUA - FORNECIMENTO E INSTALAÇÃO. AF_06/2022</v>
          </cell>
          <cell r="D5489" t="str">
            <v>UN</v>
          </cell>
          <cell r="E5489">
            <v>6.24</v>
          </cell>
          <cell r="F5489">
            <v>0</v>
          </cell>
          <cell r="G5489">
            <v>6.07</v>
          </cell>
          <cell r="H5489">
            <v>0</v>
          </cell>
          <cell r="I5489" t="str">
            <v>COM VALOR</v>
          </cell>
        </row>
        <row r="5490">
          <cell r="B5490">
            <v>103954</v>
          </cell>
          <cell r="C5490" t="str">
            <v>BUCHA DE REDUÇÃO, LONGA, PVC, SOLDÁVEL, DN 32 X 20 MM, INSTALADO EM RAMAL DE DISTRIBUIÇÃO DE ÁGUA - FORNECIMENTO E INSTALAÇÃO. AF_06/2022</v>
          </cell>
          <cell r="D5490" t="str">
            <v>UN</v>
          </cell>
          <cell r="E5490">
            <v>8.3699999999999992</v>
          </cell>
          <cell r="F5490">
            <v>0</v>
          </cell>
          <cell r="G5490">
            <v>8.0399999999999991</v>
          </cell>
          <cell r="H5490">
            <v>0</v>
          </cell>
          <cell r="I5490" t="str">
            <v>COM VALOR</v>
          </cell>
        </row>
        <row r="5491">
          <cell r="B5491">
            <v>103949</v>
          </cell>
          <cell r="C5491" t="str">
            <v>BUCHA DE REDUÇÃO, LONGA, PVC, SOLDÁVEL, DN 32 X 20 MM, INSTALADO EM RAMAL OU SUB-RAMAL DE ÁGUA - FORNECIMENTO E INSTALAÇÃO. AF_06/2022</v>
          </cell>
          <cell r="D5491" t="str">
            <v>UN</v>
          </cell>
          <cell r="E5491">
            <v>8.89</v>
          </cell>
          <cell r="F5491">
            <v>0</v>
          </cell>
          <cell r="G5491">
            <v>8.52</v>
          </cell>
          <cell r="H5491">
            <v>0</v>
          </cell>
          <cell r="I5491" t="str">
            <v>COM VALOR</v>
          </cell>
        </row>
        <row r="5492">
          <cell r="B5492">
            <v>103964</v>
          </cell>
          <cell r="C5492" t="str">
            <v>BUCHA DE REDUÇÃO, LONGA, PVC, SOLDÁVEL, DN 40 X 25 MM, INSTALADO EM PRUMADA DE ÁGUA - FORNECIMENTO E INSTALAÇÃO. AF_06/2022</v>
          </cell>
          <cell r="D5492" t="str">
            <v>UN</v>
          </cell>
          <cell r="E5492">
            <v>7.94</v>
          </cell>
          <cell r="F5492">
            <v>0</v>
          </cell>
          <cell r="G5492">
            <v>7.74</v>
          </cell>
          <cell r="H5492">
            <v>0</v>
          </cell>
          <cell r="I5492" t="str">
            <v>COM VALOR</v>
          </cell>
        </row>
        <row r="5493">
          <cell r="B5493">
            <v>104014</v>
          </cell>
          <cell r="C5493" t="str">
            <v>BUCHA DE REDUÇÃO, LONGA, PVC, SOLDÁVEL, DN 40 X 25 MM, INSTALADO EM RAMAL DE DISTRIBUIÇÃO DE ÁGUA - FORNECIMENTO E INSTALAÇÃO. AF_06/2022</v>
          </cell>
          <cell r="D5493" t="str">
            <v>UN</v>
          </cell>
          <cell r="E5493">
            <v>10.35</v>
          </cell>
          <cell r="F5493">
            <v>0</v>
          </cell>
          <cell r="G5493">
            <v>9.9600000000000009</v>
          </cell>
          <cell r="H5493">
            <v>0</v>
          </cell>
          <cell r="I5493" t="str">
            <v>COM VALOR</v>
          </cell>
        </row>
        <row r="5494">
          <cell r="B5494">
            <v>103966</v>
          </cell>
          <cell r="C5494" t="str">
            <v>BUCHA DE REDUÇÃO, LONGA, PVC, SOLDÁVEL, DN 50 X 25 MM, INSTALADO EM PRUMADA DE ÁGUA - FORNECIMENTO E INSTALAÇÃO. AF_06/2022</v>
          </cell>
          <cell r="D5494" t="str">
            <v>UN</v>
          </cell>
          <cell r="E5494">
            <v>9.43</v>
          </cell>
          <cell r="F5494">
            <v>0</v>
          </cell>
          <cell r="G5494">
            <v>9.19</v>
          </cell>
          <cell r="H5494">
            <v>0</v>
          </cell>
          <cell r="I5494" t="str">
            <v>COM VALOR</v>
          </cell>
        </row>
        <row r="5495">
          <cell r="B5495">
            <v>103999</v>
          </cell>
          <cell r="C5495" t="str">
            <v>BUCHA DE REDUÇÃO, LONGA, PVC, SOLDÁVEL, DN 50 X 25 MM, INSTALADO EM RAMAL DE DISTRIBUIÇÃO DE ÁGUA - FORNECIMENTO E INSTALAÇÃO. AF_06/2022</v>
          </cell>
          <cell r="D5495" t="str">
            <v>UN</v>
          </cell>
          <cell r="E5495">
            <v>12.05</v>
          </cell>
          <cell r="F5495">
            <v>0</v>
          </cell>
          <cell r="G5495">
            <v>11.63</v>
          </cell>
          <cell r="H5495">
            <v>0</v>
          </cell>
          <cell r="I5495" t="str">
            <v>COM VALOR</v>
          </cell>
        </row>
        <row r="5496">
          <cell r="B5496">
            <v>103967</v>
          </cell>
          <cell r="C5496" t="str">
            <v>BUCHA DE REDUÇÃO, LONGA, PVC, SOLDÁVEL, DN 50 X 32 MM, INSTALADO EM PRUMADA DE ÁGUA - FORNECIMENTO E INSTALAÇÃO. AF_06/2022</v>
          </cell>
          <cell r="D5496" t="str">
            <v>UN</v>
          </cell>
          <cell r="E5496">
            <v>11.32</v>
          </cell>
          <cell r="F5496">
            <v>0</v>
          </cell>
          <cell r="G5496">
            <v>11.07</v>
          </cell>
          <cell r="H5496">
            <v>0</v>
          </cell>
          <cell r="I5496" t="str">
            <v>COM VALOR</v>
          </cell>
        </row>
        <row r="5497">
          <cell r="B5497">
            <v>104003</v>
          </cell>
          <cell r="C5497" t="str">
            <v>BUCHA DE REDUÇÃO, LONGA, PVC, SOLDÁVEL, DN 50 X 32 MM, INSTALADO EM RAMAL DE DISTRIBUIÇÃO DE ÁGUA - FORNECIMENTO E INSTALAÇÃO. AF_06/2022</v>
          </cell>
          <cell r="D5497" t="str">
            <v>UN</v>
          </cell>
          <cell r="E5497">
            <v>14.13</v>
          </cell>
          <cell r="F5497">
            <v>0</v>
          </cell>
          <cell r="G5497">
            <v>13.66</v>
          </cell>
          <cell r="H5497">
            <v>0</v>
          </cell>
          <cell r="I5497" t="str">
            <v>COM VALOR</v>
          </cell>
        </row>
        <row r="5498">
          <cell r="B5498">
            <v>103968</v>
          </cell>
          <cell r="C5498" t="str">
            <v>BUCHA DE REDUÇÃO, LONGA, PVC, SOLDÁVEL, DN 60 X 25 MM, INSTALADO EM PRUMADA DE ÁGUA - FORNECIMENTO E INSTALAÇÃO. AF_06/2022</v>
          </cell>
          <cell r="D5498" t="str">
            <v>UN</v>
          </cell>
          <cell r="E5498">
            <v>16.13</v>
          </cell>
          <cell r="F5498">
            <v>0</v>
          </cell>
          <cell r="G5498">
            <v>15.87</v>
          </cell>
          <cell r="H5498">
            <v>0</v>
          </cell>
          <cell r="I5498" t="str">
            <v>COM VALOR</v>
          </cell>
        </row>
        <row r="5499">
          <cell r="B5499">
            <v>103969</v>
          </cell>
          <cell r="C5499" t="str">
            <v>BUCHA DE REDUÇÃO, LONGA, PVC, SOLDÁVEL, DN 60 X 32 MM, INSTALADO EM PRUMADA DE ÁGUA - FORNECIMENTO E INSTALAÇÃO. AF_06/2022</v>
          </cell>
          <cell r="D5499" t="str">
            <v>UN</v>
          </cell>
          <cell r="E5499">
            <v>19.03</v>
          </cell>
          <cell r="F5499">
            <v>0</v>
          </cell>
          <cell r="G5499">
            <v>18.75</v>
          </cell>
          <cell r="H5499">
            <v>0</v>
          </cell>
          <cell r="I5499" t="str">
            <v>COM VALOR</v>
          </cell>
        </row>
        <row r="5500">
          <cell r="B5500">
            <v>103971</v>
          </cell>
          <cell r="C5500" t="str">
            <v>BUCHA DE REDUÇÃO, LONGA, PVC, SOLDÁVEL, DN 60 X 50 MM, INSTALADO EM PRUMADA DE ÁGUA - FORNECIMENTO E INSTALAÇÃO. AF_06/2022</v>
          </cell>
          <cell r="D5500" t="str">
            <v>UN</v>
          </cell>
          <cell r="E5500">
            <v>24.21</v>
          </cell>
          <cell r="F5500">
            <v>0</v>
          </cell>
          <cell r="G5500">
            <v>23.87</v>
          </cell>
          <cell r="H5500">
            <v>0</v>
          </cell>
          <cell r="I5500" t="str">
            <v>COM VALOR</v>
          </cell>
        </row>
        <row r="5501">
          <cell r="B5501">
            <v>103972</v>
          </cell>
          <cell r="C5501" t="str">
            <v>BUCHA DE REDUÇÃO, LONGA, PVC, SOLDÁVEL, DN 75 X 50 MM, INSTALADO EM PRUMADA DE ÁGUA - FORNECIMENTO E INSTALAÇÃO. AF_06/2022</v>
          </cell>
          <cell r="D5501" t="str">
            <v>UN</v>
          </cell>
          <cell r="E5501">
            <v>28.13</v>
          </cell>
          <cell r="F5501">
            <v>0</v>
          </cell>
          <cell r="G5501">
            <v>27.76</v>
          </cell>
          <cell r="H5501">
            <v>0</v>
          </cell>
          <cell r="I5501" t="str">
            <v>COM VALOR</v>
          </cell>
        </row>
        <row r="5502">
          <cell r="B5502">
            <v>103993</v>
          </cell>
          <cell r="C5502" t="str">
            <v>BUCHA DE REDUÇÃO, PVC, SOLDÁVEL, DN 40MM X 32MM, INSTALADO EM RAMAL DE DISTRIBUIÇÃO DE ÁGUA - FORNECIMENTO E INSTALAÇÃO. AF_06/2022</v>
          </cell>
          <cell r="D5502" t="str">
            <v>UN</v>
          </cell>
          <cell r="E5502">
            <v>9.4700000000000006</v>
          </cell>
          <cell r="F5502">
            <v>0</v>
          </cell>
          <cell r="G5502">
            <v>9.06</v>
          </cell>
          <cell r="H5502">
            <v>0</v>
          </cell>
          <cell r="I5502" t="str">
            <v>COM VALOR</v>
          </cell>
        </row>
        <row r="5503">
          <cell r="B5503">
            <v>89407</v>
          </cell>
          <cell r="C5503" t="str">
            <v>CURVA 45 GRAUS, PVC, SOLDÁVEL, DN 20MM, INSTALADO EM RAMAL DE DISTRIBUIÇÃO DE ÁGUA - FORNECIMENTO E INSTALAÇÃO. AF_06/2022</v>
          </cell>
          <cell r="D5503" t="str">
            <v>UN</v>
          </cell>
          <cell r="E5503">
            <v>8.4499999999999993</v>
          </cell>
          <cell r="F5503">
            <v>0</v>
          </cell>
          <cell r="G5503">
            <v>8.0399999999999991</v>
          </cell>
          <cell r="H5503">
            <v>0</v>
          </cell>
          <cell r="I5503" t="str">
            <v>COM VALOR</v>
          </cell>
        </row>
        <row r="5504">
          <cell r="B5504">
            <v>89361</v>
          </cell>
          <cell r="C5504" t="str">
            <v>CURVA 45 GRAUS, PVC, SOLDÁVEL, DN 20MM, INSTALADO EM RAMAL OU SUB-RAMAL DE ÁGUA - FORNECIMENTO E INSTALAÇÃO. AF_06/2022</v>
          </cell>
          <cell r="D5504" t="str">
            <v>UN</v>
          </cell>
          <cell r="E5504">
            <v>9.09</v>
          </cell>
          <cell r="F5504">
            <v>0</v>
          </cell>
          <cell r="G5504">
            <v>8.6199999999999992</v>
          </cell>
          <cell r="H5504">
            <v>0</v>
          </cell>
          <cell r="I5504" t="str">
            <v>COM VALOR</v>
          </cell>
        </row>
        <row r="5505">
          <cell r="B5505">
            <v>89490</v>
          </cell>
          <cell r="C5505" t="str">
            <v>CURVA 45 GRAUS, PVC, SOLDÁVEL, DN 25MM, INSTALADO EM PRUMADA DE ÁGUA - FORNECIMENTO E INSTALAÇÃO. AF_06/2022</v>
          </cell>
          <cell r="D5505" t="str">
            <v>UN</v>
          </cell>
          <cell r="E5505">
            <v>6.89</v>
          </cell>
          <cell r="F5505">
            <v>0</v>
          </cell>
          <cell r="G5505">
            <v>6.64</v>
          </cell>
          <cell r="H5505">
            <v>0</v>
          </cell>
          <cell r="I5505" t="str">
            <v>COM VALOR</v>
          </cell>
        </row>
        <row r="5506">
          <cell r="B5506">
            <v>89411</v>
          </cell>
          <cell r="C5506" t="str">
            <v>CURVA 45 GRAUS, PVC, SOLDÁVEL, DN 25MM, INSTALADO EM RAMAL DE DISTRIBUIÇÃO DE ÁGUA - FORNECIMENTO E INSTALAÇÃO. AF_06/2022</v>
          </cell>
          <cell r="D5506" t="str">
            <v>UN</v>
          </cell>
          <cell r="E5506">
            <v>9.94</v>
          </cell>
          <cell r="F5506">
            <v>0</v>
          </cell>
          <cell r="G5506">
            <v>9.4600000000000009</v>
          </cell>
          <cell r="H5506">
            <v>0</v>
          </cell>
          <cell r="I5506" t="str">
            <v>COM VALOR</v>
          </cell>
        </row>
        <row r="5507">
          <cell r="B5507">
            <v>89365</v>
          </cell>
          <cell r="C5507" t="str">
            <v>CURVA 45 GRAUS, PVC, SOLDÁVEL, DN 25MM, INSTALADO EM RAMAL OU SUB-RAMAL DE ÁGUA - FORNECIMENTO E INSTALAÇÃO. AF_06/2022</v>
          </cell>
          <cell r="D5507" t="str">
            <v>UN</v>
          </cell>
          <cell r="E5507">
            <v>10.68</v>
          </cell>
          <cell r="F5507">
            <v>0</v>
          </cell>
          <cell r="G5507">
            <v>10.14</v>
          </cell>
          <cell r="H5507">
            <v>0</v>
          </cell>
          <cell r="I5507" t="str">
            <v>COM VALOR</v>
          </cell>
        </row>
        <row r="5508">
          <cell r="B5508">
            <v>89496</v>
          </cell>
          <cell r="C5508" t="str">
            <v>CURVA 45 GRAUS, PVC, SOLDÁVEL, DN 32MM, INSTALADO EM PRUMADA DE ÁGUA - FORNECIMENTO E INSTALAÇÃO. AF_06/2022</v>
          </cell>
          <cell r="D5508" t="str">
            <v>UN</v>
          </cell>
          <cell r="E5508">
            <v>10.02</v>
          </cell>
          <cell r="F5508">
            <v>0</v>
          </cell>
          <cell r="G5508">
            <v>9.7100000000000009</v>
          </cell>
          <cell r="H5508">
            <v>0</v>
          </cell>
          <cell r="I5508" t="str">
            <v>COM VALOR</v>
          </cell>
        </row>
        <row r="5509">
          <cell r="B5509">
            <v>89416</v>
          </cell>
          <cell r="C5509" t="str">
            <v>CURVA 45 GRAUS, PVC, SOLDÁVEL, DN 32MM, INSTALADO EM RAMAL DE DISTRIBUIÇÃO DE ÁGUA - FORNECIMENTO E INSTALAÇÃO. AF_06/2022</v>
          </cell>
          <cell r="D5509" t="str">
            <v>UN</v>
          </cell>
          <cell r="E5509">
            <v>13.57</v>
          </cell>
          <cell r="F5509">
            <v>0</v>
          </cell>
          <cell r="G5509">
            <v>13</v>
          </cell>
          <cell r="H5509">
            <v>0</v>
          </cell>
          <cell r="I5509" t="str">
            <v>COM VALOR</v>
          </cell>
        </row>
        <row r="5510">
          <cell r="B5510">
            <v>89370</v>
          </cell>
          <cell r="C5510" t="str">
            <v>CURVA 45 GRAUS, PVC, SOLDÁVEL, DN 32MM, INSTALADO EM RAMAL OU SUB-RAMAL DE ÁGUA - FORNECIMENTO E INSTALAÇÃO. AF_06/2022</v>
          </cell>
          <cell r="D5510" t="str">
            <v>UN</v>
          </cell>
          <cell r="E5510">
            <v>14.45</v>
          </cell>
          <cell r="F5510">
            <v>0</v>
          </cell>
          <cell r="G5510">
            <v>13.81</v>
          </cell>
          <cell r="H5510">
            <v>0</v>
          </cell>
          <cell r="I5510" t="str">
            <v>COM VALOR</v>
          </cell>
        </row>
        <row r="5511">
          <cell r="B5511">
            <v>89500</v>
          </cell>
          <cell r="C5511" t="str">
            <v>CURVA 45 GRAUS, PVC, SOLDÁVEL, DN 40MM, INSTALADO EM PRUMADA DE ÁGUA - FORNECIMENTO E INSTALAÇÃO. AF_06/2022</v>
          </cell>
          <cell r="D5511" t="str">
            <v>UN</v>
          </cell>
          <cell r="E5511">
            <v>12.27</v>
          </cell>
          <cell r="F5511">
            <v>0</v>
          </cell>
          <cell r="G5511">
            <v>11.9</v>
          </cell>
          <cell r="H5511">
            <v>0</v>
          </cell>
          <cell r="I5511" t="str">
            <v>COM VALOR</v>
          </cell>
        </row>
        <row r="5512">
          <cell r="B5512">
            <v>103983</v>
          </cell>
          <cell r="C5512" t="str">
            <v>CURVA 45 GRAUS, PVC, SOLDÁVEL, DN 40MM, INSTALADO EM RAMAL DE DISTRIBUIÇÃO DE ÁGUA - FORNECIMENTO E INSTALAÇÃO. AF_06/2022</v>
          </cell>
          <cell r="D5512" t="str">
            <v>UN</v>
          </cell>
          <cell r="E5512">
            <v>16.350000000000001</v>
          </cell>
          <cell r="F5512">
            <v>0</v>
          </cell>
          <cell r="G5512">
            <v>15.67</v>
          </cell>
          <cell r="H5512">
            <v>0</v>
          </cell>
          <cell r="I5512" t="str">
            <v>COM VALOR</v>
          </cell>
        </row>
        <row r="5513">
          <cell r="B5513">
            <v>89504</v>
          </cell>
          <cell r="C5513" t="str">
            <v>CURVA 45 GRAUS, PVC, SOLDÁVEL, DN 50MM, INSTALADO EM PRUMADA DE ÁGUA - FORNECIMENTO E INSTALAÇÃO. AF_06/2022</v>
          </cell>
          <cell r="D5513" t="str">
            <v>UN</v>
          </cell>
          <cell r="E5513">
            <v>18.14</v>
          </cell>
          <cell r="F5513">
            <v>0</v>
          </cell>
          <cell r="G5513">
            <v>17.690000000000001</v>
          </cell>
          <cell r="H5513">
            <v>0</v>
          </cell>
          <cell r="I5513" t="str">
            <v>COM VALOR</v>
          </cell>
        </row>
        <row r="5514">
          <cell r="B5514">
            <v>103987</v>
          </cell>
          <cell r="C5514" t="str">
            <v>CURVA 45 GRAUS, PVC, SOLDÁVEL, DN 50MM, INSTALADO EM RAMAL DE DISTRIBUIÇÃO DE ÁGUA - FORNECIMENTO E INSTALAÇÃO. AF_06/2022</v>
          </cell>
          <cell r="D5514" t="str">
            <v>UN</v>
          </cell>
          <cell r="E5514">
            <v>22.92</v>
          </cell>
          <cell r="F5514">
            <v>0</v>
          </cell>
          <cell r="G5514">
            <v>22.11</v>
          </cell>
          <cell r="H5514">
            <v>0</v>
          </cell>
          <cell r="I5514" t="str">
            <v>COM VALOR</v>
          </cell>
        </row>
        <row r="5515">
          <cell r="B5515">
            <v>89510</v>
          </cell>
          <cell r="C5515" t="str">
            <v>CURVA 45 GRAUS, PVC, SOLDÁVEL, DN 60MM, INSTALADO EM PRUMADA DE ÁGUA - FORNECIMENTO E INSTALAÇÃO. AF_06/2022</v>
          </cell>
          <cell r="D5515" t="str">
            <v>UN</v>
          </cell>
          <cell r="E5515">
            <v>25.9</v>
          </cell>
          <cell r="F5515">
            <v>0</v>
          </cell>
          <cell r="G5515">
            <v>25.37</v>
          </cell>
          <cell r="H5515">
            <v>0</v>
          </cell>
          <cell r="I5515" t="str">
            <v>COM VALOR</v>
          </cell>
        </row>
        <row r="5516">
          <cell r="B5516">
            <v>89519</v>
          </cell>
          <cell r="C5516" t="str">
            <v>CURVA 45 GRAUS, PVC, SOLDÁVEL, DN 75MM, INSTALADO EM PRUMADA DE ÁGUA - FORNECIMENTO E INSTALAÇÃO. AF_06/2022</v>
          </cell>
          <cell r="D5516" t="str">
            <v>UN</v>
          </cell>
          <cell r="E5516">
            <v>45.3</v>
          </cell>
          <cell r="F5516">
            <v>0</v>
          </cell>
          <cell r="G5516">
            <v>44.65</v>
          </cell>
          <cell r="H5516">
            <v>0</v>
          </cell>
          <cell r="I5516" t="str">
            <v>COM VALOR</v>
          </cell>
        </row>
        <row r="5517">
          <cell r="B5517">
            <v>89527</v>
          </cell>
          <cell r="C5517" t="str">
            <v>CURVA 45 GRAUS, PVC, SOLDÁVEL, DN 85MM, INSTALADO EM PRUMADA DE ÁGUA - FORNECIMENTO E INSTALAÇÃO. AF_06/2022</v>
          </cell>
          <cell r="D5517" t="str">
            <v>UN</v>
          </cell>
          <cell r="E5517">
            <v>54.66</v>
          </cell>
          <cell r="F5517">
            <v>0</v>
          </cell>
          <cell r="G5517">
            <v>53.93</v>
          </cell>
          <cell r="H5517">
            <v>0</v>
          </cell>
          <cell r="I5517" t="str">
            <v>COM VALOR</v>
          </cell>
        </row>
        <row r="5518">
          <cell r="B5518">
            <v>89406</v>
          </cell>
          <cell r="C5518" t="str">
            <v>CURVA 90 GRAUS, PVC, SOLDÁVEL, DN 20MM, INSTALADO EM RAMAL DE DISTRIBUIÇÃO DE ÁGUA - FORNECIMENTO E INSTALAÇÃO. AF_06/2022</v>
          </cell>
          <cell r="D5518" t="str">
            <v>UN</v>
          </cell>
          <cell r="E5518">
            <v>8.3800000000000008</v>
          </cell>
          <cell r="F5518">
            <v>0</v>
          </cell>
          <cell r="G5518">
            <v>7.97</v>
          </cell>
          <cell r="H5518">
            <v>0</v>
          </cell>
          <cell r="I5518" t="str">
            <v>COM VALOR</v>
          </cell>
        </row>
        <row r="5519">
          <cell r="B5519">
            <v>89360</v>
          </cell>
          <cell r="C5519" t="str">
            <v>CURVA 90 GRAUS, PVC, SOLDÁVEL, DN 20MM, INSTALADO EM RAMAL OU SUB-RAMAL DE ÁGUA - FORNECIMENTO E INSTALAÇÃO. AF_06/2022</v>
          </cell>
          <cell r="D5519" t="str">
            <v>UN</v>
          </cell>
          <cell r="E5519">
            <v>9.02</v>
          </cell>
          <cell r="F5519">
            <v>0</v>
          </cell>
          <cell r="G5519">
            <v>8.5500000000000007</v>
          </cell>
          <cell r="H5519">
            <v>0</v>
          </cell>
          <cell r="I5519" t="str">
            <v>COM VALOR</v>
          </cell>
        </row>
        <row r="5520">
          <cell r="B5520">
            <v>89489</v>
          </cell>
          <cell r="C5520" t="str">
            <v>CURVA 90 GRAUS, PVC, SOLDÁVEL, DN 25MM, INSTALADO EM PRUMADA DE ÁGUA - FORNECIMENTO E INSTALAÇÃO. AF_06/2022</v>
          </cell>
          <cell r="D5520" t="str">
            <v>UN</v>
          </cell>
          <cell r="E5520">
            <v>7.42</v>
          </cell>
          <cell r="F5520">
            <v>0</v>
          </cell>
          <cell r="G5520">
            <v>7.17</v>
          </cell>
          <cell r="H5520">
            <v>0</v>
          </cell>
          <cell r="I5520" t="str">
            <v>COM VALOR</v>
          </cell>
        </row>
        <row r="5521">
          <cell r="B5521">
            <v>89410</v>
          </cell>
          <cell r="C5521" t="str">
            <v>CURVA 90 GRAUS, PVC, SOLDÁVEL, DN 25MM, INSTALADO EM RAMAL DE DISTRIBUIÇÃO DE ÁGUA - FORNECIMENTO E INSTALAÇÃO. AF_06/2022</v>
          </cell>
          <cell r="D5521" t="str">
            <v>UN</v>
          </cell>
          <cell r="E5521">
            <v>10.47</v>
          </cell>
          <cell r="F5521">
            <v>0</v>
          </cell>
          <cell r="G5521">
            <v>9.99</v>
          </cell>
          <cell r="H5521">
            <v>0</v>
          </cell>
          <cell r="I5521" t="str">
            <v>COM VALOR</v>
          </cell>
        </row>
        <row r="5522">
          <cell r="B5522">
            <v>89364</v>
          </cell>
          <cell r="C5522" t="str">
            <v>CURVA 90 GRAUS, PVC, SOLDÁVEL, DN 25MM, INSTALADO EM RAMAL OU SUB-RAMAL DE ÁGUA - FORNECIMENTO E INSTALAÇÃO. AF_06/2022</v>
          </cell>
          <cell r="D5522" t="str">
            <v>UN</v>
          </cell>
          <cell r="E5522">
            <v>11.21</v>
          </cell>
          <cell r="F5522">
            <v>0</v>
          </cell>
          <cell r="G5522">
            <v>10.67</v>
          </cell>
          <cell r="H5522">
            <v>0</v>
          </cell>
          <cell r="I5522" t="str">
            <v>COM VALOR</v>
          </cell>
        </row>
        <row r="5523">
          <cell r="B5523">
            <v>89494</v>
          </cell>
          <cell r="C5523" t="str">
            <v>CURVA 90 GRAUS, PVC, SOLDÁVEL, DN 32MM, INSTALADO EM PRUMADA DE ÁGUA - FORNECIMENTO E INSTALAÇÃO. AF_06/2022</v>
          </cell>
          <cell r="D5523" t="str">
            <v>UN</v>
          </cell>
          <cell r="E5523">
            <v>11.98</v>
          </cell>
          <cell r="F5523">
            <v>0</v>
          </cell>
          <cell r="G5523">
            <v>11.67</v>
          </cell>
          <cell r="H5523">
            <v>0</v>
          </cell>
          <cell r="I5523" t="str">
            <v>COM VALOR</v>
          </cell>
        </row>
        <row r="5524">
          <cell r="B5524">
            <v>89415</v>
          </cell>
          <cell r="C5524" t="str">
            <v>CURVA 90 GRAUS, PVC, SOLDÁVEL, DN 32MM, INSTALADO EM RAMAL DE DISTRIBUIÇÃO DE ÁGUA - FORNECIMENTO E INSTALAÇÃO. AF_06/2022</v>
          </cell>
          <cell r="D5524" t="str">
            <v>UN</v>
          </cell>
          <cell r="E5524">
            <v>15.53</v>
          </cell>
          <cell r="F5524">
            <v>0</v>
          </cell>
          <cell r="G5524">
            <v>14.96</v>
          </cell>
          <cell r="H5524">
            <v>0</v>
          </cell>
          <cell r="I5524" t="str">
            <v>COM VALOR</v>
          </cell>
        </row>
        <row r="5525">
          <cell r="B5525">
            <v>89369</v>
          </cell>
          <cell r="C5525" t="str">
            <v>CURVA 90 GRAUS, PVC, SOLDÁVEL, DN 32MM, INSTALADO EM RAMAL OU SUB-RAMAL DE ÁGUA - FORNECIMENTO E INSTALAÇÃO. AF_06/2022</v>
          </cell>
          <cell r="D5525" t="str">
            <v>UN</v>
          </cell>
          <cell r="E5525">
            <v>16.41</v>
          </cell>
          <cell r="F5525">
            <v>0</v>
          </cell>
          <cell r="G5525">
            <v>15.77</v>
          </cell>
          <cell r="H5525">
            <v>0</v>
          </cell>
          <cell r="I5525" t="str">
            <v>COM VALOR</v>
          </cell>
        </row>
        <row r="5526">
          <cell r="B5526">
            <v>89499</v>
          </cell>
          <cell r="C5526" t="str">
            <v>CURVA 90 GRAUS, PVC, SOLDÁVEL, DN 40MM, INSTALADO EM PRUMADA DE ÁGUA - FORNECIMENTO E INSTALAÇÃO. AF_06/2022</v>
          </cell>
          <cell r="D5526" t="str">
            <v>UN</v>
          </cell>
          <cell r="E5526">
            <v>18.77</v>
          </cell>
          <cell r="F5526">
            <v>0</v>
          </cell>
          <cell r="G5526">
            <v>18.399999999999999</v>
          </cell>
          <cell r="H5526">
            <v>0</v>
          </cell>
          <cell r="I5526" t="str">
            <v>COM VALOR</v>
          </cell>
        </row>
        <row r="5527">
          <cell r="B5527">
            <v>103982</v>
          </cell>
          <cell r="C5527" t="str">
            <v>CURVA 90 GRAUS, PVC, SOLDÁVEL, DN 40MM, INSTALADO EM RAMAL DE DISTRIBUIÇÃO DE ÁGUA - FORNECIMENTO E INSTALAÇÃO. AF_06/2022</v>
          </cell>
          <cell r="D5527" t="str">
            <v>UN</v>
          </cell>
          <cell r="E5527">
            <v>22.85</v>
          </cell>
          <cell r="F5527">
            <v>0</v>
          </cell>
          <cell r="G5527">
            <v>22.17</v>
          </cell>
          <cell r="H5527">
            <v>0</v>
          </cell>
          <cell r="I5527" t="str">
            <v>COM VALOR</v>
          </cell>
        </row>
        <row r="5528">
          <cell r="B5528">
            <v>89503</v>
          </cell>
          <cell r="C5528" t="str">
            <v>CURVA 90 GRAUS, PVC, SOLDÁVEL, DN 50MM, INSTALADO EM PRUMADA DE ÁGUA - FORNECIMENTO E INSTALAÇÃO. AF_06/2022</v>
          </cell>
          <cell r="D5528" t="str">
            <v>UN</v>
          </cell>
          <cell r="E5528">
            <v>21.86</v>
          </cell>
          <cell r="F5528">
            <v>0</v>
          </cell>
          <cell r="G5528">
            <v>21.41</v>
          </cell>
          <cell r="H5528">
            <v>0</v>
          </cell>
          <cell r="I5528" t="str">
            <v>COM VALOR</v>
          </cell>
        </row>
        <row r="5529">
          <cell r="B5529">
            <v>103986</v>
          </cell>
          <cell r="C5529" t="str">
            <v>CURVA 90 GRAUS, PVC, SOLDÁVEL, DN 50MM, INSTALADO EM RAMAL DE DISTRIBUIÇÃO DE ÁGUA - FORNECIMENTO E INSTALAÇÃO. AF_06/2022</v>
          </cell>
          <cell r="D5529" t="str">
            <v>UN</v>
          </cell>
          <cell r="E5529">
            <v>26.64</v>
          </cell>
          <cell r="F5529">
            <v>0</v>
          </cell>
          <cell r="G5529">
            <v>25.83</v>
          </cell>
          <cell r="H5529">
            <v>0</v>
          </cell>
          <cell r="I5529" t="str">
            <v>COM VALOR</v>
          </cell>
        </row>
        <row r="5530">
          <cell r="B5530">
            <v>89507</v>
          </cell>
          <cell r="C5530" t="str">
            <v>CURVA 90 GRAUS, PVC, SOLDÁVEL, DN 60MM, INSTALADO EM PRUMADA DE ÁGUA - FORNECIMENTO E INSTALAÇÃO. AF_06/2022</v>
          </cell>
          <cell r="D5530" t="str">
            <v>UN</v>
          </cell>
          <cell r="E5530">
            <v>44.73</v>
          </cell>
          <cell r="F5530">
            <v>0</v>
          </cell>
          <cell r="G5530">
            <v>44.2</v>
          </cell>
          <cell r="H5530">
            <v>0</v>
          </cell>
          <cell r="I5530" t="str">
            <v>COM VALOR</v>
          </cell>
        </row>
        <row r="5531">
          <cell r="B5531">
            <v>89517</v>
          </cell>
          <cell r="C5531" t="str">
            <v>CURVA 90 GRAUS, PVC, SOLDÁVEL, DN 75MM, INSTALADO EM PRUMADA DE ÁGUA - FORNECIMENTO E INSTALAÇÃO. AF_06/2022</v>
          </cell>
          <cell r="D5531" t="str">
            <v>UN</v>
          </cell>
          <cell r="E5531">
            <v>66.38</v>
          </cell>
          <cell r="F5531">
            <v>0</v>
          </cell>
          <cell r="G5531">
            <v>65.73</v>
          </cell>
          <cell r="H5531">
            <v>0</v>
          </cell>
          <cell r="I5531" t="str">
            <v>COM VALOR</v>
          </cell>
        </row>
        <row r="5532">
          <cell r="B5532">
            <v>89525</v>
          </cell>
          <cell r="C5532" t="str">
            <v>CURVA 90 GRAUS, PVC, SOLDÁVEL, DN 85MM, INSTALADO EM PRUMADA DE ÁGUA - FORNECIMENTO E INSTALAÇÃO. AF_06/2022</v>
          </cell>
          <cell r="D5532" t="str">
            <v>UN</v>
          </cell>
          <cell r="E5532">
            <v>83.5</v>
          </cell>
          <cell r="F5532">
            <v>0</v>
          </cell>
          <cell r="G5532">
            <v>82.77</v>
          </cell>
          <cell r="H5532">
            <v>0</v>
          </cell>
          <cell r="I5532" t="str">
            <v>COM VALOR</v>
          </cell>
        </row>
        <row r="5533">
          <cell r="B5533">
            <v>89423</v>
          </cell>
          <cell r="C5533" t="str">
            <v>CURVA DE TRANSPOSIÇÃO, PVC, SOLDÁVEL, DN 20MM, INSTALADO EM RAMAL DE DISTRIBUIÇÃO DE ÁGUA FORNECIMENTO E INSTALAÇÃO. AF_06/2022</v>
          </cell>
          <cell r="D5533" t="str">
            <v>UN</v>
          </cell>
          <cell r="E5533">
            <v>9.36</v>
          </cell>
          <cell r="F5533">
            <v>0</v>
          </cell>
          <cell r="G5533">
            <v>9.09</v>
          </cell>
          <cell r="H5533">
            <v>0</v>
          </cell>
          <cell r="I5533" t="str">
            <v>COM VALOR</v>
          </cell>
        </row>
        <row r="5534">
          <cell r="B5534">
            <v>89377</v>
          </cell>
          <cell r="C5534" t="str">
            <v>CURVA DE TRANSPOSIÇÃO, PVC, SOLDÁVEL, DN 20MM, INSTALADO EM RAMAL OU SUB-RAMAL DE ÁGUA - FORNECIMENTO E INSTALAÇÃO. AF_06/2022</v>
          </cell>
          <cell r="D5534" t="str">
            <v>UN</v>
          </cell>
          <cell r="E5534">
            <v>9.7799999999999994</v>
          </cell>
          <cell r="F5534">
            <v>0</v>
          </cell>
          <cell r="G5534">
            <v>9.48</v>
          </cell>
          <cell r="H5534">
            <v>0</v>
          </cell>
          <cell r="I5534" t="str">
            <v>COM VALOR</v>
          </cell>
        </row>
        <row r="5535">
          <cell r="B5535">
            <v>89540</v>
          </cell>
          <cell r="C5535" t="str">
            <v>CURVA DE TRANSPOSIÇÃO, PVC, SOLDÁVEL, DN 25MM, INSTALADO EM PRUMADA DE ÁGUA - FORNECIMENTO E INSTALAÇÃO. AF_06/2022</v>
          </cell>
          <cell r="D5535" t="str">
            <v>UN</v>
          </cell>
          <cell r="E5535">
            <v>9.98</v>
          </cell>
          <cell r="F5535">
            <v>0</v>
          </cell>
          <cell r="G5535">
            <v>9.82</v>
          </cell>
          <cell r="H5535">
            <v>0</v>
          </cell>
          <cell r="I5535" t="str">
            <v>COM VALOR</v>
          </cell>
        </row>
        <row r="5536">
          <cell r="B5536">
            <v>89430</v>
          </cell>
          <cell r="C5536" t="str">
            <v>CURVA DE TRANSPOSIÇÃO, PVC, SOLDÁVEL, DN 25MM, INSTALADO EM RAMAL DE DISTRIBUIÇÃO DE ÁGUA FORNECIMENTO E INSTALAÇÃO. AF_06/2022</v>
          </cell>
          <cell r="D5536" t="str">
            <v>UN</v>
          </cell>
          <cell r="E5536">
            <v>12.03</v>
          </cell>
          <cell r="F5536">
            <v>0</v>
          </cell>
          <cell r="G5536">
            <v>11.71</v>
          </cell>
          <cell r="H5536">
            <v>0</v>
          </cell>
          <cell r="I5536" t="str">
            <v>COM VALOR</v>
          </cell>
        </row>
        <row r="5537">
          <cell r="B5537">
            <v>89384</v>
          </cell>
          <cell r="C5537" t="str">
            <v>CURVA DE TRANSPOSIÇÃO, PVC, SOLDÁVEL, DN 25MM, INSTALADO EM RAMAL OU SUB-RAMAL DE ÁGUA FORNECIMENTO E INSTALAÇÃO. AF_06/2022</v>
          </cell>
          <cell r="D5537" t="str">
            <v>UN</v>
          </cell>
          <cell r="E5537">
            <v>12.53</v>
          </cell>
          <cell r="F5537">
            <v>0</v>
          </cell>
          <cell r="G5537">
            <v>12.17</v>
          </cell>
          <cell r="H5537">
            <v>0</v>
          </cell>
          <cell r="I5537" t="str">
            <v>COM VALOR</v>
          </cell>
        </row>
        <row r="5538">
          <cell r="B5538">
            <v>89555</v>
          </cell>
          <cell r="C5538" t="str">
            <v>CURVA DE TRANSPOSIÇÃO, PVC, SOLDÁVEL, DN 32MM, INSTALADO EM PRUMADA DE ÁGUA FORNECIMENTO E INSTALAÇÃO. AF_06/2022</v>
          </cell>
          <cell r="D5538" t="str">
            <v>UN</v>
          </cell>
          <cell r="E5538">
            <v>20.58</v>
          </cell>
          <cell r="F5538">
            <v>0</v>
          </cell>
          <cell r="G5538">
            <v>20.37</v>
          </cell>
          <cell r="H5538">
            <v>0</v>
          </cell>
          <cell r="I5538" t="str">
            <v>COM VALOR</v>
          </cell>
        </row>
        <row r="5539">
          <cell r="B5539">
            <v>89437</v>
          </cell>
          <cell r="C5539" t="str">
            <v>CURVA DE TRANSPOSIÇÃO, PVC, SOLDÁVEL, DN 32MM, INSTALADO EM RAMAL DE DISTRIBUIÇÃO DE ÁGUA FORNECIMENTO E INSTALAÇÃO. AF_06/2022</v>
          </cell>
          <cell r="D5539" t="str">
            <v>UN</v>
          </cell>
          <cell r="E5539">
            <v>22.95</v>
          </cell>
          <cell r="F5539">
            <v>0</v>
          </cell>
          <cell r="G5539">
            <v>22.57</v>
          </cell>
          <cell r="H5539">
            <v>0</v>
          </cell>
          <cell r="I5539" t="str">
            <v>COM VALOR</v>
          </cell>
        </row>
        <row r="5540">
          <cell r="B5540">
            <v>89392</v>
          </cell>
          <cell r="C5540" t="str">
            <v>CURVA DE TRANSPOSIÇÃO, PVC, SOLDÁVEL, DN 32MM, INSTALADO EM RAMAL OU SUB-RAMAL DE ÁGUA FORNECIMENTO E INSTALAÇÃO. AF_06/2022</v>
          </cell>
          <cell r="D5540" t="str">
            <v>UN</v>
          </cell>
          <cell r="E5540">
            <v>23.54</v>
          </cell>
          <cell r="F5540">
            <v>0</v>
          </cell>
          <cell r="G5540">
            <v>23.12</v>
          </cell>
          <cell r="H5540">
            <v>0</v>
          </cell>
          <cell r="I5540" t="str">
            <v>COM VALOR</v>
          </cell>
        </row>
        <row r="5541">
          <cell r="B5541">
            <v>89405</v>
          </cell>
          <cell r="C5541" t="str">
            <v>JOELHO 45 GRAUS, PVC, SOLDÁVEL, DN 20MM, INSTALADO EM RAMAL DE DISTRIBUIÇÃO DE ÁGUA - FORNECIMENTO E INSTALAÇÃO. AF_06/2022</v>
          </cell>
          <cell r="D5541" t="str">
            <v>UN</v>
          </cell>
          <cell r="E5541">
            <v>7.41</v>
          </cell>
          <cell r="F5541">
            <v>0</v>
          </cell>
          <cell r="G5541">
            <v>7</v>
          </cell>
          <cell r="H5541">
            <v>0</v>
          </cell>
          <cell r="I5541" t="str">
            <v>COM VALOR</v>
          </cell>
        </row>
        <row r="5542">
          <cell r="B5542">
            <v>89359</v>
          </cell>
          <cell r="C5542" t="str">
            <v>JOELHO 45 GRAUS, PVC, SOLDÁVEL, DN 20MM, INSTALADO EM RAMAL OU SUB-RAMAL DE ÁGUA - FORNECIMENTO E INSTALAÇÃO. AF_06/2022</v>
          </cell>
          <cell r="D5542" t="str">
            <v>UN</v>
          </cell>
          <cell r="E5542">
            <v>8.0500000000000007</v>
          </cell>
          <cell r="F5542">
            <v>0</v>
          </cell>
          <cell r="G5542">
            <v>7.58</v>
          </cell>
          <cell r="H5542">
            <v>0</v>
          </cell>
          <cell r="I5542" t="str">
            <v>COM VALOR</v>
          </cell>
        </row>
        <row r="5543">
          <cell r="B5543">
            <v>89485</v>
          </cell>
          <cell r="C5543" t="str">
            <v>JOELHO 45 GRAUS, PVC, SOLDÁVEL, DN 25MM, INSTALADO EM PRUMADA DE ÁGUA - FORNECIMENTO E INSTALAÇÃO. AF_06/2022</v>
          </cell>
          <cell r="D5543" t="str">
            <v>UN</v>
          </cell>
          <cell r="E5543">
            <v>5.96</v>
          </cell>
          <cell r="F5543">
            <v>0</v>
          </cell>
          <cell r="G5543">
            <v>5.71</v>
          </cell>
          <cell r="H5543">
            <v>0</v>
          </cell>
          <cell r="I5543" t="str">
            <v>COM VALOR</v>
          </cell>
        </row>
        <row r="5544">
          <cell r="B5544">
            <v>89409</v>
          </cell>
          <cell r="C5544" t="str">
            <v>JOELHO 45 GRAUS, PVC, SOLDÁVEL, DN 25MM, INSTALADO EM RAMAL DE DISTRIBUIÇÃO DE ÁGUA - FORNECIMENTO E INSTALAÇÃO. AF_06/2022</v>
          </cell>
          <cell r="D5544" t="str">
            <v>UN</v>
          </cell>
          <cell r="E5544">
            <v>9.01</v>
          </cell>
          <cell r="F5544">
            <v>0</v>
          </cell>
          <cell r="G5544">
            <v>8.5299999999999994</v>
          </cell>
          <cell r="H5544">
            <v>0</v>
          </cell>
          <cell r="I5544" t="str">
            <v>COM VALOR</v>
          </cell>
        </row>
        <row r="5545">
          <cell r="B5545">
            <v>89363</v>
          </cell>
          <cell r="C5545" t="str">
            <v>JOELHO 45 GRAUS, PVC, SOLDÁVEL, DN 25MM, INSTALADO EM RAMAL OU SUB-RAMAL DE ÁGUA - FORNECIMENTO E INSTALAÇÃO. AF_06/2022</v>
          </cell>
          <cell r="D5545" t="str">
            <v>UN</v>
          </cell>
          <cell r="E5545">
            <v>9.75</v>
          </cell>
          <cell r="F5545">
            <v>0</v>
          </cell>
          <cell r="G5545">
            <v>9.2100000000000009</v>
          </cell>
          <cell r="H5545">
            <v>0</v>
          </cell>
          <cell r="I5545" t="str">
            <v>COM VALOR</v>
          </cell>
        </row>
        <row r="5546">
          <cell r="B5546">
            <v>89493</v>
          </cell>
          <cell r="C5546" t="str">
            <v>JOELHO 45 GRAUS, PVC, SOLDÁVEL, DN 32MM, INSTALADO EM PRUMADA DE ÁGUA - FORNECIMENTO E INSTALAÇÃO. AF_06/2022</v>
          </cell>
          <cell r="D5546" t="str">
            <v>UN</v>
          </cell>
          <cell r="E5546">
            <v>9.6999999999999993</v>
          </cell>
          <cell r="F5546">
            <v>0</v>
          </cell>
          <cell r="G5546">
            <v>9.39</v>
          </cell>
          <cell r="H5546">
            <v>0</v>
          </cell>
          <cell r="I5546" t="str">
            <v>COM VALOR</v>
          </cell>
        </row>
        <row r="5547">
          <cell r="B5547">
            <v>89414</v>
          </cell>
          <cell r="C5547" t="str">
            <v>JOELHO 45 GRAUS, PVC, SOLDÁVEL, DN 32MM, INSTALADO EM RAMAL DE DISTRIBUIÇÃO DE ÁGUA - FORNECIMENTO E INSTALAÇÃO. AF_06/2022</v>
          </cell>
          <cell r="D5547" t="str">
            <v>UN</v>
          </cell>
          <cell r="E5547">
            <v>13.25</v>
          </cell>
          <cell r="F5547">
            <v>0</v>
          </cell>
          <cell r="G5547">
            <v>12.68</v>
          </cell>
          <cell r="H5547">
            <v>0</v>
          </cell>
          <cell r="I5547" t="str">
            <v>COM VALOR</v>
          </cell>
        </row>
        <row r="5548">
          <cell r="B5548">
            <v>89368</v>
          </cell>
          <cell r="C5548" t="str">
            <v>JOELHO 45 GRAUS, PVC, SOLDÁVEL, DN 32MM, INSTALADO EM RAMAL OU SUB-RAMAL DE ÁGUA - FORNECIMENTO E INSTALAÇÃO. AF_06/2022</v>
          </cell>
          <cell r="D5548" t="str">
            <v>UN</v>
          </cell>
          <cell r="E5548">
            <v>14.13</v>
          </cell>
          <cell r="F5548">
            <v>0</v>
          </cell>
          <cell r="G5548">
            <v>13.49</v>
          </cell>
          <cell r="H5548">
            <v>0</v>
          </cell>
          <cell r="I5548" t="str">
            <v>COM VALOR</v>
          </cell>
        </row>
        <row r="5549">
          <cell r="B5549">
            <v>89498</v>
          </cell>
          <cell r="C5549" t="str">
            <v>JOELHO 45 GRAUS, PVC, SOLDÁVEL, DN 40MM, INSTALADO EM PRUMADA DE ÁGUA - FORNECIMENTO E INSTALAÇÃO. AF_06/2022</v>
          </cell>
          <cell r="D5549" t="str">
            <v>UN</v>
          </cell>
          <cell r="E5549">
            <v>12.8</v>
          </cell>
          <cell r="F5549">
            <v>0</v>
          </cell>
          <cell r="G5549">
            <v>12.43</v>
          </cell>
          <cell r="H5549">
            <v>0</v>
          </cell>
          <cell r="I5549" t="str">
            <v>COM VALOR</v>
          </cell>
        </row>
        <row r="5550">
          <cell r="B5550">
            <v>103981</v>
          </cell>
          <cell r="C5550" t="str">
            <v>JOELHO 45 GRAUS, PVC, SOLDÁVEL, DN 40MM, INSTALADO EM RAMAL DE DISTRIBUIÇÃO DE ÁGUA - FORNECIMENTO E INSTALAÇÃO. AF_06/2022</v>
          </cell>
          <cell r="D5550" t="str">
            <v>UN</v>
          </cell>
          <cell r="E5550">
            <v>16.88</v>
          </cell>
          <cell r="F5550">
            <v>0</v>
          </cell>
          <cell r="G5550">
            <v>16.2</v>
          </cell>
          <cell r="H5550">
            <v>0</v>
          </cell>
          <cell r="I5550" t="str">
            <v>COM VALOR</v>
          </cell>
        </row>
        <row r="5551">
          <cell r="B5551">
            <v>89502</v>
          </cell>
          <cell r="C5551" t="str">
            <v>JOELHO 45 GRAUS, PVC, SOLDÁVEL, DN 50MM, INSTALADO EM PRUMADA DE ÁGUA - FORNECIMENTO E INSTALAÇÃO. AF_06/2022</v>
          </cell>
          <cell r="D5551" t="str">
            <v>UN</v>
          </cell>
          <cell r="E5551">
            <v>16.38</v>
          </cell>
          <cell r="F5551">
            <v>0</v>
          </cell>
          <cell r="G5551">
            <v>15.93</v>
          </cell>
          <cell r="H5551">
            <v>0</v>
          </cell>
          <cell r="I5551" t="str">
            <v>COM VALOR</v>
          </cell>
        </row>
        <row r="5552">
          <cell r="B5552">
            <v>103985</v>
          </cell>
          <cell r="C5552" t="str">
            <v>JOELHO 45 GRAUS, PVC, SOLDÁVEL, DN 50MM, INSTALADO EM RAMAL DE DISTRIBUIÇÃO DE ÁGUA - FORNECIMENTO E INSTALAÇÃO. AF_06/2022</v>
          </cell>
          <cell r="D5552" t="str">
            <v>UN</v>
          </cell>
          <cell r="E5552">
            <v>21.16</v>
          </cell>
          <cell r="F5552">
            <v>0</v>
          </cell>
          <cell r="G5552">
            <v>20.350000000000001</v>
          </cell>
          <cell r="H5552">
            <v>0</v>
          </cell>
          <cell r="I5552" t="str">
            <v>COM VALOR</v>
          </cell>
        </row>
        <row r="5553">
          <cell r="B5553">
            <v>89506</v>
          </cell>
          <cell r="C5553" t="str">
            <v>JOELHO 45 GRAUS, PVC, SOLDÁVEL, DN 60MM, INSTALADO EM PRUMADA DE ÁGUA - FORNECIMENTO E INSTALAÇÃO. AF_06/2022</v>
          </cell>
          <cell r="D5553" t="str">
            <v>UN</v>
          </cell>
          <cell r="E5553">
            <v>37.950000000000003</v>
          </cell>
          <cell r="F5553">
            <v>0</v>
          </cell>
          <cell r="G5553">
            <v>37.42</v>
          </cell>
          <cell r="H5553">
            <v>0</v>
          </cell>
          <cell r="I5553" t="str">
            <v>COM VALOR</v>
          </cell>
        </row>
        <row r="5554">
          <cell r="B5554">
            <v>89515</v>
          </cell>
          <cell r="C5554" t="str">
            <v>JOELHO 45 GRAUS, PVC, SOLDÁVEL, DN 75MM, INSTALADO EM PRUMADA DE ÁGUA - FORNECIMENTO E INSTALAÇÃO. AF_06/2022</v>
          </cell>
          <cell r="D5554" t="str">
            <v>UN</v>
          </cell>
          <cell r="E5554">
            <v>79.05</v>
          </cell>
          <cell r="F5554">
            <v>0</v>
          </cell>
          <cell r="G5554">
            <v>78.400000000000006</v>
          </cell>
          <cell r="H5554">
            <v>0</v>
          </cell>
          <cell r="I5554" t="str">
            <v>COM VALOR</v>
          </cell>
        </row>
        <row r="5555">
          <cell r="B5555">
            <v>89523</v>
          </cell>
          <cell r="C5555" t="str">
            <v>JOELHO 45 GRAUS, PVC, SOLDÁVEL, DN 85MM, INSTALADO EM PRUMADA DE ÁGUA - FORNECIMENTO E INSTALAÇÃO. AF_06/2022</v>
          </cell>
          <cell r="D5555" t="str">
            <v>UN</v>
          </cell>
          <cell r="E5555">
            <v>96.71</v>
          </cell>
          <cell r="F5555">
            <v>0</v>
          </cell>
          <cell r="G5555">
            <v>95.98</v>
          </cell>
          <cell r="H5555">
            <v>0</v>
          </cell>
          <cell r="I5555" t="str">
            <v>COM VALOR</v>
          </cell>
        </row>
        <row r="5556">
          <cell r="B5556">
            <v>90373</v>
          </cell>
          <cell r="C5556" t="str">
            <v>JOELHO 90 GRAUS COM BUCHA DE LATÃO, PVC, SOLDÁVEL, DN 25MM, X 1/2 INSTALADO EM RAMAL OU SUB-RAMAL DE ÁGUA - FORNECIMENTO E INSTALAÇÃO. AF_06/2022</v>
          </cell>
          <cell r="D5556" t="str">
            <v>UN</v>
          </cell>
          <cell r="E5556">
            <v>12.4</v>
          </cell>
          <cell r="F5556">
            <v>0</v>
          </cell>
          <cell r="G5556">
            <v>11.94</v>
          </cell>
          <cell r="H5556">
            <v>0</v>
          </cell>
          <cell r="I5556" t="str">
            <v>COM VALOR</v>
          </cell>
        </row>
        <row r="5557">
          <cell r="B5557">
            <v>89366</v>
          </cell>
          <cell r="C5557" t="str">
            <v>JOELHO 90 GRAUS COM BUCHA DE LATÃO, PVC, SOLDÁVEL, DN 25MM, X 3/4 INSTALADO EM RAMAL OU SUB-RAMAL DE ÁGUA - FORNECIMENTO E INSTALAÇÃO. AF_06/2022</v>
          </cell>
          <cell r="D5557" t="str">
            <v>UN</v>
          </cell>
          <cell r="E5557">
            <v>15.55</v>
          </cell>
          <cell r="F5557">
            <v>0</v>
          </cell>
          <cell r="G5557">
            <v>15.06</v>
          </cell>
          <cell r="H5557">
            <v>0</v>
          </cell>
          <cell r="I5557" t="str">
            <v>COM VALOR</v>
          </cell>
        </row>
        <row r="5558">
          <cell r="B5558">
            <v>89404</v>
          </cell>
          <cell r="C5558" t="str">
            <v>JOELHO 90 GRAUS, PVC, SOLDÁVEL, DN 20MM, INSTALADO EM RAMAL DE DISTRIBUIÇÃO DE ÁGUA - FORNECIMENTO E INSTALAÇÃO. AF_06/2022</v>
          </cell>
          <cell r="D5558" t="str">
            <v>UN</v>
          </cell>
          <cell r="E5558">
            <v>6.88</v>
          </cell>
          <cell r="F5558">
            <v>0</v>
          </cell>
          <cell r="G5558">
            <v>6.47</v>
          </cell>
          <cell r="H5558">
            <v>0</v>
          </cell>
          <cell r="I5558" t="str">
            <v>COM VALOR</v>
          </cell>
        </row>
        <row r="5559">
          <cell r="B5559">
            <v>89358</v>
          </cell>
          <cell r="C5559" t="str">
            <v>JOELHO 90 GRAUS, PVC, SOLDÁVEL, DN 20MM, INSTALADO EM RAMAL OU SUB-RAMAL DE ÁGUA - FORNECIMENTO E INSTALAÇÃO. AF_06/2022</v>
          </cell>
          <cell r="D5559" t="str">
            <v>UN</v>
          </cell>
          <cell r="E5559">
            <v>7.52</v>
          </cell>
          <cell r="F5559">
            <v>0</v>
          </cell>
          <cell r="G5559">
            <v>7.05</v>
          </cell>
          <cell r="H5559">
            <v>0</v>
          </cell>
          <cell r="I5559" t="str">
            <v>COM VALOR</v>
          </cell>
        </row>
        <row r="5560">
          <cell r="B5560">
            <v>89481</v>
          </cell>
          <cell r="C5560" t="str">
            <v>JOELHO 90 GRAUS, PVC, SOLDÁVEL, DN 25MM, INSTALADO EM PRUMADA DE ÁGUA - FORNECIMENTO E INSTALAÇÃO. AF_06/2022</v>
          </cell>
          <cell r="D5560" t="str">
            <v>UN</v>
          </cell>
          <cell r="E5560">
            <v>5.2</v>
          </cell>
          <cell r="F5560">
            <v>0</v>
          </cell>
          <cell r="G5560">
            <v>4.95</v>
          </cell>
          <cell r="H5560">
            <v>0</v>
          </cell>
          <cell r="I5560" t="str">
            <v>COM VALOR</v>
          </cell>
        </row>
        <row r="5561">
          <cell r="B5561">
            <v>89408</v>
          </cell>
          <cell r="C5561" t="str">
            <v>JOELHO 90 GRAUS, PVC, SOLDÁVEL, DN 25MM, INSTALADO EM RAMAL DE DISTRIBUIÇÃO DE ÁGUA - FORNECIMENTO E INSTALAÇÃO. AF_06/2022</v>
          </cell>
          <cell r="D5561" t="str">
            <v>UN</v>
          </cell>
          <cell r="E5561">
            <v>8.25</v>
          </cell>
          <cell r="F5561">
            <v>0</v>
          </cell>
          <cell r="G5561">
            <v>7.77</v>
          </cell>
          <cell r="H5561">
            <v>0</v>
          </cell>
          <cell r="I5561" t="str">
            <v>COM VALOR</v>
          </cell>
        </row>
        <row r="5562">
          <cell r="B5562">
            <v>89362</v>
          </cell>
          <cell r="C5562" t="str">
            <v>JOELHO 90 GRAUS, PVC, SOLDÁVEL, DN 25MM, INSTALADO EM RAMAL OU SUB-RAMAL DE ÁGUA - FORNECIMENTO E INSTALAÇÃO. AF_06/2022</v>
          </cell>
          <cell r="D5562" t="str">
            <v>UN</v>
          </cell>
          <cell r="E5562">
            <v>8.99</v>
          </cell>
          <cell r="F5562">
            <v>0</v>
          </cell>
          <cell r="G5562">
            <v>8.4499999999999993</v>
          </cell>
          <cell r="H5562">
            <v>0</v>
          </cell>
          <cell r="I5562" t="str">
            <v>COM VALOR</v>
          </cell>
        </row>
        <row r="5563">
          <cell r="B5563">
            <v>89412</v>
          </cell>
          <cell r="C5563" t="str">
            <v>JOELHO 90 GRAUS, PVC, SOLDÁVEL, DN 25MM, X 3/4 INSTALADO EM RAMAL DE DISTRIBUIÇÃO DE ÁGUA - FORNECIMENTO E INSTALAÇÃO. AF_06/2022</v>
          </cell>
          <cell r="D5563" t="str">
            <v>UN</v>
          </cell>
          <cell r="E5563">
            <v>9.3000000000000007</v>
          </cell>
          <cell r="F5563">
            <v>0</v>
          </cell>
          <cell r="G5563">
            <v>8.85</v>
          </cell>
          <cell r="H5563">
            <v>0</v>
          </cell>
          <cell r="I5563" t="str">
            <v>COM VALOR</v>
          </cell>
        </row>
        <row r="5564">
          <cell r="B5564">
            <v>89492</v>
          </cell>
          <cell r="C5564" t="str">
            <v>JOELHO 90 GRAUS, PVC, SOLDÁVEL, DN 32MM, INSTALADO EM PRUMADA DE ÁGUA - FORNECIMENTO E INSTALAÇÃO. AF_06/2022</v>
          </cell>
          <cell r="D5564" t="str">
            <v>UN</v>
          </cell>
          <cell r="E5564">
            <v>8.01</v>
          </cell>
          <cell r="F5564">
            <v>0</v>
          </cell>
          <cell r="G5564">
            <v>7.7</v>
          </cell>
          <cell r="H5564">
            <v>0</v>
          </cell>
          <cell r="I5564" t="str">
            <v>COM VALOR</v>
          </cell>
        </row>
        <row r="5565">
          <cell r="B5565">
            <v>89413</v>
          </cell>
          <cell r="C5565" t="str">
            <v>JOELHO 90 GRAUS, PVC, SOLDÁVEL, DN 32MM, INSTALADO EM RAMAL DE DISTRIBUIÇÃO DE ÁGUA - FORNECIMENTO E INSTALAÇÃO. AF_06/2022</v>
          </cell>
          <cell r="D5565" t="str">
            <v>UN</v>
          </cell>
          <cell r="E5565">
            <v>11.56</v>
          </cell>
          <cell r="F5565">
            <v>0</v>
          </cell>
          <cell r="G5565">
            <v>10.99</v>
          </cell>
          <cell r="H5565">
            <v>0</v>
          </cell>
          <cell r="I5565" t="str">
            <v>COM VALOR</v>
          </cell>
        </row>
        <row r="5566">
          <cell r="B5566">
            <v>89367</v>
          </cell>
          <cell r="C5566" t="str">
            <v>JOELHO 90 GRAUS, PVC, SOLDÁVEL, DN 32MM, INSTALADO EM RAMAL OU SUB-RAMAL DE ÁGUA - FORNECIMENTO E INSTALAÇÃO. AF_06/2022</v>
          </cell>
          <cell r="D5566" t="str">
            <v>UN</v>
          </cell>
          <cell r="E5566">
            <v>12.44</v>
          </cell>
          <cell r="F5566">
            <v>0</v>
          </cell>
          <cell r="G5566">
            <v>11.8</v>
          </cell>
          <cell r="H5566">
            <v>0</v>
          </cell>
          <cell r="I5566" t="str">
            <v>COM VALOR</v>
          </cell>
        </row>
        <row r="5567">
          <cell r="B5567">
            <v>89497</v>
          </cell>
          <cell r="C5567" t="str">
            <v>JOELHO 90 GRAUS, PVC, SOLDÁVEL, DN 40MM, INSTALADO EM PRUMADA DE ÁGUA - FORNECIMENTO E INSTALAÇÃO. AF_06/2022</v>
          </cell>
          <cell r="D5567" t="str">
            <v>UN</v>
          </cell>
          <cell r="E5567">
            <v>12.74</v>
          </cell>
          <cell r="F5567">
            <v>0</v>
          </cell>
          <cell r="G5567">
            <v>12.37</v>
          </cell>
          <cell r="H5567">
            <v>0</v>
          </cell>
          <cell r="I5567" t="str">
            <v>COM VALOR</v>
          </cell>
        </row>
        <row r="5568">
          <cell r="B5568">
            <v>103980</v>
          </cell>
          <cell r="C5568" t="str">
            <v>JOELHO 90 GRAUS, PVC, SOLDÁVEL, DN 40MM, INSTALADO EM RAMAL DE DISTRIBUIÇÃO DE ÁGUA - FORNECIMENTO E INSTALAÇÃO. AF_06/2022</v>
          </cell>
          <cell r="D5568" t="str">
            <v>UN</v>
          </cell>
          <cell r="E5568">
            <v>16.82</v>
          </cell>
          <cell r="F5568">
            <v>0</v>
          </cell>
          <cell r="G5568">
            <v>16.14</v>
          </cell>
          <cell r="H5568">
            <v>0</v>
          </cell>
          <cell r="I5568" t="str">
            <v>COM VALOR</v>
          </cell>
        </row>
        <row r="5569">
          <cell r="B5569">
            <v>89501</v>
          </cell>
          <cell r="C5569" t="str">
            <v>JOELHO 90 GRAUS, PVC, SOLDÁVEL, DN 50MM, INSTALADO EM PRUMADA DE ÁGUA - FORNECIMENTO E INSTALAÇÃO. AF_06/2022</v>
          </cell>
          <cell r="D5569" t="str">
            <v>UN</v>
          </cell>
          <cell r="E5569">
            <v>13.93</v>
          </cell>
          <cell r="F5569">
            <v>0</v>
          </cell>
          <cell r="G5569">
            <v>13.48</v>
          </cell>
          <cell r="H5569">
            <v>0</v>
          </cell>
          <cell r="I5569" t="str">
            <v>COM VALOR</v>
          </cell>
        </row>
        <row r="5570">
          <cell r="B5570">
            <v>103984</v>
          </cell>
          <cell r="C5570" t="str">
            <v>JOELHO 90 GRAUS, PVC, SOLDÁVEL, DN 50MM, INSTALADO EM RAMAL DE DISTRIBUIÇÃO DE ÁGUA - FORNECIMENTO E INSTALAÇÃO. AF_06/2022</v>
          </cell>
          <cell r="D5570" t="str">
            <v>UN</v>
          </cell>
          <cell r="E5570">
            <v>18.71</v>
          </cell>
          <cell r="F5570">
            <v>0</v>
          </cell>
          <cell r="G5570">
            <v>17.899999999999999</v>
          </cell>
          <cell r="H5570">
            <v>0</v>
          </cell>
          <cell r="I5570" t="str">
            <v>COM VALOR</v>
          </cell>
        </row>
        <row r="5571">
          <cell r="B5571">
            <v>89505</v>
          </cell>
          <cell r="C5571" t="str">
            <v>JOELHO 90 GRAUS, PVC, SOLDÁVEL, DN 60MM, INSTALADO EM PRUMADA DE ÁGUA - FORNECIMENTO E INSTALAÇÃO. AF_06/2022</v>
          </cell>
          <cell r="D5571" t="str">
            <v>UN</v>
          </cell>
          <cell r="E5571">
            <v>39.67</v>
          </cell>
          <cell r="F5571">
            <v>0</v>
          </cell>
          <cell r="G5571">
            <v>39.14</v>
          </cell>
          <cell r="H5571">
            <v>0</v>
          </cell>
          <cell r="I5571" t="str">
            <v>COM VALOR</v>
          </cell>
        </row>
        <row r="5572">
          <cell r="B5572">
            <v>89513</v>
          </cell>
          <cell r="C5572" t="str">
            <v>JOELHO 90 GRAUS, PVC, SOLDÁVEL, DN 75MM, INSTALADO EM PRUMADA DE ÁGUA - FORNECIMENTO E INSTALAÇÃO. AF_06/2022</v>
          </cell>
          <cell r="D5572" t="str">
            <v>UN</v>
          </cell>
          <cell r="E5572">
            <v>98.89</v>
          </cell>
          <cell r="F5572">
            <v>0</v>
          </cell>
          <cell r="G5572">
            <v>98.24</v>
          </cell>
          <cell r="H5572">
            <v>0</v>
          </cell>
          <cell r="I5572" t="str">
            <v>COM VALOR</v>
          </cell>
        </row>
        <row r="5573">
          <cell r="B5573">
            <v>89521</v>
          </cell>
          <cell r="C5573" t="str">
            <v>JOELHO 90 GRAUS, PVC, SOLDÁVEL, DN 85MM, INSTALADO EM PRUMADA DE ÁGUA - FORNECIMENTO E INSTALAÇÃO. AF_06/2022</v>
          </cell>
          <cell r="D5573" t="str">
            <v>UN</v>
          </cell>
          <cell r="E5573">
            <v>117.97</v>
          </cell>
          <cell r="F5573">
            <v>0</v>
          </cell>
          <cell r="G5573">
            <v>117.24</v>
          </cell>
          <cell r="H5573">
            <v>0</v>
          </cell>
          <cell r="I5573" t="str">
            <v>COM VALOR</v>
          </cell>
        </row>
        <row r="5574">
          <cell r="B5574">
            <v>103955</v>
          </cell>
          <cell r="C5574" t="str">
            <v>JOELHO DE REDUÇÃO, 90 GRAUS, PVC, SOLDÁVEL, DN 25 MM X 20 MM, INSTALADO EM RAMAL DE DISTRIBUIÇÃO DE ÁGUA - FORNECIMENTO E INSTALAÇÃO. AF_06/2022</v>
          </cell>
          <cell r="D5574" t="str">
            <v>UN</v>
          </cell>
          <cell r="E5574">
            <v>9.6</v>
          </cell>
          <cell r="F5574">
            <v>0</v>
          </cell>
          <cell r="G5574">
            <v>9.15</v>
          </cell>
          <cell r="H5574">
            <v>0</v>
          </cell>
          <cell r="I5574" t="str">
            <v>COM VALOR</v>
          </cell>
        </row>
        <row r="5575">
          <cell r="B5575">
            <v>103950</v>
          </cell>
          <cell r="C5575" t="str">
            <v>JOELHO DE REDUÇÃO, 90 GRAUS, PVC, SOLDÁVEL, DN 25 MM X 20 MM, INSTALADO EM RAMAL OU SUB-RAMAL DE ÁGUA - FORNECIMENTO E INSTALAÇÃO. AF_06/2022</v>
          </cell>
          <cell r="D5575" t="str">
            <v>UN</v>
          </cell>
          <cell r="E5575">
            <v>10.29</v>
          </cell>
          <cell r="F5575">
            <v>0</v>
          </cell>
          <cell r="G5575">
            <v>9.8000000000000007</v>
          </cell>
          <cell r="H5575">
            <v>0</v>
          </cell>
          <cell r="I5575" t="str">
            <v>COM VALOR</v>
          </cell>
        </row>
        <row r="5576">
          <cell r="B5576">
            <v>103974</v>
          </cell>
          <cell r="C5576" t="str">
            <v>JOELHO DE REDUÇÃO, 90 GRAUS, PVC, SOLDÁVEL, DN 32 MM X 25 MM, INSTALADO EM PRUMADA DE ÁGUA - FORNECIMENTO E INSTALAÇÃO. AF_06/2022</v>
          </cell>
          <cell r="D5576" t="str">
            <v>UN</v>
          </cell>
          <cell r="E5576">
            <v>10.130000000000001</v>
          </cell>
          <cell r="F5576">
            <v>0</v>
          </cell>
          <cell r="G5576">
            <v>9.86</v>
          </cell>
          <cell r="H5576">
            <v>0</v>
          </cell>
          <cell r="I5576" t="str">
            <v>COM VALOR</v>
          </cell>
        </row>
        <row r="5577">
          <cell r="B5577">
            <v>103956</v>
          </cell>
          <cell r="C5577" t="str">
            <v>JOELHO DE REDUÇÃO, 90 GRAUS, PVC, SOLDÁVEL, DN 32 MM X 25 MM, INSTALADO EM RAMAL DE DISTRIBUIÇÃO DE ÁGUA - FORNECIMENTO E INSTALAÇÃO. AF_06/2022</v>
          </cell>
          <cell r="D5577" t="str">
            <v>UN</v>
          </cell>
          <cell r="E5577">
            <v>13.45</v>
          </cell>
          <cell r="F5577">
            <v>0</v>
          </cell>
          <cell r="G5577">
            <v>12.92</v>
          </cell>
          <cell r="H5577">
            <v>0</v>
          </cell>
          <cell r="I5577" t="str">
            <v>COM VALOR</v>
          </cell>
        </row>
        <row r="5578">
          <cell r="B5578">
            <v>103951</v>
          </cell>
          <cell r="C5578" t="str">
            <v>JOELHO DE REDUÇÃO, 90 GRAUS, PVC, SOLDÁVEL, DN 32 MM X 25 MM, INSTALADO EM RAMAL OU SUB-RAMAL DE ÁGUA - FORNECIMENTO E INSTALAÇÃO. AF_06/2022</v>
          </cell>
          <cell r="D5578" t="str">
            <v>UN</v>
          </cell>
          <cell r="E5578">
            <v>14.26</v>
          </cell>
          <cell r="F5578">
            <v>0</v>
          </cell>
          <cell r="G5578">
            <v>13.67</v>
          </cell>
          <cell r="H5578">
            <v>0</v>
          </cell>
          <cell r="I5578" t="str">
            <v>COM VALOR</v>
          </cell>
        </row>
        <row r="5579">
          <cell r="B5579">
            <v>89374</v>
          </cell>
          <cell r="C5579" t="str">
            <v>LUVA COM BUCHA DE LATÃO, PVC, SOLDÁVEL, DN 20MM X 1/2", INSTALADO EM RAMAL OU SUB-RAMAL DE ÁGUA - FORNECIMENTO E INSTALAÇÃO. AF_06/2022</v>
          </cell>
          <cell r="D5579" t="str">
            <v>UN</v>
          </cell>
          <cell r="E5579">
            <v>9.6999999999999993</v>
          </cell>
          <cell r="F5579">
            <v>0</v>
          </cell>
          <cell r="G5579">
            <v>9.42</v>
          </cell>
          <cell r="H5579">
            <v>0</v>
          </cell>
          <cell r="I5579" t="str">
            <v>COM VALOR</v>
          </cell>
        </row>
        <row r="5580">
          <cell r="B5580">
            <v>89427</v>
          </cell>
          <cell r="C5580" t="str">
            <v>LUVA COM BUCHA DE LATÃO, PVC, SOLDÁVEL, DN 25MM X 3/4, INSTALADO EM RAMAL DE DISTRIBUIÇÃO DE ÁGUA - FORNECIMENTO E INSTALAÇÃO. AF_06/2022</v>
          </cell>
          <cell r="D5580" t="str">
            <v>UN</v>
          </cell>
          <cell r="E5580">
            <v>11.45</v>
          </cell>
          <cell r="F5580">
            <v>0</v>
          </cell>
          <cell r="G5580">
            <v>11.15</v>
          </cell>
          <cell r="H5580">
            <v>0</v>
          </cell>
          <cell r="I5580" t="str">
            <v>COM VALOR</v>
          </cell>
        </row>
        <row r="5581">
          <cell r="B5581">
            <v>89381</v>
          </cell>
          <cell r="C5581" t="str">
            <v>LUVA COM BUCHA DE LATÃO, PVC, SOLDÁVEL, DN 25MM X 3/4, INSTALADO EM RAMAL OU SUB-RAMAL DE ÁGUA - FORNECIMENTO E INSTALAÇÃO. AF_06/2022</v>
          </cell>
          <cell r="D5581" t="str">
            <v>UN</v>
          </cell>
          <cell r="E5581">
            <v>11.92</v>
          </cell>
          <cell r="F5581">
            <v>0</v>
          </cell>
          <cell r="G5581">
            <v>11.58</v>
          </cell>
          <cell r="H5581">
            <v>0</v>
          </cell>
          <cell r="I5581" t="str">
            <v>COM VALOR</v>
          </cell>
        </row>
        <row r="5582">
          <cell r="B5582">
            <v>95237</v>
          </cell>
          <cell r="C5582" t="str">
            <v>LUVA COM BUCHA DE LATÃO, PVC, SOLDÁVEL, DN 32MM X 1, INSTALADO EM RAMAL DE DISTRIBUIÇÃO DE ÁGUA FORNECIMENTO E INSTALAÇÃO. AF_06/2022</v>
          </cell>
          <cell r="D5582" t="str">
            <v>UN</v>
          </cell>
          <cell r="E5582">
            <v>23.18</v>
          </cell>
          <cell r="F5582">
            <v>0</v>
          </cell>
          <cell r="G5582">
            <v>22.84</v>
          </cell>
          <cell r="H5582">
            <v>0</v>
          </cell>
          <cell r="I5582" t="str">
            <v>COM VALOR</v>
          </cell>
        </row>
        <row r="5583">
          <cell r="B5583">
            <v>89979</v>
          </cell>
          <cell r="C5583" t="str">
            <v>LUVA COM BUCHA DE LATÃO, PVC, SOLDÁVEL, DN 32MM X 1, INSTALADO EM RAMAL OU SUB-RAMAL DE ÁGUA FORNECIMENTO E INSTALAÇÃO. AF_06/2022</v>
          </cell>
          <cell r="D5583" t="str">
            <v>UN</v>
          </cell>
          <cell r="E5583">
            <v>23.73</v>
          </cell>
          <cell r="F5583">
            <v>0</v>
          </cell>
          <cell r="G5583">
            <v>23.34</v>
          </cell>
          <cell r="H5583">
            <v>0</v>
          </cell>
          <cell r="I5583" t="str">
            <v>COM VALOR</v>
          </cell>
        </row>
        <row r="5584">
          <cell r="B5584">
            <v>103991</v>
          </cell>
          <cell r="C5584" t="str">
            <v>LUVA COM ROSCA, PVC, SOLDÁVEL, DN 40MM X 1.1/4", INSTALADO EM RAMAL DE DISTRIBUIÇÃO DE ÁGUA - FORNECIMENTO E INSTALAÇÃO. AF_06/2022</v>
          </cell>
          <cell r="D5584" t="str">
            <v>UN</v>
          </cell>
          <cell r="E5584">
            <v>17.57</v>
          </cell>
          <cell r="F5584">
            <v>0</v>
          </cell>
          <cell r="G5584">
            <v>17.16</v>
          </cell>
          <cell r="H5584">
            <v>0</v>
          </cell>
          <cell r="I5584" t="str">
            <v>COM VALOR</v>
          </cell>
        </row>
        <row r="5585">
          <cell r="B5585">
            <v>89564</v>
          </cell>
          <cell r="C5585" t="str">
            <v>LUVA COM ROSCA, PVC, SOLDÁVEL, DN 40MM X 1.1/4, INSTALADO EM PRUMADA DE ÁGUA - FORNECIMENTO E INSTALAÇÃO. AF_06/2022</v>
          </cell>
          <cell r="D5585" t="str">
            <v>UN</v>
          </cell>
          <cell r="E5585">
            <v>15</v>
          </cell>
          <cell r="F5585">
            <v>0</v>
          </cell>
          <cell r="G5585">
            <v>14.77</v>
          </cell>
          <cell r="H5585">
            <v>0</v>
          </cell>
          <cell r="I5585" t="str">
            <v>COM VALOR</v>
          </cell>
        </row>
        <row r="5586">
          <cell r="B5586">
            <v>104000</v>
          </cell>
          <cell r="C5586" t="str">
            <v>LUVA COM ROSCA, PVC, SOLDÁVEL, DN 50MM X 1.1/2", INSTALADO EM RAMAL DE DISTRIBUIÇÃO DE ÁGUA - FORNECIMENTO E INSTALAÇÃO. AF_06/2022</v>
          </cell>
          <cell r="D5586" t="str">
            <v>UN</v>
          </cell>
          <cell r="E5586">
            <v>26.89</v>
          </cell>
          <cell r="F5586">
            <v>0</v>
          </cell>
          <cell r="G5586">
            <v>26.42</v>
          </cell>
          <cell r="H5586">
            <v>0</v>
          </cell>
          <cell r="I5586" t="str">
            <v>COM VALOR</v>
          </cell>
        </row>
        <row r="5587">
          <cell r="B5587">
            <v>89593</v>
          </cell>
          <cell r="C5587" t="str">
            <v>LUVA COM ROSCA, PVC, SOLDÁVEL, DN 50MM X 1.1/2, INSTALADO EM PRUMADA DE ÁGUA - FORNECIMENTO E INSTALAÇÃO. AF_06/2022</v>
          </cell>
          <cell r="D5587" t="str">
            <v>UN</v>
          </cell>
          <cell r="E5587">
            <v>23.79</v>
          </cell>
          <cell r="F5587">
            <v>0</v>
          </cell>
          <cell r="G5587">
            <v>23.53</v>
          </cell>
          <cell r="H5587">
            <v>0</v>
          </cell>
          <cell r="I5587" t="str">
            <v>COM VALOR</v>
          </cell>
        </row>
        <row r="5588">
          <cell r="B5588">
            <v>89418</v>
          </cell>
          <cell r="C5588" t="str">
            <v>LUVA DE CORRER, PVC, SOLDÁVEL, DN 20MM, INSTALADO EM RAMAL DE DISTRIBUIÇÃO DE ÁGUA - FORNECIMENTO E INSTALAÇÃO. AF_06/2022</v>
          </cell>
          <cell r="D5588" t="str">
            <v>UN</v>
          </cell>
          <cell r="E5588">
            <v>14.95</v>
          </cell>
          <cell r="F5588">
            <v>0</v>
          </cell>
          <cell r="G5588">
            <v>14.68</v>
          </cell>
          <cell r="H5588">
            <v>0</v>
          </cell>
          <cell r="I5588" t="str">
            <v>COM VALOR</v>
          </cell>
        </row>
        <row r="5589">
          <cell r="B5589">
            <v>89372</v>
          </cell>
          <cell r="C5589" t="str">
            <v>LUVA DE CORRER, PVC, SOLDÁVEL, DN 20MM, INSTALADO EM RAMAL OU SUB-RAMAL DE ÁGUA - FORNECIMENTO E INSTALAÇÃO. AF_06/2022</v>
          </cell>
          <cell r="D5589" t="str">
            <v>UN</v>
          </cell>
          <cell r="E5589">
            <v>15.37</v>
          </cell>
          <cell r="F5589">
            <v>0</v>
          </cell>
          <cell r="G5589">
            <v>15.07</v>
          </cell>
          <cell r="H5589">
            <v>0</v>
          </cell>
          <cell r="I5589" t="str">
            <v>COM VALOR</v>
          </cell>
        </row>
        <row r="5590">
          <cell r="B5590">
            <v>89530</v>
          </cell>
          <cell r="C5590" t="str">
            <v>LUVA DE CORRER, PVC, SOLDÁVEL, DN 25MM, INSTALADO EM PRUMADA DE ÁGUA - FORNECIMENTO E INSTALAÇÃO. AF_06/2022</v>
          </cell>
          <cell r="D5590" t="str">
            <v>UN</v>
          </cell>
          <cell r="E5590">
            <v>15.55</v>
          </cell>
          <cell r="F5590">
            <v>0</v>
          </cell>
          <cell r="G5590">
            <v>15.39</v>
          </cell>
          <cell r="H5590">
            <v>0</v>
          </cell>
          <cell r="I5590" t="str">
            <v>COM VALOR</v>
          </cell>
        </row>
        <row r="5591">
          <cell r="B5591">
            <v>89425</v>
          </cell>
          <cell r="C5591" t="str">
            <v>LUVA DE CORRER, PVC, SOLDÁVEL, DN 25MM, INSTALADO EM RAMAL DE DISTRIBUIÇÃO DE ÁGUA - FORNECIMENTO E INSTALAÇÃO. AF_06/2022</v>
          </cell>
          <cell r="D5591" t="str">
            <v>UN</v>
          </cell>
          <cell r="E5591">
            <v>17.600000000000001</v>
          </cell>
          <cell r="F5591">
            <v>0</v>
          </cell>
          <cell r="G5591">
            <v>17.28</v>
          </cell>
          <cell r="H5591">
            <v>0</v>
          </cell>
          <cell r="I5591" t="str">
            <v>COM VALOR</v>
          </cell>
        </row>
        <row r="5592">
          <cell r="B5592">
            <v>89379</v>
          </cell>
          <cell r="C5592" t="str">
            <v>LUVA DE CORRER, PVC, SOLDÁVEL, DN 25MM, INSTALADO EM RAMAL OU SUB-RAMAL DE ÁGUA - FORNECIMENTO E INSTALAÇÃO. AF_12/2014</v>
          </cell>
          <cell r="D5592" t="str">
            <v>UN</v>
          </cell>
          <cell r="E5592">
            <v>18.100000000000001</v>
          </cell>
          <cell r="F5592">
            <v>0</v>
          </cell>
          <cell r="G5592">
            <v>17.739999999999998</v>
          </cell>
          <cell r="H5592">
            <v>0</v>
          </cell>
          <cell r="I5592" t="str">
            <v>COM VALOR</v>
          </cell>
        </row>
        <row r="5593">
          <cell r="B5593">
            <v>89542</v>
          </cell>
          <cell r="C5593" t="str">
            <v>LUVA DE CORRER, PVC, SOLDÁVEL, DN 32MM, INSTALADO EM PRUMADA DE ÁGUA - FORNECIMENTO E INSTALAÇÃO. AF_06/2022</v>
          </cell>
          <cell r="D5593" t="str">
            <v>UN</v>
          </cell>
          <cell r="E5593">
            <v>25.91</v>
          </cell>
          <cell r="F5593">
            <v>0</v>
          </cell>
          <cell r="G5593">
            <v>25.7</v>
          </cell>
          <cell r="H5593">
            <v>0</v>
          </cell>
          <cell r="I5593" t="str">
            <v>COM VALOR</v>
          </cell>
        </row>
        <row r="5594">
          <cell r="B5594">
            <v>89432</v>
          </cell>
          <cell r="C5594" t="str">
            <v>LUVA DE CORRER, PVC, SOLDÁVEL, DN 32MM, INSTALADO EM RAMAL DE DISTRIBUIÇÃO DE ÁGUA FORNECIMENTO E INSTALAÇÃO. AF_06/2022</v>
          </cell>
          <cell r="D5594" t="str">
            <v>UN</v>
          </cell>
          <cell r="E5594">
            <v>28.28</v>
          </cell>
          <cell r="F5594">
            <v>0</v>
          </cell>
          <cell r="G5594">
            <v>27.9</v>
          </cell>
          <cell r="H5594">
            <v>0</v>
          </cell>
          <cell r="I5594" t="str">
            <v>COM VALOR</v>
          </cell>
        </row>
        <row r="5595">
          <cell r="B5595">
            <v>89387</v>
          </cell>
          <cell r="C5595" t="str">
            <v>LUVA DE CORRER, PVC, SOLDÁVEL, DN 32MM, INSTALADO EM RAMAL OU SUB-RAMAL DE ÁGUA FORNECIMENTO E INSTALAÇÃO. AF_06/2022</v>
          </cell>
          <cell r="D5595" t="str">
            <v>UN</v>
          </cell>
          <cell r="E5595">
            <v>28.87</v>
          </cell>
          <cell r="F5595">
            <v>0</v>
          </cell>
          <cell r="G5595">
            <v>28.45</v>
          </cell>
          <cell r="H5595">
            <v>0</v>
          </cell>
          <cell r="I5595" t="str">
            <v>COM VALOR</v>
          </cell>
        </row>
        <row r="5596">
          <cell r="B5596">
            <v>89560</v>
          </cell>
          <cell r="C5596" t="str">
            <v>LUVA DE CORRER, PVC, SOLDÁVEL, DN 40MM, INSTALADO EM PRUMADA DE ÁGUA FORNECIMENTO E INSTALAÇÃO. AF_06/2022</v>
          </cell>
          <cell r="D5596" t="str">
            <v>UN</v>
          </cell>
          <cell r="E5596">
            <v>33.200000000000003</v>
          </cell>
          <cell r="F5596">
            <v>0</v>
          </cell>
          <cell r="G5596">
            <v>32.950000000000003</v>
          </cell>
          <cell r="H5596">
            <v>0</v>
          </cell>
          <cell r="I5596" t="str">
            <v>COM VALOR</v>
          </cell>
        </row>
        <row r="5597">
          <cell r="B5597">
            <v>104159</v>
          </cell>
          <cell r="C5597" t="str">
            <v>LUVA DE CORRER, PVC, SOLDÁVEL, DN 40MM, INSTALADO EM RAMAL DE DISTRIBUIÇÃO DE ÁGUA - FORNECIMENTO E INSTALAÇÃO. AF_06/2022</v>
          </cell>
          <cell r="D5597" t="str">
            <v>UN</v>
          </cell>
          <cell r="E5597">
            <v>35.97</v>
          </cell>
          <cell r="F5597">
            <v>0</v>
          </cell>
          <cell r="G5597">
            <v>35.520000000000003</v>
          </cell>
          <cell r="H5597">
            <v>0</v>
          </cell>
          <cell r="I5597" t="str">
            <v>COM VALOR</v>
          </cell>
        </row>
        <row r="5598">
          <cell r="B5598">
            <v>89577</v>
          </cell>
          <cell r="C5598" t="str">
            <v>LUVA DE CORRER, PVC, SOLDÁVEL, DN 50MM, INSTALADO EM PRUMADA DE ÁGUA - FORNECIMENTO E INSTALAÇÃO. AF_06/2022</v>
          </cell>
          <cell r="D5598" t="str">
            <v>UN</v>
          </cell>
          <cell r="E5598">
            <v>35.21</v>
          </cell>
          <cell r="F5598">
            <v>0</v>
          </cell>
          <cell r="G5598">
            <v>34.909999999999997</v>
          </cell>
          <cell r="H5598">
            <v>0</v>
          </cell>
          <cell r="I5598" t="str">
            <v>COM VALOR</v>
          </cell>
        </row>
        <row r="5599">
          <cell r="B5599">
            <v>103996</v>
          </cell>
          <cell r="C5599" t="str">
            <v>LUVA DE CORRER, PVC, SOLDÁVEL, DN 50MM, INSTALADO EM RAMAL DE DISTRIBUIÇÃO DE ÁGUA - FORNECIMENTO E INSTALAÇÃO. AF_06/2022</v>
          </cell>
          <cell r="D5599" t="str">
            <v>UN</v>
          </cell>
          <cell r="E5599">
            <v>38.43</v>
          </cell>
          <cell r="F5599">
            <v>0</v>
          </cell>
          <cell r="G5599">
            <v>37.880000000000003</v>
          </cell>
          <cell r="H5599">
            <v>0</v>
          </cell>
          <cell r="I5599" t="str">
            <v>COM VALOR</v>
          </cell>
        </row>
        <row r="5600">
          <cell r="B5600">
            <v>89598</v>
          </cell>
          <cell r="C5600" t="str">
            <v>LUVA DE CORRER, PVC, SOLDÁVEL, DN 60MM, INSTALADO EM PRUMADA DE ÁGUA FORNECIMENTO E INSTALAÇÃO. AF_06/2022</v>
          </cell>
          <cell r="D5600" t="str">
            <v>UN</v>
          </cell>
          <cell r="E5600">
            <v>47.5</v>
          </cell>
          <cell r="F5600">
            <v>0</v>
          </cell>
          <cell r="G5600">
            <v>47.15</v>
          </cell>
          <cell r="H5600">
            <v>0</v>
          </cell>
          <cell r="I5600" t="str">
            <v>COM VALOR</v>
          </cell>
        </row>
        <row r="5601">
          <cell r="B5601">
            <v>89419</v>
          </cell>
          <cell r="C5601" t="str">
            <v>LUVA DE REDUÇÃO, PVC, SOLDÁVEL, DN 25MM X 20MM, INSTALADO EM RAMAL DE DISTRIBUIÇÃO DE ÁGUA - FORNECIMENTO E INSTALAÇÃO. AF_06/2022</v>
          </cell>
          <cell r="D5601" t="str">
            <v>UN</v>
          </cell>
          <cell r="E5601">
            <v>6.36</v>
          </cell>
          <cell r="F5601">
            <v>0</v>
          </cell>
          <cell r="G5601">
            <v>6.06</v>
          </cell>
          <cell r="H5601">
            <v>0</v>
          </cell>
          <cell r="I5601" t="str">
            <v>COM VALOR</v>
          </cell>
        </row>
        <row r="5602">
          <cell r="B5602">
            <v>89373</v>
          </cell>
          <cell r="C5602" t="str">
            <v>LUVA DE REDUÇÃO, PVC, SOLDÁVEL, DN 25MM X 20MM, INSTALADO EM RAMAL OU SUB-RAMAL DE ÁGUA - FORNECIMENTO E INSTALAÇÃO. AF_06/2022</v>
          </cell>
          <cell r="D5602" t="str">
            <v>UN</v>
          </cell>
          <cell r="E5602">
            <v>6.83</v>
          </cell>
          <cell r="F5602">
            <v>0</v>
          </cell>
          <cell r="G5602">
            <v>6.49</v>
          </cell>
          <cell r="H5602">
            <v>0</v>
          </cell>
          <cell r="I5602" t="str">
            <v>COM VALOR</v>
          </cell>
        </row>
        <row r="5603">
          <cell r="B5603">
            <v>89532</v>
          </cell>
          <cell r="C5603" t="str">
            <v>LUVA DE REDUÇÃO, PVC, SOLDÁVEL, DN 32MM X 25MM, INSTALADO EM PRUMADA DE ÁGUA - FORNECIMENTO E INSTALAÇÃO. AF_06/2022</v>
          </cell>
          <cell r="D5603" t="str">
            <v>UN</v>
          </cell>
          <cell r="E5603">
            <v>6.92</v>
          </cell>
          <cell r="F5603">
            <v>0</v>
          </cell>
          <cell r="G5603">
            <v>6.73</v>
          </cell>
          <cell r="H5603">
            <v>0</v>
          </cell>
          <cell r="I5603" t="str">
            <v>COM VALOR</v>
          </cell>
        </row>
        <row r="5604">
          <cell r="B5604">
            <v>89426</v>
          </cell>
          <cell r="C5604" t="str">
            <v>LUVA DE REDUÇÃO, PVC, SOLDÁVEL, DN 32MM X 25MM, INSTALADO EM RAMAL DE DISTRIBUIÇÃO DE ÁGUA - FORNECIMENTO E INSTALAÇÃO. AF_06/2022</v>
          </cell>
          <cell r="D5604" t="str">
            <v>UN</v>
          </cell>
          <cell r="E5604">
            <v>9.1300000000000008</v>
          </cell>
          <cell r="F5604">
            <v>0</v>
          </cell>
          <cell r="G5604">
            <v>8.7899999999999991</v>
          </cell>
          <cell r="H5604">
            <v>0</v>
          </cell>
          <cell r="I5604" t="str">
            <v>COM VALOR</v>
          </cell>
        </row>
        <row r="5605">
          <cell r="B5605">
            <v>89380</v>
          </cell>
          <cell r="C5605" t="str">
            <v>LUVA DE REDUÇÃO, PVC, SOLDÁVEL, DN 32MM X 25MM, INSTALADO EM RAMAL OU SUB-RAMAL DE ÁGUA - FORNECIMENTO E INSTALAÇÃO. AF_06/2022</v>
          </cell>
          <cell r="D5605" t="str">
            <v>UN</v>
          </cell>
          <cell r="E5605">
            <v>9.68</v>
          </cell>
          <cell r="F5605">
            <v>0</v>
          </cell>
          <cell r="G5605">
            <v>9.2899999999999991</v>
          </cell>
          <cell r="H5605">
            <v>0</v>
          </cell>
          <cell r="I5605" t="str">
            <v>COM VALOR</v>
          </cell>
        </row>
        <row r="5606">
          <cell r="B5606">
            <v>89562</v>
          </cell>
          <cell r="C5606" t="str">
            <v>LUVA DE REDUÇÃO, PVC, SOLDÁVEL, DN 40MM X 32MM, INSTALADO EM PRUMADA DE ÁGUA - FORNECIMENTO E INSTALAÇÃO. AF_06/2022</v>
          </cell>
          <cell r="D5606" t="str">
            <v>UN</v>
          </cell>
          <cell r="E5606">
            <v>10.050000000000001</v>
          </cell>
          <cell r="F5606">
            <v>0</v>
          </cell>
          <cell r="G5606">
            <v>9.82</v>
          </cell>
          <cell r="H5606">
            <v>0</v>
          </cell>
          <cell r="I5606" t="str">
            <v>COM VALOR</v>
          </cell>
        </row>
        <row r="5607">
          <cell r="B5607">
            <v>89433</v>
          </cell>
          <cell r="C5607" t="str">
            <v>LUVA DE REDUÇÃO, PVC, SOLDÁVEL, DN 40MM X 32MM, INSTALADO EM RAMAL DE DISTRIBUIÇÃO DE ÁGUA - FORNECIMENTO E INSTALAÇÃO. AF_06/2022</v>
          </cell>
          <cell r="D5607" t="str">
            <v>UN</v>
          </cell>
          <cell r="E5607">
            <v>12.62</v>
          </cell>
          <cell r="F5607">
            <v>0</v>
          </cell>
          <cell r="G5607">
            <v>12.21</v>
          </cell>
          <cell r="H5607">
            <v>0</v>
          </cell>
          <cell r="I5607" t="str">
            <v>COM VALOR</v>
          </cell>
        </row>
        <row r="5608">
          <cell r="B5608">
            <v>89579</v>
          </cell>
          <cell r="C5608" t="str">
            <v>LUVA DE REDUÇÃO, PVC, SOLDÁVEL, DN 50MM X 25MM, INSTALADO EM PRUMADA DE ÁGUA FORNECIMENTO E INSTALAÇÃO. AF_06/2022</v>
          </cell>
          <cell r="D5608" t="str">
            <v>UN</v>
          </cell>
          <cell r="E5608">
            <v>11.38</v>
          </cell>
          <cell r="F5608">
            <v>0</v>
          </cell>
          <cell r="G5608">
            <v>11.14</v>
          </cell>
          <cell r="H5608">
            <v>0</v>
          </cell>
          <cell r="I5608" t="str">
            <v>COM VALOR</v>
          </cell>
        </row>
        <row r="5609">
          <cell r="B5609">
            <v>103998</v>
          </cell>
          <cell r="C5609" t="str">
            <v>LUVA DE REDUÇÃO, PVC, SOLDÁVEL, DN 50MM X 25MM, INSTALADO EM RAMAL DE DISTRIBUIÇÃO DE ÁGUA FORNECIMENTO E INSTALAÇÃO. AF_06/2022</v>
          </cell>
          <cell r="D5609" t="str">
            <v>UN</v>
          </cell>
          <cell r="E5609">
            <v>14</v>
          </cell>
          <cell r="F5609">
            <v>0</v>
          </cell>
          <cell r="G5609">
            <v>13.58</v>
          </cell>
          <cell r="H5609">
            <v>0</v>
          </cell>
          <cell r="I5609" t="str">
            <v>COM VALOR</v>
          </cell>
        </row>
        <row r="5610">
          <cell r="B5610">
            <v>89605</v>
          </cell>
          <cell r="C5610" t="str">
            <v>LUVA DE REDUÇÃO, PVC, SOLDÁVEL, DN 60MM X 50MM, INSTALADO EM PRUMADA DE ÁGUA - FORNECIMENTO E INSTALAÇÃO. AF_06/2022</v>
          </cell>
          <cell r="D5610" t="str">
            <v>UN</v>
          </cell>
          <cell r="E5610">
            <v>20</v>
          </cell>
          <cell r="F5610">
            <v>0</v>
          </cell>
          <cell r="G5610">
            <v>19.66</v>
          </cell>
          <cell r="H5610">
            <v>0</v>
          </cell>
          <cell r="I5610" t="str">
            <v>COM VALOR</v>
          </cell>
        </row>
        <row r="5611">
          <cell r="B5611">
            <v>89981</v>
          </cell>
          <cell r="C5611" t="str">
            <v>LUVA SOLDÁVEL E COM BUCHA DE LATÃO, PVC, SOLDÁVEL, DN 32MM X 1, INSTALADO EM PRUMADA DE ÁGUA FORNECIMENTO E INSTALAÇÃO. AF_06/2022</v>
          </cell>
          <cell r="D5611" t="str">
            <v>UN</v>
          </cell>
          <cell r="E5611">
            <v>20.97</v>
          </cell>
          <cell r="F5611">
            <v>0</v>
          </cell>
          <cell r="G5611">
            <v>20.78</v>
          </cell>
          <cell r="H5611">
            <v>0</v>
          </cell>
          <cell r="I5611" t="str">
            <v>COM VALOR</v>
          </cell>
        </row>
        <row r="5612">
          <cell r="B5612">
            <v>89385</v>
          </cell>
          <cell r="C5612" t="str">
            <v>LUVA SOLDÁVEL E COM ROSCA, PVC, SOLDÁVEL, DN 25MM X 3/4, INSTALADO EM RAMAL OU SUB-RAMAL DE ÁGUA - FORNECIMENTO E INSTALAÇÃO. AF_06/2022</v>
          </cell>
          <cell r="D5612" t="str">
            <v>UN</v>
          </cell>
          <cell r="E5612">
            <v>6.94</v>
          </cell>
          <cell r="F5612">
            <v>0</v>
          </cell>
          <cell r="G5612">
            <v>6.6</v>
          </cell>
          <cell r="H5612">
            <v>0</v>
          </cell>
          <cell r="I5612" t="str">
            <v>COM VALOR</v>
          </cell>
        </row>
        <row r="5613">
          <cell r="B5613">
            <v>89551</v>
          </cell>
          <cell r="C5613" t="str">
            <v>LUVA SOLDÁVEL E COM ROSCA, PVC, SOLDÁVEL, DN 32MM X 1, INSTALADO EM PRUMADA DE ÁGUA - FORNECIMENTO E INSTALAÇÃO. AF_06/2022</v>
          </cell>
          <cell r="D5613" t="str">
            <v>UN</v>
          </cell>
          <cell r="E5613">
            <v>8.2899999999999991</v>
          </cell>
          <cell r="F5613">
            <v>0</v>
          </cell>
          <cell r="G5613">
            <v>8.1</v>
          </cell>
          <cell r="H5613">
            <v>0</v>
          </cell>
          <cell r="I5613" t="str">
            <v>COM VALOR</v>
          </cell>
        </row>
        <row r="5614">
          <cell r="B5614">
            <v>89434</v>
          </cell>
          <cell r="C5614" t="str">
            <v>LUVA SOLDÁVEL E COM ROSCA, PVC, SOLDÁVEL, DN 32MM X 1, INSTALADO EM RAMAL DE DISTRIBUIÇÃO DE ÁGUA - FORNECIMENTO E INSTALAÇÃO. AF_06/2022</v>
          </cell>
          <cell r="D5614" t="str">
            <v>UN</v>
          </cell>
          <cell r="E5614">
            <v>10.5</v>
          </cell>
          <cell r="F5614">
            <v>0</v>
          </cell>
          <cell r="G5614">
            <v>10.16</v>
          </cell>
          <cell r="H5614">
            <v>0</v>
          </cell>
          <cell r="I5614" t="str">
            <v>COM VALOR</v>
          </cell>
        </row>
        <row r="5615">
          <cell r="B5615">
            <v>89389</v>
          </cell>
          <cell r="C5615" t="str">
            <v>LUVA SOLDÁVEL E COM ROSCA, PVC, SOLDÁVEL, DN 32MM X 1, INSTALADO EM RAMAL OU SUB-RAMAL DE ÁGUA - FORNECIMENTO E INSTALAÇÃO. AF_06/2022</v>
          </cell>
          <cell r="D5615" t="str">
            <v>UN</v>
          </cell>
          <cell r="E5615">
            <v>11.05</v>
          </cell>
          <cell r="F5615">
            <v>0</v>
          </cell>
          <cell r="G5615">
            <v>10.66</v>
          </cell>
          <cell r="H5615">
            <v>0</v>
          </cell>
          <cell r="I5615" t="str">
            <v>COM VALOR</v>
          </cell>
        </row>
        <row r="5616">
          <cell r="B5616">
            <v>89417</v>
          </cell>
          <cell r="C5616" t="str">
            <v>LUVA, PVC, SOLDÁVEL, DN 20MM, INSTALADO EM RAMAL DE DISTRIBUIÇÃO DE ÁGUA - FORNECIMENTO E INSTALAÇÃO. AF_06/2022</v>
          </cell>
          <cell r="D5616" t="str">
            <v>UN</v>
          </cell>
          <cell r="E5616">
            <v>5.27</v>
          </cell>
          <cell r="F5616">
            <v>0</v>
          </cell>
          <cell r="G5616">
            <v>5</v>
          </cell>
          <cell r="H5616">
            <v>0</v>
          </cell>
          <cell r="I5616" t="str">
            <v>COM VALOR</v>
          </cell>
        </row>
        <row r="5617">
          <cell r="B5617">
            <v>89371</v>
          </cell>
          <cell r="C5617" t="str">
            <v>LUVA, PVC, SOLDÁVEL, DN 20MM, INSTALADO EM RAMAL OU SUB-RAMAL DE ÁGUA - FORNECIMENTO E INSTALAÇÃO. AF_06/2022</v>
          </cell>
          <cell r="D5617" t="str">
            <v>UN</v>
          </cell>
          <cell r="E5617">
            <v>5.69</v>
          </cell>
          <cell r="F5617">
            <v>0</v>
          </cell>
          <cell r="G5617">
            <v>5.39</v>
          </cell>
          <cell r="H5617">
            <v>0</v>
          </cell>
          <cell r="I5617" t="str">
            <v>COM VALOR</v>
          </cell>
        </row>
        <row r="5618">
          <cell r="B5618">
            <v>89528</v>
          </cell>
          <cell r="C5618" t="str">
            <v>LUVA, PVC, SOLDÁVEL, DN 25MM, INSTALADO EM PRUMADA DE ÁGUA - FORNECIMENTO E INSTALAÇÃO. AF_06/2022</v>
          </cell>
          <cell r="D5618" t="str">
            <v>UN</v>
          </cell>
          <cell r="E5618">
            <v>4.21</v>
          </cell>
          <cell r="F5618">
            <v>0</v>
          </cell>
          <cell r="G5618">
            <v>4.05</v>
          </cell>
          <cell r="H5618">
            <v>0</v>
          </cell>
          <cell r="I5618" t="str">
            <v>COM VALOR</v>
          </cell>
        </row>
        <row r="5619">
          <cell r="B5619">
            <v>89424</v>
          </cell>
          <cell r="C5619" t="str">
            <v>LUVA, PVC, SOLDÁVEL, DN 25MM, INSTALADO EM RAMAL DE DISTRIBUIÇÃO DE ÁGUA - FORNECIMENTO E INSTALAÇÃO. AF_06/2022</v>
          </cell>
          <cell r="D5619" t="str">
            <v>UN</v>
          </cell>
          <cell r="E5619">
            <v>6.26</v>
          </cell>
          <cell r="F5619">
            <v>0</v>
          </cell>
          <cell r="G5619">
            <v>5.94</v>
          </cell>
          <cell r="H5619">
            <v>0</v>
          </cell>
          <cell r="I5619" t="str">
            <v>COM VALOR</v>
          </cell>
        </row>
        <row r="5620">
          <cell r="B5620">
            <v>89378</v>
          </cell>
          <cell r="C5620" t="str">
            <v>LUVA, PVC, SOLDÁVEL, DN 25MM, INSTALADO EM RAMAL OU SUB-RAMAL DE ÁGUA - FORNECIMENTO E INSTALAÇÃO. AF_06/2022</v>
          </cell>
          <cell r="D5620" t="str">
            <v>UN</v>
          </cell>
          <cell r="E5620">
            <v>6.76</v>
          </cell>
          <cell r="F5620">
            <v>0</v>
          </cell>
          <cell r="G5620">
            <v>6.4</v>
          </cell>
          <cell r="H5620">
            <v>0</v>
          </cell>
          <cell r="I5620" t="str">
            <v>COM VALOR</v>
          </cell>
        </row>
        <row r="5621">
          <cell r="B5621">
            <v>89541</v>
          </cell>
          <cell r="C5621" t="str">
            <v>LUVA, PVC, SOLDÁVEL, DN 32MM, INSTALADO EM PRUMADA DE ÁGUA - FORNECIMENTO E INSTALAÇÃO. AF_06/2022</v>
          </cell>
          <cell r="D5621" t="str">
            <v>UN</v>
          </cell>
          <cell r="E5621">
            <v>6.3</v>
          </cell>
          <cell r="F5621">
            <v>0</v>
          </cell>
          <cell r="G5621">
            <v>6.09</v>
          </cell>
          <cell r="H5621">
            <v>0</v>
          </cell>
          <cell r="I5621" t="str">
            <v>COM VALOR</v>
          </cell>
        </row>
        <row r="5622">
          <cell r="B5622">
            <v>89431</v>
          </cell>
          <cell r="C5622" t="str">
            <v>LUVA, PVC, SOLDÁVEL, DN 32MM, INSTALADO EM RAMAL DE DISTRIBUIÇÃO DE ÁGUA - FORNECIMENTO E INSTALAÇÃO. AF_06/2022</v>
          </cell>
          <cell r="D5622" t="str">
            <v>UN</v>
          </cell>
          <cell r="E5622">
            <v>8.67</v>
          </cell>
          <cell r="F5622">
            <v>0</v>
          </cell>
          <cell r="G5622">
            <v>8.2899999999999991</v>
          </cell>
          <cell r="H5622">
            <v>0</v>
          </cell>
          <cell r="I5622" t="str">
            <v>COM VALOR</v>
          </cell>
        </row>
        <row r="5623">
          <cell r="B5623">
            <v>89386</v>
          </cell>
          <cell r="C5623" t="str">
            <v>LUVA, PVC, SOLDÁVEL, DN 32MM, INSTALADO EM RAMAL OU SUB-RAMAL DE ÁGUA - FORNECIMENTO E INSTALAÇÃO. AF_06/2022</v>
          </cell>
          <cell r="D5623" t="str">
            <v>UN</v>
          </cell>
          <cell r="E5623">
            <v>9.26</v>
          </cell>
          <cell r="F5623">
            <v>0</v>
          </cell>
          <cell r="G5623">
            <v>8.84</v>
          </cell>
          <cell r="H5623">
            <v>0</v>
          </cell>
          <cell r="I5623" t="str">
            <v>COM VALOR</v>
          </cell>
        </row>
        <row r="5624">
          <cell r="B5624">
            <v>89558</v>
          </cell>
          <cell r="C5624" t="str">
            <v>LUVA, PVC, SOLDÁVEL, DN 40MM, INSTALADO EM PRUMADA DE ÁGUA - FORNECIMENTO E INSTALAÇÃO. AF_06/2022</v>
          </cell>
          <cell r="D5624" t="str">
            <v>UN</v>
          </cell>
          <cell r="E5624">
            <v>9.5</v>
          </cell>
          <cell r="F5624">
            <v>0</v>
          </cell>
          <cell r="G5624">
            <v>9.25</v>
          </cell>
          <cell r="H5624">
            <v>0</v>
          </cell>
          <cell r="I5624" t="str">
            <v>COM VALOR</v>
          </cell>
        </row>
        <row r="5625">
          <cell r="B5625">
            <v>103988</v>
          </cell>
          <cell r="C5625" t="str">
            <v>LUVA, PVC, SOLDÁVEL, DN 40MM, INSTALADO EM RAMAL DE DISTRIBUIÇÃO DE ÁGUA - FORNECIMENTO E INSTALAÇÃO. AF_06/2022</v>
          </cell>
          <cell r="D5625" t="str">
            <v>UN</v>
          </cell>
          <cell r="E5625">
            <v>12.27</v>
          </cell>
          <cell r="F5625">
            <v>0</v>
          </cell>
          <cell r="G5625">
            <v>11.82</v>
          </cell>
          <cell r="H5625">
            <v>0</v>
          </cell>
          <cell r="I5625" t="str">
            <v>COM VALOR</v>
          </cell>
        </row>
        <row r="5626">
          <cell r="B5626">
            <v>89575</v>
          </cell>
          <cell r="C5626" t="str">
            <v>LUVA, PVC, SOLDÁVEL, DN 50MM, INSTALADO EM PRUMADA DE ÁGUA - FORNECIMENTO E INSTALAÇÃO. AF_06/2022</v>
          </cell>
          <cell r="D5626" t="str">
            <v>UN</v>
          </cell>
          <cell r="E5626">
            <v>11.37</v>
          </cell>
          <cell r="F5626">
            <v>0</v>
          </cell>
          <cell r="G5626">
            <v>11.07</v>
          </cell>
          <cell r="H5626">
            <v>0</v>
          </cell>
          <cell r="I5626" t="str">
            <v>COM VALOR</v>
          </cell>
        </row>
        <row r="5627">
          <cell r="B5627">
            <v>103995</v>
          </cell>
          <cell r="C5627" t="str">
            <v>LUVA, PVC, SOLDÁVEL, DN 50MM, INSTALADO EM RAMAL DE DISTRIBUIÇÃO DE ÁGUA - FORNECIMENTO E INSTALAÇÃO. AF_06/2022</v>
          </cell>
          <cell r="D5627" t="str">
            <v>UN</v>
          </cell>
          <cell r="E5627">
            <v>14.59</v>
          </cell>
          <cell r="F5627">
            <v>0</v>
          </cell>
          <cell r="G5627">
            <v>14.04</v>
          </cell>
          <cell r="H5627">
            <v>0</v>
          </cell>
          <cell r="I5627" t="str">
            <v>COM VALOR</v>
          </cell>
        </row>
        <row r="5628">
          <cell r="B5628">
            <v>89597</v>
          </cell>
          <cell r="C5628" t="str">
            <v>LUVA, PVC, SOLDÁVEL, DN 60MM, INSTALADO EM PRUMADA DE ÁGUA - FORNECIMENTO E INSTALAÇÃO. AF_06/2022</v>
          </cell>
          <cell r="D5628" t="str">
            <v>UN</v>
          </cell>
          <cell r="E5628">
            <v>21.99</v>
          </cell>
          <cell r="F5628">
            <v>0</v>
          </cell>
          <cell r="G5628">
            <v>21.64</v>
          </cell>
          <cell r="H5628">
            <v>0</v>
          </cell>
          <cell r="I5628" t="str">
            <v>COM VALOR</v>
          </cell>
        </row>
        <row r="5629">
          <cell r="B5629">
            <v>89611</v>
          </cell>
          <cell r="C5629" t="str">
            <v>LUVA, PVC, SOLDÁVEL, DN 75MM, INSTALADO EM PRUMADA DE ÁGUA - FORNECIMENTO E INSTALAÇÃO. AF_06/2022</v>
          </cell>
          <cell r="D5629" t="str">
            <v>UN</v>
          </cell>
          <cell r="E5629">
            <v>31.22</v>
          </cell>
          <cell r="F5629">
            <v>0</v>
          </cell>
          <cell r="G5629">
            <v>30.79</v>
          </cell>
          <cell r="H5629">
            <v>0</v>
          </cell>
          <cell r="I5629" t="str">
            <v>COM VALOR</v>
          </cell>
        </row>
        <row r="5630">
          <cell r="B5630">
            <v>89614</v>
          </cell>
          <cell r="C5630" t="str">
            <v>LUVA, PVC, SOLDÁVEL, DN 85MM, INSTALADO EM PRUMADA DE ÁGUA - FORNECIMENTO E INSTALAÇÃO. AF_06/2022</v>
          </cell>
          <cell r="D5630" t="str">
            <v>UN</v>
          </cell>
          <cell r="E5630">
            <v>57.46</v>
          </cell>
          <cell r="F5630">
            <v>0</v>
          </cell>
          <cell r="G5630">
            <v>56.98</v>
          </cell>
          <cell r="H5630">
            <v>0</v>
          </cell>
          <cell r="I5630" t="str">
            <v>COM VALOR</v>
          </cell>
        </row>
        <row r="5631">
          <cell r="B5631">
            <v>103975</v>
          </cell>
          <cell r="C5631" t="str">
            <v>TE DE REDUÇÃO, 90 GRAUS, PVC, SOLDÁVEL, DN 50 MM X 20 MM, INSTALADO EM PRUMADA DE ÁGUA - FORNECIMENTO E INSTALAÇÃO. AF_06/2022</v>
          </cell>
          <cell r="D5631" t="str">
            <v>UN</v>
          </cell>
          <cell r="E5631">
            <v>17.190000000000001</v>
          </cell>
          <cell r="F5631">
            <v>0</v>
          </cell>
          <cell r="G5631">
            <v>16.760000000000002</v>
          </cell>
          <cell r="H5631">
            <v>0</v>
          </cell>
          <cell r="I5631" t="str">
            <v>COM VALOR</v>
          </cell>
        </row>
        <row r="5632">
          <cell r="B5632">
            <v>104007</v>
          </cell>
          <cell r="C5632" t="str">
            <v>TE DE REDUÇÃO, 90 GRAUS, PVC, SOLDÁVEL, DN 50 MM X 20 MM, INSTALADO EM RAMAL DE DISTRIBUIÇÃO DE ÁGUA - FORNECIMENTO E INSTALAÇÃO. AF_06/2022</v>
          </cell>
          <cell r="D5632" t="str">
            <v>UN</v>
          </cell>
          <cell r="E5632">
            <v>21.09</v>
          </cell>
          <cell r="F5632">
            <v>0</v>
          </cell>
          <cell r="G5632">
            <v>20.36</v>
          </cell>
          <cell r="H5632">
            <v>0</v>
          </cell>
          <cell r="I5632" t="str">
            <v>COM VALOR</v>
          </cell>
        </row>
        <row r="5633">
          <cell r="B5633">
            <v>103976</v>
          </cell>
          <cell r="C5633" t="str">
            <v>TE DE REDUÇÃO, 90 GRAUS, PVC, SOLDÁVEL, DN 50 MM X 32 MM, INSTALADO EM PRUMADA DE ÁGUA - FORNECIMENTO E INSTALAÇÃO. AF_06/2022</v>
          </cell>
          <cell r="D5633" t="str">
            <v>UN</v>
          </cell>
          <cell r="E5633">
            <v>24.77</v>
          </cell>
          <cell r="F5633">
            <v>0</v>
          </cell>
          <cell r="G5633">
            <v>24.27</v>
          </cell>
          <cell r="H5633">
            <v>0</v>
          </cell>
          <cell r="I5633" t="str">
            <v>COM VALOR</v>
          </cell>
        </row>
        <row r="5634">
          <cell r="B5634">
            <v>104008</v>
          </cell>
          <cell r="C5634" t="str">
            <v>TE DE REDUÇÃO, 90 GRAUS, PVC, SOLDÁVEL, DN 50 MM X 32 MM, INSTALADO EM RAMAL DE DISTRIBUIÇÃO DE ÁGUA - FORNECIMENTO E INSTALAÇÃO. AF_06/2022</v>
          </cell>
          <cell r="D5634" t="str">
            <v>UN</v>
          </cell>
          <cell r="E5634">
            <v>30.33</v>
          </cell>
          <cell r="F5634">
            <v>0</v>
          </cell>
          <cell r="G5634">
            <v>29.41</v>
          </cell>
          <cell r="H5634">
            <v>0</v>
          </cell>
          <cell r="I5634" t="str">
            <v>COM VALOR</v>
          </cell>
        </row>
        <row r="5635">
          <cell r="B5635">
            <v>89630</v>
          </cell>
          <cell r="C5635" t="str">
            <v>TE DE REDUÇÃO, PVC, SOLDÁVEL, DN 75MM X 50MM, INSTALADO EM PRUMADA DE ÁGUA - FORNECIMENTO E INSTALAÇÃO. AF_06/2022</v>
          </cell>
          <cell r="D5635" t="str">
            <v>UN</v>
          </cell>
          <cell r="E5635">
            <v>58.65</v>
          </cell>
          <cell r="F5635">
            <v>0</v>
          </cell>
          <cell r="G5635">
            <v>57.91</v>
          </cell>
          <cell r="H5635">
            <v>0</v>
          </cell>
          <cell r="I5635" t="str">
            <v>COM VALOR</v>
          </cell>
        </row>
        <row r="5636">
          <cell r="B5636">
            <v>89632</v>
          </cell>
          <cell r="C5636" t="str">
            <v>TE DE REDUÇÃO, PVC, SOLDÁVEL, DN 85MM X 60MM, INSTALADO EM PRUMADA DE ÁGUA - FORNECIMENTO E INSTALAÇÃO. AF_06/2022</v>
          </cell>
          <cell r="D5636" t="str">
            <v>UN</v>
          </cell>
          <cell r="E5636">
            <v>117.01</v>
          </cell>
          <cell r="F5636">
            <v>0</v>
          </cell>
          <cell r="G5636">
            <v>116.18</v>
          </cell>
          <cell r="H5636">
            <v>0</v>
          </cell>
          <cell r="I5636" t="str">
            <v>COM VALOR</v>
          </cell>
        </row>
        <row r="5637">
          <cell r="B5637">
            <v>89438</v>
          </cell>
          <cell r="C5637" t="str">
            <v>TE, PVC, SOLDÁVEL, DN 20MM, INSTALADO EM RAMAL DE DISTRIBUIÇÃO DE ÁGUA - FORNECIMENTO E INSTALAÇÃO. AF_06/2022</v>
          </cell>
          <cell r="D5637" t="str">
            <v>UN</v>
          </cell>
          <cell r="E5637">
            <v>9.6199999999999992</v>
          </cell>
          <cell r="F5637">
            <v>0</v>
          </cell>
          <cell r="G5637">
            <v>9.07</v>
          </cell>
          <cell r="H5637">
            <v>0</v>
          </cell>
          <cell r="I5637" t="str">
            <v>COM VALOR</v>
          </cell>
        </row>
        <row r="5638">
          <cell r="B5638">
            <v>89393</v>
          </cell>
          <cell r="C5638" t="str">
            <v>TE, PVC, SOLDÁVEL, DN 20MM, INSTALADO EM RAMAL OU SUB-RAMAL DE ÁGUA - FORNECIMENTO E INSTALAÇÃO. AF_06/2022</v>
          </cell>
          <cell r="D5638" t="str">
            <v>UN</v>
          </cell>
          <cell r="E5638">
            <v>10.47</v>
          </cell>
          <cell r="F5638">
            <v>0</v>
          </cell>
          <cell r="G5638">
            <v>9.85</v>
          </cell>
          <cell r="H5638">
            <v>0</v>
          </cell>
          <cell r="I5638" t="str">
            <v>COM VALOR</v>
          </cell>
        </row>
        <row r="5639">
          <cell r="B5639">
            <v>89617</v>
          </cell>
          <cell r="C5639" t="str">
            <v>TE, PVC, SOLDÁVEL, DN 25MM, INSTALADO EM PRUMADA DE ÁGUA - FORNECIMENTO E INSTALAÇÃO. AF_06/2022</v>
          </cell>
          <cell r="D5639" t="str">
            <v>UN</v>
          </cell>
          <cell r="E5639">
            <v>7.36</v>
          </cell>
          <cell r="F5639">
            <v>0</v>
          </cell>
          <cell r="G5639">
            <v>7.03</v>
          </cell>
          <cell r="H5639">
            <v>0</v>
          </cell>
          <cell r="I5639" t="str">
            <v>COM VALOR</v>
          </cell>
        </row>
        <row r="5640">
          <cell r="B5640">
            <v>89440</v>
          </cell>
          <cell r="C5640" t="str">
            <v>TE, PVC, SOLDÁVEL, DN 25MM, INSTALADO EM RAMAL DE DISTRIBUIÇÃO DE ÁGUA - FORNECIMENTO E INSTALAÇÃO. AF_06/2022</v>
          </cell>
          <cell r="D5640" t="str">
            <v>UN</v>
          </cell>
          <cell r="E5640">
            <v>11.43</v>
          </cell>
          <cell r="F5640">
            <v>0</v>
          </cell>
          <cell r="G5640">
            <v>10.79</v>
          </cell>
          <cell r="H5640">
            <v>0</v>
          </cell>
          <cell r="I5640" t="str">
            <v>COM VALOR</v>
          </cell>
        </row>
        <row r="5641">
          <cell r="B5641">
            <v>89395</v>
          </cell>
          <cell r="C5641" t="str">
            <v>TE, PVC, SOLDÁVEL, DN 25MM, INSTALADO EM RAMAL OU SUB-RAMAL DE ÁGUA - FORNECIMENTO E INSTALAÇÃO. AF_06/2022</v>
          </cell>
          <cell r="D5641" t="str">
            <v>UN</v>
          </cell>
          <cell r="E5641">
            <v>12.43</v>
          </cell>
          <cell r="F5641">
            <v>0</v>
          </cell>
          <cell r="G5641">
            <v>11.71</v>
          </cell>
          <cell r="H5641">
            <v>0</v>
          </cell>
          <cell r="I5641" t="str">
            <v>COM VALOR</v>
          </cell>
        </row>
        <row r="5642">
          <cell r="B5642">
            <v>89620</v>
          </cell>
          <cell r="C5642" t="str">
            <v>TE, PVC, SOLDÁVEL, DN 32MM, INSTALADO EM PRUMADA DE ÁGUA - FORNECIMENTO E INSTALAÇÃO. AF_06/2022</v>
          </cell>
          <cell r="D5642" t="str">
            <v>UN</v>
          </cell>
          <cell r="E5642">
            <v>11.53</v>
          </cell>
          <cell r="F5642">
            <v>0</v>
          </cell>
          <cell r="G5642">
            <v>11.12</v>
          </cell>
          <cell r="H5642">
            <v>0</v>
          </cell>
          <cell r="I5642" t="str">
            <v>COM VALOR</v>
          </cell>
        </row>
        <row r="5643">
          <cell r="B5643">
            <v>89443</v>
          </cell>
          <cell r="C5643" t="str">
            <v>TE, PVC, SOLDÁVEL, DN 32MM, INSTALADO EM RAMAL DE DISTRIBUIÇÃO DE ÁGUA - FORNECIMENTO E INSTALAÇÃO. AF_06/2022</v>
          </cell>
          <cell r="D5643" t="str">
            <v>UN</v>
          </cell>
          <cell r="E5643">
            <v>16.239999999999998</v>
          </cell>
          <cell r="F5643">
            <v>0</v>
          </cell>
          <cell r="G5643">
            <v>15.48</v>
          </cell>
          <cell r="H5643">
            <v>0</v>
          </cell>
          <cell r="I5643" t="str">
            <v>COM VALOR</v>
          </cell>
        </row>
        <row r="5644">
          <cell r="B5644">
            <v>89398</v>
          </cell>
          <cell r="C5644" t="str">
            <v>TE, PVC, SOLDÁVEL, DN 32MM, INSTALADO EM RAMAL OU SUB-RAMAL DE ÁGUA - FORNECIMENTO E INSTALAÇÃO. AF_06/2022</v>
          </cell>
          <cell r="D5644" t="str">
            <v>UN</v>
          </cell>
          <cell r="E5644">
            <v>17.420000000000002</v>
          </cell>
          <cell r="F5644">
            <v>0</v>
          </cell>
          <cell r="G5644">
            <v>16.57</v>
          </cell>
          <cell r="H5644">
            <v>0</v>
          </cell>
          <cell r="I5644" t="str">
            <v>COM VALOR</v>
          </cell>
        </row>
        <row r="5645">
          <cell r="B5645">
            <v>89623</v>
          </cell>
          <cell r="C5645" t="str">
            <v>TE, PVC, SOLDÁVEL, DN 40MM, INSTALADO EM PRUMADA DE ÁGUA - FORNECIMENTO E INSTALAÇÃO. AF_06/2022</v>
          </cell>
          <cell r="D5645" t="str">
            <v>UN</v>
          </cell>
          <cell r="E5645">
            <v>18.7</v>
          </cell>
          <cell r="F5645">
            <v>0</v>
          </cell>
          <cell r="G5645">
            <v>18.2</v>
          </cell>
          <cell r="H5645">
            <v>0</v>
          </cell>
          <cell r="I5645" t="str">
            <v>COM VALOR</v>
          </cell>
        </row>
        <row r="5646">
          <cell r="B5646">
            <v>104011</v>
          </cell>
          <cell r="C5646" t="str">
            <v>TE, PVC, SOLDÁVEL, DN 40MM, INSTALADO EM RAMAL DE DISTRIBUIÇÃO DE ÁGUA - FORNECIMENTO E INSTALAÇÃO. AF_06/2022</v>
          </cell>
          <cell r="D5646" t="str">
            <v>UN</v>
          </cell>
          <cell r="E5646">
            <v>24.13</v>
          </cell>
          <cell r="F5646">
            <v>0</v>
          </cell>
          <cell r="G5646">
            <v>23.22</v>
          </cell>
          <cell r="H5646">
            <v>0</v>
          </cell>
          <cell r="I5646" t="str">
            <v>COM VALOR</v>
          </cell>
        </row>
        <row r="5647">
          <cell r="B5647">
            <v>89625</v>
          </cell>
          <cell r="C5647" t="str">
            <v>TE, PVC, SOLDÁVEL, DN 50MM, INSTALADO EM PRUMADA DE ÁGUA - FORNECIMENTO E INSTALAÇÃO. AF_06/2022</v>
          </cell>
          <cell r="D5647" t="str">
            <v>UN</v>
          </cell>
          <cell r="E5647">
            <v>22.07</v>
          </cell>
          <cell r="F5647">
            <v>0</v>
          </cell>
          <cell r="G5647">
            <v>21.47</v>
          </cell>
          <cell r="H5647">
            <v>0</v>
          </cell>
          <cell r="I5647" t="str">
            <v>COM VALOR</v>
          </cell>
        </row>
        <row r="5648">
          <cell r="B5648">
            <v>104004</v>
          </cell>
          <cell r="C5648" t="str">
            <v>TE, PVC, SOLDÁVEL, DN 50MM, INSTALADO EM RAMAL DE DISTRIBUIÇÃO DE ÁGUA - FORNECIMENTO E INSTALAÇÃO. AF_06/2022</v>
          </cell>
          <cell r="D5648" t="str">
            <v>UN</v>
          </cell>
          <cell r="E5648">
            <v>28.45</v>
          </cell>
          <cell r="F5648">
            <v>0</v>
          </cell>
          <cell r="G5648">
            <v>27.38</v>
          </cell>
          <cell r="H5648">
            <v>0</v>
          </cell>
          <cell r="I5648" t="str">
            <v>COM VALOR</v>
          </cell>
        </row>
        <row r="5649">
          <cell r="B5649">
            <v>89628</v>
          </cell>
          <cell r="C5649" t="str">
            <v>TE, PVC, SOLDÁVEL, DN 60MM, INSTALADO EM PRUMADA DE ÁGUA - FORNECIMENTO E INSTALAÇÃO. AF_06/2022</v>
          </cell>
          <cell r="D5649" t="str">
            <v>UN</v>
          </cell>
          <cell r="E5649">
            <v>46.04</v>
          </cell>
          <cell r="F5649">
            <v>0</v>
          </cell>
          <cell r="G5649">
            <v>45.34</v>
          </cell>
          <cell r="H5649">
            <v>0</v>
          </cell>
          <cell r="I5649" t="str">
            <v>COM VALOR</v>
          </cell>
        </row>
        <row r="5650">
          <cell r="B5650">
            <v>89629</v>
          </cell>
          <cell r="C5650" t="str">
            <v>TE, PVC, SOLDÁVEL, DN 75MM, INSTALADO EM PRUMADA DE ÁGUA - FORNECIMENTO E INSTALAÇÃO. AF_06/2022</v>
          </cell>
          <cell r="D5650" t="str">
            <v>UN</v>
          </cell>
          <cell r="E5650">
            <v>77.38</v>
          </cell>
          <cell r="F5650">
            <v>0</v>
          </cell>
          <cell r="G5650">
            <v>76.510000000000005</v>
          </cell>
          <cell r="H5650">
            <v>0</v>
          </cell>
          <cell r="I5650" t="str">
            <v>COM VALOR</v>
          </cell>
        </row>
        <row r="5651">
          <cell r="B5651">
            <v>89631</v>
          </cell>
          <cell r="C5651" t="str">
            <v>TE, PVC, SOLDÁVEL, DN 85MM, INSTALADO EM PRUMADA DE ÁGUA - FORNECIMENTO E INSTALAÇÃO. AF_06/2022</v>
          </cell>
          <cell r="D5651" t="str">
            <v>UN</v>
          </cell>
          <cell r="E5651">
            <v>101.52</v>
          </cell>
          <cell r="F5651">
            <v>0</v>
          </cell>
          <cell r="G5651">
            <v>100.55</v>
          </cell>
          <cell r="H5651">
            <v>0</v>
          </cell>
          <cell r="I5651" t="str">
            <v>COM VALOR</v>
          </cell>
        </row>
        <row r="5652">
          <cell r="B5652">
            <v>89401</v>
          </cell>
          <cell r="C5652" t="str">
            <v>TUBO, PVC, SOLDÁVEL, DE 20MM, INSTALADO EM RAMAL DE DISTRIBUIÇÃO DE ÁGUA - FORNECIMENTO E INSTALAÇÃO. AF_06/2022</v>
          </cell>
          <cell r="D5652" t="str">
            <v>M</v>
          </cell>
          <cell r="E5652">
            <v>10.119999999999999</v>
          </cell>
          <cell r="F5652">
            <v>0</v>
          </cell>
          <cell r="G5652">
            <v>9.64</v>
          </cell>
          <cell r="H5652">
            <v>0</v>
          </cell>
          <cell r="I5652" t="str">
            <v>COM VALOR</v>
          </cell>
        </row>
        <row r="5653">
          <cell r="B5653">
            <v>89355</v>
          </cell>
          <cell r="C5653" t="str">
            <v>TUBO, PVC, SOLDÁVEL, DE 20MM, INSTALADO EM RAMAL OU SUB-RAMAL DE ÁGUA - FORNECIMENTO E INSTALAÇÃO. AF_06/2022</v>
          </cell>
          <cell r="D5653" t="str">
            <v>M</v>
          </cell>
          <cell r="E5653">
            <v>19.010000000000002</v>
          </cell>
          <cell r="F5653">
            <v>0</v>
          </cell>
          <cell r="G5653">
            <v>17.84</v>
          </cell>
          <cell r="H5653">
            <v>0</v>
          </cell>
          <cell r="I5653" t="str">
            <v>COM VALOR</v>
          </cell>
        </row>
        <row r="5654">
          <cell r="B5654">
            <v>89446</v>
          </cell>
          <cell r="C5654" t="str">
            <v>TUBO, PVC, SOLDÁVEL, DE 25MM, INSTALADO EM PRUMADA DE ÁGUA - FORNECIMENTO E INSTALAÇÃO. AF_06/2022</v>
          </cell>
          <cell r="D5654" t="str">
            <v>M</v>
          </cell>
          <cell r="E5654">
            <v>5.18</v>
          </cell>
          <cell r="F5654">
            <v>0</v>
          </cell>
          <cell r="G5654">
            <v>5.1100000000000003</v>
          </cell>
          <cell r="H5654">
            <v>0</v>
          </cell>
          <cell r="I5654" t="str">
            <v>COM VALOR</v>
          </cell>
        </row>
        <row r="5655">
          <cell r="B5655">
            <v>89402</v>
          </cell>
          <cell r="C5655" t="str">
            <v>TUBO, PVC, SOLDÁVEL, DE 25MM, INSTALADO EM RAMAL DE DISTRIBUIÇÃO DE ÁGUA - FORNECIMENTO E INSTALAÇÃO. AF_06/2022</v>
          </cell>
          <cell r="D5655" t="str">
            <v>M</v>
          </cell>
          <cell r="E5655">
            <v>11.64</v>
          </cell>
          <cell r="F5655">
            <v>0</v>
          </cell>
          <cell r="G5655">
            <v>11.08</v>
          </cell>
          <cell r="H5655">
            <v>0</v>
          </cell>
          <cell r="I5655" t="str">
            <v>COM VALOR</v>
          </cell>
        </row>
        <row r="5656">
          <cell r="B5656">
            <v>89356</v>
          </cell>
          <cell r="C5656" t="str">
            <v>TUBO, PVC, SOLDÁVEL, DE 25MM, INSTALADO EM RAMAL OU SUB-RAMAL DE ÁGUA - FORNECIMENTO E INSTALAÇÃO. AF_06/2022</v>
          </cell>
          <cell r="D5656" t="str">
            <v>M</v>
          </cell>
          <cell r="E5656">
            <v>21.92</v>
          </cell>
          <cell r="F5656">
            <v>0</v>
          </cell>
          <cell r="G5656">
            <v>20.58</v>
          </cell>
          <cell r="H5656">
            <v>0</v>
          </cell>
          <cell r="I5656" t="str">
            <v>COM VALOR</v>
          </cell>
        </row>
        <row r="5657">
          <cell r="B5657">
            <v>89447</v>
          </cell>
          <cell r="C5657" t="str">
            <v>TUBO, PVC, SOLDÁVEL, DE 32MM, INSTALADO EM PRUMADA DE ÁGUA - FORNECIMENTO E INSTALAÇÃO. AF_06/2022</v>
          </cell>
          <cell r="D5657" t="str">
            <v>M</v>
          </cell>
          <cell r="E5657">
            <v>10.33</v>
          </cell>
          <cell r="F5657">
            <v>0</v>
          </cell>
          <cell r="G5657">
            <v>10.25</v>
          </cell>
          <cell r="H5657">
            <v>0</v>
          </cell>
          <cell r="I5657" t="str">
            <v>COM VALOR</v>
          </cell>
        </row>
        <row r="5658">
          <cell r="B5658">
            <v>89403</v>
          </cell>
          <cell r="C5658" t="str">
            <v>TUBO, PVC, SOLDÁVEL, DE 32MM, INSTALADO EM RAMAL DE DISTRIBUIÇÃO DE ÁGUA - FORNECIMENTO E INSTALAÇÃO. AF_06/2022</v>
          </cell>
          <cell r="D5658" t="str">
            <v>M</v>
          </cell>
          <cell r="E5658">
            <v>18.03</v>
          </cell>
          <cell r="F5658">
            <v>0</v>
          </cell>
          <cell r="G5658">
            <v>17.350000000000001</v>
          </cell>
          <cell r="H5658">
            <v>0</v>
          </cell>
          <cell r="I5658" t="str">
            <v>COM VALOR</v>
          </cell>
        </row>
        <row r="5659">
          <cell r="B5659">
            <v>89357</v>
          </cell>
          <cell r="C5659" t="str">
            <v>TUBO, PVC, SOLDÁVEL, DE 32MM, INSTALADO EM RAMAL OU SUB-RAMAL DE ÁGUA - FORNECIMENTO E INSTALAÇÃO. AF_06/2022</v>
          </cell>
          <cell r="D5659" t="str">
            <v>M</v>
          </cell>
          <cell r="E5659">
            <v>30.28</v>
          </cell>
          <cell r="F5659">
            <v>0</v>
          </cell>
          <cell r="G5659">
            <v>28.69</v>
          </cell>
          <cell r="H5659">
            <v>0</v>
          </cell>
          <cell r="I5659" t="str">
            <v>COM VALOR</v>
          </cell>
        </row>
        <row r="5660">
          <cell r="B5660">
            <v>89448</v>
          </cell>
          <cell r="C5660" t="str">
            <v>TUBO, PVC, SOLDÁVEL, DE 40MM, INSTALADO EM PRUMADA DE ÁGUA - FORNECIMENTO E INSTALAÇÃO. AF_06/2022</v>
          </cell>
          <cell r="D5660" t="str">
            <v>M</v>
          </cell>
          <cell r="E5660">
            <v>15.84</v>
          </cell>
          <cell r="F5660">
            <v>0</v>
          </cell>
          <cell r="G5660">
            <v>15.74</v>
          </cell>
          <cell r="H5660">
            <v>0</v>
          </cell>
          <cell r="I5660" t="str">
            <v>COM VALOR</v>
          </cell>
        </row>
        <row r="5661">
          <cell r="B5661">
            <v>103978</v>
          </cell>
          <cell r="C5661" t="str">
            <v>TUBO, PVC, SOLDÁVEL, DE 40MM, INSTALADO EM RAMAL DE DISTRIBUIÇÃO DE ÁGUA - FORNECIMENTO E INSTALAÇÃO. AF_06/2022</v>
          </cell>
          <cell r="D5661" t="str">
            <v>M</v>
          </cell>
          <cell r="E5661">
            <v>24.85</v>
          </cell>
          <cell r="F5661">
            <v>0</v>
          </cell>
          <cell r="G5661">
            <v>24.06</v>
          </cell>
          <cell r="H5661">
            <v>0</v>
          </cell>
          <cell r="I5661" t="str">
            <v>COM VALOR</v>
          </cell>
        </row>
        <row r="5662">
          <cell r="B5662">
            <v>89449</v>
          </cell>
          <cell r="C5662" t="str">
            <v>TUBO, PVC, SOLDÁVEL, DE 50MM, INSTALADO EM PRUMADA DE ÁGUA - FORNECIMENTO E INSTALAÇÃO. AF_06/2022</v>
          </cell>
          <cell r="D5662" t="str">
            <v>M</v>
          </cell>
          <cell r="E5662">
            <v>17.510000000000002</v>
          </cell>
          <cell r="F5662">
            <v>0</v>
          </cell>
          <cell r="G5662">
            <v>17.39</v>
          </cell>
          <cell r="H5662">
            <v>0</v>
          </cell>
          <cell r="I5662" t="str">
            <v>COM VALOR</v>
          </cell>
        </row>
        <row r="5663">
          <cell r="B5663">
            <v>103979</v>
          </cell>
          <cell r="C5663" t="str">
            <v>TUBO, PVC, SOLDÁVEL, DE 50MM, INSTALADO EM RAMAL DE DISTRIBUIÇÃO DE ÁGUA - FORNECIMENTO E INSTALAÇÃO. AF_06/2022</v>
          </cell>
          <cell r="D5663" t="str">
            <v>M</v>
          </cell>
          <cell r="E5663">
            <v>28.26</v>
          </cell>
          <cell r="F5663">
            <v>0</v>
          </cell>
          <cell r="G5663">
            <v>27.32</v>
          </cell>
          <cell r="H5663">
            <v>0</v>
          </cell>
          <cell r="I5663" t="str">
            <v>COM VALOR</v>
          </cell>
        </row>
        <row r="5664">
          <cell r="B5664">
            <v>89450</v>
          </cell>
          <cell r="C5664" t="str">
            <v>TUBO, PVC, SOLDÁVEL, DE 60MM, INSTALADO EM PRUMADA DE ÁGUA - FORNECIMENTO E INSTALAÇÃO. AF_06/2022</v>
          </cell>
          <cell r="D5664" t="str">
            <v>M</v>
          </cell>
          <cell r="E5664">
            <v>28.08</v>
          </cell>
          <cell r="F5664">
            <v>0</v>
          </cell>
          <cell r="G5664">
            <v>27.94</v>
          </cell>
          <cell r="H5664">
            <v>0</v>
          </cell>
          <cell r="I5664" t="str">
            <v>COM VALOR</v>
          </cell>
        </row>
        <row r="5665">
          <cell r="B5665">
            <v>89451</v>
          </cell>
          <cell r="C5665" t="str">
            <v>TUBO, PVC, SOLDÁVEL, DE 75MM, INSTALADO EM PRUMADA DE ÁGUA - FORNECIMENTO E INSTALAÇÃO. AF_06/2022</v>
          </cell>
          <cell r="D5665" t="str">
            <v>M</v>
          </cell>
          <cell r="E5665">
            <v>45.76</v>
          </cell>
          <cell r="F5665">
            <v>0</v>
          </cell>
          <cell r="G5665">
            <v>45.58</v>
          </cell>
          <cell r="H5665">
            <v>0</v>
          </cell>
          <cell r="I5665" t="str">
            <v>COM VALOR</v>
          </cell>
        </row>
        <row r="5666">
          <cell r="B5666">
            <v>89452</v>
          </cell>
          <cell r="C5666" t="str">
            <v>TUBO, PVC, SOLDÁVEL, DE 85MM, INSTALADO EM PRUMADA DE ÁGUA - FORNECIMENTO E INSTALAÇÃO. AF_06/2022</v>
          </cell>
          <cell r="D5666" t="str">
            <v>M</v>
          </cell>
          <cell r="E5666">
            <v>63.05</v>
          </cell>
          <cell r="F5666">
            <v>0</v>
          </cell>
          <cell r="G5666">
            <v>62.85</v>
          </cell>
          <cell r="H5666">
            <v>0</v>
          </cell>
          <cell r="I5666" t="str">
            <v>COM VALOR</v>
          </cell>
        </row>
        <row r="5667">
          <cell r="B5667">
            <v>89394</v>
          </cell>
          <cell r="C5667" t="str">
            <v>TÊ COM BUCHA DE LATÃO NA BOLSA CENTRAL, PVC, SOLDÁVEL, DN 20MM X 1/2, INSTALADO EM RAMAL OU SUB-RAMAL DE ÁGUA - FORNECIMENTO E INSTALAÇÃO. AF_06/2022</v>
          </cell>
          <cell r="D5667" t="str">
            <v>UN</v>
          </cell>
          <cell r="E5667">
            <v>17.809999999999999</v>
          </cell>
          <cell r="F5667">
            <v>0</v>
          </cell>
          <cell r="G5667">
            <v>17.239999999999998</v>
          </cell>
          <cell r="H5667">
            <v>0</v>
          </cell>
          <cell r="I5667" t="str">
            <v>COM VALOR</v>
          </cell>
        </row>
        <row r="5668">
          <cell r="B5668">
            <v>89396</v>
          </cell>
          <cell r="C5668" t="str">
            <v>TÊ COM BUCHA DE LATÃO NA BOLSA CENTRAL, PVC, SOLDÁVEL, DN 25MM X 1/2, INSTALADO EM RAMAL OU SUB-RAMAL DE ÁGUA - FORNECIMENTO E INSTALAÇÃO. AF_06/2022</v>
          </cell>
          <cell r="D5668" t="str">
            <v>UN</v>
          </cell>
          <cell r="E5668">
            <v>19.55</v>
          </cell>
          <cell r="F5668">
            <v>0</v>
          </cell>
          <cell r="G5668">
            <v>18.93</v>
          </cell>
          <cell r="H5668">
            <v>0</v>
          </cell>
          <cell r="I5668" t="str">
            <v>COM VALOR</v>
          </cell>
        </row>
        <row r="5669">
          <cell r="B5669">
            <v>90374</v>
          </cell>
          <cell r="C5669" t="str">
            <v>TÊ COM BUCHA DE LATÃO NA BOLSA CENTRAL, PVC, SOLDÁVEL, DN 25MM X 3/4, INSTALADO EM RAMAL OU SUB-RAMAL DE ÁGUA - FORNECIMENTO E INSTALAÇÃO. AF_06/2022</v>
          </cell>
          <cell r="D5669" t="str">
            <v>UN</v>
          </cell>
          <cell r="E5669">
            <v>21.19</v>
          </cell>
          <cell r="F5669">
            <v>0</v>
          </cell>
          <cell r="G5669">
            <v>20.52</v>
          </cell>
          <cell r="H5669">
            <v>0</v>
          </cell>
          <cell r="I5669" t="str">
            <v>COM VALOR</v>
          </cell>
        </row>
        <row r="5670">
          <cell r="B5670">
            <v>89444</v>
          </cell>
          <cell r="C5670" t="str">
            <v>TÊ COM BUCHA DE LATÃO NA BOLSA CENTRAL, PVC, SOLDÁVEL, DN 32MM X 3/4, INSTALADO EM RAMAL DE DISTRIBUIÇÃO DE ÁGUA - FORNECIMENTO E INSTALAÇÃO. AF_06/2022</v>
          </cell>
          <cell r="D5670" t="str">
            <v>UN</v>
          </cell>
          <cell r="E5670">
            <v>23.19</v>
          </cell>
          <cell r="F5670">
            <v>0</v>
          </cell>
          <cell r="G5670">
            <v>22.53</v>
          </cell>
          <cell r="H5670">
            <v>0</v>
          </cell>
          <cell r="I5670" t="str">
            <v>COM VALOR</v>
          </cell>
        </row>
        <row r="5671">
          <cell r="B5671">
            <v>89399</v>
          </cell>
          <cell r="C5671" t="str">
            <v>TÊ COM BUCHA DE LATÃO NA BOLSA CENTRAL, PVC, SOLDÁVEL, DN 32MM X 3/4, INSTALADO EM RAMAL OU SUB-RAMAL DE ÁGUA - FORNECIMENTO E INSTALAÇÃO. AF_06/2022</v>
          </cell>
          <cell r="D5671" t="str">
            <v>UN</v>
          </cell>
          <cell r="E5671">
            <v>23.76</v>
          </cell>
          <cell r="F5671">
            <v>0</v>
          </cell>
          <cell r="G5671">
            <v>23.05</v>
          </cell>
          <cell r="H5671">
            <v>0</v>
          </cell>
          <cell r="I5671" t="str">
            <v>COM VALOR</v>
          </cell>
        </row>
        <row r="5672">
          <cell r="B5672">
            <v>89442</v>
          </cell>
          <cell r="C5672" t="str">
            <v>TÊ DE REDUÇÃO, PVC, SOLDÁVEL, DN 25MM X 20MM, INSTALADO EM RAMAL DE DISTRIBUIÇÃO DE ÁGUA - FORNECIMENTO E INSTALAÇÃO. AF_06/2022</v>
          </cell>
          <cell r="D5672" t="str">
            <v>UN</v>
          </cell>
          <cell r="E5672">
            <v>13.2</v>
          </cell>
          <cell r="F5672">
            <v>0</v>
          </cell>
          <cell r="G5672">
            <v>12.61</v>
          </cell>
          <cell r="H5672">
            <v>0</v>
          </cell>
          <cell r="I5672" t="str">
            <v>COM VALOR</v>
          </cell>
        </row>
        <row r="5673">
          <cell r="B5673">
            <v>89397</v>
          </cell>
          <cell r="C5673" t="str">
            <v>TÊ DE REDUÇÃO, PVC, SOLDÁVEL, DN 25MM X 20MM, INSTALADO EM RAMAL OU SUB-RAMAL DE ÁGUA - FORNECIMENTO E INSTALAÇÃO. AF_06/2022</v>
          </cell>
          <cell r="D5673" t="str">
            <v>UN</v>
          </cell>
          <cell r="E5673">
            <v>14.12</v>
          </cell>
          <cell r="F5673">
            <v>0</v>
          </cell>
          <cell r="G5673">
            <v>13.45</v>
          </cell>
          <cell r="H5673">
            <v>0</v>
          </cell>
          <cell r="I5673" t="str">
            <v>COM VALOR</v>
          </cell>
        </row>
        <row r="5674">
          <cell r="B5674">
            <v>89622</v>
          </cell>
          <cell r="C5674" t="str">
            <v>TÊ DE REDUÇÃO, PVC, SOLDÁVEL, DN 32MM X 25MM, INSTALADO EM PRUMADA DE ÁGUA - FORNECIMENTO E INSTALAÇÃO. AF_06/2022</v>
          </cell>
          <cell r="D5674" t="str">
            <v>UN</v>
          </cell>
          <cell r="E5674">
            <v>13.59</v>
          </cell>
          <cell r="F5674">
            <v>0</v>
          </cell>
          <cell r="G5674">
            <v>13.22</v>
          </cell>
          <cell r="H5674">
            <v>0</v>
          </cell>
          <cell r="I5674" t="str">
            <v>COM VALOR</v>
          </cell>
        </row>
        <row r="5675">
          <cell r="B5675">
            <v>89445</v>
          </cell>
          <cell r="C5675" t="str">
            <v>TÊ DE REDUÇÃO, PVC, SOLDÁVEL, DN 32MM X 25MM, INSTALADO EM RAMAL DE DISTRIBUIÇÃO DE ÁGUA - FORNECIMENTO E INSTALAÇÃO. AF_06/2022</v>
          </cell>
          <cell r="D5675" t="str">
            <v>UN</v>
          </cell>
          <cell r="E5675">
            <v>17.98</v>
          </cell>
          <cell r="F5675">
            <v>0</v>
          </cell>
          <cell r="G5675">
            <v>17.29</v>
          </cell>
          <cell r="H5675">
            <v>0</v>
          </cell>
          <cell r="I5675" t="str">
            <v>COM VALOR</v>
          </cell>
        </row>
        <row r="5676">
          <cell r="B5676">
            <v>89400</v>
          </cell>
          <cell r="C5676" t="str">
            <v>TÊ DE REDUÇÃO, PVC, SOLDÁVEL, DN 32MM X 25MM, INSTALADO EM RAMAL OU SUB-RAMAL DE ÁGUA - FORNECIMENTO E INSTALAÇÃO. AF_06/2022</v>
          </cell>
          <cell r="D5676" t="str">
            <v>UN</v>
          </cell>
          <cell r="E5676">
            <v>19.079999999999998</v>
          </cell>
          <cell r="F5676">
            <v>0</v>
          </cell>
          <cell r="G5676">
            <v>18.29</v>
          </cell>
          <cell r="H5676">
            <v>0</v>
          </cell>
          <cell r="I5676" t="str">
            <v>COM VALOR</v>
          </cell>
        </row>
        <row r="5677">
          <cell r="B5677">
            <v>89624</v>
          </cell>
          <cell r="C5677" t="str">
            <v>TÊ DE REDUÇÃO, PVC, SOLDÁVEL, DN 40MM X 32MM, INSTALADO EM PRUMADA DE ÁGUA - FORNECIMENTO E INSTALAÇÃO. AF_06/2022</v>
          </cell>
          <cell r="D5677" t="str">
            <v>UN</v>
          </cell>
          <cell r="E5677">
            <v>17.27</v>
          </cell>
          <cell r="F5677">
            <v>0</v>
          </cell>
          <cell r="G5677">
            <v>16.82</v>
          </cell>
          <cell r="H5677">
            <v>0</v>
          </cell>
          <cell r="I5677" t="str">
            <v>COM VALOR</v>
          </cell>
        </row>
        <row r="5678">
          <cell r="B5678">
            <v>104012</v>
          </cell>
          <cell r="C5678" t="str">
            <v>TÊ DE REDUÇÃO, PVC, SOLDÁVEL, DN 40MM X 32MM, INSTALADO EM RAMAL DE DISTRIBUIÇÃO DE ÁGUA - FORNECIMENTO E INSTALAÇÃO. AF_06/2022</v>
          </cell>
          <cell r="D5678" t="str">
            <v>UN</v>
          </cell>
          <cell r="E5678">
            <v>22.35</v>
          </cell>
          <cell r="F5678">
            <v>0</v>
          </cell>
          <cell r="G5678">
            <v>21.51</v>
          </cell>
          <cell r="H5678">
            <v>0</v>
          </cell>
          <cell r="I5678" t="str">
            <v>COM VALOR</v>
          </cell>
        </row>
        <row r="5679">
          <cell r="B5679">
            <v>89627</v>
          </cell>
          <cell r="C5679" t="str">
            <v>TÊ DE REDUÇÃO, PVC, SOLDÁVEL, DN 50MM X 25MM, INSTALADO EM PRUMADA DE ÁGUA - FORNECIMENTO E INSTALAÇÃO. AF_06/2022</v>
          </cell>
          <cell r="D5679" t="str">
            <v>UN</v>
          </cell>
          <cell r="E5679">
            <v>19.399999999999999</v>
          </cell>
          <cell r="F5679">
            <v>0</v>
          </cell>
          <cell r="G5679">
            <v>18.93</v>
          </cell>
          <cell r="H5679">
            <v>0</v>
          </cell>
          <cell r="I5679" t="str">
            <v>COM VALOR</v>
          </cell>
        </row>
        <row r="5680">
          <cell r="B5680">
            <v>104006</v>
          </cell>
          <cell r="C5680" t="str">
            <v>TÊ DE REDUÇÃO, PVC, SOLDÁVEL, DN 50MM X 25MM, INSTALADO EM RAMAL DE DISTRIBUIÇÃO DE ÁGUA - FORNECIMENTO E INSTALAÇÃO. AF_06/2022</v>
          </cell>
          <cell r="D5680" t="str">
            <v>UN</v>
          </cell>
          <cell r="E5680">
            <v>24.06</v>
          </cell>
          <cell r="F5680">
            <v>0</v>
          </cell>
          <cell r="G5680">
            <v>23.25</v>
          </cell>
          <cell r="H5680">
            <v>0</v>
          </cell>
          <cell r="I5680" t="str">
            <v>COM VALOR</v>
          </cell>
        </row>
        <row r="5681">
          <cell r="B5681">
            <v>89626</v>
          </cell>
          <cell r="C5681" t="str">
            <v>TÊ DE REDUÇÃO, PVC, SOLDÁVEL, DN 50MM X 40MM, INSTALADO EM PRUMADA DE ÁGUA - FORNECIMENTO E INSTALAÇÃO. AF_06/2022</v>
          </cell>
          <cell r="D5681" t="str">
            <v>UN</v>
          </cell>
          <cell r="E5681">
            <v>28.91</v>
          </cell>
          <cell r="F5681">
            <v>0</v>
          </cell>
          <cell r="G5681">
            <v>28.37</v>
          </cell>
          <cell r="H5681">
            <v>0</v>
          </cell>
          <cell r="I5681" t="str">
            <v>COM VALOR</v>
          </cell>
        </row>
        <row r="5682">
          <cell r="B5682">
            <v>104005</v>
          </cell>
          <cell r="C5682" t="str">
            <v>TÊ DE REDUÇÃO, PVC, SOLDÁVEL, DN 50MM X 40MM, INSTALADO EM RAMAL DE DISTRIBUIÇÃO DE ÁGUA - FORNECIMENTO E INSTALAÇÃO. AF_06/2022</v>
          </cell>
          <cell r="D5682" t="str">
            <v>UN</v>
          </cell>
          <cell r="E5682">
            <v>34.83</v>
          </cell>
          <cell r="F5682">
            <v>0</v>
          </cell>
          <cell r="G5682">
            <v>33.83</v>
          </cell>
          <cell r="H5682">
            <v>0</v>
          </cell>
          <cell r="I5682" t="str">
            <v>COM VALOR</v>
          </cell>
        </row>
        <row r="5683">
          <cell r="B5683">
            <v>89439</v>
          </cell>
          <cell r="C5683" t="str">
            <v>TÊ SOLDÁVEL E COM ROSCA NA BOLSA CENTRAL, PVC, SOLDÁVEL, DN 20MM X 1/2, INSTALADO EM RAMAL DE DISTRIBUIÇÃO DE ÁGUA - FORNECIMENTO E INSTALAÇÃO. AF_06/2022</v>
          </cell>
          <cell r="D5683" t="str">
            <v>UN</v>
          </cell>
          <cell r="E5683">
            <v>11.08</v>
          </cell>
          <cell r="F5683">
            <v>0</v>
          </cell>
          <cell r="G5683">
            <v>10.53</v>
          </cell>
          <cell r="H5683">
            <v>0</v>
          </cell>
          <cell r="I5683" t="str">
            <v>COM VALOR</v>
          </cell>
        </row>
        <row r="5684">
          <cell r="B5684">
            <v>89421</v>
          </cell>
          <cell r="C5684" t="str">
            <v>UNIÃO, PVC, SOLDÁVEL, DN 20MM, INSTALADO EM RAMAL DE DISTRIBUIÇÃO DE ÁGUA - FORNECIMENTO E INSTALAÇÃO. AF_06/2022</v>
          </cell>
          <cell r="D5684" t="str">
            <v>UN</v>
          </cell>
          <cell r="E5684">
            <v>11.04</v>
          </cell>
          <cell r="F5684">
            <v>0</v>
          </cell>
          <cell r="G5684">
            <v>10.77</v>
          </cell>
          <cell r="H5684">
            <v>0</v>
          </cell>
          <cell r="I5684" t="str">
            <v>COM VALOR</v>
          </cell>
        </row>
        <row r="5685">
          <cell r="B5685">
            <v>89375</v>
          </cell>
          <cell r="C5685" t="str">
            <v>UNIÃO, PVC, SOLDÁVEL, DN 20MM, INSTALADO EM RAMAL OU SUB-RAMAL DE ÁGUA - FORNECIMENTO E INSTALAÇÃO. AF_06/2022</v>
          </cell>
          <cell r="D5685" t="str">
            <v>UN</v>
          </cell>
          <cell r="E5685">
            <v>11.46</v>
          </cell>
          <cell r="F5685">
            <v>0</v>
          </cell>
          <cell r="G5685">
            <v>11.16</v>
          </cell>
          <cell r="H5685">
            <v>0</v>
          </cell>
          <cell r="I5685" t="str">
            <v>COM VALOR</v>
          </cell>
        </row>
        <row r="5686">
          <cell r="B5686">
            <v>89536</v>
          </cell>
          <cell r="C5686" t="str">
            <v>UNIÃO, PVC, SOLDÁVEL, DN 25MM, INSTALADO EM PRUMADA DE ÁGUA - FORNECIMENTO E INSTALAÇÃO. AF_06/2022</v>
          </cell>
          <cell r="D5686" t="str">
            <v>UN</v>
          </cell>
          <cell r="E5686">
            <v>11.27</v>
          </cell>
          <cell r="F5686">
            <v>0</v>
          </cell>
          <cell r="G5686">
            <v>11.11</v>
          </cell>
          <cell r="H5686">
            <v>0</v>
          </cell>
          <cell r="I5686" t="str">
            <v>COM VALOR</v>
          </cell>
        </row>
        <row r="5687">
          <cell r="B5687">
            <v>89428</v>
          </cell>
          <cell r="C5687" t="str">
            <v>UNIÃO, PVC, SOLDÁVEL, DN 25MM, INSTALADO EM RAMAL DE DISTRIBUIÇÃO DE ÁGUA - FORNECIMENTO E INSTALAÇÃO. AF_06/2022</v>
          </cell>
          <cell r="D5687" t="str">
            <v>UN</v>
          </cell>
          <cell r="E5687">
            <v>13.32</v>
          </cell>
          <cell r="F5687">
            <v>0</v>
          </cell>
          <cell r="G5687">
            <v>13</v>
          </cell>
          <cell r="H5687">
            <v>0</v>
          </cell>
          <cell r="I5687" t="str">
            <v>COM VALOR</v>
          </cell>
        </row>
        <row r="5688">
          <cell r="B5688">
            <v>89382</v>
          </cell>
          <cell r="C5688" t="str">
            <v>UNIÃO, PVC, SOLDÁVEL, DN 25MM, INSTALADO EM RAMAL OU SUB-RAMAL DE ÁGUA - FORNECIMENTO E INSTALAÇÃO. AF_06/2022</v>
          </cell>
          <cell r="D5688" t="str">
            <v>UN</v>
          </cell>
          <cell r="E5688">
            <v>13.82</v>
          </cell>
          <cell r="F5688">
            <v>0</v>
          </cell>
          <cell r="G5688">
            <v>13.46</v>
          </cell>
          <cell r="H5688">
            <v>0</v>
          </cell>
          <cell r="I5688" t="str">
            <v>COM VALOR</v>
          </cell>
        </row>
        <row r="5689">
          <cell r="B5689">
            <v>89552</v>
          </cell>
          <cell r="C5689" t="str">
            <v>UNIÃO, PVC, SOLDÁVEL, DN 32MM, INSTALADO EM PRUMADA DE ÁGUA - FORNECIMENTO E INSTALAÇÃO. AF_06/2022</v>
          </cell>
          <cell r="D5689" t="str">
            <v>UN</v>
          </cell>
          <cell r="E5689">
            <v>17.579999999999998</v>
          </cell>
          <cell r="F5689">
            <v>0</v>
          </cell>
          <cell r="G5689">
            <v>17.37</v>
          </cell>
          <cell r="H5689">
            <v>0</v>
          </cell>
          <cell r="I5689" t="str">
            <v>COM VALOR</v>
          </cell>
        </row>
        <row r="5690">
          <cell r="B5690">
            <v>89435</v>
          </cell>
          <cell r="C5690" t="str">
            <v>UNIÃO, PVC, SOLDÁVEL, DN 32MM, INSTALADO EM RAMAL DE DISTRIBUIÇÃO DE ÁGUA - FORNECIMENTO E INSTALAÇÃO. AF_06/2022</v>
          </cell>
          <cell r="D5690" t="str">
            <v>UN</v>
          </cell>
          <cell r="E5690">
            <v>19.95</v>
          </cell>
          <cell r="F5690">
            <v>0</v>
          </cell>
          <cell r="G5690">
            <v>19.57</v>
          </cell>
          <cell r="H5690">
            <v>0</v>
          </cell>
          <cell r="I5690" t="str">
            <v>COM VALOR</v>
          </cell>
        </row>
        <row r="5691">
          <cell r="B5691">
            <v>89390</v>
          </cell>
          <cell r="C5691" t="str">
            <v>UNIÃO, PVC, SOLDÁVEL, DN 32MM, INSTALADO EM RAMAL OU SUB-RAMAL DE ÁGUA - FORNECIMENTO E INSTALAÇÃO. AF_06/2022</v>
          </cell>
          <cell r="D5691" t="str">
            <v>UN</v>
          </cell>
          <cell r="E5691">
            <v>20.54</v>
          </cell>
          <cell r="F5691">
            <v>0</v>
          </cell>
          <cell r="G5691">
            <v>20.12</v>
          </cell>
          <cell r="H5691">
            <v>0</v>
          </cell>
          <cell r="I5691" t="str">
            <v>COM VALOR</v>
          </cell>
        </row>
        <row r="5692">
          <cell r="B5692">
            <v>89568</v>
          </cell>
          <cell r="C5692" t="str">
            <v>UNIÃO, PVC, SOLDÁVEL, DN 40MM, INSTALADO EM PRUMADA DE ÁGUA - FORNECIMENTO E INSTALAÇÃO. AF_06/2022</v>
          </cell>
          <cell r="D5692" t="str">
            <v>UN</v>
          </cell>
          <cell r="E5692">
            <v>30.8</v>
          </cell>
          <cell r="F5692">
            <v>0</v>
          </cell>
          <cell r="G5692">
            <v>30.55</v>
          </cell>
          <cell r="H5692">
            <v>0</v>
          </cell>
          <cell r="I5692" t="str">
            <v>COM VALOR</v>
          </cell>
        </row>
        <row r="5693">
          <cell r="B5693">
            <v>103990</v>
          </cell>
          <cell r="C5693" t="str">
            <v>UNIÃO, PVC, SOLDÁVEL, DN 40MM, INSTALADO EM RAMAL DE DISTRIBUIÇÃO DE ÁGUA - FORNECIMENTO E INSTALAÇÃO. AF_06/2022</v>
          </cell>
          <cell r="D5693" t="str">
            <v>UN</v>
          </cell>
          <cell r="E5693">
            <v>33.57</v>
          </cell>
          <cell r="F5693">
            <v>0</v>
          </cell>
          <cell r="G5693">
            <v>33.119999999999997</v>
          </cell>
          <cell r="H5693">
            <v>0</v>
          </cell>
          <cell r="I5693" t="str">
            <v>COM VALOR</v>
          </cell>
        </row>
        <row r="5694">
          <cell r="B5694">
            <v>89594</v>
          </cell>
          <cell r="C5694" t="str">
            <v>UNIÃO, PVC, SOLDÁVEL, DN 50MM, INSTALADO EM PRUMADA DE ÁGUA - FORNECIMENTO E INSTALAÇÃO. AF_06/2022</v>
          </cell>
          <cell r="D5694" t="str">
            <v>UN</v>
          </cell>
          <cell r="E5694">
            <v>34.29</v>
          </cell>
          <cell r="F5694">
            <v>0</v>
          </cell>
          <cell r="G5694">
            <v>33.99</v>
          </cell>
          <cell r="H5694">
            <v>0</v>
          </cell>
          <cell r="I5694" t="str">
            <v>COM VALOR</v>
          </cell>
        </row>
        <row r="5695">
          <cell r="B5695">
            <v>103997</v>
          </cell>
          <cell r="C5695" t="str">
            <v>UNIÃO, PVC, SOLDÁVEL, DN 50MM, INSTALADO EM RAMAL DE DISTRIBUIÇÃO DE ÁGUA - FORNECIMENTO E INSTALAÇÃO. AF_06/2022</v>
          </cell>
          <cell r="D5695" t="str">
            <v>UN</v>
          </cell>
          <cell r="E5695">
            <v>37.51</v>
          </cell>
          <cell r="F5695">
            <v>0</v>
          </cell>
          <cell r="G5695">
            <v>36.96</v>
          </cell>
          <cell r="H5695">
            <v>0</v>
          </cell>
          <cell r="I5695" t="str">
            <v>COM VALOR</v>
          </cell>
        </row>
        <row r="5696">
          <cell r="B5696">
            <v>89609</v>
          </cell>
          <cell r="C5696" t="str">
            <v>UNIÃO, PVC, SOLDÁVEL, DN 60MM, INSTALADO EM PRUMADA DE ÁGUA - FORNECIMENTO E INSTALAÇÃO. AF_06/2022</v>
          </cell>
          <cell r="D5696" t="str">
            <v>UN</v>
          </cell>
          <cell r="E5696">
            <v>79.64</v>
          </cell>
          <cell r="F5696">
            <v>0</v>
          </cell>
          <cell r="G5696">
            <v>79.290000000000006</v>
          </cell>
          <cell r="H5696">
            <v>0</v>
          </cell>
          <cell r="I5696" t="str">
            <v>COM VALOR</v>
          </cell>
        </row>
        <row r="5697">
          <cell r="B5697">
            <v>89612</v>
          </cell>
          <cell r="C5697" t="str">
            <v>UNIÃO, PVC, SOLDÁVEL, DN 75MM, INSTALADO EM PRUMADA DE ÁGUA - FORNECIMENTO E INSTALAÇÃO. AF_06/2022</v>
          </cell>
          <cell r="D5697" t="str">
            <v>UN</v>
          </cell>
          <cell r="E5697">
            <v>156.18</v>
          </cell>
          <cell r="F5697">
            <v>0</v>
          </cell>
          <cell r="G5697">
            <v>155.75</v>
          </cell>
          <cell r="H5697">
            <v>0</v>
          </cell>
          <cell r="I5697" t="str">
            <v>COM VALOR</v>
          </cell>
        </row>
        <row r="5698">
          <cell r="B5698">
            <v>89615</v>
          </cell>
          <cell r="C5698" t="str">
            <v>UNIÃO, PVC, SOLDÁVEL, DN 85MM, INSTALADO EM PRUMADA DE ÁGUA - FORNECIMENTO E INSTALAÇÃO. AF_06/2022</v>
          </cell>
          <cell r="D5698" t="str">
            <v>UN</v>
          </cell>
          <cell r="E5698">
            <v>184.53</v>
          </cell>
          <cell r="F5698">
            <v>0</v>
          </cell>
          <cell r="G5698">
            <v>184.05</v>
          </cell>
          <cell r="H5698">
            <v>0</v>
          </cell>
          <cell r="I5698" t="str">
            <v>COM VALOR</v>
          </cell>
        </row>
        <row r="5699">
          <cell r="B5699">
            <v>89747</v>
          </cell>
          <cell r="C5699" t="str">
            <v>ADAPTADOR, CPVC, SOLDÁVEL, DN 22MM, INSTALADO EM RAMAL DE DISTRIBUIÇÃO DE ÁGUA FORNECIMENTO E INSTALAÇÃO. AF_06/2022</v>
          </cell>
          <cell r="D5699" t="str">
            <v>UN</v>
          </cell>
          <cell r="E5699">
            <v>33.119999999999997</v>
          </cell>
          <cell r="F5699">
            <v>0</v>
          </cell>
          <cell r="G5699">
            <v>32.83</v>
          </cell>
          <cell r="H5699">
            <v>0</v>
          </cell>
          <cell r="I5699" t="str">
            <v>COM VALOR</v>
          </cell>
        </row>
        <row r="5700">
          <cell r="B5700">
            <v>89656</v>
          </cell>
          <cell r="C5700" t="str">
            <v>ADAPTADOR, CPVC, SOLDÁVEL, DN15MM, INSTALADO EM RAMAL OU SUB-RAMAL DE ÁGUA FORNECIMENTO E INSTALAÇÃO. AF_06/2022</v>
          </cell>
          <cell r="D5700" t="str">
            <v>UN</v>
          </cell>
          <cell r="E5700">
            <v>25.01</v>
          </cell>
          <cell r="F5700">
            <v>0</v>
          </cell>
          <cell r="G5700">
            <v>24.75</v>
          </cell>
          <cell r="H5700">
            <v>0</v>
          </cell>
          <cell r="I5700" t="str">
            <v>COM VALOR</v>
          </cell>
        </row>
        <row r="5701">
          <cell r="B5701">
            <v>89663</v>
          </cell>
          <cell r="C5701" t="str">
            <v>ADAPTADOR, CPVC, SOLDÁVEL, DN22MM, INSTALADO EM RAMAL OU SUB-RAMAL DE ÁGUA FORNECIMENTO E INSTALAÇÃO. AF_06/2022</v>
          </cell>
          <cell r="D5701" t="str">
            <v>UN</v>
          </cell>
          <cell r="E5701">
            <v>33.57</v>
          </cell>
          <cell r="F5701">
            <v>0</v>
          </cell>
          <cell r="G5701">
            <v>33.25</v>
          </cell>
          <cell r="H5701">
            <v>0</v>
          </cell>
          <cell r="I5701" t="str">
            <v>COM VALOR</v>
          </cell>
        </row>
        <row r="5702">
          <cell r="B5702">
            <v>89759</v>
          </cell>
          <cell r="C5702" t="str">
            <v>BUCHA DE REDUÇÃO, CPVC, SOLDÁVEL, DN 28MM X 22MM, INSTALADO EM RAMAL DE DISTRIBUIÇÃO DE ÁGUA - FORNECIMENTO E INSTALAÇÃO. AF_06/2022</v>
          </cell>
          <cell r="D5702" t="str">
            <v>UN</v>
          </cell>
          <cell r="E5702">
            <v>12.47</v>
          </cell>
          <cell r="F5702">
            <v>0</v>
          </cell>
          <cell r="G5702">
            <v>12.15</v>
          </cell>
          <cell r="H5702">
            <v>0</v>
          </cell>
          <cell r="I5702" t="str">
            <v>COM VALOR</v>
          </cell>
        </row>
        <row r="5703">
          <cell r="B5703">
            <v>89832</v>
          </cell>
          <cell r="C5703" t="str">
            <v>BUCHA DE REDUÇÃO, CPVC, SOLDÁVEL, DN 42MM X 22MM, INSTALADO EM RAMAL DE DISTRIBUIÇÃO DE ÁGUA - FORNECIMENTO E INSTALAÇÃO. AF_06/2022</v>
          </cell>
          <cell r="D5703" t="str">
            <v>UN</v>
          </cell>
          <cell r="E5703">
            <v>46.42</v>
          </cell>
          <cell r="F5703">
            <v>0</v>
          </cell>
          <cell r="G5703">
            <v>46.04</v>
          </cell>
          <cell r="H5703">
            <v>0</v>
          </cell>
          <cell r="I5703" t="str">
            <v>COM VALOR</v>
          </cell>
        </row>
        <row r="5704">
          <cell r="B5704">
            <v>89666</v>
          </cell>
          <cell r="C5704" t="str">
            <v>BUCHA DE REDUÇÃO, CPVC, SOLDÁVEL, DN22MM X 15MM, INSTALADO EM RAMAL OU SUB-RAMAL DE ÁGUA FORNECIMENTO E INSTALAÇÃO. AF_06/2022</v>
          </cell>
          <cell r="D5704" t="str">
            <v>UN</v>
          </cell>
          <cell r="E5704">
            <v>7.75</v>
          </cell>
          <cell r="F5704">
            <v>0</v>
          </cell>
          <cell r="G5704">
            <v>7.46</v>
          </cell>
          <cell r="H5704">
            <v>0</v>
          </cell>
          <cell r="I5704" t="str">
            <v>COM VALOR</v>
          </cell>
        </row>
        <row r="5705">
          <cell r="B5705">
            <v>89678</v>
          </cell>
          <cell r="C5705" t="str">
            <v>BUCHA DE REDUÇÃO, CPVC, SOLDÁVEL, DN28MM X 22MM, INSTALADO EM RAMAL OU SUB-RAMAL DE ÁGUA FORNECIMENTO E INSTALAÇÃO. AF_06/2022</v>
          </cell>
          <cell r="D5705" t="str">
            <v>UN</v>
          </cell>
          <cell r="E5705">
            <v>12.96</v>
          </cell>
          <cell r="F5705">
            <v>0</v>
          </cell>
          <cell r="G5705">
            <v>12.61</v>
          </cell>
          <cell r="H5705">
            <v>0</v>
          </cell>
          <cell r="I5705" t="str">
            <v>COM VALOR</v>
          </cell>
        </row>
        <row r="5706">
          <cell r="B5706">
            <v>89764</v>
          </cell>
          <cell r="C5706" t="str">
            <v>BUCHA DE REDUÇÃO, CPVC, SOLDÁVEL, DN35MM X 28MM, INSTALADO EM RAMAL DE DISTRIBUIÇÃO DE ÁGUA - FORNECIMENTO E INSTALAÇÃO. AF_06/2022</v>
          </cell>
          <cell r="D5706" t="str">
            <v>UN</v>
          </cell>
          <cell r="E5706">
            <v>41.56</v>
          </cell>
          <cell r="F5706">
            <v>0</v>
          </cell>
          <cell r="G5706">
            <v>41.19</v>
          </cell>
          <cell r="H5706">
            <v>0</v>
          </cell>
          <cell r="I5706" t="str">
            <v>COM VALOR</v>
          </cell>
        </row>
        <row r="5707">
          <cell r="B5707">
            <v>89689</v>
          </cell>
          <cell r="C5707" t="str">
            <v>BUCHA DE REDUÇÃO, CPVC, SOLDÁVEL, DN35MM X 28MM, INSTALADO EM RAMAL OU SUB-RAMAL DE ÁGUA FORNECIMENTO E INSTALAÇÃO. AF_06/2022</v>
          </cell>
          <cell r="D5707" t="str">
            <v>UN</v>
          </cell>
          <cell r="E5707">
            <v>42.13</v>
          </cell>
          <cell r="F5707">
            <v>0</v>
          </cell>
          <cell r="G5707">
            <v>41.72</v>
          </cell>
          <cell r="H5707">
            <v>0</v>
          </cell>
          <cell r="I5707" t="str">
            <v>COM VALOR</v>
          </cell>
        </row>
        <row r="5708">
          <cell r="B5708">
            <v>89655</v>
          </cell>
          <cell r="C5708" t="str">
            <v>CONECTOR, CPVC, SOLDÁVEL, DN 15MM X 1/2, INSTALADO EM RAMAL OU SUB-RAMAL DE ÁGUA FORNECIMENTO E INSTALAÇÃO. AF_06/2022</v>
          </cell>
          <cell r="D5708" t="str">
            <v>UN</v>
          </cell>
          <cell r="E5708">
            <v>26.89</v>
          </cell>
          <cell r="F5708">
            <v>0</v>
          </cell>
          <cell r="G5708">
            <v>26.63</v>
          </cell>
          <cell r="H5708">
            <v>0</v>
          </cell>
          <cell r="I5708" t="str">
            <v>COM VALOR</v>
          </cell>
        </row>
        <row r="5709">
          <cell r="B5709">
            <v>89662</v>
          </cell>
          <cell r="C5709" t="str">
            <v>CONECTOR, CPVC, SOLDÁVEL, DN 22MM X 1/2, INSTALADO EM RAMAL OU SUB-RAMAL DE ÁGUA FORNECIMENTO E INSTALAÇÃO. AF_06/2022</v>
          </cell>
          <cell r="D5709" t="str">
            <v>UN</v>
          </cell>
          <cell r="E5709">
            <v>34.909999999999997</v>
          </cell>
          <cell r="F5709">
            <v>0</v>
          </cell>
          <cell r="G5709">
            <v>34.619999999999997</v>
          </cell>
          <cell r="H5709">
            <v>0</v>
          </cell>
          <cell r="I5709" t="str">
            <v>COM VALOR</v>
          </cell>
        </row>
        <row r="5710">
          <cell r="B5710">
            <v>89758</v>
          </cell>
          <cell r="C5710" t="str">
            <v>CONECTOR, CPVC, SOLDÁVEL, DN 28MM X 1, INSTALADO EM RAMAL DE DISTRIBUIÇÃO DE ÁGUA FORNECIMENTO E INSTALAÇÃO. AF_06/2022</v>
          </cell>
          <cell r="D5710" t="str">
            <v>UN</v>
          </cell>
          <cell r="E5710">
            <v>41.37</v>
          </cell>
          <cell r="F5710">
            <v>0</v>
          </cell>
          <cell r="G5710">
            <v>41.03</v>
          </cell>
          <cell r="H5710">
            <v>0</v>
          </cell>
          <cell r="I5710" t="str">
            <v>COM VALOR</v>
          </cell>
        </row>
        <row r="5711">
          <cell r="B5711">
            <v>89676</v>
          </cell>
          <cell r="C5711" t="str">
            <v>CONECTOR, CPVC, SOLDÁVEL, DN 28MM X 1, INSTALADO EM RAMAL OU SUB-RAMAL DE ÁGUA FORNECIMENTO E INSTALAÇÃO. AF_06/2022</v>
          </cell>
          <cell r="D5711" t="str">
            <v>UN</v>
          </cell>
          <cell r="E5711">
            <v>41.36</v>
          </cell>
          <cell r="F5711">
            <v>0</v>
          </cell>
          <cell r="G5711">
            <v>40.98</v>
          </cell>
          <cell r="H5711">
            <v>0</v>
          </cell>
          <cell r="I5711" t="str">
            <v>COM VALOR</v>
          </cell>
        </row>
        <row r="5712">
          <cell r="B5712">
            <v>89818</v>
          </cell>
          <cell r="C5712" t="str">
            <v>CONECTOR, CPVC, SOLDÁVEL, DN 35MM X 1 1/4, INSTALADO EM PRUMADA DE ÁGUA FORNECIMENTO E INSTALAÇÃO. AF_06/2022</v>
          </cell>
          <cell r="D5712" t="str">
            <v>UN</v>
          </cell>
          <cell r="E5712">
            <v>60.59</v>
          </cell>
          <cell r="F5712">
            <v>0</v>
          </cell>
          <cell r="G5712">
            <v>60.37</v>
          </cell>
          <cell r="H5712">
            <v>0</v>
          </cell>
          <cell r="I5712" t="str">
            <v>COM VALOR</v>
          </cell>
        </row>
        <row r="5713">
          <cell r="B5713">
            <v>89763</v>
          </cell>
          <cell r="C5713" t="str">
            <v>CONECTOR, CPVC, SOLDÁVEL, DN 35MM X 1 1/4, INSTALADO EM RAMAL DE DISTRIBUIÇÃO DE ÁGUA - FORNECIMENTO E INSTALAÇÃO. AF_06/2022</v>
          </cell>
          <cell r="D5713" t="str">
            <v>UN</v>
          </cell>
          <cell r="E5713">
            <v>62.95</v>
          </cell>
          <cell r="F5713">
            <v>0</v>
          </cell>
          <cell r="G5713">
            <v>62.55</v>
          </cell>
          <cell r="H5713">
            <v>0</v>
          </cell>
          <cell r="I5713" t="str">
            <v>COM VALOR</v>
          </cell>
        </row>
        <row r="5714">
          <cell r="B5714">
            <v>89686</v>
          </cell>
          <cell r="C5714" t="str">
            <v>CONECTOR, CPVC, SOLDÁVEL, DN 35MM X 1 1/4, INSTALADO EM RAMAL OU SUB-RAMAL DE ÁGUA FORNECIMENTO E INSTALAÇÃO. AF_06/2022</v>
          </cell>
          <cell r="D5714" t="str">
            <v>UN</v>
          </cell>
          <cell r="E5714">
            <v>63.56</v>
          </cell>
          <cell r="F5714">
            <v>0</v>
          </cell>
          <cell r="G5714">
            <v>63.12</v>
          </cell>
          <cell r="H5714">
            <v>0</v>
          </cell>
          <cell r="I5714" t="str">
            <v>COM VALOR</v>
          </cell>
        </row>
        <row r="5715">
          <cell r="B5715">
            <v>104029</v>
          </cell>
          <cell r="C5715" t="str">
            <v>CONECTOR, CPVC, SOLDÁVEL, DN 42MM X 1.1/2", INSTALADO EM RAMAL DE DISTRIBUIÇÃO DE ÁGUA - FORNECIMENTO E INSTALAÇÃO. AF_06/2022</v>
          </cell>
          <cell r="D5715" t="str">
            <v>UN</v>
          </cell>
          <cell r="E5715">
            <v>75.849999999999994</v>
          </cell>
          <cell r="F5715">
            <v>0</v>
          </cell>
          <cell r="G5715">
            <v>75.400000000000006</v>
          </cell>
          <cell r="H5715">
            <v>0</v>
          </cell>
          <cell r="I5715" t="str">
            <v>COM VALOR</v>
          </cell>
        </row>
        <row r="5716">
          <cell r="B5716">
            <v>89831</v>
          </cell>
          <cell r="C5716" t="str">
            <v>CONECTOR, CPVC, SOLDÁVEL, DN 42MM X 1.1/2, INSTALADO EM PRUMADA DE ÁGUA FORNECIMENTO E INSTALAÇÃO. AF_06/2022</v>
          </cell>
          <cell r="D5716" t="str">
            <v>UN</v>
          </cell>
          <cell r="E5716">
            <v>73.260000000000005</v>
          </cell>
          <cell r="F5716">
            <v>0</v>
          </cell>
          <cell r="G5716">
            <v>73.02</v>
          </cell>
          <cell r="H5716">
            <v>0</v>
          </cell>
          <cell r="I5716" t="str">
            <v>COM VALOR</v>
          </cell>
        </row>
        <row r="5717">
          <cell r="B5717">
            <v>89668</v>
          </cell>
          <cell r="C5717" t="str">
            <v>CONECTOR, CPVC, SOLDÁVEL, DN22MM X 3/4", INSTALADO EM RAMAL OU SUB-RAMAL DE ÁGUA - FORNECIMENTO E INSTALAÇÃO. AF_06/2022</v>
          </cell>
          <cell r="D5717" t="str">
            <v>UN</v>
          </cell>
          <cell r="E5717">
            <v>32.770000000000003</v>
          </cell>
          <cell r="F5717">
            <v>0</v>
          </cell>
          <cell r="G5717">
            <v>32.450000000000003</v>
          </cell>
          <cell r="H5717">
            <v>0</v>
          </cell>
          <cell r="I5717" t="str">
            <v>COM VALOR</v>
          </cell>
        </row>
        <row r="5718">
          <cell r="B5718">
            <v>89639</v>
          </cell>
          <cell r="C5718" t="str">
            <v>CURVA 90 GRAUS, CPVC, SOLDÁVEL, DN 15MM, INSTALADO EM RAMAL OU SUB-RAMAL DE ÁGUA - FORNECIMENTO E INSTALAÇÃO. AF_06/2022</v>
          </cell>
          <cell r="D5718" t="str">
            <v>UN</v>
          </cell>
          <cell r="E5718">
            <v>12.96</v>
          </cell>
          <cell r="F5718">
            <v>0</v>
          </cell>
          <cell r="G5718">
            <v>12.57</v>
          </cell>
          <cell r="H5718">
            <v>0</v>
          </cell>
          <cell r="I5718" t="str">
            <v>COM VALOR</v>
          </cell>
        </row>
        <row r="5719">
          <cell r="B5719">
            <v>89721</v>
          </cell>
          <cell r="C5719" t="str">
            <v>CURVA 90 GRAUS, CPVC, SOLDÁVEL, DN 22MM, INSTALADO EM RAMAL DE DISTRIBUIÇÃO DE ÁGUA - FORNECIMENTO E INSTALAÇÃO. AF_06/2022</v>
          </cell>
          <cell r="D5719" t="str">
            <v>UN</v>
          </cell>
          <cell r="E5719">
            <v>17.100000000000001</v>
          </cell>
          <cell r="F5719">
            <v>0</v>
          </cell>
          <cell r="G5719">
            <v>16.66</v>
          </cell>
          <cell r="H5719">
            <v>0</v>
          </cell>
          <cell r="I5719" t="str">
            <v>COM VALOR</v>
          </cell>
        </row>
        <row r="5720">
          <cell r="B5720">
            <v>89643</v>
          </cell>
          <cell r="C5720" t="str">
            <v>CURVA 90 GRAUS, CPVC, SOLDÁVEL, DN 22MM, INSTALADO EM RAMAL OU SUB-RAMAL DE ÁGUA - FORNECIMENTO E INSTALAÇÃO. AF_06/2022</v>
          </cell>
          <cell r="D5720" t="str">
            <v>UN</v>
          </cell>
          <cell r="E5720">
            <v>17.78</v>
          </cell>
          <cell r="F5720">
            <v>0</v>
          </cell>
          <cell r="G5720">
            <v>17.29</v>
          </cell>
          <cell r="H5720">
            <v>0</v>
          </cell>
          <cell r="I5720" t="str">
            <v>COM VALOR</v>
          </cell>
        </row>
        <row r="5721">
          <cell r="B5721">
            <v>89727</v>
          </cell>
          <cell r="C5721" t="str">
            <v>CURVA 90 GRAUS, CPVC, SOLDÁVEL, DN 28MM, INSTALADO EM RAMAL DE DISTRIBUIÇÃO DE ÁGUA FORNECIMENTO E INSTALAÇÃO. AF_06/2022</v>
          </cell>
          <cell r="D5721" t="str">
            <v>UN</v>
          </cell>
          <cell r="E5721">
            <v>26.43</v>
          </cell>
          <cell r="F5721">
            <v>0</v>
          </cell>
          <cell r="G5721">
            <v>25.91</v>
          </cell>
          <cell r="H5721">
            <v>0</v>
          </cell>
          <cell r="I5721" t="str">
            <v>COM VALOR</v>
          </cell>
        </row>
        <row r="5722">
          <cell r="B5722">
            <v>89648</v>
          </cell>
          <cell r="C5722" t="str">
            <v>CURVA 90 GRAUS, CPVC, SOLDÁVEL, DN 28MM, INSTALADO EM RAMAL OU SUB-RAMAL DE ÁGUA FORNECIMENTO E INSTALAÇÃO. AF_06/2022</v>
          </cell>
          <cell r="D5722" t="str">
            <v>UN</v>
          </cell>
          <cell r="E5722">
            <v>27.22</v>
          </cell>
          <cell r="F5722">
            <v>0</v>
          </cell>
          <cell r="G5722">
            <v>26.64</v>
          </cell>
          <cell r="H5722">
            <v>0</v>
          </cell>
          <cell r="I5722" t="str">
            <v>COM VALOR</v>
          </cell>
        </row>
        <row r="5723">
          <cell r="B5723">
            <v>89749</v>
          </cell>
          <cell r="C5723" t="str">
            <v>CURVA DE TRANSPOSIÇÃO, CPVC, SOLDÁVEL, DN 22MM, INSTALADO EM RAMAL DE DISTRIBUIÇÃO DE ÁGUA FORNECIMENTO E INSTALAÇÃO. AF_06/2022</v>
          </cell>
          <cell r="D5723" t="str">
            <v>UN</v>
          </cell>
          <cell r="E5723">
            <v>18.399999999999999</v>
          </cell>
          <cell r="F5723">
            <v>0</v>
          </cell>
          <cell r="G5723">
            <v>18.11</v>
          </cell>
          <cell r="H5723">
            <v>0</v>
          </cell>
          <cell r="I5723" t="str">
            <v>COM VALOR</v>
          </cell>
        </row>
        <row r="5724">
          <cell r="B5724">
            <v>89657</v>
          </cell>
          <cell r="C5724" t="str">
            <v>CURVA DE TRANSPOSIÇÃO, CPVC, SOLDÁVEL, DN15MM, INSTALADO EM RAMAL OU SUB-RAMAL DE ÁGUA FORNECIMENTO E INSTALAÇÃO. AF_06/2022</v>
          </cell>
          <cell r="D5724" t="str">
            <v>UN</v>
          </cell>
          <cell r="E5724">
            <v>15.26</v>
          </cell>
          <cell r="F5724">
            <v>0</v>
          </cell>
          <cell r="G5724">
            <v>15</v>
          </cell>
          <cell r="H5724">
            <v>0</v>
          </cell>
          <cell r="I5724" t="str">
            <v>COM VALOR</v>
          </cell>
        </row>
        <row r="5725">
          <cell r="B5725">
            <v>89664</v>
          </cell>
          <cell r="C5725" t="str">
            <v>CURVA DE TRANSPOSIÇÃO, CPVC, SOLDÁVEL, DN22MM, INSTALADO EM RAMAL OU SUB-RAMAL DE ÁGUA FORNECIMENTO E INSTALAÇÃO. AF_06/2022</v>
          </cell>
          <cell r="D5725" t="str">
            <v>UN</v>
          </cell>
          <cell r="E5725">
            <v>18.850000000000001</v>
          </cell>
          <cell r="F5725">
            <v>0</v>
          </cell>
          <cell r="G5725">
            <v>18.53</v>
          </cell>
          <cell r="H5725">
            <v>0</v>
          </cell>
          <cell r="I5725" t="str">
            <v>COM VALOR</v>
          </cell>
        </row>
        <row r="5726">
          <cell r="B5726">
            <v>89638</v>
          </cell>
          <cell r="C5726" t="str">
            <v>JOELHO 45 GRAUS, CPVC, SOLDÁVEL, DN 15MM, INSTALADO EM RAMAL OU SUB-RAMAL DE ÁGUA - FORNECIMENTO E INSTALAÇÃO. AF_06/2022</v>
          </cell>
          <cell r="D5726" t="str">
            <v>UN</v>
          </cell>
          <cell r="E5726">
            <v>12.22</v>
          </cell>
          <cell r="F5726">
            <v>0</v>
          </cell>
          <cell r="G5726">
            <v>11.83</v>
          </cell>
          <cell r="H5726">
            <v>0</v>
          </cell>
          <cell r="I5726" t="str">
            <v>COM VALOR</v>
          </cell>
        </row>
        <row r="5727">
          <cell r="B5727">
            <v>89720</v>
          </cell>
          <cell r="C5727" t="str">
            <v>JOELHO 45 GRAUS, CPVC, SOLDÁVEL, DN 22MM, INSTALADO EM RAMAL DE DISTRIBUIÇÃO DE ÁGUA FORNECIMENTO E INSTALAÇÃO. AF_06/2022</v>
          </cell>
          <cell r="D5727" t="str">
            <v>UN</v>
          </cell>
          <cell r="E5727">
            <v>15.64</v>
          </cell>
          <cell r="F5727">
            <v>0</v>
          </cell>
          <cell r="G5727">
            <v>15.2</v>
          </cell>
          <cell r="H5727">
            <v>0</v>
          </cell>
          <cell r="I5727" t="str">
            <v>COM VALOR</v>
          </cell>
        </row>
        <row r="5728">
          <cell r="B5728">
            <v>89642</v>
          </cell>
          <cell r="C5728" t="str">
            <v>JOELHO 45 GRAUS, CPVC, SOLDÁVEL, DN 22MM, INSTALADO EM RAMAL OU SUB-RAMAL DE ÁGUA - FORNECIMENTO E INSTALAÇÃO. AF_06/2022</v>
          </cell>
          <cell r="D5728" t="str">
            <v>UN</v>
          </cell>
          <cell r="E5728">
            <v>16.32</v>
          </cell>
          <cell r="F5728">
            <v>0</v>
          </cell>
          <cell r="G5728">
            <v>15.83</v>
          </cell>
          <cell r="H5728">
            <v>0</v>
          </cell>
          <cell r="I5728" t="str">
            <v>COM VALOR</v>
          </cell>
        </row>
        <row r="5729">
          <cell r="B5729">
            <v>89725</v>
          </cell>
          <cell r="C5729" t="str">
            <v>JOELHO 45 GRAUS, CPVC, SOLDÁVEL, DN 28MM, INSTALADO EM RAMAL DE DISTRIBUIÇÃO DE ÁGUA FORNECIMENTO E INSTALAÇÃO. AF_06/2022</v>
          </cell>
          <cell r="D5729" t="str">
            <v>UN</v>
          </cell>
          <cell r="E5729">
            <v>20.72</v>
          </cell>
          <cell r="F5729">
            <v>0</v>
          </cell>
          <cell r="G5729">
            <v>20.2</v>
          </cell>
          <cell r="H5729">
            <v>0</v>
          </cell>
          <cell r="I5729" t="str">
            <v>COM VALOR</v>
          </cell>
        </row>
        <row r="5730">
          <cell r="B5730">
            <v>89647</v>
          </cell>
          <cell r="C5730" t="str">
            <v>JOELHO 45 GRAUS, CPVC, SOLDÁVEL, DN 28MM, INSTALADO EM RAMAL OU SUB-RAMAL DE ÁGUA FORNECIMENTO E INSTALAÇÃO. AF_06/2022</v>
          </cell>
          <cell r="D5730" t="str">
            <v>UN</v>
          </cell>
          <cell r="E5730">
            <v>21.51</v>
          </cell>
          <cell r="F5730">
            <v>0</v>
          </cell>
          <cell r="G5730">
            <v>20.93</v>
          </cell>
          <cell r="H5730">
            <v>0</v>
          </cell>
          <cell r="I5730" t="str">
            <v>COM VALOR</v>
          </cell>
        </row>
        <row r="5731">
          <cell r="B5731">
            <v>89780</v>
          </cell>
          <cell r="C5731" t="str">
            <v>JOELHO 45 GRAUS, CPVC, SOLDÁVEL, DN 35MM, INSTALADO EM PRUMADA DE ÁGUA - FORNECIMENTO E INSTALAÇÃO. AF_06/2022</v>
          </cell>
          <cell r="D5731" t="str">
            <v>UN</v>
          </cell>
          <cell r="E5731">
            <v>26.71</v>
          </cell>
          <cell r="F5731">
            <v>0</v>
          </cell>
          <cell r="G5731">
            <v>26.38</v>
          </cell>
          <cell r="H5731">
            <v>0</v>
          </cell>
          <cell r="I5731" t="str">
            <v>COM VALOR</v>
          </cell>
        </row>
        <row r="5732">
          <cell r="B5732">
            <v>89734</v>
          </cell>
          <cell r="C5732" t="str">
            <v>JOELHO 45 GRAUS, CPVC, SOLDÁVEL, DN 35MM, INSTALADO EM RAMAL DE DISTRIBUIÇÃO DE ÁGUA FORNECIMENTO E INSTALAÇÃO. AF_06/2022</v>
          </cell>
          <cell r="D5732" t="str">
            <v>UN</v>
          </cell>
          <cell r="E5732">
            <v>30.38</v>
          </cell>
          <cell r="F5732">
            <v>0</v>
          </cell>
          <cell r="G5732">
            <v>29.77</v>
          </cell>
          <cell r="H5732">
            <v>0</v>
          </cell>
          <cell r="I5732" t="str">
            <v>COM VALOR</v>
          </cell>
        </row>
        <row r="5733">
          <cell r="B5733">
            <v>89650</v>
          </cell>
          <cell r="C5733" t="str">
            <v>JOELHO 45 GRAUS, CPVC, SOLDÁVEL, DN 35MM, INSTALADO EM RAMAL OU SUB-RAMAL DE ÁGUA FORNECIMENTO E INSTALAÇÃO. AF_06/2022</v>
          </cell>
          <cell r="D5733" t="str">
            <v>UN</v>
          </cell>
          <cell r="E5733">
            <v>31.32</v>
          </cell>
          <cell r="F5733">
            <v>0</v>
          </cell>
          <cell r="G5733">
            <v>30.63</v>
          </cell>
          <cell r="H5733">
            <v>0</v>
          </cell>
          <cell r="I5733" t="str">
            <v>COM VALOR</v>
          </cell>
        </row>
        <row r="5734">
          <cell r="B5734">
            <v>89787</v>
          </cell>
          <cell r="C5734" t="str">
            <v>JOELHO 45 GRAUS, CPVC, SOLDÁVEL, DN 42MM, INSTALADO EM PRUMADA DE ÁGUA FORNECIMENTO E INSTALAÇÃO. AF_06/2022</v>
          </cell>
          <cell r="D5734" t="str">
            <v>UN</v>
          </cell>
          <cell r="E5734">
            <v>40.229999999999997</v>
          </cell>
          <cell r="F5734">
            <v>0</v>
          </cell>
          <cell r="G5734">
            <v>39.85</v>
          </cell>
          <cell r="H5734">
            <v>0</v>
          </cell>
          <cell r="I5734" t="str">
            <v>COM VALOR</v>
          </cell>
        </row>
        <row r="5735">
          <cell r="B5735">
            <v>104024</v>
          </cell>
          <cell r="C5735" t="str">
            <v>JOELHO 45 GRAUS, CPVC, SOLDÁVEL, DN 42MM, INSTALADO EM RAMAL DE DISTRIBUIÇÃO DE ÁGUA - FORNECIMENTO E INSTALAÇÃO. AF_06/2022</v>
          </cell>
          <cell r="D5735" t="str">
            <v>UN</v>
          </cell>
          <cell r="E5735">
            <v>44.35</v>
          </cell>
          <cell r="F5735">
            <v>0</v>
          </cell>
          <cell r="G5735">
            <v>43.64</v>
          </cell>
          <cell r="H5735">
            <v>0</v>
          </cell>
          <cell r="I5735" t="str">
            <v>COM VALOR</v>
          </cell>
        </row>
        <row r="5736">
          <cell r="B5736">
            <v>89789</v>
          </cell>
          <cell r="C5736" t="str">
            <v>JOELHO 45 GRAUS, CPVC, SOLDÁVEL, DN 54MM, INSTALADO EM PRUMADA DE ÁGUA FORNECIMENTO E INSTALAÇÃO. AF_06/2022</v>
          </cell>
          <cell r="D5736" t="str">
            <v>UN</v>
          </cell>
          <cell r="E5736">
            <v>75.569999999999993</v>
          </cell>
          <cell r="F5736">
            <v>0</v>
          </cell>
          <cell r="G5736">
            <v>75.09</v>
          </cell>
          <cell r="H5736">
            <v>0</v>
          </cell>
          <cell r="I5736" t="str">
            <v>COM VALOR</v>
          </cell>
        </row>
        <row r="5737">
          <cell r="B5737">
            <v>89791</v>
          </cell>
          <cell r="C5737" t="str">
            <v>JOELHO 45 GRAUS, CPVC, SOLDÁVEL, DN 73MM, INSTALADO EM PRUMADA DE ÁGUA FORNECIMENTO E INSTALAÇÃO. AF_06/2022</v>
          </cell>
          <cell r="D5737" t="str">
            <v>UN</v>
          </cell>
          <cell r="E5737">
            <v>173.02</v>
          </cell>
          <cell r="F5737">
            <v>0</v>
          </cell>
          <cell r="G5737">
            <v>172.38</v>
          </cell>
          <cell r="H5737">
            <v>0</v>
          </cell>
          <cell r="I5737" t="str">
            <v>COM VALOR</v>
          </cell>
        </row>
        <row r="5738">
          <cell r="B5738">
            <v>89793</v>
          </cell>
          <cell r="C5738" t="str">
            <v>JOELHO 45 GRAUS, CPVC, SOLDÁVEL, DN 89MM, INSTALADO EM PRUMADA DE ÁGUA FORNECIMENTO E INSTALAÇÃO. AF_06/2022</v>
          </cell>
          <cell r="D5738" t="str">
            <v>UN</v>
          </cell>
          <cell r="E5738">
            <v>250.39</v>
          </cell>
          <cell r="F5738">
            <v>0</v>
          </cell>
          <cell r="G5738">
            <v>249.63</v>
          </cell>
          <cell r="H5738">
            <v>0</v>
          </cell>
          <cell r="I5738" t="str">
            <v>COM VALOR</v>
          </cell>
        </row>
        <row r="5739">
          <cell r="B5739">
            <v>89637</v>
          </cell>
          <cell r="C5739" t="str">
            <v>JOELHO 90 GRAUS, CPVC, SOLDÁVEL, DN 15MM, INSTALADO EM RAMAL OU SUB-RAMAL DE ÁGUA - FORNECIMENTO E INSTALAÇÃO. AF_06/2022</v>
          </cell>
          <cell r="D5739" t="str">
            <v>UN</v>
          </cell>
          <cell r="E5739">
            <v>11.17</v>
          </cell>
          <cell r="F5739">
            <v>0</v>
          </cell>
          <cell r="G5739">
            <v>10.78</v>
          </cell>
          <cell r="H5739">
            <v>0</v>
          </cell>
          <cell r="I5739" t="str">
            <v>COM VALOR</v>
          </cell>
        </row>
        <row r="5740">
          <cell r="B5740">
            <v>89719</v>
          </cell>
          <cell r="C5740" t="str">
            <v>JOELHO 90 GRAUS, CPVC, SOLDÁVEL, DN 22MM, INSTALADO EM RAMAL DE DISTRIBUIÇÃO DE ÁGUA FORNECIMENTO E INSTALAÇÃO. AF_06/2022</v>
          </cell>
          <cell r="D5740" t="str">
            <v>UN</v>
          </cell>
          <cell r="E5740">
            <v>13.8</v>
          </cell>
          <cell r="F5740">
            <v>0</v>
          </cell>
          <cell r="G5740">
            <v>13.36</v>
          </cell>
          <cell r="H5740">
            <v>0</v>
          </cell>
          <cell r="I5740" t="str">
            <v>COM VALOR</v>
          </cell>
        </row>
        <row r="5741">
          <cell r="B5741">
            <v>89641</v>
          </cell>
          <cell r="C5741" t="str">
            <v>JOELHO 90 GRAUS, CPVC, SOLDÁVEL, DN 22MM, INSTALADO EM RAMAL OU SUB-RAMAL DE ÁGUA - FORNECIMENTO E INSTALAÇÃO. AF_06/2022</v>
          </cell>
          <cell r="D5741" t="str">
            <v>UN</v>
          </cell>
          <cell r="E5741">
            <v>14.48</v>
          </cell>
          <cell r="F5741">
            <v>0</v>
          </cell>
          <cell r="G5741">
            <v>13.99</v>
          </cell>
          <cell r="H5741">
            <v>0</v>
          </cell>
          <cell r="I5741" t="str">
            <v>COM VALOR</v>
          </cell>
        </row>
        <row r="5742">
          <cell r="B5742">
            <v>89723</v>
          </cell>
          <cell r="C5742" t="str">
            <v>JOELHO 90 GRAUS, CPVC, SOLDÁVEL, DN 28MM, INSTALADO EM RAMAL DE DISTRIBUIÇÃO DE ÁGUA FORNECIMENTO E INSTALAÇÃO. AF_06/2022</v>
          </cell>
          <cell r="D5742" t="str">
            <v>UN</v>
          </cell>
          <cell r="E5742">
            <v>21.47</v>
          </cell>
          <cell r="F5742">
            <v>0</v>
          </cell>
          <cell r="G5742">
            <v>20.95</v>
          </cell>
          <cell r="H5742">
            <v>0</v>
          </cell>
          <cell r="I5742" t="str">
            <v>COM VALOR</v>
          </cell>
        </row>
        <row r="5743">
          <cell r="B5743">
            <v>89646</v>
          </cell>
          <cell r="C5743" t="str">
            <v>JOELHO 90 GRAUS, CPVC, SOLDÁVEL, DN 28MM, INSTALADO EM RAMAL OU SUB-RAMAL DE ÁGUA - FORNECIMENTO E INSTALAÇÃO. AF_06/2022</v>
          </cell>
          <cell r="D5743" t="str">
            <v>UN</v>
          </cell>
          <cell r="E5743">
            <v>22.26</v>
          </cell>
          <cell r="F5743">
            <v>0</v>
          </cell>
          <cell r="G5743">
            <v>21.68</v>
          </cell>
          <cell r="H5743">
            <v>0</v>
          </cell>
          <cell r="I5743" t="str">
            <v>COM VALOR</v>
          </cell>
        </row>
        <row r="5744">
          <cell r="B5744">
            <v>89777</v>
          </cell>
          <cell r="C5744" t="str">
            <v>JOELHO 90 GRAUS, CPVC, SOLDÁVEL, DN 35MM, INSTALADO EM PRUMADA DE ÁGUA FORNECIMENTO E INSTALAÇÃO. AF_06/2022</v>
          </cell>
          <cell r="D5744" t="str">
            <v>UN</v>
          </cell>
          <cell r="E5744">
            <v>28.58</v>
          </cell>
          <cell r="F5744">
            <v>0</v>
          </cell>
          <cell r="G5744">
            <v>28.25</v>
          </cell>
          <cell r="H5744">
            <v>0</v>
          </cell>
          <cell r="I5744" t="str">
            <v>COM VALOR</v>
          </cell>
        </row>
        <row r="5745">
          <cell r="B5745">
            <v>89729</v>
          </cell>
          <cell r="C5745" t="str">
            <v>JOELHO 90 GRAUS, CPVC, SOLDÁVEL, DN 35MM, INSTALADO EM RAMAL DE DISTRIBUIÇÃO DE ÁGUA FORNECIMENTO E INSTALAÇÃO. AF_06/2022</v>
          </cell>
          <cell r="D5745" t="str">
            <v>UN</v>
          </cell>
          <cell r="E5745">
            <v>32.25</v>
          </cell>
          <cell r="F5745">
            <v>0</v>
          </cell>
          <cell r="G5745">
            <v>31.64</v>
          </cell>
          <cell r="H5745">
            <v>0</v>
          </cell>
          <cell r="I5745" t="str">
            <v>COM VALOR</v>
          </cell>
        </row>
        <row r="5746">
          <cell r="B5746">
            <v>89649</v>
          </cell>
          <cell r="C5746" t="str">
            <v>JOELHO 90 GRAUS, CPVC, SOLDÁVEL, DN 35MM, INSTALADO EM RAMAL OU SUB-RAMAL DE ÁGUA FORNECIMENTO E INSTALAÇÃO. AF_06/2022</v>
          </cell>
          <cell r="D5746" t="str">
            <v>UN</v>
          </cell>
          <cell r="E5746">
            <v>33.19</v>
          </cell>
          <cell r="F5746">
            <v>0</v>
          </cell>
          <cell r="G5746">
            <v>32.5</v>
          </cell>
          <cell r="H5746">
            <v>0</v>
          </cell>
          <cell r="I5746" t="str">
            <v>COM VALOR</v>
          </cell>
        </row>
        <row r="5747">
          <cell r="B5747">
            <v>89781</v>
          </cell>
          <cell r="C5747" t="str">
            <v>JOELHO 90 GRAUS, CPVC, SOLDÁVEL, DN 42MM, INSTALADO EM PRUMADA DE ÁGUA FORNECIMENTO E INSTALAÇÃO. AF_06/2022</v>
          </cell>
          <cell r="D5747" t="str">
            <v>UN</v>
          </cell>
          <cell r="E5747">
            <v>40.69</v>
          </cell>
          <cell r="F5747">
            <v>0</v>
          </cell>
          <cell r="G5747">
            <v>40.31</v>
          </cell>
          <cell r="H5747">
            <v>0</v>
          </cell>
          <cell r="I5747" t="str">
            <v>COM VALOR</v>
          </cell>
        </row>
        <row r="5748">
          <cell r="B5748">
            <v>104023</v>
          </cell>
          <cell r="C5748" t="str">
            <v>JOELHO 90 GRAUS, CPVC, SOLDÁVEL, DN 42MM, INSTALADO EM RAMAL DE DISTRIBUIÇÃO DE ÁGUA - FORNECIMENTO E INSTALAÇÃO. AF_06/2022</v>
          </cell>
          <cell r="D5748" t="str">
            <v>UN</v>
          </cell>
          <cell r="E5748">
            <v>44.81</v>
          </cell>
          <cell r="F5748">
            <v>0</v>
          </cell>
          <cell r="G5748">
            <v>44.1</v>
          </cell>
          <cell r="H5748">
            <v>0</v>
          </cell>
          <cell r="I5748" t="str">
            <v>COM VALOR</v>
          </cell>
        </row>
        <row r="5749">
          <cell r="B5749">
            <v>89788</v>
          </cell>
          <cell r="C5749" t="str">
            <v>JOELHO 90 GRAUS, CPVC, SOLDÁVEL, DN 54MM, INSTALADO EM PRUMADA DE ÁGUA FORNECIMENTO E INSTALAÇÃO. AF_06/2022</v>
          </cell>
          <cell r="D5749" t="str">
            <v>UN</v>
          </cell>
          <cell r="E5749">
            <v>89.26</v>
          </cell>
          <cell r="F5749">
            <v>0</v>
          </cell>
          <cell r="G5749">
            <v>88.78</v>
          </cell>
          <cell r="H5749">
            <v>0</v>
          </cell>
          <cell r="I5749" t="str">
            <v>COM VALOR</v>
          </cell>
        </row>
        <row r="5750">
          <cell r="B5750">
            <v>89790</v>
          </cell>
          <cell r="C5750" t="str">
            <v>JOELHO 90 GRAUS, CPVC, SOLDÁVEL, DN 73MM, INSTALADO EM PRUMADA DE ÁGUA FORNECIMENTO E INSTALAÇÃO. AF_06/2022</v>
          </cell>
          <cell r="D5750" t="str">
            <v>UN</v>
          </cell>
          <cell r="E5750">
            <v>179.22</v>
          </cell>
          <cell r="F5750">
            <v>0</v>
          </cell>
          <cell r="G5750">
            <v>178.58</v>
          </cell>
          <cell r="H5750">
            <v>0</v>
          </cell>
          <cell r="I5750" t="str">
            <v>COM VALOR</v>
          </cell>
        </row>
        <row r="5751">
          <cell r="B5751">
            <v>89792</v>
          </cell>
          <cell r="C5751" t="str">
            <v>JOELHO 90 GRAUS, CPVC, SOLDÁVEL, DN 89MM, INSTALADO EM PRUMADA DE ÁGUA FORNECIMENTO E INSTALAÇÃO. AF_06/2022</v>
          </cell>
          <cell r="D5751" t="str">
            <v>UN</v>
          </cell>
          <cell r="E5751">
            <v>211.86</v>
          </cell>
          <cell r="F5751">
            <v>0</v>
          </cell>
          <cell r="G5751">
            <v>211.1</v>
          </cell>
          <cell r="H5751">
            <v>0</v>
          </cell>
          <cell r="I5751" t="str">
            <v>COM VALOR</v>
          </cell>
        </row>
        <row r="5752">
          <cell r="B5752">
            <v>89640</v>
          </cell>
          <cell r="C5752" t="str">
            <v>JOELHO DE TRANSIÇÃO, 90 GRAUS, CPVC, SOLDÁVEL, DN 15MM X 1/2", INSTALADO EM RAMAL OU SUB-RAMAL DE ÁGUA - FORNECIMENTO E INSTALAÇÃO. AF_06/2022</v>
          </cell>
          <cell r="D5752" t="str">
            <v>UN</v>
          </cell>
          <cell r="E5752">
            <v>20.89</v>
          </cell>
          <cell r="F5752">
            <v>0</v>
          </cell>
          <cell r="G5752">
            <v>20.5</v>
          </cell>
          <cell r="H5752">
            <v>0</v>
          </cell>
          <cell r="I5752" t="str">
            <v>COM VALOR</v>
          </cell>
        </row>
        <row r="5753">
          <cell r="B5753">
            <v>89644</v>
          </cell>
          <cell r="C5753" t="str">
            <v>JOELHO DE TRANSIÇÃO, 90 GRAUS, CPVC, SOLDÁVEL, DN 22MM X 1/2", INSTALADO EM RAMAL OU SUB-RAMAL DE ÁGUA - FORNECIMENTO E INSTALAÇÃO. AF_06/2022</v>
          </cell>
          <cell r="D5753" t="str">
            <v>UN</v>
          </cell>
          <cell r="E5753">
            <v>25.57</v>
          </cell>
          <cell r="F5753">
            <v>0</v>
          </cell>
          <cell r="G5753">
            <v>25.13</v>
          </cell>
          <cell r="H5753">
            <v>0</v>
          </cell>
          <cell r="I5753" t="str">
            <v>COM VALOR</v>
          </cell>
        </row>
        <row r="5754">
          <cell r="B5754">
            <v>89645</v>
          </cell>
          <cell r="C5754" t="str">
            <v>JOELHO DE TRANSIÇÃO, 90 GRAUS, CPVC, SOLDÁVEL, DN 22MM X 3/4", INSTALADO EM RAMAL OU SUB-RAMAL DE ÁGUA - FORNECIMENTO E INSTALAÇÃO. AF_06/2022</v>
          </cell>
          <cell r="D5754" t="str">
            <v>UN</v>
          </cell>
          <cell r="E5754">
            <v>36.07</v>
          </cell>
          <cell r="F5754">
            <v>0</v>
          </cell>
          <cell r="G5754">
            <v>35.590000000000003</v>
          </cell>
          <cell r="H5754">
            <v>0</v>
          </cell>
          <cell r="I5754" t="str">
            <v>COM VALOR</v>
          </cell>
        </row>
        <row r="5755">
          <cell r="B5755">
            <v>89652</v>
          </cell>
          <cell r="C5755" t="str">
            <v>LUVA DE CORRER, CPVC, SOLDÁVEL, DN 15MM, INSTALADO EM RAMAL OU SUB-RAMAL DE ÁGUA FORNECIMENTO E INSTALAÇÃO. AF_06/2022</v>
          </cell>
          <cell r="D5755" t="str">
            <v>UN</v>
          </cell>
          <cell r="E5755">
            <v>13.4</v>
          </cell>
          <cell r="F5755">
            <v>0</v>
          </cell>
          <cell r="G5755">
            <v>13.14</v>
          </cell>
          <cell r="H5755">
            <v>0</v>
          </cell>
          <cell r="I5755" t="str">
            <v>COM VALOR</v>
          </cell>
        </row>
        <row r="5756">
          <cell r="B5756">
            <v>89738</v>
          </cell>
          <cell r="C5756" t="str">
            <v>LUVA DE CORRER, CPVC, SOLDÁVEL, DN 22MM, INSTALADO EM RAMAL DE DISTRIBUIÇÃO DE ÁGUA FORNECIMENTO E INSTALAÇÃO. AF_12/2014</v>
          </cell>
          <cell r="D5756" t="str">
            <v>UN</v>
          </cell>
          <cell r="E5756">
            <v>18.48</v>
          </cell>
          <cell r="F5756">
            <v>0</v>
          </cell>
          <cell r="G5756">
            <v>18.190000000000001</v>
          </cell>
          <cell r="H5756">
            <v>0</v>
          </cell>
          <cell r="I5756" t="str">
            <v>COM VALOR</v>
          </cell>
        </row>
        <row r="5757">
          <cell r="B5757">
            <v>89659</v>
          </cell>
          <cell r="C5757" t="str">
            <v>LUVA DE CORRER, CPVC, SOLDÁVEL, DN 22MM, INSTALADO EM RAMAL OU SUB-RAMAL DE ÁGUA FORNECIMENTO E INSTALAÇÃO. AF_06/2022</v>
          </cell>
          <cell r="D5757" t="str">
            <v>UN</v>
          </cell>
          <cell r="E5757">
            <v>18.93</v>
          </cell>
          <cell r="F5757">
            <v>0</v>
          </cell>
          <cell r="G5757">
            <v>18.61</v>
          </cell>
          <cell r="H5757">
            <v>0</v>
          </cell>
          <cell r="I5757" t="str">
            <v>COM VALOR</v>
          </cell>
        </row>
        <row r="5758">
          <cell r="B5758">
            <v>89756</v>
          </cell>
          <cell r="C5758" t="str">
            <v>LUVA DE CORRER, CPVC, SOLDÁVEL, DN 28MM, INSTALADO EM RAMAL DE DISTRIBUIÇÃO DE ÁGUA FORNECIMENTO E INSTALAÇÃO. AF_06/2022</v>
          </cell>
          <cell r="D5758" t="str">
            <v>UN</v>
          </cell>
          <cell r="E5758">
            <v>25.73</v>
          </cell>
          <cell r="F5758">
            <v>0</v>
          </cell>
          <cell r="G5758">
            <v>25.39</v>
          </cell>
          <cell r="H5758">
            <v>0</v>
          </cell>
          <cell r="I5758" t="str">
            <v>COM VALOR</v>
          </cell>
        </row>
        <row r="5759">
          <cell r="B5759">
            <v>89672</v>
          </cell>
          <cell r="C5759" t="str">
            <v>LUVA DE CORRER, CPVC, SOLDÁVEL, DN 28MM, INSTALADO EM RAMAL OU SUB-RAMAL DE ÁGUA FORNECIMENTO E INSTALAÇÃO. AF_06/2022</v>
          </cell>
          <cell r="D5759" t="str">
            <v>UN</v>
          </cell>
          <cell r="E5759">
            <v>26.26</v>
          </cell>
          <cell r="F5759">
            <v>0</v>
          </cell>
          <cell r="G5759">
            <v>25.87</v>
          </cell>
          <cell r="H5759">
            <v>0</v>
          </cell>
          <cell r="I5759" t="str">
            <v>COM VALOR</v>
          </cell>
        </row>
        <row r="5760">
          <cell r="B5760">
            <v>89815</v>
          </cell>
          <cell r="C5760" t="str">
            <v>LUVA DE CORRER, CPVC, SOLDÁVEL, DN 35MM, INSTALADO EM PRUMADA DE ÁGUA FORNECIMENTO E INSTALAÇÃO. AF_06/2022</v>
          </cell>
          <cell r="D5760" t="str">
            <v>UN</v>
          </cell>
          <cell r="E5760">
            <v>32.07</v>
          </cell>
          <cell r="F5760">
            <v>0</v>
          </cell>
          <cell r="G5760">
            <v>31.84</v>
          </cell>
          <cell r="H5760">
            <v>0</v>
          </cell>
          <cell r="I5760" t="str">
            <v>COM VALOR</v>
          </cell>
        </row>
        <row r="5761">
          <cell r="B5761">
            <v>89761</v>
          </cell>
          <cell r="C5761" t="str">
            <v>LUVA DE CORRER, CPVC, SOLDÁVEL, DN 35MM, INSTALADO EM RAMAL DE DISTRIBUIÇÃO DE ÁGUA - FORNECIMENTO E INSTALAÇÃO. AF_06/2022</v>
          </cell>
          <cell r="D5761" t="str">
            <v>UN</v>
          </cell>
          <cell r="E5761">
            <v>34.49</v>
          </cell>
          <cell r="F5761">
            <v>0</v>
          </cell>
          <cell r="G5761">
            <v>34.090000000000003</v>
          </cell>
          <cell r="H5761">
            <v>0</v>
          </cell>
          <cell r="I5761" t="str">
            <v>COM VALOR</v>
          </cell>
        </row>
        <row r="5762">
          <cell r="B5762">
            <v>89682</v>
          </cell>
          <cell r="C5762" t="str">
            <v>LUVA DE CORRER, CPVC, SOLDÁVEL, DN 35MM, INSTALADO EM RAMAL OU SUB-RAMAL DE ÁGUA FORNECIMENTO E INSTALAÇÃO. AF_06/2022</v>
          </cell>
          <cell r="D5762" t="str">
            <v>UN</v>
          </cell>
          <cell r="E5762">
            <v>35.11</v>
          </cell>
          <cell r="F5762">
            <v>0</v>
          </cell>
          <cell r="G5762">
            <v>34.659999999999997</v>
          </cell>
          <cell r="H5762">
            <v>0</v>
          </cell>
          <cell r="I5762" t="str">
            <v>COM VALOR</v>
          </cell>
        </row>
        <row r="5763">
          <cell r="B5763">
            <v>89824</v>
          </cell>
          <cell r="C5763" t="str">
            <v>LUVA DE CORRER, CPVC, SOLDÁVEL, DN 42MM, INSTALADO EM PRUMADA DE ÁGUA FORNECIMENTO E INSTALAÇÃO. AF_06/2022</v>
          </cell>
          <cell r="D5763" t="str">
            <v>UN</v>
          </cell>
          <cell r="E5763">
            <v>43.68</v>
          </cell>
          <cell r="F5763">
            <v>0</v>
          </cell>
          <cell r="G5763">
            <v>43.43</v>
          </cell>
          <cell r="H5763">
            <v>0</v>
          </cell>
          <cell r="I5763" t="str">
            <v>COM VALOR</v>
          </cell>
        </row>
        <row r="5764">
          <cell r="B5764">
            <v>104026</v>
          </cell>
          <cell r="C5764" t="str">
            <v>LUVA DE CORRER, CPVC, SOLDÁVEL, DN 42MM, INSTALADO EM RAMAL DE DISTRIBUIÇÃO DE ÁGUA - FORNECIMENTO E INSTALAÇÃO. AF_06/2022</v>
          </cell>
          <cell r="D5764" t="str">
            <v>UN</v>
          </cell>
          <cell r="E5764">
            <v>46.44</v>
          </cell>
          <cell r="F5764">
            <v>0</v>
          </cell>
          <cell r="G5764">
            <v>45.96</v>
          </cell>
          <cell r="H5764">
            <v>0</v>
          </cell>
          <cell r="I5764" t="str">
            <v>COM VALOR</v>
          </cell>
        </row>
        <row r="5765">
          <cell r="B5765">
            <v>89740</v>
          </cell>
          <cell r="C5765" t="str">
            <v>LUVA DE TRANSIÇÃO, CPVC, SOLDÁVEL, DN 22MM X 25MM, INSTALADO EM RAMAL DE DISTRIBUIÇÃO DE ÁGUA FORNECIMENTO E INSTALAÇÃO. AF_06/2022</v>
          </cell>
          <cell r="D5765" t="str">
            <v>UN</v>
          </cell>
          <cell r="E5765">
            <v>9.82</v>
          </cell>
          <cell r="F5765">
            <v>0</v>
          </cell>
          <cell r="G5765">
            <v>9.52</v>
          </cell>
          <cell r="H5765">
            <v>0</v>
          </cell>
          <cell r="I5765" t="str">
            <v>COM VALOR</v>
          </cell>
        </row>
        <row r="5766">
          <cell r="B5766">
            <v>89836</v>
          </cell>
          <cell r="C5766" t="str">
            <v>LUVA DE TRANSIÇÃO, CPVC, SOLDÁVEL, DN 54MM X 2, INSTALADO EM PRUMADA DE ÁGUA FORNECIMENTO E INSTALAÇÃO. AF_06/2022</v>
          </cell>
          <cell r="D5766" t="str">
            <v>UN</v>
          </cell>
          <cell r="E5766">
            <v>227.27</v>
          </cell>
          <cell r="F5766">
            <v>0</v>
          </cell>
          <cell r="G5766">
            <v>226.96</v>
          </cell>
          <cell r="H5766">
            <v>0</v>
          </cell>
          <cell r="I5766" t="str">
            <v>COM VALOR</v>
          </cell>
        </row>
        <row r="5767">
          <cell r="B5767">
            <v>89653</v>
          </cell>
          <cell r="C5767" t="str">
            <v>LUVA DE TRANSIÇÃO, CPVC, SOLDÁVEL, DN15MM X 1/2", INSTALADO EM RAMAL OU SUB-RAMAL DE ÁGUA - FORNECIMENTO E INSTALAÇÃO. AF_06/2022</v>
          </cell>
          <cell r="D5767" t="str">
            <v>UN</v>
          </cell>
          <cell r="E5767">
            <v>19.3</v>
          </cell>
          <cell r="F5767">
            <v>0</v>
          </cell>
          <cell r="G5767">
            <v>19.04</v>
          </cell>
          <cell r="H5767">
            <v>0</v>
          </cell>
          <cell r="I5767" t="str">
            <v>COM VALOR</v>
          </cell>
        </row>
        <row r="5768">
          <cell r="B5768">
            <v>89660</v>
          </cell>
          <cell r="C5768" t="str">
            <v>LUVA DE TRANSIÇÃO, CPVC, SOLDÁVEL, DN22MM X 25MM, INSTALADO EM RAMAL OU SUB-RAMAL DE ÁGUA - FORNECIMENTO E INSTALAÇÃO. AF_06/2022</v>
          </cell>
          <cell r="D5768" t="str">
            <v>UN</v>
          </cell>
          <cell r="E5768">
            <v>10.3</v>
          </cell>
          <cell r="F5768">
            <v>0</v>
          </cell>
          <cell r="G5768">
            <v>9.9600000000000009</v>
          </cell>
          <cell r="H5768">
            <v>0</v>
          </cell>
          <cell r="I5768" t="str">
            <v>COM VALOR</v>
          </cell>
        </row>
        <row r="5769">
          <cell r="B5769">
            <v>104028</v>
          </cell>
          <cell r="C5769" t="str">
            <v>LUVA DE TRANSIÇÃO, CPVC, SOLDÁVEL, DN42MM X 1.1/2", INSTALADO EM RAMAL DE DISTRIBUIÇÃO DE ÁGUA - FORNECIMENTO E INSTALAÇÃO. AF_06/2022</v>
          </cell>
          <cell r="D5769" t="str">
            <v>UN</v>
          </cell>
          <cell r="E5769">
            <v>147</v>
          </cell>
          <cell r="F5769">
            <v>0</v>
          </cell>
          <cell r="G5769">
            <v>146.55000000000001</v>
          </cell>
          <cell r="H5769">
            <v>0</v>
          </cell>
          <cell r="I5769" t="str">
            <v>COM VALOR</v>
          </cell>
        </row>
        <row r="5770">
          <cell r="B5770">
            <v>89826</v>
          </cell>
          <cell r="C5770" t="str">
            <v>LUVA DE TRANSIÇÃO, CPVC, SOLDÁVEL, DN42MM X 1.1/2, INSTALADO EM PRUMADA DE ÁGUA FORNECIMENTO E INSTALAÇÃO. AF_06/2022</v>
          </cell>
          <cell r="D5770" t="str">
            <v>UN</v>
          </cell>
          <cell r="E5770">
            <v>144.41</v>
          </cell>
          <cell r="F5770">
            <v>0</v>
          </cell>
          <cell r="G5770">
            <v>144.16999999999999</v>
          </cell>
          <cell r="H5770">
            <v>0</v>
          </cell>
          <cell r="I5770" t="str">
            <v>COM VALOR</v>
          </cell>
        </row>
        <row r="5771">
          <cell r="B5771">
            <v>89651</v>
          </cell>
          <cell r="C5771" t="str">
            <v>LUVA, CPVC, SOLDÁVEL, DN 15MM, INSTALADO EM RAMAL OU SUB-RAMAL DE ÁGUA - FORNECIMENTO E INSTALAÇÃO. AF_06/2022</v>
          </cell>
          <cell r="D5771" t="str">
            <v>UN</v>
          </cell>
          <cell r="E5771">
            <v>7.57</v>
          </cell>
          <cell r="F5771">
            <v>0</v>
          </cell>
          <cell r="G5771">
            <v>7.31</v>
          </cell>
          <cell r="H5771">
            <v>0</v>
          </cell>
          <cell r="I5771" t="str">
            <v>COM VALOR</v>
          </cell>
        </row>
        <row r="5772">
          <cell r="B5772">
            <v>89736</v>
          </cell>
          <cell r="C5772" t="str">
            <v>LUVA, CPVC, SOLDÁVEL, DN 22MM, INSTALADO EM RAMAL DE DISTRIBUIÇÃO DE ÁGUA FORNECIMENTO E INSTALAÇÃO. AF_06/2022</v>
          </cell>
          <cell r="D5772" t="str">
            <v>UN</v>
          </cell>
          <cell r="E5772">
            <v>9.69</v>
          </cell>
          <cell r="F5772">
            <v>0</v>
          </cell>
          <cell r="G5772">
            <v>9.4</v>
          </cell>
          <cell r="H5772">
            <v>0</v>
          </cell>
          <cell r="I5772" t="str">
            <v>COM VALOR</v>
          </cell>
        </row>
        <row r="5773">
          <cell r="B5773">
            <v>89658</v>
          </cell>
          <cell r="C5773" t="str">
            <v>LUVA, CPVC, SOLDÁVEL, DN 22MM, INSTALADO EM RAMAL OU SUB-RAMAL DE ÁGUA FORNECIMENTO E INSTALAÇÃO. AF_06/2022</v>
          </cell>
          <cell r="D5773" t="str">
            <v>UN</v>
          </cell>
          <cell r="E5773">
            <v>10.14</v>
          </cell>
          <cell r="F5773">
            <v>0</v>
          </cell>
          <cell r="G5773">
            <v>9.82</v>
          </cell>
          <cell r="H5773">
            <v>0</v>
          </cell>
          <cell r="I5773" t="str">
            <v>COM VALOR</v>
          </cell>
        </row>
        <row r="5774">
          <cell r="B5774">
            <v>89755</v>
          </cell>
          <cell r="C5774" t="str">
            <v>LUVA, CPVC, SOLDÁVEL, DN 28MM, INSTALADO EM RAMAL DE DISTRIBUIÇÃO DE ÁGUA FORNECIMENTO E INSTALAÇÃO. AF_06/2022</v>
          </cell>
          <cell r="D5774" t="str">
            <v>UN</v>
          </cell>
          <cell r="E5774">
            <v>14.79</v>
          </cell>
          <cell r="F5774">
            <v>0</v>
          </cell>
          <cell r="G5774">
            <v>14.45</v>
          </cell>
          <cell r="H5774">
            <v>0</v>
          </cell>
          <cell r="I5774" t="str">
            <v>COM VALOR</v>
          </cell>
        </row>
        <row r="5775">
          <cell r="B5775">
            <v>89670</v>
          </cell>
          <cell r="C5775" t="str">
            <v>LUVA, CPVC, SOLDÁVEL, DN 28MM, INSTALADO EM RAMAL OU SUB-RAMAL DE ÁGUA FORNECIMENTO E INSTALAÇÃO. AF_06/2022</v>
          </cell>
          <cell r="D5775" t="str">
            <v>UN</v>
          </cell>
          <cell r="E5775">
            <v>15.32</v>
          </cell>
          <cell r="F5775">
            <v>0</v>
          </cell>
          <cell r="G5775">
            <v>14.93</v>
          </cell>
          <cell r="H5775">
            <v>0</v>
          </cell>
          <cell r="I5775" t="str">
            <v>COM VALOR</v>
          </cell>
        </row>
        <row r="5776">
          <cell r="B5776">
            <v>89794</v>
          </cell>
          <cell r="C5776" t="str">
            <v>LUVA, CPVC, SOLDÁVEL, DN 35MM, INSTALADO EM PRUMADA DE ÁGUA FORNECIMENTO E INSTALAÇÃO. AF_06/2022</v>
          </cell>
          <cell r="D5776" t="str">
            <v>UN</v>
          </cell>
          <cell r="E5776">
            <v>21.74</v>
          </cell>
          <cell r="F5776">
            <v>0</v>
          </cell>
          <cell r="G5776">
            <v>21.51</v>
          </cell>
          <cell r="H5776">
            <v>0</v>
          </cell>
          <cell r="I5776" t="str">
            <v>COM VALOR</v>
          </cell>
        </row>
        <row r="5777">
          <cell r="B5777">
            <v>89760</v>
          </cell>
          <cell r="C5777" t="str">
            <v>LUVA, CPVC, SOLDÁVEL, DN 35MM, INSTALADO EM RAMAL DE DISTRIBUIÇÃO DE ÁGUA - FORNECIMENTO E INSTALAÇÃO. AF_06/2022</v>
          </cell>
          <cell r="D5777" t="str">
            <v>UN</v>
          </cell>
          <cell r="E5777">
            <v>24.16</v>
          </cell>
          <cell r="F5777">
            <v>0</v>
          </cell>
          <cell r="G5777">
            <v>23.76</v>
          </cell>
          <cell r="H5777">
            <v>0</v>
          </cell>
          <cell r="I5777" t="str">
            <v>COM VALOR</v>
          </cell>
        </row>
        <row r="5778">
          <cell r="B5778">
            <v>89680</v>
          </cell>
          <cell r="C5778" t="str">
            <v>LUVA, CPVC, SOLDÁVEL, DN 35MM, INSTALADO EM RAMAL OU SUB-RAMAL DE ÁGUA FORNECIMENTO E INSTALAÇÃO. AF_06/2022</v>
          </cell>
          <cell r="D5778" t="str">
            <v>UN</v>
          </cell>
          <cell r="E5778">
            <v>24.78</v>
          </cell>
          <cell r="F5778">
            <v>0</v>
          </cell>
          <cell r="G5778">
            <v>24.33</v>
          </cell>
          <cell r="H5778">
            <v>0</v>
          </cell>
          <cell r="I5778" t="str">
            <v>COM VALOR</v>
          </cell>
        </row>
        <row r="5779">
          <cell r="B5779">
            <v>89822</v>
          </cell>
          <cell r="C5779" t="str">
            <v>LUVA, CPVC, SOLDÁVEL, DN 42MM, INSTALADO EM PRUMADA DE ÁGUA FORNECIMENTO E INSTALAÇÃO. AF_06/2022</v>
          </cell>
          <cell r="D5779" t="str">
            <v>UN</v>
          </cell>
          <cell r="E5779">
            <v>28.51</v>
          </cell>
          <cell r="F5779">
            <v>0</v>
          </cell>
          <cell r="G5779">
            <v>28.26</v>
          </cell>
          <cell r="H5779">
            <v>0</v>
          </cell>
          <cell r="I5779" t="str">
            <v>COM VALOR</v>
          </cell>
        </row>
        <row r="5780">
          <cell r="B5780">
            <v>104025</v>
          </cell>
          <cell r="C5780" t="str">
            <v>LUVA, CPVC, SOLDÁVEL, DN 42MM, INSTALADO EM RAMAL DE DISTRIBUIÇÃO DE ÁGUA - FORNECIMENTO E INSTALAÇÃO. AF_06/2022</v>
          </cell>
          <cell r="D5780" t="str">
            <v>UN</v>
          </cell>
          <cell r="E5780">
            <v>31.27</v>
          </cell>
          <cell r="F5780">
            <v>0</v>
          </cell>
          <cell r="G5780">
            <v>30.79</v>
          </cell>
          <cell r="H5780">
            <v>0</v>
          </cell>
          <cell r="I5780" t="str">
            <v>COM VALOR</v>
          </cell>
        </row>
        <row r="5781">
          <cell r="B5781">
            <v>89835</v>
          </cell>
          <cell r="C5781" t="str">
            <v>LUVA, CPVC, SOLDÁVEL, DN 54MM, INSTALADO EM PRUMADA DE ÁGUA FORNECIMENTO E INSTALAÇÃO. AF_06/2022</v>
          </cell>
          <cell r="D5781" t="str">
            <v>UN</v>
          </cell>
          <cell r="E5781">
            <v>49.47</v>
          </cell>
          <cell r="F5781">
            <v>0</v>
          </cell>
          <cell r="G5781">
            <v>49.15</v>
          </cell>
          <cell r="H5781">
            <v>0</v>
          </cell>
          <cell r="I5781" t="str">
            <v>COM VALOR</v>
          </cell>
        </row>
        <row r="5782">
          <cell r="B5782">
            <v>89838</v>
          </cell>
          <cell r="C5782" t="str">
            <v>LUVA, CPVC, SOLDÁVEL, DN 73MM, INSTALADO EM PRUMADA DE ÁGUA FORNECIMENTO E INSTALAÇÃO. AF_06/2022</v>
          </cell>
          <cell r="D5782" t="str">
            <v>UN</v>
          </cell>
          <cell r="E5782">
            <v>173.99</v>
          </cell>
          <cell r="F5782">
            <v>0</v>
          </cell>
          <cell r="G5782">
            <v>173.56</v>
          </cell>
          <cell r="H5782">
            <v>0</v>
          </cell>
          <cell r="I5782" t="str">
            <v>COM VALOR</v>
          </cell>
        </row>
        <row r="5783">
          <cell r="B5783">
            <v>89840</v>
          </cell>
          <cell r="C5783" t="str">
            <v>LUVA, CPVC, SOLDÁVEL, DN 89MM, INSTALADO EM PRUMADA DE ÁGUA FORNECIMENTO E INSTALAÇÃO. AF_06/2022</v>
          </cell>
          <cell r="D5783" t="str">
            <v>UN</v>
          </cell>
          <cell r="E5783">
            <v>205.06</v>
          </cell>
          <cell r="F5783">
            <v>0</v>
          </cell>
          <cell r="G5783">
            <v>204.54</v>
          </cell>
          <cell r="H5783">
            <v>0</v>
          </cell>
          <cell r="I5783" t="str">
            <v>COM VALOR</v>
          </cell>
        </row>
        <row r="5784">
          <cell r="B5784">
            <v>104015</v>
          </cell>
          <cell r="C5784" t="str">
            <v>TE DE REDUÇÃO, CPVC, SOLDÁVEL, DN 22 X 15 MM, INSTALADO EM RAMAL OU SUB-RAMAL DE ÁGUA - FORNECIMENTO E INSTALAÇÃO. AF_06/2022</v>
          </cell>
          <cell r="D5784" t="str">
            <v>UN</v>
          </cell>
          <cell r="E5784">
            <v>17.38</v>
          </cell>
          <cell r="F5784">
            <v>0</v>
          </cell>
          <cell r="G5784">
            <v>16.79</v>
          </cell>
          <cell r="H5784">
            <v>0</v>
          </cell>
          <cell r="I5784" t="str">
            <v>COM VALOR</v>
          </cell>
        </row>
        <row r="5785">
          <cell r="B5785">
            <v>104018</v>
          </cell>
          <cell r="C5785" t="str">
            <v>TE DE REDUÇÃO, CPVC, SOLDÁVEL, DN 28 X 22 MM, INSTALADO EM RAMAL DE DISTRIBUIÇÃO DE ÁGUA - FORNECIMENTO E INSTALAÇÃO. AF_06/2022</v>
          </cell>
          <cell r="D5785" t="str">
            <v>UN</v>
          </cell>
          <cell r="E5785">
            <v>22.59</v>
          </cell>
          <cell r="F5785">
            <v>0</v>
          </cell>
          <cell r="G5785">
            <v>21.95</v>
          </cell>
          <cell r="H5785">
            <v>0</v>
          </cell>
          <cell r="I5785" t="str">
            <v>COM VALOR</v>
          </cell>
        </row>
        <row r="5786">
          <cell r="B5786">
            <v>104016</v>
          </cell>
          <cell r="C5786" t="str">
            <v>TE DE REDUÇÃO, CPVC, SOLDÁVEL, DN 28 X 22 MM, INSTALADO EM RAMAL OU SUB-RAMAL DE ÁGUA - FORNECIMENTO E INSTALAÇÃO. AF_06/2022</v>
          </cell>
          <cell r="D5786" t="str">
            <v>UN</v>
          </cell>
          <cell r="E5786">
            <v>23.58</v>
          </cell>
          <cell r="F5786">
            <v>0</v>
          </cell>
          <cell r="G5786">
            <v>22.86</v>
          </cell>
          <cell r="H5786">
            <v>0</v>
          </cell>
          <cell r="I5786" t="str">
            <v>COM VALOR</v>
          </cell>
        </row>
        <row r="5787">
          <cell r="B5787">
            <v>104019</v>
          </cell>
          <cell r="C5787" t="str">
            <v>TE DE REDUÇÃO, CPVC, SOLDÁVEL, DN 35 X 28 MM, INSTALADO EM RAMAL DE DISTRIBUIÇÃO DE ÁGUA - FORNECIMENTO E INSTALAÇÃO. AF_06/2022</v>
          </cell>
          <cell r="D5787" t="str">
            <v>UN</v>
          </cell>
          <cell r="E5787">
            <v>48.51</v>
          </cell>
          <cell r="F5787">
            <v>0</v>
          </cell>
          <cell r="G5787">
            <v>47.76</v>
          </cell>
          <cell r="H5787">
            <v>0</v>
          </cell>
          <cell r="I5787" t="str">
            <v>COM VALOR</v>
          </cell>
        </row>
        <row r="5788">
          <cell r="B5788">
            <v>104017</v>
          </cell>
          <cell r="C5788" t="str">
            <v>TE DE REDUÇÃO, CPVC, SOLDÁVEL, DN 35 X 28 MM, INSTALADO EM RAMAL OU SUB-RAMAL DE ÁGUA - FORNECIMENTO E INSTALAÇÃO. AF_06/2022</v>
          </cell>
          <cell r="D5788" t="str">
            <v>UN</v>
          </cell>
          <cell r="E5788">
            <v>49.65</v>
          </cell>
          <cell r="F5788">
            <v>0</v>
          </cell>
          <cell r="G5788">
            <v>48.82</v>
          </cell>
          <cell r="H5788">
            <v>0</v>
          </cell>
          <cell r="I5788" t="str">
            <v>COM VALOR</v>
          </cell>
        </row>
        <row r="5789">
          <cell r="B5789">
            <v>104020</v>
          </cell>
          <cell r="C5789" t="str">
            <v>TE DE REDUÇÃO, CPVC, SOLDÁVEL, DN 42 X 35 MM, INSTALADO EM PRUMADA DE ÁGUA - FORNECIMENTO E INSTALAÇÃO. AF_06/2022</v>
          </cell>
          <cell r="D5789" t="str">
            <v>UN</v>
          </cell>
          <cell r="E5789">
            <v>62.61</v>
          </cell>
          <cell r="F5789">
            <v>0</v>
          </cell>
          <cell r="G5789">
            <v>62.13</v>
          </cell>
          <cell r="H5789">
            <v>0</v>
          </cell>
          <cell r="I5789" t="str">
            <v>COM VALOR</v>
          </cell>
        </row>
        <row r="5790">
          <cell r="B5790">
            <v>104030</v>
          </cell>
          <cell r="C5790" t="str">
            <v>TE DE REDUÇÃO, CPVC, SOLDÁVEL, DN 42 X 35 MM, INSTALADO EM RAMAL DE DISTRIBUIÇÃO DE ÁGUA - FORNECIMENTO E INSTALAÇÃO. AF_06/2022</v>
          </cell>
          <cell r="D5790" t="str">
            <v>UN</v>
          </cell>
          <cell r="E5790">
            <v>67.8</v>
          </cell>
          <cell r="F5790">
            <v>0</v>
          </cell>
          <cell r="G5790">
            <v>66.92</v>
          </cell>
          <cell r="H5790">
            <v>0</v>
          </cell>
          <cell r="I5790" t="str">
            <v>COM VALOR</v>
          </cell>
        </row>
        <row r="5791">
          <cell r="B5791">
            <v>89694</v>
          </cell>
          <cell r="C5791" t="str">
            <v>TE DE TRANSIÇÃO, CPVC, SOLDÁVEL, DN 15MM X 1/2, INSTALADO EM RAMAL OU SUB-RAMAL DE ÁGUA FORNECIMENTO E INSTALAÇÃO. AF_06/2022</v>
          </cell>
          <cell r="D5791" t="str">
            <v>UN</v>
          </cell>
          <cell r="E5791">
            <v>21.83</v>
          </cell>
          <cell r="F5791">
            <v>0</v>
          </cell>
          <cell r="G5791">
            <v>21.31</v>
          </cell>
          <cell r="H5791">
            <v>0</v>
          </cell>
          <cell r="I5791" t="str">
            <v>COM VALOR</v>
          </cell>
        </row>
        <row r="5792">
          <cell r="B5792">
            <v>89700</v>
          </cell>
          <cell r="C5792" t="str">
            <v>TE DE TRANSIÇÃO, CPVC, SOLDÁVEL, DN 22MM X 1/2, INSTALADO EM RAMAL OU SUB-RAMAL DE ÁGUA FORNECIMENTO E INSTALAÇÃO. AF_06/2022</v>
          </cell>
          <cell r="D5792" t="str">
            <v>UN</v>
          </cell>
          <cell r="E5792">
            <v>24.99</v>
          </cell>
          <cell r="F5792">
            <v>0</v>
          </cell>
          <cell r="G5792">
            <v>24.4</v>
          </cell>
          <cell r="H5792">
            <v>0</v>
          </cell>
          <cell r="I5792" t="str">
            <v>COM VALOR</v>
          </cell>
        </row>
        <row r="5793">
          <cell r="B5793">
            <v>89703</v>
          </cell>
          <cell r="C5793" t="str">
            <v>TE MISTURADOR DE TRANSIÇÃO, CPVC, SOLDÁVEL, DN 22MM X 3/4", INSTALADO EM RAMAL OU SUB-RAMAL DE ÁGUA - FORNECIMENTO E INSTALAÇÃO. AF_06/2022</v>
          </cell>
          <cell r="D5793" t="str">
            <v>UN</v>
          </cell>
          <cell r="E5793">
            <v>53.27</v>
          </cell>
          <cell r="F5793">
            <v>0</v>
          </cell>
          <cell r="G5793">
            <v>52.63</v>
          </cell>
          <cell r="H5793">
            <v>0</v>
          </cell>
          <cell r="I5793" t="str">
            <v>COM VALOR</v>
          </cell>
        </row>
        <row r="5794">
          <cell r="B5794">
            <v>89691</v>
          </cell>
          <cell r="C5794" t="str">
            <v>TE, CPVC, SOLDÁVEL, DN 15MM, INSTALADO EM RAMAL OU SUB-RAMAL DE ÁGUA - FORNECIMENTO E INSTALAÇÃO. AF_06/2022</v>
          </cell>
          <cell r="D5794" t="str">
            <v>UN</v>
          </cell>
          <cell r="E5794">
            <v>14.35</v>
          </cell>
          <cell r="F5794">
            <v>0</v>
          </cell>
          <cell r="G5794">
            <v>13.83</v>
          </cell>
          <cell r="H5794">
            <v>0</v>
          </cell>
          <cell r="I5794" t="str">
            <v>COM VALOR</v>
          </cell>
        </row>
        <row r="5795">
          <cell r="B5795">
            <v>89765</v>
          </cell>
          <cell r="C5795" t="str">
            <v>TE, CPVC, SOLDÁVEL, DN 22MM, INSTALADO EM RAMAL DE DISTRIBUIÇÃO DE ÁGUA - FORNECIMENTO E INSTALAÇÃO. AF_06/2022</v>
          </cell>
          <cell r="D5795" t="str">
            <v>UN</v>
          </cell>
          <cell r="E5795">
            <v>17.91</v>
          </cell>
          <cell r="F5795">
            <v>0</v>
          </cell>
          <cell r="G5795">
            <v>17.329999999999998</v>
          </cell>
          <cell r="H5795">
            <v>0</v>
          </cell>
          <cell r="I5795" t="str">
            <v>COM VALOR</v>
          </cell>
        </row>
        <row r="5796">
          <cell r="B5796">
            <v>89697</v>
          </cell>
          <cell r="C5796" t="str">
            <v>TE, CPVC, SOLDÁVEL, DN 22MM, INSTALADO EM RAMAL OU SUB-RAMAL DE ÁGUA - FORNECIMENTO E INSTALAÇÃO. AF_06/2022</v>
          </cell>
          <cell r="D5796" t="str">
            <v>UN</v>
          </cell>
          <cell r="E5796">
            <v>18.809999999999999</v>
          </cell>
          <cell r="F5796">
            <v>0</v>
          </cell>
          <cell r="G5796">
            <v>18.16</v>
          </cell>
          <cell r="H5796">
            <v>0</v>
          </cell>
          <cell r="I5796" t="str">
            <v>COM VALOR</v>
          </cell>
        </row>
        <row r="5797">
          <cell r="B5797">
            <v>89844</v>
          </cell>
          <cell r="C5797" t="str">
            <v>TE, CPVC, SOLDÁVEL, DN 42MM, INSTALADO EM PRUMADA DE ÁGUA FORNECIMENTO E INSTALAÇÃO. AF_06/2022</v>
          </cell>
          <cell r="D5797" t="str">
            <v>UN</v>
          </cell>
          <cell r="E5797">
            <v>71.13</v>
          </cell>
          <cell r="F5797">
            <v>0</v>
          </cell>
          <cell r="G5797">
            <v>70.62</v>
          </cell>
          <cell r="H5797">
            <v>0</v>
          </cell>
          <cell r="I5797" t="str">
            <v>COM VALOR</v>
          </cell>
        </row>
        <row r="5798">
          <cell r="B5798">
            <v>104022</v>
          </cell>
          <cell r="C5798" t="str">
            <v>TE, CPVC, SOLDÁVEL, DN 42MM, INSTALADO EM RAMAL DE DISTRIBUIÇÃO DE ÁGUA - FORNECIMENTO E INSTALAÇÃO. AF_06/2022</v>
          </cell>
          <cell r="D5798" t="str">
            <v>UN</v>
          </cell>
          <cell r="E5798">
            <v>76.63</v>
          </cell>
          <cell r="F5798">
            <v>0</v>
          </cell>
          <cell r="G5798">
            <v>75.69</v>
          </cell>
          <cell r="H5798">
            <v>0</v>
          </cell>
          <cell r="I5798" t="str">
            <v>COM VALOR</v>
          </cell>
        </row>
        <row r="5799">
          <cell r="B5799">
            <v>89633</v>
          </cell>
          <cell r="C5799" t="str">
            <v>TUBO, CPVC, SOLDÁVEL, DN 15MM, INSTALADO EM RAMAL OU SUB-RAMAL DE ÁGUA - FORNECIMENTO E INSTALAÇÃO. AF_06/2022</v>
          </cell>
          <cell r="D5799" t="str">
            <v>M</v>
          </cell>
          <cell r="E5799">
            <v>26.85</v>
          </cell>
          <cell r="F5799">
            <v>0</v>
          </cell>
          <cell r="G5799">
            <v>25.87</v>
          </cell>
          <cell r="H5799">
            <v>0</v>
          </cell>
          <cell r="I5799" t="str">
            <v>COM VALOR</v>
          </cell>
        </row>
        <row r="5800">
          <cell r="B5800">
            <v>89716</v>
          </cell>
          <cell r="C5800" t="str">
            <v>TUBO, CPVC, SOLDÁVEL, DN 22MM, INSTALADO EM RAMAL DE DISTRIBUIÇÃO DE ÁGUA - FORNECIMENTO E INSTALAÇÃO. AF_06/2022</v>
          </cell>
          <cell r="D5800" t="str">
            <v>M</v>
          </cell>
          <cell r="E5800">
            <v>29.42</v>
          </cell>
          <cell r="F5800">
            <v>0</v>
          </cell>
          <cell r="G5800">
            <v>28.91</v>
          </cell>
          <cell r="H5800">
            <v>0</v>
          </cell>
          <cell r="I5800" t="str">
            <v>COM VALOR</v>
          </cell>
        </row>
        <row r="5801">
          <cell r="B5801">
            <v>89634</v>
          </cell>
          <cell r="C5801" t="str">
            <v>TUBO, CPVC, SOLDÁVEL, DN 22MM, INSTALADO EM RAMAL OU SUB-RAMAL DE ÁGUA - FORNECIMENTO E INSTALAÇÃO. AF_06/2022</v>
          </cell>
          <cell r="D5801" t="str">
            <v>M</v>
          </cell>
          <cell r="E5801">
            <v>38.72</v>
          </cell>
          <cell r="F5801">
            <v>0</v>
          </cell>
          <cell r="G5801">
            <v>37.479999999999997</v>
          </cell>
          <cell r="H5801">
            <v>0</v>
          </cell>
          <cell r="I5801" t="str">
            <v>COM VALOR</v>
          </cell>
        </row>
        <row r="5802">
          <cell r="B5802">
            <v>89717</v>
          </cell>
          <cell r="C5802" t="str">
            <v>TUBO, CPVC, SOLDÁVEL, DN 28MM, INSTALADO EM RAMAL DE DISTRIBUIÇÃO DE ÁGUA - FORNECIMENTO E INSTALAÇÃO. AF_06/2022</v>
          </cell>
          <cell r="D5802" t="str">
            <v>M</v>
          </cell>
          <cell r="E5802">
            <v>47.06</v>
          </cell>
          <cell r="F5802">
            <v>0</v>
          </cell>
          <cell r="G5802">
            <v>46.46</v>
          </cell>
          <cell r="H5802">
            <v>0</v>
          </cell>
          <cell r="I5802" t="str">
            <v>COM VALOR</v>
          </cell>
        </row>
        <row r="5803">
          <cell r="B5803">
            <v>89635</v>
          </cell>
          <cell r="C5803" t="str">
            <v>TUBO, CPVC, SOLDÁVEL, DN 28MM, INSTALADO EM RAMAL OU SUB-RAMAL DE ÁGUA - FORNECIMENTO E INSTALAÇÃO. AF_06/2022</v>
          </cell>
          <cell r="D5803" t="str">
            <v>M</v>
          </cell>
          <cell r="E5803">
            <v>58.02</v>
          </cell>
          <cell r="F5803">
            <v>0</v>
          </cell>
          <cell r="G5803">
            <v>56.58</v>
          </cell>
          <cell r="H5803">
            <v>0</v>
          </cell>
          <cell r="I5803" t="str">
            <v>COM VALOR</v>
          </cell>
        </row>
        <row r="5804">
          <cell r="B5804">
            <v>89770</v>
          </cell>
          <cell r="C5804" t="str">
            <v>TUBO, CPVC, SOLDÁVEL, DN 35MM, INSTALADO EM PRUMADA DE ÁGUA FORNECIMENTO E INSTALAÇÃO. AF_06/2022</v>
          </cell>
          <cell r="D5804" t="str">
            <v>M</v>
          </cell>
          <cell r="E5804">
            <v>52.35</v>
          </cell>
          <cell r="F5804">
            <v>0</v>
          </cell>
          <cell r="G5804">
            <v>52.26</v>
          </cell>
          <cell r="H5804">
            <v>0</v>
          </cell>
          <cell r="I5804" t="str">
            <v>COM VALOR</v>
          </cell>
        </row>
        <row r="5805">
          <cell r="B5805">
            <v>89718</v>
          </cell>
          <cell r="C5805" t="str">
            <v>TUBO, CPVC, SOLDÁVEL, DN 35MM, INSTALADO EM RAMAL DE DISTRIBUIÇÃO DE ÁGUA FORNECIMENTO E INSTALAÇÃO. AF_06/2022</v>
          </cell>
          <cell r="D5805" t="str">
            <v>M</v>
          </cell>
          <cell r="E5805">
            <v>60.47</v>
          </cell>
          <cell r="F5805">
            <v>0</v>
          </cell>
          <cell r="G5805">
            <v>59.76</v>
          </cell>
          <cell r="H5805">
            <v>0</v>
          </cell>
          <cell r="I5805" t="str">
            <v>COM VALOR</v>
          </cell>
        </row>
        <row r="5806">
          <cell r="B5806">
            <v>89636</v>
          </cell>
          <cell r="C5806" t="str">
            <v>TUBO, CPVC, SOLDÁVEL, DN 35MM, INSTALADO EM RAMAL OU SUB-RAMAL DE ÁGUA FORNECIMENTO E INSTALAÇÃO. AF_06/2022</v>
          </cell>
          <cell r="D5806" t="str">
            <v>M</v>
          </cell>
          <cell r="E5806">
            <v>73.36</v>
          </cell>
          <cell r="F5806">
            <v>0</v>
          </cell>
          <cell r="G5806">
            <v>71.650000000000006</v>
          </cell>
          <cell r="H5806">
            <v>0</v>
          </cell>
          <cell r="I5806" t="str">
            <v>COM VALOR</v>
          </cell>
        </row>
        <row r="5807">
          <cell r="B5807">
            <v>89771</v>
          </cell>
          <cell r="C5807" t="str">
            <v>TUBO, CPVC, SOLDÁVEL, DN 42MM, INSTALADO EM PRUMADA DE ÁGUA FORNECIMENTO E INSTALAÇÃO. AF_06/2022</v>
          </cell>
          <cell r="D5807" t="str">
            <v>M</v>
          </cell>
          <cell r="E5807">
            <v>69.930000000000007</v>
          </cell>
          <cell r="F5807">
            <v>0</v>
          </cell>
          <cell r="G5807">
            <v>69.83</v>
          </cell>
          <cell r="H5807">
            <v>0</v>
          </cell>
          <cell r="I5807" t="str">
            <v>COM VALOR</v>
          </cell>
        </row>
        <row r="5808">
          <cell r="B5808">
            <v>104021</v>
          </cell>
          <cell r="C5808" t="str">
            <v>TUBO, CPVC, SOLDÁVEL, DN 42MM, INSTALADO EM RAMAL DE DISTRIBUIÇÃO DE ÁGUA - FORNECIMENTO E INSTALAÇÃO. AF_06/2022</v>
          </cell>
          <cell r="D5808" t="str">
            <v>M</v>
          </cell>
          <cell r="E5808">
            <v>79.23</v>
          </cell>
          <cell r="F5808">
            <v>0</v>
          </cell>
          <cell r="G5808">
            <v>78.41</v>
          </cell>
          <cell r="H5808">
            <v>0</v>
          </cell>
          <cell r="I5808" t="str">
            <v>COM VALOR</v>
          </cell>
        </row>
        <row r="5809">
          <cell r="B5809">
            <v>89772</v>
          </cell>
          <cell r="C5809" t="str">
            <v>TUBO, CPVC, SOLDÁVEL, DN 54MM, INSTALADO EM PRUMADA DE ÁGUA FORNECIMENTO E INSTALAÇÃO. AF_06/2022</v>
          </cell>
          <cell r="D5809" t="str">
            <v>M</v>
          </cell>
          <cell r="E5809">
            <v>102.06</v>
          </cell>
          <cell r="F5809">
            <v>0</v>
          </cell>
          <cell r="G5809">
            <v>101.93</v>
          </cell>
          <cell r="H5809">
            <v>0</v>
          </cell>
          <cell r="I5809" t="str">
            <v>COM VALOR</v>
          </cell>
        </row>
        <row r="5810">
          <cell r="B5810">
            <v>89773</v>
          </cell>
          <cell r="C5810" t="str">
            <v>TUBO, CPVC, SOLDÁVEL, DN 73MM, INSTALADO EM PRUMADA DE ÁGUA FORNECIMENTO E INSTALAÇÃO. AF_06/2022</v>
          </cell>
          <cell r="D5810" t="str">
            <v>M</v>
          </cell>
          <cell r="E5810">
            <v>164.54</v>
          </cell>
          <cell r="F5810">
            <v>0</v>
          </cell>
          <cell r="G5810">
            <v>164.38</v>
          </cell>
          <cell r="H5810">
            <v>0</v>
          </cell>
          <cell r="I5810" t="str">
            <v>COM VALOR</v>
          </cell>
        </row>
        <row r="5811">
          <cell r="B5811">
            <v>89775</v>
          </cell>
          <cell r="C5811" t="str">
            <v>TUBO, CPVC, SOLDÁVEL, DN 89MM, INSTALADO EM PRUMADA DE ÁGUA FORNECIMENTO E INSTALAÇÃO. AF_06/2022</v>
          </cell>
          <cell r="D5811" t="str">
            <v>M</v>
          </cell>
          <cell r="E5811">
            <v>257.45999999999998</v>
          </cell>
          <cell r="F5811">
            <v>0</v>
          </cell>
          <cell r="G5811">
            <v>257.25</v>
          </cell>
          <cell r="H5811">
            <v>0</v>
          </cell>
          <cell r="I5811" t="str">
            <v>COM VALOR</v>
          </cell>
        </row>
        <row r="5812">
          <cell r="B5812">
            <v>89767</v>
          </cell>
          <cell r="C5812" t="str">
            <v>TÊ MISTURADOR, CPVC, SOLDÁVEL, DN 22MM, INSTALADO EM RAMAL DE DISTRIBUIÇÃO DE ÁGUA - FORNECIMENTO E INSTALAÇÃO. AF_06/2022</v>
          </cell>
          <cell r="D5812" t="str">
            <v>UN</v>
          </cell>
          <cell r="E5812">
            <v>22.81</v>
          </cell>
          <cell r="F5812">
            <v>0</v>
          </cell>
          <cell r="G5812">
            <v>22.23</v>
          </cell>
          <cell r="H5812">
            <v>0</v>
          </cell>
          <cell r="I5812" t="str">
            <v>COM VALOR</v>
          </cell>
        </row>
        <row r="5813">
          <cell r="B5813">
            <v>89695</v>
          </cell>
          <cell r="C5813" t="str">
            <v>TÊ MISTURADOR, CPVC, SOLDÁVEL, DN15MM, INSTALADO EM RAMAL OU SUB-RAMAL DE ÁGUA FORNECIMENTO E INSTALAÇÃO. AF_06/2022</v>
          </cell>
          <cell r="D5813" t="str">
            <v>UN</v>
          </cell>
          <cell r="E5813">
            <v>18.38</v>
          </cell>
          <cell r="F5813">
            <v>0</v>
          </cell>
          <cell r="G5813">
            <v>17.86</v>
          </cell>
          <cell r="H5813">
            <v>0</v>
          </cell>
          <cell r="I5813" t="str">
            <v>COM VALOR</v>
          </cell>
        </row>
        <row r="5814">
          <cell r="B5814">
            <v>89702</v>
          </cell>
          <cell r="C5814" t="str">
            <v>TÊ MISTURADOR, CPVC, SOLDÁVEL, DN22MM, INSTALADO EM RAMAL OU SUB-RAMAL DE ÁGUA FORNECIMENTO E INSTALAÇÃO. AF_06/2022</v>
          </cell>
          <cell r="D5814" t="str">
            <v>UN</v>
          </cell>
          <cell r="E5814">
            <v>23.71</v>
          </cell>
          <cell r="F5814">
            <v>0</v>
          </cell>
          <cell r="G5814">
            <v>23.06</v>
          </cell>
          <cell r="H5814">
            <v>0</v>
          </cell>
          <cell r="I5814" t="str">
            <v>COM VALOR</v>
          </cell>
        </row>
        <row r="5815">
          <cell r="B5815">
            <v>89768</v>
          </cell>
          <cell r="C5815" t="str">
            <v>TÊ, CPVC, SOLDÁVEL, DN 28MM, INSTALADO EM RAMAL DE DISTRIBUIÇÃO DE ÁGUA - FORNECIMENTO E INSTALAÇÃO. AF_06/2022</v>
          </cell>
          <cell r="D5815" t="str">
            <v>UN</v>
          </cell>
          <cell r="E5815">
            <v>26.48</v>
          </cell>
          <cell r="F5815">
            <v>0</v>
          </cell>
          <cell r="G5815">
            <v>25.79</v>
          </cell>
          <cell r="H5815">
            <v>0</v>
          </cell>
          <cell r="I5815" t="str">
            <v>COM VALOR</v>
          </cell>
        </row>
        <row r="5816">
          <cell r="B5816">
            <v>89842</v>
          </cell>
          <cell r="C5816" t="str">
            <v>TÊ, CPVC, SOLDÁVEL, DN 35MM, INSTALADO EM PRUMADA DE ÁGUA FORNECIMENTO E INSTALAÇÃO. AF_06/2022</v>
          </cell>
          <cell r="D5816" t="str">
            <v>UN</v>
          </cell>
          <cell r="E5816">
            <v>56.39</v>
          </cell>
          <cell r="F5816">
            <v>0</v>
          </cell>
          <cell r="G5816">
            <v>55.95</v>
          </cell>
          <cell r="H5816">
            <v>0</v>
          </cell>
          <cell r="I5816" t="str">
            <v>COM VALOR</v>
          </cell>
        </row>
        <row r="5817">
          <cell r="B5817">
            <v>89845</v>
          </cell>
          <cell r="C5817" t="str">
            <v>TÊ, CPVC, SOLDÁVEL, DN 54 MM, INSTALADO EM PRUMADA DE ÁGUA FORNECIMENTO E INSTALAÇÃO. AF_06/2022</v>
          </cell>
          <cell r="D5817" t="str">
            <v>UN</v>
          </cell>
          <cell r="E5817">
            <v>112.03</v>
          </cell>
          <cell r="F5817">
            <v>0</v>
          </cell>
          <cell r="G5817">
            <v>111.39</v>
          </cell>
          <cell r="H5817">
            <v>0</v>
          </cell>
          <cell r="I5817" t="str">
            <v>COM VALOR</v>
          </cell>
        </row>
        <row r="5818">
          <cell r="B5818">
            <v>89846</v>
          </cell>
          <cell r="C5818" t="str">
            <v>TÊ, CPVC, SOLDÁVEL, DN 73MM, INSTALADO EM PRUMADA DE ÁGUA FORNECIMENTO E INSTALAÇÃO. AF_06/2022</v>
          </cell>
          <cell r="D5818" t="str">
            <v>UN</v>
          </cell>
          <cell r="E5818">
            <v>241.22</v>
          </cell>
          <cell r="F5818">
            <v>0</v>
          </cell>
          <cell r="G5818">
            <v>240.38</v>
          </cell>
          <cell r="H5818">
            <v>0</v>
          </cell>
          <cell r="I5818" t="str">
            <v>COM VALOR</v>
          </cell>
        </row>
        <row r="5819">
          <cell r="B5819">
            <v>89847</v>
          </cell>
          <cell r="C5819" t="str">
            <v>TÊ, CPVC, SOLDÁVEL, DN 89MM, INSTALADO EM PRUMADA DE ÁGUA FORNECIMENTO E INSTALAÇÃO. AF_06/2022</v>
          </cell>
          <cell r="D5819" t="str">
            <v>UN</v>
          </cell>
          <cell r="E5819">
            <v>288.05</v>
          </cell>
          <cell r="F5819">
            <v>0</v>
          </cell>
          <cell r="G5819">
            <v>287.02999999999997</v>
          </cell>
          <cell r="H5819">
            <v>0</v>
          </cell>
          <cell r="I5819" t="str">
            <v>COM VALOR</v>
          </cell>
        </row>
        <row r="5820">
          <cell r="B5820">
            <v>89705</v>
          </cell>
          <cell r="C5820" t="str">
            <v>TÊ, CPVC, SOLDÁVEL, DN28MM, INSTALADO EM RAMAL OU SUB-RAMAL DE ÁGUA FORNECIMENTO E INSTALAÇÃO. AF_06/2022</v>
          </cell>
          <cell r="D5820" t="str">
            <v>UN</v>
          </cell>
          <cell r="E5820">
            <v>27.54</v>
          </cell>
          <cell r="F5820">
            <v>0</v>
          </cell>
          <cell r="G5820">
            <v>26.76</v>
          </cell>
          <cell r="H5820">
            <v>0</v>
          </cell>
          <cell r="I5820" t="str">
            <v>COM VALOR</v>
          </cell>
        </row>
        <row r="5821">
          <cell r="B5821">
            <v>89769</v>
          </cell>
          <cell r="C5821" t="str">
            <v>TÊ, CPVC, SOLDÁVEL, DN35MM, INSTALADO EM RAMAL DE DISTRIBUIÇÃO DE ÁGUA - FORNECIMENTO E INSTALAÇÃO. AF_06/2022</v>
          </cell>
          <cell r="D5821" t="str">
            <v>UN</v>
          </cell>
          <cell r="E5821">
            <v>61.25</v>
          </cell>
          <cell r="F5821">
            <v>0</v>
          </cell>
          <cell r="G5821">
            <v>60.44</v>
          </cell>
          <cell r="H5821">
            <v>0</v>
          </cell>
          <cell r="I5821" t="str">
            <v>COM VALOR</v>
          </cell>
        </row>
        <row r="5822">
          <cell r="B5822">
            <v>89706</v>
          </cell>
          <cell r="C5822" t="str">
            <v>TÊ, CPVC, SOLDÁVEL, DN35MM, INSTALADO EM RAMAL OU SUB-RAMAL DE ÁGUA FORNECIMENTO E INSTALAÇÃO. AF_06/2022</v>
          </cell>
          <cell r="D5822" t="str">
            <v>UN</v>
          </cell>
          <cell r="E5822">
            <v>62.5</v>
          </cell>
          <cell r="F5822">
            <v>0</v>
          </cell>
          <cell r="G5822">
            <v>61.59</v>
          </cell>
          <cell r="H5822">
            <v>0</v>
          </cell>
          <cell r="I5822" t="str">
            <v>COM VALOR</v>
          </cell>
        </row>
        <row r="5823">
          <cell r="B5823">
            <v>89741</v>
          </cell>
          <cell r="C5823" t="str">
            <v>UNIÃO, CPVC, SOLDÁVEL, DN 22MM, INSTALADO EM RAMAL DE DISTRIBUIÇÃO DE ÁGUA FORNECIMENTO E INSTALAÇÃO. AF_06/2022</v>
          </cell>
          <cell r="D5823" t="str">
            <v>UN</v>
          </cell>
          <cell r="E5823">
            <v>25.7</v>
          </cell>
          <cell r="F5823">
            <v>0</v>
          </cell>
          <cell r="G5823">
            <v>25.41</v>
          </cell>
          <cell r="H5823">
            <v>0</v>
          </cell>
          <cell r="I5823" t="str">
            <v>COM VALOR</v>
          </cell>
        </row>
        <row r="5824">
          <cell r="B5824">
            <v>89757</v>
          </cell>
          <cell r="C5824" t="str">
            <v>UNIÃO, CPVC, SOLDÁVEL, DN 28MM, INSTALADO EM RAMAL DE DISTRIBUIÇÃO DE ÁGUA FORNECIMENTO E INSTALAÇÃO. AF_06/2022</v>
          </cell>
          <cell r="D5824" t="str">
            <v>UN</v>
          </cell>
          <cell r="E5824">
            <v>33.64</v>
          </cell>
          <cell r="F5824">
            <v>0</v>
          </cell>
          <cell r="G5824">
            <v>33.299999999999997</v>
          </cell>
          <cell r="H5824">
            <v>0</v>
          </cell>
          <cell r="I5824" t="str">
            <v>COM VALOR</v>
          </cell>
        </row>
        <row r="5825">
          <cell r="B5825">
            <v>104027</v>
          </cell>
          <cell r="C5825" t="str">
            <v>UNIÃO, CPVC, SOLDÁVEL, DN 42MM, INSTALADO EM RAMAL DE DISTRIBUIÇÃO DE ÁGUA FORNECIMENTO E INSTALAÇÃO. AF_06/2022</v>
          </cell>
          <cell r="D5825" t="str">
            <v>UN</v>
          </cell>
          <cell r="E5825">
            <v>71.180000000000007</v>
          </cell>
          <cell r="F5825">
            <v>0</v>
          </cell>
          <cell r="G5825">
            <v>70.7</v>
          </cell>
          <cell r="H5825">
            <v>0</v>
          </cell>
          <cell r="I5825" t="str">
            <v>COM VALOR</v>
          </cell>
        </row>
        <row r="5826">
          <cell r="B5826">
            <v>89837</v>
          </cell>
          <cell r="C5826" t="str">
            <v>UNIÃO, CPVC, SOLDÁVEL, DN 54MM, INSTALADO EM PRUMADA DE ÁGUA FORNECIMENTO E INSTALAÇÃO. AF_06/2022</v>
          </cell>
          <cell r="D5826" t="str">
            <v>UN</v>
          </cell>
          <cell r="E5826">
            <v>152.05000000000001</v>
          </cell>
          <cell r="F5826">
            <v>0</v>
          </cell>
          <cell r="G5826">
            <v>151.72999999999999</v>
          </cell>
          <cell r="H5826">
            <v>0</v>
          </cell>
          <cell r="I5826" t="str">
            <v>COM VALOR</v>
          </cell>
        </row>
        <row r="5827">
          <cell r="B5827">
            <v>89839</v>
          </cell>
          <cell r="C5827" t="str">
            <v>UNIÃO, CPVC, SOLDÁVEL, DN 73MM, INSTALADO EM PRUMADA DE ÁGUA FORNECIMENTO E INSTALAÇÃO. AF_06/2022</v>
          </cell>
          <cell r="D5827" t="str">
            <v>UN</v>
          </cell>
          <cell r="E5827">
            <v>197.48</v>
          </cell>
          <cell r="F5827">
            <v>0</v>
          </cell>
          <cell r="G5827">
            <v>197.05</v>
          </cell>
          <cell r="H5827">
            <v>0</v>
          </cell>
          <cell r="I5827" t="str">
            <v>COM VALOR</v>
          </cell>
        </row>
        <row r="5828">
          <cell r="B5828">
            <v>89841</v>
          </cell>
          <cell r="C5828" t="str">
            <v>UNIÃO, CPVC, SOLDÁVEL, DN 89MM, INSTALADO EM PRUMADA DE ÁGUA FORNECIMENTO E INSTALAÇÃO. AF_06/2022</v>
          </cell>
          <cell r="D5828" t="str">
            <v>UN</v>
          </cell>
          <cell r="E5828">
            <v>300.32</v>
          </cell>
          <cell r="F5828">
            <v>0</v>
          </cell>
          <cell r="G5828">
            <v>299.8</v>
          </cell>
          <cell r="H5828">
            <v>0</v>
          </cell>
          <cell r="I5828" t="str">
            <v>COM VALOR</v>
          </cell>
        </row>
        <row r="5829">
          <cell r="B5829">
            <v>89654</v>
          </cell>
          <cell r="C5829" t="str">
            <v>UNIÃO, CPVC, SOLDÁVEL, DN15MM, INSTALADO EM RAMAL OU SUB-RAMAL DE ÁGUA FORNECIMENTO E INSTALAÇÃO. AF_06/2022</v>
          </cell>
          <cell r="D5829" t="str">
            <v>UN</v>
          </cell>
          <cell r="E5829">
            <v>22.46</v>
          </cell>
          <cell r="F5829">
            <v>0</v>
          </cell>
          <cell r="G5829">
            <v>22.2</v>
          </cell>
          <cell r="H5829">
            <v>0</v>
          </cell>
          <cell r="I5829" t="str">
            <v>COM VALOR</v>
          </cell>
        </row>
        <row r="5830">
          <cell r="B5830">
            <v>89661</v>
          </cell>
          <cell r="C5830" t="str">
            <v>UNIÃO, CPVC, SOLDÁVEL, DN22MM, INSTALADO EM RAMAL OU SUB-RAMAL DE ÁGUA FORNECIMENTO E INSTALAÇÃO. AF_06/2022</v>
          </cell>
          <cell r="D5830" t="str">
            <v>UN</v>
          </cell>
          <cell r="E5830">
            <v>26.15</v>
          </cell>
          <cell r="F5830">
            <v>0</v>
          </cell>
          <cell r="G5830">
            <v>25.83</v>
          </cell>
          <cell r="H5830">
            <v>0</v>
          </cell>
          <cell r="I5830" t="str">
            <v>COM VALOR</v>
          </cell>
        </row>
        <row r="5831">
          <cell r="B5831">
            <v>89674</v>
          </cell>
          <cell r="C5831" t="str">
            <v>UNIÃO, CPVC, SOLDÁVEL, DN28MM, INSTALADO EM RAMAL OU SUB-RAMAL DE ÁGUA FORNECIMENTO E INSTALAÇÃO. AF_06/2022</v>
          </cell>
          <cell r="D5831" t="str">
            <v>UN</v>
          </cell>
          <cell r="E5831">
            <v>34.17</v>
          </cell>
          <cell r="F5831">
            <v>0</v>
          </cell>
          <cell r="G5831">
            <v>33.78</v>
          </cell>
          <cell r="H5831">
            <v>0</v>
          </cell>
          <cell r="I5831" t="str">
            <v>COM VALOR</v>
          </cell>
        </row>
        <row r="5832">
          <cell r="B5832">
            <v>89816</v>
          </cell>
          <cell r="C5832" t="str">
            <v>UNIÃO, CPVC, SOLDÁVEL, DN35MM, INSTALADO EM PRUMADA DE ÁGUA FORNECIMENTO E INSTALAÇÃO. AF_06/2022</v>
          </cell>
          <cell r="D5832" t="str">
            <v>UN</v>
          </cell>
          <cell r="E5832">
            <v>46.85</v>
          </cell>
          <cell r="F5832">
            <v>0</v>
          </cell>
          <cell r="G5832">
            <v>46.62</v>
          </cell>
          <cell r="H5832">
            <v>0</v>
          </cell>
          <cell r="I5832" t="str">
            <v>COM VALOR</v>
          </cell>
        </row>
        <row r="5833">
          <cell r="B5833">
            <v>89762</v>
          </cell>
          <cell r="C5833" t="str">
            <v>UNIÃO, CPVC, SOLDÁVEL, DN35MM, INSTALADO EM RAMAL DE DISTRIBUIÇÃO DE ÁGUA - FORNECIMENTO E INSTALAÇÃO. AF_06/2022</v>
          </cell>
          <cell r="D5833" t="str">
            <v>UN</v>
          </cell>
          <cell r="E5833">
            <v>49.27</v>
          </cell>
          <cell r="F5833">
            <v>0</v>
          </cell>
          <cell r="G5833">
            <v>48.87</v>
          </cell>
          <cell r="H5833">
            <v>0</v>
          </cell>
          <cell r="I5833" t="str">
            <v>COM VALOR</v>
          </cell>
        </row>
        <row r="5834">
          <cell r="B5834">
            <v>89684</v>
          </cell>
          <cell r="C5834" t="str">
            <v>UNIÃO, CPVC, SOLDÁVEL, DN35MM, INSTALADO EM RAMAL OU SUB-RAMAL DE ÁGUA FORNECIMENTO E INSTALAÇÃO. AF_06/2022</v>
          </cell>
          <cell r="D5834" t="str">
            <v>UN</v>
          </cell>
          <cell r="E5834">
            <v>49.89</v>
          </cell>
          <cell r="F5834">
            <v>0</v>
          </cell>
          <cell r="G5834">
            <v>49.44</v>
          </cell>
          <cell r="H5834">
            <v>0</v>
          </cell>
          <cell r="I5834" t="str">
            <v>COM VALOR</v>
          </cell>
        </row>
        <row r="5835">
          <cell r="B5835">
            <v>89828</v>
          </cell>
          <cell r="C5835" t="str">
            <v>UNIÃO, CPVC, SOLDÁVEL, DN42MM, INSTALADO EM PRUMADA DE ÁGUA FORNECIMENTO E INSTALAÇÃO. AF_06/2022</v>
          </cell>
          <cell r="D5835" t="str">
            <v>UN</v>
          </cell>
          <cell r="E5835">
            <v>68.42</v>
          </cell>
          <cell r="F5835">
            <v>0</v>
          </cell>
          <cell r="G5835">
            <v>68.17</v>
          </cell>
          <cell r="H5835">
            <v>0</v>
          </cell>
          <cell r="I5835" t="str">
            <v>COM VALOR</v>
          </cell>
        </row>
        <row r="5836">
          <cell r="B5836">
            <v>89546</v>
          </cell>
          <cell r="C5836" t="str">
            <v>BUCHA DE REDUÇÃO LONGA, PVC, SERIE R, ÁGUA PLUVIAL, DN 50 X 40 MM, JUNTA ELÁSTICA, FORNECIDO E INSTALADO EM RAMAL DE ENCAMINHAMENTO. AF_06/2022</v>
          </cell>
          <cell r="D5836" t="str">
            <v>UN</v>
          </cell>
          <cell r="E5836">
            <v>11.14</v>
          </cell>
          <cell r="F5836">
            <v>0</v>
          </cell>
          <cell r="G5836">
            <v>11.02</v>
          </cell>
          <cell r="H5836">
            <v>0</v>
          </cell>
          <cell r="I5836" t="str">
            <v>COM VALOR</v>
          </cell>
        </row>
        <row r="5837">
          <cell r="B5837">
            <v>89482</v>
          </cell>
          <cell r="C5837" t="str">
            <v>CAIXA SIFONADA, PVC, DN 100 X 100 X 50 MM, FORNECIDA E INSTALADA EM RAMAIS DE ENCAMINHAMENTO DE ÁGUA PLUVIAL. AF_06/2022</v>
          </cell>
          <cell r="D5837" t="str">
            <v>UN</v>
          </cell>
          <cell r="E5837">
            <v>39.450000000000003</v>
          </cell>
          <cell r="F5837">
            <v>0</v>
          </cell>
          <cell r="G5837">
            <v>38.69</v>
          </cell>
          <cell r="H5837">
            <v>0</v>
          </cell>
          <cell r="I5837" t="str">
            <v>COM VALOR</v>
          </cell>
        </row>
        <row r="5838">
          <cell r="B5838">
            <v>89491</v>
          </cell>
          <cell r="C5838" t="str">
            <v>CAIXA SIFONADA, PVC, DN 150 X 185 X 75 MM, FORNECIDA E INSTALADA EM RAMAIS DE ENCAMINHAMENTO DE ÁGUA PLUVIAL. AF_06/2022</v>
          </cell>
          <cell r="D5838" t="str">
            <v>UN</v>
          </cell>
          <cell r="E5838">
            <v>100.41</v>
          </cell>
          <cell r="F5838">
            <v>0</v>
          </cell>
          <cell r="G5838">
            <v>99.23</v>
          </cell>
          <cell r="H5838">
            <v>0</v>
          </cell>
          <cell r="I5838" t="str">
            <v>COM VALOR</v>
          </cell>
        </row>
        <row r="5839">
          <cell r="B5839">
            <v>104178</v>
          </cell>
          <cell r="C5839" t="str">
            <v>CAP, PVC, SERIE R, ÁGUA PLUVIAL, DN 100 MM, JUNTA ELÁSTICA, FORNECIDO E INSTALADO EM RAMAL DE ENCAMINHAMENTO. AF_06/2022</v>
          </cell>
          <cell r="D5839" t="str">
            <v>UN</v>
          </cell>
          <cell r="E5839">
            <v>21.47</v>
          </cell>
          <cell r="F5839">
            <v>0</v>
          </cell>
          <cell r="G5839">
            <v>21.24</v>
          </cell>
          <cell r="H5839">
            <v>0</v>
          </cell>
          <cell r="I5839" t="str">
            <v>COM VALOR</v>
          </cell>
        </row>
        <row r="5840">
          <cell r="B5840">
            <v>104179</v>
          </cell>
          <cell r="C5840" t="str">
            <v>CAP, PVC, SERIE R, ÁGUA PLUVIAL, DN 150 MM, JUNTA ELÁSTICA, FORNECIDO E INSTALADO EM RAMAL DE ENCAMINHAMENTO. AF_06/2022</v>
          </cell>
          <cell r="D5840" t="str">
            <v>UN</v>
          </cell>
          <cell r="E5840">
            <v>82.56</v>
          </cell>
          <cell r="F5840">
            <v>0</v>
          </cell>
          <cell r="G5840">
            <v>82.24</v>
          </cell>
          <cell r="H5840">
            <v>0</v>
          </cell>
          <cell r="I5840" t="str">
            <v>COM VALOR</v>
          </cell>
        </row>
        <row r="5841">
          <cell r="B5841">
            <v>89587</v>
          </cell>
          <cell r="C5841" t="str">
            <v>CURVA 87 GRAUS E 30 MINUTOS, PVC, SERIE R, ÁGUA PLUVIAL, DN 100 MM, JUNTA ELÁSTICA, FORNECIDO E INSTALADO EM CONDUTORES VERTICAIS DE ÁGUAS PLUVIAIS. AF_06/2022</v>
          </cell>
          <cell r="D5841" t="str">
            <v>UN</v>
          </cell>
          <cell r="E5841">
            <v>48.62</v>
          </cell>
          <cell r="F5841">
            <v>0</v>
          </cell>
          <cell r="G5841">
            <v>47.66</v>
          </cell>
          <cell r="H5841">
            <v>0</v>
          </cell>
          <cell r="I5841" t="str">
            <v>COM VALOR</v>
          </cell>
        </row>
        <row r="5842">
          <cell r="B5842">
            <v>89535</v>
          </cell>
          <cell r="C5842" t="str">
            <v>CURVA 87 GRAUS E 30 MINUTOS, PVC, SERIE R, ÁGUA PLUVIAL, DN 100 MM, JUNTA ELÁSTICA, FORNECIDO E INSTALADO EM RAMAL DE ENCAMINHAMENTO. AF_06/2022</v>
          </cell>
          <cell r="D5842" t="str">
            <v>UN</v>
          </cell>
          <cell r="E5842">
            <v>42.03</v>
          </cell>
          <cell r="F5842">
            <v>0</v>
          </cell>
          <cell r="G5842">
            <v>41.57</v>
          </cell>
          <cell r="H5842">
            <v>0</v>
          </cell>
          <cell r="I5842" t="str">
            <v>COM VALOR</v>
          </cell>
        </row>
        <row r="5843">
          <cell r="B5843">
            <v>89592</v>
          </cell>
          <cell r="C5843" t="str">
            <v>CURVA 87 GRAUS E 30 MINUTOS, PVC, SERIE R, ÁGUA PLUVIAL, DN 150 MM, JUNTA ELÁSTICA, FORNECIDO E INSTALADO EM CONDUTORES VERTICAIS DE ÁGUAS PLUVIAIS. AF_06/2022</v>
          </cell>
          <cell r="D5843" t="str">
            <v>UN</v>
          </cell>
          <cell r="E5843">
            <v>155.55000000000001</v>
          </cell>
          <cell r="F5843">
            <v>0</v>
          </cell>
          <cell r="G5843">
            <v>153.88999999999999</v>
          </cell>
          <cell r="H5843">
            <v>0</v>
          </cell>
          <cell r="I5843" t="str">
            <v>COM VALOR</v>
          </cell>
        </row>
        <row r="5844">
          <cell r="B5844">
            <v>104169</v>
          </cell>
          <cell r="C5844" t="str">
            <v>CURVA 87 GRAUS E 30 MINUTOS, PVC, SERIE R, ÁGUA PLUVIAL, DN 150 MM, JUNTA ELÁSTICA, FORNECIDO E INSTALADO EM RAMAL DE ENCAMINHAMENTO. AF_06/2022</v>
          </cell>
          <cell r="D5844" t="str">
            <v>UN</v>
          </cell>
          <cell r="E5844">
            <v>145.88999999999999</v>
          </cell>
          <cell r="F5844">
            <v>0</v>
          </cell>
          <cell r="G5844">
            <v>144.97</v>
          </cell>
          <cell r="H5844">
            <v>0</v>
          </cell>
          <cell r="I5844" t="str">
            <v>COM VALOR</v>
          </cell>
        </row>
        <row r="5845">
          <cell r="B5845">
            <v>89583</v>
          </cell>
          <cell r="C5845" t="str">
            <v>CURVA 87 GRAUS E 30 MINUTOS, PVC, SERIE R, ÁGUA PLUVIAL, DN 75 MM, JUNTA ELÁSTICA, FORNECIDO E INSTALADO EM CONDUTORES VERTICAIS DE ÁGUAS PLUVIAIS. AF_06/2022</v>
          </cell>
          <cell r="D5845" t="str">
            <v>UN</v>
          </cell>
          <cell r="E5845">
            <v>42.06</v>
          </cell>
          <cell r="F5845">
            <v>0</v>
          </cell>
          <cell r="G5845">
            <v>41.45</v>
          </cell>
          <cell r="H5845">
            <v>0</v>
          </cell>
          <cell r="I5845" t="str">
            <v>COM VALOR</v>
          </cell>
        </row>
        <row r="5846">
          <cell r="B5846">
            <v>89526</v>
          </cell>
          <cell r="C5846" t="str">
            <v>CURVA 87 GRAUS E 30 MINUTOS, PVC, SERIE R, ÁGUA PLUVIAL, DN 75 MM, JUNTA ELÁSTICA, FORNECIDO E INSTALADO EM RAMAL DE ENCAMINHAMENTO. AF_06/2022</v>
          </cell>
          <cell r="D5846" t="str">
            <v>UN</v>
          </cell>
          <cell r="E5846">
            <v>38.42</v>
          </cell>
          <cell r="F5846">
            <v>0</v>
          </cell>
          <cell r="G5846">
            <v>38.090000000000003</v>
          </cell>
          <cell r="H5846">
            <v>0</v>
          </cell>
          <cell r="I5846" t="str">
            <v>COM VALOR</v>
          </cell>
        </row>
        <row r="5847">
          <cell r="B5847">
            <v>95695</v>
          </cell>
          <cell r="C5847" t="str">
            <v>CURVA 90 GRAUS, PVC, SERIE R, ÁGUA PLUVIAL, DN 100 MM, JUNTA ELÁSTICA, FORNECIDO E INSTALADO EM CONDUTORES VERTICAIS DE ÁGUAS PLUVIAIS. AF_06/2022</v>
          </cell>
          <cell r="D5847" t="str">
            <v>UN</v>
          </cell>
          <cell r="E5847">
            <v>59.52</v>
          </cell>
          <cell r="F5847">
            <v>0</v>
          </cell>
          <cell r="G5847">
            <v>58.56</v>
          </cell>
          <cell r="H5847">
            <v>0</v>
          </cell>
          <cell r="I5847" t="str">
            <v>COM VALOR</v>
          </cell>
        </row>
        <row r="5848">
          <cell r="B5848">
            <v>95694</v>
          </cell>
          <cell r="C5848" t="str">
            <v>CURVA 90 GRAUS, PVC, SERIE R, ÁGUA PLUVIAL, DN 100 MM, JUNTA ELÁSTICA, FORNECIDO E INSTALADO EM RAMAL DE ENCAMINHAMENTO. AF_06/2022</v>
          </cell>
          <cell r="D5848" t="str">
            <v>UN</v>
          </cell>
          <cell r="E5848">
            <v>52.93</v>
          </cell>
          <cell r="F5848">
            <v>0</v>
          </cell>
          <cell r="G5848">
            <v>52.47</v>
          </cell>
          <cell r="H5848">
            <v>0</v>
          </cell>
          <cell r="I5848" t="str">
            <v>COM VALOR</v>
          </cell>
        </row>
        <row r="5849">
          <cell r="B5849">
            <v>89585</v>
          </cell>
          <cell r="C5849" t="str">
            <v>JOELHO 45 GRAUS, PVC, SERIE R, ÁGUA PLUVIAL, DN 100 MM, JUNTA ELÁSTICA, FORNECIDO E INSTALADO EM CONDUTORES VERTICAIS DE ÁGUAS PLUVIAIS. AF_06/2022</v>
          </cell>
          <cell r="D5849" t="str">
            <v>UN</v>
          </cell>
          <cell r="E5849">
            <v>44.1</v>
          </cell>
          <cell r="F5849">
            <v>0</v>
          </cell>
          <cell r="G5849">
            <v>43.14</v>
          </cell>
          <cell r="H5849">
            <v>0</v>
          </cell>
          <cell r="I5849" t="str">
            <v>COM VALOR</v>
          </cell>
        </row>
        <row r="5850">
          <cell r="B5850">
            <v>89531</v>
          </cell>
          <cell r="C5850" t="str">
            <v>JOELHO 45 GRAUS, PVC, SERIE R, ÁGUA PLUVIAL, DN 100 MM, JUNTA ELÁSTICA, FORNECIDO E INSTALADO EM RAMAL DE ENCAMINHAMENTO. AF_06/2022</v>
          </cell>
          <cell r="D5850" t="str">
            <v>UN</v>
          </cell>
          <cell r="E5850">
            <v>37.51</v>
          </cell>
          <cell r="F5850">
            <v>0</v>
          </cell>
          <cell r="G5850">
            <v>37.049999999999997</v>
          </cell>
          <cell r="H5850">
            <v>0</v>
          </cell>
          <cell r="I5850" t="str">
            <v>COM VALOR</v>
          </cell>
        </row>
        <row r="5851">
          <cell r="B5851">
            <v>89591</v>
          </cell>
          <cell r="C5851" t="str">
            <v>JOELHO 45 GRAUS, PVC, SERIE R, ÁGUA PLUVIAL, DN 150 MM, JUNTA ELÁSTICA, FORNECIDO E INSTALADO EM CONDUTORES VERTICAIS DE ÁGUAS PLUVIAIS. AF_06/2022</v>
          </cell>
          <cell r="D5851" t="str">
            <v>UN</v>
          </cell>
          <cell r="E5851">
            <v>127.27</v>
          </cell>
          <cell r="F5851">
            <v>0</v>
          </cell>
          <cell r="G5851">
            <v>125.61</v>
          </cell>
          <cell r="H5851">
            <v>0</v>
          </cell>
          <cell r="I5851" t="str">
            <v>COM VALOR</v>
          </cell>
        </row>
        <row r="5852">
          <cell r="B5852">
            <v>104168</v>
          </cell>
          <cell r="C5852" t="str">
            <v>JOELHO 45 GRAUS, PVC, SERIE R, ÁGUA PLUVIAL, DN 150 MM, JUNTA ELÁSTICA, FORNECIDO E INSTALADO EM RAMAL DE ENCAMINHAMENTO. AF_06/2022</v>
          </cell>
          <cell r="D5852" t="str">
            <v>UN</v>
          </cell>
          <cell r="E5852">
            <v>117.61</v>
          </cell>
          <cell r="F5852">
            <v>0</v>
          </cell>
          <cell r="G5852">
            <v>116.69</v>
          </cell>
          <cell r="H5852">
            <v>0</v>
          </cell>
          <cell r="I5852" t="str">
            <v>COM VALOR</v>
          </cell>
        </row>
        <row r="5853">
          <cell r="B5853">
            <v>89516</v>
          </cell>
          <cell r="C5853" t="str">
            <v>JOELHO 45 GRAUS, PVC, SERIE R, ÁGUA PLUVIAL, DN 40 MM, JUNTA SOLDÁVEL, FORNECIDO E INSTALADO EM RAMAL DE ENCAMINHAMENTO. AF_06/2022</v>
          </cell>
          <cell r="D5853" t="str">
            <v>UN</v>
          </cell>
          <cell r="E5853">
            <v>8.41</v>
          </cell>
          <cell r="F5853">
            <v>0</v>
          </cell>
          <cell r="G5853">
            <v>8.24</v>
          </cell>
          <cell r="H5853">
            <v>0</v>
          </cell>
          <cell r="I5853" t="str">
            <v>COM VALOR</v>
          </cell>
        </row>
        <row r="5854">
          <cell r="B5854">
            <v>89520</v>
          </cell>
          <cell r="C5854" t="str">
            <v>JOELHO 45 GRAUS, PVC, SERIE R, ÁGUA PLUVIAL, DN 50 MM, JUNTA ELÁSTICA, FORNECIDO E INSTALADO EM RAMAL DE ENCAMINHAMENTO. AF_06/2022</v>
          </cell>
          <cell r="D5854" t="str">
            <v>UN</v>
          </cell>
          <cell r="E5854">
            <v>15.65</v>
          </cell>
          <cell r="F5854">
            <v>0</v>
          </cell>
          <cell r="G5854">
            <v>15.44</v>
          </cell>
          <cell r="H5854">
            <v>0</v>
          </cell>
          <cell r="I5854" t="str">
            <v>COM VALOR</v>
          </cell>
        </row>
        <row r="5855">
          <cell r="B5855">
            <v>89582</v>
          </cell>
          <cell r="C5855" t="str">
            <v>JOELHO 45 GRAUS, PVC, SERIE R, ÁGUA PLUVIAL, DN 75 MM, JUNTA ELÁSTICA, FORNECIDO E INSTALADO EM CONDUTORES VERTICAIS DE ÁGUAS PLUVIAIS. AF_06/2022</v>
          </cell>
          <cell r="D5855" t="str">
            <v>UN</v>
          </cell>
          <cell r="E5855">
            <v>33.43</v>
          </cell>
          <cell r="F5855">
            <v>0</v>
          </cell>
          <cell r="G5855">
            <v>32.82</v>
          </cell>
          <cell r="H5855">
            <v>0</v>
          </cell>
          <cell r="I5855" t="str">
            <v>COM VALOR</v>
          </cell>
        </row>
        <row r="5856">
          <cell r="B5856">
            <v>89524</v>
          </cell>
          <cell r="C5856" t="str">
            <v>JOELHO 45 GRAUS, PVC, SERIE R, ÁGUA PLUVIAL, DN 75 MM, JUNTA ELÁSTICA, FORNECIDO E INSTALADO EM RAMAL DE ENCAMINHAMENTO. AF_06/2022</v>
          </cell>
          <cell r="D5856" t="str">
            <v>UN</v>
          </cell>
          <cell r="E5856">
            <v>29.79</v>
          </cell>
          <cell r="F5856">
            <v>0</v>
          </cell>
          <cell r="G5856">
            <v>29.46</v>
          </cell>
          <cell r="H5856">
            <v>0</v>
          </cell>
          <cell r="I5856" t="str">
            <v>COM VALOR</v>
          </cell>
        </row>
        <row r="5857">
          <cell r="B5857">
            <v>89584</v>
          </cell>
          <cell r="C5857" t="str">
            <v>JOELHO 90 GRAUS, PVC, SERIE R, ÁGUA PLUVIAL, DN 100 MM, JUNTA ELÁSTICA, FORNECIDO E INSTALADO EM CONDUTORES VERTICAIS DE ÁGUAS PLUVIAIS. AF_06/2022</v>
          </cell>
          <cell r="D5857" t="str">
            <v>UN</v>
          </cell>
          <cell r="E5857">
            <v>43.05</v>
          </cell>
          <cell r="F5857">
            <v>0</v>
          </cell>
          <cell r="G5857">
            <v>42.09</v>
          </cell>
          <cell r="H5857">
            <v>0</v>
          </cell>
          <cell r="I5857" t="str">
            <v>COM VALOR</v>
          </cell>
        </row>
        <row r="5858">
          <cell r="B5858">
            <v>89529</v>
          </cell>
          <cell r="C5858" t="str">
            <v>JOELHO 90 GRAUS, PVC, SERIE R, ÁGUA PLUVIAL, DN 100 MM, JUNTA ELÁSTICA, FORNECIDO E INSTALADO EM RAMAL DE ENCAMINHAMENTO. AF_06/2022</v>
          </cell>
          <cell r="D5858" t="str">
            <v>UN</v>
          </cell>
          <cell r="E5858">
            <v>36.46</v>
          </cell>
          <cell r="F5858">
            <v>0</v>
          </cell>
          <cell r="G5858">
            <v>36</v>
          </cell>
          <cell r="H5858">
            <v>0</v>
          </cell>
          <cell r="I5858" t="str">
            <v>COM VALOR</v>
          </cell>
        </row>
        <row r="5859">
          <cell r="B5859">
            <v>89590</v>
          </cell>
          <cell r="C5859" t="str">
            <v>JOELHO 90 GRAUS, PVC, SERIE R, ÁGUA PLUVIAL, DN 150 MM, JUNTA ELÁSTICA, FORNECIDO E INSTALADO EM CONDUTORES VERTICAIS DE ÁGUAS PLUVIAIS. AF_06/2022</v>
          </cell>
          <cell r="D5859" t="str">
            <v>UN</v>
          </cell>
          <cell r="E5859">
            <v>130.49</v>
          </cell>
          <cell r="F5859">
            <v>0</v>
          </cell>
          <cell r="G5859">
            <v>128.83000000000001</v>
          </cell>
          <cell r="H5859">
            <v>0</v>
          </cell>
          <cell r="I5859" t="str">
            <v>COM VALOR</v>
          </cell>
        </row>
        <row r="5860">
          <cell r="B5860">
            <v>104167</v>
          </cell>
          <cell r="C5860" t="str">
            <v>JOELHO 90 GRAUS, PVC, SERIE R, ÁGUA PLUVIAL, DN 150 MM, JUNTA ELÁSTICA, FORNECIDO E INSTALADO EM RAMAL DE ENCAMINHAMENTO. AF_06/2022</v>
          </cell>
          <cell r="D5860" t="str">
            <v>UN</v>
          </cell>
          <cell r="E5860">
            <v>120.83</v>
          </cell>
          <cell r="F5860">
            <v>0</v>
          </cell>
          <cell r="G5860">
            <v>119.91</v>
          </cell>
          <cell r="H5860">
            <v>0</v>
          </cell>
          <cell r="I5860" t="str">
            <v>COM VALOR</v>
          </cell>
        </row>
        <row r="5861">
          <cell r="B5861">
            <v>89514</v>
          </cell>
          <cell r="C5861" t="str">
            <v>JOELHO 90 GRAUS, PVC, SERIE R, ÁGUA PLUVIAL, DN 40 MM, JUNTA SOLDÁVEL, FORNECIDO E INSTALADO EM RAMAL DE ENCAMINHAMENTO. AF_06/2022</v>
          </cell>
          <cell r="D5861" t="str">
            <v>UN</v>
          </cell>
          <cell r="E5861">
            <v>8.32</v>
          </cell>
          <cell r="F5861">
            <v>0</v>
          </cell>
          <cell r="G5861">
            <v>8.15</v>
          </cell>
          <cell r="H5861">
            <v>0</v>
          </cell>
          <cell r="I5861" t="str">
            <v>COM VALOR</v>
          </cell>
        </row>
        <row r="5862">
          <cell r="B5862">
            <v>89518</v>
          </cell>
          <cell r="C5862" t="str">
            <v>JOELHO 90 GRAUS, PVC, SERIE R, ÁGUA PLUVIAL, DN 50 MM, JUNTA ELÁSTICA, FORNECIDO E INSTALADO EM RAMAL DE ENCAMINHAMENTO. AF_06/2022</v>
          </cell>
          <cell r="D5862" t="str">
            <v>UN</v>
          </cell>
          <cell r="E5862">
            <v>14.91</v>
          </cell>
          <cell r="F5862">
            <v>0</v>
          </cell>
          <cell r="G5862">
            <v>14.7</v>
          </cell>
          <cell r="H5862">
            <v>0</v>
          </cell>
          <cell r="I5862" t="str">
            <v>COM VALOR</v>
          </cell>
        </row>
        <row r="5863">
          <cell r="B5863">
            <v>89581</v>
          </cell>
          <cell r="C5863" t="str">
            <v>JOELHO 90 GRAUS, PVC, SERIE R, ÁGUA PLUVIAL, DN 75 MM, JUNTA ELÁSTICA, FORNECIDO E INSTALADO EM CONDUTORES VERTICAIS DE ÁGUAS PLUVIAIS. AF_06/2022</v>
          </cell>
          <cell r="D5863" t="str">
            <v>UN</v>
          </cell>
          <cell r="E5863">
            <v>32.96</v>
          </cell>
          <cell r="F5863">
            <v>0</v>
          </cell>
          <cell r="G5863">
            <v>32.35</v>
          </cell>
          <cell r="H5863">
            <v>0</v>
          </cell>
          <cell r="I5863" t="str">
            <v>COM VALOR</v>
          </cell>
        </row>
        <row r="5864">
          <cell r="B5864">
            <v>89522</v>
          </cell>
          <cell r="C5864" t="str">
            <v>JOELHO 90 GRAUS, PVC, SERIE R, ÁGUA PLUVIAL, DN 75 MM, JUNTA ELÁSTICA, FORNECIDO E INSTALADO EM RAMAL DE ENCAMINHAMENTO. AF_06/2022</v>
          </cell>
          <cell r="D5864" t="str">
            <v>UN</v>
          </cell>
          <cell r="E5864">
            <v>29.32</v>
          </cell>
          <cell r="F5864">
            <v>0</v>
          </cell>
          <cell r="G5864">
            <v>28.99</v>
          </cell>
          <cell r="H5864">
            <v>0</v>
          </cell>
          <cell r="I5864" t="str">
            <v>COM VALOR</v>
          </cell>
        </row>
        <row r="5865">
          <cell r="B5865">
            <v>89574</v>
          </cell>
          <cell r="C5865" t="str">
            <v>JUNÇÃO DUPLA, PVC, SERIE R, ÁGUA PLUVIAL, DN 100 X 100 X 100 MM, JUNTA ELÁSTICA, FORNECIDO E INSTALADO EM RAMAL DE ENCAMINHAMENTO. AF_06/2022</v>
          </cell>
          <cell r="D5865" t="str">
            <v>UN</v>
          </cell>
          <cell r="E5865">
            <v>153.38999999999999</v>
          </cell>
          <cell r="F5865">
            <v>0</v>
          </cell>
          <cell r="G5865">
            <v>152.47999999999999</v>
          </cell>
          <cell r="H5865">
            <v>0</v>
          </cell>
          <cell r="I5865" t="str">
            <v>COM VALOR</v>
          </cell>
        </row>
        <row r="5866">
          <cell r="B5866">
            <v>89690</v>
          </cell>
          <cell r="C5866" t="str">
            <v>JUNÇÃO SIMPLES, PVC, SERIE R, ÁGUA PLUVIAL, DN 100 X 100 MM, JUNTA ELÁSTICA, FORNECIDO E INSTALADO EM CONDUTORES VERTICAIS DE ÁGUAS PLUVIAIS. AF_06/2022</v>
          </cell>
          <cell r="D5866" t="str">
            <v>UN</v>
          </cell>
          <cell r="E5866">
            <v>88.2</v>
          </cell>
          <cell r="F5866">
            <v>0</v>
          </cell>
          <cell r="G5866">
            <v>86.92</v>
          </cell>
          <cell r="H5866">
            <v>0</v>
          </cell>
          <cell r="I5866" t="str">
            <v>COM VALOR</v>
          </cell>
        </row>
        <row r="5867">
          <cell r="B5867">
            <v>89567</v>
          </cell>
          <cell r="C5867" t="str">
            <v>JUNÇÃO SIMPLES, PVC, SERIE R, ÁGUA PLUVIAL, DN 100 X 100 MM, JUNTA ELÁSTICA, FORNECIDO E INSTALADO EM RAMAL DE ENCAMINHAMENTO. AF_06/2022</v>
          </cell>
          <cell r="D5867" t="str">
            <v>UN</v>
          </cell>
          <cell r="E5867">
            <v>79.42</v>
          </cell>
          <cell r="F5867">
            <v>0</v>
          </cell>
          <cell r="G5867">
            <v>78.81</v>
          </cell>
          <cell r="H5867">
            <v>0</v>
          </cell>
          <cell r="I5867" t="str">
            <v>COM VALOR</v>
          </cell>
        </row>
        <row r="5868">
          <cell r="B5868">
            <v>89692</v>
          </cell>
          <cell r="C5868" t="str">
            <v>JUNÇÃO SIMPLES, PVC, SERIE R, ÁGUA PLUVIAL, DN 100 X 75 MM, JUNTA ELÁSTICA, FORNECIDO E INSTALADO EM CONDUTORES VERTICAIS DE ÁGUAS PLUVIAIS. AF_06/2022</v>
          </cell>
          <cell r="D5868" t="str">
            <v>UN</v>
          </cell>
          <cell r="E5868">
            <v>100.27</v>
          </cell>
          <cell r="F5868">
            <v>0</v>
          </cell>
          <cell r="G5868">
            <v>99.13</v>
          </cell>
          <cell r="H5868">
            <v>0</v>
          </cell>
          <cell r="I5868" t="str">
            <v>COM VALOR</v>
          </cell>
        </row>
        <row r="5869">
          <cell r="B5869">
            <v>89569</v>
          </cell>
          <cell r="C5869" t="str">
            <v>JUNÇÃO SIMPLES, PVC, SERIE R, ÁGUA PLUVIAL, DN 100 X 75 MM, JUNTA ELÁSTICA, FORNECIDO E INSTALADO EM RAMAL DE ENCAMINHAMENTO. AF_06/2022</v>
          </cell>
          <cell r="D5869" t="str">
            <v>UN</v>
          </cell>
          <cell r="E5869">
            <v>92.8</v>
          </cell>
          <cell r="F5869">
            <v>0</v>
          </cell>
          <cell r="G5869">
            <v>92.25</v>
          </cell>
          <cell r="H5869">
            <v>0</v>
          </cell>
          <cell r="I5869" t="str">
            <v>COM VALOR</v>
          </cell>
        </row>
        <row r="5870">
          <cell r="B5870">
            <v>89699</v>
          </cell>
          <cell r="C5870" t="str">
            <v>JUNÇÃO SIMPLES, PVC, SERIE R, ÁGUA PLUVIAL, DN 150 X 100 MM, JUNTA ELÁSTICA, FORNECIDO E INSTALADO EM CONDUTORES VERTICAIS DE ÁGUAS PLUVIAIS. AF_06/2022</v>
          </cell>
          <cell r="D5870" t="str">
            <v>UN</v>
          </cell>
          <cell r="E5870">
            <v>197.08</v>
          </cell>
          <cell r="F5870">
            <v>0</v>
          </cell>
          <cell r="G5870">
            <v>195.17</v>
          </cell>
          <cell r="H5870">
            <v>0</v>
          </cell>
          <cell r="I5870" t="str">
            <v>COM VALOR</v>
          </cell>
        </row>
        <row r="5871">
          <cell r="B5871">
            <v>104174</v>
          </cell>
          <cell r="C5871" t="str">
            <v>JUNÇÃO SIMPLES, PVC, SERIE R, ÁGUA PLUVIAL, DN 150 X 100 MM, JUNTA ELÁSTICA, FORNECIDO E INSTALADO EM RAMAL DE ENCAMINHAMENTO. AF_06/2022</v>
          </cell>
          <cell r="D5871" t="str">
            <v>UN</v>
          </cell>
          <cell r="E5871">
            <v>186.92</v>
          </cell>
          <cell r="F5871">
            <v>0</v>
          </cell>
          <cell r="G5871">
            <v>185.79</v>
          </cell>
          <cell r="H5871">
            <v>0</v>
          </cell>
          <cell r="I5871" t="str">
            <v>COM VALOR</v>
          </cell>
        </row>
        <row r="5872">
          <cell r="B5872">
            <v>89698</v>
          </cell>
          <cell r="C5872" t="str">
            <v>JUNÇÃO SIMPLES, PVC, SERIE R, ÁGUA PLUVIAL, DN 150 X 150 MM, JUNTA ELÁSTICA, FORNECIDO E INSTALADO EM CONDUTORES VERTICAIS DE ÁGUAS PLUVIAIS. AF_06/2022</v>
          </cell>
          <cell r="D5872" t="str">
            <v>UN</v>
          </cell>
          <cell r="E5872">
            <v>261.05</v>
          </cell>
          <cell r="F5872">
            <v>0</v>
          </cell>
          <cell r="G5872">
            <v>258.83</v>
          </cell>
          <cell r="H5872">
            <v>0</v>
          </cell>
          <cell r="I5872" t="str">
            <v>COM VALOR</v>
          </cell>
        </row>
        <row r="5873">
          <cell r="B5873">
            <v>104176</v>
          </cell>
          <cell r="C5873" t="str">
            <v>JUNÇÃO SIMPLES, PVC, SERIE R, ÁGUA PLUVIAL, DN 150 X 150 MM, JUNTA ELÁSTICA, FORNECIDO E INSTALADO EM RAMAL DE ENCAMINHAMENTO. AF_06/2022</v>
          </cell>
          <cell r="D5873" t="str">
            <v>UN</v>
          </cell>
          <cell r="E5873">
            <v>248.18</v>
          </cell>
          <cell r="F5873">
            <v>0</v>
          </cell>
          <cell r="G5873">
            <v>246.95</v>
          </cell>
          <cell r="H5873">
            <v>0</v>
          </cell>
          <cell r="I5873" t="str">
            <v>COM VALOR</v>
          </cell>
        </row>
        <row r="5874">
          <cell r="B5874">
            <v>89561</v>
          </cell>
          <cell r="C5874" t="str">
            <v>JUNÇÃO SIMPLES, PVC, SERIE R, ÁGUA PLUVIAL, DN 40 MM, JUNTA SOLDÁVEL, FORNECIDO E INSTALADO EM RAMAL DE ENCAMINHAMENTO. AF_06/2022</v>
          </cell>
          <cell r="D5874" t="str">
            <v>UN</v>
          </cell>
          <cell r="E5874">
            <v>14.87</v>
          </cell>
          <cell r="F5874">
            <v>0</v>
          </cell>
          <cell r="G5874">
            <v>14.65</v>
          </cell>
          <cell r="H5874">
            <v>0</v>
          </cell>
          <cell r="I5874" t="str">
            <v>COM VALOR</v>
          </cell>
        </row>
        <row r="5875">
          <cell r="B5875">
            <v>89563</v>
          </cell>
          <cell r="C5875" t="str">
            <v>JUNÇÃO SIMPLES, PVC, SERIE R, ÁGUA PLUVIAL, DN 50 MM, JUNTA ELÁSTICA, FORNECIDO E INSTALADO EM RAMAL DE ENCAMINHAMENTO. AF_06/2022</v>
          </cell>
          <cell r="D5875" t="str">
            <v>UN</v>
          </cell>
          <cell r="E5875">
            <v>34.25</v>
          </cell>
          <cell r="F5875">
            <v>0</v>
          </cell>
          <cell r="G5875">
            <v>33.96</v>
          </cell>
          <cell r="H5875">
            <v>0</v>
          </cell>
          <cell r="I5875" t="str">
            <v>COM VALOR</v>
          </cell>
        </row>
        <row r="5876">
          <cell r="B5876">
            <v>89685</v>
          </cell>
          <cell r="C5876" t="str">
            <v>JUNÇÃO SIMPLES, PVC, SERIE R, ÁGUA PLUVIAL, DN 75 X 75 MM, JUNTA ELÁSTICA, FORNECIDO E INSTALADO EM CONDUTORES VERTICAIS DE ÁGUAS PLUVIAIS. AF_06/2022</v>
          </cell>
          <cell r="D5876" t="str">
            <v>UN</v>
          </cell>
          <cell r="E5876">
            <v>60.12</v>
          </cell>
          <cell r="F5876">
            <v>0</v>
          </cell>
          <cell r="G5876">
            <v>59.31</v>
          </cell>
          <cell r="H5876">
            <v>0</v>
          </cell>
          <cell r="I5876" t="str">
            <v>COM VALOR</v>
          </cell>
        </row>
        <row r="5877">
          <cell r="B5877">
            <v>89565</v>
          </cell>
          <cell r="C5877" t="str">
            <v>JUNÇÃO SIMPLES, PVC, SERIE R, ÁGUA PLUVIAL, DN 75 X 75 MM, JUNTA ELÁSTICA, FORNECIDO E INSTALADO EM RAMAL DE ENCAMINHAMENTO. AF_06/2022</v>
          </cell>
          <cell r="D5877" t="str">
            <v>UN</v>
          </cell>
          <cell r="E5877">
            <v>55.28</v>
          </cell>
          <cell r="F5877">
            <v>0</v>
          </cell>
          <cell r="G5877">
            <v>54.84</v>
          </cell>
          <cell r="H5877">
            <v>0</v>
          </cell>
          <cell r="I5877" t="str">
            <v>COM VALOR</v>
          </cell>
        </row>
        <row r="5878">
          <cell r="B5878">
            <v>89671</v>
          </cell>
          <cell r="C5878" t="str">
            <v>LUVA DE CORRER, PVC, SERIE R, ÁGUA PLUVIAL, DN 100 MM, JUNTA ELÁSTICA, FORNECIDO E INSTALADO EM CONDUTORES VERTICAIS DE ÁGUAS PLUVIAIS. AF_06/2022</v>
          </cell>
          <cell r="D5878" t="str">
            <v>UN</v>
          </cell>
          <cell r="E5878">
            <v>44.12</v>
          </cell>
          <cell r="F5878">
            <v>0</v>
          </cell>
          <cell r="G5878">
            <v>43.48</v>
          </cell>
          <cell r="H5878">
            <v>0</v>
          </cell>
          <cell r="I5878" t="str">
            <v>COM VALOR</v>
          </cell>
        </row>
        <row r="5879">
          <cell r="B5879">
            <v>89556</v>
          </cell>
          <cell r="C5879" t="str">
            <v>LUVA DE CORRER, PVC, SERIE R, ÁGUA PLUVIAL, DN 100 MM, JUNTA ELÁSTICA, FORNECIDO E INSTALADO EM RAMAL DE ENCAMINHAMENTO. AF_06/2022</v>
          </cell>
          <cell r="D5879" t="str">
            <v>UN</v>
          </cell>
          <cell r="E5879">
            <v>39.72</v>
          </cell>
          <cell r="F5879">
            <v>0</v>
          </cell>
          <cell r="G5879">
            <v>39.42</v>
          </cell>
          <cell r="H5879">
            <v>0</v>
          </cell>
          <cell r="I5879" t="str">
            <v>COM VALOR</v>
          </cell>
        </row>
        <row r="5880">
          <cell r="B5880">
            <v>89679</v>
          </cell>
          <cell r="C5880" t="str">
            <v>LUVA DE CORRER, PVC, SERIE R, ÁGUA PLUVIAL, DN 150 MM, JUNTA ELÁSTICA, FORNECIDO E INSTALADO EM CONDUTORES VERTICAIS DE ÁGUAS PLUVIAIS. AF_06/2022</v>
          </cell>
          <cell r="D5880" t="str">
            <v>UN</v>
          </cell>
          <cell r="E5880">
            <v>121.01</v>
          </cell>
          <cell r="F5880">
            <v>0</v>
          </cell>
          <cell r="G5880">
            <v>119.91</v>
          </cell>
          <cell r="H5880">
            <v>0</v>
          </cell>
          <cell r="I5880" t="str">
            <v>COM VALOR</v>
          </cell>
        </row>
        <row r="5881">
          <cell r="B5881">
            <v>104171</v>
          </cell>
          <cell r="C5881" t="str">
            <v>LUVA DE CORRER, PVC, SERIE R, ÁGUA PLUVIAL, DN 150 MM, JUNTA ELÁSTICA, FORNECIDO E INSTALADO EM RAMAL DE ENCAMINHAMENTO. AF_06/2022</v>
          </cell>
          <cell r="D5881" t="str">
            <v>UN</v>
          </cell>
          <cell r="E5881">
            <v>95.37</v>
          </cell>
          <cell r="F5881">
            <v>0</v>
          </cell>
          <cell r="G5881">
            <v>94.75</v>
          </cell>
          <cell r="H5881">
            <v>0</v>
          </cell>
          <cell r="I5881" t="str">
            <v>COM VALOR</v>
          </cell>
        </row>
        <row r="5882">
          <cell r="B5882">
            <v>89600</v>
          </cell>
          <cell r="C5882" t="str">
            <v>LUVA DE CORRER, PVC, SERIE R, ÁGUA PLUVIAL, DN 75 MM, JUNTA ELÁSTICA, FORNECIDO E INSTALADO EM CONDUTORES VERTICAIS DE ÁGUAS PLUVIAIS. AF_06/2022</v>
          </cell>
          <cell r="D5882" t="str">
            <v>UN</v>
          </cell>
          <cell r="E5882">
            <v>25.12</v>
          </cell>
          <cell r="F5882">
            <v>0</v>
          </cell>
          <cell r="G5882">
            <v>24.71</v>
          </cell>
          <cell r="H5882">
            <v>0</v>
          </cell>
          <cell r="I5882" t="str">
            <v>COM VALOR</v>
          </cell>
        </row>
        <row r="5883">
          <cell r="B5883">
            <v>89548</v>
          </cell>
          <cell r="C5883" t="str">
            <v>LUVA DE CORRER, PVC, SERIE R, ÁGUA PLUVIAL, DN 75 MM, JUNTA ELÁSTICA, FORNECIDO E INSTALADO EM RAMAL DE ENCAMINHAMENTO. AF_06/2022</v>
          </cell>
          <cell r="D5883" t="str">
            <v>UN</v>
          </cell>
          <cell r="E5883">
            <v>22.7</v>
          </cell>
          <cell r="F5883">
            <v>0</v>
          </cell>
          <cell r="G5883">
            <v>22.48</v>
          </cell>
          <cell r="H5883">
            <v>0</v>
          </cell>
          <cell r="I5883" t="str">
            <v>COM VALOR</v>
          </cell>
        </row>
        <row r="5884">
          <cell r="B5884">
            <v>89669</v>
          </cell>
          <cell r="C5884" t="str">
            <v>LUVA SIMPLES, PVC, SERIE R, ÁGUA PLUVIAL, DN 100 MM, JUNTA ELÁSTICA, FORNECIDO E INSTALADO EM CONDUTORES VERTICAIS DE ÁGUAS PLUVIAIS. AF_06/2022</v>
          </cell>
          <cell r="D5884" t="str">
            <v>UN</v>
          </cell>
          <cell r="E5884">
            <v>33.049999999999997</v>
          </cell>
          <cell r="F5884">
            <v>0</v>
          </cell>
          <cell r="G5884">
            <v>32.409999999999997</v>
          </cell>
          <cell r="H5884">
            <v>0</v>
          </cell>
          <cell r="I5884" t="str">
            <v>COM VALOR</v>
          </cell>
        </row>
        <row r="5885">
          <cell r="B5885">
            <v>89554</v>
          </cell>
          <cell r="C5885" t="str">
            <v>LUVA SIMPLES, PVC, SERIE R, ÁGUA PLUVIAL, DN 100 MM, JUNTA ELÁSTICA, FORNECIDO E INSTALADO EM RAMAL DE ENCAMINHAMENTO. AF_06/2022</v>
          </cell>
          <cell r="D5885" t="str">
            <v>UN</v>
          </cell>
          <cell r="E5885">
            <v>28.61</v>
          </cell>
          <cell r="F5885">
            <v>0</v>
          </cell>
          <cell r="G5885">
            <v>28.31</v>
          </cell>
          <cell r="H5885">
            <v>0</v>
          </cell>
          <cell r="I5885" t="str">
            <v>COM VALOR</v>
          </cell>
        </row>
        <row r="5886">
          <cell r="B5886">
            <v>89677</v>
          </cell>
          <cell r="C5886" t="str">
            <v>LUVA SIMPLES, PVC, SERIE R, ÁGUA PLUVIAL, DN 150 MM, JUNTA ELÁSTICA, FORNECIDO E INSTALADO EM CONDUTORES VERTICAIS DE ÁGUAS PLUVIAIS. AF_06/2022</v>
          </cell>
          <cell r="D5886" t="str">
            <v>UN</v>
          </cell>
          <cell r="E5886">
            <v>76.38</v>
          </cell>
          <cell r="F5886">
            <v>0</v>
          </cell>
          <cell r="G5886">
            <v>75.28</v>
          </cell>
          <cell r="H5886">
            <v>0</v>
          </cell>
          <cell r="I5886" t="str">
            <v>COM VALOR</v>
          </cell>
        </row>
        <row r="5887">
          <cell r="B5887">
            <v>104170</v>
          </cell>
          <cell r="C5887" t="str">
            <v>LUVA SIMPLES, PVC, SERIE R, ÁGUA PLUVIAL, DN 150 MM, JUNTA ELÁSTICA, FORNECIDO E INSTALADO EM RAMAL DE ENCAMINHAMENTO. AF_06/2022</v>
          </cell>
          <cell r="D5887" t="str">
            <v>UN</v>
          </cell>
          <cell r="E5887">
            <v>69.680000000000007</v>
          </cell>
          <cell r="F5887">
            <v>0</v>
          </cell>
          <cell r="G5887">
            <v>69.06</v>
          </cell>
          <cell r="H5887">
            <v>0</v>
          </cell>
          <cell r="I5887" t="str">
            <v>COM VALOR</v>
          </cell>
        </row>
        <row r="5888">
          <cell r="B5888">
            <v>89544</v>
          </cell>
          <cell r="C5888" t="str">
            <v>LUVA SIMPLES, PVC, SERIE R, ÁGUA PLUVIAL, DN 40 MM, JUNTA SOLDÁVEL, FORNECIDO E INSTALADO EM RAMAL DE ENCAMINHAMENTO. AF_06/2022</v>
          </cell>
          <cell r="D5888" t="str">
            <v>UN</v>
          </cell>
          <cell r="E5888">
            <v>8.6199999999999992</v>
          </cell>
          <cell r="F5888">
            <v>0</v>
          </cell>
          <cell r="G5888">
            <v>8.5</v>
          </cell>
          <cell r="H5888">
            <v>0</v>
          </cell>
          <cell r="I5888" t="str">
            <v>COM VALOR</v>
          </cell>
        </row>
        <row r="5889">
          <cell r="B5889">
            <v>89545</v>
          </cell>
          <cell r="C5889" t="str">
            <v>LUVA SIMPLES, PVC, SERIE R, ÁGUA PLUVIAL, DN 50 MM, JUNTA ELÁSTICA, FORNECIDO E INSTALADO EM RAMAL DE ENCAMINHAMENTO. AF_06/2022</v>
          </cell>
          <cell r="D5889" t="str">
            <v>UN</v>
          </cell>
          <cell r="E5889">
            <v>16.78</v>
          </cell>
          <cell r="F5889">
            <v>0</v>
          </cell>
          <cell r="G5889">
            <v>16.64</v>
          </cell>
          <cell r="H5889">
            <v>0</v>
          </cell>
          <cell r="I5889" t="str">
            <v>COM VALOR</v>
          </cell>
        </row>
        <row r="5890">
          <cell r="B5890">
            <v>89599</v>
          </cell>
          <cell r="C5890" t="str">
            <v>LUVA SIMPLES, PVC, SERIE R, ÁGUA PLUVIAL, DN 75 MM, JUNTA ELÁSTICA, FORNECIDO E INSTALADO EM CONDUTORES VERTICAIS DE ÁGUAS PLUVIAIS. AF_06/2022</v>
          </cell>
          <cell r="D5890" t="str">
            <v>UN</v>
          </cell>
          <cell r="E5890">
            <v>24.9</v>
          </cell>
          <cell r="F5890">
            <v>0</v>
          </cell>
          <cell r="G5890">
            <v>24.49</v>
          </cell>
          <cell r="H5890">
            <v>0</v>
          </cell>
          <cell r="I5890" t="str">
            <v>COM VALOR</v>
          </cell>
        </row>
        <row r="5891">
          <cell r="B5891">
            <v>89547</v>
          </cell>
          <cell r="C5891" t="str">
            <v>LUVA SIMPLES, PVC, SERIE R, ÁGUA PLUVIAL, DN 75 MM, JUNTA ELÁSTICA, FORNECIDO E INSTALADO EM RAMAL DE ENCAMINHAMENTO. AF_06/2022</v>
          </cell>
          <cell r="D5891" t="str">
            <v>UN</v>
          </cell>
          <cell r="E5891">
            <v>22.47</v>
          </cell>
          <cell r="F5891">
            <v>0</v>
          </cell>
          <cell r="G5891">
            <v>22.25</v>
          </cell>
          <cell r="H5891">
            <v>0</v>
          </cell>
          <cell r="I5891" t="str">
            <v>COM VALOR</v>
          </cell>
        </row>
        <row r="5892">
          <cell r="B5892">
            <v>89495</v>
          </cell>
          <cell r="C5892" t="str">
            <v>RALO SIFONADO, PVC, DN 100 X 40 MM, JUNTA SOLDÁVEL, FORNECIDO E INSTALADO EM RAMAIS DE ENCAMINHAMENTO DE ÁGUA PLUVIAL. AF_06/2022</v>
          </cell>
          <cell r="D5892" t="str">
            <v>UN</v>
          </cell>
          <cell r="E5892">
            <v>17.940000000000001</v>
          </cell>
          <cell r="F5892">
            <v>0</v>
          </cell>
          <cell r="G5892">
            <v>17.54</v>
          </cell>
          <cell r="H5892">
            <v>0</v>
          </cell>
          <cell r="I5892" t="str">
            <v>COM VALOR</v>
          </cell>
        </row>
        <row r="5893">
          <cell r="B5893">
            <v>89673</v>
          </cell>
          <cell r="C5893" t="str">
            <v>REDUÇÃO EXCÊNTRICA, PVC, SERIE R, ÁGUA PLUVIAL, DN 100 X 75 MM, JUNTA ELÁSTICA, FORNECIDO E INSTALADO EM CONDUTORES VERTICAIS DE ÁGUAS PLUVIAIS. AF_06/2022</v>
          </cell>
          <cell r="D5893" t="str">
            <v>UN</v>
          </cell>
          <cell r="E5893">
            <v>34.909999999999997</v>
          </cell>
          <cell r="F5893">
            <v>0</v>
          </cell>
          <cell r="G5893">
            <v>34.39</v>
          </cell>
          <cell r="H5893">
            <v>0</v>
          </cell>
          <cell r="I5893" t="str">
            <v>COM VALOR</v>
          </cell>
        </row>
        <row r="5894">
          <cell r="B5894">
            <v>89557</v>
          </cell>
          <cell r="C5894" t="str">
            <v>REDUÇÃO EXCÊNTRICA, PVC, SERIE R, ÁGUA PLUVIAL, DN 100 X 75 MM, JUNTA ELÁSTICA, FORNECIDO E INSTALADO EM RAMAL DE ENCAMINHAMENTO. AF_06/2022</v>
          </cell>
          <cell r="D5894" t="str">
            <v>UN</v>
          </cell>
          <cell r="E5894">
            <v>31.51</v>
          </cell>
          <cell r="F5894">
            <v>0</v>
          </cell>
          <cell r="G5894">
            <v>31.25</v>
          </cell>
          <cell r="H5894">
            <v>0</v>
          </cell>
          <cell r="I5894" t="str">
            <v>COM VALOR</v>
          </cell>
        </row>
        <row r="5895">
          <cell r="B5895">
            <v>89681</v>
          </cell>
          <cell r="C5895" t="str">
            <v>REDUÇÃO EXCÊNTRICA, PVC, SERIE R, ÁGUA PLUVIAL, DN 150 X 100 MM, JUNTA ELÁSTICA, FORNECIDO E INSTALADO EM CONDUTORES VERTICAIS DE ÁGUAS PLUVIAIS. AF_06/2022</v>
          </cell>
          <cell r="D5895" t="str">
            <v>UN</v>
          </cell>
          <cell r="E5895">
            <v>88.3</v>
          </cell>
          <cell r="F5895">
            <v>0</v>
          </cell>
          <cell r="G5895">
            <v>87.41</v>
          </cell>
          <cell r="H5895">
            <v>0</v>
          </cell>
          <cell r="I5895" t="str">
            <v>COM VALOR</v>
          </cell>
        </row>
        <row r="5896">
          <cell r="B5896">
            <v>104173</v>
          </cell>
          <cell r="C5896" t="str">
            <v>REDUÇÃO EXCÊNTRICA, PVC, SERIE R, ÁGUA PLUVIAL, DN 150 X 100 MM, JUNTA ELÁSTICA, FORNECIDO E INSTALADO EM RAMAL DE ENCAMINHAMENTO. AF_06/2022</v>
          </cell>
          <cell r="D5896" t="str">
            <v>UN</v>
          </cell>
          <cell r="E5896">
            <v>83.89</v>
          </cell>
          <cell r="F5896">
            <v>0</v>
          </cell>
          <cell r="G5896">
            <v>83.35</v>
          </cell>
          <cell r="H5896">
            <v>0</v>
          </cell>
          <cell r="I5896" t="str">
            <v>COM VALOR</v>
          </cell>
        </row>
        <row r="5897">
          <cell r="B5897">
            <v>89549</v>
          </cell>
          <cell r="C5897" t="str">
            <v>REDUÇÃO EXCÊNTRICA, PVC, SERIE R, ÁGUA PLUVIAL, DN 75 X 50 MM, JUNTA ELÁSTICA, FORNECIDO E INSTALADO EM RAMAL DE ENCAMINHAMENTO. AF_06/2022</v>
          </cell>
          <cell r="D5897" t="str">
            <v>UN</v>
          </cell>
          <cell r="E5897">
            <v>18.8</v>
          </cell>
          <cell r="F5897">
            <v>0</v>
          </cell>
          <cell r="G5897">
            <v>18.61</v>
          </cell>
          <cell r="H5897">
            <v>0</v>
          </cell>
          <cell r="I5897" t="str">
            <v>COM VALOR</v>
          </cell>
        </row>
        <row r="5898">
          <cell r="B5898">
            <v>89578</v>
          </cell>
          <cell r="C5898" t="str">
            <v>TUBO PVC, SÉRIE R, ÁGUA PLUVIAL, DN 100 MM, FORNECIDO E INSTALADO EM CONDUTORES VERTICAIS DE ÁGUAS PLUVIAIS. AF_06/2022</v>
          </cell>
          <cell r="D5898" t="str">
            <v>M</v>
          </cell>
          <cell r="E5898">
            <v>33.369999999999997</v>
          </cell>
          <cell r="F5898">
            <v>0</v>
          </cell>
          <cell r="G5898">
            <v>33.11</v>
          </cell>
          <cell r="H5898">
            <v>0</v>
          </cell>
          <cell r="I5898" t="str">
            <v>COM VALOR</v>
          </cell>
        </row>
        <row r="5899">
          <cell r="B5899">
            <v>89512</v>
          </cell>
          <cell r="C5899" t="str">
            <v>TUBO PVC, SÉRIE R, ÁGUA PLUVIAL, DN 100 MM, FORNECIDO E INSTALADO EM RAMAL DE ENCAMINHAMENTO. AF_06/2022</v>
          </cell>
          <cell r="D5899" t="str">
            <v>M</v>
          </cell>
          <cell r="E5899">
            <v>48.25</v>
          </cell>
          <cell r="F5899">
            <v>0</v>
          </cell>
          <cell r="G5899">
            <v>46.83</v>
          </cell>
          <cell r="H5899">
            <v>0</v>
          </cell>
          <cell r="I5899" t="str">
            <v>COM VALOR</v>
          </cell>
        </row>
        <row r="5900">
          <cell r="B5900">
            <v>89580</v>
          </cell>
          <cell r="C5900" t="str">
            <v>TUBO PVC, SÉRIE R, ÁGUA PLUVIAL, DN 150 MM, FORNECIDO E INSTALADO EM CONDUTORES VERTICAIS DE ÁGUAS PLUVIAIS. AF_06/2022</v>
          </cell>
          <cell r="D5900" t="str">
            <v>M</v>
          </cell>
          <cell r="E5900">
            <v>69.150000000000006</v>
          </cell>
          <cell r="F5900">
            <v>0</v>
          </cell>
          <cell r="G5900">
            <v>68.69</v>
          </cell>
          <cell r="H5900">
            <v>0</v>
          </cell>
          <cell r="I5900" t="str">
            <v>COM VALOR</v>
          </cell>
        </row>
        <row r="5901">
          <cell r="B5901">
            <v>104166</v>
          </cell>
          <cell r="C5901" t="str">
            <v>TUBO PVC, SÉRIE R, ÁGUA PLUVIAL, DN 150 MM, FORNECIDO E INSTALADO EM RAMAL DE ENCAMINHAMENTO. AF_06/2022</v>
          </cell>
          <cell r="D5901" t="str">
            <v>M</v>
          </cell>
          <cell r="E5901">
            <v>74.569999999999993</v>
          </cell>
          <cell r="F5901">
            <v>0</v>
          </cell>
          <cell r="G5901">
            <v>73.67</v>
          </cell>
          <cell r="H5901">
            <v>0</v>
          </cell>
          <cell r="I5901" t="str">
            <v>COM VALOR</v>
          </cell>
        </row>
        <row r="5902">
          <cell r="B5902">
            <v>89508</v>
          </cell>
          <cell r="C5902" t="str">
            <v>TUBO PVC, SÉRIE R, ÁGUA PLUVIAL, DN 40 MM, FORNECIDO E INSTALADO EM RAMAL DE ENCAMINHAMENTO. AF_06/2022</v>
          </cell>
          <cell r="D5902" t="str">
            <v>M</v>
          </cell>
          <cell r="E5902">
            <v>16.45</v>
          </cell>
          <cell r="F5902">
            <v>0</v>
          </cell>
          <cell r="G5902">
            <v>15.92</v>
          </cell>
          <cell r="H5902">
            <v>0</v>
          </cell>
          <cell r="I5902" t="str">
            <v>COM VALOR</v>
          </cell>
        </row>
        <row r="5903">
          <cell r="B5903">
            <v>89509</v>
          </cell>
          <cell r="C5903" t="str">
            <v>TUBO PVC, SÉRIE R, ÁGUA PLUVIAL, DN 50 MM, FORNECIDO E INSTALADO EM RAMAL DE ENCAMINHAMENTO. AF_06/2022</v>
          </cell>
          <cell r="D5903" t="str">
            <v>M</v>
          </cell>
          <cell r="E5903">
            <v>22.31</v>
          </cell>
          <cell r="F5903">
            <v>0</v>
          </cell>
          <cell r="G5903">
            <v>21.64</v>
          </cell>
          <cell r="H5903">
            <v>0</v>
          </cell>
          <cell r="I5903" t="str">
            <v>COM VALOR</v>
          </cell>
        </row>
        <row r="5904">
          <cell r="B5904">
            <v>89576</v>
          </cell>
          <cell r="C5904" t="str">
            <v>TUBO PVC, SÉRIE R, ÁGUA PLUVIAL, DN 75 MM, FORNECIDO E INSTALADO EM CONDUTORES VERTICAIS DE ÁGUAS PLUVIAIS. AF_06/2022</v>
          </cell>
          <cell r="D5904" t="str">
            <v>M</v>
          </cell>
          <cell r="E5904">
            <v>26.96</v>
          </cell>
          <cell r="F5904">
            <v>0</v>
          </cell>
          <cell r="G5904">
            <v>26.8</v>
          </cell>
          <cell r="H5904">
            <v>0</v>
          </cell>
          <cell r="I5904" t="str">
            <v>COM VALOR</v>
          </cell>
        </row>
        <row r="5905">
          <cell r="B5905">
            <v>89511</v>
          </cell>
          <cell r="C5905" t="str">
            <v>TUBO PVC, SÉRIE R, ÁGUA PLUVIAL, DN 75 MM, FORNECIDO E INSTALADO EM RAMAL DE ENCAMINHAMENTO. AF_06/2022</v>
          </cell>
          <cell r="D5905" t="str">
            <v>M</v>
          </cell>
          <cell r="E5905">
            <v>38.159999999999997</v>
          </cell>
          <cell r="F5905">
            <v>0</v>
          </cell>
          <cell r="G5905">
            <v>37.130000000000003</v>
          </cell>
          <cell r="H5905">
            <v>0</v>
          </cell>
          <cell r="I5905" t="str">
            <v>COM VALOR</v>
          </cell>
        </row>
        <row r="5906">
          <cell r="B5906">
            <v>89675</v>
          </cell>
          <cell r="C5906" t="str">
            <v>TÊ DE INSPEÇÃO, PVC, SERIE R, ÁGUA PLUVIAL, DN 100 MM, JUNTA ELÁSTICA, FORNECIDO E INSTALADO EM CONDUTORES VERTICAIS DE ÁGUAS PLUVIAIS. AF_06/2022</v>
          </cell>
          <cell r="D5906" t="str">
            <v>UN</v>
          </cell>
          <cell r="E5906">
            <v>70.849999999999994</v>
          </cell>
          <cell r="F5906">
            <v>0</v>
          </cell>
          <cell r="G5906">
            <v>70.209999999999994</v>
          </cell>
          <cell r="H5906">
            <v>0</v>
          </cell>
          <cell r="I5906" t="str">
            <v>COM VALOR</v>
          </cell>
        </row>
        <row r="5907">
          <cell r="B5907">
            <v>89559</v>
          </cell>
          <cell r="C5907" t="str">
            <v>TÊ DE INSPEÇÃO, PVC, SERIE R, ÁGUA PLUVIAL, DN 100 MM, JUNTA ELÁSTICA, FORNECIDO E INSTALADO EM RAMAL DE ENCAMINHAMENTO. AF_06/2022</v>
          </cell>
          <cell r="D5907" t="str">
            <v>UN</v>
          </cell>
          <cell r="E5907">
            <v>66.45</v>
          </cell>
          <cell r="F5907">
            <v>0</v>
          </cell>
          <cell r="G5907">
            <v>66.150000000000006</v>
          </cell>
          <cell r="H5907">
            <v>0</v>
          </cell>
          <cell r="I5907" t="str">
            <v>COM VALOR</v>
          </cell>
        </row>
        <row r="5908">
          <cell r="B5908">
            <v>104172</v>
          </cell>
          <cell r="C5908" t="str">
            <v>TÊ DE INSPEÇÃO, PVC, SERIE R, ÁGUA PLUVIAL, DN 150 MM, JUNTA ELÁSTICA, FORNECIDO E INSTALADO EM RAMAL DE ENCAMINHAMENTO. AF_06/2022</v>
          </cell>
          <cell r="D5908" t="str">
            <v>UN</v>
          </cell>
          <cell r="E5908">
            <v>273.18</v>
          </cell>
          <cell r="F5908">
            <v>0</v>
          </cell>
          <cell r="G5908">
            <v>272.56</v>
          </cell>
          <cell r="H5908">
            <v>0</v>
          </cell>
          <cell r="I5908" t="str">
            <v>COM VALOR</v>
          </cell>
        </row>
        <row r="5909">
          <cell r="B5909">
            <v>89683</v>
          </cell>
          <cell r="C5909" t="str">
            <v>TÊ DE INSPEÇÃO, PVC, SERIE R, ÁGUA PLUVIAL, DN 150 X 100 MM, JUNTA ELÁSTICA, FORNECIDO E INSTALADO EM CONDUTORES VERTICAIS DE ÁGUAS PLUVIAIS. AF_06/2022</v>
          </cell>
          <cell r="D5909" t="str">
            <v>UN</v>
          </cell>
          <cell r="E5909">
            <v>279.61</v>
          </cell>
          <cell r="F5909">
            <v>0</v>
          </cell>
          <cell r="G5909">
            <v>278.51</v>
          </cell>
          <cell r="H5909">
            <v>0</v>
          </cell>
          <cell r="I5909" t="str">
            <v>COM VALOR</v>
          </cell>
        </row>
        <row r="5910">
          <cell r="B5910">
            <v>89667</v>
          </cell>
          <cell r="C5910" t="str">
            <v>TÊ DE INSPEÇÃO, PVC, SERIE R, ÁGUA PLUVIAL, DN 75 MM, JUNTA ELÁSTICA, FORNECIDO E INSTALADO EM CONDUTORES VERTICAIS DE ÁGUAS PLUVIAIS. AF_06/2022</v>
          </cell>
          <cell r="D5910" t="str">
            <v>UN</v>
          </cell>
          <cell r="E5910">
            <v>43.2</v>
          </cell>
          <cell r="F5910">
            <v>0</v>
          </cell>
          <cell r="G5910">
            <v>42.79</v>
          </cell>
          <cell r="H5910">
            <v>0</v>
          </cell>
          <cell r="I5910" t="str">
            <v>COM VALOR</v>
          </cell>
        </row>
        <row r="5911">
          <cell r="B5911">
            <v>89550</v>
          </cell>
          <cell r="C5911" t="str">
            <v>TÊ DE INSPEÇÃO, PVC, SERIE R, ÁGUA PLUVIAL, DN 75 MM, JUNTA ELÁSTICA, FORNECIDO E INSTALADO EM RAMAL DE ENCAMINHAMENTO. AF_06/2022</v>
          </cell>
          <cell r="D5911" t="str">
            <v>UN</v>
          </cell>
          <cell r="E5911">
            <v>40.78</v>
          </cell>
          <cell r="F5911">
            <v>0</v>
          </cell>
          <cell r="G5911">
            <v>40.56</v>
          </cell>
          <cell r="H5911">
            <v>0</v>
          </cell>
          <cell r="I5911" t="str">
            <v>COM VALOR</v>
          </cell>
        </row>
        <row r="5912">
          <cell r="B5912">
            <v>89693</v>
          </cell>
          <cell r="C5912" t="str">
            <v>TÊ, PVC, SERIE R, ÁGUA PLUVIAL, DN 100 X 100 MM, JUNTA ELÁSTICA, FORNECIDO E INSTALADO EM CONDUTORES VERTICAIS DE ÁGUAS PLUVIAIS. AF_06/2022</v>
          </cell>
          <cell r="D5912" t="str">
            <v>UN</v>
          </cell>
          <cell r="E5912">
            <v>77.53</v>
          </cell>
          <cell r="F5912">
            <v>0</v>
          </cell>
          <cell r="G5912">
            <v>76.25</v>
          </cell>
          <cell r="H5912">
            <v>0</v>
          </cell>
          <cell r="I5912" t="str">
            <v>COM VALOR</v>
          </cell>
        </row>
        <row r="5913">
          <cell r="B5913">
            <v>89571</v>
          </cell>
          <cell r="C5913" t="str">
            <v>TÊ, PVC, SERIE R, ÁGUA PLUVIAL, DN 100 X 100 MM, JUNTA ELÁSTICA, FORNECIDO E INSTALADO EM RAMAL DE ENCAMINHAMENTO. AF_06/2022</v>
          </cell>
          <cell r="D5913" t="str">
            <v>UN</v>
          </cell>
          <cell r="E5913">
            <v>68.75</v>
          </cell>
          <cell r="F5913">
            <v>0</v>
          </cell>
          <cell r="G5913">
            <v>68.14</v>
          </cell>
          <cell r="H5913">
            <v>0</v>
          </cell>
          <cell r="I5913" t="str">
            <v>COM VALOR</v>
          </cell>
        </row>
        <row r="5914">
          <cell r="B5914">
            <v>89696</v>
          </cell>
          <cell r="C5914" t="str">
            <v>TÊ, PVC, SERIE R, ÁGUA PLUVIAL, DN 100 X 75 MM, JUNTA ELÁSTICA, FORNECIDO E INSTALADO EM CONDUTORES VERTICAIS DE ÁGUAS PLUVIAIS. AF_06/2022</v>
          </cell>
          <cell r="D5914" t="str">
            <v>UN</v>
          </cell>
          <cell r="E5914">
            <v>82.98</v>
          </cell>
          <cell r="F5914">
            <v>0</v>
          </cell>
          <cell r="G5914">
            <v>81.84</v>
          </cell>
          <cell r="H5914">
            <v>0</v>
          </cell>
          <cell r="I5914" t="str">
            <v>COM VALOR</v>
          </cell>
        </row>
        <row r="5915">
          <cell r="B5915">
            <v>89573</v>
          </cell>
          <cell r="C5915" t="str">
            <v>TÊ, PVC, SERIE R, ÁGUA PLUVIAL, DN 100 X 75 MM, JUNTA ELÁSTICA, FORNECIDO E INSTALADO EM RAMAL DE ENCAMINHAMENTO. AF_06/2022</v>
          </cell>
          <cell r="D5915" t="str">
            <v>UN</v>
          </cell>
          <cell r="E5915">
            <v>75.510000000000005</v>
          </cell>
          <cell r="F5915">
            <v>0</v>
          </cell>
          <cell r="G5915">
            <v>74.959999999999994</v>
          </cell>
          <cell r="H5915">
            <v>0</v>
          </cell>
          <cell r="I5915" t="str">
            <v>COM VALOR</v>
          </cell>
        </row>
        <row r="5916">
          <cell r="B5916">
            <v>89704</v>
          </cell>
          <cell r="C5916" t="str">
            <v>TÊ, PVC, SERIE R, ÁGUA PLUVIAL, DN 150 X 100 MM, JUNTA ELÁSTICA, FORNECIDO E INSTALADO EM CONDUTORES VERTICAIS DE ÁGUAS PLUVIAIS. AF_06/2022</v>
          </cell>
          <cell r="D5916" t="str">
            <v>UN</v>
          </cell>
          <cell r="E5916">
            <v>148.74</v>
          </cell>
          <cell r="F5916">
            <v>0</v>
          </cell>
          <cell r="G5916">
            <v>146.83000000000001</v>
          </cell>
          <cell r="H5916">
            <v>0</v>
          </cell>
          <cell r="I5916" t="str">
            <v>COM VALOR</v>
          </cell>
        </row>
        <row r="5917">
          <cell r="B5917">
            <v>104175</v>
          </cell>
          <cell r="C5917" t="str">
            <v>TÊ, PVC, SERIE R, ÁGUA PLUVIAL, DN 150 X 100 MM, JUNTA ELÁSTICA, FORNECIDO E INSTALADO EM RAMAL DE ENCAMINHAMENTO. AF_06/2022</v>
          </cell>
          <cell r="D5917" t="str">
            <v>UN</v>
          </cell>
          <cell r="E5917">
            <v>138.58000000000001</v>
          </cell>
          <cell r="F5917">
            <v>0</v>
          </cell>
          <cell r="G5917">
            <v>137.44999999999999</v>
          </cell>
          <cell r="H5917">
            <v>0</v>
          </cell>
          <cell r="I5917" t="str">
            <v>COM VALOR</v>
          </cell>
        </row>
        <row r="5918">
          <cell r="B5918">
            <v>89701</v>
          </cell>
          <cell r="C5918" t="str">
            <v>TÊ, PVC, SERIE R, ÁGUA PLUVIAL, DN 150 X 150 MM, JUNTA ELÁSTICA, FORNECIDO E INSTALADO EM CONDUTORES VERTICAIS DE ÁGUAS PLUVIAIS. AF_06/2022</v>
          </cell>
          <cell r="D5918" t="str">
            <v>UN</v>
          </cell>
          <cell r="E5918">
            <v>192.49</v>
          </cell>
          <cell r="F5918">
            <v>0</v>
          </cell>
          <cell r="G5918">
            <v>190.27</v>
          </cell>
          <cell r="H5918">
            <v>0</v>
          </cell>
          <cell r="I5918" t="str">
            <v>COM VALOR</v>
          </cell>
        </row>
        <row r="5919">
          <cell r="B5919">
            <v>104177</v>
          </cell>
          <cell r="C5919" t="str">
            <v>TÊ, PVC, SERIE R, ÁGUA PLUVIAL, DN 150 X 150 MM, JUNTA ELÁSTICA, FORNECIDO E INSTALADO EM RAMAL DE ENCAMINHAMENTO. AF_06/2022</v>
          </cell>
          <cell r="D5919" t="str">
            <v>UN</v>
          </cell>
          <cell r="E5919">
            <v>179.62</v>
          </cell>
          <cell r="F5919">
            <v>0</v>
          </cell>
          <cell r="G5919">
            <v>178.39</v>
          </cell>
          <cell r="H5919">
            <v>0</v>
          </cell>
          <cell r="I5919" t="str">
            <v>COM VALOR</v>
          </cell>
        </row>
        <row r="5920">
          <cell r="B5920">
            <v>89566</v>
          </cell>
          <cell r="C5920" t="str">
            <v>TÊ, PVC, SERIE R, ÁGUA PLUVIAL, DN 75 MM, JUNTA ELÁSTICA, FORNECIDO E INSTALADO EM RAMAL DE ENCAMINHAMENTO. AF_06/2022</v>
          </cell>
          <cell r="D5920" t="str">
            <v>UN</v>
          </cell>
          <cell r="E5920">
            <v>46.8</v>
          </cell>
          <cell r="F5920">
            <v>0</v>
          </cell>
          <cell r="G5920">
            <v>46.36</v>
          </cell>
          <cell r="H5920">
            <v>0</v>
          </cell>
          <cell r="I5920" t="str">
            <v>COM VALOR</v>
          </cell>
        </row>
        <row r="5921">
          <cell r="B5921">
            <v>89687</v>
          </cell>
          <cell r="C5921" t="str">
            <v>TÊ, PVC, SERIE R, ÁGUA PLUVIAL, DN 75 X 75 MM, JUNTA ELÁSTICA, FORNECIDO E INSTALADO EM CONDUTORES VERTICAIS DE ÁGUAS PLUVIAIS. AF_06/2022</v>
          </cell>
          <cell r="D5921" t="str">
            <v>UN</v>
          </cell>
          <cell r="E5921">
            <v>51.64</v>
          </cell>
          <cell r="F5921">
            <v>0</v>
          </cell>
          <cell r="G5921">
            <v>50.83</v>
          </cell>
          <cell r="H5921">
            <v>0</v>
          </cell>
          <cell r="I5921" t="str">
            <v>COM VALOR</v>
          </cell>
        </row>
        <row r="5922">
          <cell r="B5922">
            <v>102237</v>
          </cell>
          <cell r="C5922" t="str">
            <v>BOX FRONTAL DE CORRER, COM VIDRO TEMPERADO 8 MM, 190X100CM, 1 FOLHA FIXA, 1 FOLHA MÓVEL, PERFIS E FERRAGENS EM ALUMÍNIO. AF_01/2021</v>
          </cell>
          <cell r="D5922" t="str">
            <v>M2</v>
          </cell>
          <cell r="E5922" t="str">
            <v>VERIFICAR</v>
          </cell>
          <cell r="G5922" t="str">
            <v>VERIFICAR</v>
          </cell>
          <cell r="I5922" t="str">
            <v>COM VALOR</v>
          </cell>
        </row>
        <row r="5923">
          <cell r="B5923">
            <v>102450</v>
          </cell>
          <cell r="C5923" t="str">
            <v>DIVISORIA (N2) - PAINEL/VIDRO - PAINEL C/ MSO/COMEIA E=35MM - PERFIS SIMPLES ACO GALVANIZADO PINTADO. AF_04/2021</v>
          </cell>
          <cell r="D5923" t="str">
            <v>M2</v>
          </cell>
          <cell r="E5923" t="str">
            <v>VERIFICAR</v>
          </cell>
          <cell r="G5923" t="str">
            <v>VERIFICAR</v>
          </cell>
          <cell r="I5923" t="str">
            <v>COM VALOR</v>
          </cell>
        </row>
        <row r="5924">
          <cell r="B5924">
            <v>102250</v>
          </cell>
          <cell r="C5924" t="str">
            <v>DIVISORIA (N2) - PAINEL/VIDRO - PAINEL DE PVC E=35MM - PERFIS SIMPLES ACO GALVANIZADO PINTADO. AF_01/2021</v>
          </cell>
          <cell r="D5924" t="str">
            <v>M2</v>
          </cell>
          <cell r="E5924" t="str">
            <v>VERIFICAR</v>
          </cell>
          <cell r="G5924" t="str">
            <v>VERIFICAR</v>
          </cell>
          <cell r="I5924" t="str">
            <v>COM VALOR</v>
          </cell>
        </row>
        <row r="5925">
          <cell r="B5925">
            <v>102240</v>
          </cell>
          <cell r="C5925" t="str">
            <v>DIVISORIA (N2) - PAINEL/VIDRO - PAINEL MDF/VIDRO 6 MM, LINHA 90 MM - PERFIS DE ALUMÍNIO EXTRUDADO. AF_01/2021</v>
          </cell>
          <cell r="D5925" t="str">
            <v>M2</v>
          </cell>
          <cell r="E5925" t="str">
            <v>VERIFICAR</v>
          </cell>
          <cell r="G5925" t="str">
            <v>VERIFICAR</v>
          </cell>
          <cell r="I5925" t="str">
            <v>COM VALOR</v>
          </cell>
        </row>
        <row r="5926">
          <cell r="B5926">
            <v>102449</v>
          </cell>
          <cell r="C5926" t="str">
            <v>DIVISORIA (N3) - PAINEL/VIDRO/PAINEL MSO/COMEIA E=35MM - PERFIS SIMPLES ACO GALVANIZADO PINTADO. AF_04/2021</v>
          </cell>
          <cell r="D5926" t="str">
            <v>M2</v>
          </cell>
          <cell r="E5926" t="str">
            <v>VERIFICAR</v>
          </cell>
          <cell r="G5926" t="str">
            <v>VERIFICAR</v>
          </cell>
          <cell r="I5926" t="str">
            <v>COM VALOR</v>
          </cell>
        </row>
        <row r="5927">
          <cell r="B5927">
            <v>102249</v>
          </cell>
          <cell r="C5927" t="str">
            <v>DIVISORIA (N3) - PAINEL/VIDRO/PAINEL PVC E=35MM - PERFIS SIMPLES ACO GALVANIZADO PINTADO. AF_01/2021</v>
          </cell>
          <cell r="D5927" t="str">
            <v>M2</v>
          </cell>
          <cell r="E5927" t="str">
            <v>VERIFICAR</v>
          </cell>
          <cell r="G5927" t="str">
            <v>VERIFICAR</v>
          </cell>
          <cell r="I5927" t="str">
            <v>COM VALOR</v>
          </cell>
        </row>
        <row r="5928">
          <cell r="B5928">
            <v>102238</v>
          </cell>
          <cell r="C5928" t="str">
            <v>DIVISORIA CEGA (N1) - PAINEL MDF, LINHA 90 MM - PERFIS DE ALUMÍNIO EXTRUDADO. AF_01/2021</v>
          </cell>
          <cell r="D5928" t="str">
            <v>M2</v>
          </cell>
          <cell r="E5928" t="str">
            <v>VERIFICAR</v>
          </cell>
          <cell r="G5928" t="str">
            <v>VERIFICAR</v>
          </cell>
          <cell r="I5928" t="str">
            <v>COM VALOR</v>
          </cell>
        </row>
        <row r="5929">
          <cell r="B5929">
            <v>102448</v>
          </cell>
          <cell r="C5929" t="str">
            <v>DIVISORIA CEGA (N1) - PAINEL MSO/COMEIA E=35MM - PERFIS SIMPLES ACO GALVANIZADO PINTADO. AF_04/2021</v>
          </cell>
          <cell r="D5929" t="str">
            <v>M2</v>
          </cell>
          <cell r="E5929" t="str">
            <v>VERIFICAR</v>
          </cell>
          <cell r="G5929" t="str">
            <v>VERIFICAR</v>
          </cell>
          <cell r="I5929" t="str">
            <v>COM VALOR</v>
          </cell>
        </row>
        <row r="5930">
          <cell r="B5930">
            <v>102248</v>
          </cell>
          <cell r="C5930" t="str">
            <v>DIVISORIA CEGA (N1) - PAINEL PVC E=35MM - PERFIS SIMPLES ACO GALVANIZADO PINTADO. AF_01/2021</v>
          </cell>
          <cell r="D5930" t="str">
            <v>M2</v>
          </cell>
          <cell r="E5930" t="str">
            <v>VERIFICAR</v>
          </cell>
          <cell r="G5930" t="str">
            <v>VERIFICAR</v>
          </cell>
          <cell r="I5930" t="str">
            <v>COM VALOR</v>
          </cell>
        </row>
        <row r="5931">
          <cell r="B5931">
            <v>102253</v>
          </cell>
          <cell r="C5931" t="str">
            <v>DIVISORIA SANITÁRIA, TIPO CABINE, EM GRANITO CINZA POLIDO, ESP = 3CM, ASSENTADO COM ARGAMASSA COLANTE AC III-E, EXCLUSIVE FERRAGENS. AF_01/2021</v>
          </cell>
          <cell r="D5931" t="str">
            <v>M2</v>
          </cell>
          <cell r="E5931">
            <v>900.36</v>
          </cell>
          <cell r="F5931">
            <v>0</v>
          </cell>
          <cell r="G5931">
            <v>893.13</v>
          </cell>
          <cell r="H5931">
            <v>0</v>
          </cell>
          <cell r="I5931" t="str">
            <v>COM VALOR</v>
          </cell>
        </row>
        <row r="5932">
          <cell r="B5932">
            <v>102254</v>
          </cell>
          <cell r="C5932" t="str">
            <v>DIVISORIA SANITÁRIA, TIPO CABINE, EM MÁRMORE BRANCO POLIDO, ESP = 3CM, ASSENTADO COM ARGAMASSA COLANTE AC III-E, EXCLUSIVE FERRAGENS. AF_01/2021</v>
          </cell>
          <cell r="D5932" t="str">
            <v>M2</v>
          </cell>
          <cell r="E5932">
            <v>1078.98</v>
          </cell>
          <cell r="F5932">
            <v>0</v>
          </cell>
          <cell r="G5932">
            <v>1071.75</v>
          </cell>
          <cell r="H5932">
            <v>0</v>
          </cell>
          <cell r="I5932" t="str">
            <v>COM VALOR</v>
          </cell>
        </row>
        <row r="5933">
          <cell r="B5933">
            <v>102257</v>
          </cell>
          <cell r="C5933" t="str">
            <v>DIVISORIA SANITÁRIA, TIPO CABINE, EM PAINEL DE GRANILITE, ESP = 3CM, ASSENTADO COM ARGAMASSA COLANTE AC III-E, EXCLUSIVE FERRAGENS. AF_01/2021</v>
          </cell>
          <cell r="D5933" t="str">
            <v>M2</v>
          </cell>
          <cell r="E5933">
            <v>347.55</v>
          </cell>
          <cell r="F5933">
            <v>0.68</v>
          </cell>
          <cell r="G5933">
            <v>341.05</v>
          </cell>
          <cell r="H5933">
            <v>0.69</v>
          </cell>
          <cell r="I5933" t="str">
            <v>COM VALOR</v>
          </cell>
        </row>
        <row r="5934">
          <cell r="B5934">
            <v>102239</v>
          </cell>
          <cell r="C5934" t="str">
            <v>DIVISÓRIA (N3) - PAINEL/VIDRO/PAINEL MDF, LINHA 90 MM - PERFIS DE ALUMINIO EXTRUDADO. AF_01/2021</v>
          </cell>
          <cell r="D5934" t="str">
            <v>M2</v>
          </cell>
          <cell r="E5934" t="str">
            <v>VERIFICAR</v>
          </cell>
          <cell r="G5934" t="str">
            <v>VERIFICAR</v>
          </cell>
          <cell r="I5934" t="str">
            <v>COM VALOR</v>
          </cell>
        </row>
        <row r="5935">
          <cell r="B5935">
            <v>102236</v>
          </cell>
          <cell r="C5935" t="str">
            <v>DIVISÓRIA EM VIDRO TEMPERADO 10 MM COM PORTA DE CORRER, INCLUSIVE FERRAGENS. AF_01/2021</v>
          </cell>
          <cell r="D5935" t="str">
            <v>M2</v>
          </cell>
          <cell r="E5935" t="str">
            <v>VERIFICAR</v>
          </cell>
          <cell r="G5935" t="str">
            <v>VERIFICAR</v>
          </cell>
          <cell r="I5935" t="str">
            <v>COM VALOR</v>
          </cell>
        </row>
        <row r="5936">
          <cell r="B5936">
            <v>102235</v>
          </cell>
          <cell r="C5936" t="str">
            <v>DIVISÓRIA FIXA EM VIDRO TEMPERADO 10 MM, SEM ABERTURA. AF_01/2021_PS</v>
          </cell>
          <cell r="D5936" t="str">
            <v>M2</v>
          </cell>
          <cell r="E5936">
            <v>510.93</v>
          </cell>
          <cell r="F5936">
            <v>0</v>
          </cell>
          <cell r="G5936">
            <v>505.63</v>
          </cell>
          <cell r="H5936">
            <v>0</v>
          </cell>
          <cell r="I5936" t="str">
            <v>COM VALOR</v>
          </cell>
        </row>
        <row r="5937">
          <cell r="B5937">
            <v>102260</v>
          </cell>
          <cell r="C5937" t="str">
            <v>DIVISÓRIA SANITÁRIA, TIPO CABINE, EM PAINÉIS DE PVC, INCLUSIVE ESTRUTURA, PORTA E FERRAGENS. AF_01/2021</v>
          </cell>
          <cell r="D5937" t="str">
            <v>M2</v>
          </cell>
          <cell r="E5937" t="str">
            <v>VERIFICAR</v>
          </cell>
          <cell r="G5937" t="str">
            <v>VERIFICAR</v>
          </cell>
          <cell r="I5937" t="str">
            <v>COM VALOR</v>
          </cell>
        </row>
        <row r="5938">
          <cell r="B5938">
            <v>102259</v>
          </cell>
          <cell r="C5938" t="str">
            <v>DIVISÓRIA SANITÁRIA, TIPO CABINE, EM PAINÉIS ESTRUTURAIS TS, INCLUSIVE ESTRUTURA, PORTA E FERRAGENS. AF_01/2021</v>
          </cell>
          <cell r="D5938" t="str">
            <v>M2</v>
          </cell>
          <cell r="E5938" t="str">
            <v>VERIFICAR</v>
          </cell>
          <cell r="G5938" t="str">
            <v>VERIFICAR</v>
          </cell>
          <cell r="I5938" t="str">
            <v>COM VALOR</v>
          </cell>
        </row>
        <row r="5939">
          <cell r="B5939">
            <v>102262</v>
          </cell>
          <cell r="C5939" t="str">
            <v>PORTA DE CABINE SANITÁRIA EM VIDRO TEMPERADO 8MM, INCLUSIVE DOBRADIÇAS, BATENTE, TRINCO E CONTRA-TRINCO. AF_01/2021</v>
          </cell>
          <cell r="D5939" t="str">
            <v>UN</v>
          </cell>
          <cell r="E5939" t="str">
            <v>VERIFICAR</v>
          </cell>
          <cell r="G5939" t="str">
            <v>VERIFICAR</v>
          </cell>
          <cell r="I5939" t="str">
            <v>COM VALOR</v>
          </cell>
        </row>
        <row r="5940">
          <cell r="B5940">
            <v>102242</v>
          </cell>
          <cell r="C5940" t="str">
            <v>PORTA PARA DIVISÓRIA MDF/VIDRO 6 MM, LINHA 90 MM, 0,80 X 2,10 M - PERFIS DE ALUMINIO EXTRUDADO, INCLUSO PORTAL, BATENTES, DOBRADIÇAS E FECHADURA. AF_01/2021</v>
          </cell>
          <cell r="D5940" t="str">
            <v>M2</v>
          </cell>
          <cell r="E5940" t="str">
            <v>VERIFICAR</v>
          </cell>
          <cell r="G5940" t="str">
            <v>VERIFICAR</v>
          </cell>
          <cell r="I5940" t="str">
            <v>COM VALOR</v>
          </cell>
        </row>
        <row r="5941">
          <cell r="B5941">
            <v>102246</v>
          </cell>
          <cell r="C5941" t="str">
            <v>PORTA/PAINEL CEGO PARA DIVISÓRIA (N1) - PAINEL CEGO MSO/COMEIA E=35MM, S/ BONECA, INCLUSO BATENTE, TESTEIRO, DOBRADIÇAS E FECHADURA. AF_01/2021</v>
          </cell>
          <cell r="D5941" t="str">
            <v>M2</v>
          </cell>
          <cell r="E5941" t="str">
            <v>VERIFICAR</v>
          </cell>
          <cell r="G5941" t="str">
            <v>VERIFICAR</v>
          </cell>
          <cell r="I5941" t="str">
            <v>COM VALOR</v>
          </cell>
        </row>
        <row r="5942">
          <cell r="B5942">
            <v>102251</v>
          </cell>
          <cell r="C5942" t="str">
            <v>PORTA/PAINEL CEGO PARA DIVISÓRIA (N1) PVC E=35MM, S/ BONECA, INCLUSO BATENTE, TESTEIRO, DOBRADIÇAS E FECHADURA. AF_01/2021</v>
          </cell>
          <cell r="D5942" t="str">
            <v>M2</v>
          </cell>
          <cell r="E5942" t="str">
            <v>VERIFICAR</v>
          </cell>
          <cell r="G5942" t="str">
            <v>VERIFICAR</v>
          </cell>
          <cell r="I5942" t="str">
            <v>COM VALOR</v>
          </cell>
        </row>
        <row r="5943">
          <cell r="B5943">
            <v>102241</v>
          </cell>
          <cell r="C5943" t="str">
            <v>PORTA/PAINEL PARA DIVISÓRIA MDF, LINHA 90 MM, *0,80 X 2,10* M - PERFIS DE ALUMINIO EXTRUDADO, INCLUSO PORTAL, BATENTES, DOBRADIÇAS E FECHADURA. AF_01/2021</v>
          </cell>
          <cell r="D5943" t="str">
            <v>M2</v>
          </cell>
          <cell r="E5943" t="str">
            <v>VERIFICAR</v>
          </cell>
          <cell r="G5943" t="str">
            <v>VERIFICAR</v>
          </cell>
          <cell r="I5943" t="str">
            <v>COM VALOR</v>
          </cell>
        </row>
        <row r="5944">
          <cell r="B5944">
            <v>102247</v>
          </cell>
          <cell r="C5944" t="str">
            <v>PORTA/VIDRO PARA DIVISÓRIA (N2) - PAINEL C/ MSO/COMEIA E=35MM, S/ BONECA, INCLUSO BATENTE, TESTEIRO, DOBRADIÇAS E FECHADURA. AF_01/2021</v>
          </cell>
          <cell r="D5944" t="str">
            <v>M2</v>
          </cell>
          <cell r="E5944" t="str">
            <v>VERIFICAR</v>
          </cell>
          <cell r="G5944" t="str">
            <v>VERIFICAR</v>
          </cell>
          <cell r="I5944" t="str">
            <v>COM VALOR</v>
          </cell>
        </row>
        <row r="5945">
          <cell r="B5945">
            <v>102252</v>
          </cell>
          <cell r="C5945" t="str">
            <v>PORTA/VIDRO PARA DIVISÓRIA (N2) - PAINEL DE PVC E=35MM, S/ BONECA, INCLUSO BATENTE, TESTEIRO, DOBRADIÇAS E FECHADURA. AF_01/2021</v>
          </cell>
          <cell r="D5945" t="str">
            <v>M2</v>
          </cell>
          <cell r="E5945" t="str">
            <v>VERIFICAR</v>
          </cell>
          <cell r="G5945" t="str">
            <v>VERIFICAR</v>
          </cell>
          <cell r="I5945" t="str">
            <v>COM VALOR</v>
          </cell>
        </row>
        <row r="5946">
          <cell r="B5946">
            <v>102255</v>
          </cell>
          <cell r="C5946" t="str">
            <v>TAPA VISTA DE MICTÓRIO EM GRANITO CINZA POLIDO, ESP = 3CM, ASSENTADO COM ARGAMASSA COLANTE AC III-E . AF_01/2021</v>
          </cell>
          <cell r="D5946" t="str">
            <v>M2</v>
          </cell>
          <cell r="E5946">
            <v>923.8</v>
          </cell>
          <cell r="F5946">
            <v>0</v>
          </cell>
          <cell r="G5946">
            <v>909.85</v>
          </cell>
          <cell r="H5946">
            <v>0</v>
          </cell>
          <cell r="I5946" t="str">
            <v>COM VALOR</v>
          </cell>
        </row>
        <row r="5947">
          <cell r="B5947">
            <v>102256</v>
          </cell>
          <cell r="C5947" t="str">
            <v>TAPA VISTA DE MICTÓRIO EM MÁRMORE BRANCO POLIDO, ESP = 3CM, ASSENTADO COM ARGAMASSA COLANTE AC III-E . AF_01/2021</v>
          </cell>
          <cell r="D5947" t="str">
            <v>M2</v>
          </cell>
          <cell r="E5947">
            <v>1093.92</v>
          </cell>
          <cell r="F5947">
            <v>0</v>
          </cell>
          <cell r="G5947">
            <v>1079.97</v>
          </cell>
          <cell r="H5947">
            <v>0</v>
          </cell>
          <cell r="I5947" t="str">
            <v>COM VALOR</v>
          </cell>
        </row>
        <row r="5948">
          <cell r="B5948">
            <v>102258</v>
          </cell>
          <cell r="C5948" t="str">
            <v>TAPA VISTA DE MICTÓRIO EM PAINEL DE GRANILITE, ESP = 3CM, ASSENTADO COM ARGAMASSA COLANTE AC III-E . AF_01/2021</v>
          </cell>
          <cell r="D5948" t="str">
            <v>M2</v>
          </cell>
          <cell r="E5948">
            <v>389.78</v>
          </cell>
          <cell r="F5948">
            <v>0.56999999999999995</v>
          </cell>
          <cell r="G5948">
            <v>377.11</v>
          </cell>
          <cell r="H5948">
            <v>0.59</v>
          </cell>
          <cell r="I5948" t="str">
            <v>COM VALOR</v>
          </cell>
        </row>
        <row r="5949">
          <cell r="B5949">
            <v>101912</v>
          </cell>
          <cell r="C5949" t="str">
            <v>ABRIGO PARA HIDRANTE, 75X45X17CM, COM REGISTRO GLOBO ANGULAR 45 GRAUS 2 1/2", ADAPTADOR STORZ 2 1/2", MANGUEIRA DE INCÊNDIO 15M 2 1/2" E ESGUICHO EM LATÃO 2 1/2" - FORNECIMENTO E INSTALAÇÃO. AF_10/2020</v>
          </cell>
          <cell r="D5949" t="str">
            <v>UN</v>
          </cell>
          <cell r="E5949">
            <v>2186.85</v>
          </cell>
          <cell r="F5949">
            <v>0</v>
          </cell>
          <cell r="G5949">
            <v>2175.23</v>
          </cell>
          <cell r="H5949">
            <v>0</v>
          </cell>
          <cell r="I5949" t="str">
            <v>COM VALOR</v>
          </cell>
        </row>
        <row r="5950">
          <cell r="B5950">
            <v>96765</v>
          </cell>
          <cell r="C5950" t="str">
            <v>ABRIGO PARA HIDRANTE, 90X60X17CM, COM REGISTRO GLOBO ANGULAR 45 GRAUS 2 1/2", ADAPTADOR STORZ 2 1/2", MANGUEIRA DE INCÊNDIO 20M, REDUÇÃO 2 1/2" X 1 1/2" E ESGUICHO EM LATÃO 1 1/2" - FORNECIMENTO E INSTALAÇÃO. AF_10/2020</v>
          </cell>
          <cell r="D5950" t="str">
            <v>UN</v>
          </cell>
          <cell r="E5950">
            <v>1726.25</v>
          </cell>
          <cell r="F5950">
            <v>0</v>
          </cell>
          <cell r="G5950">
            <v>1715.53</v>
          </cell>
          <cell r="H5950">
            <v>0</v>
          </cell>
          <cell r="I5950" t="str">
            <v>COM VALOR</v>
          </cell>
        </row>
        <row r="5951">
          <cell r="B5951">
            <v>97430</v>
          </cell>
          <cell r="C5951" t="str">
            <v>ACOPLAMENTO RÍGIDO EM AÇO, CONEXÃO RANHURADA, DN 50 (2"), INSTALADO EM PRUMADAS - FORNECIMENTO E INSTALAÇÃO. AF_10/2020</v>
          </cell>
          <cell r="D5951" t="str">
            <v>UN</v>
          </cell>
          <cell r="E5951">
            <v>37.06</v>
          </cell>
          <cell r="F5951">
            <v>0.55000000000000004</v>
          </cell>
          <cell r="G5951">
            <v>35.799999999999997</v>
          </cell>
          <cell r="H5951">
            <v>0.56999999999999995</v>
          </cell>
          <cell r="I5951" t="str">
            <v>COM VALOR</v>
          </cell>
        </row>
        <row r="5952">
          <cell r="B5952">
            <v>97431</v>
          </cell>
          <cell r="C5952" t="str">
            <v>ACOPLAMENTO RÍGIDO EM AÇO, CONEXÃO RANHURADA, DN 65 (2 1/2"), INSTALADO EM PRUMADAS - FORNECIMENTO E INSTALAÇÃO. AF_10/2020</v>
          </cell>
          <cell r="D5952" t="str">
            <v>UN</v>
          </cell>
          <cell r="E5952">
            <v>41.39</v>
          </cell>
          <cell r="F5952">
            <v>0.54</v>
          </cell>
          <cell r="G5952">
            <v>39.92</v>
          </cell>
          <cell r="H5952">
            <v>0.56000000000000005</v>
          </cell>
          <cell r="I5952" t="str">
            <v>COM VALOR</v>
          </cell>
        </row>
        <row r="5953">
          <cell r="B5953">
            <v>97432</v>
          </cell>
          <cell r="C5953" t="str">
            <v>ACOPLAMENTO RÍGIDO EM AÇO, CONEXÃO RANHURADA, DN 80 (3"), INSTALADO EM PRUMADAS - FORNECIMENTO E INSTALAÇÃO. AF_10/2020</v>
          </cell>
          <cell r="D5953" t="str">
            <v>UN</v>
          </cell>
          <cell r="E5953">
            <v>46.71</v>
          </cell>
          <cell r="F5953">
            <v>0.53</v>
          </cell>
          <cell r="G5953">
            <v>45.06</v>
          </cell>
          <cell r="H5953">
            <v>0.55000000000000004</v>
          </cell>
          <cell r="I5953" t="str">
            <v>COM VALOR</v>
          </cell>
        </row>
        <row r="5954">
          <cell r="B5954">
            <v>101913</v>
          </cell>
          <cell r="C5954" t="str">
            <v>CAIXA DE INCÊNDIO 45X75X17CM - FORNECIMENTO E INSTALAÇÃO. AF_10/2020</v>
          </cell>
          <cell r="D5954" t="str">
            <v>UN</v>
          </cell>
          <cell r="E5954">
            <v>461.6</v>
          </cell>
          <cell r="F5954">
            <v>0</v>
          </cell>
          <cell r="G5954">
            <v>457.76</v>
          </cell>
          <cell r="H5954">
            <v>0</v>
          </cell>
          <cell r="I5954" t="str">
            <v>COM VALOR</v>
          </cell>
        </row>
        <row r="5955">
          <cell r="B5955">
            <v>101914</v>
          </cell>
          <cell r="C5955" t="str">
            <v>CAIXA DE INCÊNDIO 60X90X17CM - FORNECIMENTO E INSTALAÇÃO. AF_10/2020</v>
          </cell>
          <cell r="D5955" t="str">
            <v>UN</v>
          </cell>
          <cell r="E5955">
            <v>586.84</v>
          </cell>
          <cell r="F5955">
            <v>0</v>
          </cell>
          <cell r="G5955">
            <v>582.01</v>
          </cell>
          <cell r="H5955">
            <v>0</v>
          </cell>
          <cell r="I5955" t="str">
            <v>COM VALOR</v>
          </cell>
        </row>
        <row r="5956">
          <cell r="B5956">
            <v>101915</v>
          </cell>
          <cell r="C5956" t="str">
            <v>CONJUNTO DE MANGUEIRA PARA COMBATE A INCÊNDIO EM FIBRA DE POLIESTER PURA, COM 1.1/2", REVESTIDA INTERNAMENTE, COMPRIMENTO DE 15M - FORNECIMENTO E INSTALAÇÃO. AF_10/2020</v>
          </cell>
          <cell r="D5956" t="str">
            <v>UN</v>
          </cell>
          <cell r="E5956">
            <v>486.46</v>
          </cell>
          <cell r="F5956">
            <v>0</v>
          </cell>
          <cell r="G5956">
            <v>485.97</v>
          </cell>
          <cell r="H5956">
            <v>0</v>
          </cell>
          <cell r="I5956" t="str">
            <v>COM VALOR</v>
          </cell>
        </row>
        <row r="5957">
          <cell r="B5957">
            <v>97433</v>
          </cell>
          <cell r="C5957" t="str">
            <v>CURVA 45 GRAUS, EM AÇO, CONEXÃO RANHURADA, DN 50 (2"), INSTALADO EM PRUMADAS - FORNECIMENTO E INSTALAÇÃO. AF_10/2020</v>
          </cell>
          <cell r="D5957" t="str">
            <v>UN</v>
          </cell>
          <cell r="E5957">
            <v>83.88</v>
          </cell>
          <cell r="F5957">
            <v>0.7</v>
          </cell>
          <cell r="G5957">
            <v>81.98</v>
          </cell>
          <cell r="H5957">
            <v>0.72</v>
          </cell>
          <cell r="I5957" t="str">
            <v>COM VALOR</v>
          </cell>
        </row>
        <row r="5958">
          <cell r="B5958">
            <v>97435</v>
          </cell>
          <cell r="C5958" t="str">
            <v>CURVA 45 GRAUS, EM AÇO, CONEXÃO RANHURADA, DN 65 (2 1/2"), INSTALADO EM PRUMADAS - FORNECIMENTO E INSTALAÇÃO. AF_10/2020</v>
          </cell>
          <cell r="D5958" t="str">
            <v>UN</v>
          </cell>
          <cell r="E5958">
            <v>98.1</v>
          </cell>
          <cell r="F5958">
            <v>0.71</v>
          </cell>
          <cell r="G5958">
            <v>95.91</v>
          </cell>
          <cell r="H5958">
            <v>0.72</v>
          </cell>
          <cell r="I5958" t="str">
            <v>COM VALOR</v>
          </cell>
        </row>
        <row r="5959">
          <cell r="B5959">
            <v>97437</v>
          </cell>
          <cell r="C5959" t="str">
            <v>CURVA 45 GRAUS, EM AÇO, CONEXÃO RANHURADA, DN 80 (3"), INSTALADO EM PRUMADAS - FORNECIMENTO E INSTALAÇÃO. AF_10/2020</v>
          </cell>
          <cell r="D5959" t="str">
            <v>UN</v>
          </cell>
          <cell r="E5959">
            <v>112.29</v>
          </cell>
          <cell r="F5959">
            <v>0.71</v>
          </cell>
          <cell r="G5959">
            <v>109.81</v>
          </cell>
          <cell r="H5959">
            <v>0.72</v>
          </cell>
          <cell r="I5959" t="str">
            <v>COM VALOR</v>
          </cell>
        </row>
        <row r="5960">
          <cell r="B5960">
            <v>97546</v>
          </cell>
          <cell r="C5960" t="str">
            <v>CURVA 45 GRAUS, EM AÇO, CONEXÃO SOLDADA, DN 15 (1/2"), INSTALADO EM RAMAIS E SUB-RAMAIS DE GÁS - FORNECIMENTO E INSTALAÇÃO. AF_10/2020</v>
          </cell>
          <cell r="D5960" t="str">
            <v>UN</v>
          </cell>
          <cell r="E5960">
            <v>33.93</v>
          </cell>
          <cell r="F5960">
            <v>0.61</v>
          </cell>
          <cell r="G5960">
            <v>32.99</v>
          </cell>
          <cell r="H5960">
            <v>0.63</v>
          </cell>
          <cell r="I5960" t="str">
            <v>COM VALOR</v>
          </cell>
        </row>
        <row r="5961">
          <cell r="B5961">
            <v>97548</v>
          </cell>
          <cell r="C5961" t="str">
            <v>CURVA 45 GRAUS, EM AÇO, CONEXÃO SOLDADA, DN 20 (3/4"), INSTALADO EM RAMAIS E SUB-RAMAIS DE GÁS - FORNECIMENTO E INSTALAÇÃO. AF_10/2020</v>
          </cell>
          <cell r="D5961" t="str">
            <v>UN</v>
          </cell>
          <cell r="E5961">
            <v>49.93</v>
          </cell>
          <cell r="F5961">
            <v>0.55000000000000004</v>
          </cell>
          <cell r="G5961">
            <v>48.31</v>
          </cell>
          <cell r="H5961">
            <v>0.56999999999999995</v>
          </cell>
          <cell r="I5961" t="str">
            <v>COM VALOR</v>
          </cell>
        </row>
        <row r="5962">
          <cell r="B5962">
            <v>97550</v>
          </cell>
          <cell r="C5962" t="str">
            <v>CURVA 45 GRAUS, EM AÇO, CONEXÃO SOLDADA, DN 25 (1"), INSTALADO EM RAMAIS E SUB-RAMAIS DE GÁS - FORNECIMENTO E INSTALAÇÃO. AF_10/2020</v>
          </cell>
          <cell r="D5962" t="str">
            <v>UN</v>
          </cell>
          <cell r="E5962">
            <v>82.08</v>
          </cell>
          <cell r="F5962">
            <v>0.47</v>
          </cell>
          <cell r="G5962">
            <v>78.930000000000007</v>
          </cell>
          <cell r="H5962">
            <v>0.49</v>
          </cell>
          <cell r="I5962" t="str">
            <v>COM VALOR</v>
          </cell>
        </row>
        <row r="5963">
          <cell r="B5963">
            <v>97479</v>
          </cell>
          <cell r="C5963" t="str">
            <v>CURVA 45 GRAUS, EM AÇO, CONEXÃO SOLDADA, DN 25 (1"), INSTALADO EM REDE DE ALIMENTAÇÃO PARA HIDRANTE - FORNECIMENTO E INSTALAÇÃO. AF_10/2020</v>
          </cell>
          <cell r="D5963" t="str">
            <v>UN</v>
          </cell>
          <cell r="E5963">
            <v>57.02</v>
          </cell>
          <cell r="F5963">
            <v>0.69</v>
          </cell>
          <cell r="G5963">
            <v>55.77</v>
          </cell>
          <cell r="H5963">
            <v>0.71</v>
          </cell>
          <cell r="I5963" t="str">
            <v>COM VALOR</v>
          </cell>
        </row>
        <row r="5964">
          <cell r="B5964">
            <v>97517</v>
          </cell>
          <cell r="C5964" t="str">
            <v>CURVA 45 GRAUS, EM AÇO, CONEXÃO SOLDADA, DN 25 (1"), INSTALADO EM REDE DE ALIMENTAÇÃO PARA SPRINKLER - FORNECIMENTO E INSTALAÇÃO. AF_10/2020</v>
          </cell>
          <cell r="D5964" t="str">
            <v>UN</v>
          </cell>
          <cell r="E5964">
            <v>53.33</v>
          </cell>
          <cell r="F5964">
            <v>0.74</v>
          </cell>
          <cell r="G5964">
            <v>52.38</v>
          </cell>
          <cell r="H5964">
            <v>0.76</v>
          </cell>
          <cell r="I5964" t="str">
            <v>COM VALOR</v>
          </cell>
        </row>
        <row r="5965">
          <cell r="B5965">
            <v>97481</v>
          </cell>
          <cell r="C5965" t="str">
            <v>CURVA 45 GRAUS, EM AÇO, CONEXÃO SOLDADA, DN 32 (1 1/4"), INSTALADO EM REDE DE ALIMENTAÇÃO PARA HIDRANTE - FORNECIMENTO E INSTALAÇÃO. AF_10/2020</v>
          </cell>
          <cell r="D5965" t="str">
            <v>UN</v>
          </cell>
          <cell r="E5965">
            <v>83.01</v>
          </cell>
          <cell r="F5965">
            <v>0.73</v>
          </cell>
          <cell r="G5965">
            <v>81.42</v>
          </cell>
          <cell r="H5965">
            <v>0.74</v>
          </cell>
          <cell r="I5965" t="str">
            <v>COM VALOR</v>
          </cell>
        </row>
        <row r="5966">
          <cell r="B5966">
            <v>97519</v>
          </cell>
          <cell r="C5966" t="str">
            <v>CURVA 45 GRAUS, EM AÇO, CONEXÃO SOLDADA, DN 32 (1 1/4"), INSTALADO EM REDE DE ALIMENTAÇÃO PARA SPRINKLER - FORNECIMENTO E INSTALAÇÃO. AF_10/2020</v>
          </cell>
          <cell r="D5966" t="str">
            <v>UN</v>
          </cell>
          <cell r="E5966">
            <v>76.5</v>
          </cell>
          <cell r="F5966">
            <v>0.79</v>
          </cell>
          <cell r="G5966">
            <v>75.41</v>
          </cell>
          <cell r="H5966">
            <v>0.81</v>
          </cell>
          <cell r="I5966" t="str">
            <v>COM VALOR</v>
          </cell>
        </row>
        <row r="5967">
          <cell r="B5967">
            <v>97483</v>
          </cell>
          <cell r="C5967" t="str">
            <v>CURVA 45 GRAUS, EM AÇO, CONEXÃO SOLDADA, DN 40 (1 1/2"), INSTALADO EM REDE DE ALIMENTAÇÃO PARA HIDRANTE - FORNECIMENTO E INSTALAÇÃO. AF_10/2020</v>
          </cell>
          <cell r="D5967" t="str">
            <v>UN</v>
          </cell>
          <cell r="E5967">
            <v>116.68</v>
          </cell>
          <cell r="F5967">
            <v>0.76</v>
          </cell>
          <cell r="G5967">
            <v>114.7</v>
          </cell>
          <cell r="H5967">
            <v>0.77</v>
          </cell>
          <cell r="I5967" t="str">
            <v>COM VALOR</v>
          </cell>
        </row>
        <row r="5968">
          <cell r="B5968">
            <v>97521</v>
          </cell>
          <cell r="C5968" t="str">
            <v>CURVA 45 GRAUS, EM AÇO, CONEXÃO SOLDADA, DN 40 (1 1/2"), INSTALADO EM REDE DE ALIMENTAÇÃO PARA SPRINKLER - FORNECIMENTO E INSTALAÇÃO. AF_10/2020</v>
          </cell>
          <cell r="D5968" t="str">
            <v>UN</v>
          </cell>
          <cell r="E5968">
            <v>107</v>
          </cell>
          <cell r="F5968">
            <v>0.83</v>
          </cell>
          <cell r="G5968">
            <v>105.75</v>
          </cell>
          <cell r="H5968">
            <v>0.84</v>
          </cell>
          <cell r="I5968" t="str">
            <v>COM VALOR</v>
          </cell>
        </row>
        <row r="5969">
          <cell r="B5969">
            <v>97452</v>
          </cell>
          <cell r="C5969" t="str">
            <v>CURVA 45 GRAUS, EM AÇO, CONEXÃO SOLDADA, DN 50 (2"), INSTALADO EM PRUMADAS - FORNECIMENTO E INSTALAÇÃO. AF_10/2020</v>
          </cell>
          <cell r="D5969" t="str">
            <v>UN</v>
          </cell>
          <cell r="E5969">
            <v>184.19</v>
          </cell>
          <cell r="F5969">
            <v>0.68</v>
          </cell>
          <cell r="G5969">
            <v>179.96</v>
          </cell>
          <cell r="H5969">
            <v>0.7</v>
          </cell>
          <cell r="I5969" t="str">
            <v>COM VALOR</v>
          </cell>
        </row>
        <row r="5970">
          <cell r="B5970">
            <v>97485</v>
          </cell>
          <cell r="C5970" t="str">
            <v>CURVA 45 GRAUS, EM AÇO, CONEXÃO SOLDADA, DN 50 (2"), INSTALADO EM REDE DE ALIMENTAÇÃO PARA HIDRANTE - FORNECIMENTO E INSTALAÇÃO. AF_10/2020</v>
          </cell>
          <cell r="D5970" t="str">
            <v>UN</v>
          </cell>
          <cell r="E5970">
            <v>161.35</v>
          </cell>
          <cell r="F5970">
            <v>0.78</v>
          </cell>
          <cell r="G5970">
            <v>158.88</v>
          </cell>
          <cell r="H5970">
            <v>0.79</v>
          </cell>
          <cell r="I5970" t="str">
            <v>COM VALOR</v>
          </cell>
        </row>
        <row r="5971">
          <cell r="B5971">
            <v>97523</v>
          </cell>
          <cell r="C5971" t="str">
            <v>CURVA 45 GRAUS, EM AÇO, CONEXÃO SOLDADA, DN 50 (2"), INSTALADO EM REDE DE ALIMENTAÇÃO PARA SPRINKLER - FORNECIMENTO E INSTALAÇÃO. AF_10/2020</v>
          </cell>
          <cell r="D5971" t="str">
            <v>UN</v>
          </cell>
          <cell r="E5971">
            <v>147.69999999999999</v>
          </cell>
          <cell r="F5971">
            <v>0.86</v>
          </cell>
          <cell r="G5971">
            <v>146.27000000000001</v>
          </cell>
          <cell r="H5971">
            <v>0.87</v>
          </cell>
          <cell r="I5971" t="str">
            <v>COM VALOR</v>
          </cell>
        </row>
        <row r="5972">
          <cell r="B5972">
            <v>97454</v>
          </cell>
          <cell r="C5972" t="str">
            <v>CURVA 45 GRAUS, EM AÇO, CONEXÃO SOLDADA, DN 65 (2 1/2"), INSTALADO EM PRUMADAS - FORNECIMENTO E INSTALAÇÃO. AF_10/2020</v>
          </cell>
          <cell r="D5972" t="str">
            <v>UN</v>
          </cell>
          <cell r="E5972">
            <v>318.33999999999997</v>
          </cell>
          <cell r="F5972">
            <v>0.79</v>
          </cell>
          <cell r="G5972">
            <v>313.67</v>
          </cell>
          <cell r="H5972">
            <v>0.8</v>
          </cell>
          <cell r="I5972" t="str">
            <v>COM VALOR</v>
          </cell>
        </row>
        <row r="5973">
          <cell r="B5973">
            <v>97487</v>
          </cell>
          <cell r="C5973" t="str">
            <v>CURVA 45 GRAUS, EM AÇO, CONEXÃO SOLDADA, DN 65 (2 1/2"), INSTALADO EM REDE DE ALIMENTAÇÃO PARA HIDRANTE - FORNECIMENTO E INSTALAÇÃO. AF_10/2020</v>
          </cell>
          <cell r="D5973" t="str">
            <v>UN</v>
          </cell>
          <cell r="E5973">
            <v>299.41000000000003</v>
          </cell>
          <cell r="F5973">
            <v>0.84</v>
          </cell>
          <cell r="G5973">
            <v>296.18</v>
          </cell>
          <cell r="H5973">
            <v>0.85</v>
          </cell>
          <cell r="I5973" t="str">
            <v>COM VALOR</v>
          </cell>
        </row>
        <row r="5974">
          <cell r="B5974">
            <v>97525</v>
          </cell>
          <cell r="C5974" t="str">
            <v>CURVA 45 GRAUS, EM AÇO, CONEXÃO SOLDADA, DN 65 (2 1/2"), INSTALADO EM REDE DE ALIMENTAÇÃO PARA SPRINKLER - FORNECIMENTO E INSTALAÇÃO. AF_10/2020</v>
          </cell>
          <cell r="D5974" t="str">
            <v>UN</v>
          </cell>
          <cell r="E5974">
            <v>279.69</v>
          </cell>
          <cell r="F5974">
            <v>0.91</v>
          </cell>
          <cell r="G5974">
            <v>277.97000000000003</v>
          </cell>
          <cell r="H5974">
            <v>0.91</v>
          </cell>
          <cell r="I5974" t="str">
            <v>COM VALOR</v>
          </cell>
        </row>
        <row r="5975">
          <cell r="B5975">
            <v>97456</v>
          </cell>
          <cell r="C5975" t="str">
            <v>CURVA 45 GRAUS, EM AÇO, CONEXÃO SOLDADA, DN 80 (3"), INSTALADO EM PRUMADAS - FORNECIMENTO E INSTALAÇÃO. AF_10/2020</v>
          </cell>
          <cell r="D5975" t="str">
            <v>UN</v>
          </cell>
          <cell r="E5975">
            <v>731.66</v>
          </cell>
          <cell r="F5975">
            <v>0.9</v>
          </cell>
          <cell r="G5975">
            <v>726.54</v>
          </cell>
          <cell r="H5975">
            <v>0.91</v>
          </cell>
          <cell r="I5975" t="str">
            <v>COM VALOR</v>
          </cell>
        </row>
        <row r="5976">
          <cell r="B5976">
            <v>97489</v>
          </cell>
          <cell r="C5976" t="str">
            <v>CURVA 45 GRAUS, EM AÇO, CONEXÃO SOLDADA, DN 80 (3"), INSTALADO EM REDE DE ALIMENTAÇÃO PARA HIDRANTE - FORNECIMENTO E INSTALAÇÃO. AF_10/2020</v>
          </cell>
          <cell r="D5976" t="str">
            <v>UN</v>
          </cell>
          <cell r="E5976">
            <v>716.57</v>
          </cell>
          <cell r="F5976">
            <v>0.92</v>
          </cell>
          <cell r="G5976">
            <v>712.58</v>
          </cell>
          <cell r="H5976">
            <v>0.92</v>
          </cell>
          <cell r="I5976" t="str">
            <v>COM VALOR</v>
          </cell>
        </row>
        <row r="5977">
          <cell r="B5977">
            <v>97527</v>
          </cell>
          <cell r="C5977" t="str">
            <v>CURVA 45 GRAUS, EM AÇO, CONEXÃO SOLDADA, DN 80 (3"), INSTALADO EM REDE DE ALIMENTAÇÃO PARA SPRINKLER - FORNECIMENTO E INSTALAÇÃO. AF_10/2020</v>
          </cell>
          <cell r="D5977" t="str">
            <v>UN</v>
          </cell>
          <cell r="E5977">
            <v>690.84</v>
          </cell>
          <cell r="F5977">
            <v>0.96</v>
          </cell>
          <cell r="G5977">
            <v>688.84</v>
          </cell>
          <cell r="H5977">
            <v>0.96</v>
          </cell>
          <cell r="I5977" t="str">
            <v>COM VALOR</v>
          </cell>
        </row>
        <row r="5978">
          <cell r="B5978">
            <v>97434</v>
          </cell>
          <cell r="C5978" t="str">
            <v>CURVA 90 GRAUS, EM AÇO, CONEXÃO RANHURADA, DN 50 (2"), INSTALADO EM PRUMADAS - FORNECIMENTO E INSTALAÇÃO. AF_10/2020</v>
          </cell>
          <cell r="D5978" t="str">
            <v>UN</v>
          </cell>
          <cell r="E5978">
            <v>85.42</v>
          </cell>
          <cell r="F5978">
            <v>0.71</v>
          </cell>
          <cell r="G5978">
            <v>83.52</v>
          </cell>
          <cell r="H5978">
            <v>0.72</v>
          </cell>
          <cell r="I5978" t="str">
            <v>COM VALOR</v>
          </cell>
        </row>
        <row r="5979">
          <cell r="B5979">
            <v>97436</v>
          </cell>
          <cell r="C5979" t="str">
            <v>CURVA 90 GRAUS, EM AÇO, CONEXÃO RANHURADA, DN 65 (2 1/2"), INSTALADO EM PRUMADAS - FORNECIMENTO E INSTALAÇÃO. AF_10/2020</v>
          </cell>
          <cell r="D5979" t="str">
            <v>UN</v>
          </cell>
          <cell r="E5979">
            <v>101.08</v>
          </cell>
          <cell r="F5979">
            <v>0.71</v>
          </cell>
          <cell r="G5979">
            <v>98.89</v>
          </cell>
          <cell r="H5979">
            <v>0.73</v>
          </cell>
          <cell r="I5979" t="str">
            <v>COM VALOR</v>
          </cell>
        </row>
        <row r="5980">
          <cell r="B5980">
            <v>97438</v>
          </cell>
          <cell r="C5980" t="str">
            <v>CURVA 90 GRAUS, EM AÇO, CONEXÃO RANHURADA, DN 80 (3"), INSTALADO EM PRUMADAS - FORNECIMENTO E INSTALAÇÃO. AF_10/2020</v>
          </cell>
          <cell r="D5980" t="str">
            <v>UN</v>
          </cell>
          <cell r="E5980">
            <v>115.48</v>
          </cell>
          <cell r="F5980">
            <v>0.72</v>
          </cell>
          <cell r="G5980">
            <v>113</v>
          </cell>
          <cell r="H5980">
            <v>0.73</v>
          </cell>
          <cell r="I5980" t="str">
            <v>COM VALOR</v>
          </cell>
        </row>
        <row r="5981">
          <cell r="B5981">
            <v>97547</v>
          </cell>
          <cell r="C5981" t="str">
            <v>CURVA 90 GRAUS, EM AÇO, CONEXÃO SOLDADA, DN 15 (1/2"), INSTALADO EM RAMAIS E SUB-RAMAIS DE GÁS - FORNECIMENTO E INSTALAÇÃO. AF_10/2020</v>
          </cell>
          <cell r="D5981" t="str">
            <v>UN</v>
          </cell>
          <cell r="E5981">
            <v>33.93</v>
          </cell>
          <cell r="F5981">
            <v>0.61</v>
          </cell>
          <cell r="G5981">
            <v>32.99</v>
          </cell>
          <cell r="H5981">
            <v>0.63</v>
          </cell>
          <cell r="I5981" t="str">
            <v>COM VALOR</v>
          </cell>
        </row>
        <row r="5982">
          <cell r="B5982">
            <v>97549</v>
          </cell>
          <cell r="C5982" t="str">
            <v>CURVA 90 GRAUS, EM AÇO, CONEXÃO SOLDADA, DN 20 (3/4"), INSTALADO EM RAMAIS E SUB-RAMAIS DE GÁS - FORNECIMENTO E INSTALAÇÃO. AF_10/2020</v>
          </cell>
          <cell r="D5982" t="str">
            <v>UN</v>
          </cell>
          <cell r="E5982">
            <v>49.93</v>
          </cell>
          <cell r="F5982">
            <v>0.55000000000000004</v>
          </cell>
          <cell r="G5982">
            <v>48.31</v>
          </cell>
          <cell r="H5982">
            <v>0.56999999999999995</v>
          </cell>
          <cell r="I5982" t="str">
            <v>COM VALOR</v>
          </cell>
        </row>
        <row r="5983">
          <cell r="B5983">
            <v>97551</v>
          </cell>
          <cell r="C5983" t="str">
            <v>CURVA 90 GRAUS, EM AÇO, CONEXÃO SOLDADA, DN 25 (1"), INSTALADO EM RAMAIS E SUB-RAMAIS DE GÁS - FORNECIMENTO E INSTALAÇÃO. AF_10/2020</v>
          </cell>
          <cell r="D5983" t="str">
            <v>UN</v>
          </cell>
          <cell r="E5983">
            <v>82.08</v>
          </cell>
          <cell r="F5983">
            <v>0.47</v>
          </cell>
          <cell r="G5983">
            <v>78.930000000000007</v>
          </cell>
          <cell r="H5983">
            <v>0.49</v>
          </cell>
          <cell r="I5983" t="str">
            <v>COM VALOR</v>
          </cell>
        </row>
        <row r="5984">
          <cell r="B5984">
            <v>97480</v>
          </cell>
          <cell r="C5984" t="str">
            <v>CURVA 90 GRAUS, EM AÇO, CONEXÃO SOLDADA, DN 25 (1"), INSTALADO EM REDE DE ALIMENTAÇÃO PARA HIDRANTE - FORNECIMENTO E INSTALAÇÃO. AF_10/2020</v>
          </cell>
          <cell r="D5984" t="str">
            <v>UN</v>
          </cell>
          <cell r="E5984">
            <v>57.02</v>
          </cell>
          <cell r="F5984">
            <v>0.69</v>
          </cell>
          <cell r="G5984">
            <v>55.77</v>
          </cell>
          <cell r="H5984">
            <v>0.71</v>
          </cell>
          <cell r="I5984" t="str">
            <v>COM VALOR</v>
          </cell>
        </row>
        <row r="5985">
          <cell r="B5985">
            <v>97518</v>
          </cell>
          <cell r="C5985" t="str">
            <v>CURVA 90 GRAUS, EM AÇO, CONEXÃO SOLDADA, DN 25 (1"), INSTALADO EM REDE DE ALIMENTAÇÃO PARA SPRINKLER - FORNECIMENTO E INSTALAÇÃO. AF_10/2020</v>
          </cell>
          <cell r="D5985" t="str">
            <v>UN</v>
          </cell>
          <cell r="E5985">
            <v>53.33</v>
          </cell>
          <cell r="F5985">
            <v>0.74</v>
          </cell>
          <cell r="G5985">
            <v>52.38</v>
          </cell>
          <cell r="H5985">
            <v>0.76</v>
          </cell>
          <cell r="I5985" t="str">
            <v>COM VALOR</v>
          </cell>
        </row>
        <row r="5986">
          <cell r="B5986">
            <v>97482</v>
          </cell>
          <cell r="C5986" t="str">
            <v>CURVA 90 GRAUS, EM AÇO, CONEXÃO SOLDADA, DN 32 (1 1/4"), INSTALADO EM REDE DE ALIMENTAÇÃO PARA HIDRANTE - FORNECIMENTO E INSTALAÇÃO. AF_10/2020</v>
          </cell>
          <cell r="D5986" t="str">
            <v>UN</v>
          </cell>
          <cell r="E5986">
            <v>83.01</v>
          </cell>
          <cell r="F5986">
            <v>0.73</v>
          </cell>
          <cell r="G5986">
            <v>81.42</v>
          </cell>
          <cell r="H5986">
            <v>0.74</v>
          </cell>
          <cell r="I5986" t="str">
            <v>COM VALOR</v>
          </cell>
        </row>
        <row r="5987">
          <cell r="B5987">
            <v>97520</v>
          </cell>
          <cell r="C5987" t="str">
            <v>CURVA 90 GRAUS, EM AÇO, CONEXÃO SOLDADA, DN 32 (1 1/4"), INSTALADO EM REDE DE ALIMENTAÇÃO PARA SPRINKLER - FORNECIMENTO E INSTALAÇÃO. AF_10/2020</v>
          </cell>
          <cell r="D5987" t="str">
            <v>UN</v>
          </cell>
          <cell r="E5987">
            <v>76.5</v>
          </cell>
          <cell r="F5987">
            <v>0.79</v>
          </cell>
          <cell r="G5987">
            <v>75.41</v>
          </cell>
          <cell r="H5987">
            <v>0.81</v>
          </cell>
          <cell r="I5987" t="str">
            <v>COM VALOR</v>
          </cell>
        </row>
        <row r="5988">
          <cell r="B5988">
            <v>97484</v>
          </cell>
          <cell r="C5988" t="str">
            <v>CURVA 90 GRAUS, EM AÇO, CONEXÃO SOLDADA, DN 40 (1 1/2"), INSTALADO EM REDE DE ALIMENTAÇÃO PARA HIDRANTE - FORNECIMENTO E INSTALAÇÃO. AF_10/2020</v>
          </cell>
          <cell r="D5988" t="str">
            <v>UN</v>
          </cell>
          <cell r="E5988">
            <v>116.68</v>
          </cell>
          <cell r="F5988">
            <v>0.76</v>
          </cell>
          <cell r="G5988">
            <v>114.7</v>
          </cell>
          <cell r="H5988">
            <v>0.77</v>
          </cell>
          <cell r="I5988" t="str">
            <v>COM VALOR</v>
          </cell>
        </row>
        <row r="5989">
          <cell r="B5989">
            <v>97522</v>
          </cell>
          <cell r="C5989" t="str">
            <v>CURVA 90 GRAUS, EM AÇO, CONEXÃO SOLDADA, DN 40 (1 1/2"), INSTALADO EM REDE DE ALIMENTAÇÃO PARA SPRINKLER - FORNECIMENTO E INSTALAÇÃO. AF_10/2020</v>
          </cell>
          <cell r="D5989" t="str">
            <v>UN</v>
          </cell>
          <cell r="E5989">
            <v>107</v>
          </cell>
          <cell r="F5989">
            <v>0.83</v>
          </cell>
          <cell r="G5989">
            <v>105.75</v>
          </cell>
          <cell r="H5989">
            <v>0.84</v>
          </cell>
          <cell r="I5989" t="str">
            <v>COM VALOR</v>
          </cell>
        </row>
        <row r="5990">
          <cell r="B5990">
            <v>97453</v>
          </cell>
          <cell r="C5990" t="str">
            <v>CURVA 90 GRAUS, EM AÇO, CONEXÃO SOLDADA, DN 50 (2"), INSTALADO EM PRUMADAS - FORNECIMENTO E INSTALAÇÃO. AF_10/2020</v>
          </cell>
          <cell r="D5990" t="str">
            <v>UN</v>
          </cell>
          <cell r="E5990">
            <v>196.02</v>
          </cell>
          <cell r="F5990">
            <v>0.7</v>
          </cell>
          <cell r="G5990">
            <v>191.79</v>
          </cell>
          <cell r="H5990">
            <v>0.71</v>
          </cell>
          <cell r="I5990" t="str">
            <v>COM VALOR</v>
          </cell>
        </row>
        <row r="5991">
          <cell r="B5991">
            <v>97486</v>
          </cell>
          <cell r="C5991" t="str">
            <v>CURVA 90 GRAUS, EM AÇO, CONEXÃO SOLDADA, DN 50 (2"), INSTALADO EM REDE DE ALIMENTAÇÃO PARA HIDRANTE - FORNECIMENTO E INSTALAÇÃO. AF_10/2020</v>
          </cell>
          <cell r="D5991" t="str">
            <v>UN</v>
          </cell>
          <cell r="E5991">
            <v>173.18</v>
          </cell>
          <cell r="F5991">
            <v>0.8</v>
          </cell>
          <cell r="G5991">
            <v>170.71</v>
          </cell>
          <cell r="H5991">
            <v>0.81</v>
          </cell>
          <cell r="I5991" t="str">
            <v>COM VALOR</v>
          </cell>
        </row>
        <row r="5992">
          <cell r="B5992">
            <v>97524</v>
          </cell>
          <cell r="C5992" t="str">
            <v>CURVA 90 GRAUS, EM AÇO, CONEXÃO SOLDADA, DN 50 (2"), INSTALADO EM REDE DE ALIMENTAÇÃO PARA SPRINKLER - FORNECIMENTO E INSTALAÇÃO. AF_10/2020</v>
          </cell>
          <cell r="D5992" t="str">
            <v>UN</v>
          </cell>
          <cell r="E5992">
            <v>159.53</v>
          </cell>
          <cell r="F5992">
            <v>0.87</v>
          </cell>
          <cell r="G5992">
            <v>158.1</v>
          </cell>
          <cell r="H5992">
            <v>0.88</v>
          </cell>
          <cell r="I5992" t="str">
            <v>COM VALOR</v>
          </cell>
        </row>
        <row r="5993">
          <cell r="B5993">
            <v>97455</v>
          </cell>
          <cell r="C5993" t="str">
            <v>CURVA 90 GRAUS, EM AÇO, CONEXÃO SOLDADA, DN 65 (2 1/2"), INSTALADO EM PRUMADAS - FORNECIMENTO E INSTALAÇÃO. AF_10/2020</v>
          </cell>
          <cell r="D5993" t="str">
            <v>UN</v>
          </cell>
          <cell r="E5993">
            <v>337.26</v>
          </cell>
          <cell r="F5993">
            <v>0.8</v>
          </cell>
          <cell r="G5993">
            <v>332.59</v>
          </cell>
          <cell r="H5993">
            <v>0.81</v>
          </cell>
          <cell r="I5993" t="str">
            <v>COM VALOR</v>
          </cell>
        </row>
        <row r="5994">
          <cell r="B5994">
            <v>97488</v>
          </cell>
          <cell r="C5994" t="str">
            <v>CURVA 90 GRAUS, EM AÇO, CONEXÃO SOLDADA, DN 65 (2 1/2"), INSTALADO EM REDE DE ALIMENTAÇÃO PARA HIDRANTE - FORNECIMENTO E INSTALAÇÃO. AF_10/2020</v>
          </cell>
          <cell r="D5994" t="str">
            <v>UN</v>
          </cell>
          <cell r="E5994">
            <v>318.33</v>
          </cell>
          <cell r="F5994">
            <v>0.85</v>
          </cell>
          <cell r="G5994">
            <v>315.10000000000002</v>
          </cell>
          <cell r="H5994">
            <v>0.86</v>
          </cell>
          <cell r="I5994" t="str">
            <v>COM VALOR</v>
          </cell>
        </row>
        <row r="5995">
          <cell r="B5995">
            <v>97526</v>
          </cell>
          <cell r="C5995" t="str">
            <v>CURVA 90 GRAUS, EM AÇO, CONEXÃO SOLDADA, DN 65 (2 1/2"), INSTALADO EM REDE DE ALIMENTAÇÃO PARA SPRINKLER - FORNECIMENTO E INSTALAÇÃO. AF_10/2020</v>
          </cell>
          <cell r="D5995" t="str">
            <v>UN</v>
          </cell>
          <cell r="E5995">
            <v>298.61</v>
          </cell>
          <cell r="F5995">
            <v>0.91</v>
          </cell>
          <cell r="G5995">
            <v>296.89</v>
          </cell>
          <cell r="H5995">
            <v>0.92</v>
          </cell>
          <cell r="I5995" t="str">
            <v>COM VALOR</v>
          </cell>
        </row>
        <row r="5996">
          <cell r="B5996">
            <v>97457</v>
          </cell>
          <cell r="C5996" t="str">
            <v>CURVA 90 GRAUS, EM AÇO, CONEXÃO SOLDADA, DN 80 (3"), INSTALADO EM PRUMADAS - FORNECIMENTO E INSTALAÇÃO. AF_10/2020</v>
          </cell>
          <cell r="D5996" t="str">
            <v>UN</v>
          </cell>
          <cell r="E5996">
            <v>646.77</v>
          </cell>
          <cell r="F5996">
            <v>0.89</v>
          </cell>
          <cell r="G5996">
            <v>641.65</v>
          </cell>
          <cell r="H5996">
            <v>0.89</v>
          </cell>
          <cell r="I5996" t="str">
            <v>COM VALOR</v>
          </cell>
        </row>
        <row r="5997">
          <cell r="B5997">
            <v>97490</v>
          </cell>
          <cell r="C5997" t="str">
            <v>CURVA 90 GRAUS, EM AÇO, CONEXÃO SOLDADA, DN 80 (3"), INSTALADO EM REDE DE ALIMENTAÇÃO PARA HIDRANTE - FORNECIMENTO E INSTALAÇÃO. AF_10/2020</v>
          </cell>
          <cell r="D5997" t="str">
            <v>UN</v>
          </cell>
          <cell r="E5997">
            <v>631.67999999999995</v>
          </cell>
          <cell r="F5997">
            <v>0.91</v>
          </cell>
          <cell r="G5997">
            <v>627.69000000000005</v>
          </cell>
          <cell r="H5997">
            <v>0.91</v>
          </cell>
          <cell r="I5997" t="str">
            <v>COM VALOR</v>
          </cell>
        </row>
        <row r="5998">
          <cell r="B5998">
            <v>97528</v>
          </cell>
          <cell r="C5998" t="str">
            <v>CURVA 90 GRAUS, EM AÇO, CONEXÃO SOLDADA, DN 80 (3"), INSTALADO EM REDE DE ALIMENTAÇÃO PARA SPRINKLER - FORNECIMENTO E INSTALAÇÃO. AF_10/2020</v>
          </cell>
          <cell r="D5998" t="str">
            <v>UN</v>
          </cell>
          <cell r="E5998">
            <v>605.95000000000005</v>
          </cell>
          <cell r="F5998">
            <v>0.95</v>
          </cell>
          <cell r="G5998">
            <v>603.95000000000005</v>
          </cell>
          <cell r="H5998">
            <v>0.95</v>
          </cell>
          <cell r="I5998" t="str">
            <v>COM VALOR</v>
          </cell>
        </row>
        <row r="5999">
          <cell r="B5999">
            <v>101906</v>
          </cell>
          <cell r="C5999" t="str">
            <v>EXTINTOR DE INCÊNDIO PORTÁTIL COM CARGA DE CO2 DE 4 KG, CLASSE BC - FORNECIMENTO E INSTALAÇÃO. AF_10/2020_PE</v>
          </cell>
          <cell r="D5999" t="str">
            <v>UN</v>
          </cell>
          <cell r="E5999">
            <v>647.45000000000005</v>
          </cell>
          <cell r="F5999">
            <v>0</v>
          </cell>
          <cell r="G5999">
            <v>645.84</v>
          </cell>
          <cell r="H5999">
            <v>0</v>
          </cell>
          <cell r="I5999" t="str">
            <v>COM VALOR</v>
          </cell>
        </row>
        <row r="6000">
          <cell r="B6000">
            <v>101907</v>
          </cell>
          <cell r="C6000" t="str">
            <v>EXTINTOR DE INCÊNDIO PORTÁTIL COM CARGA DE CO2 DE 6 KG, CLASSE BC - FORNECIMENTO E INSTALAÇÃO. AF_10/2020_PE</v>
          </cell>
          <cell r="D6000" t="str">
            <v>UN</v>
          </cell>
          <cell r="E6000">
            <v>699.55</v>
          </cell>
          <cell r="F6000">
            <v>0</v>
          </cell>
          <cell r="G6000">
            <v>697.94</v>
          </cell>
          <cell r="H6000">
            <v>0</v>
          </cell>
          <cell r="I6000" t="str">
            <v>COM VALOR</v>
          </cell>
        </row>
        <row r="6001">
          <cell r="B6001">
            <v>101911</v>
          </cell>
          <cell r="C6001" t="str">
            <v>EXTINTOR DE INCÊNDIO PORTÁTIL COM CARGA DE PQS DE 12 KG, CLASSE BC - FORNECIMENTO E INSTALAÇÃO. AF_10/2020_PE</v>
          </cell>
          <cell r="D6001" t="str">
            <v>UN</v>
          </cell>
          <cell r="E6001">
            <v>334.9</v>
          </cell>
          <cell r="F6001">
            <v>0</v>
          </cell>
          <cell r="G6001">
            <v>333.29</v>
          </cell>
          <cell r="H6001">
            <v>0</v>
          </cell>
          <cell r="I6001" t="str">
            <v>COM VALOR</v>
          </cell>
        </row>
        <row r="6002">
          <cell r="B6002">
            <v>101908</v>
          </cell>
          <cell r="C6002" t="str">
            <v>EXTINTOR DE INCÊNDIO PORTÁTIL COM CARGA DE PQS DE 4 KG, CLASSE BC - FORNECIMENTO E INSTALAÇÃO. AF_10/2020_PE</v>
          </cell>
          <cell r="D6002" t="str">
            <v>UN</v>
          </cell>
          <cell r="E6002">
            <v>213.36</v>
          </cell>
          <cell r="F6002">
            <v>0</v>
          </cell>
          <cell r="G6002">
            <v>211.75</v>
          </cell>
          <cell r="H6002">
            <v>0</v>
          </cell>
          <cell r="I6002" t="str">
            <v>COM VALOR</v>
          </cell>
        </row>
        <row r="6003">
          <cell r="B6003">
            <v>101909</v>
          </cell>
          <cell r="C6003" t="str">
            <v>EXTINTOR DE INCÊNDIO PORTÁTIL COM CARGA DE PQS DE 6 KG, CLASSE BC - FORNECIMENTO E INSTALAÇÃO. AF_10/2020_PE</v>
          </cell>
          <cell r="D6003" t="str">
            <v>UN</v>
          </cell>
          <cell r="E6003">
            <v>248.09</v>
          </cell>
          <cell r="F6003">
            <v>0</v>
          </cell>
          <cell r="G6003">
            <v>246.48</v>
          </cell>
          <cell r="H6003">
            <v>0</v>
          </cell>
          <cell r="I6003" t="str">
            <v>COM VALOR</v>
          </cell>
        </row>
        <row r="6004">
          <cell r="B6004">
            <v>101910</v>
          </cell>
          <cell r="C6004" t="str">
            <v>EXTINTOR DE INCÊNDIO PORTÁTIL COM CARGA DE PQS DE 8 KG, CLASSE BC - FORNECIMENTO E INSTALAÇÃO. AF_10/2020_PE</v>
          </cell>
          <cell r="D6004" t="str">
            <v>UN</v>
          </cell>
          <cell r="E6004">
            <v>291.49</v>
          </cell>
          <cell r="F6004">
            <v>0</v>
          </cell>
          <cell r="G6004">
            <v>289.88</v>
          </cell>
          <cell r="H6004">
            <v>0</v>
          </cell>
          <cell r="I6004" t="str">
            <v>COM VALOR</v>
          </cell>
        </row>
        <row r="6005">
          <cell r="B6005">
            <v>101905</v>
          </cell>
          <cell r="C6005" t="str">
            <v>EXTINTOR DE INCÊNDIO PORTÁTIL COM CARGA DE ÁGUA PRESSURIZADA DE 10 L, CLASSE A - FORNECIMENTO E INSTALAÇÃO. AF_10/2020_PE</v>
          </cell>
          <cell r="D6005" t="str">
            <v>UN</v>
          </cell>
          <cell r="E6005">
            <v>219.87</v>
          </cell>
          <cell r="F6005">
            <v>0</v>
          </cell>
          <cell r="G6005">
            <v>218.26</v>
          </cell>
          <cell r="H6005">
            <v>0</v>
          </cell>
          <cell r="I6005" t="str">
            <v>COM VALOR</v>
          </cell>
        </row>
        <row r="6006">
          <cell r="B6006">
            <v>101916</v>
          </cell>
          <cell r="C6006" t="str">
            <v>HIDRANTE SUBTERRÂNEO PREDIAL (COM CURVA LONGA E CAIXA), DN 75 MM - FORNECIMENTO E INSTALAÇÃO. AF_10/2020</v>
          </cell>
          <cell r="D6006" t="str">
            <v>UN</v>
          </cell>
          <cell r="E6006">
            <v>3447.36</v>
          </cell>
          <cell r="F6006">
            <v>0.94</v>
          </cell>
          <cell r="G6006">
            <v>3431.69</v>
          </cell>
          <cell r="H6006">
            <v>0.94</v>
          </cell>
          <cell r="I6006" t="str">
            <v>COM VALOR</v>
          </cell>
        </row>
        <row r="6007">
          <cell r="B6007">
            <v>101936</v>
          </cell>
          <cell r="C6007" t="str">
            <v>INSTALAÇÃO DE TUBOS E CONEXÕES, EM AÇO/FERRO GALVANIZADO, PARA O CENTRO DE MEDIÇÃO DE GÁS DE EDIFÍCIO RESIDENCIAL, COM 4 PAVIMENTOS, 16 UNIDADES HABITACIONAIS, DN 32 (1 1/4") - FORNECIMENTO E INSTALAÇÃO. AF_10/2020</v>
          </cell>
          <cell r="D6007" t="str">
            <v>UN</v>
          </cell>
          <cell r="E6007">
            <v>7341.81</v>
          </cell>
          <cell r="F6007">
            <v>0.08</v>
          </cell>
          <cell r="G6007">
            <v>7081.12</v>
          </cell>
          <cell r="H6007">
            <v>0.08</v>
          </cell>
          <cell r="I6007" t="str">
            <v>COM VALOR</v>
          </cell>
        </row>
        <row r="6008">
          <cell r="B6008">
            <v>101937</v>
          </cell>
          <cell r="C6008" t="str">
            <v>INSTALAÇÃO DE TUBOS E CONEXÕES, EM AÇO/FERRO GALVANIZADO, PARA O CENTRO DE MEDIÇÃO DE GÁS DE EDIFÍCIO RESIDENCIAL, COM 4 PAVIMENTOS, 16 UNIDADES HABITACIONAIS, DN 50 (2") - FORNECIMENTO E INSTALAÇÃO. AF_10/2020</v>
          </cell>
          <cell r="D6008" t="str">
            <v>UN</v>
          </cell>
          <cell r="E6008">
            <v>13362.87</v>
          </cell>
          <cell r="F6008">
            <v>0.06</v>
          </cell>
          <cell r="G6008">
            <v>12799.1</v>
          </cell>
          <cell r="H6008">
            <v>7.0000000000000007E-2</v>
          </cell>
          <cell r="I6008" t="str">
            <v>COM VALOR</v>
          </cell>
        </row>
        <row r="6009">
          <cell r="B6009">
            <v>92698</v>
          </cell>
          <cell r="C6009" t="str">
            <v>JOELHO 45 GRAUS, EM FERRO GALVANIZADO, CONEXÃO ROSQUEADA, DN 15 (1/2"), INSTALADO EM RAMAIS E SUB-RAMAIS DE GÁS - FORNECIMENTO E INSTALAÇÃO. AF_10/2020</v>
          </cell>
          <cell r="D6009" t="str">
            <v>UN</v>
          </cell>
          <cell r="E6009">
            <v>20.7</v>
          </cell>
          <cell r="F6009">
            <v>0</v>
          </cell>
          <cell r="G6009">
            <v>19.78</v>
          </cell>
          <cell r="H6009">
            <v>0</v>
          </cell>
          <cell r="I6009" t="str">
            <v>COM VALOR</v>
          </cell>
        </row>
        <row r="6010">
          <cell r="B6010">
            <v>92700</v>
          </cell>
          <cell r="C6010" t="str">
            <v>JOELHO 45 GRAUS, EM FERRO GALVANIZADO, CONEXÃO ROSQUEADA, DN 20 (3/4"), INSTALADO EM RAMAIS E SUB-RAMAIS DE GÁS - FORNECIMENTO E INSTALAÇÃO. AF_10/2020</v>
          </cell>
          <cell r="D6010" t="str">
            <v>UN</v>
          </cell>
          <cell r="E6010">
            <v>33.6</v>
          </cell>
          <cell r="F6010">
            <v>0</v>
          </cell>
          <cell r="G6010">
            <v>32.020000000000003</v>
          </cell>
          <cell r="H6010">
            <v>0</v>
          </cell>
          <cell r="I6010" t="str">
            <v>COM VALOR</v>
          </cell>
        </row>
        <row r="6011">
          <cell r="B6011">
            <v>92702</v>
          </cell>
          <cell r="C6011" t="str">
            <v>JOELHO 45 GRAUS, EM FERRO GALVANIZADO, CONEXÃO ROSQUEADA, DN 25 (1"), INSTALADO EM RAMAIS E SUB-RAMAIS DE GÁS - FORNECIMENTO E INSTALAÇÃO. AF_10/2020</v>
          </cell>
          <cell r="D6011" t="str">
            <v>UN</v>
          </cell>
          <cell r="E6011">
            <v>52.31</v>
          </cell>
          <cell r="F6011">
            <v>0</v>
          </cell>
          <cell r="G6011">
            <v>49.75</v>
          </cell>
          <cell r="H6011">
            <v>0</v>
          </cell>
          <cell r="I6011" t="str">
            <v>COM VALOR</v>
          </cell>
        </row>
        <row r="6012">
          <cell r="B6012">
            <v>92669</v>
          </cell>
          <cell r="C6012" t="str">
            <v>JOELHO 45 GRAUS, EM FERRO GALVANIZADO, CONEXÃO ROSQUEADA, DN 25 (1"), INSTALADO EM REDE DE ALIMENTAÇÃO PARA SPRINKLER - FORNECIMENTO E INSTALAÇÃO. AF_10/2020</v>
          </cell>
          <cell r="D6012" t="str">
            <v>UN</v>
          </cell>
          <cell r="E6012">
            <v>39.83</v>
          </cell>
          <cell r="F6012">
            <v>0</v>
          </cell>
          <cell r="G6012">
            <v>38.24</v>
          </cell>
          <cell r="H6012">
            <v>0</v>
          </cell>
          <cell r="I6012" t="str">
            <v>COM VALOR</v>
          </cell>
        </row>
        <row r="6013">
          <cell r="B6013">
            <v>92671</v>
          </cell>
          <cell r="C6013" t="str">
            <v>JOELHO 45 GRAUS, EM FERRO GALVANIZADO, CONEXÃO ROSQUEADA, DN 32 (1 1/4"), INSTALADO EM REDE DE ALIMENTAÇÃO PARA SPRINKLER - FORNECIMENTO E INSTALAÇÃO. AF_10/2020</v>
          </cell>
          <cell r="D6013" t="str">
            <v>UN</v>
          </cell>
          <cell r="E6013">
            <v>52.92</v>
          </cell>
          <cell r="F6013">
            <v>0</v>
          </cell>
          <cell r="G6013">
            <v>51.23</v>
          </cell>
          <cell r="H6013">
            <v>0</v>
          </cell>
          <cell r="I6013" t="str">
            <v>COM VALOR</v>
          </cell>
        </row>
        <row r="6014">
          <cell r="B6014">
            <v>92673</v>
          </cell>
          <cell r="C6014" t="str">
            <v>JOELHO 45 GRAUS, EM FERRO GALVANIZADO, CONEXÃO ROSQUEADA, DN 40 (1 1/2"), INSTALADO EM REDE DE ALIMENTAÇÃO PARA SPRINKLER - FORNECIMENTO E INSTALAÇÃO. AF_10/2020</v>
          </cell>
          <cell r="D6014" t="str">
            <v>UN</v>
          </cell>
          <cell r="E6014">
            <v>61.15</v>
          </cell>
          <cell r="F6014">
            <v>0</v>
          </cell>
          <cell r="G6014">
            <v>59.36</v>
          </cell>
          <cell r="H6014">
            <v>0</v>
          </cell>
          <cell r="I6014" t="str">
            <v>COM VALOR</v>
          </cell>
        </row>
        <row r="6015">
          <cell r="B6015">
            <v>92675</v>
          </cell>
          <cell r="C6015" t="str">
            <v>JOELHO 45 GRAUS, EM FERRO GALVANIZADO, CONEXÃO ROSQUEADA, DN 50 (2"), INSTALADO EM REDE DE ALIMENTAÇÃO PARA SPRINKLER - FORNECIMENTO E INSTALAÇÃO. AF_10/2020</v>
          </cell>
          <cell r="D6015" t="str">
            <v>UN</v>
          </cell>
          <cell r="E6015">
            <v>80.09</v>
          </cell>
          <cell r="F6015">
            <v>0</v>
          </cell>
          <cell r="G6015">
            <v>78.180000000000007</v>
          </cell>
          <cell r="H6015">
            <v>0</v>
          </cell>
          <cell r="I6015" t="str">
            <v>COM VALOR</v>
          </cell>
        </row>
        <row r="6016">
          <cell r="B6016">
            <v>92677</v>
          </cell>
          <cell r="C6016" t="str">
            <v>JOELHO 45 GRAUS, EM FERRO GALVANIZADO, CONEXÃO ROSQUEADA, DN 65 (2 1/2"), INSTALADO EM REDE DE ALIMENTAÇÃO PARA SPRINKLER - FORNECIMENTO E INSTALAÇÃO. AF_10/2020</v>
          </cell>
          <cell r="D6016" t="str">
            <v>UN</v>
          </cell>
          <cell r="E6016">
            <v>133.69999999999999</v>
          </cell>
          <cell r="F6016">
            <v>0</v>
          </cell>
          <cell r="G6016">
            <v>131.59</v>
          </cell>
          <cell r="H6016">
            <v>0</v>
          </cell>
          <cell r="I6016" t="str">
            <v>COM VALOR</v>
          </cell>
        </row>
        <row r="6017">
          <cell r="B6017">
            <v>92635</v>
          </cell>
          <cell r="C6017" t="str">
            <v>JOELHO 45 GRAUS, EM FERRO GALVANIZADO, CONEXÃO ROSQUEADA, DN 80 (3"), INSTALADO EM REDE DE ALIMENTAÇÃO PARA HIDRANTE - FORNECIMENTO E INSTALAÇÃO. AF_10/2020</v>
          </cell>
          <cell r="D6017" t="str">
            <v>UN</v>
          </cell>
          <cell r="E6017">
            <v>212.04</v>
          </cell>
          <cell r="F6017">
            <v>0</v>
          </cell>
          <cell r="G6017">
            <v>207.66</v>
          </cell>
          <cell r="H6017">
            <v>0</v>
          </cell>
          <cell r="I6017" t="str">
            <v>COM VALOR</v>
          </cell>
        </row>
        <row r="6018">
          <cell r="B6018">
            <v>92679</v>
          </cell>
          <cell r="C6018" t="str">
            <v>JOELHO 45 GRAUS, EM FERRO GALVANIZADO, CONEXÃO ROSQUEADA, DN 80 (3"), INSTALADO EM REDE DE ALIMENTAÇÃO PARA SPRINKLER - FORNECIMENTO E INSTALAÇÃO. AF_10/2020</v>
          </cell>
          <cell r="D6018" t="str">
            <v>UN</v>
          </cell>
          <cell r="E6018">
            <v>185.12</v>
          </cell>
          <cell r="F6018">
            <v>0</v>
          </cell>
          <cell r="G6018">
            <v>182.81</v>
          </cell>
          <cell r="H6018">
            <v>0</v>
          </cell>
          <cell r="I6018" t="str">
            <v>COM VALOR</v>
          </cell>
        </row>
        <row r="6019">
          <cell r="B6019">
            <v>92381</v>
          </cell>
          <cell r="C6019" t="str">
            <v>JOELHO 45 GRAUS, EM FERRO GALVANIZADO, DN 25 (1"), CONEXÃO ROSQUEADA, INSTALADO EM REDE DE ALIMENTAÇÃO PARA HIDRANTE - FORNECIMENTO E INSTALAÇÃO. AF_10/2020</v>
          </cell>
          <cell r="D6019" t="str">
            <v>UN</v>
          </cell>
          <cell r="E6019">
            <v>52.81</v>
          </cell>
          <cell r="F6019">
            <v>0</v>
          </cell>
          <cell r="G6019">
            <v>50.22</v>
          </cell>
          <cell r="H6019">
            <v>0</v>
          </cell>
          <cell r="I6019" t="str">
            <v>COM VALOR</v>
          </cell>
        </row>
        <row r="6020">
          <cell r="B6020">
            <v>92383</v>
          </cell>
          <cell r="C6020" t="str">
            <v>JOELHO 45 GRAUS, EM FERRO GALVANIZADO, DN 32 (1 1/4"), CONEXÃO ROSQUEADA, INSTALADO EM REDE DE ALIMENTAÇÃO PARA HIDRANTE - FORNECIMENTO E INSTALAÇÃO. AF_10/2020</v>
          </cell>
          <cell r="D6020" t="str">
            <v>UN</v>
          </cell>
          <cell r="E6020">
            <v>67.64</v>
          </cell>
          <cell r="F6020">
            <v>0</v>
          </cell>
          <cell r="G6020">
            <v>64.819999999999993</v>
          </cell>
          <cell r="H6020">
            <v>0</v>
          </cell>
          <cell r="I6020" t="str">
            <v>COM VALOR</v>
          </cell>
        </row>
        <row r="6021">
          <cell r="B6021">
            <v>92385</v>
          </cell>
          <cell r="C6021" t="str">
            <v>JOELHO 45 GRAUS, EM FERRO GALVANIZADO, DN 40 (1 1/2"), CONEXÃO ROSQUEADA, INSTALADO EM REDE DE ALIMENTAÇÃO PARA HIDRANTE - FORNECIMENTO E INSTALAÇÃO. AF_10/2020</v>
          </cell>
          <cell r="D6021" t="str">
            <v>UN</v>
          </cell>
          <cell r="E6021">
            <v>77.92</v>
          </cell>
          <cell r="F6021">
            <v>0</v>
          </cell>
          <cell r="G6021">
            <v>74.84</v>
          </cell>
          <cell r="H6021">
            <v>0</v>
          </cell>
          <cell r="I6021" t="str">
            <v>COM VALOR</v>
          </cell>
        </row>
        <row r="6022">
          <cell r="B6022">
            <v>92350</v>
          </cell>
          <cell r="C6022" t="str">
            <v>JOELHO 45 GRAUS, EM FERRO GALVANIZADO, DN 50 (2"), CONEXÃO ROSQUEADA, INSTALADO EM PRUMADAS - FORNECIMENTO E INSTALAÇÃO. AF_10/2020</v>
          </cell>
          <cell r="D6022" t="str">
            <v>UN</v>
          </cell>
          <cell r="E6022">
            <v>99.48</v>
          </cell>
          <cell r="F6022">
            <v>0</v>
          </cell>
          <cell r="G6022">
            <v>96.06</v>
          </cell>
          <cell r="H6022">
            <v>0</v>
          </cell>
          <cell r="I6022" t="str">
            <v>COM VALOR</v>
          </cell>
        </row>
        <row r="6023">
          <cell r="B6023">
            <v>92387</v>
          </cell>
          <cell r="C6023" t="str">
            <v>JOELHO 45 GRAUS, EM FERRO GALVANIZADO, DN 50 (2"), CONEXÃO ROSQUEADA, INSTALADO EM REDE DE ALIMENTAÇÃO PARA HIDRANTE - FORNECIMENTO E INSTALAÇÃO. AF_10/2020</v>
          </cell>
          <cell r="D6023" t="str">
            <v>UN</v>
          </cell>
          <cell r="E6023">
            <v>99.39</v>
          </cell>
          <cell r="F6023">
            <v>0</v>
          </cell>
          <cell r="G6023">
            <v>95.99</v>
          </cell>
          <cell r="H6023">
            <v>0</v>
          </cell>
          <cell r="I6023" t="str">
            <v>COM VALOR</v>
          </cell>
        </row>
        <row r="6024">
          <cell r="B6024">
            <v>92352</v>
          </cell>
          <cell r="C6024" t="str">
            <v>JOELHO 45 GRAUS, EM FERRO GALVANIZADO, DN 65 (2 1/2"), CONEXÃO ROSQUEADA, INSTALADO EM PRUMADAS - FORNECIMENTO E INSTALAÇÃO. AF_10/2020</v>
          </cell>
          <cell r="D6024" t="str">
            <v>UN</v>
          </cell>
          <cell r="E6024">
            <v>154.46</v>
          </cell>
          <cell r="F6024">
            <v>0</v>
          </cell>
          <cell r="G6024">
            <v>150.74</v>
          </cell>
          <cell r="H6024">
            <v>0</v>
          </cell>
          <cell r="I6024" t="str">
            <v>COM VALOR</v>
          </cell>
        </row>
        <row r="6025">
          <cell r="B6025">
            <v>92389</v>
          </cell>
          <cell r="C6025" t="str">
            <v>JOELHO 45 GRAUS, EM FERRO GALVANIZADO, DN 65 (2 1/2"), CONEXÃO ROSQUEADA, INSTALADO EM REDE DE ALIMENTAÇÃO PARA HIDRANTE - FORNECIMENTO E INSTALAÇÃO. AF_10/2020</v>
          </cell>
          <cell r="D6025" t="str">
            <v>UN</v>
          </cell>
          <cell r="E6025">
            <v>156.84</v>
          </cell>
          <cell r="F6025">
            <v>0</v>
          </cell>
          <cell r="G6025">
            <v>152.94</v>
          </cell>
          <cell r="H6025">
            <v>0</v>
          </cell>
          <cell r="I6025" t="str">
            <v>COM VALOR</v>
          </cell>
        </row>
        <row r="6026">
          <cell r="B6026">
            <v>92354</v>
          </cell>
          <cell r="C6026" t="str">
            <v>JOELHO 45 GRAUS, EM FERRO GALVANIZADO, DN 80 (3"), CONEXÃO ROSQUEADA, INSTALADO EM PRUMADAS - FORNECIMENTO E INSTALAÇÃO. AF_10/2020</v>
          </cell>
          <cell r="D6026" t="str">
            <v>UN</v>
          </cell>
          <cell r="E6026">
            <v>207.25</v>
          </cell>
          <cell r="F6026">
            <v>0</v>
          </cell>
          <cell r="G6026">
            <v>203.23</v>
          </cell>
          <cell r="H6026">
            <v>0</v>
          </cell>
          <cell r="I6026" t="str">
            <v>COM VALOR</v>
          </cell>
        </row>
        <row r="6027">
          <cell r="B6027">
            <v>92699</v>
          </cell>
          <cell r="C6027" t="str">
            <v>JOELHO 90 GRAUS, EM FERRO GALVANIZADO, CONEXÃO ROSQUEADA, DN 15 (1/2"), INSTALADO EM RAMAIS E SUB-RAMAIS DE GÁS - FORNECIMENTO E INSTALAÇÃO. AF_10/2020</v>
          </cell>
          <cell r="D6027" t="str">
            <v>UN</v>
          </cell>
          <cell r="E6027">
            <v>19.3</v>
          </cell>
          <cell r="F6027">
            <v>0</v>
          </cell>
          <cell r="G6027">
            <v>18.38</v>
          </cell>
          <cell r="H6027">
            <v>0</v>
          </cell>
          <cell r="I6027" t="str">
            <v>COM VALOR</v>
          </cell>
        </row>
        <row r="6028">
          <cell r="B6028">
            <v>92701</v>
          </cell>
          <cell r="C6028" t="str">
            <v>JOELHO 90 GRAUS, EM FERRO GALVANIZADO, CONEXÃO ROSQUEADA, DN 20 (3/4"), INSTALADO EM RAMAIS E SUB-RAMAIS DE GÁS - FORNECIMENTO E INSTALAÇÃO. AF_10/2020</v>
          </cell>
          <cell r="D6028" t="str">
            <v>UN</v>
          </cell>
          <cell r="E6028">
            <v>31.51</v>
          </cell>
          <cell r="F6028">
            <v>0</v>
          </cell>
          <cell r="G6028">
            <v>29.93</v>
          </cell>
          <cell r="H6028">
            <v>0</v>
          </cell>
          <cell r="I6028" t="str">
            <v>COM VALOR</v>
          </cell>
        </row>
        <row r="6029">
          <cell r="B6029">
            <v>92703</v>
          </cell>
          <cell r="C6029" t="str">
            <v>JOELHO 90 GRAUS, EM FERRO GALVANIZADO, CONEXÃO ROSQUEADA, DN 25 (1"), INSTALADO EM RAMAIS E SUB-RAMAIS DE GÁS - FORNECIMENTO E INSTALAÇÃO. AF_10/2020</v>
          </cell>
          <cell r="D6029" t="str">
            <v>UN</v>
          </cell>
          <cell r="E6029">
            <v>49.74</v>
          </cell>
          <cell r="F6029">
            <v>0</v>
          </cell>
          <cell r="G6029">
            <v>47.18</v>
          </cell>
          <cell r="H6029">
            <v>0</v>
          </cell>
          <cell r="I6029" t="str">
            <v>COM VALOR</v>
          </cell>
        </row>
        <row r="6030">
          <cell r="B6030">
            <v>92670</v>
          </cell>
          <cell r="C6030" t="str">
            <v>JOELHO 90 GRAUS, EM FERRO GALVANIZADO, CONEXÃO ROSQUEADA, DN 25 (1"), INSTALADO EM REDE DE ALIMENTAÇÃO PARA SPRINKLER - FORNECIMENTO E INSTALAÇÃO. AF_10/2020</v>
          </cell>
          <cell r="D6030" t="str">
            <v>UN</v>
          </cell>
          <cell r="E6030">
            <v>37.26</v>
          </cell>
          <cell r="F6030">
            <v>0</v>
          </cell>
          <cell r="G6030">
            <v>35.67</v>
          </cell>
          <cell r="H6030">
            <v>0</v>
          </cell>
          <cell r="I6030" t="str">
            <v>COM VALOR</v>
          </cell>
        </row>
        <row r="6031">
          <cell r="B6031">
            <v>92672</v>
          </cell>
          <cell r="C6031" t="str">
            <v>JOELHO 90 GRAUS, EM FERRO GALVANIZADO, CONEXÃO ROSQUEADA, DN 32 (1 1/4"), INSTALADO EM REDE DE ALIMENTAÇÃO PARA SPRINKLER - FORNECIMENTO E INSTALAÇÃO. AF_10/2020</v>
          </cell>
          <cell r="D6031" t="str">
            <v>UN</v>
          </cell>
          <cell r="E6031">
            <v>47.82</v>
          </cell>
          <cell r="F6031">
            <v>0</v>
          </cell>
          <cell r="G6031">
            <v>46.13</v>
          </cell>
          <cell r="H6031">
            <v>0</v>
          </cell>
          <cell r="I6031" t="str">
            <v>COM VALOR</v>
          </cell>
        </row>
        <row r="6032">
          <cell r="B6032">
            <v>92674</v>
          </cell>
          <cell r="C6032" t="str">
            <v>JOELHO 90 GRAUS, EM FERRO GALVANIZADO, CONEXÃO ROSQUEADA, DN 40 (1 1/2"), INSTALADO EM REDE DE ALIMENTAÇÃO PARA SPRINKLER - FORNECIMENTO E INSTALAÇÃO. AF_10/2020</v>
          </cell>
          <cell r="D6032" t="str">
            <v>UN</v>
          </cell>
          <cell r="E6032">
            <v>57.63</v>
          </cell>
          <cell r="F6032">
            <v>0</v>
          </cell>
          <cell r="G6032">
            <v>55.84</v>
          </cell>
          <cell r="H6032">
            <v>0</v>
          </cell>
          <cell r="I6032" t="str">
            <v>COM VALOR</v>
          </cell>
        </row>
        <row r="6033">
          <cell r="B6033">
            <v>92676</v>
          </cell>
          <cell r="C6033" t="str">
            <v>JOELHO 90 GRAUS, EM FERRO GALVANIZADO, CONEXÃO ROSQUEADA, DN 50 (2"), INSTALADO EM REDE DE ALIMENTAÇÃO PARA SPRINKLER - FORNECIMENTO E INSTALAÇÃO. AF_10/2020</v>
          </cell>
          <cell r="D6033" t="str">
            <v>UN</v>
          </cell>
          <cell r="E6033">
            <v>77.7</v>
          </cell>
          <cell r="F6033">
            <v>0</v>
          </cell>
          <cell r="G6033">
            <v>75.790000000000006</v>
          </cell>
          <cell r="H6033">
            <v>0</v>
          </cell>
          <cell r="I6033" t="str">
            <v>COM VALOR</v>
          </cell>
        </row>
        <row r="6034">
          <cell r="B6034">
            <v>92678</v>
          </cell>
          <cell r="C6034" t="str">
            <v>JOELHO 90 GRAUS, EM FERRO GALVANIZADO, CONEXÃO ROSQUEADA, DN 65 (2 1/2"), INSTALADO EM REDE DE ALIMENTAÇÃO PARA SPRINKLER - FORNECIMENTO E INSTALAÇÃO. AF_10/2020</v>
          </cell>
          <cell r="D6034" t="str">
            <v>UN</v>
          </cell>
          <cell r="E6034">
            <v>123.18</v>
          </cell>
          <cell r="F6034">
            <v>0</v>
          </cell>
          <cell r="G6034">
            <v>121.07</v>
          </cell>
          <cell r="H6034">
            <v>0</v>
          </cell>
          <cell r="I6034" t="str">
            <v>COM VALOR</v>
          </cell>
        </row>
        <row r="6035">
          <cell r="B6035">
            <v>92636</v>
          </cell>
          <cell r="C6035" t="str">
            <v>JOELHO 90 GRAUS, EM FERRO GALVANIZADO, CONEXÃO ROSQUEADA, DN 80 (3"), INSTALADO EM REDE DE ALIMENTAÇÃO PARA HIDRANTE - FORNECIMENTO E INSTALAÇÃO. AF_10/2020</v>
          </cell>
          <cell r="D6035" t="str">
            <v>UN</v>
          </cell>
          <cell r="E6035">
            <v>191.76</v>
          </cell>
          <cell r="F6035">
            <v>0</v>
          </cell>
          <cell r="G6035">
            <v>187.38</v>
          </cell>
          <cell r="H6035">
            <v>0</v>
          </cell>
          <cell r="I6035" t="str">
            <v>COM VALOR</v>
          </cell>
        </row>
        <row r="6036">
          <cell r="B6036">
            <v>92680</v>
          </cell>
          <cell r="C6036" t="str">
            <v>JOELHO 90 GRAUS, EM FERRO GALVANIZADO, CONEXÃO ROSQUEADA, DN 80 (3"), INSTALADO EM REDE DE ALIMENTAÇÃO PARA SPRINKLER - FORNECIMENTO E INSTALAÇÃO. AF_10/2020</v>
          </cell>
          <cell r="D6036" t="str">
            <v>UN</v>
          </cell>
          <cell r="E6036">
            <v>164.84</v>
          </cell>
          <cell r="F6036">
            <v>0</v>
          </cell>
          <cell r="G6036">
            <v>162.53</v>
          </cell>
          <cell r="H6036">
            <v>0</v>
          </cell>
          <cell r="I6036" t="str">
            <v>COM VALOR</v>
          </cell>
        </row>
        <row r="6037">
          <cell r="B6037">
            <v>92382</v>
          </cell>
          <cell r="C6037" t="str">
            <v>JOELHO 90 GRAUS, EM FERRO GALVANIZADO, DN 25 (1"), CONEXÃO ROSQUEADA, INSTALADO EM REDE DE ALIMENTAÇÃO PARA HIDRANTE - FORNECIMENTO E INSTALAÇÃO. AF_10/2020</v>
          </cell>
          <cell r="D6037" t="str">
            <v>UN</v>
          </cell>
          <cell r="E6037">
            <v>50.24</v>
          </cell>
          <cell r="F6037">
            <v>0</v>
          </cell>
          <cell r="G6037">
            <v>47.65</v>
          </cell>
          <cell r="H6037">
            <v>0</v>
          </cell>
          <cell r="I6037" t="str">
            <v>COM VALOR</v>
          </cell>
        </row>
        <row r="6038">
          <cell r="B6038">
            <v>92384</v>
          </cell>
          <cell r="C6038" t="str">
            <v>JOELHO 90 GRAUS, EM FERRO GALVANIZADO, DN 32 (1 1/4"), CONEXÃO ROSQUEADA, INSTALADO EM REDE DE ALIMENTAÇÃO PARA HIDRANTE - FORNECIMENTO E INSTALAÇÃO. AF_10/2020</v>
          </cell>
          <cell r="D6038" t="str">
            <v>UN</v>
          </cell>
          <cell r="E6038">
            <v>62.54</v>
          </cell>
          <cell r="F6038">
            <v>0</v>
          </cell>
          <cell r="G6038">
            <v>59.72</v>
          </cell>
          <cell r="H6038">
            <v>0</v>
          </cell>
          <cell r="I6038" t="str">
            <v>COM VALOR</v>
          </cell>
        </row>
        <row r="6039">
          <cell r="B6039">
            <v>92386</v>
          </cell>
          <cell r="C6039" t="str">
            <v>JOELHO 90 GRAUS, EM FERRO GALVANIZADO, DN 40 (1 1/2"), CONEXÃO ROSQUEADA, INSTALADO EM REDE DE ALIMENTAÇÃO PARA HIDRANTE - FORNECIMENTO E INSTALAÇÃO. AF_10/2020</v>
          </cell>
          <cell r="D6039" t="str">
            <v>UN</v>
          </cell>
          <cell r="E6039">
            <v>74.400000000000006</v>
          </cell>
          <cell r="F6039">
            <v>0</v>
          </cell>
          <cell r="G6039">
            <v>71.319999999999993</v>
          </cell>
          <cell r="H6039">
            <v>0</v>
          </cell>
          <cell r="I6039" t="str">
            <v>COM VALOR</v>
          </cell>
        </row>
        <row r="6040">
          <cell r="B6040">
            <v>92351</v>
          </cell>
          <cell r="C6040" t="str">
            <v>JOELHO 90 GRAUS, EM FERRO GALVANIZADO, DN 50 (2"), CONEXÃO ROSQUEADA, INSTALADO EM PRUMADAS - FORNECIMENTO E INSTALAÇÃO. AF_10/2020</v>
          </cell>
          <cell r="D6040" t="str">
            <v>UN</v>
          </cell>
          <cell r="E6040">
            <v>97.09</v>
          </cell>
          <cell r="F6040">
            <v>0</v>
          </cell>
          <cell r="G6040">
            <v>93.67</v>
          </cell>
          <cell r="H6040">
            <v>0</v>
          </cell>
          <cell r="I6040" t="str">
            <v>COM VALOR</v>
          </cell>
        </row>
        <row r="6041">
          <cell r="B6041">
            <v>92388</v>
          </cell>
          <cell r="C6041" t="str">
            <v>JOELHO 90 GRAUS, EM FERRO GALVANIZADO, DN 50 (2"), CONEXÃO ROSQUEADA, INSTALADO EM REDE DE ALIMENTAÇÃO PARA HIDRANTE - FORNECIMENTO E INSTALAÇÃO. AF_10/2020</v>
          </cell>
          <cell r="D6041" t="str">
            <v>UN</v>
          </cell>
          <cell r="E6041">
            <v>97</v>
          </cell>
          <cell r="F6041">
            <v>0</v>
          </cell>
          <cell r="G6041">
            <v>93.6</v>
          </cell>
          <cell r="H6041">
            <v>0</v>
          </cell>
          <cell r="I6041" t="str">
            <v>COM VALOR</v>
          </cell>
        </row>
        <row r="6042">
          <cell r="B6042">
            <v>92353</v>
          </cell>
          <cell r="C6042" t="str">
            <v>JOELHO 90 GRAUS, EM FERRO GALVANIZADO, DN 65 (2 1/2"), CONEXÃO ROSQUEADA, INSTALADO EM PRUMADAS - FORNECIMENTO E INSTALAÇÃO. AF_10/2020</v>
          </cell>
          <cell r="D6042" t="str">
            <v>UN</v>
          </cell>
          <cell r="E6042">
            <v>143.94</v>
          </cell>
          <cell r="F6042">
            <v>0</v>
          </cell>
          <cell r="G6042">
            <v>140.22</v>
          </cell>
          <cell r="H6042">
            <v>0</v>
          </cell>
          <cell r="I6042" t="str">
            <v>COM VALOR</v>
          </cell>
        </row>
        <row r="6043">
          <cell r="B6043">
            <v>92390</v>
          </cell>
          <cell r="C6043" t="str">
            <v>JOELHO 90 GRAUS, EM FERRO GALVANIZADO, DN 65 (2 1/2"), CONEXÃO ROSQUEADA, INSTALADO EM REDE DE ALIMENTAÇÃO PARA HIDRANTE - FORNECIMENTO E INSTALAÇÃO. AF_10/2020</v>
          </cell>
          <cell r="D6043" t="str">
            <v>UN</v>
          </cell>
          <cell r="E6043">
            <v>146.32</v>
          </cell>
          <cell r="F6043">
            <v>0</v>
          </cell>
          <cell r="G6043">
            <v>142.41999999999999</v>
          </cell>
          <cell r="H6043">
            <v>0</v>
          </cell>
          <cell r="I6043" t="str">
            <v>COM VALOR</v>
          </cell>
        </row>
        <row r="6044">
          <cell r="B6044">
            <v>92355</v>
          </cell>
          <cell r="C6044" t="str">
            <v>JOELHO 90 GRAUS, EM FERRO GALVANIZADO, DN 80 (3"), CONEXÃO ROSQUEADA, INSTALADO EM PRUMADAS - FORNECIMENTO E INSTALAÇÃO. AF_10/2020</v>
          </cell>
          <cell r="D6044" t="str">
            <v>UN</v>
          </cell>
          <cell r="E6044">
            <v>186.97</v>
          </cell>
          <cell r="F6044">
            <v>0</v>
          </cell>
          <cell r="G6044">
            <v>182.95</v>
          </cell>
          <cell r="H6044">
            <v>0</v>
          </cell>
          <cell r="I6044" t="str">
            <v>COM VALOR</v>
          </cell>
        </row>
        <row r="6045">
          <cell r="B6045">
            <v>101925</v>
          </cell>
          <cell r="C6045" t="str">
            <v>JOELHO 90°, EM FERRO GALVANIZADO, 4", CONEXÃO ROSQUEADA, INSTALADO EM PRUMADAS - FORNECIMENTO E INSTALAÇÃO. AF_10/2020</v>
          </cell>
          <cell r="D6045" t="str">
            <v>UN</v>
          </cell>
          <cell r="E6045">
            <v>313.64999999999998</v>
          </cell>
          <cell r="F6045">
            <v>0</v>
          </cell>
          <cell r="G6045">
            <v>309.2</v>
          </cell>
          <cell r="H6045">
            <v>0</v>
          </cell>
          <cell r="I6045" t="str">
            <v>COM VALOR</v>
          </cell>
        </row>
        <row r="6046">
          <cell r="B6046">
            <v>101934</v>
          </cell>
          <cell r="C6046" t="str">
            <v>JOELHO 90°, EM FERRO GALVANIZADO, 4", CONEXÃO ROSQUEADA, INSTALADO EM REDE DE ALIMENTAÇÃO PARA HIDRANTE - FORNECIMENTO E INSTALAÇÃO. AF_10/2020</v>
          </cell>
          <cell r="D6046" t="str">
            <v>UN</v>
          </cell>
          <cell r="E6046">
            <v>321.58999999999997</v>
          </cell>
          <cell r="F6046">
            <v>0</v>
          </cell>
          <cell r="G6046">
            <v>316.54000000000002</v>
          </cell>
          <cell r="H6046">
            <v>0</v>
          </cell>
          <cell r="I6046" t="str">
            <v>COM VALOR</v>
          </cell>
        </row>
        <row r="6047">
          <cell r="B6047">
            <v>97541</v>
          </cell>
          <cell r="C6047" t="str">
            <v>LUVA COM REDUÇÃO, EM AÇO, CONEXÃO SOLDADA, DN 20 X 15 MM (3/4" X 1/2"), INSTALADO EM RAMAIS E SUB-RAMAIS DE GÁS - FORNECIMENTO E INSTALAÇÃO. AF_10/2020</v>
          </cell>
          <cell r="D6047" t="str">
            <v>UN</v>
          </cell>
          <cell r="E6047">
            <v>27.25</v>
          </cell>
          <cell r="F6047">
            <v>0.45</v>
          </cell>
          <cell r="G6047">
            <v>26.17</v>
          </cell>
          <cell r="H6047">
            <v>0.47</v>
          </cell>
          <cell r="I6047" t="str">
            <v>COM VALOR</v>
          </cell>
        </row>
        <row r="6048">
          <cell r="B6048">
            <v>97462</v>
          </cell>
          <cell r="C6048" t="str">
            <v>LUVA COM REDUÇÃO, EM AÇO, CONEXÃO SOLDADA, DN 25 X 20 MM (1 X 3/4"), INSTALADO EM REDE DE ALIMENTAÇÃO PARA HIDRANTE - FORNECIMENTO E INSTALAÇÃO. AF_10/2020</v>
          </cell>
          <cell r="D6048" t="str">
            <v>UN</v>
          </cell>
          <cell r="E6048">
            <v>29.17</v>
          </cell>
          <cell r="F6048">
            <v>0.59</v>
          </cell>
          <cell r="G6048">
            <v>28.34</v>
          </cell>
          <cell r="H6048">
            <v>0.61</v>
          </cell>
          <cell r="I6048" t="str">
            <v>COM VALOR</v>
          </cell>
        </row>
        <row r="6049">
          <cell r="B6049">
            <v>97544</v>
          </cell>
          <cell r="C6049" t="str">
            <v>LUVA COM REDUÇÃO, EM AÇO, CONEXÃO SOLDADA, DN 25 X 20 MM (1" X 3/4"), INSTALADO EM RAMAIS E SUB-RAMAIS DE GÁS - FORNECIMENTO E INSTALAÇÃO. AF_10/2020</v>
          </cell>
          <cell r="D6049" t="str">
            <v>UN</v>
          </cell>
          <cell r="E6049">
            <v>45.86</v>
          </cell>
          <cell r="F6049">
            <v>0.37</v>
          </cell>
          <cell r="G6049">
            <v>43.76</v>
          </cell>
          <cell r="H6049">
            <v>0.39</v>
          </cell>
          <cell r="I6049" t="str">
            <v>COM VALOR</v>
          </cell>
        </row>
        <row r="6050">
          <cell r="B6050">
            <v>97500</v>
          </cell>
          <cell r="C6050" t="str">
            <v>LUVA COM REDUÇÃO, EM AÇO, CONEXÃO SOLDADA, DN 25 X 20 MM (1" X 3/4"), INSTALADO EM REDE DE ALIMENTAÇÃO PARA SPRINKLER - FORNECIMENTO E INSTALAÇÃO. AF_10/2020</v>
          </cell>
          <cell r="D6050" t="str">
            <v>UN</v>
          </cell>
          <cell r="E6050">
            <v>26.71</v>
          </cell>
          <cell r="F6050">
            <v>0.65</v>
          </cell>
          <cell r="G6050">
            <v>26.08</v>
          </cell>
          <cell r="H6050">
            <v>0.67</v>
          </cell>
          <cell r="I6050" t="str">
            <v>COM VALOR</v>
          </cell>
        </row>
        <row r="6051">
          <cell r="B6051">
            <v>97465</v>
          </cell>
          <cell r="C6051" t="str">
            <v>LUVA COM REDUÇÃO, EM AÇO, CONEXÃO SOLDADA, DN 32 X 25 MM (1 1/4" X 1"), INSTALADO EM REDE DE ALIMENTAÇÃO PARA HIDRANTE - FORNECIMENTO E INSTALAÇÃO. AF_10/2020</v>
          </cell>
          <cell r="D6051" t="str">
            <v>UN</v>
          </cell>
          <cell r="E6051">
            <v>61.24</v>
          </cell>
          <cell r="F6051">
            <v>0.75</v>
          </cell>
          <cell r="G6051">
            <v>60.18</v>
          </cell>
          <cell r="H6051">
            <v>0.76</v>
          </cell>
          <cell r="I6051" t="str">
            <v>COM VALOR</v>
          </cell>
        </row>
        <row r="6052">
          <cell r="B6052">
            <v>97503</v>
          </cell>
          <cell r="C6052" t="str">
            <v>LUVA COM REDUÇÃO, EM AÇO, CONEXÃO SOLDADA, DN 32 X 25 MM (1 1/4" X 1"), INSTALADO EM REDE DE ALIMENTAÇÃO PARA SPRINKLER - FORNECIMENTO E INSTALAÇÃO. AF_10/2020</v>
          </cell>
          <cell r="D6052" t="str">
            <v>UN</v>
          </cell>
          <cell r="E6052">
            <v>56.9</v>
          </cell>
          <cell r="F6052">
            <v>0.81</v>
          </cell>
          <cell r="G6052">
            <v>56.18</v>
          </cell>
          <cell r="H6052">
            <v>0.82</v>
          </cell>
          <cell r="I6052" t="str">
            <v>COM VALOR</v>
          </cell>
        </row>
        <row r="6053">
          <cell r="B6053">
            <v>97468</v>
          </cell>
          <cell r="C6053" t="str">
            <v>LUVA COM REDUÇÃO, EM AÇO, CONEXÃO SOLDADA, DN 40 X 32 MM (1 1/2" X 1 1/4"), INSTALADO EM REDE DE ALIMENTAÇÃO PARA HIDRANTE - FORNECIMENTO E INSTALAÇÃO. AF_10/2020</v>
          </cell>
          <cell r="D6053" t="str">
            <v>UN</v>
          </cell>
          <cell r="E6053">
            <v>77.88</v>
          </cell>
          <cell r="F6053">
            <v>0.75</v>
          </cell>
          <cell r="G6053">
            <v>76.56</v>
          </cell>
          <cell r="H6053">
            <v>0.77</v>
          </cell>
          <cell r="I6053" t="str">
            <v>COM VALOR</v>
          </cell>
        </row>
        <row r="6054">
          <cell r="B6054">
            <v>97506</v>
          </cell>
          <cell r="C6054" t="str">
            <v>LUVA COM REDUÇÃO, EM AÇO, CONEXÃO SOLDADA, DN 40 X 32 MM (1 1/2" X 1 1/4"), INSTALADO EM REDE DE ALIMENTAÇÃO PARA SPRINKLER - FORNECIMENTO E INSTALAÇÃO. AF_10/2020</v>
          </cell>
          <cell r="D6054" t="str">
            <v>UN</v>
          </cell>
          <cell r="E6054">
            <v>71.459999999999994</v>
          </cell>
          <cell r="F6054">
            <v>0.83</v>
          </cell>
          <cell r="G6054">
            <v>70.63</v>
          </cell>
          <cell r="H6054">
            <v>0.84</v>
          </cell>
          <cell r="I6054" t="str">
            <v>COM VALOR</v>
          </cell>
        </row>
        <row r="6055">
          <cell r="B6055">
            <v>97444</v>
          </cell>
          <cell r="C6055" t="str">
            <v>LUVA COM REDUÇÃO, EM AÇO, CONEXÃO SOLDADA, DN 50 X 40 MM (2 X 1 1/2"), INSTALADO EM PRUMADAS - FORNECIMENTO E INSTALAÇÃO. AF_10/2020</v>
          </cell>
          <cell r="D6055" t="str">
            <v>UN</v>
          </cell>
          <cell r="E6055">
            <v>132.16999999999999</v>
          </cell>
          <cell r="F6055">
            <v>0.7</v>
          </cell>
          <cell r="G6055">
            <v>129.36000000000001</v>
          </cell>
          <cell r="H6055">
            <v>0.71</v>
          </cell>
          <cell r="I6055" t="str">
            <v>COM VALOR</v>
          </cell>
        </row>
        <row r="6056">
          <cell r="B6056">
            <v>97471</v>
          </cell>
          <cell r="C6056" t="str">
            <v>LUVA COM REDUÇÃO, EM AÇO, CONEXÃO SOLDADA, DN 50 X 40 MM (2" X 1 1/2"), INSTALADO EM REDE DE ALIMENTAÇÃO PARA HIDRANTE - FORNECIMENTO E INSTALAÇÃO. AF_10/2020</v>
          </cell>
          <cell r="D6056" t="str">
            <v>UN</v>
          </cell>
          <cell r="E6056">
            <v>116.94</v>
          </cell>
          <cell r="F6056">
            <v>0.79</v>
          </cell>
          <cell r="G6056">
            <v>115.28</v>
          </cell>
          <cell r="H6056">
            <v>0.81</v>
          </cell>
          <cell r="I6056" t="str">
            <v>COM VALOR</v>
          </cell>
        </row>
        <row r="6057">
          <cell r="B6057">
            <v>97509</v>
          </cell>
          <cell r="C6057" t="str">
            <v>LUVA COM REDUÇÃO, EM AÇO, CONEXÃO SOLDADA, DN 50 X 40 MM (2" X 1 1/2"), INSTALADO EM REDE DE ALIMENTAÇÃO PARA SPRINKLER - FORNECIMENTO E INSTALAÇÃO. AF_10/2020</v>
          </cell>
          <cell r="D6057" t="str">
            <v>UN</v>
          </cell>
          <cell r="E6057">
            <v>107.83</v>
          </cell>
          <cell r="F6057">
            <v>0.86</v>
          </cell>
          <cell r="G6057">
            <v>106.88</v>
          </cell>
          <cell r="H6057">
            <v>0.87</v>
          </cell>
          <cell r="I6057" t="str">
            <v>COM VALOR</v>
          </cell>
        </row>
        <row r="6058">
          <cell r="B6058">
            <v>97447</v>
          </cell>
          <cell r="C6058" t="str">
            <v>LUVA COM REDUÇÃO, EM AÇO, CONEXÃO SOLDADA, DN 65 X 50 MM (2 1/2" X 2"), INSTALADO EM PRUMADAS - FORNECIMENTO E INSTALAÇÃO. AF_10/2020</v>
          </cell>
          <cell r="D6058" t="str">
            <v>UN</v>
          </cell>
          <cell r="E6058">
            <v>232.11</v>
          </cell>
          <cell r="F6058">
            <v>0.81</v>
          </cell>
          <cell r="G6058">
            <v>229</v>
          </cell>
          <cell r="H6058">
            <v>0.82</v>
          </cell>
          <cell r="I6058" t="str">
            <v>COM VALOR</v>
          </cell>
        </row>
        <row r="6059">
          <cell r="B6059">
            <v>97475</v>
          </cell>
          <cell r="C6059" t="str">
            <v>LUVA COM REDUÇÃO, EM AÇO, CONEXÃO SOLDADA, DN 65 X 50 MM (2 1/2" X 2"), INSTALADO EM REDE DE ALIMENTAÇÃO PARA HIDRANTE - FORNECIMENTO E INSTALAÇÃO. AF_10/2020</v>
          </cell>
          <cell r="D6059" t="str">
            <v>UN</v>
          </cell>
          <cell r="E6059">
            <v>219.47</v>
          </cell>
          <cell r="F6059">
            <v>0.85</v>
          </cell>
          <cell r="G6059">
            <v>217.32</v>
          </cell>
          <cell r="H6059">
            <v>0.86</v>
          </cell>
          <cell r="I6059" t="str">
            <v>COM VALOR</v>
          </cell>
        </row>
        <row r="6060">
          <cell r="B6060">
            <v>97512</v>
          </cell>
          <cell r="C6060" t="str">
            <v>LUVA COM REDUÇÃO, EM AÇO, CONEXÃO SOLDADA, DN 65 X 50 MM (2 1/2" X 2"), INSTALADO EM REDE DE ALIMENTAÇÃO PARA SPRINKLER - FORNECIMENTO E INSTALAÇÃO. AF_10/2020</v>
          </cell>
          <cell r="D6060" t="str">
            <v>UN</v>
          </cell>
          <cell r="E6060">
            <v>206.41</v>
          </cell>
          <cell r="F6060">
            <v>0.91</v>
          </cell>
          <cell r="G6060">
            <v>205.25</v>
          </cell>
          <cell r="H6060">
            <v>0.92</v>
          </cell>
          <cell r="I6060" t="str">
            <v>COM VALOR</v>
          </cell>
        </row>
        <row r="6061">
          <cell r="B6061">
            <v>97450</v>
          </cell>
          <cell r="C6061" t="str">
            <v>LUVA COM REDUÇÃO, EM AÇO, CONEXÃO SOLDADA, DN 80 X 65 MM (3" X 2 1/2"), INSTALADO EM PRUMADAS - FORNECIMENTO E INSTALAÇÃO. AF_10/2020</v>
          </cell>
          <cell r="D6061" t="str">
            <v>UN</v>
          </cell>
          <cell r="E6061">
            <v>303.45</v>
          </cell>
          <cell r="F6061">
            <v>0.83</v>
          </cell>
          <cell r="G6061">
            <v>300.02999999999997</v>
          </cell>
          <cell r="H6061">
            <v>0.84</v>
          </cell>
          <cell r="I6061" t="str">
            <v>COM VALOR</v>
          </cell>
        </row>
        <row r="6062">
          <cell r="B6062">
            <v>97478</v>
          </cell>
          <cell r="C6062" t="str">
            <v>LUVA COM REDUÇÃO, EM AÇO, CONEXÃO SOLDADA, DN 80 X 65 MM (3" X 2 1/2"), INSTALADO EM REDE DE ALIMENTAÇÃO PARA HIDRANTE - FORNECIMENTO E INSTALAÇÃO. AF_10/2020</v>
          </cell>
          <cell r="D6062" t="str">
            <v>UN</v>
          </cell>
          <cell r="E6062">
            <v>293.41000000000003</v>
          </cell>
          <cell r="F6062">
            <v>0.86</v>
          </cell>
          <cell r="G6062">
            <v>290.75</v>
          </cell>
          <cell r="H6062">
            <v>0.87</v>
          </cell>
          <cell r="I6062" t="str">
            <v>COM VALOR</v>
          </cell>
        </row>
        <row r="6063">
          <cell r="B6063">
            <v>97515</v>
          </cell>
          <cell r="C6063" t="str">
            <v>LUVA COM REDUÇÃO, EM AÇO, CONEXÃO SOLDADA, DN 80 X 65 MM (3" X 2 1/2"), INSTALADO EM REDE DE ALIMENTAÇÃO PARA SPRINKLER - FORNECIMENTO E INSTALAÇÃO. AF_10/2020</v>
          </cell>
          <cell r="D6063" t="str">
            <v>UN</v>
          </cell>
          <cell r="E6063">
            <v>276.22000000000003</v>
          </cell>
          <cell r="F6063">
            <v>0.92</v>
          </cell>
          <cell r="G6063">
            <v>274.89</v>
          </cell>
          <cell r="H6063">
            <v>0.93</v>
          </cell>
          <cell r="I6063" t="str">
            <v>COM VALOR</v>
          </cell>
        </row>
        <row r="6064">
          <cell r="B6064">
            <v>92928</v>
          </cell>
          <cell r="C6064" t="str">
            <v>LUVA DE REDUÇÃO, EM FERRO GALVANIZADO, 1 1/2" X 1 1/4", CONEXÃO ROSQUEADA, INSTALADO EM REDE DE ALIMENTAÇÃO PARA HIDRANTE - FORNECIMENTO E INSTALAÇÃO. AF_10/2020</v>
          </cell>
          <cell r="D6064" t="str">
            <v>UN</v>
          </cell>
          <cell r="E6064">
            <v>52.64</v>
          </cell>
          <cell r="F6064">
            <v>0</v>
          </cell>
          <cell r="G6064">
            <v>50.58</v>
          </cell>
          <cell r="H6064">
            <v>0</v>
          </cell>
          <cell r="I6064" t="str">
            <v>COM VALOR</v>
          </cell>
        </row>
        <row r="6065">
          <cell r="B6065">
            <v>92943</v>
          </cell>
          <cell r="C6065" t="str">
            <v>LUVA DE REDUÇÃO, EM FERRO GALVANIZADO, 1 1/2" X 1 1/4", CONEXÃO ROSQUEADA, INSTALADO EM REDE DE ALIMENTAÇÃO PARA SPRINKLER - FORNECIMENTO E INSTALAÇÃO. AF_10/2020</v>
          </cell>
          <cell r="D6065" t="str">
            <v>UN</v>
          </cell>
          <cell r="E6065">
            <v>41.43</v>
          </cell>
          <cell r="F6065">
            <v>0</v>
          </cell>
          <cell r="G6065">
            <v>40.25</v>
          </cell>
          <cell r="H6065">
            <v>0</v>
          </cell>
          <cell r="I6065" t="str">
            <v>COM VALOR</v>
          </cell>
        </row>
        <row r="6066">
          <cell r="B6066">
            <v>92929</v>
          </cell>
          <cell r="C6066" t="str">
            <v>LUVA DE REDUÇÃO, EM FERRO GALVANIZADO, 1 1/2" X 1", CONEXÃO ROSQUEADA, INSTALADO EM REDE DE ALIMENTAÇÃO PARA HIDRANTE - FORNECIMENTO E INSTALAÇÃO. AF_10/2020</v>
          </cell>
          <cell r="D6066" t="str">
            <v>UN</v>
          </cell>
          <cell r="E6066">
            <v>52.64</v>
          </cell>
          <cell r="F6066">
            <v>0</v>
          </cell>
          <cell r="G6066">
            <v>50.58</v>
          </cell>
          <cell r="H6066">
            <v>0</v>
          </cell>
          <cell r="I6066" t="str">
            <v>COM VALOR</v>
          </cell>
        </row>
        <row r="6067">
          <cell r="B6067">
            <v>92944</v>
          </cell>
          <cell r="C6067" t="str">
            <v>LUVA DE REDUÇÃO, EM FERRO GALVANIZADO, 1 1/2" X 1", CONEXÃO ROSQUEADA, INSTALADO EM REDE DE ALIMENTAÇÃO PARA SPRINKLER - FORNECIMENTO E INSTALAÇÃO. AF_10/2020</v>
          </cell>
          <cell r="D6067" t="str">
            <v>UN</v>
          </cell>
          <cell r="E6067">
            <v>41.43</v>
          </cell>
          <cell r="F6067">
            <v>0</v>
          </cell>
          <cell r="G6067">
            <v>40.25</v>
          </cell>
          <cell r="H6067">
            <v>0</v>
          </cell>
          <cell r="I6067" t="str">
            <v>COM VALOR</v>
          </cell>
        </row>
        <row r="6068">
          <cell r="B6068">
            <v>92930</v>
          </cell>
          <cell r="C6068" t="str">
            <v>LUVA DE REDUÇÃO, EM FERRO GALVANIZADO, 1 1/2" X 3/4", CONEXÃO ROSQUEADA, INSTALADO EM REDE DE ALIMENTAÇÃO PARA HIDRANTE - FORNECIMENTO E INSTALAÇÃO. AF_10/2020</v>
          </cell>
          <cell r="D6068" t="str">
            <v>UN</v>
          </cell>
          <cell r="E6068">
            <v>52.64</v>
          </cell>
          <cell r="F6068">
            <v>0</v>
          </cell>
          <cell r="G6068">
            <v>50.58</v>
          </cell>
          <cell r="H6068">
            <v>0</v>
          </cell>
          <cell r="I6068" t="str">
            <v>COM VALOR</v>
          </cell>
        </row>
        <row r="6069">
          <cell r="B6069">
            <v>92945</v>
          </cell>
          <cell r="C6069" t="str">
            <v>LUVA DE REDUÇÃO, EM FERRO GALVANIZADO, 1 1/2" X 3/4", CONEXÃO ROSQUEADA, INSTALADO EM REDE DE ALIMENTAÇÃO PARA SPRINKLER - FORNECIMENTO E INSTALAÇÃO. AF_10/2020</v>
          </cell>
          <cell r="D6069" t="str">
            <v>UN</v>
          </cell>
          <cell r="E6069">
            <v>41.43</v>
          </cell>
          <cell r="F6069">
            <v>0</v>
          </cell>
          <cell r="G6069">
            <v>40.25</v>
          </cell>
          <cell r="H6069">
            <v>0</v>
          </cell>
          <cell r="I6069" t="str">
            <v>COM VALOR</v>
          </cell>
        </row>
        <row r="6070">
          <cell r="B6070">
            <v>92925</v>
          </cell>
          <cell r="C6070" t="str">
            <v>LUVA DE REDUÇÃO, EM FERRO GALVANIZADO, 1 1/4" X 1", CONEXÃO ROSQUEADA, INSTALADO EM REDE DE ALIMENTAÇÃO PARA HIDRANTE - FORNECIMENTO E INSTALAÇÃO. AF_10/2020</v>
          </cell>
          <cell r="D6070" t="str">
            <v>UN</v>
          </cell>
          <cell r="E6070">
            <v>45.87</v>
          </cell>
          <cell r="F6070">
            <v>0</v>
          </cell>
          <cell r="G6070">
            <v>43.99</v>
          </cell>
          <cell r="H6070">
            <v>0</v>
          </cell>
          <cell r="I6070" t="str">
            <v>COM VALOR</v>
          </cell>
        </row>
        <row r="6071">
          <cell r="B6071">
            <v>92940</v>
          </cell>
          <cell r="C6071" t="str">
            <v>LUVA DE REDUÇÃO, EM FERRO GALVANIZADO, 1 1/4" X 1", CONEXÃO ROSQUEADA, INSTALADO EM REDE DE ALIMENTAÇÃO PARA SPRINKLER - FORNECIMENTO E INSTALAÇÃO. AF_10/2020</v>
          </cell>
          <cell r="D6071" t="str">
            <v>UN</v>
          </cell>
          <cell r="E6071">
            <v>36.04</v>
          </cell>
          <cell r="F6071">
            <v>0</v>
          </cell>
          <cell r="G6071">
            <v>34.909999999999997</v>
          </cell>
          <cell r="H6071">
            <v>0</v>
          </cell>
          <cell r="I6071" t="str">
            <v>COM VALOR</v>
          </cell>
        </row>
        <row r="6072">
          <cell r="B6072">
            <v>92926</v>
          </cell>
          <cell r="C6072" t="str">
            <v>LUVA DE REDUÇÃO, EM FERRO GALVANIZADO, 1 1/4" X 1/2", CONEXÃO ROSQUEADA, INSTALADO EM REDE DE ALIMENTAÇÃO PARA HIDRANTE - FORNECIMENTO E INSTALAÇÃO. AF_10/2020</v>
          </cell>
          <cell r="D6072" t="str">
            <v>UN</v>
          </cell>
          <cell r="E6072">
            <v>45.86</v>
          </cell>
          <cell r="F6072">
            <v>0</v>
          </cell>
          <cell r="G6072">
            <v>43.98</v>
          </cell>
          <cell r="H6072">
            <v>0</v>
          </cell>
          <cell r="I6072" t="str">
            <v>COM VALOR</v>
          </cell>
        </row>
        <row r="6073">
          <cell r="B6073">
            <v>92941</v>
          </cell>
          <cell r="C6073" t="str">
            <v>LUVA DE REDUÇÃO, EM FERRO GALVANIZADO, 1 1/4" X 1/2", CONEXÃO ROSQUEADA, INSTALADO EM REDE DE ALIMENTAÇÃO PARA SPRINKLER - FORNECIMENTO E INSTALAÇÃO. AF_10/2020</v>
          </cell>
          <cell r="D6073" t="str">
            <v>UN</v>
          </cell>
          <cell r="E6073">
            <v>36.03</v>
          </cell>
          <cell r="F6073">
            <v>0</v>
          </cell>
          <cell r="G6073">
            <v>34.9</v>
          </cell>
          <cell r="H6073">
            <v>0</v>
          </cell>
          <cell r="I6073" t="str">
            <v>COM VALOR</v>
          </cell>
        </row>
        <row r="6074">
          <cell r="B6074">
            <v>92927</v>
          </cell>
          <cell r="C6074" t="str">
            <v>LUVA DE REDUÇÃO, EM FERRO GALVANIZADO, 1 1/4" X 3/4", CONEXÃO ROSQUEADA, INSTALADO EM REDE DE ALIMENTAÇÃO PARA HIDRANTE - FORNECIMENTO E INSTALAÇÃO. AF_10/2020</v>
          </cell>
          <cell r="D6074" t="str">
            <v>UN</v>
          </cell>
          <cell r="E6074">
            <v>45.86</v>
          </cell>
          <cell r="F6074">
            <v>0</v>
          </cell>
          <cell r="G6074">
            <v>43.98</v>
          </cell>
          <cell r="H6074">
            <v>0</v>
          </cell>
          <cell r="I6074" t="str">
            <v>COM VALOR</v>
          </cell>
        </row>
        <row r="6075">
          <cell r="B6075">
            <v>92942</v>
          </cell>
          <cell r="C6075" t="str">
            <v>LUVA DE REDUÇÃO, EM FERRO GALVANIZADO, 1 1/4" X 3/4", CONEXÃO ROSQUEADA, INSTALADO EM REDE DE ALIMENTAÇÃO PARA SPRINKLER - FORNECIMENTO E INSTALAÇÃO. AF_10/2020</v>
          </cell>
          <cell r="D6075" t="str">
            <v>UN</v>
          </cell>
          <cell r="E6075">
            <v>36.03</v>
          </cell>
          <cell r="F6075">
            <v>0</v>
          </cell>
          <cell r="G6075">
            <v>34.9</v>
          </cell>
          <cell r="H6075">
            <v>0</v>
          </cell>
          <cell r="I6075" t="str">
            <v>COM VALOR</v>
          </cell>
        </row>
        <row r="6076">
          <cell r="B6076">
            <v>92918</v>
          </cell>
          <cell r="C6076" t="str">
            <v>LUVA DE REDUÇÃO, EM FERRO GALVANIZADO, 1" X 1/2", CONEXÃO ROSQUEADA, INSTALADO EM REDE DE ALIMENTAÇÃO PARA HIDRANTE - FORNECIMENTO E INSTALAÇÃO. AF_10/2020</v>
          </cell>
          <cell r="D6076" t="str">
            <v>UN</v>
          </cell>
          <cell r="E6076">
            <v>36.61</v>
          </cell>
          <cell r="F6076">
            <v>0</v>
          </cell>
          <cell r="G6076">
            <v>34.880000000000003</v>
          </cell>
          <cell r="H6076">
            <v>0</v>
          </cell>
          <cell r="I6076" t="str">
            <v>COM VALOR</v>
          </cell>
        </row>
        <row r="6077">
          <cell r="B6077">
            <v>92938</v>
          </cell>
          <cell r="C6077" t="str">
            <v>LUVA DE REDUÇÃO, EM FERRO GALVANIZADO, 1" X 1/2", CONEXÃO ROSQUEADA, INSTALADO EM REDE DE ALIMENTAÇÃO PARA SPRINKLER - FORNECIMENTO E INSTALAÇÃO. AF_10/2020</v>
          </cell>
          <cell r="D6077" t="str">
            <v>UN</v>
          </cell>
          <cell r="E6077">
            <v>27.97</v>
          </cell>
          <cell r="F6077">
            <v>0</v>
          </cell>
          <cell r="G6077">
            <v>26.91</v>
          </cell>
          <cell r="H6077">
            <v>0</v>
          </cell>
          <cell r="I6077" t="str">
            <v>COM VALOR</v>
          </cell>
        </row>
        <row r="6078">
          <cell r="B6078">
            <v>92920</v>
          </cell>
          <cell r="C6078" t="str">
            <v>LUVA DE REDUÇÃO, EM FERRO GALVANIZADO, 1" X 3/4", CONEXÃO ROSQUEADA, INSTALADO EM REDE DE ALIMENTAÇÃO PARA HIDRANTE - FORNECIMENTO E INSTALAÇÃO. AF_10/2020</v>
          </cell>
          <cell r="D6078" t="str">
            <v>UN</v>
          </cell>
          <cell r="E6078">
            <v>36.869999999999997</v>
          </cell>
          <cell r="F6078">
            <v>0</v>
          </cell>
          <cell r="G6078">
            <v>35.14</v>
          </cell>
          <cell r="H6078">
            <v>0</v>
          </cell>
          <cell r="I6078" t="str">
            <v>COM VALOR</v>
          </cell>
        </row>
        <row r="6079">
          <cell r="B6079">
            <v>92939</v>
          </cell>
          <cell r="C6079" t="str">
            <v>LUVA DE REDUÇÃO, EM FERRO GALVANIZADO, 1" X 3/4", CONEXÃO ROSQUEADA, INSTALADO EM REDE DE ALIMENTAÇÃO PARA SPRINKLER - FORNECIMENTO E INSTALAÇÃO. AF_10/2020</v>
          </cell>
          <cell r="D6079" t="str">
            <v>UN</v>
          </cell>
          <cell r="E6079">
            <v>28.23</v>
          </cell>
          <cell r="F6079">
            <v>0</v>
          </cell>
          <cell r="G6079">
            <v>27.17</v>
          </cell>
          <cell r="H6079">
            <v>0</v>
          </cell>
          <cell r="I6079" t="str">
            <v>COM VALOR</v>
          </cell>
        </row>
        <row r="6080">
          <cell r="B6080">
            <v>92910</v>
          </cell>
          <cell r="C6080" t="str">
            <v>LUVA DE REDUÇÃO, EM FERRO GALVANIZADO, 2 1/2" X 1 1/2", CONEXÃO ROSQUEADA, INSTALADO EM PRUMADAS - FORNECIMENTO E INSTALAÇÃO. AF_10/2020</v>
          </cell>
          <cell r="D6080" t="str">
            <v>UN</v>
          </cell>
          <cell r="E6080">
            <v>104.5</v>
          </cell>
          <cell r="F6080">
            <v>0</v>
          </cell>
          <cell r="G6080">
            <v>102.03</v>
          </cell>
          <cell r="H6080">
            <v>0</v>
          </cell>
          <cell r="I6080" t="str">
            <v>COM VALOR</v>
          </cell>
        </row>
        <row r="6081">
          <cell r="B6081">
            <v>92934</v>
          </cell>
          <cell r="C6081" t="str">
            <v>LUVA DE REDUÇÃO, EM FERRO GALVANIZADO, 2 1/2" X 1 1/2", CONEXÃO ROSQUEADA, INSTALADO EM REDE DE ALIMENTAÇÃO PARA HIDRANTE - FORNECIMENTO E INSTALAÇÃO. AF_10/2020</v>
          </cell>
          <cell r="D6081" t="str">
            <v>UN</v>
          </cell>
          <cell r="E6081">
            <v>106.06</v>
          </cell>
          <cell r="F6081">
            <v>0</v>
          </cell>
          <cell r="G6081">
            <v>103.46</v>
          </cell>
          <cell r="H6081">
            <v>0</v>
          </cell>
          <cell r="I6081" t="str">
            <v>COM VALOR</v>
          </cell>
        </row>
        <row r="6082">
          <cell r="B6082">
            <v>92949</v>
          </cell>
          <cell r="C6082" t="str">
            <v>LUVA DE REDUÇÃO, EM FERRO GALVANIZADO, 2 1/2" X 1 1/2", CONEXÃO ROSQUEADA, INSTALADO EM REDE DE ALIMENTAÇÃO PARA SPRINKLER - FORNECIMENTO E INSTALAÇÃO. AF_10/2020</v>
          </cell>
          <cell r="D6082" t="str">
            <v>UN</v>
          </cell>
          <cell r="E6082">
            <v>90.61</v>
          </cell>
          <cell r="F6082">
            <v>0</v>
          </cell>
          <cell r="G6082">
            <v>89.2</v>
          </cell>
          <cell r="H6082">
            <v>0</v>
          </cell>
          <cell r="I6082" t="str">
            <v>COM VALOR</v>
          </cell>
        </row>
        <row r="6083">
          <cell r="B6083">
            <v>92911</v>
          </cell>
          <cell r="C6083" t="str">
            <v>LUVA DE REDUÇÃO, EM FERRO GALVANIZADO, 2 1/2" X 2", CONEXÃO ROSQUEADA, INSTALADO EM PRUMADAS - FORNECIMENTO E INSTALAÇÃO. AF_10/2020</v>
          </cell>
          <cell r="D6083" t="str">
            <v>UN</v>
          </cell>
          <cell r="E6083">
            <v>104.5</v>
          </cell>
          <cell r="F6083">
            <v>0</v>
          </cell>
          <cell r="G6083">
            <v>102.03</v>
          </cell>
          <cell r="H6083">
            <v>0</v>
          </cell>
          <cell r="I6083" t="str">
            <v>COM VALOR</v>
          </cell>
        </row>
        <row r="6084">
          <cell r="B6084">
            <v>92935</v>
          </cell>
          <cell r="C6084" t="str">
            <v>LUVA DE REDUÇÃO, EM FERRO GALVANIZADO, 2 1/2" X 2", CONEXÃO ROSQUEADA, INSTALADO EM REDE DE ALIMENTAÇÃO PARA HIDRANTE - FORNECIMENTO E INSTALAÇÃO. AF_10/2020</v>
          </cell>
          <cell r="D6084" t="str">
            <v>UN</v>
          </cell>
          <cell r="E6084">
            <v>106.06</v>
          </cell>
          <cell r="F6084">
            <v>0</v>
          </cell>
          <cell r="G6084">
            <v>103.46</v>
          </cell>
          <cell r="H6084">
            <v>0</v>
          </cell>
          <cell r="I6084" t="str">
            <v>COM VALOR</v>
          </cell>
        </row>
        <row r="6085">
          <cell r="B6085">
            <v>92950</v>
          </cell>
          <cell r="C6085" t="str">
            <v>LUVA DE REDUÇÃO, EM FERRO GALVANIZADO, 2 1/2" X 2", CONEXÃO ROSQUEADA, INSTALADO EM REDE DE ALIMENTAÇÃO PARA SPRINKLER - FORNECIMENTO E INSTALAÇÃO. AF_10/2020</v>
          </cell>
          <cell r="D6085" t="str">
            <v>UN</v>
          </cell>
          <cell r="E6085">
            <v>90.61</v>
          </cell>
          <cell r="F6085">
            <v>0</v>
          </cell>
          <cell r="G6085">
            <v>89.2</v>
          </cell>
          <cell r="H6085">
            <v>0</v>
          </cell>
          <cell r="I6085" t="str">
            <v>COM VALOR</v>
          </cell>
        </row>
        <row r="6086">
          <cell r="B6086">
            <v>92907</v>
          </cell>
          <cell r="C6086" t="str">
            <v>LUVA DE REDUÇÃO, EM FERRO GALVANIZADO, 2" X 1 1/2", CONEXÃO ROSQUEADA, INSTALADO EM PRUMADAS - FORNECIMENTO E INSTALAÇÃO. AF_10/2020</v>
          </cell>
          <cell r="D6086" t="str">
            <v>UN</v>
          </cell>
          <cell r="E6086">
            <v>70.97</v>
          </cell>
          <cell r="F6086">
            <v>0</v>
          </cell>
          <cell r="G6086">
            <v>68.69</v>
          </cell>
          <cell r="H6086">
            <v>0</v>
          </cell>
          <cell r="I6086" t="str">
            <v>COM VALOR</v>
          </cell>
        </row>
        <row r="6087">
          <cell r="B6087">
            <v>92931</v>
          </cell>
          <cell r="C6087" t="str">
            <v>LUVA DE REDUÇÃO, EM FERRO GALVANIZADO, 2" X 1 1/2", CONEXÃO ROSQUEADA, INSTALADO EM REDE DE ALIMENTAÇÃO PARA HIDRANTE - FORNECIMENTO E INSTALAÇÃO. AF_10/2020</v>
          </cell>
          <cell r="D6087" t="str">
            <v>UN</v>
          </cell>
          <cell r="E6087">
            <v>70.92</v>
          </cell>
          <cell r="F6087">
            <v>0</v>
          </cell>
          <cell r="G6087">
            <v>68.650000000000006</v>
          </cell>
          <cell r="H6087">
            <v>0</v>
          </cell>
          <cell r="I6087" t="str">
            <v>COM VALOR</v>
          </cell>
        </row>
        <row r="6088">
          <cell r="B6088">
            <v>92946</v>
          </cell>
          <cell r="C6088" t="str">
            <v>LUVA DE REDUÇÃO, EM FERRO GALVANIZADO, 2" X 1 1/2", CONEXÃO ROSQUEADA, INSTALADO EM REDE DE ALIMENTAÇÃO PARA SPRINKLER - FORNECIMENTO E INSTALAÇÃO. AF_10/2020</v>
          </cell>
          <cell r="D6088" t="str">
            <v>UN</v>
          </cell>
          <cell r="E6088">
            <v>58.03</v>
          </cell>
          <cell r="F6088">
            <v>0</v>
          </cell>
          <cell r="G6088">
            <v>56.75</v>
          </cell>
          <cell r="H6088">
            <v>0</v>
          </cell>
          <cell r="I6088" t="str">
            <v>COM VALOR</v>
          </cell>
        </row>
        <row r="6089">
          <cell r="B6089">
            <v>92908</v>
          </cell>
          <cell r="C6089" t="str">
            <v>LUVA DE REDUÇÃO, EM FERRO GALVANIZADO, 2" X 1 1/4", CONEXÃO ROSQUEADA, INSTALADO EM PRUMADAS - FORNECIMENTO E INSTALAÇÃO. AF_10/2020</v>
          </cell>
          <cell r="D6089" t="str">
            <v>UN</v>
          </cell>
          <cell r="E6089">
            <v>70.97</v>
          </cell>
          <cell r="F6089">
            <v>0</v>
          </cell>
          <cell r="G6089">
            <v>68.69</v>
          </cell>
          <cell r="H6089">
            <v>0</v>
          </cell>
          <cell r="I6089" t="str">
            <v>COM VALOR</v>
          </cell>
        </row>
        <row r="6090">
          <cell r="B6090">
            <v>92932</v>
          </cell>
          <cell r="C6090" t="str">
            <v>LUVA DE REDUÇÃO, EM FERRO GALVANIZADO, 2" X 1 1/4", CONEXÃO ROSQUEADA, INSTALADO EM REDE DE ALIMENTAÇÃO PARA HIDRANTE - FORNECIMENTO E INSTALAÇÃO. AF_10/2020</v>
          </cell>
          <cell r="D6090" t="str">
            <v>UN</v>
          </cell>
          <cell r="E6090">
            <v>70.92</v>
          </cell>
          <cell r="F6090">
            <v>0</v>
          </cell>
          <cell r="G6090">
            <v>68.650000000000006</v>
          </cell>
          <cell r="H6090">
            <v>0</v>
          </cell>
          <cell r="I6090" t="str">
            <v>COM VALOR</v>
          </cell>
        </row>
        <row r="6091">
          <cell r="B6091">
            <v>92947</v>
          </cell>
          <cell r="C6091" t="str">
            <v>LUVA DE REDUÇÃO, EM FERRO GALVANIZADO, 2" X 1 1/4", CONEXÃO ROSQUEADA, INSTALADO EM REDE DE ALIMENTAÇÃO PARA SPRINKLER - FORNECIMENTO E INSTALAÇÃO. AF_10/2020</v>
          </cell>
          <cell r="D6091" t="str">
            <v>UN</v>
          </cell>
          <cell r="E6091">
            <v>58.03</v>
          </cell>
          <cell r="F6091">
            <v>0</v>
          </cell>
          <cell r="G6091">
            <v>56.75</v>
          </cell>
          <cell r="H6091">
            <v>0</v>
          </cell>
          <cell r="I6091" t="str">
            <v>COM VALOR</v>
          </cell>
        </row>
        <row r="6092">
          <cell r="B6092">
            <v>92909</v>
          </cell>
          <cell r="C6092" t="str">
            <v>LUVA DE REDUÇÃO, EM FERRO GALVANIZADO, 2" X 1", CONEXÃO ROSQUEADA, INSTALADO EM PRUMADAS - FORNECIMENTO E INSTALAÇÃO. AF_10/2020</v>
          </cell>
          <cell r="D6092" t="str">
            <v>UN</v>
          </cell>
          <cell r="E6092">
            <v>70.97</v>
          </cell>
          <cell r="F6092">
            <v>0</v>
          </cell>
          <cell r="G6092">
            <v>68.69</v>
          </cell>
          <cell r="H6092">
            <v>0</v>
          </cell>
          <cell r="I6092" t="str">
            <v>COM VALOR</v>
          </cell>
        </row>
        <row r="6093">
          <cell r="B6093">
            <v>92933</v>
          </cell>
          <cell r="C6093" t="str">
            <v>LUVA DE REDUÇÃO, EM FERRO GALVANIZADO, 2" X 1", CONEXÃO ROSQUEADA, INSTALADO EM REDE DE ALIMENTAÇÃO PARA HIDRANTE - FORNECIMENTO E INSTALAÇÃO. AF_10/2020</v>
          </cell>
          <cell r="D6093" t="str">
            <v>UN</v>
          </cell>
          <cell r="E6093">
            <v>70.92</v>
          </cell>
          <cell r="F6093">
            <v>0</v>
          </cell>
          <cell r="G6093">
            <v>68.650000000000006</v>
          </cell>
          <cell r="H6093">
            <v>0</v>
          </cell>
          <cell r="I6093" t="str">
            <v>COM VALOR</v>
          </cell>
        </row>
        <row r="6094">
          <cell r="B6094">
            <v>92948</v>
          </cell>
          <cell r="C6094" t="str">
            <v>LUVA DE REDUÇÃO, EM FERRO GALVANIZADO, 2" X 1", CONEXÃO ROSQUEADA, INSTALADO EM REDE DE ALIMENTAÇÃO PARA SPRINKLER - FORNECIMENTO E INSTALAÇÃO. AF_10/2020</v>
          </cell>
          <cell r="D6094" t="str">
            <v>UN</v>
          </cell>
          <cell r="E6094">
            <v>58.03</v>
          </cell>
          <cell r="F6094">
            <v>0</v>
          </cell>
          <cell r="G6094">
            <v>56.75</v>
          </cell>
          <cell r="H6094">
            <v>0</v>
          </cell>
          <cell r="I6094" t="str">
            <v>COM VALOR</v>
          </cell>
        </row>
        <row r="6095">
          <cell r="B6095">
            <v>92912</v>
          </cell>
          <cell r="C6095" t="str">
            <v>LUVA DE REDUÇÃO, EM FERRO GALVANIZADO, 3" X 1 1/2", CONEXÃO ROSQUEADA, INSTALADO EM PRUMADAS - FORNECIMENTO E INSTALAÇÃO. AF_10/2020</v>
          </cell>
          <cell r="D6095" t="str">
            <v>UN</v>
          </cell>
          <cell r="E6095">
            <v>141.99</v>
          </cell>
          <cell r="F6095">
            <v>0</v>
          </cell>
          <cell r="G6095">
            <v>139.52000000000001</v>
          </cell>
          <cell r="H6095">
            <v>0</v>
          </cell>
          <cell r="I6095" t="str">
            <v>COM VALOR</v>
          </cell>
        </row>
        <row r="6096">
          <cell r="B6096">
            <v>92913</v>
          </cell>
          <cell r="C6096" t="str">
            <v>LUVA DE REDUÇÃO, EM FERRO GALVANIZADO, 3" X 2 1/2", CONEXÃO ROSQUEADA, INSTALADO EM PRUMADAS - FORNECIMENTO E INSTALAÇÃO. AF_10/2020</v>
          </cell>
          <cell r="D6096" t="str">
            <v>UN</v>
          </cell>
          <cell r="E6096">
            <v>144.69999999999999</v>
          </cell>
          <cell r="F6096">
            <v>0</v>
          </cell>
          <cell r="G6096">
            <v>142.02000000000001</v>
          </cell>
          <cell r="H6096">
            <v>0</v>
          </cell>
          <cell r="I6096" t="str">
            <v>COM VALOR</v>
          </cell>
        </row>
        <row r="6097">
          <cell r="B6097">
            <v>92936</v>
          </cell>
          <cell r="C6097" t="str">
            <v>LUVA DE REDUÇÃO, EM FERRO GALVANIZADO, 3" X 2 1/2", CONEXÃO ROSQUEADA, INSTALADO EM REDE DE ALIMENTAÇÃO PARA HIDRANTE - FORNECIMENTO E INSTALAÇÃO. AF_10/2020</v>
          </cell>
          <cell r="D6097" t="str">
            <v>UN</v>
          </cell>
          <cell r="E6097">
            <v>147.9</v>
          </cell>
          <cell r="F6097">
            <v>0</v>
          </cell>
          <cell r="G6097">
            <v>144.97</v>
          </cell>
          <cell r="H6097">
            <v>0</v>
          </cell>
          <cell r="I6097" t="str">
            <v>COM VALOR</v>
          </cell>
        </row>
        <row r="6098">
          <cell r="B6098">
            <v>92951</v>
          </cell>
          <cell r="C6098" t="str">
            <v>LUVA DE REDUÇÃO, EM FERRO GALVANIZADO, 3" X 2 1/2", CONEXÃO ROSQUEADA, INSTALADO EM REDE DE ALIMENTAÇÃO PARA SPRINKLER - FORNECIMENTO E INSTALAÇÃO. AF_10/2020</v>
          </cell>
          <cell r="D6098" t="str">
            <v>UN</v>
          </cell>
          <cell r="E6098">
            <v>129.93</v>
          </cell>
          <cell r="F6098">
            <v>0</v>
          </cell>
          <cell r="G6098">
            <v>128.38999999999999</v>
          </cell>
          <cell r="H6098">
            <v>0</v>
          </cell>
          <cell r="I6098" t="str">
            <v>COM VALOR</v>
          </cell>
        </row>
        <row r="6099">
          <cell r="B6099">
            <v>92914</v>
          </cell>
          <cell r="C6099" t="str">
            <v>LUVA DE REDUÇÃO, EM FERRO GALVANIZADO, 3" X 2", CONEXÃO ROSQUEADA, INSTALADO EM PRUMADAS - FORNECIMENTO E INSTALAÇÃO. AF_10/2020</v>
          </cell>
          <cell r="D6099" t="str">
            <v>UN</v>
          </cell>
          <cell r="E6099">
            <v>144.69999999999999</v>
          </cell>
          <cell r="F6099">
            <v>0</v>
          </cell>
          <cell r="G6099">
            <v>142.02000000000001</v>
          </cell>
          <cell r="H6099">
            <v>0</v>
          </cell>
          <cell r="I6099" t="str">
            <v>COM VALOR</v>
          </cell>
        </row>
        <row r="6100">
          <cell r="B6100">
            <v>92937</v>
          </cell>
          <cell r="C6100" t="str">
            <v>LUVA DE REDUÇÃO, EM FERRO GALVANIZADO, 3" X 2", CONEXÃO ROSQUEADA, INSTALADO EM REDE DE ALIMENTAÇÃO PARA HIDRANTE - FORNECIMENTO E INSTALAÇÃO. AF_10/2020</v>
          </cell>
          <cell r="D6100" t="str">
            <v>UN</v>
          </cell>
          <cell r="E6100">
            <v>147.9</v>
          </cell>
          <cell r="F6100">
            <v>0</v>
          </cell>
          <cell r="G6100">
            <v>144.97</v>
          </cell>
          <cell r="H6100">
            <v>0</v>
          </cell>
          <cell r="I6100" t="str">
            <v>COM VALOR</v>
          </cell>
        </row>
        <row r="6101">
          <cell r="B6101">
            <v>92952</v>
          </cell>
          <cell r="C6101" t="str">
            <v>LUVA DE REDUÇÃO, EM FERRO GALVANIZADO, 3" X 2", CONEXÃO ROSQUEADA, INSTALADO EM REDE DE ALIMENTAÇÃO PARA SPRINKLER - FORNECIMENTO E INSTALAÇÃO. AF_10/2020</v>
          </cell>
          <cell r="D6101" t="str">
            <v>UN</v>
          </cell>
          <cell r="E6101">
            <v>129.93</v>
          </cell>
          <cell r="F6101">
            <v>0</v>
          </cell>
          <cell r="G6101">
            <v>128.38999999999999</v>
          </cell>
          <cell r="H6101">
            <v>0</v>
          </cell>
          <cell r="I6101" t="str">
            <v>COM VALOR</v>
          </cell>
        </row>
        <row r="6102">
          <cell r="B6102">
            <v>92953</v>
          </cell>
          <cell r="C6102" t="str">
            <v>LUVA DE REDUÇÃO, EM FERRO GALVANIZADO, 3/4" X 1/2", CONEXÃO ROSQUEADA, INSTALADO EM RAMAIS E SUB-RAMAIS DE GÁS - FORNECIMENTO E INSTALAÇÃO. AF_10/2020</v>
          </cell>
          <cell r="D6102" t="str">
            <v>UN</v>
          </cell>
          <cell r="E6102">
            <v>23.91</v>
          </cell>
          <cell r="F6102">
            <v>0</v>
          </cell>
          <cell r="G6102">
            <v>22.86</v>
          </cell>
          <cell r="H6102">
            <v>0</v>
          </cell>
          <cell r="I6102" t="str">
            <v>COM VALOR</v>
          </cell>
        </row>
        <row r="6103">
          <cell r="B6103">
            <v>101921</v>
          </cell>
          <cell r="C6103" t="str">
            <v>LUVA DE REDUÇÃO, EM FERRO GALVANIZADO, 4" X 2 1/2", CONEXÃO ROSQUEADA, INSTALADO EM PRUMADAS - FORNECIMENTO E INSTALAÇÃO. AF_10/2020</v>
          </cell>
          <cell r="D6103" t="str">
            <v>UN</v>
          </cell>
          <cell r="E6103">
            <v>227.95</v>
          </cell>
          <cell r="F6103">
            <v>0</v>
          </cell>
          <cell r="G6103">
            <v>224.99</v>
          </cell>
          <cell r="H6103">
            <v>0</v>
          </cell>
          <cell r="I6103" t="str">
            <v>COM VALOR</v>
          </cell>
        </row>
        <row r="6104">
          <cell r="B6104">
            <v>101930</v>
          </cell>
          <cell r="C6104" t="str">
            <v>LUVA DE REDUÇÃO, EM FERRO GALVANIZADO, 4" X 2 1/2", CONEXÃO ROSQUEADA, INSTALADO EM REDE DE ALIMENTAÇÃO PARA HIDRANTE - FORNECIMENTO E INSTALAÇÃO. AF_10/2020</v>
          </cell>
          <cell r="D6104" t="str">
            <v>UN</v>
          </cell>
          <cell r="E6104">
            <v>233.24</v>
          </cell>
          <cell r="F6104">
            <v>0</v>
          </cell>
          <cell r="G6104">
            <v>229.87</v>
          </cell>
          <cell r="H6104">
            <v>0</v>
          </cell>
          <cell r="I6104" t="str">
            <v>COM VALOR</v>
          </cell>
        </row>
        <row r="6105">
          <cell r="B6105">
            <v>101922</v>
          </cell>
          <cell r="C6105" t="str">
            <v>LUVA DE REDUÇÃO, EM FERRO GALVANIZADO, 4" X 2", CONEXÃO ROSQUEADA, INSTALADO EM PRUMADAS - FORNECIMENTO E INSTALAÇÃO. AF_10/2020</v>
          </cell>
          <cell r="D6105" t="str">
            <v>UN</v>
          </cell>
          <cell r="E6105">
            <v>227.95</v>
          </cell>
          <cell r="F6105">
            <v>0</v>
          </cell>
          <cell r="G6105">
            <v>224.99</v>
          </cell>
          <cell r="H6105">
            <v>0</v>
          </cell>
          <cell r="I6105" t="str">
            <v>COM VALOR</v>
          </cell>
        </row>
        <row r="6106">
          <cell r="B6106">
            <v>101931</v>
          </cell>
          <cell r="C6106" t="str">
            <v>LUVA DE REDUÇÃO, EM FERRO GALVANIZADO, 4" X 2", CONEXÃO ROSQUEADA, INSTALADO EM REDE DE ALIMENTAÇÃO PARA HIDRANTE - FORNECIMENTO E INSTALAÇÃO. AF_10/2020</v>
          </cell>
          <cell r="D6106" t="str">
            <v>UN</v>
          </cell>
          <cell r="E6106">
            <v>233.24</v>
          </cell>
          <cell r="F6106">
            <v>0</v>
          </cell>
          <cell r="G6106">
            <v>229.87</v>
          </cell>
          <cell r="H6106">
            <v>0</v>
          </cell>
          <cell r="I6106" t="str">
            <v>COM VALOR</v>
          </cell>
        </row>
        <row r="6107">
          <cell r="B6107">
            <v>101923</v>
          </cell>
          <cell r="C6107" t="str">
            <v>LUVA DE REDUÇÃO, EM FERRO GALVANIZADO, 4" X 3", CONEXÃO ROSQUEADA, INSTALADO EM PRUMADAS - FORNECIMENTO E INSTALAÇÃO. AF_10/2020</v>
          </cell>
          <cell r="D6107" t="str">
            <v>UN</v>
          </cell>
          <cell r="E6107">
            <v>227.95</v>
          </cell>
          <cell r="F6107">
            <v>0</v>
          </cell>
          <cell r="G6107">
            <v>224.99</v>
          </cell>
          <cell r="H6107">
            <v>0</v>
          </cell>
          <cell r="I6107" t="str">
            <v>COM VALOR</v>
          </cell>
        </row>
        <row r="6108">
          <cell r="B6108">
            <v>101932</v>
          </cell>
          <cell r="C6108" t="str">
            <v>LUVA DE REDUÇÃO, EM FERRO GALVANIZADO, 4" X 3", CONEXÃO ROSQUEADA, INSTALADO EM REDE DE ALIMENTAÇÃO PARA HIDRANTE - FORNECIMENTO E INSTALAÇÃO. AF_10/2020</v>
          </cell>
          <cell r="D6108" t="str">
            <v>UN</v>
          </cell>
          <cell r="E6108">
            <v>233.24</v>
          </cell>
          <cell r="F6108">
            <v>0</v>
          </cell>
          <cell r="G6108">
            <v>229.87</v>
          </cell>
          <cell r="H6108">
            <v>0</v>
          </cell>
          <cell r="I6108" t="str">
            <v>COM VALOR</v>
          </cell>
        </row>
        <row r="6109">
          <cell r="B6109">
            <v>97537</v>
          </cell>
          <cell r="C6109" t="str">
            <v>LUVA, EM AÇO, CONEXÃO SOLDADA, DN 15 (1/2"), INSTALADO EM RAMAIS E SUB-RAMAIS DE GÁS - FORNECIMENTO E INSTALAÇÃO. AF_10/2020</v>
          </cell>
          <cell r="D6109" t="str">
            <v>UN</v>
          </cell>
          <cell r="E6109">
            <v>24.34</v>
          </cell>
          <cell r="F6109">
            <v>0.64</v>
          </cell>
          <cell r="G6109">
            <v>23.71</v>
          </cell>
          <cell r="H6109">
            <v>0.65</v>
          </cell>
          <cell r="I6109" t="str">
            <v>COM VALOR</v>
          </cell>
        </row>
        <row r="6110">
          <cell r="B6110">
            <v>97540</v>
          </cell>
          <cell r="C6110" t="str">
            <v>LUVA, EM AÇO, CONEXÃO SOLDADA, DN 20 (3/4"), INSTALADO EM RAMAIS E SUB-RAMAIS DE GÁS - FORNECIMENTO E INSTALAÇÃO. AF_10/2020</v>
          </cell>
          <cell r="D6110" t="str">
            <v>UN</v>
          </cell>
          <cell r="E6110">
            <v>32.29</v>
          </cell>
          <cell r="F6110">
            <v>0.54</v>
          </cell>
          <cell r="G6110">
            <v>31.21</v>
          </cell>
          <cell r="H6110">
            <v>0.55000000000000004</v>
          </cell>
          <cell r="I6110" t="str">
            <v>COM VALOR</v>
          </cell>
        </row>
        <row r="6111">
          <cell r="B6111">
            <v>97543</v>
          </cell>
          <cell r="C6111" t="str">
            <v>LUVA, EM AÇO, CONEXÃO SOLDADA, DN 25 (1"), INSTALADO EM RAMAIS E SUB-RAMAIS DE GÁS - FORNECIMENTO E INSTALAÇÃO. AF_10/2020</v>
          </cell>
          <cell r="D6111" t="str">
            <v>UN</v>
          </cell>
          <cell r="E6111">
            <v>51.94</v>
          </cell>
          <cell r="F6111">
            <v>0.44</v>
          </cell>
          <cell r="G6111">
            <v>49.84</v>
          </cell>
          <cell r="H6111">
            <v>0.46</v>
          </cell>
          <cell r="I6111" t="str">
            <v>COM VALOR</v>
          </cell>
        </row>
        <row r="6112">
          <cell r="B6112">
            <v>97461</v>
          </cell>
          <cell r="C6112" t="str">
            <v>LUVA, EM AÇO, CONEXÃO SOLDADA, DN 25 (1"), INSTALADO EM REDE DE ALIMENTAÇÃO PARA HIDRANTE - FORNECIMENTO E INSTALAÇÃO. AF_10/2020</v>
          </cell>
          <cell r="D6112" t="str">
            <v>UN</v>
          </cell>
          <cell r="E6112">
            <v>35.25</v>
          </cell>
          <cell r="F6112">
            <v>0.66</v>
          </cell>
          <cell r="G6112">
            <v>34.42</v>
          </cell>
          <cell r="H6112">
            <v>0.68</v>
          </cell>
          <cell r="I6112" t="str">
            <v>COM VALOR</v>
          </cell>
        </row>
        <row r="6113">
          <cell r="B6113">
            <v>97499</v>
          </cell>
          <cell r="C6113" t="str">
            <v>LUVA, EM AÇO, CONEXÃO SOLDADA, DN 25 (1"), INSTALADO EM REDE DE ALIMENTAÇÃO PARA SPRINKLER - FORNECIMENTO E INSTALAÇÃO. AF_10/2020</v>
          </cell>
          <cell r="D6113" t="str">
            <v>UN</v>
          </cell>
          <cell r="E6113">
            <v>32.79</v>
          </cell>
          <cell r="F6113">
            <v>0.71</v>
          </cell>
          <cell r="G6113">
            <v>32.159999999999997</v>
          </cell>
          <cell r="H6113">
            <v>0.73</v>
          </cell>
          <cell r="I6113" t="str">
            <v>COM VALOR</v>
          </cell>
        </row>
        <row r="6114">
          <cell r="B6114">
            <v>97464</v>
          </cell>
          <cell r="C6114" t="str">
            <v>LUVA, EM AÇO, CONEXÃO SOLDADA, DN 32 (1 1/4"), INSTALADO EM REDE DE ALIMENTAÇÃO PARA HIDRANTE - FORNECIMENTO E INSTALAÇÃO. AF_10/2020</v>
          </cell>
          <cell r="D6114" t="str">
            <v>UN</v>
          </cell>
          <cell r="E6114">
            <v>51</v>
          </cell>
          <cell r="F6114">
            <v>0.7</v>
          </cell>
          <cell r="G6114">
            <v>49.94</v>
          </cell>
          <cell r="H6114">
            <v>0.72</v>
          </cell>
          <cell r="I6114" t="str">
            <v>COM VALOR</v>
          </cell>
        </row>
        <row r="6115">
          <cell r="B6115">
            <v>97502</v>
          </cell>
          <cell r="C6115" t="str">
            <v>LUVA, EM AÇO, CONEXÃO SOLDADA, DN 32 (1 1/4"), INSTALADO EM REDE DE ALIMENTAÇÃO PARA SPRINKLER - FORNECIMENTO E INSTALAÇÃO. AF_10/2020</v>
          </cell>
          <cell r="D6115" t="str">
            <v>UN</v>
          </cell>
          <cell r="E6115">
            <v>46.43</v>
          </cell>
          <cell r="F6115">
            <v>0.77</v>
          </cell>
          <cell r="G6115">
            <v>45.73</v>
          </cell>
          <cell r="H6115">
            <v>0.78</v>
          </cell>
          <cell r="I6115" t="str">
            <v>COM VALOR</v>
          </cell>
        </row>
        <row r="6116">
          <cell r="B6116">
            <v>97467</v>
          </cell>
          <cell r="C6116" t="str">
            <v>LUVA, EM AÇO, CONEXÃO SOLDADA, DN 40 (1 1/2"), INSTALADO EM REDE DE ALIMENTAÇÃO PARA HIDRANTE - FORNECIMENTO E INSTALAÇÃO. AF_10/2020</v>
          </cell>
          <cell r="D6116" t="str">
            <v>UN</v>
          </cell>
          <cell r="E6116">
            <v>64.77</v>
          </cell>
          <cell r="F6116">
            <v>0.71</v>
          </cell>
          <cell r="G6116">
            <v>63.45</v>
          </cell>
          <cell r="H6116">
            <v>0.72</v>
          </cell>
          <cell r="I6116" t="str">
            <v>COM VALOR</v>
          </cell>
        </row>
        <row r="6117">
          <cell r="B6117">
            <v>97505</v>
          </cell>
          <cell r="C6117" t="str">
            <v>LUVA, EM AÇO, CONEXÃO SOLDADA, DN 40 (1 1/2"), INSTALADO EM REDE DE ALIMENTAÇÃO PARA SPRINKLER - FORNECIMENTO E INSTALAÇÃO. AF_10/2020</v>
          </cell>
          <cell r="D6117" t="str">
            <v>UN</v>
          </cell>
          <cell r="E6117">
            <v>58.35</v>
          </cell>
          <cell r="F6117">
            <v>0.79</v>
          </cell>
          <cell r="G6117">
            <v>57.52</v>
          </cell>
          <cell r="H6117">
            <v>0.8</v>
          </cell>
          <cell r="I6117" t="str">
            <v>COM VALOR</v>
          </cell>
        </row>
        <row r="6118">
          <cell r="B6118">
            <v>97443</v>
          </cell>
          <cell r="C6118" t="str">
            <v>LUVA, EM AÇO, CONEXÃO SOLDADA, DN 50 (2"), INSTALADO EM PRUMADAS - FORNECIMENTO E INSTALAÇÃO. AF_10/2020</v>
          </cell>
          <cell r="D6118" t="str">
            <v>UN</v>
          </cell>
          <cell r="E6118">
            <v>111.44</v>
          </cell>
          <cell r="F6118">
            <v>0.64</v>
          </cell>
          <cell r="G6118">
            <v>108.63</v>
          </cell>
          <cell r="H6118">
            <v>0.66</v>
          </cell>
          <cell r="I6118" t="str">
            <v>COM VALOR</v>
          </cell>
        </row>
        <row r="6119">
          <cell r="B6119">
            <v>97470</v>
          </cell>
          <cell r="C6119" t="str">
            <v>LUVA, EM AÇO, CONEXÃO SOLDADA, DN 50 (2"), INSTALADO EM REDE DE ALIMENTAÇÃO PARA HIDRANTE - FORNECIMENTO E INSTALAÇÃO. AF_10/2020</v>
          </cell>
          <cell r="D6119" t="str">
            <v>UN</v>
          </cell>
          <cell r="E6119">
            <v>96.21</v>
          </cell>
          <cell r="F6119">
            <v>0.75</v>
          </cell>
          <cell r="G6119">
            <v>94.55</v>
          </cell>
          <cell r="H6119">
            <v>0.76</v>
          </cell>
          <cell r="I6119" t="str">
            <v>COM VALOR</v>
          </cell>
        </row>
        <row r="6120">
          <cell r="B6120">
            <v>97508</v>
          </cell>
          <cell r="C6120" t="str">
            <v>LUVA, EM AÇO, CONEXÃO SOLDADA, DN 50 (2"), INSTALADO EM REDE DE ALIMENTAÇÃO PARA SPRINKLER - FORNECIMENTO E INSTALAÇÃO. AF_10/2020</v>
          </cell>
          <cell r="D6120" t="str">
            <v>UN</v>
          </cell>
          <cell r="E6120">
            <v>87.1</v>
          </cell>
          <cell r="F6120">
            <v>0.83</v>
          </cell>
          <cell r="G6120">
            <v>86.15</v>
          </cell>
          <cell r="H6120">
            <v>0.84</v>
          </cell>
          <cell r="I6120" t="str">
            <v>COM VALOR</v>
          </cell>
        </row>
        <row r="6121">
          <cell r="B6121">
            <v>97446</v>
          </cell>
          <cell r="C6121" t="str">
            <v>LUVA, EM AÇO, CONEXÃO SOLDADA, DN 65 (2 1/2"), INSTALADO EM PRUMADAS - FORNECIMENTO E INSTALAÇÃO. AF_10/2020</v>
          </cell>
          <cell r="D6121" t="str">
            <v>UN</v>
          </cell>
          <cell r="E6121">
            <v>232.11</v>
          </cell>
          <cell r="F6121">
            <v>0.81</v>
          </cell>
          <cell r="G6121">
            <v>229</v>
          </cell>
          <cell r="H6121">
            <v>0.82</v>
          </cell>
          <cell r="I6121" t="str">
            <v>COM VALOR</v>
          </cell>
        </row>
        <row r="6122">
          <cell r="B6122">
            <v>97474</v>
          </cell>
          <cell r="C6122" t="str">
            <v>LUVA, EM AÇO, CONEXÃO SOLDADA, DN 65 (2 1/2"), INSTALADO EM REDE DE ALIMENTAÇÃO PARA HIDRANTE - FORNECIMENTO E INSTALAÇÃO. AF_10/2020</v>
          </cell>
          <cell r="D6122" t="str">
            <v>UN</v>
          </cell>
          <cell r="E6122">
            <v>177.57</v>
          </cell>
          <cell r="F6122">
            <v>0.82</v>
          </cell>
          <cell r="G6122">
            <v>175.42</v>
          </cell>
          <cell r="H6122">
            <v>0.83</v>
          </cell>
          <cell r="I6122" t="str">
            <v>COM VALOR</v>
          </cell>
        </row>
        <row r="6123">
          <cell r="B6123">
            <v>97511</v>
          </cell>
          <cell r="C6123" t="str">
            <v>LUVA, EM AÇO, CONEXÃO SOLDADA, DN 65 (2 1/2"), INSTALADO EM REDE DE ALIMENTAÇÃO PARA SPRINKLER - FORNECIMENTO E INSTALAÇÃO. AF_10/2020</v>
          </cell>
          <cell r="D6123" t="str">
            <v>UN</v>
          </cell>
          <cell r="E6123">
            <v>164.51</v>
          </cell>
          <cell r="F6123">
            <v>0.89</v>
          </cell>
          <cell r="G6123">
            <v>163.35</v>
          </cell>
          <cell r="H6123">
            <v>0.9</v>
          </cell>
          <cell r="I6123" t="str">
            <v>COM VALOR</v>
          </cell>
        </row>
        <row r="6124">
          <cell r="B6124">
            <v>97449</v>
          </cell>
          <cell r="C6124" t="str">
            <v>LUVA, EM AÇO, CONEXÃO SOLDADA, DN 80 (3"), INSTALADO EM PRUMADAS - FORNECIMENTO E INSTALAÇÃO. AF_10/2020</v>
          </cell>
          <cell r="D6124" t="str">
            <v>UN</v>
          </cell>
          <cell r="E6124">
            <v>247.01</v>
          </cell>
          <cell r="F6124">
            <v>0.8</v>
          </cell>
          <cell r="G6124">
            <v>243.59</v>
          </cell>
          <cell r="H6124">
            <v>0.81</v>
          </cell>
          <cell r="I6124" t="str">
            <v>COM VALOR</v>
          </cell>
        </row>
        <row r="6125">
          <cell r="B6125">
            <v>97477</v>
          </cell>
          <cell r="C6125" t="str">
            <v>LUVA, EM AÇO, CONEXÃO SOLDADA, DN 80 (3"), INSTALADO EM REDE DE ALIMENTAÇÃO PARA HIDRANTE - FORNECIMENTO E INSTALAÇÃO. AF_10/2020</v>
          </cell>
          <cell r="D6125" t="str">
            <v>UN</v>
          </cell>
          <cell r="E6125">
            <v>236.97</v>
          </cell>
          <cell r="F6125">
            <v>0.83</v>
          </cell>
          <cell r="G6125">
            <v>234.31</v>
          </cell>
          <cell r="H6125">
            <v>0.84</v>
          </cell>
          <cell r="I6125" t="str">
            <v>COM VALOR</v>
          </cell>
        </row>
        <row r="6126">
          <cell r="B6126">
            <v>97514</v>
          </cell>
          <cell r="C6126" t="str">
            <v>LUVA, EM AÇO, CONEXÃO SOLDADA, DN 80 (3"), INSTALADO EM REDE DE ALIMENTAÇÃO PARA SPRINKLER - FORNECIMENTO E INSTALAÇÃO. AF_10/2020</v>
          </cell>
          <cell r="D6126" t="str">
            <v>UN</v>
          </cell>
          <cell r="E6126">
            <v>219.78</v>
          </cell>
          <cell r="F6126">
            <v>0.9</v>
          </cell>
          <cell r="G6126">
            <v>218.45</v>
          </cell>
          <cell r="H6126">
            <v>0.91</v>
          </cell>
          <cell r="I6126" t="str">
            <v>COM VALOR</v>
          </cell>
        </row>
        <row r="6127">
          <cell r="B6127">
            <v>101920</v>
          </cell>
          <cell r="C6127" t="str">
            <v>LUVA, EM FERRO GALVANIZADO, 4", CONEXÃO ROSQUEADA, INSTALADO EM PRUMADAS - FORNECIMENTO E INSTALAÇÃO. AF_10/2020</v>
          </cell>
          <cell r="D6127" t="str">
            <v>UN</v>
          </cell>
          <cell r="E6127">
            <v>199.1</v>
          </cell>
          <cell r="F6127">
            <v>0</v>
          </cell>
          <cell r="G6127">
            <v>196.14</v>
          </cell>
          <cell r="H6127">
            <v>0</v>
          </cell>
          <cell r="I6127" t="str">
            <v>COM VALOR</v>
          </cell>
        </row>
        <row r="6128">
          <cell r="B6128">
            <v>101929</v>
          </cell>
          <cell r="C6128" t="str">
            <v>LUVA, EM FERRO GALVANIZADO, 4", CONEXÃO ROSQUEADA, INSTALADO EM REDE DE ALIMENTAÇÃO PARA HIDRANTE - FORNECIMENTO E INSTALAÇÃO. AF_10/2020</v>
          </cell>
          <cell r="D6128" t="str">
            <v>UN</v>
          </cell>
          <cell r="E6128">
            <v>204.39</v>
          </cell>
          <cell r="F6128">
            <v>0</v>
          </cell>
          <cell r="G6128">
            <v>201.02</v>
          </cell>
          <cell r="H6128">
            <v>0</v>
          </cell>
          <cell r="I6128" t="str">
            <v>COM VALOR</v>
          </cell>
        </row>
        <row r="6129">
          <cell r="B6129">
            <v>92693</v>
          </cell>
          <cell r="C6129" t="str">
            <v>LUVA, EM FERRO GALVANIZADO, CONEXÃO ROSQUEADA, DN 15 (1/2"), INSTALADO EM RAMAIS E SUB-RAMAIS DE GÁS - FORNECIMENTO E INSTALAÇÃO. AF_10/2020</v>
          </cell>
          <cell r="D6129" t="str">
            <v>UN</v>
          </cell>
          <cell r="E6129">
            <v>14.46</v>
          </cell>
          <cell r="F6129">
            <v>0</v>
          </cell>
          <cell r="G6129">
            <v>13.85</v>
          </cell>
          <cell r="H6129">
            <v>0</v>
          </cell>
          <cell r="I6129" t="str">
            <v>COM VALOR</v>
          </cell>
        </row>
        <row r="6130">
          <cell r="B6130">
            <v>92695</v>
          </cell>
          <cell r="C6130" t="str">
            <v>LUVA, EM FERRO GALVANIZADO, CONEXÃO ROSQUEADA, DN 20 (3/4"), INSTALADO EM RAMAIS E SUB-RAMAIS DE GÁS - FORNECIMENTO E INSTALAÇÃO. AF_10/2020</v>
          </cell>
          <cell r="D6130" t="str">
            <v>UN</v>
          </cell>
          <cell r="E6130">
            <v>22.51</v>
          </cell>
          <cell r="F6130">
            <v>0</v>
          </cell>
          <cell r="G6130">
            <v>21.46</v>
          </cell>
          <cell r="H6130">
            <v>0</v>
          </cell>
          <cell r="I6130" t="str">
            <v>COM VALOR</v>
          </cell>
        </row>
        <row r="6131">
          <cell r="B6131">
            <v>92697</v>
          </cell>
          <cell r="C6131" t="str">
            <v>LUVA, EM FERRO GALVANIZADO, CONEXÃO ROSQUEADA, DN 25 (1"), INSTALADO EM RAMAIS E SUB-RAMAIS DE GÁS - FORNECIMENTO E INSTALAÇÃO. AF_10/2020</v>
          </cell>
          <cell r="D6131" t="str">
            <v>UN</v>
          </cell>
          <cell r="E6131">
            <v>36.4</v>
          </cell>
          <cell r="F6131">
            <v>0</v>
          </cell>
          <cell r="G6131">
            <v>34.71</v>
          </cell>
          <cell r="H6131">
            <v>0</v>
          </cell>
          <cell r="I6131" t="str">
            <v>COM VALOR</v>
          </cell>
        </row>
        <row r="6132">
          <cell r="B6132">
            <v>92658</v>
          </cell>
          <cell r="C6132" t="str">
            <v>LUVA, EM FERRO GALVANIZADO, CONEXÃO ROSQUEADA, DN 25 (1"), INSTALADO EM REDE DE ALIMENTAÇÃO PARA SPRINKLER - FORNECIMENTO E INSTALAÇÃO. AF_10/2020</v>
          </cell>
          <cell r="D6132" t="str">
            <v>UN</v>
          </cell>
          <cell r="E6132">
            <v>28.13</v>
          </cell>
          <cell r="F6132">
            <v>0</v>
          </cell>
          <cell r="G6132">
            <v>27.07</v>
          </cell>
          <cell r="H6132">
            <v>0</v>
          </cell>
          <cell r="I6132" t="str">
            <v>COM VALOR</v>
          </cell>
        </row>
        <row r="6133">
          <cell r="B6133">
            <v>92660</v>
          </cell>
          <cell r="C6133" t="str">
            <v>LUVA, EM FERRO GALVANIZADO, CONEXÃO ROSQUEADA, DN 32 (1 1/4"), INSTALADO EM REDE DE ALIMENTAÇÃO PARA SPRINKLER - FORNECIMENTO E INSTALAÇÃO. AF_10/2020</v>
          </cell>
          <cell r="D6133" t="str">
            <v>UN</v>
          </cell>
          <cell r="E6133">
            <v>34.6</v>
          </cell>
          <cell r="F6133">
            <v>0</v>
          </cell>
          <cell r="G6133">
            <v>33.47</v>
          </cell>
          <cell r="H6133">
            <v>0</v>
          </cell>
          <cell r="I6133" t="str">
            <v>COM VALOR</v>
          </cell>
        </row>
        <row r="6134">
          <cell r="B6134">
            <v>92662</v>
          </cell>
          <cell r="C6134" t="str">
            <v>LUVA, EM FERRO GALVANIZADO, CONEXÃO ROSQUEADA, DN 40 (1 1/2"), INSTALADO EM REDE DE ALIMENTAÇÃO PARA SPRINKLER - FORNECIMENTO E INSTALAÇÃO. AF_10/2020</v>
          </cell>
          <cell r="D6134" t="str">
            <v>UN</v>
          </cell>
          <cell r="E6134">
            <v>39.94</v>
          </cell>
          <cell r="F6134">
            <v>0</v>
          </cell>
          <cell r="G6134">
            <v>38.76</v>
          </cell>
          <cell r="H6134">
            <v>0</v>
          </cell>
          <cell r="I6134" t="str">
            <v>COM VALOR</v>
          </cell>
        </row>
        <row r="6135">
          <cell r="B6135">
            <v>92664</v>
          </cell>
          <cell r="C6135" t="str">
            <v>LUVA, EM FERRO GALVANIZADO, CONEXÃO ROSQUEADA, DN 50 (2"), INSTALADO EM REDE DE ALIMENTAÇÃO PARA SPRINKLER - FORNECIMENTO E INSTALAÇÃO. AF_10/2020</v>
          </cell>
          <cell r="D6135" t="str">
            <v>UN</v>
          </cell>
          <cell r="E6135">
            <v>53.97</v>
          </cell>
          <cell r="F6135">
            <v>0</v>
          </cell>
          <cell r="G6135">
            <v>52.69</v>
          </cell>
          <cell r="H6135">
            <v>0</v>
          </cell>
          <cell r="I6135" t="str">
            <v>COM VALOR</v>
          </cell>
        </row>
        <row r="6136">
          <cell r="B6136">
            <v>92666</v>
          </cell>
          <cell r="C6136" t="str">
            <v>LUVA, EM FERRO GALVANIZADO, CONEXÃO ROSQUEADA, DN 65 (2 1/2"), INSTALADO EM REDE DE ALIMENTAÇÃO PARA SPRINKLER - FORNECIMENTO E INSTALAÇÃO. AF_10/2020</v>
          </cell>
          <cell r="D6136" t="str">
            <v>UN</v>
          </cell>
          <cell r="E6136">
            <v>86.07</v>
          </cell>
          <cell r="F6136">
            <v>0</v>
          </cell>
          <cell r="G6136">
            <v>84.66</v>
          </cell>
          <cell r="H6136">
            <v>0</v>
          </cell>
          <cell r="I6136" t="str">
            <v>COM VALOR</v>
          </cell>
        </row>
        <row r="6137">
          <cell r="B6137">
            <v>92668</v>
          </cell>
          <cell r="C6137" t="str">
            <v>LUVA, EM FERRO GALVANIZADO, CONEXÃO ROSQUEADA, DN 80 (3"), INSTALADO EM REDE DE ALIMENTAÇÃO PARA SPRINKLER - FORNECIMENTO E INSTALAÇÃO. AF_10/2020</v>
          </cell>
          <cell r="D6137" t="str">
            <v>UN</v>
          </cell>
          <cell r="E6137">
            <v>122</v>
          </cell>
          <cell r="F6137">
            <v>0</v>
          </cell>
          <cell r="G6137">
            <v>120.46</v>
          </cell>
          <cell r="H6137">
            <v>0</v>
          </cell>
          <cell r="I6137" t="str">
            <v>COM VALOR</v>
          </cell>
        </row>
        <row r="6138">
          <cell r="B6138">
            <v>92370</v>
          </cell>
          <cell r="C6138" t="str">
            <v>LUVA, EM FERRO GALVANIZADO, DN 25 (1"), CONEXÃO ROSQUEADA, INSTALADO EM REDE DE ALIMENTAÇÃO PARA HIDRANTE - FORNECIMENTO E INSTALAÇÃO. AF_10/2020</v>
          </cell>
          <cell r="D6138" t="str">
            <v>UN</v>
          </cell>
          <cell r="E6138">
            <v>36.770000000000003</v>
          </cell>
          <cell r="F6138">
            <v>0</v>
          </cell>
          <cell r="G6138">
            <v>35.04</v>
          </cell>
          <cell r="H6138">
            <v>0</v>
          </cell>
          <cell r="I6138" t="str">
            <v>COM VALOR</v>
          </cell>
        </row>
        <row r="6139">
          <cell r="B6139">
            <v>92372</v>
          </cell>
          <cell r="C6139" t="str">
            <v>LUVA, EM FERRO GALVANIZADO, DN 32 (1 1/4"), CONEXÃO ROSQUEADA, INSTALADO EM REDE DE ALIMENTAÇÃO PARA HIDRANTE - FORNECIMENTO E INSTALAÇÃO. AF_10/2020</v>
          </cell>
          <cell r="D6139" t="str">
            <v>UN</v>
          </cell>
          <cell r="E6139">
            <v>44.43</v>
          </cell>
          <cell r="F6139">
            <v>0</v>
          </cell>
          <cell r="G6139">
            <v>42.55</v>
          </cell>
          <cell r="H6139">
            <v>0</v>
          </cell>
          <cell r="I6139" t="str">
            <v>COM VALOR</v>
          </cell>
        </row>
        <row r="6140">
          <cell r="B6140">
            <v>92374</v>
          </cell>
          <cell r="C6140" t="str">
            <v>LUVA, EM FERRO GALVANIZADO, DN 40 (1 1/2"), CONEXÃO ROSQUEADA, INSTALADO EM REDE DE ALIMENTAÇÃO PARA HIDRANTE - FORNECIMENTO E INSTALAÇÃO. AF_10/2020</v>
          </cell>
          <cell r="D6140" t="str">
            <v>UN</v>
          </cell>
          <cell r="E6140">
            <v>51.15</v>
          </cell>
          <cell r="F6140">
            <v>0</v>
          </cell>
          <cell r="G6140">
            <v>49.09</v>
          </cell>
          <cell r="H6140">
            <v>0</v>
          </cell>
          <cell r="I6140" t="str">
            <v>COM VALOR</v>
          </cell>
        </row>
        <row r="6141">
          <cell r="B6141">
            <v>92345</v>
          </cell>
          <cell r="C6141" t="str">
            <v>LUVA, EM FERRO GALVANIZADO, DN 50 (2"), CONEXÃO ROSQUEADA, INSTALADO EM PRUMADAS - FORNECIMENTO E INSTALAÇÃO. AF_10/2020</v>
          </cell>
          <cell r="D6141" t="str">
            <v>UN</v>
          </cell>
          <cell r="E6141">
            <v>66.91</v>
          </cell>
          <cell r="F6141">
            <v>0</v>
          </cell>
          <cell r="G6141">
            <v>64.63</v>
          </cell>
          <cell r="H6141">
            <v>0</v>
          </cell>
          <cell r="I6141" t="str">
            <v>COM VALOR</v>
          </cell>
        </row>
        <row r="6142">
          <cell r="B6142">
            <v>92376</v>
          </cell>
          <cell r="C6142" t="str">
            <v>LUVA, EM FERRO GALVANIZADO, DN 50 (2"), CONEXÃO ROSQUEADA, INSTALADO EM REDE DE ALIMENTAÇÃO PARA HIDRANTE - FORNECIMENTO E INSTALAÇÃO. AF_10/2020</v>
          </cell>
          <cell r="D6142" t="str">
            <v>UN</v>
          </cell>
          <cell r="E6142">
            <v>66.86</v>
          </cell>
          <cell r="F6142">
            <v>0</v>
          </cell>
          <cell r="G6142">
            <v>64.59</v>
          </cell>
          <cell r="H6142">
            <v>0</v>
          </cell>
          <cell r="I6142" t="str">
            <v>COM VALOR</v>
          </cell>
        </row>
        <row r="6143">
          <cell r="B6143">
            <v>92347</v>
          </cell>
          <cell r="C6143" t="str">
            <v>LUVA, EM FERRO GALVANIZADO, DN 65 (2 1/2"), CONEXÃO ROSQUEADA, INSTALADO EM PRUMADAS - FORNECIMENTO E INSTALAÇÃO. AF_10/2020</v>
          </cell>
          <cell r="D6143" t="str">
            <v>UN</v>
          </cell>
          <cell r="E6143">
            <v>99.96</v>
          </cell>
          <cell r="F6143">
            <v>0</v>
          </cell>
          <cell r="G6143">
            <v>97.49</v>
          </cell>
          <cell r="H6143">
            <v>0</v>
          </cell>
          <cell r="I6143" t="str">
            <v>COM VALOR</v>
          </cell>
        </row>
        <row r="6144">
          <cell r="B6144">
            <v>92378</v>
          </cell>
          <cell r="C6144" t="str">
            <v>LUVA, EM FERRO GALVANIZADO, DN 65 (2 1/2"), CONEXÃO ROSQUEADA, INSTALADO EM REDE DE ALIMENTAÇÃO PARA HIDRANTE - FORNECIMENTO E INSTALAÇÃO. AF_10/2020</v>
          </cell>
          <cell r="D6144" t="str">
            <v>UN</v>
          </cell>
          <cell r="E6144">
            <v>101.52</v>
          </cell>
          <cell r="F6144">
            <v>0</v>
          </cell>
          <cell r="G6144">
            <v>98.92</v>
          </cell>
          <cell r="H6144">
            <v>0</v>
          </cell>
          <cell r="I6144" t="str">
            <v>COM VALOR</v>
          </cell>
        </row>
        <row r="6145">
          <cell r="B6145">
            <v>92349</v>
          </cell>
          <cell r="C6145" t="str">
            <v>LUVA, EM FERRO GALVANIZADO, DN 80 (3"), CONEXÃO ROSQUEADA, INSTALADO EM PRUMADAS - FORNECIMENTO E INSTALAÇÃO. AF_10/2020</v>
          </cell>
          <cell r="D6145" t="str">
            <v>UN</v>
          </cell>
          <cell r="E6145">
            <v>136.77000000000001</v>
          </cell>
          <cell r="F6145">
            <v>0</v>
          </cell>
          <cell r="G6145">
            <v>134.09</v>
          </cell>
          <cell r="H6145">
            <v>0</v>
          </cell>
          <cell r="I6145" t="str">
            <v>COM VALOR</v>
          </cell>
        </row>
        <row r="6146">
          <cell r="B6146">
            <v>92380</v>
          </cell>
          <cell r="C6146" t="str">
            <v>LUVA, EM FERRO GALVANIZADO, DN 80 (3"), CONEXÃO ROSQUEADA, INSTALADO EM REDE DE ALIMENTAÇÃO PARA HIDRANTE - FORNECIMENTO E INSTALAÇÃO. AF_10/2020</v>
          </cell>
          <cell r="D6146" t="str">
            <v>UN</v>
          </cell>
          <cell r="E6146">
            <v>139.97</v>
          </cell>
          <cell r="F6146">
            <v>0</v>
          </cell>
          <cell r="G6146">
            <v>137.04</v>
          </cell>
          <cell r="H6146">
            <v>0</v>
          </cell>
          <cell r="I6146" t="str">
            <v>COM VALOR</v>
          </cell>
        </row>
        <row r="6147">
          <cell r="B6147">
            <v>101917</v>
          </cell>
          <cell r="C6147" t="str">
            <v>MANÔMETRO 0 A 200 PSI (0 A 14 KGF/CM2), D = 50MM - FORNECIMENTO E INSTALAÇÃO. AF_10/2020</v>
          </cell>
          <cell r="D6147" t="str">
            <v>UN</v>
          </cell>
          <cell r="E6147">
            <v>170.98</v>
          </cell>
          <cell r="F6147">
            <v>0.78</v>
          </cell>
          <cell r="G6147">
            <v>168.01</v>
          </cell>
          <cell r="H6147">
            <v>0.79</v>
          </cell>
          <cell r="I6147" t="str">
            <v>COM VALOR</v>
          </cell>
        </row>
        <row r="6148">
          <cell r="B6148">
            <v>101924</v>
          </cell>
          <cell r="C6148" t="str">
            <v>NIPLE, EM FERRO GALVANIZADO, 4", CONEXÃO ROSQUEADA, INSTALADO EM PRUMADAS - FORNECIMENTO E INSTALAÇÃO. AF_10/2020</v>
          </cell>
          <cell r="D6148" t="str">
            <v>UN</v>
          </cell>
          <cell r="E6148">
            <v>187.04</v>
          </cell>
          <cell r="F6148">
            <v>0</v>
          </cell>
          <cell r="G6148">
            <v>184.08</v>
          </cell>
          <cell r="H6148">
            <v>0</v>
          </cell>
          <cell r="I6148" t="str">
            <v>COM VALOR</v>
          </cell>
        </row>
        <row r="6149">
          <cell r="B6149">
            <v>101933</v>
          </cell>
          <cell r="C6149" t="str">
            <v>NIPLE, EM FERRO GALVANIZADO, 4", CONEXÃO ROSQUEADA, INSTALADO EM REDE DE ALIMENTAÇÃO PARA HIDRANTE - FORNECIMENTO E INSTALAÇÃO. AF_10/2020</v>
          </cell>
          <cell r="D6149" t="str">
            <v>UN</v>
          </cell>
          <cell r="E6149">
            <v>192.33</v>
          </cell>
          <cell r="F6149">
            <v>0</v>
          </cell>
          <cell r="G6149">
            <v>188.96</v>
          </cell>
          <cell r="H6149">
            <v>0</v>
          </cell>
          <cell r="I6149" t="str">
            <v>COM VALOR</v>
          </cell>
        </row>
        <row r="6150">
          <cell r="B6150">
            <v>92692</v>
          </cell>
          <cell r="C6150" t="str">
            <v>NIPLE, EM FERRO GALVANIZADO, CONEXÃO ROSQUEADA, DN 15 (1/2"), INSTALADO EM RAMAIS E SUB-RAMAIS DE GÁS - FORNECIMENTO E INSTALAÇÃO. AF_10/2020</v>
          </cell>
          <cell r="D6150" t="str">
            <v>UN</v>
          </cell>
          <cell r="E6150">
            <v>14.03</v>
          </cell>
          <cell r="F6150">
            <v>0</v>
          </cell>
          <cell r="G6150">
            <v>13.42</v>
          </cell>
          <cell r="H6150">
            <v>0</v>
          </cell>
          <cell r="I6150" t="str">
            <v>COM VALOR</v>
          </cell>
        </row>
        <row r="6151">
          <cell r="B6151">
            <v>92694</v>
          </cell>
          <cell r="C6151" t="str">
            <v>NIPLE, EM FERRO GALVANIZADO, CONEXÃO ROSQUEADA, DN 20 (3/4"), INSTALADO EM RAMAIS E SUB-RAMAIS DE GÁS - FORNECIMENTO E INSTALAÇÃO. AF_10/2020</v>
          </cell>
          <cell r="D6151" t="str">
            <v>UN</v>
          </cell>
          <cell r="E6151">
            <v>22.08</v>
          </cell>
          <cell r="F6151">
            <v>0</v>
          </cell>
          <cell r="G6151">
            <v>21.03</v>
          </cell>
          <cell r="H6151">
            <v>0</v>
          </cell>
          <cell r="I6151" t="str">
            <v>COM VALOR</v>
          </cell>
        </row>
        <row r="6152">
          <cell r="B6152">
            <v>92696</v>
          </cell>
          <cell r="C6152" t="str">
            <v>NIPLE, EM FERRO GALVANIZADO, CONEXÃO ROSQUEADA, DN 25 (1"), INSTALADO EM RAMAIS E SUB-RAMAIS DE GÁS - FORNECIMENTO E INSTALAÇÃO. AF_10/2020</v>
          </cell>
          <cell r="D6152" t="str">
            <v>UN</v>
          </cell>
          <cell r="E6152">
            <v>34.46</v>
          </cell>
          <cell r="F6152">
            <v>0</v>
          </cell>
          <cell r="G6152">
            <v>32.770000000000003</v>
          </cell>
          <cell r="H6152">
            <v>0</v>
          </cell>
          <cell r="I6152" t="str">
            <v>COM VALOR</v>
          </cell>
        </row>
        <row r="6153">
          <cell r="B6153">
            <v>92657</v>
          </cell>
          <cell r="C6153" t="str">
            <v>NIPLE, EM FERRO GALVANIZADO, CONEXÃO ROSQUEADA, DN 25 (1"), INSTALADO EM REDE DE ALIMENTAÇÃO PARA SPRINKLER - FORNECIMENTO E INSTALAÇÃO. AF_10/2020</v>
          </cell>
          <cell r="D6153" t="str">
            <v>UN</v>
          </cell>
          <cell r="E6153">
            <v>26.19</v>
          </cell>
          <cell r="F6153">
            <v>0</v>
          </cell>
          <cell r="G6153">
            <v>25.13</v>
          </cell>
          <cell r="H6153">
            <v>0</v>
          </cell>
          <cell r="I6153" t="str">
            <v>COM VALOR</v>
          </cell>
        </row>
        <row r="6154">
          <cell r="B6154">
            <v>92659</v>
          </cell>
          <cell r="C6154" t="str">
            <v>NIPLE, EM FERRO GALVANIZADO, CONEXÃO ROSQUEADA, DN 32 (1 1/4"), INSTALADO EM REDE DE ALIMENTAÇÃO PARA SPRINKLER - FORNECIMENTO E INSTALAÇÃO. AF_10/2020</v>
          </cell>
          <cell r="D6154" t="str">
            <v>UN</v>
          </cell>
          <cell r="E6154">
            <v>32.799999999999997</v>
          </cell>
          <cell r="F6154">
            <v>0</v>
          </cell>
          <cell r="G6154">
            <v>31.67</v>
          </cell>
          <cell r="H6154">
            <v>0</v>
          </cell>
          <cell r="I6154" t="str">
            <v>COM VALOR</v>
          </cell>
        </row>
        <row r="6155">
          <cell r="B6155">
            <v>92661</v>
          </cell>
          <cell r="C6155" t="str">
            <v>NIPLE, EM FERRO GALVANIZADO, CONEXÃO ROSQUEADA, DN 40 (1 1/2"), INSTALADO EM REDE DE ALIMENTAÇÃO PARA SPRINKLER - FORNECIMENTO E INSTALAÇÃO. AF_10/2020</v>
          </cell>
          <cell r="D6155" t="str">
            <v>UN</v>
          </cell>
          <cell r="E6155">
            <v>39.590000000000003</v>
          </cell>
          <cell r="F6155">
            <v>0</v>
          </cell>
          <cell r="G6155">
            <v>38.409999999999997</v>
          </cell>
          <cell r="H6155">
            <v>0</v>
          </cell>
          <cell r="I6155" t="str">
            <v>COM VALOR</v>
          </cell>
        </row>
        <row r="6156">
          <cell r="B6156">
            <v>92663</v>
          </cell>
          <cell r="C6156" t="str">
            <v>NIPLE, EM FERRO GALVANIZADO, CONEXÃO ROSQUEADA, DN 50 (2"), INSTALADO EM REDE DE ALIMENTAÇÃO PARA SPRINKLER - FORNECIMENTO E INSTALAÇÃO. AF_10/2020</v>
          </cell>
          <cell r="D6156" t="str">
            <v>UN</v>
          </cell>
          <cell r="E6156">
            <v>54</v>
          </cell>
          <cell r="F6156">
            <v>0</v>
          </cell>
          <cell r="G6156">
            <v>52.72</v>
          </cell>
          <cell r="H6156">
            <v>0</v>
          </cell>
          <cell r="I6156" t="str">
            <v>COM VALOR</v>
          </cell>
        </row>
        <row r="6157">
          <cell r="B6157">
            <v>92665</v>
          </cell>
          <cell r="C6157" t="str">
            <v>NIPLE, EM FERRO GALVANIZADO, CONEXÃO ROSQUEADA, DN 65 (2 1/2"), INSTALADO EM REDE DE ALIMENTAÇÃO PARA SPRINKLER - FORNECIMENTO E INSTALAÇÃO. AF_10/2020</v>
          </cell>
          <cell r="D6157" t="str">
            <v>UN</v>
          </cell>
          <cell r="E6157">
            <v>75.319999999999993</v>
          </cell>
          <cell r="F6157">
            <v>0</v>
          </cell>
          <cell r="G6157">
            <v>73.91</v>
          </cell>
          <cell r="H6157">
            <v>0</v>
          </cell>
          <cell r="I6157" t="str">
            <v>COM VALOR</v>
          </cell>
        </row>
        <row r="6158">
          <cell r="B6158">
            <v>92667</v>
          </cell>
          <cell r="C6158" t="str">
            <v>NIPLE, EM FERRO GALVANIZADO, CONEXÃO ROSQUEADA, DN 80 (3"), INSTALADO EM REDE DE ALIMENTAÇÃO PARA SPRINKLER - FORNECIMENTO E INSTALAÇÃO. AF_10/2020</v>
          </cell>
          <cell r="D6158" t="str">
            <v>UN</v>
          </cell>
          <cell r="E6158">
            <v>112.43</v>
          </cell>
          <cell r="F6158">
            <v>0</v>
          </cell>
          <cell r="G6158">
            <v>110.89</v>
          </cell>
          <cell r="H6158">
            <v>0</v>
          </cell>
          <cell r="I6158" t="str">
            <v>COM VALOR</v>
          </cell>
        </row>
        <row r="6159">
          <cell r="B6159">
            <v>92369</v>
          </cell>
          <cell r="C6159" t="str">
            <v>NIPLE, EM FERRO GALVANIZADO, DN 25 (1"), CONEXÃO ROSQUEADA, INSTALADO EM REDE DE ALIMENTAÇÃO PARA HIDRANTE - FORNECIMENTO E INSTALAÇÃO. AF_10/2020</v>
          </cell>
          <cell r="D6159" t="str">
            <v>UN</v>
          </cell>
          <cell r="E6159">
            <v>34.83</v>
          </cell>
          <cell r="F6159">
            <v>0</v>
          </cell>
          <cell r="G6159">
            <v>33.1</v>
          </cell>
          <cell r="H6159">
            <v>0</v>
          </cell>
          <cell r="I6159" t="str">
            <v>COM VALOR</v>
          </cell>
        </row>
        <row r="6160">
          <cell r="B6160">
            <v>92371</v>
          </cell>
          <cell r="C6160" t="str">
            <v>NIPLE, EM FERRO GALVANIZADO, DN 32 (1 1/4"), CONEXÃO ROSQUEADA, INSTALADO EM REDE DE ALIMENTAÇÃO PARA HIDRANTE - FORNECIMENTO E INSTALAÇÃO. AF_10/2020</v>
          </cell>
          <cell r="D6160" t="str">
            <v>UN</v>
          </cell>
          <cell r="E6160">
            <v>42.63</v>
          </cell>
          <cell r="F6160">
            <v>0</v>
          </cell>
          <cell r="G6160">
            <v>40.75</v>
          </cell>
          <cell r="H6160">
            <v>0</v>
          </cell>
          <cell r="I6160" t="str">
            <v>COM VALOR</v>
          </cell>
        </row>
        <row r="6161">
          <cell r="B6161">
            <v>92373</v>
          </cell>
          <cell r="C6161" t="str">
            <v>NIPLE, EM FERRO GALVANIZADO, DN 40 (1 1/2"), CONEXÃO ROSQUEADA, INSTALADO EM REDE DE ALIMENTAÇÃO PARA HIDRANTE - FORNECIMENTO E INSTALAÇÃO. AF_10/2020</v>
          </cell>
          <cell r="D6161" t="str">
            <v>UN</v>
          </cell>
          <cell r="E6161">
            <v>50.8</v>
          </cell>
          <cell r="F6161">
            <v>0</v>
          </cell>
          <cell r="G6161">
            <v>48.74</v>
          </cell>
          <cell r="H6161">
            <v>0</v>
          </cell>
          <cell r="I6161" t="str">
            <v>COM VALOR</v>
          </cell>
        </row>
        <row r="6162">
          <cell r="B6162">
            <v>92344</v>
          </cell>
          <cell r="C6162" t="str">
            <v>NIPLE, EM FERRO GALVANIZADO, DN 50 (2"), CONEXÃO ROSQUEADA, INSTALADO EM PRUMADAS - FORNECIMENTO E INSTALAÇÃO. AF_10/2020</v>
          </cell>
          <cell r="D6162" t="str">
            <v>UN</v>
          </cell>
          <cell r="E6162">
            <v>66.94</v>
          </cell>
          <cell r="F6162">
            <v>0</v>
          </cell>
          <cell r="G6162">
            <v>64.66</v>
          </cell>
          <cell r="H6162">
            <v>0</v>
          </cell>
          <cell r="I6162" t="str">
            <v>COM VALOR</v>
          </cell>
        </row>
        <row r="6163">
          <cell r="B6163">
            <v>92375</v>
          </cell>
          <cell r="C6163" t="str">
            <v>NIPLE, EM FERRO GALVANIZADO, DN 50 (2"), CONEXÃO ROSQUEADA, INSTALADO EM REDE DE ALIMENTAÇÃO PARA HIDRANTE - FORNECIMENTO E INSTALAÇÃO. AF_10/2020</v>
          </cell>
          <cell r="D6163" t="str">
            <v>UN</v>
          </cell>
          <cell r="E6163">
            <v>66.89</v>
          </cell>
          <cell r="F6163">
            <v>0</v>
          </cell>
          <cell r="G6163">
            <v>64.62</v>
          </cell>
          <cell r="H6163">
            <v>0</v>
          </cell>
          <cell r="I6163" t="str">
            <v>COM VALOR</v>
          </cell>
        </row>
        <row r="6164">
          <cell r="B6164">
            <v>92346</v>
          </cell>
          <cell r="C6164" t="str">
            <v>NIPLE, EM FERRO GALVANIZADO, DN 65 (2 1/2"), CONEXÃO ROSQUEADA, INSTALADO EM PRUMADAS - FORNECIMENTO E INSTALAÇÃO. AF_10/2020</v>
          </cell>
          <cell r="D6164" t="str">
            <v>UN</v>
          </cell>
          <cell r="E6164">
            <v>89.21</v>
          </cell>
          <cell r="F6164">
            <v>0</v>
          </cell>
          <cell r="G6164">
            <v>86.74</v>
          </cell>
          <cell r="H6164">
            <v>0</v>
          </cell>
          <cell r="I6164" t="str">
            <v>COM VALOR</v>
          </cell>
        </row>
        <row r="6165">
          <cell r="B6165">
            <v>92377</v>
          </cell>
          <cell r="C6165" t="str">
            <v>NIPLE, EM FERRO GALVANIZADO, DN 65 (2 1/2"), CONEXÃO ROSQUEADA, INSTALADO EM REDE DE ALIMENTAÇÃO PARA HIDRANTE - FORNECIMENTO E INSTALAÇÃO. AF_10/2020</v>
          </cell>
          <cell r="D6165" t="str">
            <v>UN</v>
          </cell>
          <cell r="E6165">
            <v>90.77</v>
          </cell>
          <cell r="F6165">
            <v>0</v>
          </cell>
          <cell r="G6165">
            <v>88.17</v>
          </cell>
          <cell r="H6165">
            <v>0</v>
          </cell>
          <cell r="I6165" t="str">
            <v>COM VALOR</v>
          </cell>
        </row>
        <row r="6166">
          <cell r="B6166">
            <v>92348</v>
          </cell>
          <cell r="C6166" t="str">
            <v>NIPLE, EM FERRO GALVANIZADO, DN 80 (3"), CONEXÃO ROSQUEADA, INSTALADO EM PRUMADAS - FORNECIMENTO E INSTALAÇÃO. AF_10/2020</v>
          </cell>
          <cell r="D6166" t="str">
            <v>UN</v>
          </cell>
          <cell r="E6166">
            <v>127.2</v>
          </cell>
          <cell r="F6166">
            <v>0</v>
          </cell>
          <cell r="G6166">
            <v>124.52</v>
          </cell>
          <cell r="H6166">
            <v>0</v>
          </cell>
          <cell r="I6166" t="str">
            <v>COM VALOR</v>
          </cell>
        </row>
        <row r="6167">
          <cell r="B6167">
            <v>92379</v>
          </cell>
          <cell r="C6167" t="str">
            <v>NIPLE, EM FERRO GALVANIZADO, DN 80 (3"), CONEXÃO ROSQUEADA, INSTALADO EM REDE DE ALIMENTAÇÃO PARA HIDRANTE - FORNECIMENTO E INSTALAÇÃO. AF_10/2020</v>
          </cell>
          <cell r="D6167" t="str">
            <v>UN</v>
          </cell>
          <cell r="E6167">
            <v>130.4</v>
          </cell>
          <cell r="F6167">
            <v>0</v>
          </cell>
          <cell r="G6167">
            <v>127.47</v>
          </cell>
          <cell r="H6167">
            <v>0</v>
          </cell>
          <cell r="I6167" t="str">
            <v>COM VALOR</v>
          </cell>
        </row>
        <row r="6168">
          <cell r="B6168">
            <v>95696</v>
          </cell>
          <cell r="C6168" t="str">
            <v>SPRINKLER TIPO PENDENTE, 68 °C, UNIÃO POR ROSCA DN 15 (1/2") - FORNECIMENTO E INSTALAÇÃO. AF_10/2020</v>
          </cell>
          <cell r="D6168" t="str">
            <v>UN</v>
          </cell>
          <cell r="E6168">
            <v>65.05</v>
          </cell>
          <cell r="F6168">
            <v>0</v>
          </cell>
          <cell r="G6168">
            <v>64.8</v>
          </cell>
          <cell r="H6168">
            <v>0</v>
          </cell>
          <cell r="I6168" t="str">
            <v>COM VALOR</v>
          </cell>
        </row>
        <row r="6169">
          <cell r="B6169">
            <v>92335</v>
          </cell>
          <cell r="C6169" t="str">
            <v>TUBO DE AÇO GALVANIZADO COM COSTURA, CLASSE MÉDIA, CONEXÃO RANHURADA, DN 50 (2"), INSTALADO EM PRUMADAS - FORNECIMENTO E INSTALAÇÃO. AF_10/2020</v>
          </cell>
          <cell r="D6169" t="str">
            <v>M</v>
          </cell>
          <cell r="E6169">
            <v>89.35</v>
          </cell>
          <cell r="F6169">
            <v>0.86</v>
          </cell>
          <cell r="G6169">
            <v>88.41</v>
          </cell>
          <cell r="H6169">
            <v>0.87</v>
          </cell>
          <cell r="I6169" t="str">
            <v>COM VALOR</v>
          </cell>
        </row>
        <row r="6170">
          <cell r="B6170">
            <v>92336</v>
          </cell>
          <cell r="C6170" t="str">
            <v>TUBO DE AÇO GALVANIZADO COM COSTURA, CLASSE MÉDIA, CONEXÃO RANHURADA, DN 65 (2 1/2"), INSTALADO EM PRUMADAS - FORNECIMENTO E INSTALAÇÃO. AF_10/2020</v>
          </cell>
          <cell r="D6170" t="str">
            <v>M</v>
          </cell>
          <cell r="E6170">
            <v>109.81</v>
          </cell>
          <cell r="F6170">
            <v>0.87</v>
          </cell>
          <cell r="G6170">
            <v>108.73</v>
          </cell>
          <cell r="H6170">
            <v>0.88</v>
          </cell>
          <cell r="I6170" t="str">
            <v>COM VALOR</v>
          </cell>
        </row>
        <row r="6171">
          <cell r="B6171">
            <v>92337</v>
          </cell>
          <cell r="C6171" t="str">
            <v>TUBO DE AÇO GALVANIZADO COM COSTURA, CLASSE MÉDIA, CONEXÃO RANHURADA, DN 80 (3"), INSTALADO EM PRUMADAS - FORNECIMENTO E INSTALAÇÃO. AF_10/2020</v>
          </cell>
          <cell r="D6171" t="str">
            <v>M</v>
          </cell>
          <cell r="E6171">
            <v>144.77000000000001</v>
          </cell>
          <cell r="F6171">
            <v>0.89</v>
          </cell>
          <cell r="G6171">
            <v>143.55000000000001</v>
          </cell>
          <cell r="H6171">
            <v>0.9</v>
          </cell>
          <cell r="I6171" t="str">
            <v>COM VALOR</v>
          </cell>
        </row>
        <row r="6172">
          <cell r="B6172">
            <v>92687</v>
          </cell>
          <cell r="C6172" t="str">
            <v>TUBO DE AÇO GALVANIZADO COM COSTURA, CLASSE MÉDIA, CONEXÃO ROSQUEADA, DN 15 (1/2"), INSTALADO EM RAMAIS E SUB-RAMAIS DE GÁS - FORNECIMENTO E INSTALAÇÃO. AF_10/2020</v>
          </cell>
          <cell r="D6172" t="str">
            <v>M</v>
          </cell>
          <cell r="E6172">
            <v>27.38</v>
          </cell>
          <cell r="F6172">
            <v>0.71</v>
          </cell>
          <cell r="G6172">
            <v>26.77</v>
          </cell>
          <cell r="H6172">
            <v>0.73</v>
          </cell>
          <cell r="I6172" t="str">
            <v>COM VALOR</v>
          </cell>
        </row>
        <row r="6173">
          <cell r="B6173">
            <v>92688</v>
          </cell>
          <cell r="C6173" t="str">
            <v>TUBO DE AÇO GALVANIZADO COM COSTURA, CLASSE MÉDIA, CONEXÃO ROSQUEADA, DN 20 (3/4"), INSTALADO EM RAMAIS E SUB-RAMAIS DE GÁS - FORNECIMENTO E INSTALAÇÃO. AF_10/2020</v>
          </cell>
          <cell r="D6173" t="str">
            <v>M</v>
          </cell>
          <cell r="E6173">
            <v>38.200000000000003</v>
          </cell>
          <cell r="F6173">
            <v>0.65</v>
          </cell>
          <cell r="G6173">
            <v>37.15</v>
          </cell>
          <cell r="H6173">
            <v>0.66</v>
          </cell>
          <cell r="I6173" t="str">
            <v>COM VALOR</v>
          </cell>
        </row>
        <row r="6174">
          <cell r="B6174">
            <v>97536</v>
          </cell>
          <cell r="C6174" t="str">
            <v>TUBO DE AÇO GALVANIZADO COM COSTURA, CLASSE MÉDIA, CONEXÃO ROSQUEADA, DN 25 (1"), INSTALADO EM RAMAIS E SUB-RAMAIS DE GÁS - FORNECIMENTO E INSTALAÇÃO. AF_10/2020</v>
          </cell>
          <cell r="D6174" t="str">
            <v>M</v>
          </cell>
          <cell r="E6174">
            <v>58.62</v>
          </cell>
          <cell r="F6174">
            <v>0.62</v>
          </cell>
          <cell r="G6174">
            <v>56.92</v>
          </cell>
          <cell r="H6174">
            <v>0.64</v>
          </cell>
          <cell r="I6174" t="str">
            <v>COM VALOR</v>
          </cell>
        </row>
        <row r="6175">
          <cell r="B6175">
            <v>97535</v>
          </cell>
          <cell r="C6175" t="str">
            <v>TUBO DE AÇO GALVANIZADO COM COSTURA, CLASSE MÉDIA, CONEXÃO ROSQUEADA, DN 25 (1"), INSTALADO EM REDE DE ALIMENTAÇÃO PARA SPRINKLER - FORNECIMENTO E INSTALAÇÃO. AF_10/2020</v>
          </cell>
          <cell r="D6175" t="str">
            <v>M</v>
          </cell>
          <cell r="E6175">
            <v>48.43</v>
          </cell>
          <cell r="F6175">
            <v>0.76</v>
          </cell>
          <cell r="G6175">
            <v>47.51</v>
          </cell>
          <cell r="H6175">
            <v>0.77</v>
          </cell>
          <cell r="I6175" t="str">
            <v>COM VALOR</v>
          </cell>
        </row>
        <row r="6176">
          <cell r="B6176">
            <v>92652</v>
          </cell>
          <cell r="C6176" t="str">
            <v>TUBO DE AÇO GALVANIZADO COM COSTURA, CLASSE MÉDIA, CONEXÃO ROSQUEADA, DN 32 (1 1/4"), INSTALADO EM REDE DE ALIMENTAÇÃO PARA SPRINKLER - FORNECIMENTO E INSTALAÇÃO. AF_10/2020</v>
          </cell>
          <cell r="D6176" t="str">
            <v>M</v>
          </cell>
          <cell r="E6176">
            <v>58.66</v>
          </cell>
          <cell r="F6176">
            <v>0.79</v>
          </cell>
          <cell r="G6176">
            <v>57.69</v>
          </cell>
          <cell r="H6176">
            <v>0.8</v>
          </cell>
          <cell r="I6176" t="str">
            <v>COM VALOR</v>
          </cell>
        </row>
        <row r="6177">
          <cell r="B6177">
            <v>92653</v>
          </cell>
          <cell r="C6177" t="str">
            <v>TUBO DE AÇO GALVANIZADO COM COSTURA, CLASSE MÉDIA, CONEXÃO ROSQUEADA, DN 40 (1 1/2"), INSTALADO EM REDE DE ALIMENTAÇÃO PARA SPRINKLER - FORNECIMENTO E INSTALAÇÃO. AF_10/2020</v>
          </cell>
          <cell r="D6177" t="str">
            <v>M</v>
          </cell>
          <cell r="E6177">
            <v>66.89</v>
          </cell>
          <cell r="F6177">
            <v>0.8</v>
          </cell>
          <cell r="G6177">
            <v>65.86</v>
          </cell>
          <cell r="H6177">
            <v>0.81</v>
          </cell>
          <cell r="I6177" t="str">
            <v>COM VALOR</v>
          </cell>
        </row>
        <row r="6178">
          <cell r="B6178">
            <v>92654</v>
          </cell>
          <cell r="C6178" t="str">
            <v>TUBO DE AÇO GALVANIZADO COM COSTURA, CLASSE MÉDIA, CONEXÃO ROSQUEADA, DN 50 (2"), INSTALADO EM REDE DE ALIMENTAÇÃO PARA SPRINKLER - FORNECIMENTO E INSTALAÇÃO. AF_10/2020</v>
          </cell>
          <cell r="D6178" t="str">
            <v>M</v>
          </cell>
          <cell r="E6178">
            <v>91.52</v>
          </cell>
          <cell r="F6178">
            <v>0.84</v>
          </cell>
          <cell r="G6178">
            <v>90.42</v>
          </cell>
          <cell r="H6178">
            <v>0.85</v>
          </cell>
          <cell r="I6178" t="str">
            <v>COM VALOR</v>
          </cell>
        </row>
        <row r="6179">
          <cell r="B6179">
            <v>92655</v>
          </cell>
          <cell r="C6179" t="str">
            <v>TUBO DE AÇO GALVANIZADO COM COSTURA, CLASSE MÉDIA, CONEXÃO ROSQUEADA, DN 65 (2 1/2"), INSTALADO EM REDE DE ALIMENTAÇÃO PARA SPRINKLER - FORNECIMENTO E INSTALAÇÃO. AF_10/2020</v>
          </cell>
          <cell r="D6179" t="str">
            <v>M</v>
          </cell>
          <cell r="E6179">
            <v>111.59</v>
          </cell>
          <cell r="F6179">
            <v>0.86</v>
          </cell>
          <cell r="G6179">
            <v>110.38</v>
          </cell>
          <cell r="H6179">
            <v>0.87</v>
          </cell>
          <cell r="I6179" t="str">
            <v>COM VALOR</v>
          </cell>
        </row>
        <row r="6180">
          <cell r="B6180">
            <v>92656</v>
          </cell>
          <cell r="C6180" t="str">
            <v>TUBO DE AÇO GALVANIZADO COM COSTURA, CLASSE MÉDIA, CONEXÃO ROSQUEADA, DN 80 (3"), INSTALADO EM REDE DE ALIMENTAÇÃO PARA SPRINKLER - FORNECIMENTO E INSTALAÇÃO. AF_10/2020</v>
          </cell>
          <cell r="D6180" t="str">
            <v>M</v>
          </cell>
          <cell r="E6180">
            <v>146.13999999999999</v>
          </cell>
          <cell r="F6180">
            <v>0.88</v>
          </cell>
          <cell r="G6180">
            <v>144.81</v>
          </cell>
          <cell r="H6180">
            <v>0.89</v>
          </cell>
          <cell r="I6180" t="str">
            <v>COM VALOR</v>
          </cell>
        </row>
        <row r="6181">
          <cell r="B6181">
            <v>101918</v>
          </cell>
          <cell r="C6181" t="str">
            <v>TUBO DE AÇO GALVANIZADO COM COSTURA, CLASSE MÉDIA, DN 100 (4"), CONEXÃO ROSQUEADA, INSTALADO EM PRUMADAS - FORNECIMENTO E INSTALAÇÃO. AF_10/2020</v>
          </cell>
          <cell r="D6181" t="str">
            <v>M</v>
          </cell>
          <cell r="E6181">
            <v>206.01</v>
          </cell>
          <cell r="F6181">
            <v>0.86</v>
          </cell>
          <cell r="G6181">
            <v>203.83</v>
          </cell>
          <cell r="H6181">
            <v>0.87</v>
          </cell>
          <cell r="I6181" t="str">
            <v>COM VALOR</v>
          </cell>
        </row>
        <row r="6182">
          <cell r="B6182">
            <v>101927</v>
          </cell>
          <cell r="C6182" t="str">
            <v>TUBO DE AÇO GALVANIZADO COM COSTURA, CLASSE MÉDIA, DN 100 (4"), CONEXÃO ROSQUEADA, INSTALADO EM REDE DE ALIMENTAÇÃO PARA HIDRANTE - FORNECIMENTO E INSTALAÇÃO. AF_10/2020</v>
          </cell>
          <cell r="D6182" t="str">
            <v>M</v>
          </cell>
          <cell r="E6182">
            <v>192.19</v>
          </cell>
          <cell r="F6182">
            <v>0.92</v>
          </cell>
          <cell r="G6182">
            <v>191.06</v>
          </cell>
          <cell r="H6182">
            <v>0.93</v>
          </cell>
          <cell r="I6182" t="str">
            <v>COM VALOR</v>
          </cell>
        </row>
        <row r="6183">
          <cell r="B6183">
            <v>97498</v>
          </cell>
          <cell r="C6183" t="str">
            <v>TUBO DE AÇO GALVANIZADO COM COSTURA, CLASSE MÉDIA, DN 25 (1"), CONEXÃO ROSQUEADA, INSTALADO EM REDE DE ALIMENTAÇÃO PARA HIDRANTE - FORNECIMENTO E INSTALAÇÃO. AF_10/2020</v>
          </cell>
          <cell r="D6183" t="str">
            <v>M</v>
          </cell>
          <cell r="E6183">
            <v>44</v>
          </cell>
          <cell r="F6183">
            <v>0.83</v>
          </cell>
          <cell r="G6183">
            <v>43.41</v>
          </cell>
          <cell r="H6183">
            <v>0.84</v>
          </cell>
          <cell r="I6183" t="str">
            <v>COM VALOR</v>
          </cell>
        </row>
        <row r="6184">
          <cell r="B6184">
            <v>92364</v>
          </cell>
          <cell r="C6184" t="str">
            <v>TUBO DE AÇO GALVANIZADO COM COSTURA, CLASSE MÉDIA, DN 32 (1 1/4"), CONEXÃO ROSQUEADA, INSTALADO EM REDE DE ALIMENTAÇÃO PARA HIDRANTE - FORNECIMENTO E INSTALAÇÃO. AF_10/2020</v>
          </cell>
          <cell r="D6184" t="str">
            <v>M</v>
          </cell>
          <cell r="E6184">
            <v>54.23</v>
          </cell>
          <cell r="F6184">
            <v>0.85</v>
          </cell>
          <cell r="G6184">
            <v>53.6</v>
          </cell>
          <cell r="H6184">
            <v>0.86</v>
          </cell>
          <cell r="I6184" t="str">
            <v>COM VALOR</v>
          </cell>
        </row>
        <row r="6185">
          <cell r="B6185">
            <v>92365</v>
          </cell>
          <cell r="C6185" t="str">
            <v>TUBO DE AÇO GALVANIZADO COM COSTURA, CLASSE MÉDIA, DN 40 (1 1/2"), CONEXÃO ROSQUEADA, INSTALADO EM REDE DE ALIMENTAÇÃO PARA HIDRANTE - FORNECIMENTO E INSTALAÇÃO. AF_10/2020</v>
          </cell>
          <cell r="D6185" t="str">
            <v>M</v>
          </cell>
          <cell r="E6185">
            <v>62.41</v>
          </cell>
          <cell r="F6185">
            <v>0.86</v>
          </cell>
          <cell r="G6185">
            <v>61.73</v>
          </cell>
          <cell r="H6185">
            <v>0.87</v>
          </cell>
          <cell r="I6185" t="str">
            <v>COM VALOR</v>
          </cell>
        </row>
        <row r="6186">
          <cell r="B6186">
            <v>92341</v>
          </cell>
          <cell r="C6186" t="str">
            <v>TUBO DE AÇO GALVANIZADO COM COSTURA, CLASSE MÉDIA, DN 50 (2"), CONEXÃO ROSQUEADA, INSTALADO EM PRUMADAS - FORNECIMENTO E INSTALAÇÃO. AF_10/2020</v>
          </cell>
          <cell r="D6186" t="str">
            <v>M</v>
          </cell>
          <cell r="E6186">
            <v>99.06</v>
          </cell>
          <cell r="F6186">
            <v>0.78</v>
          </cell>
          <cell r="G6186">
            <v>97.37</v>
          </cell>
          <cell r="H6186">
            <v>0.79</v>
          </cell>
          <cell r="I6186" t="str">
            <v>COM VALOR</v>
          </cell>
        </row>
        <row r="6187">
          <cell r="B6187">
            <v>92366</v>
          </cell>
          <cell r="C6187" t="str">
            <v>TUBO DE AÇO GALVANIZADO COM COSTURA, CLASSE MÉDIA, DN 50 (2"), CONEXÃO ROSQUEADA, INSTALADO EM REDE DE ALIMENTAÇÃO PARA HIDRANTE - FORNECIMENTO E INSTALAÇÃO. AF_10/2020</v>
          </cell>
          <cell r="D6187" t="str">
            <v>M</v>
          </cell>
          <cell r="E6187">
            <v>87.04</v>
          </cell>
          <cell r="F6187">
            <v>0.89</v>
          </cell>
          <cell r="G6187">
            <v>86.28</v>
          </cell>
          <cell r="H6187">
            <v>0.9</v>
          </cell>
          <cell r="I6187" t="str">
            <v>COM VALOR</v>
          </cell>
        </row>
        <row r="6188">
          <cell r="B6188">
            <v>92342</v>
          </cell>
          <cell r="C6188" t="str">
            <v>TUBO DE AÇO GALVANIZADO COM COSTURA, CLASSE MÉDIA, DN 65 (2 1/2"), CONEXÃO ROSQUEADA, INSTALADO EM PRUMADAS - FORNECIMENTO E INSTALAÇÃO. AF_10/2020</v>
          </cell>
          <cell r="D6188" t="str">
            <v>M</v>
          </cell>
          <cell r="E6188">
            <v>119.6</v>
          </cell>
          <cell r="F6188">
            <v>0.8</v>
          </cell>
          <cell r="G6188">
            <v>117.76</v>
          </cell>
          <cell r="H6188">
            <v>0.81</v>
          </cell>
          <cell r="I6188" t="str">
            <v>COM VALOR</v>
          </cell>
        </row>
        <row r="6189">
          <cell r="B6189">
            <v>92367</v>
          </cell>
          <cell r="C6189" t="str">
            <v>TUBO DE AÇO GALVANIZADO COM COSTURA, CLASSE MÉDIA, DN 65 (2 1/2"), CONEXÃO ROSQUEADA, INSTALADO EM REDE DE ALIMENTAÇÃO PARA HIDRANTE - FORNECIMENTO E INSTALAÇÃO. AF_10/2020</v>
          </cell>
          <cell r="D6189" t="str">
            <v>M</v>
          </cell>
          <cell r="E6189">
            <v>107.02</v>
          </cell>
          <cell r="F6189">
            <v>0.9</v>
          </cell>
          <cell r="G6189">
            <v>106.15</v>
          </cell>
          <cell r="H6189">
            <v>0.9</v>
          </cell>
          <cell r="I6189" t="str">
            <v>COM VALOR</v>
          </cell>
        </row>
        <row r="6190">
          <cell r="B6190">
            <v>92343</v>
          </cell>
          <cell r="C6190" t="str">
            <v>TUBO DE AÇO GALVANIZADO COM COSTURA, CLASSE MÉDIA, DN 80 (3"), CONEXÃO ROSQUEADA, INSTALADO EM PRUMADAS - FORNECIMENTO E INSTALAÇÃO. AF_10/2020</v>
          </cell>
          <cell r="D6190" t="str">
            <v>M</v>
          </cell>
          <cell r="E6190">
            <v>154.65</v>
          </cell>
          <cell r="F6190">
            <v>0.83</v>
          </cell>
          <cell r="G6190">
            <v>152.66</v>
          </cell>
          <cell r="H6190">
            <v>0.84</v>
          </cell>
          <cell r="I6190" t="str">
            <v>COM VALOR</v>
          </cell>
        </row>
        <row r="6191">
          <cell r="B6191">
            <v>92368</v>
          </cell>
          <cell r="C6191" t="str">
            <v>TUBO DE AÇO GALVANIZADO COM COSTURA, CLASSE MÉDIA, DN 80 (3"), CONEXÃO ROSQUEADA, INSTALADO EM REDE DE ALIMENTAÇÃO PARA HIDRANTE - FORNECIMENTO E INSTALAÇÃO. AF_10/2020</v>
          </cell>
          <cell r="D6191" t="str">
            <v>M</v>
          </cell>
          <cell r="E6191">
            <v>141.57</v>
          </cell>
          <cell r="F6191">
            <v>0.91</v>
          </cell>
          <cell r="G6191">
            <v>140.6</v>
          </cell>
          <cell r="H6191">
            <v>0.92</v>
          </cell>
          <cell r="I6191" t="str">
            <v>COM VALOR</v>
          </cell>
        </row>
        <row r="6192">
          <cell r="B6192">
            <v>92689</v>
          </cell>
          <cell r="C6192" t="str">
            <v>TUBO DE AÇO PRETO SEM COSTURA, CLASSE MÉDIA, CONEXÃO SOLDADA, DN 15 (1/2"), INSTALADO EM RAMAIS E SUB-RAMAIS DE GÁS - FORNECIMENTO E INSTALAÇÃO. AF_10/2020</v>
          </cell>
          <cell r="D6192" t="str">
            <v>M</v>
          </cell>
          <cell r="E6192">
            <v>51.5</v>
          </cell>
          <cell r="F6192">
            <v>0.84</v>
          </cell>
          <cell r="G6192">
            <v>50.87</v>
          </cell>
          <cell r="H6192">
            <v>0.85</v>
          </cell>
          <cell r="I6192" t="str">
            <v>COM VALOR</v>
          </cell>
        </row>
        <row r="6193">
          <cell r="B6193">
            <v>92690</v>
          </cell>
          <cell r="C6193" t="str">
            <v>TUBO DE AÇO PRETO SEM COSTURA, CLASSE MÉDIA, CONEXÃO SOLDADA, DN 20 (3/4"), INSTALADO EM RAMAIS E SUB-RAMAIS DE GÁS - FORNECIMENTO E INSTALAÇÃO. AF_10/2020</v>
          </cell>
          <cell r="D6193" t="str">
            <v>M</v>
          </cell>
          <cell r="E6193">
            <v>73.19</v>
          </cell>
          <cell r="F6193">
            <v>0.81</v>
          </cell>
          <cell r="G6193">
            <v>72.11</v>
          </cell>
          <cell r="H6193">
            <v>0.82</v>
          </cell>
          <cell r="I6193" t="str">
            <v>COM VALOR</v>
          </cell>
        </row>
        <row r="6194">
          <cell r="B6194">
            <v>92691</v>
          </cell>
          <cell r="C6194" t="str">
            <v>TUBO DE AÇO PRETO SEM COSTURA, CLASSE MÉDIA, CONEXÃO SOLDADA, DN 25 (1"), INSTALADO EM RAMAIS E SUB-RAMAIS DE GÁS - FORNECIMENTO E INSTALAÇÃO. AF_10/2020</v>
          </cell>
          <cell r="D6194" t="str">
            <v>M</v>
          </cell>
          <cell r="E6194">
            <v>94.03</v>
          </cell>
          <cell r="F6194">
            <v>0.71</v>
          </cell>
          <cell r="G6194">
            <v>91.94</v>
          </cell>
          <cell r="H6194">
            <v>0.72</v>
          </cell>
          <cell r="I6194" t="str">
            <v>COM VALOR</v>
          </cell>
        </row>
        <row r="6195">
          <cell r="B6195">
            <v>92359</v>
          </cell>
          <cell r="C6195" t="str">
            <v>TUBO DE AÇO PRETO SEM COSTURA, CONEXÃO SOLDADA, DN 25 (1"), INSTALADO EM REDE DE ALIMENTAÇÃO PARA HIDRANTE - FORNECIMENTO E INSTALAÇÃO. AF_10/2020</v>
          </cell>
          <cell r="D6195" t="str">
            <v>M</v>
          </cell>
          <cell r="E6195">
            <v>70.06</v>
          </cell>
          <cell r="F6195">
            <v>0.95</v>
          </cell>
          <cell r="G6195">
            <v>69.78</v>
          </cell>
          <cell r="H6195">
            <v>0.95</v>
          </cell>
          <cell r="I6195" t="str">
            <v>COM VALOR</v>
          </cell>
        </row>
        <row r="6196">
          <cell r="B6196">
            <v>92645</v>
          </cell>
          <cell r="C6196" t="str">
            <v>TUBO DE AÇO PRETO SEM COSTURA, CONEXÃO SOLDADA, DN 25 (1"), INSTALADO EM REDE DE ALIMENTAÇÃO PARA SPRINKLER - FORNECIMENTO E INSTALAÇÃO. AF_10/2020</v>
          </cell>
          <cell r="D6196" t="str">
            <v>M</v>
          </cell>
          <cell r="E6196">
            <v>73.67</v>
          </cell>
          <cell r="F6196">
            <v>0.9</v>
          </cell>
          <cell r="G6196">
            <v>73.12</v>
          </cell>
          <cell r="H6196">
            <v>0.91</v>
          </cell>
          <cell r="I6196" t="str">
            <v>COM VALOR</v>
          </cell>
        </row>
        <row r="6197">
          <cell r="B6197">
            <v>92360</v>
          </cell>
          <cell r="C6197" t="str">
            <v>TUBO DE AÇO PRETO SEM COSTURA, CONEXÃO SOLDADA, DN 32 (1 1/4"), INSTALADO EM REDE DE ALIMENTAÇÃO PARA HIDRANTE - FORNECIMENTO E INSTALAÇÃO. AF_10/2020</v>
          </cell>
          <cell r="D6197" t="str">
            <v>M</v>
          </cell>
          <cell r="E6197">
            <v>93.67</v>
          </cell>
          <cell r="F6197">
            <v>0.95</v>
          </cell>
          <cell r="G6197">
            <v>93.31</v>
          </cell>
          <cell r="H6197">
            <v>0.95</v>
          </cell>
          <cell r="I6197" t="str">
            <v>COM VALOR</v>
          </cell>
        </row>
        <row r="6198">
          <cell r="B6198">
            <v>92646</v>
          </cell>
          <cell r="C6198" t="str">
            <v>TUBO DE AÇO PRETO SEM COSTURA, CONEXÃO SOLDADA, DN 32 (1 1/4"), INSTALADO EM REDE DE ALIMENTAÇÃO PARA SPRINKLER - FORNECIMENTO E INSTALAÇÃO. AF_10/2020</v>
          </cell>
          <cell r="D6198" t="str">
            <v>M</v>
          </cell>
          <cell r="E6198">
            <v>97.28</v>
          </cell>
          <cell r="F6198">
            <v>0.92</v>
          </cell>
          <cell r="G6198">
            <v>96.65</v>
          </cell>
          <cell r="H6198">
            <v>0.92</v>
          </cell>
          <cell r="I6198" t="str">
            <v>COM VALOR</v>
          </cell>
        </row>
        <row r="6199">
          <cell r="B6199">
            <v>95697</v>
          </cell>
          <cell r="C6199" t="str">
            <v>TUBO DE AÇO PRETO SEM COSTURA, CONEXÃO SOLDADA, DN 40 (1 1/2"), INSTALADO EM REDE DE ALIMENTAÇÃO PARA HIDRANTE - FORNECIMENTO E INSTALAÇÃO. AF_10/2020</v>
          </cell>
          <cell r="D6199" t="str">
            <v>M</v>
          </cell>
          <cell r="E6199">
            <v>102.82</v>
          </cell>
          <cell r="F6199">
            <v>0.94</v>
          </cell>
          <cell r="G6199">
            <v>102.38</v>
          </cell>
          <cell r="H6199">
            <v>0.95</v>
          </cell>
          <cell r="I6199" t="str">
            <v>COM VALOR</v>
          </cell>
        </row>
        <row r="6200">
          <cell r="B6200">
            <v>92648</v>
          </cell>
          <cell r="C6200" t="str">
            <v>TUBO DE AÇO PRETO SEM COSTURA, CONEXÃO SOLDADA, DN 40 (1 1/2"), INSTALADO EM REDE DE ALIMENTAÇÃO PARA SPRINKLER - FORNECIMENTO E INSTALAÇÃO. AF_10/2020</v>
          </cell>
          <cell r="D6200" t="str">
            <v>M</v>
          </cell>
          <cell r="E6200">
            <v>106.42</v>
          </cell>
          <cell r="F6200">
            <v>0.91</v>
          </cell>
          <cell r="G6200">
            <v>105.7</v>
          </cell>
          <cell r="H6200">
            <v>0.92</v>
          </cell>
          <cell r="I6200" t="str">
            <v>COM VALOR</v>
          </cell>
        </row>
        <row r="6201">
          <cell r="B6201">
            <v>92338</v>
          </cell>
          <cell r="C6201" t="str">
            <v>TUBO DE AÇO PRETO SEM COSTURA, CONEXÃO SOLDADA, DN 50 (2"), INSTALADO EM PRUMADAS - FORNECIMENTO E INSTALAÇÃO. AF_10/2020</v>
          </cell>
          <cell r="D6201" t="str">
            <v>M</v>
          </cell>
          <cell r="E6201">
            <v>146.38999999999999</v>
          </cell>
          <cell r="F6201">
            <v>0.81</v>
          </cell>
          <cell r="G6201">
            <v>144.31</v>
          </cell>
          <cell r="H6201">
            <v>0.83</v>
          </cell>
          <cell r="I6201" t="str">
            <v>COM VALOR</v>
          </cell>
        </row>
        <row r="6202">
          <cell r="B6202">
            <v>92361</v>
          </cell>
          <cell r="C6202" t="str">
            <v>TUBO DE AÇO PRETO SEM COSTURA, CONEXÃO SOLDADA, DN 50 (2"), INSTALADO EM REDE DE ALIMENTAÇÃO PARA HIDRANTE - FORNECIMENTO E INSTALAÇÃO. AF_10/2020</v>
          </cell>
          <cell r="D6202" t="str">
            <v>M</v>
          </cell>
          <cell r="E6202">
            <v>126.31</v>
          </cell>
          <cell r="F6202">
            <v>0.94</v>
          </cell>
          <cell r="G6202">
            <v>125.76</v>
          </cell>
          <cell r="H6202">
            <v>0.95</v>
          </cell>
          <cell r="I6202" t="str">
            <v>COM VALOR</v>
          </cell>
        </row>
        <row r="6203">
          <cell r="B6203">
            <v>92649</v>
          </cell>
          <cell r="C6203" t="str">
            <v>TUBO DE AÇO PRETO SEM COSTURA, CONEXÃO SOLDADA, DN 50 (2"), INSTALADO EM REDE DE ALIMENTAÇÃO PARA SPRINKLER - FORNECIMENTO E INSTALAÇÃO. AF_10/2020</v>
          </cell>
          <cell r="D6203" t="str">
            <v>M</v>
          </cell>
          <cell r="E6203">
            <v>129.91999999999999</v>
          </cell>
          <cell r="F6203">
            <v>0.92</v>
          </cell>
          <cell r="G6203">
            <v>129.09</v>
          </cell>
          <cell r="H6203">
            <v>0.92</v>
          </cell>
          <cell r="I6203" t="str">
            <v>COM VALOR</v>
          </cell>
        </row>
        <row r="6204">
          <cell r="B6204">
            <v>92339</v>
          </cell>
          <cell r="C6204" t="str">
            <v>TUBO DE AÇO PRETO SEM COSTURA, CONEXÃO SOLDADA, DN 65 (2 1/2"), INSTALADO EM PRUMADAS - FORNECIMENTO E INSTALAÇÃO. AF_10/2020</v>
          </cell>
          <cell r="D6204" t="str">
            <v>M</v>
          </cell>
          <cell r="E6204">
            <v>223.21</v>
          </cell>
          <cell r="F6204">
            <v>0.86</v>
          </cell>
          <cell r="G6204">
            <v>220.89</v>
          </cell>
          <cell r="H6204">
            <v>0.87</v>
          </cell>
          <cell r="I6204" t="str">
            <v>COM VALOR</v>
          </cell>
        </row>
        <row r="6205">
          <cell r="B6205">
            <v>92362</v>
          </cell>
          <cell r="C6205" t="str">
            <v>TUBO DE AÇO PRETO SEM COSTURA, CONEXÃO SOLDADA, DN 65 (2 1/2"), INSTALADO EM REDE DE ALIMENTAÇÃO PARA HIDRANTE - FORNECIMENTO E INSTALAÇÃO. AF_10/2020</v>
          </cell>
          <cell r="D6205" t="str">
            <v>M</v>
          </cell>
          <cell r="E6205">
            <v>202.33</v>
          </cell>
          <cell r="F6205">
            <v>0.95</v>
          </cell>
          <cell r="G6205">
            <v>201.61</v>
          </cell>
          <cell r="H6205">
            <v>0.96</v>
          </cell>
          <cell r="I6205" t="str">
            <v>COM VALOR</v>
          </cell>
        </row>
        <row r="6206">
          <cell r="B6206">
            <v>92650</v>
          </cell>
          <cell r="C6206" t="str">
            <v>TUBO DE AÇO PRETO SEM COSTURA, CONEXÃO SOLDADA, DN 65 (2 1/2"), INSTALADO EM REDE DE ALIMENTAÇÃO PARA SPRINKLER - FORNECIMENTO E INSTALAÇÃO. AF_10/2020</v>
          </cell>
          <cell r="D6206" t="str">
            <v>M</v>
          </cell>
          <cell r="E6206">
            <v>205.95</v>
          </cell>
          <cell r="F6206">
            <v>0.94</v>
          </cell>
          <cell r="G6206">
            <v>204.95</v>
          </cell>
          <cell r="H6206">
            <v>0.94</v>
          </cell>
          <cell r="I6206" t="str">
            <v>COM VALOR</v>
          </cell>
        </row>
        <row r="6207">
          <cell r="B6207">
            <v>97439</v>
          </cell>
          <cell r="C6207" t="str">
            <v>TÊ, EM AÇO, CONEXÃO RANHURADA, DN 50 (2"), INSTALADO EM PRUMADAS - FORNECIMENTO E INSTALAÇÃO. AF_10/2020</v>
          </cell>
          <cell r="D6207" t="str">
            <v>UN</v>
          </cell>
          <cell r="E6207">
            <v>126.67</v>
          </cell>
          <cell r="F6207">
            <v>0.74</v>
          </cell>
          <cell r="G6207">
            <v>124.15</v>
          </cell>
          <cell r="H6207">
            <v>0.75</v>
          </cell>
          <cell r="I6207" t="str">
            <v>COM VALOR</v>
          </cell>
        </row>
        <row r="6208">
          <cell r="B6208">
            <v>97440</v>
          </cell>
          <cell r="C6208" t="str">
            <v>TÊ, EM AÇO, CONEXÃO RANHURADA, DN 65 (2 1/2"), INSTALADO EM PRUMADAS - FORNECIMENTO E INSTALAÇÃO. AF_10/2020</v>
          </cell>
          <cell r="D6208" t="str">
            <v>UN</v>
          </cell>
          <cell r="E6208">
            <v>151.81</v>
          </cell>
          <cell r="F6208">
            <v>0.75</v>
          </cell>
          <cell r="G6208">
            <v>148.9</v>
          </cell>
          <cell r="H6208">
            <v>0.76</v>
          </cell>
          <cell r="I6208" t="str">
            <v>COM VALOR</v>
          </cell>
        </row>
        <row r="6209">
          <cell r="B6209">
            <v>97442</v>
          </cell>
          <cell r="C6209" t="str">
            <v>TÊ, EM AÇO, CONEXÃO RANHURADA, DN 80 (3"), INSTALADO EM PRUMADAS - FORNECIMENTO E INSTALAÇÃO. AF_10/2020</v>
          </cell>
          <cell r="D6209" t="str">
            <v>UN</v>
          </cell>
          <cell r="E6209">
            <v>167.64</v>
          </cell>
          <cell r="F6209">
            <v>0.74</v>
          </cell>
          <cell r="G6209">
            <v>164.34</v>
          </cell>
          <cell r="H6209">
            <v>0.76</v>
          </cell>
          <cell r="I6209" t="str">
            <v>COM VALOR</v>
          </cell>
        </row>
        <row r="6210">
          <cell r="B6210">
            <v>97552</v>
          </cell>
          <cell r="C6210" t="str">
            <v>TÊ, EM AÇO, CONEXÃO SOLDADA, DN 15 (1/2"), INSTALADO EM RAMAIS E SUB-RAMAIS DE GÁS - FORNECIMENTO E INSTALAÇÃO. AF_10/2020</v>
          </cell>
          <cell r="D6210" t="str">
            <v>UN</v>
          </cell>
          <cell r="E6210">
            <v>49.65</v>
          </cell>
          <cell r="F6210">
            <v>0.64</v>
          </cell>
          <cell r="G6210">
            <v>48.38</v>
          </cell>
          <cell r="H6210">
            <v>0.66</v>
          </cell>
          <cell r="I6210" t="str">
            <v>COM VALOR</v>
          </cell>
        </row>
        <row r="6211">
          <cell r="B6211">
            <v>97553</v>
          </cell>
          <cell r="C6211" t="str">
            <v>TÊ, EM AÇO, CONEXÃO SOLDADA, DN 20 (3/4"), INSTALADO EM RAMAIS E SUB-RAMAIS DE GÁS - FORNECIMENTO E INSTALAÇÃO. AF_10/2020</v>
          </cell>
          <cell r="D6211" t="str">
            <v>UN</v>
          </cell>
          <cell r="E6211">
            <v>70.959999999999994</v>
          </cell>
          <cell r="F6211">
            <v>0.57999999999999996</v>
          </cell>
          <cell r="G6211">
            <v>68.8</v>
          </cell>
          <cell r="H6211">
            <v>0.6</v>
          </cell>
          <cell r="I6211" t="str">
            <v>COM VALOR</v>
          </cell>
        </row>
        <row r="6212">
          <cell r="B6212">
            <v>97554</v>
          </cell>
          <cell r="C6212" t="str">
            <v>TÊ, EM AÇO, CONEXÃO SOLDADA, DN 25 (1"), INSTALADO EM RAMAIS E SUB-RAMAIS DE GÁS - FORNECIMENTO E INSTALAÇÃO. AF_10/2020</v>
          </cell>
          <cell r="D6212" t="str">
            <v>UN</v>
          </cell>
          <cell r="E6212">
            <v>122.07</v>
          </cell>
          <cell r="F6212">
            <v>0.53</v>
          </cell>
          <cell r="G6212">
            <v>117.87</v>
          </cell>
          <cell r="H6212">
            <v>0.55000000000000004</v>
          </cell>
          <cell r="I6212" t="str">
            <v>COM VALOR</v>
          </cell>
        </row>
        <row r="6213">
          <cell r="B6213">
            <v>97491</v>
          </cell>
          <cell r="C6213" t="str">
            <v>TÊ, EM AÇO, CONEXÃO SOLDADA, DN 25 (1"), INSTALADO EM REDE DE ALIMENTAÇÃO PARA HIDRANTE - FORNECIMENTO E INSTALAÇÃO. AF_10/2020</v>
          </cell>
          <cell r="D6213" t="str">
            <v>UN</v>
          </cell>
          <cell r="E6213">
            <v>88.56</v>
          </cell>
          <cell r="F6213">
            <v>0.73</v>
          </cell>
          <cell r="G6213">
            <v>86.92</v>
          </cell>
          <cell r="H6213">
            <v>0.75</v>
          </cell>
          <cell r="I6213" t="str">
            <v>COM VALOR</v>
          </cell>
        </row>
        <row r="6214">
          <cell r="B6214">
            <v>97529</v>
          </cell>
          <cell r="C6214" t="str">
            <v>TÊ, EM AÇO, CONEXÃO SOLDADA, DN 25 (1"), INSTALADO EM REDE DE ALIMENTAÇÃO PARA SPRINKLER - FORNECIMENTO E INSTALAÇÃO. AF_10/2020</v>
          </cell>
          <cell r="D6214" t="str">
            <v>UN</v>
          </cell>
          <cell r="E6214">
            <v>83.72</v>
          </cell>
          <cell r="F6214">
            <v>0.78</v>
          </cell>
          <cell r="G6214">
            <v>82.45</v>
          </cell>
          <cell r="H6214">
            <v>0.79</v>
          </cell>
          <cell r="I6214" t="str">
            <v>COM VALOR</v>
          </cell>
        </row>
        <row r="6215">
          <cell r="B6215">
            <v>97492</v>
          </cell>
          <cell r="C6215" t="str">
            <v>TÊ, EM AÇO, CONEXÃO SOLDADA, DN 32 (1 1/4"), INSTALADO EM REDE DE ALIMENTAÇÃO PARA HIDRANTE - FORNECIMENTO E INSTALAÇÃO. AF_10/2020</v>
          </cell>
          <cell r="D6215" t="str">
            <v>UN</v>
          </cell>
          <cell r="E6215">
            <v>130.47</v>
          </cell>
          <cell r="F6215">
            <v>0.77</v>
          </cell>
          <cell r="G6215">
            <v>128.35</v>
          </cell>
          <cell r="H6215">
            <v>0.78</v>
          </cell>
          <cell r="I6215" t="str">
            <v>COM VALOR</v>
          </cell>
        </row>
        <row r="6216">
          <cell r="B6216">
            <v>97530</v>
          </cell>
          <cell r="C6216" t="str">
            <v>TÊ, EM AÇO, CONEXÃO SOLDADA, DN 32 (1 1/4"), INSTALADO EM REDE DE ALIMENTAÇÃO PARA SPRINKLER - FORNECIMENTO E INSTALAÇÃO. AF_10/2020</v>
          </cell>
          <cell r="D6216" t="str">
            <v>UN</v>
          </cell>
          <cell r="E6216">
            <v>121.8</v>
          </cell>
          <cell r="F6216">
            <v>0.82</v>
          </cell>
          <cell r="G6216">
            <v>120.35</v>
          </cell>
          <cell r="H6216">
            <v>0.84</v>
          </cell>
          <cell r="I6216" t="str">
            <v>COM VALOR</v>
          </cell>
        </row>
        <row r="6217">
          <cell r="B6217">
            <v>97493</v>
          </cell>
          <cell r="C6217" t="str">
            <v>TÊ, EM AÇO, CONEXÃO SOLDADA, DN 40 (1 1/2"), INSTALADO EM REDE DE ALIMENTAÇÃO PARA HIDRANTE - FORNECIMENTO E INSTALAÇÃO. AF_10/2020</v>
          </cell>
          <cell r="D6217" t="str">
            <v>UN</v>
          </cell>
          <cell r="E6217">
            <v>168.39</v>
          </cell>
          <cell r="F6217">
            <v>0.78</v>
          </cell>
          <cell r="G6217">
            <v>165.75</v>
          </cell>
          <cell r="H6217">
            <v>0.79</v>
          </cell>
          <cell r="I6217" t="str">
            <v>COM VALOR</v>
          </cell>
        </row>
        <row r="6218">
          <cell r="B6218">
            <v>97531</v>
          </cell>
          <cell r="C6218" t="str">
            <v>TÊ, EM AÇO, CONEXÃO SOLDADA, DN 40 (1 1/2"), INSTALADO EM REDE DE ALIMENTAÇÃO PARA SPRINKLER - FORNECIMENTO E INSTALAÇÃO. AF_10/2020</v>
          </cell>
          <cell r="D6218" t="str">
            <v>UN</v>
          </cell>
          <cell r="E6218">
            <v>155.46</v>
          </cell>
          <cell r="F6218">
            <v>0.84</v>
          </cell>
          <cell r="G6218">
            <v>153.81</v>
          </cell>
          <cell r="H6218">
            <v>0.85</v>
          </cell>
          <cell r="I6218" t="str">
            <v>COM VALOR</v>
          </cell>
        </row>
        <row r="6219">
          <cell r="B6219">
            <v>97458</v>
          </cell>
          <cell r="C6219" t="str">
            <v>TÊ, EM AÇO, CONEXÃO SOLDADA, DN 50 (2"), INSTALADO EM PRUMADAS - FORNECIMENTO E INSTALAÇÃO. AF_10/2020</v>
          </cell>
          <cell r="D6219" t="str">
            <v>UN</v>
          </cell>
          <cell r="E6219">
            <v>293.11</v>
          </cell>
          <cell r="F6219">
            <v>0.73</v>
          </cell>
          <cell r="G6219">
            <v>287.47000000000003</v>
          </cell>
          <cell r="H6219">
            <v>0.74</v>
          </cell>
          <cell r="I6219" t="str">
            <v>COM VALOR</v>
          </cell>
        </row>
        <row r="6220">
          <cell r="B6220">
            <v>97494</v>
          </cell>
          <cell r="C6220" t="str">
            <v>TÊ, EM AÇO, CONEXÃO SOLDADA, DN 50 (2"), INSTALADO EM REDE DE ALIMENTAÇÃO PARA HIDRANTE - FORNECIMENTO E INSTALAÇÃO. AF_10/2020</v>
          </cell>
          <cell r="D6220" t="str">
            <v>UN</v>
          </cell>
          <cell r="E6220">
            <v>262.62</v>
          </cell>
          <cell r="F6220">
            <v>0.82</v>
          </cell>
          <cell r="G6220">
            <v>259.32</v>
          </cell>
          <cell r="H6220">
            <v>0.83</v>
          </cell>
          <cell r="I6220" t="str">
            <v>COM VALOR</v>
          </cell>
        </row>
        <row r="6221">
          <cell r="B6221">
            <v>97532</v>
          </cell>
          <cell r="C6221" t="str">
            <v>TÊ, EM AÇO, CONEXÃO SOLDADA, DN 50 (2"), INSTALADO EM REDE DE ALIMENTAÇÃO PARA SPRINKLER - FORNECIMENTO E INSTALAÇÃO. AF_10/2020</v>
          </cell>
          <cell r="D6221" t="str">
            <v>UN</v>
          </cell>
          <cell r="E6221">
            <v>244.42</v>
          </cell>
          <cell r="F6221">
            <v>0.88</v>
          </cell>
          <cell r="G6221">
            <v>242.51</v>
          </cell>
          <cell r="H6221">
            <v>0.89</v>
          </cell>
          <cell r="I6221" t="str">
            <v>COM VALOR</v>
          </cell>
        </row>
        <row r="6222">
          <cell r="B6222">
            <v>97459</v>
          </cell>
          <cell r="C6222" t="str">
            <v>TÊ, EM AÇO, CONEXÃO SOLDADA, DN 65 (2 1/2"), INSTALADO EM PRUMADAS - FORNECIMENTO E INSTALAÇÃO. AF_10/2020</v>
          </cell>
          <cell r="D6222" t="str">
            <v>UN</v>
          </cell>
          <cell r="E6222">
            <v>509.43</v>
          </cell>
          <cell r="F6222">
            <v>0.82</v>
          </cell>
          <cell r="G6222">
            <v>503.19</v>
          </cell>
          <cell r="H6222">
            <v>0.84</v>
          </cell>
          <cell r="I6222" t="str">
            <v>COM VALOR</v>
          </cell>
        </row>
        <row r="6223">
          <cell r="B6223">
            <v>97495</v>
          </cell>
          <cell r="C6223" t="str">
            <v>TÊ, EM AÇO, CONEXÃO SOLDADA, DN 65 (2 1/2"), INSTALADO EM REDE DE ALIMENTAÇÃO PARA HIDRANTE - FORNECIMENTO E INSTALAÇÃO. AF_10/2020</v>
          </cell>
          <cell r="D6223" t="str">
            <v>UN</v>
          </cell>
          <cell r="E6223">
            <v>484.15</v>
          </cell>
          <cell r="F6223">
            <v>0.87</v>
          </cell>
          <cell r="G6223">
            <v>479.84</v>
          </cell>
          <cell r="H6223">
            <v>0.88</v>
          </cell>
          <cell r="I6223" t="str">
            <v>COM VALOR</v>
          </cell>
        </row>
        <row r="6224">
          <cell r="B6224">
            <v>97533</v>
          </cell>
          <cell r="C6224" t="str">
            <v>TÊ, EM AÇO, CONEXÃO SOLDADA, DN 65 (2 1/2"), INSTALADO EM REDE DE ALIMENTAÇÃO PARA SPRINKLER - FORNECIMENTO E INSTALAÇÃO. AF_10/2020</v>
          </cell>
          <cell r="D6224" t="str">
            <v>UN</v>
          </cell>
          <cell r="E6224">
            <v>461.76</v>
          </cell>
          <cell r="F6224">
            <v>0.91</v>
          </cell>
          <cell r="G6224">
            <v>459.16</v>
          </cell>
          <cell r="H6224">
            <v>0.92</v>
          </cell>
          <cell r="I6224" t="str">
            <v>COM VALOR</v>
          </cell>
        </row>
        <row r="6225">
          <cell r="B6225">
            <v>97460</v>
          </cell>
          <cell r="C6225" t="str">
            <v>TÊ, EM AÇO, CONEXÃO SOLDADA, DN 80 (3"), INSTALADO EM PRUMADAS - FORNECIMENTO E INSTALAÇÃO. AF_10/2020</v>
          </cell>
          <cell r="D6225" t="str">
            <v>UN</v>
          </cell>
          <cell r="E6225">
            <v>788.27</v>
          </cell>
          <cell r="F6225">
            <v>0.87</v>
          </cell>
          <cell r="G6225">
            <v>781.44</v>
          </cell>
          <cell r="H6225">
            <v>0.88</v>
          </cell>
          <cell r="I6225" t="str">
            <v>COM VALOR</v>
          </cell>
        </row>
        <row r="6226">
          <cell r="B6226">
            <v>97496</v>
          </cell>
          <cell r="C6226" t="str">
            <v>TÊ, EM AÇO, CONEXÃO SOLDADA, DN 80 (3"), INSTALADO EM REDE DE ALIMENTAÇÃO PARA HIDRANTE - FORNECIMENTO E INSTALAÇÃO. AF_10/2020</v>
          </cell>
          <cell r="D6226" t="str">
            <v>UN</v>
          </cell>
          <cell r="E6226">
            <v>768.19</v>
          </cell>
          <cell r="F6226">
            <v>0.9</v>
          </cell>
          <cell r="G6226">
            <v>762.89</v>
          </cell>
          <cell r="H6226">
            <v>0.91</v>
          </cell>
          <cell r="I6226" t="str">
            <v>COM VALOR</v>
          </cell>
        </row>
        <row r="6227">
          <cell r="B6227">
            <v>97534</v>
          </cell>
          <cell r="C6227" t="str">
            <v>TÊ, EM AÇO, CONEXÃO SOLDADA, DN 80 (3"), INSTALADO EM REDE DE ALIMENTAÇÃO PARA SPRINKLER - FORNECIMENTO E INSTALAÇÃO. AF_10/2020</v>
          </cell>
          <cell r="D6227" t="str">
            <v>UN</v>
          </cell>
          <cell r="E6227">
            <v>733.89</v>
          </cell>
          <cell r="F6227">
            <v>0.94</v>
          </cell>
          <cell r="G6227">
            <v>731.2</v>
          </cell>
          <cell r="H6227">
            <v>0.95</v>
          </cell>
          <cell r="I6227" t="str">
            <v>COM VALOR</v>
          </cell>
        </row>
        <row r="6228">
          <cell r="B6228">
            <v>101926</v>
          </cell>
          <cell r="C6228" t="str">
            <v>TÊ, EM FERRO GALVANIZADO, 4", CONEXÃO ROSQUEADA, INSTALADO EM PRUMADAS - FORNECIMENTO E INSTALAÇÃO. AF_10/2020</v>
          </cell>
          <cell r="D6228" t="str">
            <v>UN</v>
          </cell>
          <cell r="E6228">
            <v>404.04</v>
          </cell>
          <cell r="F6228">
            <v>0</v>
          </cell>
          <cell r="G6228">
            <v>398.13</v>
          </cell>
          <cell r="H6228">
            <v>0</v>
          </cell>
          <cell r="I6228" t="str">
            <v>COM VALOR</v>
          </cell>
        </row>
        <row r="6229">
          <cell r="B6229">
            <v>101935</v>
          </cell>
          <cell r="C6229" t="str">
            <v>TÊ, EM FERRO GALVANIZADO, 4", CONEXÃO ROSQUEADA, INSTALADO EM REDE DE ALIMENTAÇÃO PARA HIDRANTE - FORNECIMENTO E INSTALAÇÃO. AF_10/2020</v>
          </cell>
          <cell r="D6229" t="str">
            <v>UN</v>
          </cell>
          <cell r="E6229">
            <v>414.64</v>
          </cell>
          <cell r="F6229">
            <v>0</v>
          </cell>
          <cell r="G6229">
            <v>407.9</v>
          </cell>
          <cell r="H6229">
            <v>0</v>
          </cell>
          <cell r="I6229" t="str">
            <v>COM VALOR</v>
          </cell>
        </row>
        <row r="6230">
          <cell r="B6230">
            <v>92704</v>
          </cell>
          <cell r="C6230" t="str">
            <v>TÊ, EM FERRO GALVANIZADO, CONEXÃO ROSQUEADA, DN 15 (1/2"), INSTALADO EM RAMAIS E SUB-RAMAIS DE GÁS - FORNECIMENTO E INSTALAÇÃO. AF_10/2020</v>
          </cell>
          <cell r="D6230" t="str">
            <v>UN</v>
          </cell>
          <cell r="E6230">
            <v>26.02</v>
          </cell>
          <cell r="F6230">
            <v>0</v>
          </cell>
          <cell r="G6230">
            <v>24.8</v>
          </cell>
          <cell r="H6230">
            <v>0</v>
          </cell>
          <cell r="I6230" t="str">
            <v>COM VALOR</v>
          </cell>
        </row>
        <row r="6231">
          <cell r="B6231">
            <v>92705</v>
          </cell>
          <cell r="C6231" t="str">
            <v>TÊ, EM FERRO GALVANIZADO, CONEXÃO ROSQUEADA, DN 20 (3/4"), INSTALADO EM RAMAIS E SUB-RAMAIS DE GÁS - FORNECIMENTO E INSTALAÇÃO. AF_10/2020</v>
          </cell>
          <cell r="D6231" t="str">
            <v>UN</v>
          </cell>
          <cell r="E6231">
            <v>41.59</v>
          </cell>
          <cell r="F6231">
            <v>0</v>
          </cell>
          <cell r="G6231">
            <v>39.5</v>
          </cell>
          <cell r="H6231">
            <v>0</v>
          </cell>
          <cell r="I6231" t="str">
            <v>COM VALOR</v>
          </cell>
        </row>
        <row r="6232">
          <cell r="B6232">
            <v>92706</v>
          </cell>
          <cell r="C6232" t="str">
            <v>TÊ, EM FERRO GALVANIZADO, CONEXÃO ROSQUEADA, DN 25 (1"), INSTALADO EM RAMAIS E SUB-RAMAIS DE GÁS - FORNECIMENTO E INSTALAÇÃO. AF_10/2020</v>
          </cell>
          <cell r="D6232" t="str">
            <v>UN</v>
          </cell>
          <cell r="E6232">
            <v>67.27</v>
          </cell>
          <cell r="F6232">
            <v>0</v>
          </cell>
          <cell r="G6232">
            <v>63.87</v>
          </cell>
          <cell r="H6232">
            <v>0</v>
          </cell>
          <cell r="I6232" t="str">
            <v>COM VALOR</v>
          </cell>
        </row>
        <row r="6233">
          <cell r="B6233">
            <v>92637</v>
          </cell>
          <cell r="C6233" t="str">
            <v>TÊ, EM FERRO GALVANIZADO, CONEXÃO ROSQUEADA, DN 25 (1"), INSTALADO EM REDE DE ALIMENTAÇÃO PARA HIDRANTE - FORNECIMENTO E INSTALAÇÃO. AF_10/2020</v>
          </cell>
          <cell r="D6233" t="str">
            <v>UN</v>
          </cell>
          <cell r="E6233">
            <v>67.95</v>
          </cell>
          <cell r="F6233">
            <v>0</v>
          </cell>
          <cell r="G6233">
            <v>64.489999999999995</v>
          </cell>
          <cell r="H6233">
            <v>0</v>
          </cell>
          <cell r="I6233" t="str">
            <v>COM VALOR</v>
          </cell>
        </row>
        <row r="6234">
          <cell r="B6234">
            <v>92681</v>
          </cell>
          <cell r="C6234" t="str">
            <v>TÊ, EM FERRO GALVANIZADO, CONEXÃO ROSQUEADA, DN 25 (1"), INSTALADO EM REDE DE ALIMENTAÇÃO PARA SPRINKLER - FORNECIMENTO E INSTALAÇÃO. AF_10/2020</v>
          </cell>
          <cell r="D6234" t="str">
            <v>UN</v>
          </cell>
          <cell r="E6234">
            <v>50.62</v>
          </cell>
          <cell r="F6234">
            <v>0</v>
          </cell>
          <cell r="G6234">
            <v>48.51</v>
          </cell>
          <cell r="H6234">
            <v>0</v>
          </cell>
          <cell r="I6234" t="str">
            <v>COM VALOR</v>
          </cell>
        </row>
        <row r="6235">
          <cell r="B6235">
            <v>92638</v>
          </cell>
          <cell r="C6235" t="str">
            <v>TÊ, EM FERRO GALVANIZADO, CONEXÃO ROSQUEADA, DN 32 (1 1/4"), INSTALADO EM REDE DE ALIMENTAÇÃO PARA HIDRANTE - FORNECIMENTO E INSTALAÇÃO. AF_10/2020</v>
          </cell>
          <cell r="D6235" t="str">
            <v>UN</v>
          </cell>
          <cell r="E6235">
            <v>84.02</v>
          </cell>
          <cell r="F6235">
            <v>0</v>
          </cell>
          <cell r="G6235">
            <v>80.260000000000005</v>
          </cell>
          <cell r="H6235">
            <v>0</v>
          </cell>
          <cell r="I6235" t="str">
            <v>COM VALOR</v>
          </cell>
        </row>
        <row r="6236">
          <cell r="B6236">
            <v>92682</v>
          </cell>
          <cell r="C6236" t="str">
            <v>TÊ, EM FERRO GALVANIZADO, CONEXÃO ROSQUEADA, DN 32 (1 1/4"), INSTALADO EM REDE DE ALIMENTAÇÃO PARA SPRINKLER - FORNECIMENTO E INSTALAÇÃO. AF_10/2020</v>
          </cell>
          <cell r="D6236" t="str">
            <v>UN</v>
          </cell>
          <cell r="E6236">
            <v>64.319999999999993</v>
          </cell>
          <cell r="F6236">
            <v>0</v>
          </cell>
          <cell r="G6236">
            <v>62.07</v>
          </cell>
          <cell r="H6236">
            <v>0</v>
          </cell>
          <cell r="I6236" t="str">
            <v>COM VALOR</v>
          </cell>
        </row>
        <row r="6237">
          <cell r="B6237">
            <v>92639</v>
          </cell>
          <cell r="C6237" t="str">
            <v>TÊ, EM FERRO GALVANIZADO, CONEXÃO ROSQUEADA, DN 40 (1 1/2"), INSTALADO EM REDE DE ALIMENTAÇÃO PARA HIDRANTE - FORNECIMENTO E INSTALAÇÃO. AF_10/2020</v>
          </cell>
          <cell r="D6237" t="str">
            <v>UN</v>
          </cell>
          <cell r="E6237">
            <v>97.84</v>
          </cell>
          <cell r="F6237">
            <v>0</v>
          </cell>
          <cell r="G6237">
            <v>93.73</v>
          </cell>
          <cell r="H6237">
            <v>0</v>
          </cell>
          <cell r="I6237" t="str">
            <v>COM VALOR</v>
          </cell>
        </row>
        <row r="6238">
          <cell r="B6238">
            <v>92683</v>
          </cell>
          <cell r="C6238" t="str">
            <v>TÊ, EM FERRO GALVANIZADO, CONEXÃO ROSQUEADA, DN 40 (1 1/2"), INSTALADO EM REDE DE ALIMENTAÇÃO PARA SPRINKLER - FORNECIMENTO E INSTALAÇÃO. AF_10/2020</v>
          </cell>
          <cell r="D6238" t="str">
            <v>UN</v>
          </cell>
          <cell r="E6238">
            <v>75.48</v>
          </cell>
          <cell r="F6238">
            <v>0</v>
          </cell>
          <cell r="G6238">
            <v>73.09</v>
          </cell>
          <cell r="H6238">
            <v>0</v>
          </cell>
          <cell r="I6238" t="str">
            <v>COM VALOR</v>
          </cell>
        </row>
        <row r="6239">
          <cell r="B6239">
            <v>92640</v>
          </cell>
          <cell r="C6239" t="str">
            <v>TÊ, EM FERRO GALVANIZADO, CONEXÃO ROSQUEADA, DN 50 (2"), INSTALADO EM REDE DE ALIMENTAÇÃO PARA HIDRANTE - FORNECIMENTO E INSTALAÇÃO. AF_10/2020</v>
          </cell>
          <cell r="D6239" t="str">
            <v>UN</v>
          </cell>
          <cell r="E6239">
            <v>129.27000000000001</v>
          </cell>
          <cell r="F6239">
            <v>0</v>
          </cell>
          <cell r="G6239">
            <v>124.73</v>
          </cell>
          <cell r="H6239">
            <v>0</v>
          </cell>
          <cell r="I6239" t="str">
            <v>COM VALOR</v>
          </cell>
        </row>
        <row r="6240">
          <cell r="B6240">
            <v>92684</v>
          </cell>
          <cell r="C6240" t="str">
            <v>TÊ, EM FERRO GALVANIZADO, CONEXÃO ROSQUEADA, DN 50 (2"), INSTALADO EM REDE DE ALIMENTAÇÃO PARA SPRINKLER - FORNECIMENTO E INSTALAÇÃO. AF_10/2020</v>
          </cell>
          <cell r="D6240" t="str">
            <v>UN</v>
          </cell>
          <cell r="E6240">
            <v>103.53</v>
          </cell>
          <cell r="F6240">
            <v>0</v>
          </cell>
          <cell r="G6240">
            <v>100.97</v>
          </cell>
          <cell r="H6240">
            <v>0</v>
          </cell>
          <cell r="I6240" t="str">
            <v>COM VALOR</v>
          </cell>
        </row>
        <row r="6241">
          <cell r="B6241">
            <v>92642</v>
          </cell>
          <cell r="C6241" t="str">
            <v>TÊ, EM FERRO GALVANIZADO, CONEXÃO ROSQUEADA, DN 65 (2 1/2"), INSTALADO EM REDE DE ALIMENTAÇÃO PARA HIDRANTE - FORNECIMENTO E INSTALAÇÃO. AF_10/2020</v>
          </cell>
          <cell r="D6241" t="str">
            <v>UN</v>
          </cell>
          <cell r="E6241">
            <v>200.32</v>
          </cell>
          <cell r="F6241">
            <v>0</v>
          </cell>
          <cell r="G6241">
            <v>195.12</v>
          </cell>
          <cell r="H6241">
            <v>0</v>
          </cell>
          <cell r="I6241" t="str">
            <v>COM VALOR</v>
          </cell>
        </row>
        <row r="6242">
          <cell r="B6242">
            <v>92685</v>
          </cell>
          <cell r="C6242" t="str">
            <v>TÊ, EM FERRO GALVANIZADO, CONEXÃO ROSQUEADA, DN 65 (2 1/2"), INSTALADO EM REDE DE ALIMENTAÇÃO PARA SPRINKLER - FORNECIMENTO E INSTALAÇÃO. AF_10/2020</v>
          </cell>
          <cell r="D6242" t="str">
            <v>UN</v>
          </cell>
          <cell r="E6242">
            <v>169.5</v>
          </cell>
          <cell r="F6242">
            <v>0</v>
          </cell>
          <cell r="G6242">
            <v>166.69</v>
          </cell>
          <cell r="H6242">
            <v>0</v>
          </cell>
          <cell r="I6242" t="str">
            <v>COM VALOR</v>
          </cell>
        </row>
        <row r="6243">
          <cell r="B6243">
            <v>92644</v>
          </cell>
          <cell r="C6243" t="str">
            <v>TÊ, EM FERRO GALVANIZADO, CONEXÃO ROSQUEADA, DN 80 (3"), INSTALADO EM REDE DE ALIMENTAÇÃO PARA HIDRANTE - FORNECIMENTO E INSTALAÇÃO. AF_10/2020</v>
          </cell>
          <cell r="D6243" t="str">
            <v>UN</v>
          </cell>
          <cell r="E6243">
            <v>253.73</v>
          </cell>
          <cell r="F6243">
            <v>0</v>
          </cell>
          <cell r="G6243">
            <v>247.89</v>
          </cell>
          <cell r="H6243">
            <v>0</v>
          </cell>
          <cell r="I6243" t="str">
            <v>COM VALOR</v>
          </cell>
        </row>
        <row r="6244">
          <cell r="B6244">
            <v>92686</v>
          </cell>
          <cell r="C6244" t="str">
            <v>TÊ, EM FERRO GALVANIZADO, CONEXÃO ROSQUEADA, DN 80 (3"), INSTALADO EM REDE DE ALIMENTAÇÃO PARA SPRINKLER - FORNECIMENTO E INSTALAÇÃO. AF_10/2020</v>
          </cell>
          <cell r="D6244" t="str">
            <v>UN</v>
          </cell>
          <cell r="E6244">
            <v>217.8</v>
          </cell>
          <cell r="F6244">
            <v>0</v>
          </cell>
          <cell r="G6244">
            <v>214.73</v>
          </cell>
          <cell r="H6244">
            <v>0</v>
          </cell>
          <cell r="I6244" t="str">
            <v>COM VALOR</v>
          </cell>
        </row>
        <row r="6245">
          <cell r="B6245">
            <v>92356</v>
          </cell>
          <cell r="C6245" t="str">
            <v>TÊ, EM FERRO GALVANIZADO, DN 50 (2"), CONEXÃO ROSQUEADA, INSTALADO EM PRUMADAS - FORNECIMENTO E INSTALAÇÃO. AF_10/2020</v>
          </cell>
          <cell r="D6245" t="str">
            <v>UN</v>
          </cell>
          <cell r="E6245">
            <v>129.41</v>
          </cell>
          <cell r="F6245">
            <v>0</v>
          </cell>
          <cell r="G6245">
            <v>124.86</v>
          </cell>
          <cell r="H6245">
            <v>0</v>
          </cell>
          <cell r="I6245" t="str">
            <v>COM VALOR</v>
          </cell>
        </row>
        <row r="6246">
          <cell r="B6246">
            <v>92357</v>
          </cell>
          <cell r="C6246" t="str">
            <v>TÊ, EM FERRO GALVANIZADO, DN 65 (2 1/2"), CONEXÃO ROSQUEADA, INSTALADO EM PRUMADAS - FORNECIMENTO E INSTALAÇÃO. AF_10/2020</v>
          </cell>
          <cell r="D6246" t="str">
            <v>UN</v>
          </cell>
          <cell r="E6246">
            <v>197.21</v>
          </cell>
          <cell r="F6246">
            <v>0</v>
          </cell>
          <cell r="G6246">
            <v>192.25</v>
          </cell>
          <cell r="H6246">
            <v>0</v>
          </cell>
          <cell r="I6246" t="str">
            <v>COM VALOR</v>
          </cell>
        </row>
        <row r="6247">
          <cell r="B6247">
            <v>92358</v>
          </cell>
          <cell r="C6247" t="str">
            <v>TÊ, EM FERRO GALVANIZADO, DN 80 (3"), CONEXÃO ROSQUEADA, INSTALADO EM PRUMADAS - FORNECIMENTO E INSTALAÇÃO. AF_10/2020</v>
          </cell>
          <cell r="D6247" t="str">
            <v>UN</v>
          </cell>
          <cell r="E6247">
            <v>247.34</v>
          </cell>
          <cell r="F6247">
            <v>0</v>
          </cell>
          <cell r="G6247">
            <v>241.98</v>
          </cell>
          <cell r="H6247">
            <v>0</v>
          </cell>
          <cell r="I6247" t="str">
            <v>COM VALOR</v>
          </cell>
        </row>
        <row r="6248">
          <cell r="B6248">
            <v>101919</v>
          </cell>
          <cell r="C6248" t="str">
            <v>UNIÃO, EM FERRO GALVANIZADO, 4", CONEXÃO ROSQUEADA, INSTALADO EM PRUMADAS - FORNECIMENTO E INSTALAÇÃO. AF_10/2020</v>
          </cell>
          <cell r="D6248" t="str">
            <v>UN</v>
          </cell>
          <cell r="E6248">
            <v>423.1</v>
          </cell>
          <cell r="F6248">
            <v>0</v>
          </cell>
          <cell r="G6248">
            <v>420.14</v>
          </cell>
          <cell r="H6248">
            <v>0</v>
          </cell>
          <cell r="I6248" t="str">
            <v>COM VALOR</v>
          </cell>
        </row>
        <row r="6249">
          <cell r="B6249">
            <v>101928</v>
          </cell>
          <cell r="C6249" t="str">
            <v>UNIÃO, EM FERRO GALVANIZADO, 4", CONEXÃO ROSQUEADA, INSTALADO EM REDE DE ALIMENTAÇÃO PARA HIDRANTE - FORNECIMENTO E INSTALAÇÃO. AF_10/2020</v>
          </cell>
          <cell r="D6249" t="str">
            <v>UN</v>
          </cell>
          <cell r="E6249">
            <v>428.39</v>
          </cell>
          <cell r="F6249">
            <v>0</v>
          </cell>
          <cell r="G6249">
            <v>425.02</v>
          </cell>
          <cell r="H6249">
            <v>0</v>
          </cell>
          <cell r="I6249" t="str">
            <v>COM VALOR</v>
          </cell>
        </row>
        <row r="6250">
          <cell r="B6250">
            <v>92904</v>
          </cell>
          <cell r="C6250" t="str">
            <v>UNIÃO, EM FERRO GALVANIZADO, CONEXÃO ROSQUEADA, DN 15 (1/2"), INSTALADO EM RAMAIS E SUB-RAMAIS DE GÁS - FORNECIMENTO E INSTALAÇÃO. AF_10/2020</v>
          </cell>
          <cell r="D6250" t="str">
            <v>UN</v>
          </cell>
          <cell r="E6250">
            <v>33.53</v>
          </cell>
          <cell r="F6250">
            <v>0</v>
          </cell>
          <cell r="G6250">
            <v>32.92</v>
          </cell>
          <cell r="H6250">
            <v>0</v>
          </cell>
          <cell r="I6250" t="str">
            <v>COM VALOR</v>
          </cell>
        </row>
        <row r="6251">
          <cell r="B6251">
            <v>92905</v>
          </cell>
          <cell r="C6251" t="str">
            <v>UNIÃO, EM FERRO GALVANIZADO, CONEXÃO ROSQUEADA, DN 20 (3/4"), INSTALADO EM RAMAIS E SUB-RAMAIS DE GÁS - FORNECIMENTO E INSTALAÇÃO. AF_10/2020</v>
          </cell>
          <cell r="D6251" t="str">
            <v>UN</v>
          </cell>
          <cell r="E6251">
            <v>47.54</v>
          </cell>
          <cell r="F6251">
            <v>0</v>
          </cell>
          <cell r="G6251">
            <v>46.49</v>
          </cell>
          <cell r="H6251">
            <v>0</v>
          </cell>
          <cell r="I6251" t="str">
            <v>COM VALOR</v>
          </cell>
        </row>
        <row r="6252">
          <cell r="B6252">
            <v>92906</v>
          </cell>
          <cell r="C6252" t="str">
            <v>UNIÃO, EM FERRO GALVANIZADO, CONEXÃO ROSQUEADA, DN 25 (1"), INSTALADO EM RAMAIS E SUB-RAMAIS DE GÁS - FORNECIMENTO E INSTALAÇÃO. AF_10/2020</v>
          </cell>
          <cell r="D6252" t="str">
            <v>UN</v>
          </cell>
          <cell r="E6252">
            <v>57.18</v>
          </cell>
          <cell r="F6252">
            <v>0</v>
          </cell>
          <cell r="G6252">
            <v>55.49</v>
          </cell>
          <cell r="H6252">
            <v>0</v>
          </cell>
          <cell r="I6252" t="str">
            <v>COM VALOR</v>
          </cell>
        </row>
        <row r="6253">
          <cell r="B6253">
            <v>92898</v>
          </cell>
          <cell r="C6253" t="str">
            <v>UNIÃO, EM FERRO GALVANIZADO, CONEXÃO ROSQUEADA, DN 25 (1"), INSTALADO EM REDE DE ALIMENTAÇÃO PARA SPRINKLER - FORNECIMENTO E INSTALAÇÃO. AF_10/2020</v>
          </cell>
          <cell r="D6253" t="str">
            <v>UN</v>
          </cell>
          <cell r="E6253">
            <v>48.91</v>
          </cell>
          <cell r="F6253">
            <v>0</v>
          </cell>
          <cell r="G6253">
            <v>47.85</v>
          </cell>
          <cell r="H6253">
            <v>0</v>
          </cell>
          <cell r="I6253" t="str">
            <v>COM VALOR</v>
          </cell>
        </row>
        <row r="6254">
          <cell r="B6254">
            <v>92899</v>
          </cell>
          <cell r="C6254" t="str">
            <v>UNIÃO, EM FERRO GALVANIZADO, CONEXÃO ROSQUEADA, DN 32 (1 1/4"), INSTALADO EM REDE DE ALIMENTAÇÃO PARA SPRINKLER - FORNECIMENTO E INSTALAÇÃO. AF_10/2020</v>
          </cell>
          <cell r="D6254" t="str">
            <v>UN</v>
          </cell>
          <cell r="E6254">
            <v>73.23</v>
          </cell>
          <cell r="F6254">
            <v>0</v>
          </cell>
          <cell r="G6254">
            <v>72.099999999999994</v>
          </cell>
          <cell r="H6254">
            <v>0</v>
          </cell>
          <cell r="I6254" t="str">
            <v>COM VALOR</v>
          </cell>
        </row>
        <row r="6255">
          <cell r="B6255">
            <v>92900</v>
          </cell>
          <cell r="C6255" t="str">
            <v>UNIÃO, EM FERRO GALVANIZADO, CONEXÃO ROSQUEADA, DN 40 (1 1/2"), INSTALADO EM REDE DE ALIMENTAÇÃO PARA SPRINKLER - FORNECIMENTO E INSTALAÇÃO. AF_10/2020</v>
          </cell>
          <cell r="D6255" t="str">
            <v>UN</v>
          </cell>
          <cell r="E6255">
            <v>88.42</v>
          </cell>
          <cell r="F6255">
            <v>0</v>
          </cell>
          <cell r="G6255">
            <v>87.24</v>
          </cell>
          <cell r="H6255">
            <v>0</v>
          </cell>
          <cell r="I6255" t="str">
            <v>COM VALOR</v>
          </cell>
        </row>
        <row r="6256">
          <cell r="B6256">
            <v>92901</v>
          </cell>
          <cell r="C6256" t="str">
            <v>UNIÃO, EM FERRO GALVANIZADO, CONEXÃO ROSQUEADA, DN 50 (2"), INSTALADO EM REDE DE ALIMENTAÇÃO PARA SPRINKLER - FORNECIMENTO E INSTALAÇÃO. AF_10/2020</v>
          </cell>
          <cell r="D6256" t="str">
            <v>UN</v>
          </cell>
          <cell r="E6256">
            <v>123.8</v>
          </cell>
          <cell r="F6256">
            <v>0</v>
          </cell>
          <cell r="G6256">
            <v>122.52</v>
          </cell>
          <cell r="H6256">
            <v>0</v>
          </cell>
          <cell r="I6256" t="str">
            <v>COM VALOR</v>
          </cell>
        </row>
        <row r="6257">
          <cell r="B6257">
            <v>92902</v>
          </cell>
          <cell r="C6257" t="str">
            <v>UNIÃO, EM FERRO GALVANIZADO, CONEXÃO ROSQUEADA, DN 65 (2 1/2"), INSTALADO EM REDE DE ALIMENTAÇÃO PARA SPRINKLER - FORNECIMENTO E INSTALAÇÃO. AF_10/2020</v>
          </cell>
          <cell r="D6257" t="str">
            <v>UN</v>
          </cell>
          <cell r="E6257">
            <v>195.35</v>
          </cell>
          <cell r="F6257">
            <v>0</v>
          </cell>
          <cell r="G6257">
            <v>193.94</v>
          </cell>
          <cell r="H6257">
            <v>0</v>
          </cell>
          <cell r="I6257" t="str">
            <v>COM VALOR</v>
          </cell>
        </row>
        <row r="6258">
          <cell r="B6258">
            <v>92903</v>
          </cell>
          <cell r="C6258" t="str">
            <v>UNIÃO, EM FERRO GALVANIZADO, CONEXÃO ROSQUEADA, DN 80 (3"), INSTALADO EM REDE DE ALIMENTAÇÃO PARA SPRINKLER - FORNECIMENTO E INSTALAÇÃO. AF_10/2020</v>
          </cell>
          <cell r="D6258" t="str">
            <v>UN</v>
          </cell>
          <cell r="E6258">
            <v>294.02999999999997</v>
          </cell>
          <cell r="F6258">
            <v>0</v>
          </cell>
          <cell r="G6258">
            <v>292.49</v>
          </cell>
          <cell r="H6258">
            <v>0</v>
          </cell>
          <cell r="I6258" t="str">
            <v>COM VALOR</v>
          </cell>
        </row>
        <row r="6259">
          <cell r="B6259">
            <v>92892</v>
          </cell>
          <cell r="C6259" t="str">
            <v>UNIÃO, EM FERRO GALVANIZADO, DN 25 (1"), CONEXÃO ROSQUEADA, INSTALADO EM REDE DE ALIMENTAÇÃO PARA HIDRANTE - FORNECIMENTO E INSTALAÇÃO. AF_10/2020</v>
          </cell>
          <cell r="D6259" t="str">
            <v>UN</v>
          </cell>
          <cell r="E6259">
            <v>57.55</v>
          </cell>
          <cell r="F6259">
            <v>0</v>
          </cell>
          <cell r="G6259">
            <v>55.82</v>
          </cell>
          <cell r="H6259">
            <v>0</v>
          </cell>
          <cell r="I6259" t="str">
            <v>COM VALOR</v>
          </cell>
        </row>
        <row r="6260">
          <cell r="B6260">
            <v>92893</v>
          </cell>
          <cell r="C6260" t="str">
            <v>UNIÃO, EM FERRO GALVANIZADO, DN 32 (1 1/4"), CONEXÃO ROSQUEADA, INSTALADO EM REDE DE ALIMENTAÇÃO PARA HIDRANTE - FORNECIMENTO E INSTALAÇÃO. AF_10/2020</v>
          </cell>
          <cell r="D6260" t="str">
            <v>UN</v>
          </cell>
          <cell r="E6260">
            <v>83.06</v>
          </cell>
          <cell r="F6260">
            <v>0</v>
          </cell>
          <cell r="G6260">
            <v>81.180000000000007</v>
          </cell>
          <cell r="H6260">
            <v>0</v>
          </cell>
          <cell r="I6260" t="str">
            <v>COM VALOR</v>
          </cell>
        </row>
        <row r="6261">
          <cell r="B6261">
            <v>92894</v>
          </cell>
          <cell r="C6261" t="str">
            <v>UNIÃO, EM FERRO GALVANIZADO, DN 40 (1 1/2"), CONEXÃO ROSQUEADA, INSTALADO EM REDE DE ALIMENTAÇÃO PARA HIDRANTE - FORNECIMENTO E INSTALAÇÃO. AF_10/2020</v>
          </cell>
          <cell r="D6261" t="str">
            <v>UN</v>
          </cell>
          <cell r="E6261">
            <v>99.63</v>
          </cell>
          <cell r="F6261">
            <v>0</v>
          </cell>
          <cell r="G6261">
            <v>97.57</v>
          </cell>
          <cell r="H6261">
            <v>0</v>
          </cell>
          <cell r="I6261" t="str">
            <v>COM VALOR</v>
          </cell>
        </row>
        <row r="6262">
          <cell r="B6262">
            <v>92889</v>
          </cell>
          <cell r="C6262" t="str">
            <v>UNIÃO, EM FERRO GALVANIZADO, DN 50 (2"), CONEXÃO ROSQUEADA, INSTALADO EM PRUMADAS - FORNECIMENTO E INSTALAÇÃO. AF_10/2020</v>
          </cell>
          <cell r="D6262" t="str">
            <v>UN</v>
          </cell>
          <cell r="E6262">
            <v>136.74</v>
          </cell>
          <cell r="F6262">
            <v>0</v>
          </cell>
          <cell r="G6262">
            <v>134.46</v>
          </cell>
          <cell r="H6262">
            <v>0</v>
          </cell>
          <cell r="I6262" t="str">
            <v>COM VALOR</v>
          </cell>
        </row>
        <row r="6263">
          <cell r="B6263">
            <v>92895</v>
          </cell>
          <cell r="C6263" t="str">
            <v>UNIÃO, EM FERRO GALVANIZADO, DN 50 (2"), CONEXÃO ROSQUEADA, INSTALADO EM REDE DE ALIMENTAÇÃO PARA HIDRANTE - FORNECIMENTO E INSTALAÇÃO. AF_10/2020</v>
          </cell>
          <cell r="D6263" t="str">
            <v>UN</v>
          </cell>
          <cell r="E6263">
            <v>136.69</v>
          </cell>
          <cell r="F6263">
            <v>0</v>
          </cell>
          <cell r="G6263">
            <v>134.41999999999999</v>
          </cell>
          <cell r="H6263">
            <v>0</v>
          </cell>
          <cell r="I6263" t="str">
            <v>COM VALOR</v>
          </cell>
        </row>
        <row r="6264">
          <cell r="B6264">
            <v>92890</v>
          </cell>
          <cell r="C6264" t="str">
            <v>UNIÃO, EM FERRO GALVANIZADO, DN 65 (2 1/2"), CONEXÃO ROSQUEADA, INSTALADO EM PRUMADAS - FORNECIMENTO E INSTALAÇÃO. AF_10/2020</v>
          </cell>
          <cell r="D6264" t="str">
            <v>UN</v>
          </cell>
          <cell r="E6264">
            <v>209.24</v>
          </cell>
          <cell r="F6264">
            <v>0</v>
          </cell>
          <cell r="G6264">
            <v>206.77</v>
          </cell>
          <cell r="H6264">
            <v>0</v>
          </cell>
          <cell r="I6264" t="str">
            <v>COM VALOR</v>
          </cell>
        </row>
        <row r="6265">
          <cell r="B6265">
            <v>92896</v>
          </cell>
          <cell r="C6265" t="str">
            <v>UNIÃO, EM FERRO GALVANIZADO, DN 65 (2 1/2"), CONEXÃO ROSQUEADA, INSTALADO EM REDE DE ALIMENTAÇÃO PARA HIDRANTE - FORNECIMENTO E INSTALAÇÃO. AF_10/2020</v>
          </cell>
          <cell r="D6265" t="str">
            <v>UN</v>
          </cell>
          <cell r="E6265">
            <v>210.8</v>
          </cell>
          <cell r="F6265">
            <v>0</v>
          </cell>
          <cell r="G6265">
            <v>208.2</v>
          </cell>
          <cell r="H6265">
            <v>0</v>
          </cell>
          <cell r="I6265" t="str">
            <v>COM VALOR</v>
          </cell>
        </row>
        <row r="6266">
          <cell r="B6266">
            <v>92891</v>
          </cell>
          <cell r="C6266" t="str">
            <v>UNIÃO, EM FERRO GALVANIZADO, DN 80 (3"), CONEXÃO ROSQUEADA, INSTALADO EM PRUMADAS - FORNECIMENTO E INSTALAÇÃO. AF_10/2020</v>
          </cell>
          <cell r="D6266" t="str">
            <v>UN</v>
          </cell>
          <cell r="E6266">
            <v>308.8</v>
          </cell>
          <cell r="F6266">
            <v>0</v>
          </cell>
          <cell r="G6266">
            <v>306.12</v>
          </cell>
          <cell r="H6266">
            <v>0</v>
          </cell>
          <cell r="I6266" t="str">
            <v>COM VALOR</v>
          </cell>
        </row>
        <row r="6267">
          <cell r="B6267">
            <v>92897</v>
          </cell>
          <cell r="C6267" t="str">
            <v>UNIÃO, EM FERRO GALVANIZADO, DN 80 (3"), CONEXÃO ROSQUEADA, INSTALADO EM REDE DE ALIMENTAÇÃO PARA HIDRANTE - FORNECIMENTO E INSTALAÇÃO. AF_10/2020</v>
          </cell>
          <cell r="D6267" t="str">
            <v>UN</v>
          </cell>
          <cell r="E6267">
            <v>312</v>
          </cell>
          <cell r="F6267">
            <v>0</v>
          </cell>
          <cell r="G6267">
            <v>309.07</v>
          </cell>
          <cell r="H6267">
            <v>0</v>
          </cell>
          <cell r="I6267" t="str">
            <v>COM VALOR</v>
          </cell>
        </row>
        <row r="6268">
          <cell r="B6268">
            <v>100822</v>
          </cell>
          <cell r="C6268" t="str">
            <v>CONEXÃO FIXA, ROSCA FÊMEA, METÁLICA, PARA INSTALAÇÕES EM PEX MULTICAMADA, DN 16MM X 1/2", CONEXÃO POR CRIMPAGEM - FORNECIMENTO E INSTALAÇÃO. AF_01/2020</v>
          </cell>
          <cell r="D6268" t="str">
            <v>UN</v>
          </cell>
          <cell r="E6268" t="str">
            <v>VERIFICAR</v>
          </cell>
          <cell r="G6268" t="str">
            <v>VERIFICAR</v>
          </cell>
          <cell r="I6268" t="str">
            <v>COM VALOR</v>
          </cell>
        </row>
        <row r="6269">
          <cell r="B6269">
            <v>100823</v>
          </cell>
          <cell r="C6269" t="str">
            <v>CONEXÃO FIXA, ROSCA FÊMEA, METÁLICA, PARA INSTALAÇÕES EM PEX MULTICAMADA, DN 20MM X 3/4", CONEXÃO POR CRIMPAGEM - FORNECIMENTO E INSTALAÇÃO. AF_01/2020</v>
          </cell>
          <cell r="D6269" t="str">
            <v>UN</v>
          </cell>
          <cell r="E6269" t="str">
            <v>VERIFICAR</v>
          </cell>
          <cell r="G6269" t="str">
            <v>VERIFICAR</v>
          </cell>
          <cell r="I6269" t="str">
            <v>COM VALOR</v>
          </cell>
        </row>
        <row r="6270">
          <cell r="B6270">
            <v>100824</v>
          </cell>
          <cell r="C6270" t="str">
            <v>CONEXÃO FIXA, ROSCA FÊMEA, METÁLICA, PARA INSTALAÇÕES EM PEX MULTICAMADA, DN 26MM X 1", CONEXÃO POR CRIMPAGEM - FORNECIMENTO E INSTALAÇÃO. AF_01/2020</v>
          </cell>
          <cell r="D6270" t="str">
            <v>UN</v>
          </cell>
          <cell r="E6270" t="str">
            <v>VERIFICAR</v>
          </cell>
          <cell r="G6270" t="str">
            <v>VERIFICAR</v>
          </cell>
          <cell r="I6270" t="str">
            <v>COM VALOR</v>
          </cell>
        </row>
        <row r="6271">
          <cell r="B6271">
            <v>100825</v>
          </cell>
          <cell r="C6271" t="str">
            <v>CONEXÃO FIXA, ROSCA FÊMEA, METÁLICA, PARA INSTALAÇÕES EM PEX MULTICAMADA, DN 32MM X 1 1/4", CONEXÃO POR CRIMPAGEM - FORNECIMENTO E INSTALAÇÃO. AF_01/2020</v>
          </cell>
          <cell r="D6271" t="str">
            <v>UN</v>
          </cell>
          <cell r="E6271" t="str">
            <v>VERIFICAR</v>
          </cell>
          <cell r="G6271" t="str">
            <v>VERIFICAR</v>
          </cell>
          <cell r="I6271" t="str">
            <v>COM VALOR</v>
          </cell>
        </row>
        <row r="6272">
          <cell r="B6272">
            <v>100818</v>
          </cell>
          <cell r="C6272" t="str">
            <v>CONEXÃO FIXA, ROSCA MACHO, METÁLICA, PARA INSTALAÇÕES EM PEX MULTICAMADA, DN 16MM X 1/2", CONEXÃO POR CRIMPAGEM - FORNECIMENTO E INSTALAÇÃO. AF_01/2020</v>
          </cell>
          <cell r="D6272" t="str">
            <v>UN</v>
          </cell>
          <cell r="E6272" t="str">
            <v>VERIFICAR</v>
          </cell>
          <cell r="G6272" t="str">
            <v>VERIFICAR</v>
          </cell>
          <cell r="I6272" t="str">
            <v>COM VALOR</v>
          </cell>
        </row>
        <row r="6273">
          <cell r="B6273">
            <v>100819</v>
          </cell>
          <cell r="C6273" t="str">
            <v>CONEXÃO FIXA, ROSCA MACHO, METÁLICA, PARA INSTALAÇÕES EM PEX MULTICAMADA, DN 20MM X 3/4", CONEXÃO POR CRIMPAGEM - FORNECIMENTO E INSTALAÇÃO. AF_01/2020</v>
          </cell>
          <cell r="D6273" t="str">
            <v>UN</v>
          </cell>
          <cell r="E6273" t="str">
            <v>VERIFICAR</v>
          </cell>
          <cell r="G6273" t="str">
            <v>VERIFICAR</v>
          </cell>
          <cell r="I6273" t="str">
            <v>COM VALOR</v>
          </cell>
        </row>
        <row r="6274">
          <cell r="B6274">
            <v>100820</v>
          </cell>
          <cell r="C6274" t="str">
            <v>CONEXÃO FIXA, ROSCA MACHO, METÁLICA, PARA INSTALAÇÕES EM PEX MULTICAMADA, DN 26MM X 1", CONEXÃO POR CRIMPAGEM - FORNECIMENTO E INSTALAÇÃO. AF_01/2020</v>
          </cell>
          <cell r="D6274" t="str">
            <v>UN</v>
          </cell>
          <cell r="E6274" t="str">
            <v>VERIFICAR</v>
          </cell>
          <cell r="G6274" t="str">
            <v>VERIFICAR</v>
          </cell>
          <cell r="I6274" t="str">
            <v>COM VALOR</v>
          </cell>
        </row>
        <row r="6275">
          <cell r="B6275">
            <v>100821</v>
          </cell>
          <cell r="C6275" t="str">
            <v>CONEXÃO FIXA, ROSCA MACHO, METÁLICA, PARA INSTALAÇÕES EM PEX MULTICAMADA, DN 32MM X 1 1/4", CONEXÃO POR CRIMPAGEM - FORNECIMENTO E INSTALAÇÃO. AF_01/2020</v>
          </cell>
          <cell r="D6275" t="str">
            <v>UN</v>
          </cell>
          <cell r="E6275" t="str">
            <v>VERIFICAR</v>
          </cell>
          <cell r="G6275" t="str">
            <v>VERIFICAR</v>
          </cell>
          <cell r="I6275" t="str">
            <v>COM VALOR</v>
          </cell>
        </row>
        <row r="6276">
          <cell r="B6276">
            <v>100846</v>
          </cell>
          <cell r="C6276" t="str">
            <v>FIXAÇÃO DE TUBOS VERTICAIS DE MULTICAMADA, DIÂMETROS MENORES OU IGUAIS A 32 MM, COM ABRAÇADEIRA TIPO SUPORTE MÚLTIPLO, FIXADA EM PAREDE EXTERNA - FORNECIMENTO E INSTALAÇÃO. AF_01/2020</v>
          </cell>
          <cell r="D6276" t="str">
            <v>UN</v>
          </cell>
          <cell r="E6276" t="str">
            <v>VERIFICAR</v>
          </cell>
          <cell r="G6276" t="str">
            <v>VERIFICAR</v>
          </cell>
          <cell r="I6276" t="str">
            <v>COM VALOR</v>
          </cell>
        </row>
        <row r="6277">
          <cell r="B6277">
            <v>100834</v>
          </cell>
          <cell r="C6277" t="str">
            <v>JOELHO 90 GRAUS, PARA INSTALAÇÕES EM PEX MULTICAMADA, DN 16 MM, CONEXÃO POR CRIMPAGEM - FORNECIMENTO E INSTALAÇÃO. AF_01/2020</v>
          </cell>
          <cell r="D6277" t="str">
            <v>UN</v>
          </cell>
          <cell r="E6277" t="str">
            <v>VERIFICAR</v>
          </cell>
          <cell r="G6277" t="str">
            <v>VERIFICAR</v>
          </cell>
          <cell r="I6277" t="str">
            <v>COM VALOR</v>
          </cell>
        </row>
        <row r="6278">
          <cell r="B6278">
            <v>100835</v>
          </cell>
          <cell r="C6278" t="str">
            <v>JOELHO 90 GRAUS, PARA INSTALAÇÕES EM PEX MULTICAMADA, DN 20 MM, CONEXÃO POR CRIMPAGEM - FORNECIMENTO E INSTALAÇÃO. AF_01/2020</v>
          </cell>
          <cell r="D6278" t="str">
            <v>UN</v>
          </cell>
          <cell r="E6278" t="str">
            <v>VERIFICAR</v>
          </cell>
          <cell r="G6278" t="str">
            <v>VERIFICAR</v>
          </cell>
          <cell r="I6278" t="str">
            <v>COM VALOR</v>
          </cell>
        </row>
        <row r="6279">
          <cell r="B6279">
            <v>100836</v>
          </cell>
          <cell r="C6279" t="str">
            <v>JOELHO 90 GRAUS, PARA INSTALAÇÕES EM PEX MULTICAMADA, DN 26 MM, CONEXÃO POR CRIMPAGEM - FORNECIMENTO E INSTALAÇÃO. AF_01/2020</v>
          </cell>
          <cell r="D6279" t="str">
            <v>UN</v>
          </cell>
          <cell r="E6279" t="str">
            <v>VERIFICAR</v>
          </cell>
          <cell r="G6279" t="str">
            <v>VERIFICAR</v>
          </cell>
          <cell r="I6279" t="str">
            <v>COM VALOR</v>
          </cell>
        </row>
        <row r="6280">
          <cell r="B6280">
            <v>100837</v>
          </cell>
          <cell r="C6280" t="str">
            <v>JOELHO 90 GRAUS, PARA INSTALAÇÕES EM PEX MULTICAMADA, DN 32 MM, CONEXÃO POR CRIMPAGEM - FORNECIMENTO E INSTALAÇÃO. AF_01/2020</v>
          </cell>
          <cell r="D6280" t="str">
            <v>UN</v>
          </cell>
          <cell r="E6280" t="str">
            <v>VERIFICAR</v>
          </cell>
          <cell r="G6280" t="str">
            <v>VERIFICAR</v>
          </cell>
          <cell r="I6280" t="str">
            <v>COM VALOR</v>
          </cell>
        </row>
        <row r="6281">
          <cell r="B6281">
            <v>100826</v>
          </cell>
          <cell r="C6281" t="str">
            <v>JOELHO 90 GRAUS, ROSCA FÊMEA, PARA INSTALAÇÕES EM PEX MULTICAMADA, DN 16 MM X 1/2'', CONEXÃO POR CRIMPAGEM - FORNECIMENTO E INSTALAÇÃO. AF_01/2020</v>
          </cell>
          <cell r="D6281" t="str">
            <v>UN</v>
          </cell>
          <cell r="E6281" t="str">
            <v>VERIFICAR</v>
          </cell>
          <cell r="G6281" t="str">
            <v>VERIFICAR</v>
          </cell>
          <cell r="I6281" t="str">
            <v>COM VALOR</v>
          </cell>
        </row>
        <row r="6282">
          <cell r="B6282">
            <v>100827</v>
          </cell>
          <cell r="C6282" t="str">
            <v>JOELHO 90 GRAUS, ROSCA FÊMEA, PARA INSTALAÇÕES EM PEX MULTICAMADA, DN 20 MM X 3/4", CONEXÃO POR CRIMPAGEM - FORNECIMENTO E INSTALAÇÃO. AF_01/2020</v>
          </cell>
          <cell r="D6282" t="str">
            <v>UN</v>
          </cell>
          <cell r="E6282" t="str">
            <v>VERIFICAR</v>
          </cell>
          <cell r="G6282" t="str">
            <v>VERIFICAR</v>
          </cell>
          <cell r="I6282" t="str">
            <v>COM VALOR</v>
          </cell>
        </row>
        <row r="6283">
          <cell r="B6283">
            <v>100828</v>
          </cell>
          <cell r="C6283" t="str">
            <v>JOELHO 90 GRAUS, ROSCA FÊMEA, PARA INSTALAÇÕES EM PEX MULTICAMADA, DN 25 MM X 1'', CONEXÃO POR CRIMPAGEM - FORNECIMENTO E INSTALAÇÃO. AF_01/2020</v>
          </cell>
          <cell r="D6283" t="str">
            <v>UN</v>
          </cell>
          <cell r="E6283" t="str">
            <v>VERIFICAR</v>
          </cell>
          <cell r="G6283" t="str">
            <v>VERIFICAR</v>
          </cell>
          <cell r="I6283" t="str">
            <v>COM VALOR</v>
          </cell>
        </row>
        <row r="6284">
          <cell r="B6284">
            <v>100829</v>
          </cell>
          <cell r="C6284" t="str">
            <v>JOELHO 90 GRAUS, ROSCA FÊMEA, PARA INSTALAÇÕES EM PEX MULTICAMADA, DN 32 MM X 1 1/4'', CONEXÃO POR CRIMPAGEM - FORNECIMENTO E INSTALAÇÃO. AF_01/2020</v>
          </cell>
          <cell r="D6284" t="str">
            <v>UN</v>
          </cell>
          <cell r="E6284" t="str">
            <v>VERIFICAR</v>
          </cell>
          <cell r="G6284" t="str">
            <v>VERIFICAR</v>
          </cell>
          <cell r="I6284" t="str">
            <v>COM VALOR</v>
          </cell>
        </row>
        <row r="6285">
          <cell r="B6285">
            <v>100830</v>
          </cell>
          <cell r="C6285" t="str">
            <v>JOELHO 90 GRAUS, ROSCA MACHO, PARA INSTALAÇÕES EM PEX MULTICAMADA, DN 16 MM X 1/2'', CONEXÃO POR CRIMPAGEM - FORNECIMENTO E INSTALAÇÃO. AF_01/2020</v>
          </cell>
          <cell r="D6285" t="str">
            <v>UN</v>
          </cell>
          <cell r="E6285" t="str">
            <v>VERIFICAR</v>
          </cell>
          <cell r="G6285" t="str">
            <v>VERIFICAR</v>
          </cell>
          <cell r="I6285" t="str">
            <v>COM VALOR</v>
          </cell>
        </row>
        <row r="6286">
          <cell r="B6286">
            <v>100831</v>
          </cell>
          <cell r="C6286" t="str">
            <v>JOELHO 90 GRAUS, ROSCA MACHO, PARA INSTALAÇÕES EM PEX MULTICAMADA, DN 20 MM X 3/4", CONEXÃO POR CRIMPAGEM - FORNECIMENTO E INSTALAÇÃO. AF_01/2020</v>
          </cell>
          <cell r="D6286" t="str">
            <v>UN</v>
          </cell>
          <cell r="E6286" t="str">
            <v>VERIFICAR</v>
          </cell>
          <cell r="G6286" t="str">
            <v>VERIFICAR</v>
          </cell>
          <cell r="I6286" t="str">
            <v>COM VALOR</v>
          </cell>
        </row>
        <row r="6287">
          <cell r="B6287">
            <v>100832</v>
          </cell>
          <cell r="C6287" t="str">
            <v>JOELHO 90 GRAUS, ROSCA MACHO, PARA INSTALAÇÕES EM PEX MULTICAMADA, DN 25 MM X 1'', CONEXÃO POR CRIMPAGEM - FORNECIMENTO E INSTALAÇÃO. AF_01/2020</v>
          </cell>
          <cell r="D6287" t="str">
            <v>UN</v>
          </cell>
          <cell r="E6287" t="str">
            <v>VERIFICAR</v>
          </cell>
          <cell r="G6287" t="str">
            <v>VERIFICAR</v>
          </cell>
          <cell r="I6287" t="str">
            <v>COM VALOR</v>
          </cell>
        </row>
        <row r="6288">
          <cell r="B6288">
            <v>100833</v>
          </cell>
          <cell r="C6288" t="str">
            <v>JOELHO 90 GRAUS, ROSCA MACHO, PARA INSTALAÇÕES EM PEX MULTICAMADA, DN 32 MM X 1 1/4'', CONEXÃO POR CRIMPAGEM - FORNECIMENTO E INSTALAÇÃO. AF_01/2020</v>
          </cell>
          <cell r="D6288" t="str">
            <v>UN</v>
          </cell>
          <cell r="E6288" t="str">
            <v>VERIFICAR</v>
          </cell>
          <cell r="G6288" t="str">
            <v>VERIFICAR</v>
          </cell>
          <cell r="I6288" t="str">
            <v>COM VALOR</v>
          </cell>
        </row>
        <row r="6289">
          <cell r="B6289">
            <v>100790</v>
          </cell>
          <cell r="C6289" t="str">
            <v>KIT CAVALETE PARA GÁS - COM MEDIDOR E REGULADOR - ENTRADA INDIVIDUAL PRINCIPAL, EM AÇO GALVANIZADO DN 15 E 25 MM (1/2" E 1") - FORNECIMENTO E INSTALAÇÃO. AF_01/2020</v>
          </cell>
          <cell r="D6289" t="str">
            <v>UN</v>
          </cell>
          <cell r="E6289" t="str">
            <v>VERIFICAR</v>
          </cell>
          <cell r="G6289" t="str">
            <v>VERIFICAR</v>
          </cell>
          <cell r="I6289" t="str">
            <v>COM VALOR</v>
          </cell>
        </row>
        <row r="6290">
          <cell r="B6290">
            <v>100789</v>
          </cell>
          <cell r="C6290" t="str">
            <v>KIT CAVALETE PARA GÁS - SEM MEDIDOR COM REGULADOR - ENTRADA INDIVIDUAL PRINCIPAL, EM AÇO GALVANIZADO DN 15 E 25 MM (1/2" E 1") - FORNECIMENTO E INSTALAÇÃO. AF_01/2020</v>
          </cell>
          <cell r="D6290" t="str">
            <v>UN</v>
          </cell>
          <cell r="E6290" t="str">
            <v>VERIFICAR</v>
          </cell>
          <cell r="G6290" t="str">
            <v>VERIFICAR</v>
          </cell>
          <cell r="I6290" t="str">
            <v>COM VALOR</v>
          </cell>
        </row>
        <row r="6291">
          <cell r="B6291">
            <v>100788</v>
          </cell>
          <cell r="C6291" t="str">
            <v>KIT CAVALETE PARA GÁS - SEM MEDIDOR OU REGULADOR - ENTRADA INDIVIDUAL PRINCIPAL, EM AÇO GALVANIZADO DN 15 E 25 MM (1/2" E 1") - FORNECIMENTO E INSTALAÇÃO. AF_01/2020</v>
          </cell>
          <cell r="D6291" t="str">
            <v>UN</v>
          </cell>
          <cell r="E6291">
            <v>617.89</v>
          </cell>
          <cell r="F6291">
            <v>0.04</v>
          </cell>
          <cell r="G6291">
            <v>604.54</v>
          </cell>
          <cell r="H6291">
            <v>0.04</v>
          </cell>
          <cell r="I6291" t="str">
            <v>COM VALOR</v>
          </cell>
        </row>
        <row r="6292">
          <cell r="B6292">
            <v>100811</v>
          </cell>
          <cell r="C6292" t="str">
            <v>LUVA DE REDUÇÃO PARA INSTALAÇÕES EM PEX MULTICAMADA, DN 20 X 16 MM, CONEXÃO POR CRIMPAGEM - FORNECIMENTO E INSTALAÇÃO. AF_01/2020</v>
          </cell>
          <cell r="D6292" t="str">
            <v>UN</v>
          </cell>
          <cell r="E6292" t="str">
            <v>VERIFICAR</v>
          </cell>
          <cell r="G6292" t="str">
            <v>VERIFICAR</v>
          </cell>
          <cell r="I6292" t="str">
            <v>COM VALOR</v>
          </cell>
        </row>
        <row r="6293">
          <cell r="B6293">
            <v>100812</v>
          </cell>
          <cell r="C6293" t="str">
            <v>LUVA DE REDUÇÃO PARA INSTALAÇÕES EM PEX MULTICAMADA, DN 26 X 20 MM, CONEXÃO POR CRIMPAGEM - FORNECIMENTO E INSTALAÇÃO. AF_01/2020</v>
          </cell>
          <cell r="D6293" t="str">
            <v>UN</v>
          </cell>
          <cell r="E6293" t="str">
            <v>VERIFICAR</v>
          </cell>
          <cell r="G6293" t="str">
            <v>VERIFICAR</v>
          </cell>
          <cell r="I6293" t="str">
            <v>COM VALOR</v>
          </cell>
        </row>
        <row r="6294">
          <cell r="B6294">
            <v>100813</v>
          </cell>
          <cell r="C6294" t="str">
            <v>LUVA DE REDUÇÃO PARA INSTALAÇÕES EM PEX MULTICAMADA, DN 32 X 26 MM, CONEXÃO POR CRIMPAGEM - FORNECIMENTO E INSTALAÇÃO. AF_01/2020</v>
          </cell>
          <cell r="D6294" t="str">
            <v>UN</v>
          </cell>
          <cell r="E6294" t="str">
            <v>VERIFICAR</v>
          </cell>
          <cell r="G6294" t="str">
            <v>VERIFICAR</v>
          </cell>
          <cell r="I6294" t="str">
            <v>COM VALOR</v>
          </cell>
        </row>
        <row r="6295">
          <cell r="B6295">
            <v>100814</v>
          </cell>
          <cell r="C6295" t="str">
            <v>LUVA PARA INSTALAÇÕES EM PEX MULTICAMADA, DN 16 MM, CONEXÃO POR CRIMPAGEM - FORNECIMENTO E INSTALAÇÃO. AF_01/2020</v>
          </cell>
          <cell r="D6295" t="str">
            <v>UN</v>
          </cell>
          <cell r="E6295" t="str">
            <v>VERIFICAR</v>
          </cell>
          <cell r="G6295" t="str">
            <v>VERIFICAR</v>
          </cell>
          <cell r="I6295" t="str">
            <v>COM VALOR</v>
          </cell>
        </row>
        <row r="6296">
          <cell r="B6296">
            <v>100815</v>
          </cell>
          <cell r="C6296" t="str">
            <v>LUVA PARA INSTALAÇÕES EM PEX MULTICAMADA, DN 20 MM, CONEXÃO POR CRIMPAGEM - FORNECIMENTO E INSTALAÇÃO. AF_01/2020</v>
          </cell>
          <cell r="D6296" t="str">
            <v>UN</v>
          </cell>
          <cell r="E6296" t="str">
            <v>VERIFICAR</v>
          </cell>
          <cell r="G6296" t="str">
            <v>VERIFICAR</v>
          </cell>
          <cell r="I6296" t="str">
            <v>COM VALOR</v>
          </cell>
        </row>
        <row r="6297">
          <cell r="B6297">
            <v>100816</v>
          </cell>
          <cell r="C6297" t="str">
            <v>LUVA PARA INSTALAÇÕES EM PEX MULTICAMADA, DN 26 MM, CONEXÃO POR CRIMPAGEM - FORNECIMENTO E INSTALAÇÃO. AF_01/2020</v>
          </cell>
          <cell r="D6297" t="str">
            <v>UN</v>
          </cell>
          <cell r="E6297" t="str">
            <v>VERIFICAR</v>
          </cell>
          <cell r="G6297" t="str">
            <v>VERIFICAR</v>
          </cell>
          <cell r="I6297" t="str">
            <v>COM VALOR</v>
          </cell>
        </row>
        <row r="6298">
          <cell r="B6298">
            <v>100817</v>
          </cell>
          <cell r="C6298" t="str">
            <v>LUVA PARA INSTALAÇÕES EM PEX MULTICAMADA, DN 32 MM, CONEXÃO POR CRIMPAGEM - FORNECIMENTO E INSTALAÇÃO. AF_01/2020</v>
          </cell>
          <cell r="D6298" t="str">
            <v>UN</v>
          </cell>
          <cell r="E6298" t="str">
            <v>VERIFICAR</v>
          </cell>
          <cell r="G6298" t="str">
            <v>VERIFICAR</v>
          </cell>
          <cell r="I6298" t="str">
            <v>COM VALOR</v>
          </cell>
        </row>
        <row r="6299">
          <cell r="B6299">
            <v>100795</v>
          </cell>
          <cell r="C6299" t="str">
            <v>TUBO, PEX, MULTICAMADA, COM PROTEÇÃO UV, DN 16, INSTALADO EM IMPLANTAÇÃO DE INSTALAÇÕES DE GÁS - FORNECIMENTO E INSTALAÇÃO. AF_01/2020</v>
          </cell>
          <cell r="D6299" t="str">
            <v>M</v>
          </cell>
          <cell r="E6299" t="str">
            <v>VERIFICAR</v>
          </cell>
          <cell r="G6299" t="str">
            <v>VERIFICAR</v>
          </cell>
          <cell r="I6299" t="str">
            <v>COM VALOR</v>
          </cell>
        </row>
        <row r="6300">
          <cell r="B6300">
            <v>100842</v>
          </cell>
          <cell r="C6300" t="str">
            <v>TUBO, PEX, MULTICAMADA, COM PROTEÇÃO UV, DN 16, INSTALADO EM PRUMADA DE INSTALAÇÕES DE GÁS - FORNECIMENTO E INSTALAÇÃO. AF_01/2020</v>
          </cell>
          <cell r="D6300" t="str">
            <v>M</v>
          </cell>
          <cell r="E6300" t="str">
            <v>VERIFICAR</v>
          </cell>
          <cell r="G6300" t="str">
            <v>VERIFICAR</v>
          </cell>
          <cell r="I6300" t="str">
            <v>COM VALOR</v>
          </cell>
        </row>
        <row r="6301">
          <cell r="B6301">
            <v>100796</v>
          </cell>
          <cell r="C6301" t="str">
            <v>TUBO, PEX, MULTICAMADA, COM PROTEÇÃO UV, DN 20, INSTALADO EM IMPLANTAÇÃO DE INSTALAÇÕES DE GÁS - FORNECIMENTO E INSTALAÇÃO. AF_01/2020</v>
          </cell>
          <cell r="D6301" t="str">
            <v>M</v>
          </cell>
          <cell r="E6301" t="str">
            <v>VERIFICAR</v>
          </cell>
          <cell r="G6301" t="str">
            <v>VERIFICAR</v>
          </cell>
          <cell r="I6301" t="str">
            <v>COM VALOR</v>
          </cell>
        </row>
        <row r="6302">
          <cell r="B6302">
            <v>100843</v>
          </cell>
          <cell r="C6302" t="str">
            <v>TUBO, PEX, MULTICAMADA, COM PROTEÇÃO UV, DN 20, INSTALADO EM PRUMADA DE INSTALAÇÕES DE GÁS - FORNECIMENTO E INSTALAÇÃO. AF_01/2020</v>
          </cell>
          <cell r="D6302" t="str">
            <v>M</v>
          </cell>
          <cell r="E6302" t="str">
            <v>VERIFICAR</v>
          </cell>
          <cell r="G6302" t="str">
            <v>VERIFICAR</v>
          </cell>
          <cell r="I6302" t="str">
            <v>COM VALOR</v>
          </cell>
        </row>
        <row r="6303">
          <cell r="B6303">
            <v>100844</v>
          </cell>
          <cell r="C6303" t="str">
            <v>TUBO, PEX, MULTICAMADA, COM PROTEÇÃO UV, DN 25, INSTALADO EM PRUMADA DE INSTALAÇÕES DE GÁS - FORNECIMENTO E INSTALAÇÃO. AF_01/2020</v>
          </cell>
          <cell r="D6303" t="str">
            <v>M</v>
          </cell>
          <cell r="E6303" t="str">
            <v>VERIFICAR</v>
          </cell>
          <cell r="G6303" t="str">
            <v>VERIFICAR</v>
          </cell>
          <cell r="I6303" t="str">
            <v>COM VALOR</v>
          </cell>
        </row>
        <row r="6304">
          <cell r="B6304">
            <v>100797</v>
          </cell>
          <cell r="C6304" t="str">
            <v>TUBO, PEX, MULTICAMADA, COM PROTEÇÃO UV, DN 26, INSTALADO EM IMPLANTAÇÃO DE INSTALAÇÕES DE GÁS - FORNECIMENTO E INSTALAÇÃO. AF_01/2020</v>
          </cell>
          <cell r="D6304" t="str">
            <v>M</v>
          </cell>
          <cell r="E6304" t="str">
            <v>VERIFICAR</v>
          </cell>
          <cell r="G6304" t="str">
            <v>VERIFICAR</v>
          </cell>
          <cell r="I6304" t="str">
            <v>COM VALOR</v>
          </cell>
        </row>
        <row r="6305">
          <cell r="B6305">
            <v>100798</v>
          </cell>
          <cell r="C6305" t="str">
            <v>TUBO, PEX, MULTICAMADA, COM PROTEÇÃO UV, DN 32, INSTALADO EM IMPLANTAÇÃO DE INSTALAÇÕES DE GÁS - FORNECIMENTO E INSTALAÇÃO. AF_01/2020</v>
          </cell>
          <cell r="D6305" t="str">
            <v>M</v>
          </cell>
          <cell r="E6305" t="str">
            <v>VERIFICAR</v>
          </cell>
          <cell r="G6305" t="str">
            <v>VERIFICAR</v>
          </cell>
          <cell r="I6305" t="str">
            <v>COM VALOR</v>
          </cell>
        </row>
        <row r="6306">
          <cell r="B6306">
            <v>100845</v>
          </cell>
          <cell r="C6306" t="str">
            <v>TUBO, PEX, MULTICAMADA, COM PROTEÇÃO UV, DN 32, INSTALADO EM PRUMADA DE INSTALAÇÕES DE GÁS - FORNECIMENTO E INSTALAÇÃO. AF_01/2020</v>
          </cell>
          <cell r="D6306" t="str">
            <v>M</v>
          </cell>
          <cell r="E6306" t="str">
            <v>VERIFICAR</v>
          </cell>
          <cell r="G6306" t="str">
            <v>VERIFICAR</v>
          </cell>
          <cell r="I6306" t="str">
            <v>COM VALOR</v>
          </cell>
        </row>
        <row r="6307">
          <cell r="B6307">
            <v>100799</v>
          </cell>
          <cell r="C6307" t="str">
            <v>TUBO, PEX, MULTICAMADA, COM TUBO LUVA, DN 16, INSTALADO EM IMPLANTAÇÃO DE INSTALAÇÕES DE GÁS - FORNECIMENTO E INSTALAÇÃO. AF_01/2020</v>
          </cell>
          <cell r="D6307" t="str">
            <v>M</v>
          </cell>
          <cell r="E6307">
            <v>16.57</v>
          </cell>
          <cell r="F6307">
            <v>0.54</v>
          </cell>
          <cell r="G6307">
            <v>15.98</v>
          </cell>
          <cell r="H6307">
            <v>0.56000000000000005</v>
          </cell>
          <cell r="I6307" t="str">
            <v>COM VALOR</v>
          </cell>
        </row>
        <row r="6308">
          <cell r="B6308">
            <v>100807</v>
          </cell>
          <cell r="C6308" t="str">
            <v>TUBO, PEX, MULTICAMADA, COM TUBO LUVA, DN 16, INSTALADO EM RAMAL INTERNO DE INSTALAÇÕES DE GÁS - FORNECIMENTO E INSTALAÇÃO. AF_01/2020</v>
          </cell>
          <cell r="D6308" t="str">
            <v>M</v>
          </cell>
          <cell r="E6308">
            <v>21.85</v>
          </cell>
          <cell r="F6308">
            <v>0.41</v>
          </cell>
          <cell r="G6308">
            <v>20.84</v>
          </cell>
          <cell r="H6308">
            <v>0.43</v>
          </cell>
          <cell r="I6308" t="str">
            <v>COM VALOR</v>
          </cell>
        </row>
        <row r="6309">
          <cell r="B6309">
            <v>100800</v>
          </cell>
          <cell r="C6309" t="str">
            <v>TUBO, PEX, MULTICAMADA, COM TUBO LUVA, DN 20, INSTALADO EM IMPLANTAÇÃO DE INSTALAÇÕES DE GÁS - FORNECIMENTO E INSTALAÇÃO. AF_01/2020</v>
          </cell>
          <cell r="D6309" t="str">
            <v>M</v>
          </cell>
          <cell r="E6309">
            <v>23.66</v>
          </cell>
          <cell r="F6309">
            <v>0.62</v>
          </cell>
          <cell r="G6309">
            <v>22.95</v>
          </cell>
          <cell r="H6309">
            <v>0.64</v>
          </cell>
          <cell r="I6309" t="str">
            <v>COM VALOR</v>
          </cell>
        </row>
        <row r="6310">
          <cell r="B6310">
            <v>100808</v>
          </cell>
          <cell r="C6310" t="str">
            <v>TUBO, PEX, MULTICAMADA, COM TUBO LUVA, DN 20, INSTALADO EM RAMAL INTERNO DE INSTALAÇÕES DE GÁS - FORNECIMENTO E INSTALAÇÃO. AF_01/2020</v>
          </cell>
          <cell r="D6310" t="str">
            <v>M</v>
          </cell>
          <cell r="E6310">
            <v>29.91</v>
          </cell>
          <cell r="F6310">
            <v>0.49</v>
          </cell>
          <cell r="G6310">
            <v>28.72</v>
          </cell>
          <cell r="H6310">
            <v>0.51</v>
          </cell>
          <cell r="I6310" t="str">
            <v>COM VALOR</v>
          </cell>
        </row>
        <row r="6311">
          <cell r="B6311">
            <v>100801</v>
          </cell>
          <cell r="C6311" t="str">
            <v>TUBO, PEX, MULTICAMADA, COM TUBO LUVA, DN 26, INSTALADO EM IMPLANTAÇÃO DE INSTALAÇÕES DE GÁS - FORNECIMENTO E INSTALAÇÃO. AF_01/2020</v>
          </cell>
          <cell r="D6311" t="str">
            <v>M</v>
          </cell>
          <cell r="E6311">
            <v>30.98</v>
          </cell>
          <cell r="F6311">
            <v>0.66</v>
          </cell>
          <cell r="G6311">
            <v>30.15</v>
          </cell>
          <cell r="H6311">
            <v>0.68</v>
          </cell>
          <cell r="I6311" t="str">
            <v>COM VALOR</v>
          </cell>
        </row>
        <row r="6312">
          <cell r="B6312">
            <v>100809</v>
          </cell>
          <cell r="C6312" t="str">
            <v>TUBO, PEX, MULTICAMADA, COM TUBO LUVA, DN 26, INSTALADO EM RAMAL INTERNO DE INSTALAÇÕES DE GÁS - FORNECIMENTO E INSTALAÇÃO. AF_01/2020</v>
          </cell>
          <cell r="D6312" t="str">
            <v>M</v>
          </cell>
          <cell r="E6312">
            <v>38.47</v>
          </cell>
          <cell r="F6312">
            <v>0.53</v>
          </cell>
          <cell r="G6312">
            <v>37.049999999999997</v>
          </cell>
          <cell r="H6312">
            <v>0.55000000000000004</v>
          </cell>
          <cell r="I6312" t="str">
            <v>COM VALOR</v>
          </cell>
        </row>
        <row r="6313">
          <cell r="B6313">
            <v>100802</v>
          </cell>
          <cell r="C6313" t="str">
            <v>TUBO, PEX, MULTICAMADA, COM TUBO LUVA, DN 32, INSTALADO EM IMPLANTAÇÃO DE INSTALAÇÕES DE GÁS - FORNECIMENTO E INSTALAÇÃO. AF_01/2020</v>
          </cell>
          <cell r="D6313" t="str">
            <v>M</v>
          </cell>
          <cell r="E6313">
            <v>41.37</v>
          </cell>
          <cell r="F6313">
            <v>0.69</v>
          </cell>
          <cell r="G6313">
            <v>40.36</v>
          </cell>
          <cell r="H6313">
            <v>0.71</v>
          </cell>
          <cell r="I6313" t="str">
            <v>COM VALOR</v>
          </cell>
        </row>
        <row r="6314">
          <cell r="B6314">
            <v>100810</v>
          </cell>
          <cell r="C6314" t="str">
            <v>TUBO, PEX, MULTICAMADA, COM TUBO LUVA, DN 32, INSTALADO EM RAMAL INTERNO DE INSTALAÇÕES DE GÁS - FORNECIMENTO E INSTALAÇÃO. AF_01/2020</v>
          </cell>
          <cell r="D6314" t="str">
            <v>M</v>
          </cell>
          <cell r="E6314">
            <v>50.58</v>
          </cell>
          <cell r="F6314">
            <v>0.56000000000000005</v>
          </cell>
          <cell r="G6314">
            <v>48.84</v>
          </cell>
          <cell r="H6314">
            <v>0.57999999999999996</v>
          </cell>
          <cell r="I6314" t="str">
            <v>COM VALOR</v>
          </cell>
        </row>
        <row r="6315">
          <cell r="B6315">
            <v>100791</v>
          </cell>
          <cell r="C6315" t="str">
            <v>TUBO, PEX, MULTICAMADA, DN 16, INSTALADO EM IMPLANTAÇÃO DE INSTALAÇÕES DE GÁS - FORNECIMENTO E INSTALAÇÃO. AF_01/2020</v>
          </cell>
          <cell r="D6315" t="str">
            <v>M</v>
          </cell>
          <cell r="E6315">
            <v>16.12</v>
          </cell>
          <cell r="F6315">
            <v>0.56000000000000005</v>
          </cell>
          <cell r="G6315">
            <v>15.57</v>
          </cell>
          <cell r="H6315">
            <v>0.57999999999999996</v>
          </cell>
          <cell r="I6315" t="str">
            <v>COM VALOR</v>
          </cell>
        </row>
        <row r="6316">
          <cell r="B6316">
            <v>100803</v>
          </cell>
          <cell r="C6316" t="str">
            <v>TUBO, PEX, MULTICAMADA, DN 16, INSTALADO EM RAMAL INTERNO DE INSTALAÇÕES DE GÁS - FORNECIMENTO E INSTALAÇÃO. AF_01/2020</v>
          </cell>
          <cell r="D6316" t="str">
            <v>M</v>
          </cell>
          <cell r="E6316">
            <v>15.2</v>
          </cell>
          <cell r="F6316">
            <v>0.59</v>
          </cell>
          <cell r="G6316">
            <v>14.71</v>
          </cell>
          <cell r="H6316">
            <v>0.61</v>
          </cell>
          <cell r="I6316" t="str">
            <v>COM VALOR</v>
          </cell>
        </row>
        <row r="6317">
          <cell r="B6317">
            <v>100792</v>
          </cell>
          <cell r="C6317" t="str">
            <v>TUBO, PEX, MULTICAMADA, DN 20, INSTALADO EM IMPLANTAÇÃO DE INSTALAÇÕES DE GÁS - FORNECIMENTO E INSTALAÇÃO. AF_01/2020</v>
          </cell>
          <cell r="D6317" t="str">
            <v>M</v>
          </cell>
          <cell r="E6317">
            <v>23.21</v>
          </cell>
          <cell r="F6317">
            <v>0.64</v>
          </cell>
          <cell r="G6317">
            <v>22.54</v>
          </cell>
          <cell r="H6317">
            <v>0.65</v>
          </cell>
          <cell r="I6317" t="str">
            <v>COM VALOR</v>
          </cell>
        </row>
        <row r="6318">
          <cell r="B6318">
            <v>100804</v>
          </cell>
          <cell r="C6318" t="str">
            <v>TUBO, PEX, MULTICAMADA, DN 20, INSTALADO EM RAMAL INTERNO DE INSTALAÇÕES DE GÁS - FORNECIMENTO E INSTALAÇÃO. AF_01/2020</v>
          </cell>
          <cell r="D6318" t="str">
            <v>M</v>
          </cell>
          <cell r="E6318">
            <v>22.11</v>
          </cell>
          <cell r="F6318">
            <v>0.67</v>
          </cell>
          <cell r="G6318">
            <v>21.53</v>
          </cell>
          <cell r="H6318">
            <v>0.69</v>
          </cell>
          <cell r="I6318" t="str">
            <v>COM VALOR</v>
          </cell>
        </row>
        <row r="6319">
          <cell r="B6319">
            <v>100793</v>
          </cell>
          <cell r="C6319" t="str">
            <v>TUBO, PEX, MULTICAMADA, DN 26, INSTALADO EM IMPLANTAÇÃO DE INSTALAÇÕES DE GÁS - FORNECIMENTO E INSTALAÇÃO. AF_01/2020</v>
          </cell>
          <cell r="D6319" t="str">
            <v>M</v>
          </cell>
          <cell r="E6319">
            <v>30.53</v>
          </cell>
          <cell r="F6319">
            <v>0.67</v>
          </cell>
          <cell r="G6319">
            <v>29.74</v>
          </cell>
          <cell r="H6319">
            <v>0.69</v>
          </cell>
          <cell r="I6319" t="str">
            <v>COM VALOR</v>
          </cell>
        </row>
        <row r="6320">
          <cell r="B6320">
            <v>100805</v>
          </cell>
          <cell r="C6320" t="str">
            <v>TUBO, PEX, MULTICAMADA, DN 26, INSTALADO EM RAMAL INTERNO DE INSTALAÇÕES DE GÁS - FORNECIMENTO E INSTALAÇÃO. AF_01/2020</v>
          </cell>
          <cell r="D6320" t="str">
            <v>M</v>
          </cell>
          <cell r="E6320">
            <v>29.22</v>
          </cell>
          <cell r="F6320">
            <v>0.7</v>
          </cell>
          <cell r="G6320">
            <v>28.53</v>
          </cell>
          <cell r="H6320">
            <v>0.72</v>
          </cell>
          <cell r="I6320" t="str">
            <v>COM VALOR</v>
          </cell>
        </row>
        <row r="6321">
          <cell r="B6321">
            <v>100794</v>
          </cell>
          <cell r="C6321" t="str">
            <v>TUBO, PEX, MULTICAMADA, DN 32, INSTALADO EM IMPLANTAÇÃO DE INSTALAÇÕES DE GÁS - FORNECIMENTO E INSTALAÇÃO. AF_01/2020</v>
          </cell>
          <cell r="D6321" t="str">
            <v>M</v>
          </cell>
          <cell r="E6321">
            <v>40.92</v>
          </cell>
          <cell r="F6321">
            <v>0.7</v>
          </cell>
          <cell r="G6321">
            <v>39.950000000000003</v>
          </cell>
          <cell r="H6321">
            <v>0.71</v>
          </cell>
          <cell r="I6321" t="str">
            <v>COM VALOR</v>
          </cell>
        </row>
        <row r="6322">
          <cell r="B6322">
            <v>100806</v>
          </cell>
          <cell r="C6322" t="str">
            <v>TUBO, PEX, MULTICAMADA, DN 32, INSTALADO EM RAMAL INTERNO DE INSTALAÇÕES DE GÁS - FORNECIMENTO E INSTALAÇÃO. AF_01/2020</v>
          </cell>
          <cell r="D6322" t="str">
            <v>M</v>
          </cell>
          <cell r="E6322">
            <v>39.31</v>
          </cell>
          <cell r="F6322">
            <v>0.73</v>
          </cell>
          <cell r="G6322">
            <v>38.46</v>
          </cell>
          <cell r="H6322">
            <v>0.74</v>
          </cell>
          <cell r="I6322" t="str">
            <v>COM VALOR</v>
          </cell>
        </row>
        <row r="6323">
          <cell r="B6323">
            <v>100838</v>
          </cell>
          <cell r="C6323" t="str">
            <v>TÊ, PARA INSTALAÇÕES EM PEX MULTICAMADA, DN 16 MM, CONEXÃO POR CRIMPAGEM - FORNECIMENTO E INSTALAÇÃO. AF_01/2020</v>
          </cell>
          <cell r="D6323" t="str">
            <v>UN</v>
          </cell>
          <cell r="E6323" t="str">
            <v>VERIFICAR</v>
          </cell>
          <cell r="G6323" t="str">
            <v>VERIFICAR</v>
          </cell>
          <cell r="I6323" t="str">
            <v>COM VALOR</v>
          </cell>
        </row>
        <row r="6324">
          <cell r="B6324">
            <v>100839</v>
          </cell>
          <cell r="C6324" t="str">
            <v>TÊ, PARA INSTALAÇÕES EM PEX MULTICAMADA, DN 20 MM, CONEXÃO POR CRIMPAGEM - FORNECIMENTO E INSTALAÇÃO. AF_01/2020</v>
          </cell>
          <cell r="D6324" t="str">
            <v>UN</v>
          </cell>
          <cell r="E6324" t="str">
            <v>VERIFICAR</v>
          </cell>
          <cell r="G6324" t="str">
            <v>VERIFICAR</v>
          </cell>
          <cell r="I6324" t="str">
            <v>COM VALOR</v>
          </cell>
        </row>
        <row r="6325">
          <cell r="B6325">
            <v>100840</v>
          </cell>
          <cell r="C6325" t="str">
            <v>TÊ, PARA INSTALAÇÕES EM PEX MULTICAMADA, DN 26 MM, CONEXÃO POR CRIMPAGEM - FORNECIMENTO E INSTALAÇÃO. AF_01/2020</v>
          </cell>
          <cell r="D6325" t="str">
            <v>UN</v>
          </cell>
          <cell r="E6325" t="str">
            <v>VERIFICAR</v>
          </cell>
          <cell r="G6325" t="str">
            <v>VERIFICAR</v>
          </cell>
          <cell r="I6325" t="str">
            <v>COM VALOR</v>
          </cell>
        </row>
        <row r="6326">
          <cell r="B6326">
            <v>100841</v>
          </cell>
          <cell r="C6326" t="str">
            <v>TÊ, PARA INSTALAÇÕES EM PEX MULTICAMADA, DN 32 MM, CONEXÃO POR CRIMPAGEM - FORNECIMENTO E INSTALAÇÃO. AF_01/2020</v>
          </cell>
          <cell r="D6326" t="str">
            <v>UN</v>
          </cell>
          <cell r="E6326" t="str">
            <v>VERIFICAR</v>
          </cell>
          <cell r="G6326" t="str">
            <v>VERIFICAR</v>
          </cell>
          <cell r="I6326" t="str">
            <v>COM VALOR</v>
          </cell>
        </row>
        <row r="6327">
          <cell r="B6327">
            <v>103283</v>
          </cell>
          <cell r="C6327" t="str">
            <v>AR CONDICIONADO JANELA, 10000 BTU/H, CICLO FRIO - FORNECIMENTO E INSTALAÇÃO. AF_11/2021</v>
          </cell>
          <cell r="D6327" t="str">
            <v>UN</v>
          </cell>
          <cell r="E6327" t="str">
            <v>VERIFICAR</v>
          </cell>
          <cell r="G6327" t="str">
            <v>VERIFICAR</v>
          </cell>
          <cell r="I6327" t="str">
            <v>COM VALOR</v>
          </cell>
        </row>
        <row r="6328">
          <cell r="B6328">
            <v>103284</v>
          </cell>
          <cell r="C6328" t="str">
            <v>AR CONDICIONADO JANELA, 12000 BTU/H, CICLO FRIO - FORNECIMENTO E INSTALAÇÃO. AF_11/2021</v>
          </cell>
          <cell r="D6328" t="str">
            <v>UN</v>
          </cell>
          <cell r="E6328" t="str">
            <v>VERIFICAR</v>
          </cell>
          <cell r="G6328" t="str">
            <v>VERIFICAR</v>
          </cell>
          <cell r="I6328" t="str">
            <v>COM VALOR</v>
          </cell>
        </row>
        <row r="6329">
          <cell r="B6329">
            <v>103282</v>
          </cell>
          <cell r="C6329" t="str">
            <v>AR CONDICIONADO JANELA, 7500 BTU/H, CICLO FRIO - FORNECIMENTO E INSTALAÇÃO. AF_11/2021</v>
          </cell>
          <cell r="D6329" t="str">
            <v>UN</v>
          </cell>
          <cell r="E6329" t="str">
            <v>VERIFICAR</v>
          </cell>
          <cell r="G6329" t="str">
            <v>VERIFICAR</v>
          </cell>
          <cell r="I6329" t="str">
            <v>COM VALOR</v>
          </cell>
        </row>
        <row r="6330">
          <cell r="B6330">
            <v>103279</v>
          </cell>
          <cell r="C6330" t="str">
            <v>AR CONDICIONADO SPLIT DUTO, 18000 BTU/H, CICLO QUENTE/FRIO - FORNECIMENTO E INSTALAÇÃO. AF_11/2021</v>
          </cell>
          <cell r="D6330" t="str">
            <v>UN</v>
          </cell>
          <cell r="E6330" t="str">
            <v>VERIFICAR</v>
          </cell>
          <cell r="G6330" t="str">
            <v>VERIFICAR</v>
          </cell>
          <cell r="I6330" t="str">
            <v>COM VALOR</v>
          </cell>
        </row>
        <row r="6331">
          <cell r="B6331">
            <v>103280</v>
          </cell>
          <cell r="C6331" t="str">
            <v>AR CONDICIONADO SPLIT DUTO, 24000 BTU/H, CICLO QUENTE/FRIO - FORNECIMENTO E INSTALAÇÃO. AF_11/2021</v>
          </cell>
          <cell r="D6331" t="str">
            <v>UN</v>
          </cell>
          <cell r="E6331" t="str">
            <v>VERIFICAR</v>
          </cell>
          <cell r="G6331" t="str">
            <v>VERIFICAR</v>
          </cell>
          <cell r="I6331" t="str">
            <v>COM VALOR</v>
          </cell>
        </row>
        <row r="6332">
          <cell r="B6332">
            <v>103281</v>
          </cell>
          <cell r="C6332" t="str">
            <v>AR CONDICIONADO SPLIT DUTO, 36000 BTU/H, CICLO QUENTE/FRIO - FORNECIMENTO E INSTALAÇÃO. AF_11/2021</v>
          </cell>
          <cell r="D6332" t="str">
            <v>UN</v>
          </cell>
          <cell r="E6332" t="str">
            <v>VERIFICAR</v>
          </cell>
          <cell r="G6332" t="str">
            <v>VERIFICAR</v>
          </cell>
          <cell r="I6332" t="str">
            <v>COM VALOR</v>
          </cell>
        </row>
        <row r="6333">
          <cell r="B6333">
            <v>103247</v>
          </cell>
          <cell r="C6333" t="str">
            <v>AR CONDICIONADO SPLIT INVERTER, HI-WALL (PAREDE), 12000 BTU/H, CICLO FRIO - FORNECIMENTO E INSTALAÇÃO. AF_11/2021_PE</v>
          </cell>
          <cell r="D6333" t="str">
            <v>UN</v>
          </cell>
          <cell r="E6333">
            <v>2748.23</v>
          </cell>
          <cell r="F6333">
            <v>0.93</v>
          </cell>
          <cell r="G6333">
            <v>2739.1</v>
          </cell>
          <cell r="H6333">
            <v>0.93</v>
          </cell>
          <cell r="I6333" t="str">
            <v>COM VALOR</v>
          </cell>
        </row>
        <row r="6334">
          <cell r="B6334">
            <v>103250</v>
          </cell>
          <cell r="C6334" t="str">
            <v>AR CONDICIONADO SPLIT INVERTER, HI-WALL (PAREDE), 18000 BTU/H, CICLO FRIO - FORNECIMENTO E INSTALAÇÃO. AF_11/2021_PE</v>
          </cell>
          <cell r="D6334" t="str">
            <v>UN</v>
          </cell>
          <cell r="E6334">
            <v>3997.82</v>
          </cell>
          <cell r="F6334">
            <v>0.95</v>
          </cell>
          <cell r="G6334">
            <v>3987.95</v>
          </cell>
          <cell r="H6334">
            <v>0.95</v>
          </cell>
          <cell r="I6334" t="str">
            <v>COM VALOR</v>
          </cell>
        </row>
        <row r="6335">
          <cell r="B6335">
            <v>103253</v>
          </cell>
          <cell r="C6335" t="str">
            <v>AR CONDICIONADO SPLIT INVERTER, HI-WALL (PAREDE), 24000 BTU/H, CICLO FRIO - FORNECIMENTO E INSTALAÇÃO. AF_11/2021_PE</v>
          </cell>
          <cell r="D6335" t="str">
            <v>UN</v>
          </cell>
          <cell r="E6335">
            <v>5455</v>
          </cell>
          <cell r="F6335">
            <v>0.96</v>
          </cell>
          <cell r="G6335">
            <v>5444.71</v>
          </cell>
          <cell r="H6335">
            <v>0.96</v>
          </cell>
          <cell r="I6335" t="str">
            <v>COM VALOR</v>
          </cell>
        </row>
        <row r="6336">
          <cell r="B6336">
            <v>103244</v>
          </cell>
          <cell r="C6336" t="str">
            <v>AR CONDICIONADO SPLIT INVERTER, HI-WALL (PAREDE), 9000 BTU/H, CICLO FRIO - FORNECIMENTO E INSTALAÇÃO. AF_11/2021_PE</v>
          </cell>
          <cell r="D6336" t="str">
            <v>UN</v>
          </cell>
          <cell r="E6336">
            <v>2474.64</v>
          </cell>
          <cell r="F6336">
            <v>0.92</v>
          </cell>
          <cell r="G6336">
            <v>2465.5100000000002</v>
          </cell>
          <cell r="H6336">
            <v>0.93</v>
          </cell>
          <cell r="I6336" t="str">
            <v>COM VALOR</v>
          </cell>
        </row>
        <row r="6337">
          <cell r="B6337">
            <v>103256</v>
          </cell>
          <cell r="C6337" t="str">
            <v>AR CONDICIONADO SPLIT INVERTER, PISO TETO, 18000 BTU/H, CICLO FRIO - FORNECIMENTO E INSTALAÇÃO. AF_11/2021_PSE</v>
          </cell>
          <cell r="D6337" t="str">
            <v>UN</v>
          </cell>
          <cell r="E6337">
            <v>10139.41</v>
          </cell>
          <cell r="F6337">
            <v>0.97</v>
          </cell>
          <cell r="G6337">
            <v>10124.27</v>
          </cell>
          <cell r="H6337">
            <v>0.97</v>
          </cell>
          <cell r="I6337" t="str">
            <v>COM VALOR</v>
          </cell>
        </row>
        <row r="6338">
          <cell r="B6338">
            <v>103258</v>
          </cell>
          <cell r="C6338" t="str">
            <v>AR CONDICIONADO SPLIT INVERTER, PISO TETO, 24000 BTU/H, CICLO FRIO - FORNECIMENTO E INSTALAÇÃO. AF_11/2021_PSE</v>
          </cell>
          <cell r="D6338" t="str">
            <v>UN</v>
          </cell>
          <cell r="E6338">
            <v>11337.57</v>
          </cell>
          <cell r="F6338">
            <v>0.98</v>
          </cell>
          <cell r="G6338">
            <v>11322.03</v>
          </cell>
          <cell r="H6338">
            <v>0.98</v>
          </cell>
          <cell r="I6338" t="str">
            <v>COM VALOR</v>
          </cell>
        </row>
        <row r="6339">
          <cell r="B6339">
            <v>103260</v>
          </cell>
          <cell r="C6339" t="str">
            <v>AR CONDICIONADO SPLIT INVERTER, PISO TETO, 24000 BTU/H, QUENTE/FRIO - FORNECIMENTO E INSTALAÇÃO. AF_11/2021_PSE</v>
          </cell>
          <cell r="D6339" t="str">
            <v>UN</v>
          </cell>
          <cell r="E6339">
            <v>6266.21</v>
          </cell>
          <cell r="F6339">
            <v>0.96</v>
          </cell>
          <cell r="G6339">
            <v>6250.67</v>
          </cell>
          <cell r="H6339">
            <v>0.96</v>
          </cell>
          <cell r="I6339" t="str">
            <v>COM VALOR</v>
          </cell>
        </row>
        <row r="6340">
          <cell r="B6340">
            <v>103261</v>
          </cell>
          <cell r="C6340" t="str">
            <v>AR CONDICIONADO SPLIT INVERTER, PISO TETO, 36000 BTU/H, CICLO FRIO - FORNECIMENTO E INSTALAÇÃO. AF_11/2021_PSE</v>
          </cell>
          <cell r="D6340" t="str">
            <v>UN</v>
          </cell>
          <cell r="E6340">
            <v>12790.88</v>
          </cell>
          <cell r="F6340">
            <v>0.98</v>
          </cell>
          <cell r="G6340">
            <v>12773.82</v>
          </cell>
          <cell r="H6340">
            <v>0.98</v>
          </cell>
          <cell r="I6340" t="str">
            <v>COM VALOR</v>
          </cell>
        </row>
        <row r="6341">
          <cell r="B6341">
            <v>103263</v>
          </cell>
          <cell r="C6341" t="str">
            <v>AR CONDICIONADO SPLIT INVERTER, PISO TETO, 48000 BTU/H, CICLO FRIO - FORNECIMENTO E INSTALAÇÃO. AF_11/2021_PE</v>
          </cell>
          <cell r="D6341" t="str">
            <v>UN</v>
          </cell>
          <cell r="E6341">
            <v>17768.53</v>
          </cell>
          <cell r="F6341">
            <v>0.98</v>
          </cell>
          <cell r="G6341">
            <v>17745.740000000002</v>
          </cell>
          <cell r="H6341">
            <v>0.98</v>
          </cell>
          <cell r="I6341" t="str">
            <v>COM VALOR</v>
          </cell>
        </row>
        <row r="6342">
          <cell r="B6342">
            <v>103265</v>
          </cell>
          <cell r="C6342" t="str">
            <v>AR CONDICIONADO SPLIT INVERTER, PISO TETO, APRESENTANDO ENTRE 54000 E 58000 BTU/H, CICLO FRIO - FORNECIMENTO E INSTALAÇÃO. AF_11/2021_PE</v>
          </cell>
          <cell r="D6342" t="str">
            <v>UN</v>
          </cell>
          <cell r="E6342">
            <v>21426.15</v>
          </cell>
          <cell r="F6342">
            <v>0.99</v>
          </cell>
          <cell r="G6342">
            <v>21403.360000000001</v>
          </cell>
          <cell r="H6342">
            <v>0.99</v>
          </cell>
          <cell r="I6342" t="str">
            <v>COM VALOR</v>
          </cell>
        </row>
        <row r="6343">
          <cell r="B6343">
            <v>103268</v>
          </cell>
          <cell r="C6343" t="str">
            <v>AR CONDICIONADO SPLIT ON/OFF, CASSETE (TETO), 18000 BTU/H, CICLO QUENTE/FRIO - FORNECIMENTO E INSTALAÇÃO. AF_11/2021_PE</v>
          </cell>
          <cell r="D6343" t="str">
            <v>UN</v>
          </cell>
          <cell r="E6343">
            <v>7514.88</v>
          </cell>
          <cell r="F6343">
            <v>0.96</v>
          </cell>
          <cell r="G6343">
            <v>7499.36</v>
          </cell>
          <cell r="H6343">
            <v>0.96</v>
          </cell>
          <cell r="I6343" t="str">
            <v>COM VALOR</v>
          </cell>
        </row>
        <row r="6344">
          <cell r="B6344">
            <v>103270</v>
          </cell>
          <cell r="C6344" t="str">
            <v>AR CONDICIONADO SPLIT ON/OFF, CASSETE (TETO), 24000 BTU/H, CICLO QUENTE/FRIO - FORNECIMENTO E INSTALAÇÃO. AF_11/2021_PE</v>
          </cell>
          <cell r="D6344" t="str">
            <v>UN</v>
          </cell>
          <cell r="E6344">
            <v>8077.74</v>
          </cell>
          <cell r="F6344">
            <v>0.96</v>
          </cell>
          <cell r="G6344">
            <v>8061.6</v>
          </cell>
          <cell r="H6344">
            <v>0.97</v>
          </cell>
          <cell r="I6344" t="str">
            <v>COM VALOR</v>
          </cell>
        </row>
        <row r="6345">
          <cell r="B6345">
            <v>103272</v>
          </cell>
          <cell r="C6345" t="str">
            <v>AR CONDICIONADO SPLIT ON/OFF, CASSETE (TETO), 36000 BTU/H, CICLO QUENTE/FRIO - FORNECIMENTO E INSTALAÇÃO. AF_11/2021_PE</v>
          </cell>
          <cell r="D6345" t="str">
            <v>UN</v>
          </cell>
          <cell r="E6345">
            <v>11827.42</v>
          </cell>
          <cell r="F6345">
            <v>0.97</v>
          </cell>
          <cell r="G6345">
            <v>11808.84</v>
          </cell>
          <cell r="H6345">
            <v>0.97</v>
          </cell>
          <cell r="I6345" t="str">
            <v>COM VALOR</v>
          </cell>
        </row>
        <row r="6346">
          <cell r="B6346">
            <v>103274</v>
          </cell>
          <cell r="C6346" t="str">
            <v>AR CONDICIONADO SPLIT ON/OFF, CASSETE (TETO), 48000 BTU/H, CICLO QUENTE/FRIO - FORNECIMENTO E INSTALAÇÃO. AF_11/2021_PE</v>
          </cell>
          <cell r="D6346" t="str">
            <v>UN</v>
          </cell>
          <cell r="E6346">
            <v>13939.14</v>
          </cell>
          <cell r="F6346">
            <v>0.98</v>
          </cell>
          <cell r="G6346">
            <v>13914.66</v>
          </cell>
          <cell r="H6346">
            <v>0.98</v>
          </cell>
          <cell r="I6346" t="str">
            <v>COM VALOR</v>
          </cell>
        </row>
        <row r="6347">
          <cell r="B6347">
            <v>103276</v>
          </cell>
          <cell r="C6347" t="str">
            <v>AR CONDICIONADO SPLIT ON/OFF, CASSETE (TETO), 60000 BTU/H, CICLO QUENTE/FRIO - FORNECIMENTO E INSTALAÇÃO. AF_11/2021_PE</v>
          </cell>
          <cell r="D6347" t="str">
            <v>UN</v>
          </cell>
          <cell r="E6347">
            <v>14552.8</v>
          </cell>
          <cell r="F6347">
            <v>0.98</v>
          </cell>
          <cell r="G6347">
            <v>14528.32</v>
          </cell>
          <cell r="H6347">
            <v>0.98</v>
          </cell>
          <cell r="I6347" t="str">
            <v>COM VALOR</v>
          </cell>
        </row>
        <row r="6348">
          <cell r="B6348">
            <v>103267</v>
          </cell>
          <cell r="C6348" t="str">
            <v>AR CONDICIONADO SPLIT ON/OFF, CASSETE (TETO), FRIO 4 VIAS 18000 BTU/H - FORNECIMENTO E INSTALAÇÃO. AF_11/2021_PE</v>
          </cell>
          <cell r="D6348" t="str">
            <v>UN</v>
          </cell>
          <cell r="E6348">
            <v>6327.63</v>
          </cell>
          <cell r="F6348">
            <v>0.96</v>
          </cell>
          <cell r="G6348">
            <v>6312.11</v>
          </cell>
          <cell r="H6348">
            <v>0.96</v>
          </cell>
          <cell r="I6348" t="str">
            <v>COM VALOR</v>
          </cell>
        </row>
        <row r="6349">
          <cell r="B6349">
            <v>103269</v>
          </cell>
          <cell r="C6349" t="str">
            <v>AR CONDICIONADO SPLIT ON/OFF, CASSETE (TETO), FRIO 4 VIAS 24000 BTU/H - FORNECIMENTO E INSTALAÇÃO. AF_11/2021_PE</v>
          </cell>
          <cell r="D6349" t="str">
            <v>UN</v>
          </cell>
          <cell r="E6349">
            <v>7781.15</v>
          </cell>
          <cell r="F6349">
            <v>0.96</v>
          </cell>
          <cell r="G6349">
            <v>7765.01</v>
          </cell>
          <cell r="H6349">
            <v>0.96</v>
          </cell>
          <cell r="I6349" t="str">
            <v>COM VALOR</v>
          </cell>
        </row>
        <row r="6350">
          <cell r="B6350">
            <v>103271</v>
          </cell>
          <cell r="C6350" t="str">
            <v>AR CONDICIONADO SPLIT ON/OFF, CASSETE (TETO), FRIO 4 VIAS 36000 BTU/H - FORNECIMENTO E INSTALAÇÃO. AF_11/2021_PE</v>
          </cell>
          <cell r="D6350" t="str">
            <v>UN</v>
          </cell>
          <cell r="E6350">
            <v>11450.25</v>
          </cell>
          <cell r="F6350">
            <v>0.97</v>
          </cell>
          <cell r="G6350">
            <v>11431.67</v>
          </cell>
          <cell r="H6350">
            <v>0.97</v>
          </cell>
          <cell r="I6350" t="str">
            <v>COM VALOR</v>
          </cell>
        </row>
        <row r="6351">
          <cell r="B6351">
            <v>103273</v>
          </cell>
          <cell r="C6351" t="str">
            <v>AR CONDICIONADO SPLIT ON/OFF, CASSETE (TETO), FRIO 4 VIAS 48000 BTU/H - FORNECIMENTO E INSTALAÇÃO. AF_11/2021_PE</v>
          </cell>
          <cell r="D6351" t="str">
            <v>UN</v>
          </cell>
          <cell r="E6351">
            <v>12165.26</v>
          </cell>
          <cell r="F6351">
            <v>0.97</v>
          </cell>
          <cell r="G6351">
            <v>12140.78</v>
          </cell>
          <cell r="H6351">
            <v>0.97</v>
          </cell>
          <cell r="I6351" t="str">
            <v>COM VALOR</v>
          </cell>
        </row>
        <row r="6352">
          <cell r="B6352">
            <v>103275</v>
          </cell>
          <cell r="C6352" t="str">
            <v>AR CONDICIONADO SPLIT ON/OFF, CASSETE (TETO), FRIO 4 VIAS 60000 BTU/H - FORNECIMENTO E INSTALAÇÃO. AF_11/2021_PE</v>
          </cell>
          <cell r="D6352" t="str">
            <v>UN</v>
          </cell>
          <cell r="E6352">
            <v>13866.72</v>
          </cell>
          <cell r="F6352">
            <v>0.98</v>
          </cell>
          <cell r="G6352">
            <v>13842.24</v>
          </cell>
          <cell r="H6352">
            <v>0.98</v>
          </cell>
          <cell r="I6352" t="str">
            <v>COM VALOR</v>
          </cell>
        </row>
        <row r="6353">
          <cell r="B6353">
            <v>103248</v>
          </cell>
          <cell r="C6353" t="str">
            <v>AR CONDICIONADO SPLIT ON/OFF, HI-WALL (PAREDE), 12000 BTUS/H, CICLO FRIO - FORNECIMENTO E INSTALAÇÃO. AF_11/2021_PE</v>
          </cell>
          <cell r="D6353" t="str">
            <v>UN</v>
          </cell>
          <cell r="E6353">
            <v>2242.9899999999998</v>
          </cell>
          <cell r="F6353">
            <v>0.92</v>
          </cell>
          <cell r="G6353">
            <v>2233.86</v>
          </cell>
          <cell r="H6353">
            <v>0.92</v>
          </cell>
          <cell r="I6353" t="str">
            <v>COM VALOR</v>
          </cell>
        </row>
        <row r="6354">
          <cell r="B6354">
            <v>103249</v>
          </cell>
          <cell r="C6354" t="str">
            <v>AR CONDICIONADO SPLIT ON/OFF, HI-WALL (PAREDE), 12000 BTUS/H, CICLO QUENTE/FRIO - FORNECIMENTO E INSTALAÇÃO. AF_11/2021_PE</v>
          </cell>
          <cell r="D6354" t="str">
            <v>UN</v>
          </cell>
          <cell r="E6354">
            <v>2410.87</v>
          </cell>
          <cell r="F6354">
            <v>0.92</v>
          </cell>
          <cell r="G6354">
            <v>2401.7399999999998</v>
          </cell>
          <cell r="H6354">
            <v>0.93</v>
          </cell>
          <cell r="I6354" t="str">
            <v>COM VALOR</v>
          </cell>
        </row>
        <row r="6355">
          <cell r="B6355">
            <v>103251</v>
          </cell>
          <cell r="C6355" t="str">
            <v>AR CONDICIONADO SPLIT ON/OFF, HI-WALL (PAREDE), 18000 BTUS/H, CICLO FRIO - FORNECIMENTO E INSTALAÇÃO. AF_11/2021_PE</v>
          </cell>
          <cell r="D6355" t="str">
            <v>UN</v>
          </cell>
          <cell r="E6355">
            <v>3153.97</v>
          </cell>
          <cell r="F6355">
            <v>0.94</v>
          </cell>
          <cell r="G6355">
            <v>3144.1</v>
          </cell>
          <cell r="H6355">
            <v>0.94</v>
          </cell>
          <cell r="I6355" t="str">
            <v>COM VALOR</v>
          </cell>
        </row>
        <row r="6356">
          <cell r="B6356">
            <v>103252</v>
          </cell>
          <cell r="C6356" t="str">
            <v>AR CONDICIONADO SPLIT ON/OFF, HI-WALL (PAREDE), 18000 BTUS/H, CICLO QUENTE/FRIO - FORNECIMENTO E INSTALAÇÃO. AF_11/2021_PE</v>
          </cell>
          <cell r="D6356" t="str">
            <v>UN</v>
          </cell>
          <cell r="E6356">
            <v>3494.28</v>
          </cell>
          <cell r="F6356">
            <v>0.94</v>
          </cell>
          <cell r="G6356">
            <v>3484.41</v>
          </cell>
          <cell r="H6356">
            <v>0.95</v>
          </cell>
          <cell r="I6356" t="str">
            <v>COM VALOR</v>
          </cell>
        </row>
        <row r="6357">
          <cell r="B6357">
            <v>103254</v>
          </cell>
          <cell r="C6357" t="str">
            <v>AR CONDICIONADO SPLIT ON/OFF, HI-WALL (PAREDE), 24000 BTUS/H, CICLO FRIO - FORNECIMENTO E INSTALAÇÃO. AF_11/2021_PE</v>
          </cell>
          <cell r="D6357" t="str">
            <v>UN</v>
          </cell>
          <cell r="E6357">
            <v>4075.41</v>
          </cell>
          <cell r="F6357">
            <v>0.95</v>
          </cell>
          <cell r="G6357">
            <v>4065.12</v>
          </cell>
          <cell r="H6357">
            <v>0.95</v>
          </cell>
          <cell r="I6357" t="str">
            <v>COM VALOR</v>
          </cell>
        </row>
        <row r="6358">
          <cell r="B6358">
            <v>103255</v>
          </cell>
          <cell r="C6358" t="str">
            <v>AR CONDICIONADO SPLIT ON/OFF, HI-WALL (PAREDE), 24000 BTUS/H, CICLO QUENTE/FRIO - FORNECIMENTO E INSTALAÇÃO. AF_11/2021_PE</v>
          </cell>
          <cell r="D6358" t="str">
            <v>UN</v>
          </cell>
          <cell r="E6358">
            <v>4562.16</v>
          </cell>
          <cell r="F6358">
            <v>0.96</v>
          </cell>
          <cell r="G6358">
            <v>4551.87</v>
          </cell>
          <cell r="H6358">
            <v>0.96</v>
          </cell>
          <cell r="I6358" t="str">
            <v>COM VALOR</v>
          </cell>
        </row>
        <row r="6359">
          <cell r="B6359">
            <v>103245</v>
          </cell>
          <cell r="C6359" t="str">
            <v>AR CONDICIONADO SPLIT ON/OFF, HI-WALL (PAREDE), 9000 BTUS/H, CICLO FRIO - FORNECIMENTO E INSTALAÇÃO. AF_11/2021_PE</v>
          </cell>
          <cell r="D6359" t="str">
            <v>UN</v>
          </cell>
          <cell r="E6359">
            <v>1948.61</v>
          </cell>
          <cell r="F6359">
            <v>0.9</v>
          </cell>
          <cell r="G6359">
            <v>1939.48</v>
          </cell>
          <cell r="H6359">
            <v>0.91</v>
          </cell>
          <cell r="I6359" t="str">
            <v>COM VALOR</v>
          </cell>
        </row>
        <row r="6360">
          <cell r="B6360">
            <v>103246</v>
          </cell>
          <cell r="C6360" t="str">
            <v>AR CONDICIONADO SPLIT ON/OFF, HI-WALL (PAREDE), 9000 BTUS/H, CICLO QUENTE/FRIO - FORNECIMENTO E INSTALAÇÃO. AF_11/2021_PE</v>
          </cell>
          <cell r="D6360" t="str">
            <v>UN</v>
          </cell>
          <cell r="E6360">
            <v>2126.5100000000002</v>
          </cell>
          <cell r="F6360">
            <v>0.91</v>
          </cell>
          <cell r="G6360">
            <v>2117.38</v>
          </cell>
          <cell r="H6360">
            <v>0.92</v>
          </cell>
          <cell r="I6360" t="str">
            <v>COM VALOR</v>
          </cell>
        </row>
        <row r="6361">
          <cell r="B6361">
            <v>103257</v>
          </cell>
          <cell r="C6361" t="str">
            <v>AR CONDICIONADO SPLIT ON/OFF, PISO TETO, 18.000 BTU/H, CICLO FRIO - FORNECIMENTO E INSTALAÇÃO. AF_11/2021_PSE</v>
          </cell>
          <cell r="D6361" t="str">
            <v>UN</v>
          </cell>
          <cell r="E6361">
            <v>5783.96</v>
          </cell>
          <cell r="F6361">
            <v>0.95</v>
          </cell>
          <cell r="G6361">
            <v>5768.82</v>
          </cell>
          <cell r="H6361">
            <v>0.96</v>
          </cell>
          <cell r="I6361" t="str">
            <v>COM VALOR</v>
          </cell>
        </row>
        <row r="6362">
          <cell r="B6362">
            <v>103259</v>
          </cell>
          <cell r="C6362" t="str">
            <v>AR CONDICIONADO SPLIT ON/OFF, PISO TETO, 24.000 BTU/H, CICLO FRIO - FORNECIMENTO E INSTALAÇÃO. AF_11/2021_PSE</v>
          </cell>
          <cell r="D6362" t="str">
            <v>UN</v>
          </cell>
          <cell r="E6362">
            <v>6099.52</v>
          </cell>
          <cell r="F6362">
            <v>0.95</v>
          </cell>
          <cell r="G6362">
            <v>6083.98</v>
          </cell>
          <cell r="H6362">
            <v>0.96</v>
          </cell>
          <cell r="I6362" t="str">
            <v>COM VALOR</v>
          </cell>
        </row>
        <row r="6363">
          <cell r="B6363">
            <v>103262</v>
          </cell>
          <cell r="C6363" t="str">
            <v>AR CONDICIONADO SPLIT ON/OFF, PISO TETO, 36.000 BTU/H, CICLO FRIO - FORNECIMENTO E INSTALAÇÃO. AF_11/2021_PSE</v>
          </cell>
          <cell r="D6363" t="str">
            <v>UN</v>
          </cell>
          <cell r="E6363">
            <v>8018.31</v>
          </cell>
          <cell r="F6363">
            <v>0.96</v>
          </cell>
          <cell r="G6363">
            <v>8001.25</v>
          </cell>
          <cell r="H6363">
            <v>0.96</v>
          </cell>
          <cell r="I6363" t="str">
            <v>COM VALOR</v>
          </cell>
        </row>
        <row r="6364">
          <cell r="B6364">
            <v>103264</v>
          </cell>
          <cell r="C6364" t="str">
            <v>AR CONDICIONADO SPLIT ON/OFF, PISO TETO, 48.000 BTU/H, CICLO FRIO - FORNECIMENTO E INSTALAÇÃO. AF_11/2021_PE</v>
          </cell>
          <cell r="D6364" t="str">
            <v>UN</v>
          </cell>
          <cell r="E6364">
            <v>9954.4599999999991</v>
          </cell>
          <cell r="F6364">
            <v>0.97</v>
          </cell>
          <cell r="G6364">
            <v>9931.67</v>
          </cell>
          <cell r="H6364">
            <v>0.97</v>
          </cell>
          <cell r="I6364" t="str">
            <v>COM VALOR</v>
          </cell>
        </row>
        <row r="6365">
          <cell r="B6365">
            <v>103266</v>
          </cell>
          <cell r="C6365" t="str">
            <v>AR CONDICIONADO SPLIT ON/OFF, PISO TETO, 60.000 BTU/H, CICLO FRIO - FORNECIMENTO E INSTALAÇÃO. AF_11/2021_PE</v>
          </cell>
          <cell r="D6365" t="str">
            <v>UN</v>
          </cell>
          <cell r="E6365">
            <v>11120.04</v>
          </cell>
          <cell r="F6365">
            <v>0.97</v>
          </cell>
          <cell r="G6365">
            <v>11097.25</v>
          </cell>
          <cell r="H6365">
            <v>0.97</v>
          </cell>
          <cell r="I6365" t="str">
            <v>COM VALOR</v>
          </cell>
        </row>
        <row r="6366">
          <cell r="B6366">
            <v>103277</v>
          </cell>
          <cell r="C6366" t="str">
            <v>AR CONDICIONADO SPLITÃO 10 TR - FORNECIMENTO E INSTALAÇÃO. AF_11/2021_PE</v>
          </cell>
          <cell r="D6366" t="str">
            <v>UN</v>
          </cell>
          <cell r="E6366">
            <v>26888.23</v>
          </cell>
          <cell r="F6366">
            <v>0.99</v>
          </cell>
          <cell r="G6366">
            <v>26857.49</v>
          </cell>
          <cell r="H6366">
            <v>0.99</v>
          </cell>
          <cell r="I6366" t="str">
            <v>COM VALOR</v>
          </cell>
        </row>
        <row r="6367">
          <cell r="B6367">
            <v>103278</v>
          </cell>
          <cell r="C6367" t="str">
            <v>AR CONDICIONADO SPLITÃO 15 TR - FORNECIMENTO E INSTALAÇÃO. AF_11/2021_PE</v>
          </cell>
          <cell r="D6367" t="str">
            <v>UN</v>
          </cell>
          <cell r="E6367">
            <v>34424.76</v>
          </cell>
          <cell r="F6367">
            <v>0.99</v>
          </cell>
          <cell r="G6367">
            <v>34393.21</v>
          </cell>
          <cell r="H6367">
            <v>0.99</v>
          </cell>
          <cell r="I6367" t="str">
            <v>COM VALOR</v>
          </cell>
        </row>
        <row r="6368">
          <cell r="B6368">
            <v>103285</v>
          </cell>
          <cell r="C6368" t="str">
            <v>DAMPER DE REGULAGEM PARA SISTEMA DE AR CONDICIONADO, 1000X500 MM - FORNECIMENTO E INSTALAÇÃO. AF_11/2021</v>
          </cell>
          <cell r="D6368" t="str">
            <v>UN</v>
          </cell>
          <cell r="E6368" t="str">
            <v>VERIFICAR</v>
          </cell>
          <cell r="G6368" t="str">
            <v>VERIFICAR</v>
          </cell>
          <cell r="I6368" t="str">
            <v>COM VALOR</v>
          </cell>
        </row>
        <row r="6369">
          <cell r="B6369">
            <v>103286</v>
          </cell>
          <cell r="C6369" t="str">
            <v>DIFUSOR PARA SISTEMA DE AR CONDICIONADO, 400X400 MM - FORNECIMENTO E INSTALAÇÃO. AF_11/2021</v>
          </cell>
          <cell r="D6369" t="str">
            <v>UN</v>
          </cell>
          <cell r="E6369" t="str">
            <v>VERIFICAR</v>
          </cell>
          <cell r="G6369" t="str">
            <v>VERIFICAR</v>
          </cell>
          <cell r="I6369" t="str">
            <v>COM VALOR</v>
          </cell>
        </row>
        <row r="6370">
          <cell r="B6370">
            <v>103287</v>
          </cell>
          <cell r="C6370" t="str">
            <v>GRELHA PARA SISTEMA DE AR CONDICIONADO, 400X400 MM - FORNECIMENTO E INSTALAÇÃO. AF_11/2021</v>
          </cell>
          <cell r="D6370" t="str">
            <v>UN</v>
          </cell>
          <cell r="E6370" t="str">
            <v>VERIFICAR</v>
          </cell>
          <cell r="G6370" t="str">
            <v>VERIFICAR</v>
          </cell>
          <cell r="I6370" t="str">
            <v>COM VALOR</v>
          </cell>
        </row>
        <row r="6371">
          <cell r="B6371">
            <v>103288</v>
          </cell>
          <cell r="C6371" t="str">
            <v>RASGO E CHUMBAMENTO EM ALVENARIA PARA TUBOS DE SPLIT PAREDE DE 9000 A 24000 BTUS/H. AF_11/2021</v>
          </cell>
          <cell r="D6371" t="str">
            <v>UN</v>
          </cell>
          <cell r="E6371">
            <v>13.9</v>
          </cell>
          <cell r="F6371">
            <v>0</v>
          </cell>
          <cell r="G6371">
            <v>12.94</v>
          </cell>
          <cell r="H6371">
            <v>0</v>
          </cell>
          <cell r="I6371" t="str">
            <v>COM VALOR</v>
          </cell>
        </row>
        <row r="6372">
          <cell r="B6372">
            <v>103291</v>
          </cell>
          <cell r="C6372" t="str">
            <v>TUBO EM COBRE FLEXÍVEL, DN 1/2", COM ISOLAMENTO, INSTALADO EM FORRO, PARA RAMAL DE ALIMENTAÇÃO DE AR CONDICIONADO, INCLUSO FIXADOR. AF_11/2021</v>
          </cell>
          <cell r="D6372" t="str">
            <v>M</v>
          </cell>
          <cell r="E6372">
            <v>62.42</v>
          </cell>
          <cell r="F6372">
            <v>0.87</v>
          </cell>
          <cell r="G6372">
            <v>62.04</v>
          </cell>
          <cell r="H6372">
            <v>0.88</v>
          </cell>
          <cell r="I6372" t="str">
            <v>COM VALOR</v>
          </cell>
        </row>
        <row r="6373">
          <cell r="B6373">
            <v>103289</v>
          </cell>
          <cell r="C6373" t="str">
            <v>TUBO EM COBRE FLEXÍVEL, DN 1/4", COM ISOLAMENTO, INSTALADO EM FORRO, PARA RAMAL DE ALIMENTAÇÃO DE AR CONDICIONADO, INCLUSO FIXADOR. AF_11/2021</v>
          </cell>
          <cell r="D6373" t="str">
            <v>M</v>
          </cell>
          <cell r="E6373">
            <v>32.19</v>
          </cell>
          <cell r="F6373">
            <v>0.77</v>
          </cell>
          <cell r="G6373">
            <v>31.84</v>
          </cell>
          <cell r="H6373">
            <v>0.78</v>
          </cell>
          <cell r="I6373" t="str">
            <v>COM VALOR</v>
          </cell>
        </row>
        <row r="6374">
          <cell r="B6374">
            <v>103290</v>
          </cell>
          <cell r="C6374" t="str">
            <v>TUBO EM COBRE FLEXÍVEL, DN 3/8", COM ISOLAMENTO, INSTALADO EM FORRO, PARA RAMAL DE ALIMENTAÇÃO DE AR CONDICIONADO, INCLUSO FIXADOR. AF_11/2021</v>
          </cell>
          <cell r="D6374" t="str">
            <v>M</v>
          </cell>
          <cell r="E6374">
            <v>49.65</v>
          </cell>
          <cell r="F6374">
            <v>0.85</v>
          </cell>
          <cell r="G6374">
            <v>49.29</v>
          </cell>
          <cell r="H6374">
            <v>0.85</v>
          </cell>
          <cell r="I6374" t="str">
            <v>COM VALOR</v>
          </cell>
        </row>
        <row r="6375">
          <cell r="B6375">
            <v>103292</v>
          </cell>
          <cell r="C6375" t="str">
            <v>TUBO EM COBRE FLEXÍVEL, DN 5/8", COM ISOLAMENTO, INSTALADO EM FORRO, PARA RAMAL DE ALIMENTAÇÃO DE AR CONDICIONADO, INCLUSO FIXADOR. AF_11/2021</v>
          </cell>
          <cell r="D6375" t="str">
            <v>M</v>
          </cell>
          <cell r="E6375">
            <v>75.400000000000006</v>
          </cell>
          <cell r="F6375">
            <v>0.89</v>
          </cell>
          <cell r="G6375">
            <v>75</v>
          </cell>
          <cell r="H6375">
            <v>0.9</v>
          </cell>
          <cell r="I6375" t="str">
            <v>COM VALOR</v>
          </cell>
        </row>
        <row r="6376">
          <cell r="B6376">
            <v>97333</v>
          </cell>
          <cell r="C6376" t="str">
            <v>TUBO EM COBRE FLEXÍVEL, DN 1/2", COM ISOLAMENTO, INSTALADO EM RAMAL DE ALIMENTAÇÃO DE AR CONDICIONADO COM CONDENSADORA CENTRAL - FORNECIMENTO E INSTALAÇÃO. AF_12/2015</v>
          </cell>
          <cell r="D6376" t="str">
            <v>M</v>
          </cell>
          <cell r="E6376">
            <v>57.81</v>
          </cell>
          <cell r="F6376">
            <v>0.94</v>
          </cell>
          <cell r="G6376">
            <v>57.56</v>
          </cell>
          <cell r="H6376">
            <v>0.95</v>
          </cell>
          <cell r="I6376" t="str">
            <v>COM VALOR</v>
          </cell>
        </row>
        <row r="6377">
          <cell r="B6377">
            <v>97329</v>
          </cell>
          <cell r="C6377" t="str">
            <v>TUBO EM COBRE FLEXÍVEL, DN 1/2", COM ISOLAMENTO, INSTALADO EM RAMAL DE ALIMENTAÇÃO DE AR CONDICIONADO COM CONDENSADORA INDIVIDUAL - FORNECIMENTO E INSTALAÇÃO. AF_12/2015</v>
          </cell>
          <cell r="D6377" t="str">
            <v>M</v>
          </cell>
          <cell r="E6377">
            <v>57.36</v>
          </cell>
          <cell r="F6377">
            <v>0.95</v>
          </cell>
          <cell r="G6377">
            <v>57.14</v>
          </cell>
          <cell r="H6377">
            <v>0.95</v>
          </cell>
          <cell r="I6377" t="str">
            <v>COM VALOR</v>
          </cell>
        </row>
        <row r="6378">
          <cell r="B6378">
            <v>97331</v>
          </cell>
          <cell r="C6378" t="str">
            <v>TUBO EM COBRE FLEXÍVEL, DN 1/4", COM ISOLAMENTO, INSTALADO EM RAMAL DE ALIMENTAÇÃO DE AR CONDICIONADO COM CONDENSADORA CENTRAL - FORNECIMENTO E INSTALAÇÃO. AF_12/2015</v>
          </cell>
          <cell r="D6378" t="str">
            <v>M</v>
          </cell>
          <cell r="E6378">
            <v>27.58</v>
          </cell>
          <cell r="F6378">
            <v>0.9</v>
          </cell>
          <cell r="G6378">
            <v>27.36</v>
          </cell>
          <cell r="H6378">
            <v>0.91</v>
          </cell>
          <cell r="I6378" t="str">
            <v>COM VALOR</v>
          </cell>
        </row>
        <row r="6379">
          <cell r="B6379">
            <v>97327</v>
          </cell>
          <cell r="C6379" t="str">
            <v>TUBO EM COBRE FLEXÍVEL, DN 1/4", COM ISOLAMENTO, INSTALADO EM RAMAL DE ALIMENTAÇÃO DE AR CONDICIONADO COM CONDENSADORA INDIVIDUAL FORNECIMENTO E INSTALAÇÃO. AF_12/2015</v>
          </cell>
          <cell r="D6379" t="str">
            <v>M</v>
          </cell>
          <cell r="E6379">
            <v>27.26</v>
          </cell>
          <cell r="F6379">
            <v>0.91</v>
          </cell>
          <cell r="G6379">
            <v>27.07</v>
          </cell>
          <cell r="H6379">
            <v>0.92</v>
          </cell>
          <cell r="I6379" t="str">
            <v>COM VALOR</v>
          </cell>
        </row>
        <row r="6380">
          <cell r="B6380">
            <v>97332</v>
          </cell>
          <cell r="C6380" t="str">
            <v>TUBO EM COBRE FLEXÍVEL, DN 3/8", COM ISOLAMENTO, INSTALADO EM RAMAL DE ALIMENTAÇÃO DE AR CONDICIONADO COM CONDENSADORA CENTRAL - FORNECIMENTO E INSTALAÇÃO. AF_12/2015</v>
          </cell>
          <cell r="D6380" t="str">
            <v>M</v>
          </cell>
          <cell r="E6380">
            <v>45.04</v>
          </cell>
          <cell r="F6380">
            <v>0.93</v>
          </cell>
          <cell r="G6380">
            <v>44.81</v>
          </cell>
          <cell r="H6380">
            <v>0.94</v>
          </cell>
          <cell r="I6380" t="str">
            <v>COM VALOR</v>
          </cell>
        </row>
        <row r="6381">
          <cell r="B6381">
            <v>97328</v>
          </cell>
          <cell r="C6381" t="str">
            <v>TUBO EM COBRE FLEXÍVEL, DN 3/8", COM ISOLAMENTO, INSTALADO EM RAMAL DE ALIMENTAÇÃO DE AR CONDICIONADO COM CONDENSADORA INDIVIDUAL - FORNECIMENTO E INSTALAÇÃO. AF_12/2015</v>
          </cell>
          <cell r="D6381" t="str">
            <v>M</v>
          </cell>
          <cell r="E6381">
            <v>44.67</v>
          </cell>
          <cell r="F6381">
            <v>0.94</v>
          </cell>
          <cell r="G6381">
            <v>44.48</v>
          </cell>
          <cell r="H6381">
            <v>0.95</v>
          </cell>
          <cell r="I6381" t="str">
            <v>COM VALOR</v>
          </cell>
        </row>
        <row r="6382">
          <cell r="B6382">
            <v>97334</v>
          </cell>
          <cell r="C6382" t="str">
            <v>TUBO EM COBRE FLEXÍVEL, DN 5/8", COM ISOLAMENTO, INSTALADO EM RAMAL DE ALIMENTAÇÃO DE AR CONDICIONADO COM CONDENSADORA CENTRAL FORNECIMENTO E INSTALAÇÃO. AF_12/2015</v>
          </cell>
          <cell r="D6382" t="str">
            <v>M</v>
          </cell>
          <cell r="E6382">
            <v>70.790000000000006</v>
          </cell>
          <cell r="F6382">
            <v>0.95</v>
          </cell>
          <cell r="G6382">
            <v>70.52</v>
          </cell>
          <cell r="H6382">
            <v>0.96</v>
          </cell>
          <cell r="I6382" t="str">
            <v>COM VALOR</v>
          </cell>
        </row>
        <row r="6383">
          <cell r="B6383">
            <v>97330</v>
          </cell>
          <cell r="C6383" t="str">
            <v>TUBO EM COBRE FLEXÍVEL, DN 5/8", COM ISOLAMENTO, INSTALADO EM RAMAL DE ALIMENTAÇÃO DE AR CONDICIONADO COM CONDENSADORA INDIVIDUAL - FORNECIMENTO E INSTALAÇÃO. AF_12/2015</v>
          </cell>
          <cell r="D6383" t="str">
            <v>M</v>
          </cell>
          <cell r="E6383">
            <v>70.290000000000006</v>
          </cell>
          <cell r="F6383">
            <v>0.96</v>
          </cell>
          <cell r="G6383">
            <v>70.06</v>
          </cell>
          <cell r="H6383">
            <v>0.96</v>
          </cell>
          <cell r="I6383" t="str">
            <v>COM VALOR</v>
          </cell>
        </row>
        <row r="6384">
          <cell r="B6384">
            <v>93085</v>
          </cell>
          <cell r="C6384" t="str">
            <v>BUCHA DE REDUÇÃO EM COBRE, DN 22 MM X 15 MM, SEM ANEL DE SOLDA, PONTA X BOLSA, INSTALADO EM RAMAL DE DISTRIBUIÇÃO DE HIDRÁULICA PREDIAL - FORNECIMENTO E INSTALAÇÃO. AF_04/2022</v>
          </cell>
          <cell r="D6384" t="str">
            <v>UN</v>
          </cell>
          <cell r="E6384">
            <v>15.03</v>
          </cell>
          <cell r="F6384">
            <v>0.5</v>
          </cell>
          <cell r="G6384">
            <v>14.47</v>
          </cell>
          <cell r="H6384">
            <v>0.52</v>
          </cell>
          <cell r="I6384" t="str">
            <v>COM VALOR</v>
          </cell>
        </row>
        <row r="6385">
          <cell r="B6385">
            <v>103892</v>
          </cell>
          <cell r="C6385" t="str">
            <v>BUCHA DE REDUÇÃO EM COBRE, DN 22 MM X 15 MM, SEM ANEL DE SOLDA, PONTA X BOLSA, INSTALADO EM RAMAL E SUB-RAMAL DE AQUECIMENTO SOLAR - FORNECIMENTO E INSTALAÇÃO. AF_04/2022</v>
          </cell>
          <cell r="D6385" t="str">
            <v>UN</v>
          </cell>
          <cell r="E6385">
            <v>16</v>
          </cell>
          <cell r="F6385">
            <v>0.48</v>
          </cell>
          <cell r="G6385">
            <v>15.37</v>
          </cell>
          <cell r="H6385">
            <v>0.5</v>
          </cell>
          <cell r="I6385" t="str">
            <v>COM VALOR</v>
          </cell>
        </row>
        <row r="6386">
          <cell r="B6386">
            <v>103823</v>
          </cell>
          <cell r="C6386" t="str">
            <v>BUCHA DE REDUÇÃO EM COBRE, DN 22 MM X 15 MM, SEM ANEL DE SOLDA, PONTA X BOLSA, INSTALADO EM RAMAL E SUB-RAMAL DE GÁS COMBUSTÍVEL - FORNECIMENTO E INSTALAÇÃO. AF_04/2022</v>
          </cell>
          <cell r="D6386" t="str">
            <v>UN</v>
          </cell>
          <cell r="E6386">
            <v>17.89</v>
          </cell>
          <cell r="F6386">
            <v>0.42</v>
          </cell>
          <cell r="G6386">
            <v>17.11</v>
          </cell>
          <cell r="H6386">
            <v>0.44</v>
          </cell>
          <cell r="I6386" t="str">
            <v>COM VALOR</v>
          </cell>
        </row>
        <row r="6387">
          <cell r="B6387">
            <v>103856</v>
          </cell>
          <cell r="C6387" t="str">
            <v>BUCHA DE REDUÇÃO EM COBRE, DN 22 MM X 15 MM, SEM ANEL DE SOLDA, PONTA X BOLSA, INSTALADO EM RAMAL E SUB-RAMAL DE GÁS MEDICINAL - FORNECIMENTO E INSTALAÇÃO. AF_04/2022</v>
          </cell>
          <cell r="D6387" t="str">
            <v>UN</v>
          </cell>
          <cell r="E6387">
            <v>16.05</v>
          </cell>
          <cell r="F6387">
            <v>0.47</v>
          </cell>
          <cell r="G6387">
            <v>15.42</v>
          </cell>
          <cell r="H6387">
            <v>0.49</v>
          </cell>
          <cell r="I6387" t="str">
            <v>COM VALOR</v>
          </cell>
        </row>
        <row r="6388">
          <cell r="B6388">
            <v>93108</v>
          </cell>
          <cell r="C6388" t="str">
            <v>BUCHA DE REDUÇÃO EM COBRE, DN 22 MM X 15 MM, SEM ANEL DE SOLDA, PONTA X BOLSA, INSTALADO EM RAMAL E SUB-RAMAL DE HIDRÁULICA PREDIAL - FORNECIMENTO E INSTALAÇÃO. AF_04/2022</v>
          </cell>
          <cell r="D6388" t="str">
            <v>UN</v>
          </cell>
          <cell r="E6388">
            <v>13.62</v>
          </cell>
          <cell r="F6388">
            <v>0.55000000000000004</v>
          </cell>
          <cell r="G6388">
            <v>13.16</v>
          </cell>
          <cell r="H6388">
            <v>0.56999999999999995</v>
          </cell>
          <cell r="I6388" t="str">
            <v>COM VALOR</v>
          </cell>
        </row>
        <row r="6389">
          <cell r="B6389">
            <v>93091</v>
          </cell>
          <cell r="C6389" t="str">
            <v>BUCHA DE REDUÇÃO EM COBRE, DN 28 MM X 22 MM, SEM ANEL DE SOLDA, INSTALADO EM RAMAL DE DISTRIBUIÇÃO DE HIDRÁULICA PREDIAL - FORNECIMENTO E INSTALAÇÃO. AF_04/2022</v>
          </cell>
          <cell r="D6389" t="str">
            <v>UN</v>
          </cell>
          <cell r="E6389">
            <v>16.98</v>
          </cell>
          <cell r="F6389">
            <v>0.66</v>
          </cell>
          <cell r="G6389">
            <v>16.55</v>
          </cell>
          <cell r="H6389">
            <v>0.68</v>
          </cell>
          <cell r="I6389" t="str">
            <v>COM VALOR</v>
          </cell>
        </row>
        <row r="6390">
          <cell r="B6390">
            <v>103900</v>
          </cell>
          <cell r="C6390" t="str">
            <v>BUCHA DE REDUÇÃO EM COBRE, DN 28 MM X 22 MM, SEM ANEL DE SOLDA, INSTALADO EM RAMAL E SUB-RAMAL DE AQUECIMENTO SOLAR - FORNECIMENTO E INSTALAÇÃO. AF_04/2022</v>
          </cell>
          <cell r="D6390" t="str">
            <v>UN</v>
          </cell>
          <cell r="E6390">
            <v>20.86</v>
          </cell>
          <cell r="F6390">
            <v>0.54</v>
          </cell>
          <cell r="G6390">
            <v>20.13</v>
          </cell>
          <cell r="H6390">
            <v>0.56000000000000005</v>
          </cell>
          <cell r="I6390" t="str">
            <v>COM VALOR</v>
          </cell>
        </row>
        <row r="6391">
          <cell r="B6391">
            <v>103831</v>
          </cell>
          <cell r="C6391" t="str">
            <v>BUCHA DE REDUÇÃO EM COBRE, DN 28 MM X 22 MM, SEM ANEL DE SOLDA, INSTALADO EM RAMAL E SUB-RAMAL DE GÁS COMBUSTÍVEL - FORNECIMENTO E INSTALAÇÃO. AF_04/2022</v>
          </cell>
          <cell r="D6391" t="str">
            <v>UN</v>
          </cell>
          <cell r="E6391">
            <v>26.69</v>
          </cell>
          <cell r="F6391">
            <v>0.42</v>
          </cell>
          <cell r="G6391">
            <v>25.53</v>
          </cell>
          <cell r="H6391">
            <v>0.44</v>
          </cell>
          <cell r="I6391" t="str">
            <v>COM VALOR</v>
          </cell>
        </row>
        <row r="6392">
          <cell r="B6392">
            <v>103864</v>
          </cell>
          <cell r="C6392" t="str">
            <v>BUCHA DE REDUÇÃO EM COBRE, DN 28 MM X 22 MM, SEM ANEL DE SOLDA, INSTALADO EM RAMAL E SUB-RAMAL DE GÁS MEDICINAL - FORNECIMENTO E INSTALAÇÃO. AF_04/2022</v>
          </cell>
          <cell r="D6392" t="str">
            <v>UN</v>
          </cell>
          <cell r="E6392">
            <v>22.02</v>
          </cell>
          <cell r="F6392">
            <v>0.51</v>
          </cell>
          <cell r="G6392">
            <v>21.24</v>
          </cell>
          <cell r="H6392">
            <v>0.53</v>
          </cell>
          <cell r="I6392" t="str">
            <v>COM VALOR</v>
          </cell>
        </row>
        <row r="6393">
          <cell r="B6393">
            <v>93133</v>
          </cell>
          <cell r="C6393" t="str">
            <v>BUCHA DE REDUÇÃO EM COBRE, DN 28 MM X 22 MM, SEM ANEL DE SOLDA, INSTALADO EM RAMAL E SUB-RAMAL DE HIDRÁULICA PREDIAL - FORNECIMENTO E INSTALAÇÃO. AF_04/2022</v>
          </cell>
          <cell r="D6393" t="str">
            <v>UN</v>
          </cell>
          <cell r="E6393">
            <v>19.68</v>
          </cell>
          <cell r="F6393">
            <v>0.56999999999999995</v>
          </cell>
          <cell r="G6393">
            <v>19.04</v>
          </cell>
          <cell r="H6393">
            <v>0.59</v>
          </cell>
          <cell r="I6393" t="str">
            <v>COM VALOR</v>
          </cell>
        </row>
        <row r="6394">
          <cell r="B6394">
            <v>93057</v>
          </cell>
          <cell r="C6394" t="str">
            <v>BUCHA DE REDUÇÃO EM COBRE, DN 28 MM X 22 MM, SEM ANEL DE SOLDA, PONTA X BOLSA, INSTALADO EM PRUMADA DE HIDRÁULICA PREDIAL - FORNECIMENTO E INSTALAÇÃO. AF_04/2022</v>
          </cell>
          <cell r="D6394" t="str">
            <v>UN</v>
          </cell>
          <cell r="E6394">
            <v>14.48</v>
          </cell>
          <cell r="F6394">
            <v>0.78</v>
          </cell>
          <cell r="G6394">
            <v>14.23</v>
          </cell>
          <cell r="H6394">
            <v>0.79</v>
          </cell>
          <cell r="I6394" t="str">
            <v>COM VALOR</v>
          </cell>
        </row>
        <row r="6395">
          <cell r="B6395">
            <v>93062</v>
          </cell>
          <cell r="C6395" t="str">
            <v>BUCHA DE REDUÇÃO EM COBRE, DN 35 MM X 28 MM, SEM ANEL DE SOLDA, PONTA X BOLSA, INSTALADO EM PRUMADA DE HIDRÁULICA PREDIAL - FORNECIMENTO E INSTALAÇÃO. AF_04/2022</v>
          </cell>
          <cell r="D6395" t="str">
            <v>UN</v>
          </cell>
          <cell r="E6395">
            <v>28.12</v>
          </cell>
          <cell r="F6395">
            <v>0.85</v>
          </cell>
          <cell r="G6395">
            <v>27.82</v>
          </cell>
          <cell r="H6395">
            <v>0.86</v>
          </cell>
          <cell r="I6395" t="str">
            <v>COM VALOR</v>
          </cell>
        </row>
        <row r="6396">
          <cell r="B6396">
            <v>93065</v>
          </cell>
          <cell r="C6396" t="str">
            <v>BUCHA DE REDUÇÃO EM COBRE, DN 42 MM X 35 MM, SEM ANEL DE SOLDA, PONTA X BOLSA, INSTALADO EM PRUMADA DE HIDRÁULICA PREDIAL - FORNECIMENTO E INSTALAÇÃO. AF_04/2022</v>
          </cell>
          <cell r="D6396" t="str">
            <v>UN</v>
          </cell>
          <cell r="E6396">
            <v>46.18</v>
          </cell>
          <cell r="F6396">
            <v>0.89</v>
          </cell>
          <cell r="G6396">
            <v>45.81</v>
          </cell>
          <cell r="H6396">
            <v>0.9</v>
          </cell>
          <cell r="I6396" t="str">
            <v>COM VALOR</v>
          </cell>
        </row>
        <row r="6397">
          <cell r="B6397">
            <v>93068</v>
          </cell>
          <cell r="C6397" t="str">
            <v>BUCHA DE REDUÇÃO EM COBRE, DN 54 MM X 42 MM, SEM ANEL DE SOLDA, PONTA X BOLSA, INSTALADO EM PRUMADA DE HIDRÁULICA PREDIAL - FORNECIMENTO E INSTALAÇÃO. AF_04/2022</v>
          </cell>
          <cell r="D6397" t="str">
            <v>UN</v>
          </cell>
          <cell r="E6397">
            <v>65.14</v>
          </cell>
          <cell r="F6397">
            <v>0.9</v>
          </cell>
          <cell r="G6397">
            <v>64.67</v>
          </cell>
          <cell r="H6397">
            <v>0.91</v>
          </cell>
          <cell r="I6397" t="str">
            <v>COM VALOR</v>
          </cell>
        </row>
        <row r="6398">
          <cell r="B6398">
            <v>93071</v>
          </cell>
          <cell r="C6398" t="str">
            <v>BUCHA DE REDUÇÃO EM COBRE, DN 66 MM X 54 MM, SEM ANEL DE SOLDA, PONTA X BOLSA, INSTALADO EM PRUMADA DE HIDRÁULICA PREDIAL - FORNECIMENTO E INSTALAÇÃO. AF_04/2022</v>
          </cell>
          <cell r="D6398" t="str">
            <v>UN</v>
          </cell>
          <cell r="E6398">
            <v>179</v>
          </cell>
          <cell r="F6398">
            <v>0.95</v>
          </cell>
          <cell r="G6398">
            <v>178.4</v>
          </cell>
          <cell r="H6398">
            <v>0.96</v>
          </cell>
          <cell r="I6398" t="str">
            <v>COM VALOR</v>
          </cell>
        </row>
        <row r="6399">
          <cell r="B6399">
            <v>93081</v>
          </cell>
          <cell r="C6399" t="str">
            <v>CONECTOR EM BRONZE/LATÃO, DN 15 MM X 1/2", SEM ANEL DE SOLDA, BOLSA X ROSCA F, INSTALADO EM RAMAL DE DISTRIBUIÇÃO DE HIDRÁULICA PREDIAL - FORNECIMENTO E INSTALAÇÃO. AF_04/2022</v>
          </cell>
          <cell r="D6399" t="str">
            <v>UN</v>
          </cell>
          <cell r="E6399">
            <v>19.23</v>
          </cell>
          <cell r="F6399">
            <v>0.79</v>
          </cell>
          <cell r="G6399">
            <v>18.93</v>
          </cell>
          <cell r="H6399">
            <v>0.8</v>
          </cell>
          <cell r="I6399" t="str">
            <v>COM VALOR</v>
          </cell>
        </row>
        <row r="6400">
          <cell r="B6400">
            <v>103887</v>
          </cell>
          <cell r="C6400" t="str">
            <v>CONECTOR EM BRONZE/LATÃO, DN 15 MM X 1/2", SEM ANEL DE SOLDA, BOLSA X ROSCA F, INSTALADO EM RAMAL E SUB-RAMAL DE AQUECIMENTO SOLAR - FORNECIMENTO E INSTALAÇÃO. AF_04/2022</v>
          </cell>
          <cell r="D6400" t="str">
            <v>UN</v>
          </cell>
          <cell r="E6400">
            <v>20.7</v>
          </cell>
          <cell r="F6400">
            <v>0.73</v>
          </cell>
          <cell r="G6400">
            <v>20.29</v>
          </cell>
          <cell r="H6400">
            <v>0.75</v>
          </cell>
          <cell r="I6400" t="str">
            <v>COM VALOR</v>
          </cell>
        </row>
        <row r="6401">
          <cell r="B6401">
            <v>103818</v>
          </cell>
          <cell r="C6401" t="str">
            <v>CONECTOR EM BRONZE/LATÃO, DN 15 MM X 1/2", SEM ANEL DE SOLDA, BOLSA X ROSCA F, INSTALADO EM RAMAL E SUB-RAMAL DE GÁS COMBUSTÍVEL - FORNECIMENTO E INSTALAÇÃO. AF_04/2022</v>
          </cell>
          <cell r="D6401" t="str">
            <v>UN</v>
          </cell>
          <cell r="E6401">
            <v>20.7</v>
          </cell>
          <cell r="F6401">
            <v>0.73</v>
          </cell>
          <cell r="G6401">
            <v>20.29</v>
          </cell>
          <cell r="H6401">
            <v>0.75</v>
          </cell>
          <cell r="I6401" t="str">
            <v>COM VALOR</v>
          </cell>
        </row>
        <row r="6402">
          <cell r="B6402">
            <v>103851</v>
          </cell>
          <cell r="C6402" t="str">
            <v>CONECTOR EM BRONZE/LATÃO, DN 15 MM X 1/2", SEM ANEL DE SOLDA, BOLSA X ROSCA F, INSTALADO EM RAMAL E SUB-RAMAL DE GÁS MEDICINAL - FORNECIMENTO E INSTALAÇÃO. AF_04/2022</v>
          </cell>
          <cell r="D6402" t="str">
            <v>UN</v>
          </cell>
          <cell r="E6402">
            <v>20.48</v>
          </cell>
          <cell r="F6402">
            <v>0.74</v>
          </cell>
          <cell r="G6402">
            <v>20.079999999999998</v>
          </cell>
          <cell r="H6402">
            <v>0.76</v>
          </cell>
          <cell r="I6402" t="str">
            <v>COM VALOR</v>
          </cell>
        </row>
        <row r="6403">
          <cell r="B6403">
            <v>93104</v>
          </cell>
          <cell r="C6403" t="str">
            <v>CONECTOR EM BRONZE/LATÃO, DN 15 MM X 1/2", SEM ANEL DE SOLDA, BOLSA X ROSCA F, INSTALADO EM RAMAL E SUB-RAMAL DE HIDRÁULICA PREDIAL - FORNECIMENTO E INSTALAÇÃO. AF_04/2022</v>
          </cell>
          <cell r="D6403" t="str">
            <v>UN</v>
          </cell>
          <cell r="E6403">
            <v>19.309999999999999</v>
          </cell>
          <cell r="F6403">
            <v>0.79</v>
          </cell>
          <cell r="G6403">
            <v>19</v>
          </cell>
          <cell r="H6403">
            <v>0.8</v>
          </cell>
          <cell r="I6403" t="str">
            <v>COM VALOR</v>
          </cell>
        </row>
        <row r="6404">
          <cell r="B6404">
            <v>98602</v>
          </cell>
          <cell r="C6404" t="str">
            <v>CONECTOR EM BRONZE/LATÃO, DN 22 MM X 1/2", SEM ANEL DE SOLDA, BOLSA X ROSCA F, INSTALADO EM PRUMADA DE HIDRÁULICA PREDIAL - FORNECIMENTO E INSTALAÇÃO. AF_04/2022</v>
          </cell>
          <cell r="D6404" t="str">
            <v>UN</v>
          </cell>
          <cell r="E6404">
            <v>18.84</v>
          </cell>
          <cell r="F6404">
            <v>0.83</v>
          </cell>
          <cell r="G6404">
            <v>18.61</v>
          </cell>
          <cell r="H6404">
            <v>0.84</v>
          </cell>
          <cell r="I6404" t="str">
            <v>COM VALOR</v>
          </cell>
        </row>
        <row r="6405">
          <cell r="B6405">
            <v>93087</v>
          </cell>
          <cell r="C6405" t="str">
            <v>CONECTOR EM BRONZE/LATÃO, DN 22 MM X 1/2", SEM ANEL DE SOLDA, BOLSA X ROSCA F, INSTALADO EM RAMAL DE DISTRIBUIÇÃO DE HIDRÁULICA PREDIAL - FORNECIMENTO E INSTALAÇÃO. AF_04/2022</v>
          </cell>
          <cell r="D6405" t="str">
            <v>UN</v>
          </cell>
          <cell r="E6405">
            <v>20.13</v>
          </cell>
          <cell r="F6405">
            <v>0.78</v>
          </cell>
          <cell r="G6405">
            <v>19.8</v>
          </cell>
          <cell r="H6405">
            <v>0.79</v>
          </cell>
          <cell r="I6405" t="str">
            <v>COM VALOR</v>
          </cell>
        </row>
        <row r="6406">
          <cell r="B6406">
            <v>103893</v>
          </cell>
          <cell r="C6406" t="str">
            <v>CONECTOR EM BRONZE/LATÃO, DN 22 MM X 1/2", SEM ANEL DE SOLDA, BOLSA X ROSCA F, INSTALADO EM RAMAL E SUB-RAMAL DE AQUECIMENTO SOLAR - FORNECIMENTO E INSTALAÇÃO. AF_04/2022</v>
          </cell>
          <cell r="D6406" t="str">
            <v>UN</v>
          </cell>
          <cell r="E6406">
            <v>21.93</v>
          </cell>
          <cell r="F6406">
            <v>0.72</v>
          </cell>
          <cell r="G6406">
            <v>21.46</v>
          </cell>
          <cell r="H6406">
            <v>0.73</v>
          </cell>
          <cell r="I6406" t="str">
            <v>COM VALOR</v>
          </cell>
        </row>
        <row r="6407">
          <cell r="B6407">
            <v>103824</v>
          </cell>
          <cell r="C6407" t="str">
            <v>CONECTOR EM BRONZE/LATÃO, DN 22 MM X 1/2", SEM ANEL DE SOLDA, BOLSA X ROSCA F, INSTALADO EM RAMAL E SUB-RAMAL DE GÁS COMBUSTÍVEL - FORNECIMENTO E INSTALAÇÃO. AF_04/2022</v>
          </cell>
          <cell r="D6407" t="str">
            <v>UN</v>
          </cell>
          <cell r="E6407">
            <v>23.98</v>
          </cell>
          <cell r="F6407">
            <v>0.65</v>
          </cell>
          <cell r="G6407">
            <v>23.36</v>
          </cell>
          <cell r="H6407">
            <v>0.67</v>
          </cell>
          <cell r="I6407" t="str">
            <v>COM VALOR</v>
          </cell>
        </row>
        <row r="6408">
          <cell r="B6408">
            <v>103857</v>
          </cell>
          <cell r="C6408" t="str">
            <v>CONECTOR EM BRONZE/LATÃO, DN 22 MM X 1/2", SEM ANEL DE SOLDA, BOLSA X ROSCA F, INSTALADO EM RAMAL E SUB-RAMAL DE GÁS MEDICINAL - FORNECIMENTO E INSTALAÇÃO. AF_04/2022</v>
          </cell>
          <cell r="D6408" t="str">
            <v>UN</v>
          </cell>
          <cell r="E6408">
            <v>22.22</v>
          </cell>
          <cell r="F6408">
            <v>0.71</v>
          </cell>
          <cell r="G6408">
            <v>21.73</v>
          </cell>
          <cell r="H6408">
            <v>0.72</v>
          </cell>
          <cell r="I6408" t="str">
            <v>COM VALOR</v>
          </cell>
        </row>
        <row r="6409">
          <cell r="B6409">
            <v>93110</v>
          </cell>
          <cell r="C6409" t="str">
            <v>CONECTOR EM BRONZE/LATÃO, DN 22 MM X 1/2", SEM ANEL DE SOLDA, BOLSA X ROSCA F, INSTALADO EM RAMAL E SUB-RAMAL DE HIDRÁULICA PREDIAL - FORNECIMENTO E INSTALAÇÃO. AF_04/2022</v>
          </cell>
          <cell r="D6409" t="str">
            <v>UN</v>
          </cell>
          <cell r="E6409">
            <v>21.11</v>
          </cell>
          <cell r="F6409">
            <v>0.74</v>
          </cell>
          <cell r="G6409">
            <v>20.71</v>
          </cell>
          <cell r="H6409">
            <v>0.76</v>
          </cell>
          <cell r="I6409" t="str">
            <v>COM VALOR</v>
          </cell>
        </row>
        <row r="6410">
          <cell r="B6410">
            <v>93054</v>
          </cell>
          <cell r="C6410" t="str">
            <v>CONECTOR EM BRONZE/LATÃO, DN 22 MM X 3/4", SEM ANEL DE SOLDA, BOLSA X ROSCA F, INSTALADO EM PRUMADA DE HIDRÁULICA PREDIAL - FORNECIMENTO E INSTALAÇÃO. AF_04/2022</v>
          </cell>
          <cell r="D6410" t="str">
            <v>UN</v>
          </cell>
          <cell r="E6410">
            <v>23.34</v>
          </cell>
          <cell r="F6410">
            <v>0.83</v>
          </cell>
          <cell r="G6410">
            <v>23.04</v>
          </cell>
          <cell r="H6410">
            <v>0.84</v>
          </cell>
          <cell r="I6410" t="str">
            <v>COM VALOR</v>
          </cell>
        </row>
        <row r="6411">
          <cell r="B6411">
            <v>93088</v>
          </cell>
          <cell r="C6411" t="str">
            <v>CONECTOR EM BRONZE/LATÃO, DN 22 MM X 3/4", SEM ANEL DE SOLDA, BOLSA X ROSCA F, INSTALADO EM RAMAL DE DISTRIBUIÇÃO DE HIDRÁULICA PREDIAL - FORNECIMENTO E INSTALAÇÃO. AF_04/2022</v>
          </cell>
          <cell r="D6411" t="str">
            <v>UN</v>
          </cell>
          <cell r="E6411">
            <v>24.95</v>
          </cell>
          <cell r="F6411">
            <v>0.79</v>
          </cell>
          <cell r="G6411">
            <v>24.56</v>
          </cell>
          <cell r="H6411">
            <v>0.8</v>
          </cell>
          <cell r="I6411" t="str">
            <v>COM VALOR</v>
          </cell>
        </row>
        <row r="6412">
          <cell r="B6412">
            <v>103894</v>
          </cell>
          <cell r="C6412" t="str">
            <v>CONECTOR EM BRONZE/LATÃO, DN 22 MM X 3/4", SEM ANEL DE SOLDA, BOLSA X ROSCA F, INSTALADO EM RAMAL E SUB-RAMAL DE AQUECIMENTO SOLAR - FORNECIMENTO E INSTALAÇÃO. AF_04/2022</v>
          </cell>
          <cell r="D6412" t="str">
            <v>UN</v>
          </cell>
          <cell r="E6412">
            <v>26.42</v>
          </cell>
          <cell r="F6412">
            <v>0.73</v>
          </cell>
          <cell r="G6412">
            <v>25.89</v>
          </cell>
          <cell r="H6412">
            <v>0.75</v>
          </cell>
          <cell r="I6412" t="str">
            <v>COM VALOR</v>
          </cell>
        </row>
        <row r="6413">
          <cell r="B6413">
            <v>103825</v>
          </cell>
          <cell r="C6413" t="str">
            <v>CONECTOR EM BRONZE/LATÃO, DN 22 MM X 3/4", SEM ANEL DE SOLDA, BOLSA X ROSCA F, INSTALADO EM RAMAL E SUB-RAMAL DE GÁS COMBUSTÍVEL - FORNECIMENTO E INSTALAÇÃO. AF_04/2022</v>
          </cell>
          <cell r="D6413" t="str">
            <v>UN</v>
          </cell>
          <cell r="E6413">
            <v>28.47</v>
          </cell>
          <cell r="F6413">
            <v>0.68</v>
          </cell>
          <cell r="G6413">
            <v>27.79</v>
          </cell>
          <cell r="H6413">
            <v>0.69</v>
          </cell>
          <cell r="I6413" t="str">
            <v>COM VALOR</v>
          </cell>
        </row>
        <row r="6414">
          <cell r="B6414">
            <v>103858</v>
          </cell>
          <cell r="C6414" t="str">
            <v>CONECTOR EM BRONZE/LATÃO, DN 22 MM X 3/4", SEM ANEL DE SOLDA, BOLSA X ROSCA F, INSTALADO EM RAMAL E SUB-RAMAL DE GÁS MEDICINAL - FORNECIMENTO E INSTALAÇÃO. AF_04/2022</v>
          </cell>
          <cell r="D6414" t="str">
            <v>UN</v>
          </cell>
          <cell r="E6414">
            <v>26.72</v>
          </cell>
          <cell r="F6414">
            <v>0.72</v>
          </cell>
          <cell r="G6414">
            <v>26.16</v>
          </cell>
          <cell r="H6414">
            <v>0.74</v>
          </cell>
          <cell r="I6414" t="str">
            <v>COM VALOR</v>
          </cell>
        </row>
        <row r="6415">
          <cell r="B6415">
            <v>93111</v>
          </cell>
          <cell r="C6415" t="str">
            <v>CONECTOR EM BRONZE/LATÃO, DN 22 MM X 3/4", SEM ANEL DE SOLDA, BOLSA X ROSCA F, INSTALADO EM RAMAL E SUB-RAMAL DE HIDRÁULICA PREDIAL - FORNECIMENTO E INSTALAÇÃO. AF_04/2022</v>
          </cell>
          <cell r="D6415" t="str">
            <v>UN</v>
          </cell>
          <cell r="E6415">
            <v>25.61</v>
          </cell>
          <cell r="F6415">
            <v>0.75</v>
          </cell>
          <cell r="G6415">
            <v>25.13</v>
          </cell>
          <cell r="H6415">
            <v>0.77</v>
          </cell>
          <cell r="I6415" t="str">
            <v>COM VALOR</v>
          </cell>
        </row>
        <row r="6416">
          <cell r="B6416">
            <v>93059</v>
          </cell>
          <cell r="C6416" t="str">
            <v>CONECTOR EM BRONZE/LATÃO, DN 28 MM X 1/2", SEM ANEL DE SOLDA, BOLSA X ROSCA F, INSTALADO EM PRUMADA DE HIDRÁULICA PREDIAL - FORNECIMENTO E INSTALAÇÃO. AF_04/2022</v>
          </cell>
          <cell r="D6416" t="str">
            <v>UN</v>
          </cell>
          <cell r="E6416">
            <v>30.68</v>
          </cell>
          <cell r="F6416">
            <v>0.88</v>
          </cell>
          <cell r="G6416">
            <v>30.43</v>
          </cell>
          <cell r="H6416">
            <v>0.89</v>
          </cell>
          <cell r="I6416" t="str">
            <v>COM VALOR</v>
          </cell>
        </row>
        <row r="6417">
          <cell r="B6417">
            <v>93093</v>
          </cell>
          <cell r="C6417" t="str">
            <v>CONECTOR EM BRONZE/LATÃO, DN 28 MM X 1/2", SEM ANEL DE SOLDA, BOLSA X ROSCA F, INSTALADO EM RAMAL DE DISTRIBUIÇÃO DE HIDRÁULICA PREDIAL - FORNECIMENTO E INSTALAÇÃO. AF_04/2022</v>
          </cell>
          <cell r="D6417" t="str">
            <v>UN</v>
          </cell>
          <cell r="E6417">
            <v>31.88</v>
          </cell>
          <cell r="F6417">
            <v>0.85</v>
          </cell>
          <cell r="G6417">
            <v>31.53</v>
          </cell>
          <cell r="H6417">
            <v>0.86</v>
          </cell>
          <cell r="I6417" t="str">
            <v>COM VALOR</v>
          </cell>
        </row>
        <row r="6418">
          <cell r="B6418">
            <v>103899</v>
          </cell>
          <cell r="C6418" t="str">
            <v>CONECTOR EM BRONZE/LATÃO, DN 28 MM X 1/2", SEM ANEL DE SOLDA, BOLSA X ROSCA F, INSTALADO EM RAMAL E SUB-RAMAL DE AQUECIMENTO SOLAR - FORNECIMENTO E INSTALAÇÃO. AF_04/2022</v>
          </cell>
          <cell r="D6418" t="str">
            <v>UN</v>
          </cell>
          <cell r="E6418">
            <v>33.97</v>
          </cell>
          <cell r="F6418">
            <v>0.8</v>
          </cell>
          <cell r="G6418">
            <v>33.450000000000003</v>
          </cell>
          <cell r="H6418">
            <v>0.81</v>
          </cell>
          <cell r="I6418" t="str">
            <v>COM VALOR</v>
          </cell>
        </row>
        <row r="6419">
          <cell r="B6419">
            <v>103830</v>
          </cell>
          <cell r="C6419" t="str">
            <v>CONECTOR EM BRONZE/LATÃO, DN 28 MM X 1/2", SEM ANEL DE SOLDA, BOLSA X ROSCA F, INSTALADO EM RAMAL E SUB-RAMAL DE GÁS COMBUSTÍVEL - FORNECIMENTO E INSTALAÇÃO. AF_04/2022</v>
          </cell>
          <cell r="D6419" t="str">
            <v>UN</v>
          </cell>
          <cell r="E6419">
            <v>37.5</v>
          </cell>
          <cell r="F6419">
            <v>0.72</v>
          </cell>
          <cell r="G6419">
            <v>36.72</v>
          </cell>
          <cell r="H6419">
            <v>0.73</v>
          </cell>
          <cell r="I6419" t="str">
            <v>COM VALOR</v>
          </cell>
        </row>
        <row r="6420">
          <cell r="B6420">
            <v>103863</v>
          </cell>
          <cell r="C6420" t="str">
            <v>CONECTOR EM BRONZE/LATÃO, DN 28 MM X 1/2", SEM ANEL DE SOLDA, BOLSA X ROSCA F, INSTALADO EM RAMAL E SUB-RAMAL DE GÁS MEDICINAL - FORNECIMENTO E INSTALAÇÃO. AF_04/2022</v>
          </cell>
          <cell r="D6420" t="str">
            <v>UN</v>
          </cell>
          <cell r="E6420">
            <v>34.68</v>
          </cell>
          <cell r="F6420">
            <v>0.78</v>
          </cell>
          <cell r="G6420">
            <v>34.11</v>
          </cell>
          <cell r="H6420">
            <v>0.8</v>
          </cell>
          <cell r="I6420" t="str">
            <v>COM VALOR</v>
          </cell>
        </row>
        <row r="6421">
          <cell r="B6421">
            <v>93114</v>
          </cell>
          <cell r="C6421" t="str">
            <v>CONECTOR EM BRONZE/LATÃO, DN 28 MM X 1/2", SEM ANEL DE SOLDA, BOLSA X ROSCA F, INSTALADO EM RAMAL E SUB-RAMAL DE HIDRÁULICA PREDIAL - FORNECIMENTO E INSTALAÇÃO. AF_04/2022</v>
          </cell>
          <cell r="D6421" t="str">
            <v>UN</v>
          </cell>
          <cell r="E6421">
            <v>33.619999999999997</v>
          </cell>
          <cell r="F6421">
            <v>0.81</v>
          </cell>
          <cell r="G6421">
            <v>33.130000000000003</v>
          </cell>
          <cell r="H6421">
            <v>0.82</v>
          </cell>
          <cell r="I6421" t="str">
            <v>COM VALOR</v>
          </cell>
        </row>
        <row r="6422">
          <cell r="B6422">
            <v>93075</v>
          </cell>
          <cell r="C6422" t="str">
            <v>COTOVELO EM BRONZE/LATÃO, DN 15 MM X 1/2", 90 GRAUS, SEM ANEL DE SOLDA, BOLSA X ROSCA F, INSTALADO EM RAMAL DE DISTRIBUIÇÃO DE HIDRÁULICA PREDIAL - FORNECIMENTO E INSTALAÇÃO. AF_04/2022</v>
          </cell>
          <cell r="D6422" t="str">
            <v>UN</v>
          </cell>
          <cell r="E6422">
            <v>20.27</v>
          </cell>
          <cell r="F6422">
            <v>0.74</v>
          </cell>
          <cell r="G6422">
            <v>19.88</v>
          </cell>
          <cell r="H6422">
            <v>0.76</v>
          </cell>
          <cell r="I6422" t="str">
            <v>COM VALOR</v>
          </cell>
        </row>
        <row r="6423">
          <cell r="B6423">
            <v>103876</v>
          </cell>
          <cell r="C6423" t="str">
            <v>COTOVELO EM BRONZE/LATÃO, DN 15 MM X 1/2", 90 GRAUS, SEM ANEL DE SOLDA, BOLSA X ROSCA F, INSTALADO EM RAMAL E SUB-RAMAL DE AQUECIMENTO SOLAR - FORNECIMENTO E INSTALAÇÃO. AF_04/2022</v>
          </cell>
          <cell r="D6423" t="str">
            <v>UN</v>
          </cell>
          <cell r="E6423">
            <v>22.47</v>
          </cell>
          <cell r="F6423">
            <v>0.67</v>
          </cell>
          <cell r="G6423">
            <v>21.91</v>
          </cell>
          <cell r="H6423">
            <v>0.69</v>
          </cell>
          <cell r="I6423" t="str">
            <v>COM VALOR</v>
          </cell>
        </row>
        <row r="6424">
          <cell r="B6424">
            <v>103807</v>
          </cell>
          <cell r="C6424" t="str">
            <v>COTOVELO EM BRONZE/LATÃO, DN 15 MM X 1/2", 90 GRAUS, SEM ANEL DE SOLDA, BOLSA X ROSCA F, INSTALADO EM RAMAL E SUB-RAMAL DE GÁS COMBUSTÍVEL - FORNECIMENTO E INSTALAÇÃO. AF_04/2022</v>
          </cell>
          <cell r="D6424" t="str">
            <v>UN</v>
          </cell>
          <cell r="E6424">
            <v>22.46</v>
          </cell>
          <cell r="F6424">
            <v>0.67</v>
          </cell>
          <cell r="G6424">
            <v>21.9</v>
          </cell>
          <cell r="H6424">
            <v>0.69</v>
          </cell>
          <cell r="I6424" t="str">
            <v>COM VALOR</v>
          </cell>
        </row>
        <row r="6425">
          <cell r="B6425">
            <v>103840</v>
          </cell>
          <cell r="C6425" t="str">
            <v>COTOVELO EM BRONZE/LATÃO, DN 15 MM X 1/2", 90 GRAUS, SEM ANEL DE SOLDA, BOLSA X ROSCA F, INSTALADO EM RAMAL E SUB-RAMAL DE GÁS MEDICINAL - FORNECIMENTO E INSTALAÇÃO. AF_04/2022</v>
          </cell>
          <cell r="D6425" t="str">
            <v>UN</v>
          </cell>
          <cell r="E6425">
            <v>22.12</v>
          </cell>
          <cell r="F6425">
            <v>0.68</v>
          </cell>
          <cell r="G6425">
            <v>21.59</v>
          </cell>
          <cell r="H6425">
            <v>0.7</v>
          </cell>
          <cell r="I6425" t="str">
            <v>COM VALOR</v>
          </cell>
        </row>
        <row r="6426">
          <cell r="B6426">
            <v>93098</v>
          </cell>
          <cell r="C6426" t="str">
            <v>COTOVELO EM BRONZE/LATÃO, DN 15 MM X 1/2", 90 GRAUS, SEM ANEL DE SOLDA, BOLSA X ROSCA F, INSTALADO EM RAMAL E SUB-RAMAL DE HIDRÁULICA PREDIAL - FORNECIMENTO E INSTALAÇÃO. AF_04/2022</v>
          </cell>
          <cell r="D6426" t="str">
            <v>UN</v>
          </cell>
          <cell r="E6426">
            <v>20.39</v>
          </cell>
          <cell r="F6426">
            <v>0.74</v>
          </cell>
          <cell r="G6426">
            <v>19.989999999999998</v>
          </cell>
          <cell r="H6426">
            <v>0.75</v>
          </cell>
          <cell r="I6426" t="str">
            <v>COM VALOR</v>
          </cell>
        </row>
        <row r="6427">
          <cell r="B6427">
            <v>93120</v>
          </cell>
          <cell r="C6427" t="str">
            <v>COTOVELO EM BRONZE/LATÃO, DN 22 MM X 1/2", 90 GRAUS, SEM ANEL DE SOLDA, BOLSA X ROSCA F, INSTALADO EM PRUMADA DE HIDRÁULICA PREDIAL - FORNECIMENTO E INSTALAÇÃO. AF_04/2022</v>
          </cell>
          <cell r="D6427" t="str">
            <v>UN</v>
          </cell>
          <cell r="E6427">
            <v>26.96</v>
          </cell>
          <cell r="F6427">
            <v>0.86</v>
          </cell>
          <cell r="G6427">
            <v>26.68</v>
          </cell>
          <cell r="H6427">
            <v>0.87</v>
          </cell>
          <cell r="I6427" t="str">
            <v>COM VALOR</v>
          </cell>
        </row>
        <row r="6428">
          <cell r="B6428">
            <v>93077</v>
          </cell>
          <cell r="C6428" t="str">
            <v>COTOVELO EM BRONZE/LATÃO, DN 22 MM X 1/2", 90 GRAUS, SEM ANEL DE SOLDA, BOLSA X ROSCA F, INSTALADO EM RAMAL DE DISTRIBUIÇÃO DE HIDRÁULICA PREDIAL - FORNECIMENTO E INSTALAÇÃO. AF_04/2022</v>
          </cell>
          <cell r="D6428" t="str">
            <v>UN</v>
          </cell>
          <cell r="E6428">
            <v>28.88</v>
          </cell>
          <cell r="F6428">
            <v>0.8</v>
          </cell>
          <cell r="G6428">
            <v>28.45</v>
          </cell>
          <cell r="H6428">
            <v>0.81</v>
          </cell>
          <cell r="I6428" t="str">
            <v>COM VALOR</v>
          </cell>
        </row>
        <row r="6429">
          <cell r="B6429">
            <v>103879</v>
          </cell>
          <cell r="C6429" t="str">
            <v>COTOVELO EM BRONZE/LATÃO, DN 22 MM X 1/2", 90 GRAUS, SEM ANEL DE SOLDA, BOLSA X ROSCA F, INSTALADO EM RAMAL E SUB-RAMAL DE AQUECIMENTO SOLAR - FORNECIMENTO E INSTALAÇÃO. AF_04/2022</v>
          </cell>
          <cell r="D6429" t="str">
            <v>UN</v>
          </cell>
          <cell r="E6429">
            <v>31.57</v>
          </cell>
          <cell r="F6429">
            <v>0.73</v>
          </cell>
          <cell r="G6429">
            <v>30.94</v>
          </cell>
          <cell r="H6429">
            <v>0.75</v>
          </cell>
          <cell r="I6429" t="str">
            <v>COM VALOR</v>
          </cell>
        </row>
        <row r="6430">
          <cell r="B6430">
            <v>103810</v>
          </cell>
          <cell r="C6430" t="str">
            <v>COTOVELO EM BRONZE/LATÃO, DN 22 MM X 1/2", 90 GRAUS, SEM ANEL DE SOLDA, BOLSA X ROSCA F, INSTALADO EM RAMAL E SUB-RAMAL DE GÁS COMBUSTÍVEL - FORNECIMENTO E INSTALAÇÃO. AF_04/2022</v>
          </cell>
          <cell r="D6430" t="str">
            <v>UN</v>
          </cell>
          <cell r="E6430">
            <v>34.590000000000003</v>
          </cell>
          <cell r="F6430">
            <v>0.67</v>
          </cell>
          <cell r="G6430">
            <v>33.729999999999997</v>
          </cell>
          <cell r="H6430">
            <v>0.69</v>
          </cell>
          <cell r="I6430" t="str">
            <v>COM VALOR</v>
          </cell>
        </row>
        <row r="6431">
          <cell r="B6431">
            <v>103843</v>
          </cell>
          <cell r="C6431" t="str">
            <v>COTOVELO EM BRONZE/LATÃO, DN 22 MM X 1/2", 90 GRAUS, SEM ANEL DE SOLDA, BOLSA X ROSCA F, INSTALADO EM RAMAL E SUB-RAMAL DE GÁS MEDICINAL - FORNECIMENTO E INSTALAÇÃO. AF_04/2022</v>
          </cell>
          <cell r="D6431" t="str">
            <v>UN</v>
          </cell>
          <cell r="E6431">
            <v>31.98</v>
          </cell>
          <cell r="F6431">
            <v>0.72</v>
          </cell>
          <cell r="G6431">
            <v>31.32</v>
          </cell>
          <cell r="H6431">
            <v>0.74</v>
          </cell>
          <cell r="I6431" t="str">
            <v>COM VALOR</v>
          </cell>
        </row>
        <row r="6432">
          <cell r="B6432">
            <v>93100</v>
          </cell>
          <cell r="C6432" t="str">
            <v>COTOVELO EM BRONZE/LATÃO, DN 22 MM X 1/2", 90 GRAUS, SEM ANEL DE SOLDA, BOLSA X ROSCA F, INSTALADO EM RAMAL E SUB-RAMAL DE HIDRÁULICA PREDIAL - FORNECIMENTO E INSTALAÇÃO. AF_04/2022</v>
          </cell>
          <cell r="D6432" t="str">
            <v>UN</v>
          </cell>
          <cell r="E6432">
            <v>30.33</v>
          </cell>
          <cell r="F6432">
            <v>0.76</v>
          </cell>
          <cell r="G6432">
            <v>29.79</v>
          </cell>
          <cell r="H6432">
            <v>0.78</v>
          </cell>
          <cell r="I6432" t="str">
            <v>COM VALOR</v>
          </cell>
        </row>
        <row r="6433">
          <cell r="B6433">
            <v>93121</v>
          </cell>
          <cell r="C6433" t="str">
            <v>COTOVELO EM BRONZE/LATÃO, DN 22 MM X 3/4", 90 GRAUS, SEM ANEL DE SOLDA, BOLSA X ROSCA F, INSTALADO EM PRUMADA DE HIDRÁULICA PREDIAL - FORNECIMENTO E INSTALAÇÃO. AF_04/2022</v>
          </cell>
          <cell r="D6433" t="str">
            <v>UN</v>
          </cell>
          <cell r="E6433">
            <v>30.55</v>
          </cell>
          <cell r="F6433">
            <v>0.85</v>
          </cell>
          <cell r="G6433">
            <v>30.2</v>
          </cell>
          <cell r="H6433">
            <v>0.86</v>
          </cell>
          <cell r="I6433" t="str">
            <v>COM VALOR</v>
          </cell>
        </row>
        <row r="6434">
          <cell r="B6434">
            <v>93078</v>
          </cell>
          <cell r="C6434" t="str">
            <v>COTOVELO EM BRONZE/LATÃO, DN 22 MM X 3/4", 90 GRAUS, SEM ANEL DE SOLDA, BOLSA X ROSCA F, INSTALADO EM RAMAL DE DISTRIBUIÇÃO DE HIDRÁULICA PREDIAL - FORNECIMENTO E INSTALAÇÃO. AF_04/2022</v>
          </cell>
          <cell r="D6434" t="str">
            <v>UN</v>
          </cell>
          <cell r="E6434">
            <v>32.479999999999997</v>
          </cell>
          <cell r="F6434">
            <v>0.8</v>
          </cell>
          <cell r="G6434">
            <v>31.98</v>
          </cell>
          <cell r="H6434">
            <v>0.81</v>
          </cell>
          <cell r="I6434" t="str">
            <v>COM VALOR</v>
          </cell>
        </row>
        <row r="6435">
          <cell r="B6435">
            <v>103880</v>
          </cell>
          <cell r="C6435" t="str">
            <v>COTOVELO EM BRONZE/LATÃO, DN 22 MM X 3/4", 90 GRAUS, SEM ANEL DE SOLDA, BOLSA X ROSCA F, INSTALADO EM RAMAL E SUB-RAMAL DE AQUECIMENTO SOLAR - FORNECIMENTO E INSTALAÇÃO. AF_04/2022</v>
          </cell>
          <cell r="D6435" t="str">
            <v>UN</v>
          </cell>
          <cell r="E6435">
            <v>35.17</v>
          </cell>
          <cell r="F6435">
            <v>0.73</v>
          </cell>
          <cell r="G6435">
            <v>34.46</v>
          </cell>
          <cell r="H6435">
            <v>0.75</v>
          </cell>
          <cell r="I6435" t="str">
            <v>COM VALOR</v>
          </cell>
        </row>
        <row r="6436">
          <cell r="B6436">
            <v>103811</v>
          </cell>
          <cell r="C6436" t="str">
            <v>COTOVELO EM BRONZE/LATÃO, DN 22 MM X 3/4", 90 GRAUS, SEM ANEL DE SOLDA, BOLSA X ROSCA F, INSTALADO EM RAMAL E SUB-RAMAL DE GÁS COMBUSTÍVEL - FORNECIMENTO E INSTALAÇÃO. AF_04/2022</v>
          </cell>
          <cell r="D6436" t="str">
            <v>UN</v>
          </cell>
          <cell r="E6436">
            <v>38.19</v>
          </cell>
          <cell r="F6436">
            <v>0.68</v>
          </cell>
          <cell r="G6436">
            <v>37.25</v>
          </cell>
          <cell r="H6436">
            <v>0.69</v>
          </cell>
          <cell r="I6436" t="str">
            <v>COM VALOR</v>
          </cell>
        </row>
        <row r="6437">
          <cell r="B6437">
            <v>103844</v>
          </cell>
          <cell r="C6437" t="str">
            <v>COTOVELO EM BRONZE/LATÃO, DN 22 MM X 3/4", 90 GRAUS, SEM ANEL DE SOLDA, BOLSA X ROSCA F, INSTALADO EM RAMAL E SUB-RAMAL DE GÁS MEDICINAL - FORNECIMENTO E INSTALAÇÃO. AF_04/2022</v>
          </cell>
          <cell r="D6437" t="str">
            <v>UN</v>
          </cell>
          <cell r="E6437">
            <v>35.57</v>
          </cell>
          <cell r="F6437">
            <v>0.73</v>
          </cell>
          <cell r="G6437">
            <v>34.840000000000003</v>
          </cell>
          <cell r="H6437">
            <v>0.74</v>
          </cell>
          <cell r="I6437" t="str">
            <v>COM VALOR</v>
          </cell>
        </row>
        <row r="6438">
          <cell r="B6438">
            <v>93101</v>
          </cell>
          <cell r="C6438" t="str">
            <v>COTOVELO EM BRONZE/LATÃO, DN 22 MM X 3/4", 90 GRAUS, SEM ANEL DE SOLDA, BOLSA X ROSCA F, INSTALADO EM RAMAL E SUB-RAMAL DE HIDRÁULICA PREDIAL - FORNECIMENTO E INSTALAÇÃO. AF_04/2022</v>
          </cell>
          <cell r="D6438" t="str">
            <v>UN</v>
          </cell>
          <cell r="E6438">
            <v>33.92</v>
          </cell>
          <cell r="F6438">
            <v>0.76</v>
          </cell>
          <cell r="G6438">
            <v>33.32</v>
          </cell>
          <cell r="H6438">
            <v>0.78</v>
          </cell>
          <cell r="I6438" t="str">
            <v>COM VALOR</v>
          </cell>
        </row>
        <row r="6439">
          <cell r="B6439">
            <v>92311</v>
          </cell>
          <cell r="C6439" t="str">
            <v>COTOVELO EM COBRE, DN 15 MM, 90 GRAUS, SEM ANEL DE SOLDA, INSTALADO EM RAMAL DE DISTRIBUIÇÃO FORNECIMENTO E INSTALAÇÃO. AF_04/2022</v>
          </cell>
          <cell r="D6439" t="str">
            <v>UN</v>
          </cell>
          <cell r="E6439">
            <v>12.95</v>
          </cell>
          <cell r="F6439">
            <v>0.51</v>
          </cell>
          <cell r="G6439">
            <v>12.46</v>
          </cell>
          <cell r="H6439">
            <v>0.52</v>
          </cell>
          <cell r="I6439" t="str">
            <v>COM VALOR</v>
          </cell>
        </row>
        <row r="6440">
          <cell r="B6440">
            <v>103874</v>
          </cell>
          <cell r="C6440" t="str">
            <v>COTOVELO EM COBRE, DN 15 MM, 90 GRAUS, SEM ANEL DE SOLDA, INSTALADO EM RAMAL E SUB-RAMAL DE AQUECIMENTO SOLAR - FORNECIMENTO E INSTALAÇÃO. AF_04/2022</v>
          </cell>
          <cell r="D6440" t="str">
            <v>UN</v>
          </cell>
          <cell r="E6440">
            <v>17.73</v>
          </cell>
          <cell r="F6440">
            <v>0.36</v>
          </cell>
          <cell r="G6440">
            <v>16.87</v>
          </cell>
          <cell r="H6440">
            <v>0.38</v>
          </cell>
          <cell r="I6440" t="str">
            <v>COM VALOR</v>
          </cell>
        </row>
        <row r="6441">
          <cell r="B6441">
            <v>103805</v>
          </cell>
          <cell r="C6441" t="str">
            <v>COTOVELO EM COBRE, DN 15 MM, 90 GRAUS, SEM ANEL DE SOLDA, INSTALADO EM RAMAL E SUB-RAMAL DE GÁS COMBUSTÍVEL - FORNECIMENTO E INSTALAÇÃO. AF_04/2022</v>
          </cell>
          <cell r="D6441" t="str">
            <v>UN</v>
          </cell>
          <cell r="E6441">
            <v>17.7</v>
          </cell>
          <cell r="F6441">
            <v>0.36</v>
          </cell>
          <cell r="G6441">
            <v>16.84</v>
          </cell>
          <cell r="H6441">
            <v>0.38</v>
          </cell>
          <cell r="I6441" t="str">
            <v>COM VALOR</v>
          </cell>
        </row>
        <row r="6442">
          <cell r="B6442">
            <v>103838</v>
          </cell>
          <cell r="C6442" t="str">
            <v>COTOVELO EM COBRE, DN 15 MM, 90 GRAUS, SEM ANEL DE SOLDA, INSTALADO EM RAMAL E SUB-RAMAL DE GÁS MEDICINAL - FORNECIMENTO E INSTALAÇÃO. AF_04/2022</v>
          </cell>
          <cell r="D6442" t="str">
            <v>UN</v>
          </cell>
          <cell r="E6442">
            <v>17.04</v>
          </cell>
          <cell r="F6442">
            <v>0.37</v>
          </cell>
          <cell r="G6442">
            <v>16.23</v>
          </cell>
          <cell r="H6442">
            <v>0.39</v>
          </cell>
          <cell r="I6442" t="str">
            <v>COM VALOR</v>
          </cell>
        </row>
        <row r="6443">
          <cell r="B6443">
            <v>92326</v>
          </cell>
          <cell r="C6443" t="str">
            <v>COTOVELO EM COBRE, DN 15 MM, 90 GRAUS, SEM ANEL DE SOLDA, INSTALADO EM RAMAL E SUB-RAMAL DE HIDRÁULICA PREDIAL - FORNECIMENTO E INSTALAÇÃO. AF_04/2022</v>
          </cell>
          <cell r="D6443" t="str">
            <v>UN</v>
          </cell>
          <cell r="E6443">
            <v>13.57</v>
          </cell>
          <cell r="F6443">
            <v>0.47</v>
          </cell>
          <cell r="G6443">
            <v>13.03</v>
          </cell>
          <cell r="H6443">
            <v>0.49</v>
          </cell>
          <cell r="I6443" t="str">
            <v>COM VALOR</v>
          </cell>
        </row>
        <row r="6444">
          <cell r="B6444">
            <v>92287</v>
          </cell>
          <cell r="C6444" t="str">
            <v>COTOVELO EM COBRE, DN 22 MM, 90 GRAUS, SEM ANEL DE SOLDA, INSTALADO EM PRUMADA DE HIDRÁULICA PREDIAL - FORNECIMENTO E INSTALAÇÃO. AF_04/2022</v>
          </cell>
          <cell r="D6444" t="str">
            <v>UN</v>
          </cell>
          <cell r="E6444">
            <v>18.09</v>
          </cell>
          <cell r="F6444">
            <v>0.77</v>
          </cell>
          <cell r="G6444">
            <v>17.78</v>
          </cell>
          <cell r="H6444">
            <v>0.78</v>
          </cell>
          <cell r="I6444" t="str">
            <v>COM VALOR</v>
          </cell>
        </row>
        <row r="6445">
          <cell r="B6445">
            <v>92312</v>
          </cell>
          <cell r="C6445" t="str">
            <v>COTOVELO EM COBRE, DN 22 MM, 90 GRAUS, SEM ANEL DE SOLDA, INSTALADO EM RAMAL DE DISTRIBUIÇÃO DE HIDRÁULICA PREDIAL - FORNECIMENTO E INSTALAÇÃO. AF_04/2022</v>
          </cell>
          <cell r="D6445" t="str">
            <v>UN</v>
          </cell>
          <cell r="E6445">
            <v>21.95</v>
          </cell>
          <cell r="F6445">
            <v>0.63</v>
          </cell>
          <cell r="G6445">
            <v>21.34</v>
          </cell>
          <cell r="H6445">
            <v>0.65</v>
          </cell>
          <cell r="I6445" t="str">
            <v>COM VALOR</v>
          </cell>
        </row>
        <row r="6446">
          <cell r="B6446">
            <v>103877</v>
          </cell>
          <cell r="C6446" t="str">
            <v>COTOVELO EM COBRE, DN 22 MM, 90 GRAUS, SEM ANEL DE SOLDA, INSTALADO EM RAMAL E SUB-RAMAL DE AQUECIMENTO SOLAR - FORNECIMENTO E INSTALAÇÃO. AF_04/2022</v>
          </cell>
          <cell r="D6446" t="str">
            <v>UN</v>
          </cell>
          <cell r="E6446">
            <v>27.33</v>
          </cell>
          <cell r="F6446">
            <v>0.51</v>
          </cell>
          <cell r="G6446">
            <v>26.31</v>
          </cell>
          <cell r="H6446">
            <v>0.53</v>
          </cell>
          <cell r="I6446" t="str">
            <v>COM VALOR</v>
          </cell>
        </row>
        <row r="6447">
          <cell r="B6447">
            <v>103808</v>
          </cell>
          <cell r="C6447" t="str">
            <v>COTOVELO EM COBRE, DN 22 MM, 90 GRAUS, SEM ANEL DE SOLDA, INSTALADO EM RAMAL E SUB-RAMAL DE GÁS COMBUSTÍVEL - FORNECIMENTO E INSTALAÇÃO. AF_04/2022</v>
          </cell>
          <cell r="D6447" t="str">
            <v>UN</v>
          </cell>
          <cell r="E6447">
            <v>33.35</v>
          </cell>
          <cell r="F6447">
            <v>0.42</v>
          </cell>
          <cell r="G6447">
            <v>31.88</v>
          </cell>
          <cell r="H6447">
            <v>0.44</v>
          </cell>
          <cell r="I6447" t="str">
            <v>COM VALOR</v>
          </cell>
        </row>
        <row r="6448">
          <cell r="B6448">
            <v>103841</v>
          </cell>
          <cell r="C6448" t="str">
            <v>COTOVELO EM COBRE, DN 22 MM, 90 GRAUS, SEM ANEL DE SOLDA, INSTALADO EM RAMAL E SUB-RAMAL DE GÁS MEDICINAL - FORNECIMENTO E INSTALAÇÃO. AF_04/2022</v>
          </cell>
          <cell r="D6448" t="str">
            <v>UN</v>
          </cell>
          <cell r="E6448">
            <v>28.13</v>
          </cell>
          <cell r="F6448">
            <v>0.49</v>
          </cell>
          <cell r="G6448">
            <v>27.07</v>
          </cell>
          <cell r="H6448">
            <v>0.51</v>
          </cell>
          <cell r="I6448" t="str">
            <v>COM VALOR</v>
          </cell>
        </row>
        <row r="6449">
          <cell r="B6449">
            <v>92327</v>
          </cell>
          <cell r="C6449" t="str">
            <v>COTOVELO EM COBRE, DN 22 MM, 90 GRAUS, SEM ANEL DE SOLDA, INSTALADO EM RAMAL E SUB-RAMAL DE HIDRÁULICA PREDIAL - FORNECIMENTO E INSTALAÇÃO. AF_04/2022</v>
          </cell>
          <cell r="D6449" t="str">
            <v>UN</v>
          </cell>
          <cell r="E6449">
            <v>24.83</v>
          </cell>
          <cell r="F6449">
            <v>0.56000000000000005</v>
          </cell>
          <cell r="G6449">
            <v>24.01</v>
          </cell>
          <cell r="H6449">
            <v>0.57999999999999996</v>
          </cell>
          <cell r="I6449" t="str">
            <v>COM VALOR</v>
          </cell>
        </row>
        <row r="6450">
          <cell r="B6450">
            <v>92288</v>
          </cell>
          <cell r="C6450" t="str">
            <v>COTOVELO EM COBRE, DN 28 MM, 90 GRAUS, SEM ANEL DE SOLDA, INSTALADO EM PRUMADA DE HIDRÁULICA PREDIAL - FORNECIMENTO E INSTALAÇÃO. AF_04/2022</v>
          </cell>
          <cell r="D6450" t="str">
            <v>UN</v>
          </cell>
          <cell r="E6450">
            <v>28.7</v>
          </cell>
          <cell r="F6450">
            <v>0.81</v>
          </cell>
          <cell r="G6450">
            <v>28.29</v>
          </cell>
          <cell r="H6450">
            <v>0.82</v>
          </cell>
          <cell r="I6450" t="str">
            <v>COM VALOR</v>
          </cell>
        </row>
        <row r="6451">
          <cell r="B6451">
            <v>92313</v>
          </cell>
          <cell r="C6451" t="str">
            <v>COTOVELO EM COBRE, DN 28 MM, 90 GRAUS, SEM ANEL DE SOLDA, INSTALADO EM RAMAL DE DISTRIBUIÇÃO DE HIDRÁULICA PREDIAL - FORNECIMENTO E INSTALAÇÃO. AF_04/2022</v>
          </cell>
          <cell r="D6451" t="str">
            <v>UN</v>
          </cell>
          <cell r="E6451">
            <v>32.28</v>
          </cell>
          <cell r="F6451">
            <v>0.72</v>
          </cell>
          <cell r="G6451">
            <v>31.59</v>
          </cell>
          <cell r="H6451">
            <v>0.74</v>
          </cell>
          <cell r="I6451" t="str">
            <v>COM VALOR</v>
          </cell>
        </row>
        <row r="6452">
          <cell r="B6452">
            <v>103881</v>
          </cell>
          <cell r="C6452" t="str">
            <v>COTOVELO EM COBRE, DN 28 MM, 90 GRAUS, SEM ANEL DE SOLDA, INSTALADO EM RAMAL E SUB-RAMAL DE AQUECIMENTO SOLAR - FORNECIMENTO E INSTALAÇÃO. AF_04/2022</v>
          </cell>
          <cell r="D6452" t="str">
            <v>UN</v>
          </cell>
          <cell r="E6452">
            <v>38.5</v>
          </cell>
          <cell r="F6452">
            <v>0.6</v>
          </cell>
          <cell r="G6452">
            <v>37.35</v>
          </cell>
          <cell r="H6452">
            <v>0.62</v>
          </cell>
          <cell r="I6452" t="str">
            <v>COM VALOR</v>
          </cell>
        </row>
        <row r="6453">
          <cell r="B6453">
            <v>103812</v>
          </cell>
          <cell r="C6453" t="str">
            <v>COTOVELO EM COBRE, DN 28 MM, 90 GRAUS, SEM ANEL DE SOLDA, INSTALADO EM RAMAL E SUB-RAMAL DE GÁS COMBUSTÍVEL - FORNECIMENTO E INSTALAÇÃO. AF_04/2022</v>
          </cell>
          <cell r="D6453" t="str">
            <v>UN</v>
          </cell>
          <cell r="E6453">
            <v>49.7</v>
          </cell>
          <cell r="F6453">
            <v>0.47</v>
          </cell>
          <cell r="G6453">
            <v>47.71</v>
          </cell>
          <cell r="H6453">
            <v>0.49</v>
          </cell>
          <cell r="I6453" t="str">
            <v>COM VALOR</v>
          </cell>
        </row>
        <row r="6454">
          <cell r="B6454">
            <v>103845</v>
          </cell>
          <cell r="C6454" t="str">
            <v>COTOVELO EM COBRE, DN 28 MM, 90 GRAUS, SEM ANEL DE SOLDA, INSTALADO EM RAMAL E SUB-RAMAL DE GÁS MEDICINAL - FORNECIMENTO E INSTALAÇÃO. AF_04/2022</v>
          </cell>
          <cell r="D6454" t="str">
            <v>UN</v>
          </cell>
          <cell r="E6454">
            <v>40.57</v>
          </cell>
          <cell r="F6454">
            <v>0.56999999999999995</v>
          </cell>
          <cell r="G6454">
            <v>39.270000000000003</v>
          </cell>
          <cell r="H6454">
            <v>0.59</v>
          </cell>
          <cell r="I6454" t="str">
            <v>COM VALOR</v>
          </cell>
        </row>
        <row r="6455">
          <cell r="B6455">
            <v>92328</v>
          </cell>
          <cell r="C6455" t="str">
            <v>COTOVELO EM COBRE, DN 28 MM, 90 GRAUS, SEM ANEL DE SOLDA, INSTALADO EM RAMAL E SUB-RAMAL DE HIDRÁULICA PREDIAL - FORNECIMENTO E INSTALAÇÃO. AF_04/2022</v>
          </cell>
          <cell r="D6455" t="str">
            <v>UN</v>
          </cell>
          <cell r="E6455">
            <v>37.4</v>
          </cell>
          <cell r="F6455">
            <v>0.62</v>
          </cell>
          <cell r="G6455">
            <v>36.33</v>
          </cell>
          <cell r="H6455">
            <v>0.64</v>
          </cell>
          <cell r="I6455" t="str">
            <v>COM VALOR</v>
          </cell>
        </row>
        <row r="6456">
          <cell r="B6456">
            <v>92289</v>
          </cell>
          <cell r="C6456" t="str">
            <v>COTOVELO EM COBRE, DN 35 MM, 90 GRAUS, SEM ANEL DE SOLDA, INSTALADO EM PRUMADA DE HIDRÁULICA PREDIAL - FORNECIMENTO E INSTALAÇÃO. AF_04/2022</v>
          </cell>
          <cell r="D6456" t="str">
            <v>UN</v>
          </cell>
          <cell r="E6456">
            <v>51.28</v>
          </cell>
          <cell r="F6456">
            <v>0.87</v>
          </cell>
          <cell r="G6456">
            <v>50.77</v>
          </cell>
          <cell r="H6456">
            <v>0.88</v>
          </cell>
          <cell r="I6456" t="str">
            <v>COM VALOR</v>
          </cell>
        </row>
        <row r="6457">
          <cell r="B6457">
            <v>92290</v>
          </cell>
          <cell r="C6457" t="str">
            <v>COTOVELO EM COBRE, DN 42 MM, 90 GRAUS, SEM ANEL DE SOLDA, INSTALADO EM PRUMADA DE HIDRÁULICA PREDIAL - FORNECIMENTO E INSTALAÇÃO. AF_04/2022</v>
          </cell>
          <cell r="D6457" t="str">
            <v>UN</v>
          </cell>
          <cell r="E6457">
            <v>78</v>
          </cell>
          <cell r="F6457">
            <v>0.89</v>
          </cell>
          <cell r="G6457">
            <v>77.39</v>
          </cell>
          <cell r="H6457">
            <v>0.9</v>
          </cell>
          <cell r="I6457" t="str">
            <v>COM VALOR</v>
          </cell>
        </row>
        <row r="6458">
          <cell r="B6458">
            <v>92291</v>
          </cell>
          <cell r="C6458" t="str">
            <v>COTOVELO EM COBRE, DN 54 MM, 90 GRAUS, SEM ANEL DE SOLDA, INSTALADO EM PRUMADA DE HIDRÁULICA PREDIAL - FORNECIMENTO E INSTALAÇÃO. AF_04/2022</v>
          </cell>
          <cell r="D6458" t="str">
            <v>UN</v>
          </cell>
          <cell r="E6458">
            <v>121.18</v>
          </cell>
          <cell r="F6458">
            <v>0.91</v>
          </cell>
          <cell r="G6458">
            <v>120.38</v>
          </cell>
          <cell r="H6458">
            <v>0.92</v>
          </cell>
          <cell r="I6458" t="str">
            <v>COM VALOR</v>
          </cell>
        </row>
        <row r="6459">
          <cell r="B6459">
            <v>92292</v>
          </cell>
          <cell r="C6459" t="str">
            <v>COTOVELO EM COBRE, DN 66 MM, 90 GRAUS, SEM ANEL DE SOLDA, INSTALADO EM PRUMADA DE HIDRÁULICA PREDIAL - FORNECIMENTO E INSTALAÇÃO. AF_04/2022</v>
          </cell>
          <cell r="D6459" t="str">
            <v>UN</v>
          </cell>
          <cell r="E6459">
            <v>378.44</v>
          </cell>
          <cell r="F6459">
            <v>0.97</v>
          </cell>
          <cell r="G6459">
            <v>377.46</v>
          </cell>
          <cell r="H6459">
            <v>0.97</v>
          </cell>
          <cell r="I6459" t="str">
            <v>COM VALOR</v>
          </cell>
        </row>
        <row r="6460">
          <cell r="B6460">
            <v>93082</v>
          </cell>
          <cell r="C6460" t="str">
            <v>CURVA DE TRANSPOSIÇÃO EM BRONZE/LATÃO, DN 15 MM, SEM ANEL DE SOLDA, BOLSA X BOLSA, INSTALADO EM RAMAL DE DISTRIBUIÇÃO DE HIDRÁULICA PREDIAL - FORNECIMENTO E INSTALAÇÃO. AF_04/2022</v>
          </cell>
          <cell r="D6460" t="str">
            <v>UN</v>
          </cell>
          <cell r="E6460">
            <v>24.97</v>
          </cell>
          <cell r="F6460">
            <v>0.81</v>
          </cell>
          <cell r="G6460">
            <v>24.62</v>
          </cell>
          <cell r="H6460">
            <v>0.82</v>
          </cell>
          <cell r="I6460" t="str">
            <v>COM VALOR</v>
          </cell>
        </row>
        <row r="6461">
          <cell r="B6461">
            <v>103885</v>
          </cell>
          <cell r="C6461" t="str">
            <v>CURVA DE TRANSPOSIÇÃO EM BRONZE/LATÃO, DN 15 MM, SEM ANEL DE SOLDA, BOLSA X BOLSA, INSTALADO EM RAMAL E SUB-RAMAL DE AQUECIMENTO SOLAR - FORNECIMENTO E INSTALAÇÃO. AF_04/2022</v>
          </cell>
          <cell r="D6461" t="str">
            <v>UN</v>
          </cell>
          <cell r="E6461">
            <v>27.91</v>
          </cell>
          <cell r="F6461">
            <v>0.73</v>
          </cell>
          <cell r="G6461">
            <v>27.32</v>
          </cell>
          <cell r="H6461">
            <v>0.74</v>
          </cell>
          <cell r="I6461" t="str">
            <v>COM VALOR</v>
          </cell>
        </row>
        <row r="6462">
          <cell r="B6462">
            <v>103816</v>
          </cell>
          <cell r="C6462" t="str">
            <v>CURVA DE TRANSPOSIÇÃO EM BRONZE/LATÃO, DN 15 MM, SEM ANEL DE SOLDA, BOLSA X BOLSA, INSTALADO EM RAMAL E SUB-RAMAL DE GÁS COMBUSTÍVEL - FORNECIMENTO E INSTALAÇÃO. AF_04/2022</v>
          </cell>
          <cell r="D6462" t="str">
            <v>UN</v>
          </cell>
          <cell r="E6462">
            <v>27.91</v>
          </cell>
          <cell r="F6462">
            <v>0.73</v>
          </cell>
          <cell r="G6462">
            <v>27.34</v>
          </cell>
          <cell r="H6462">
            <v>0.74</v>
          </cell>
          <cell r="I6462" t="str">
            <v>COM VALOR</v>
          </cell>
        </row>
        <row r="6463">
          <cell r="B6463">
            <v>103849</v>
          </cell>
          <cell r="C6463" t="str">
            <v>CURVA DE TRANSPOSIÇÃO EM BRONZE/LATÃO, DN 15 MM, SEM ANEL DE SOLDA, BOLSA X BOLSA, INSTALADO EM RAMAL E SUB-RAMAL DE GÁS MEDICINAL - FORNECIMENTO E INSTALAÇÃO. AF_04/2022</v>
          </cell>
          <cell r="D6463" t="str">
            <v>UN</v>
          </cell>
          <cell r="E6463">
            <v>27.47</v>
          </cell>
          <cell r="F6463">
            <v>0.74</v>
          </cell>
          <cell r="G6463">
            <v>26.93</v>
          </cell>
          <cell r="H6463">
            <v>0.75</v>
          </cell>
          <cell r="I6463" t="str">
            <v>COM VALOR</v>
          </cell>
        </row>
        <row r="6464">
          <cell r="B6464">
            <v>93105</v>
          </cell>
          <cell r="C6464" t="str">
            <v>CURVA DE TRANSPOSIÇÃO EM BRONZE/LATÃO, DN 15 MM, SEM ANEL DE SOLDA, BOLSA X BOLSA, INSTALADO EM RAMAL E SUB-RAMAL DE HIDRÁULICA PREDIAL - FORNECIMENTO E INSTALAÇÃO. AF_04/2022</v>
          </cell>
          <cell r="D6464" t="str">
            <v>UN</v>
          </cell>
          <cell r="E6464">
            <v>25.14</v>
          </cell>
          <cell r="F6464">
            <v>0.81</v>
          </cell>
          <cell r="G6464">
            <v>24.77</v>
          </cell>
          <cell r="H6464">
            <v>0.82</v>
          </cell>
          <cell r="I6464" t="str">
            <v>COM VALOR</v>
          </cell>
        </row>
        <row r="6465">
          <cell r="B6465">
            <v>93055</v>
          </cell>
          <cell r="C6465" t="str">
            <v>CURVA DE TRANSPOSIÇÃO EM BRONZE/LATÃO, DN 22 MM, SEM ANEL DE SOLDA, BOLSA X BOLSA, INSTALADO EM PRUMADA DE HIDRÁULICA PREDIAL - FORNECIMENTO E INSTALAÇÃO. AF_04/2022</v>
          </cell>
          <cell r="D6465" t="str">
            <v>UN</v>
          </cell>
          <cell r="E6465">
            <v>47.46</v>
          </cell>
          <cell r="F6465">
            <v>0.94</v>
          </cell>
          <cell r="G6465">
            <v>47.25</v>
          </cell>
          <cell r="H6465">
            <v>0.94</v>
          </cell>
          <cell r="I6465" t="str">
            <v>COM VALOR</v>
          </cell>
        </row>
        <row r="6466">
          <cell r="B6466">
            <v>93089</v>
          </cell>
          <cell r="C6466" t="str">
            <v>CURVA DE TRANSPOSIÇÃO EM BRONZE/LATÃO, DN 22 MM, SEM ANEL DE SOLDA, BOLSA X BOLSA, INSTALADO EM RAMAL DE DISTRIBUIÇÃO DE HIDRÁULICA PREDIAL - FORNECIMENTO E INSTALAÇÃO. AF_04/2022</v>
          </cell>
          <cell r="D6466" t="str">
            <v>UN</v>
          </cell>
          <cell r="E6466">
            <v>50.05</v>
          </cell>
          <cell r="F6466">
            <v>0.89</v>
          </cell>
          <cell r="G6466">
            <v>49.64</v>
          </cell>
          <cell r="H6466">
            <v>0.9</v>
          </cell>
          <cell r="I6466" t="str">
            <v>COM VALOR</v>
          </cell>
        </row>
        <row r="6467">
          <cell r="B6467">
            <v>103891</v>
          </cell>
          <cell r="C6467" t="str">
            <v>CURVA DE TRANSPOSIÇÃO EM BRONZE/LATÃO, DN 22 MM, SEM ANEL DE SOLDA, BOLSA X BOLSA, INSTALADO EM RAMAL E SUB-RAMAL DE AQUECIMENTO SOLAR - FORNECIMENTO E INSTALAÇÃO. AF_04/2022</v>
          </cell>
          <cell r="D6467" t="str">
            <v>UN</v>
          </cell>
          <cell r="E6467">
            <v>53.65</v>
          </cell>
          <cell r="F6467">
            <v>0.83</v>
          </cell>
          <cell r="G6467">
            <v>52.97</v>
          </cell>
          <cell r="H6467">
            <v>0.84</v>
          </cell>
          <cell r="I6467" t="str">
            <v>COM VALOR</v>
          </cell>
        </row>
        <row r="6468">
          <cell r="B6468">
            <v>103822</v>
          </cell>
          <cell r="C6468" t="str">
            <v>CURVA DE TRANSPOSIÇÃO EM BRONZE/LATÃO, DN 22 MM, SEM ANEL DE SOLDA, BOLSA X BOLSA, INSTALADO EM RAMAL E SUB-RAMAL DE GÁS COMBUSTÍVEL - FORNECIMENTO E INSTALAÇÃO. AF_04/2022</v>
          </cell>
          <cell r="D6468" t="str">
            <v>UN</v>
          </cell>
          <cell r="E6468">
            <v>57.73</v>
          </cell>
          <cell r="F6468">
            <v>0.77</v>
          </cell>
          <cell r="G6468">
            <v>56.76</v>
          </cell>
          <cell r="H6468">
            <v>0.79</v>
          </cell>
          <cell r="I6468" t="str">
            <v>COM VALOR</v>
          </cell>
        </row>
        <row r="6469">
          <cell r="B6469">
            <v>103855</v>
          </cell>
          <cell r="C6469" t="str">
            <v>CURVA DE TRANSPOSIÇÃO EM BRONZE/LATÃO, DN 22 MM, SEM ANEL DE SOLDA, BOLSA X BOLSA, INSTALADO EM RAMAL E SUB-RAMAL DE GÁS MEDICINAL - FORNECIMENTO E INSTALAÇÃO. AF_04/2022</v>
          </cell>
          <cell r="D6469" t="str">
            <v>UN</v>
          </cell>
          <cell r="E6469">
            <v>54.23</v>
          </cell>
          <cell r="F6469">
            <v>0.82</v>
          </cell>
          <cell r="G6469">
            <v>53.51</v>
          </cell>
          <cell r="H6469">
            <v>0.83</v>
          </cell>
          <cell r="I6469" t="str">
            <v>COM VALOR</v>
          </cell>
        </row>
        <row r="6470">
          <cell r="B6470">
            <v>93112</v>
          </cell>
          <cell r="C6470" t="str">
            <v>CURVA DE TRANSPOSIÇÃO EM BRONZE/LATÃO, DN 22 MM, SEM ANEL DE SOLDA, BOLSA X BOLSA, INSTALADO EM RAMAL E SUB-RAMAL DE HIDRÁULICA PREDIAL - FORNECIMENTO E INSTALAÇÃO. AF_04/2022</v>
          </cell>
          <cell r="D6470" t="str">
            <v>UN</v>
          </cell>
          <cell r="E6470">
            <v>52</v>
          </cell>
          <cell r="F6470">
            <v>0.86</v>
          </cell>
          <cell r="G6470">
            <v>51.45</v>
          </cell>
          <cell r="H6470">
            <v>0.87</v>
          </cell>
          <cell r="I6470" t="str">
            <v>COM VALOR</v>
          </cell>
        </row>
        <row r="6471">
          <cell r="B6471">
            <v>93060</v>
          </cell>
          <cell r="C6471" t="str">
            <v>CURVA DE TRANSPOSIÇÃO EM BRONZE/LATÃO, DN 28 MM, SEM ANEL DE SOLDA, BOLSA X BOLSA, INSTALADO EM PRUMADA DE HIDRÁULICA PREDIAL - FORNECIMENTO E INSTALAÇÃO. AF_04/2022</v>
          </cell>
          <cell r="D6471" t="str">
            <v>UN</v>
          </cell>
          <cell r="E6471">
            <v>83.34</v>
          </cell>
          <cell r="F6471">
            <v>0.96</v>
          </cell>
          <cell r="G6471">
            <v>83.07</v>
          </cell>
          <cell r="H6471">
            <v>0.96</v>
          </cell>
          <cell r="I6471" t="str">
            <v>COM VALOR</v>
          </cell>
        </row>
        <row r="6472">
          <cell r="B6472">
            <v>93094</v>
          </cell>
          <cell r="C6472" t="str">
            <v>CURVA DE TRANSPOSIÇÃO EM BRONZE/LATÃO, DN 28 MM, SEM ANEL DE SOLDA, BOLSA X BOLSA, INSTALADO EM RAMAL DE DISTRIBUIÇÃO DE HIDRÁULICA PREDIAL - FORNECIMENTO E INSTALAÇÃO. AF_04/2022</v>
          </cell>
          <cell r="D6472" t="str">
            <v>UN</v>
          </cell>
          <cell r="E6472">
            <v>85.73</v>
          </cell>
          <cell r="F6472">
            <v>0.93</v>
          </cell>
          <cell r="G6472">
            <v>85.29</v>
          </cell>
          <cell r="H6472">
            <v>0.93</v>
          </cell>
          <cell r="I6472" t="str">
            <v>COM VALOR</v>
          </cell>
        </row>
        <row r="6473">
          <cell r="B6473">
            <v>103897</v>
          </cell>
          <cell r="C6473" t="str">
            <v>CURVA DE TRANSPOSIÇÃO EM BRONZE/LATÃO, DN 28 MM, SEM ANEL DE SOLDA, BOLSA X BOLSA, INSTALADO EM RAMAL E SUB-RAMAL DE AQUECIMENTO SOLAR - FORNECIMENTO E INSTALAÇÃO. AF_04/2022</v>
          </cell>
          <cell r="D6473" t="str">
            <v>UN</v>
          </cell>
          <cell r="E6473">
            <v>89.89</v>
          </cell>
          <cell r="F6473">
            <v>0.89</v>
          </cell>
          <cell r="G6473">
            <v>89.13</v>
          </cell>
          <cell r="H6473">
            <v>0.89</v>
          </cell>
          <cell r="I6473" t="str">
            <v>COM VALOR</v>
          </cell>
        </row>
        <row r="6474">
          <cell r="B6474">
            <v>103828</v>
          </cell>
          <cell r="C6474" t="str">
            <v>CURVA DE TRANSPOSIÇÃO EM BRONZE/LATÃO, DN 28 MM, SEM ANEL DE SOLDA, BOLSA X BOLSA, INSTALADO EM RAMAL E SUB-RAMAL DE GÁS COMBUSTÍVEL - FORNECIMENTO E INSTALAÇÃO. AF_04/2022</v>
          </cell>
          <cell r="D6474" t="str">
            <v>UN</v>
          </cell>
          <cell r="E6474">
            <v>96.96</v>
          </cell>
          <cell r="F6474">
            <v>0.82</v>
          </cell>
          <cell r="G6474">
            <v>95.63</v>
          </cell>
          <cell r="H6474">
            <v>0.83</v>
          </cell>
          <cell r="I6474" t="str">
            <v>COM VALOR</v>
          </cell>
        </row>
        <row r="6475">
          <cell r="B6475">
            <v>103861</v>
          </cell>
          <cell r="C6475" t="str">
            <v>CURVA DE TRANSPOSIÇÃO EM BRONZE/LATÃO, DN 28 MM, SEM ANEL DE SOLDA, BOLSA X BOLSA, INSTALADO EM RAMAL E SUB-RAMAL DE GÁS MEDICINAL - FORNECIMENTO E INSTALAÇÃO. AF_04/2022</v>
          </cell>
          <cell r="D6475" t="str">
            <v>UN</v>
          </cell>
          <cell r="E6475">
            <v>91.33</v>
          </cell>
          <cell r="F6475">
            <v>0.87</v>
          </cell>
          <cell r="G6475">
            <v>90.46</v>
          </cell>
          <cell r="H6475">
            <v>0.88</v>
          </cell>
          <cell r="I6475" t="str">
            <v>COM VALOR</v>
          </cell>
        </row>
        <row r="6476">
          <cell r="B6476">
            <v>93115</v>
          </cell>
          <cell r="C6476" t="str">
            <v>CURVA DE TRANSPOSIÇÃO EM BRONZE/LATÃO, DN 28 MM, SEM ANEL DE SOLDA, BOLSA X BOLSA, INSTALADO EM RAMAL E SUB-RAMAL DE HIDRÁULICA PREDIAL - FORNECIMENTO E INSTALAÇÃO. AF_04/2022</v>
          </cell>
          <cell r="D6476" t="str">
            <v>UN</v>
          </cell>
          <cell r="E6476">
            <v>89.19</v>
          </cell>
          <cell r="F6476">
            <v>0.89</v>
          </cell>
          <cell r="G6476">
            <v>88.48</v>
          </cell>
          <cell r="H6476">
            <v>0.9</v>
          </cell>
          <cell r="I6476" t="str">
            <v>COM VALOR</v>
          </cell>
        </row>
        <row r="6477">
          <cell r="B6477">
            <v>93074</v>
          </cell>
          <cell r="C6477" t="str">
            <v>CURVA EM COBRE, DN 15 MM, 45 GRAUS, SEM ANEL DE SOLDA, BOLSA X BOLSA, INSTALADO EM RAMAL DE DISTRIBUIÇÃO DE HIDRÁULICA PREDIAL - FORNECIMENTO E INSTALAÇÃO. AF_04/2022</v>
          </cell>
          <cell r="D6477" t="str">
            <v>UN</v>
          </cell>
          <cell r="E6477">
            <v>13.32</v>
          </cell>
          <cell r="F6477">
            <v>0.47</v>
          </cell>
          <cell r="G6477">
            <v>12.79</v>
          </cell>
          <cell r="H6477">
            <v>0.49</v>
          </cell>
          <cell r="I6477" t="str">
            <v>COM VALOR</v>
          </cell>
        </row>
        <row r="6478">
          <cell r="B6478">
            <v>103875</v>
          </cell>
          <cell r="C6478" t="str">
            <v>CURVA EM COBRE, DN 15 MM, 45 GRAUS, SEM ANEL DE SOLDA, BOLSA X BOLSA, INSTALADO EM RAMAL E SUB-RAMAL DE AQUECIMENTO SOLAR - FORNECIMENTO E INSTALAÇÃO. AF_04/2022</v>
          </cell>
          <cell r="D6478" t="str">
            <v>UN</v>
          </cell>
          <cell r="E6478">
            <v>17.7</v>
          </cell>
          <cell r="F6478">
            <v>0.36</v>
          </cell>
          <cell r="G6478">
            <v>16.84</v>
          </cell>
          <cell r="H6478">
            <v>0.38</v>
          </cell>
          <cell r="I6478" t="str">
            <v>COM VALOR</v>
          </cell>
        </row>
        <row r="6479">
          <cell r="B6479">
            <v>103806</v>
          </cell>
          <cell r="C6479" t="str">
            <v>CURVA EM COBRE, DN 15 MM, 45 GRAUS, SEM ANEL DE SOLDA, BOLSA X BOLSA, INSTALADO EM RAMAL E SUB-RAMAL DE GÁS COMBUSTÍVEL - FORNECIMENTO E INSTALAÇÃO. AF_04/2022</v>
          </cell>
          <cell r="D6479" t="str">
            <v>UN</v>
          </cell>
          <cell r="E6479">
            <v>17.670000000000002</v>
          </cell>
          <cell r="F6479">
            <v>0.36</v>
          </cell>
          <cell r="G6479">
            <v>16.809999999999999</v>
          </cell>
          <cell r="H6479">
            <v>0.38</v>
          </cell>
          <cell r="I6479" t="str">
            <v>COM VALOR</v>
          </cell>
        </row>
        <row r="6480">
          <cell r="B6480">
            <v>103839</v>
          </cell>
          <cell r="C6480" t="str">
            <v>CURVA EM COBRE, DN 15 MM, 45 GRAUS, SEM ANEL DE SOLDA, BOLSA X BOLSA, INSTALADO EM RAMAL E SUB-RAMAL DE GÁS MEDICINAL - FORNECIMENTO E INSTALAÇÃO. AF_04/2022</v>
          </cell>
          <cell r="D6480" t="str">
            <v>UN</v>
          </cell>
          <cell r="E6480">
            <v>17.010000000000002</v>
          </cell>
          <cell r="F6480">
            <v>0.37</v>
          </cell>
          <cell r="G6480">
            <v>16.2</v>
          </cell>
          <cell r="H6480">
            <v>0.39</v>
          </cell>
          <cell r="I6480" t="str">
            <v>COM VALOR</v>
          </cell>
        </row>
        <row r="6481">
          <cell r="B6481">
            <v>93097</v>
          </cell>
          <cell r="C6481" t="str">
            <v>CURVA EM COBRE, DN 15 MM, 45 GRAUS, SEM ANEL DE SOLDA, BOLSA X BOLSA, INSTALADO EM RAMAL E SUB-RAMAL DE HIDRÁULICA PREDIAL - FORNECIMENTO E INSTALAÇÃO. AF_04/2022</v>
          </cell>
          <cell r="D6481" t="str">
            <v>UN</v>
          </cell>
          <cell r="E6481">
            <v>13.55</v>
          </cell>
          <cell r="F6481">
            <v>0.47</v>
          </cell>
          <cell r="G6481">
            <v>13.01</v>
          </cell>
          <cell r="H6481">
            <v>0.49</v>
          </cell>
          <cell r="I6481" t="str">
            <v>COM VALOR</v>
          </cell>
        </row>
        <row r="6482">
          <cell r="B6482">
            <v>93119</v>
          </cell>
          <cell r="C6482" t="str">
            <v>CURVA EM COBRE, DN 22 MM, 45 GRAUS, SEM ANEL DE SOLDA, BOLSA X BOLSA, INSTALADO EM PRUMADA DE HIDRÁULICA PREDIAL - FORNECIMENTO E INSTALAÇÃO. AF_04/2022</v>
          </cell>
          <cell r="D6482" t="str">
            <v>UN</v>
          </cell>
          <cell r="E6482">
            <v>17.78</v>
          </cell>
          <cell r="F6482">
            <v>0.76</v>
          </cell>
          <cell r="G6482">
            <v>17.47</v>
          </cell>
          <cell r="H6482">
            <v>0.78</v>
          </cell>
          <cell r="I6482" t="str">
            <v>COM VALOR</v>
          </cell>
        </row>
        <row r="6483">
          <cell r="B6483">
            <v>93076</v>
          </cell>
          <cell r="C6483" t="str">
            <v>CURVA EM COBRE, DN 22 MM, 45 GRAUS, SEM ANEL DE SOLDA, BOLSA X BOLSA, INSTALADO EM RAMAL DE DISTRIBUIÇÃO DE HIDRÁULICA PREDIAL - FORNECIMENTO E INSTALAÇÃO. AF_04/2022</v>
          </cell>
          <cell r="D6483" t="str">
            <v>UN</v>
          </cell>
          <cell r="E6483">
            <v>21.64</v>
          </cell>
          <cell r="F6483">
            <v>0.63</v>
          </cell>
          <cell r="G6483">
            <v>21.03</v>
          </cell>
          <cell r="H6483">
            <v>0.65</v>
          </cell>
          <cell r="I6483" t="str">
            <v>COM VALOR</v>
          </cell>
        </row>
        <row r="6484">
          <cell r="B6484">
            <v>103878</v>
          </cell>
          <cell r="C6484" t="str">
            <v>CURVA EM COBRE, DN 22 MM, 45 GRAUS, SEM ANEL DE SOLDA, BOLSA X BOLSA, INSTALADO EM RAMAL E SUB-RAMAL DE AQUECIMENTO SOLAR - FORNECIMENTO E INSTALAÇÃO. AF_04/2022</v>
          </cell>
          <cell r="D6484" t="str">
            <v>UN</v>
          </cell>
          <cell r="E6484">
            <v>27.02</v>
          </cell>
          <cell r="F6484">
            <v>0.5</v>
          </cell>
          <cell r="G6484">
            <v>26</v>
          </cell>
          <cell r="H6484">
            <v>0.52</v>
          </cell>
          <cell r="I6484" t="str">
            <v>COM VALOR</v>
          </cell>
        </row>
        <row r="6485">
          <cell r="B6485">
            <v>103809</v>
          </cell>
          <cell r="C6485" t="str">
            <v>CURVA EM COBRE, DN 22 MM, 45 GRAUS, SEM ANEL DE SOLDA, BOLSA X BOLSA, INSTALADO EM RAMAL E SUB-RAMAL DE GÁS COMBUSTÍVEL - FORNECIMENTO E INSTALAÇÃO. AF_04/2022</v>
          </cell>
          <cell r="D6485" t="str">
            <v>UN</v>
          </cell>
          <cell r="E6485">
            <v>33.04</v>
          </cell>
          <cell r="F6485">
            <v>0.41</v>
          </cell>
          <cell r="G6485">
            <v>31.57</v>
          </cell>
          <cell r="H6485">
            <v>0.43</v>
          </cell>
          <cell r="I6485" t="str">
            <v>COM VALOR</v>
          </cell>
        </row>
        <row r="6486">
          <cell r="B6486">
            <v>103842</v>
          </cell>
          <cell r="C6486" t="str">
            <v>CURVA EM COBRE, DN 22 MM, 45 GRAUS, SEM ANEL DE SOLDA, BOLSA X BOLSA, INSTALADO EM RAMAL E SUB-RAMAL DE GÁS MEDICINAL - FORNECIMENTO E INSTALAÇÃO. AF_04/2022</v>
          </cell>
          <cell r="D6486" t="str">
            <v>UN</v>
          </cell>
          <cell r="E6486">
            <v>27.82</v>
          </cell>
          <cell r="F6486">
            <v>0.49</v>
          </cell>
          <cell r="G6486">
            <v>26.76</v>
          </cell>
          <cell r="H6486">
            <v>0.51</v>
          </cell>
          <cell r="I6486" t="str">
            <v>COM VALOR</v>
          </cell>
        </row>
        <row r="6487">
          <cell r="B6487">
            <v>93099</v>
          </cell>
          <cell r="C6487" t="str">
            <v>CURVA EM COBRE, DN 22 MM, 45 GRAUS, SEM ANEL DE SOLDA, BOLSA X BOLSA, INSTALADO EM RAMAL E SUB-RAMAL DE HIDRÁULICA PREDIAL - FORNECIMENTO E INSTALAÇÃO. AF_04/2022</v>
          </cell>
          <cell r="D6487" t="str">
            <v>UN</v>
          </cell>
          <cell r="E6487">
            <v>24.52</v>
          </cell>
          <cell r="F6487">
            <v>0.55000000000000004</v>
          </cell>
          <cell r="G6487">
            <v>23.7</v>
          </cell>
          <cell r="H6487">
            <v>0.56999999999999995</v>
          </cell>
          <cell r="I6487" t="str">
            <v>COM VALOR</v>
          </cell>
        </row>
        <row r="6488">
          <cell r="B6488">
            <v>93122</v>
          </cell>
          <cell r="C6488" t="str">
            <v>CURVA EM COBRE, DN 28 MM, 45 GRAUS, SEM ANEL DE SOLDA, BOLSA X BOLSA, INSTALADO EM PRUMADA DE HIDRÁULICA PREDIAL - FORNECIMENTO E INSTALAÇÃO. AF_04/2022</v>
          </cell>
          <cell r="D6488" t="str">
            <v>UN</v>
          </cell>
          <cell r="E6488">
            <v>26.82</v>
          </cell>
          <cell r="F6488">
            <v>0.8</v>
          </cell>
          <cell r="G6488">
            <v>26.41</v>
          </cell>
          <cell r="H6488">
            <v>0.81</v>
          </cell>
          <cell r="I6488" t="str">
            <v>COM VALOR</v>
          </cell>
        </row>
        <row r="6489">
          <cell r="B6489">
            <v>93079</v>
          </cell>
          <cell r="C6489" t="str">
            <v>CURVA EM COBRE, DN 28 MM, 45 GRAUS, SEM ANEL DE SOLDA, BOLSA X BOLSA, INSTALADO EM RAMAL DE DISTRIBUIÇÃO DE HIDRÁULICA PREDIAL - FORNECIMENTO E INSTALAÇÃO. AF_04/2022</v>
          </cell>
          <cell r="D6489" t="str">
            <v>UN</v>
          </cell>
          <cell r="E6489">
            <v>30.4</v>
          </cell>
          <cell r="F6489">
            <v>0.7</v>
          </cell>
          <cell r="G6489">
            <v>29.71</v>
          </cell>
          <cell r="H6489">
            <v>0.72</v>
          </cell>
          <cell r="I6489" t="str">
            <v>COM VALOR</v>
          </cell>
        </row>
        <row r="6490">
          <cell r="B6490">
            <v>103882</v>
          </cell>
          <cell r="C6490" t="str">
            <v>CURVA EM COBRE, DN 28 MM, 45 GRAUS, SEM ANEL DE SOLDA, BOLSA X BOLSA, INSTALADO EM RAMAL E SUB-RAMAL DE AQUECIMENTO SOLAR - FORNECIMENTO E INSTALAÇÃO. AF_04/2022</v>
          </cell>
          <cell r="D6490" t="str">
            <v>UN</v>
          </cell>
          <cell r="E6490">
            <v>36.619999999999997</v>
          </cell>
          <cell r="F6490">
            <v>0.57999999999999996</v>
          </cell>
          <cell r="G6490">
            <v>35.47</v>
          </cell>
          <cell r="H6490">
            <v>0.6</v>
          </cell>
          <cell r="I6490" t="str">
            <v>COM VALOR</v>
          </cell>
        </row>
        <row r="6491">
          <cell r="B6491">
            <v>103813</v>
          </cell>
          <cell r="C6491" t="str">
            <v>CURVA EM COBRE, DN 28 MM, 45 GRAUS, SEM ANEL DE SOLDA, BOLSA X BOLSA, INSTALADO EM RAMAL E SUB-RAMAL DE GÁS COMBUSTÍVEL - FORNECIMENTO E INSTALAÇÃO. AF_04/2022</v>
          </cell>
          <cell r="D6491" t="str">
            <v>UN</v>
          </cell>
          <cell r="E6491">
            <v>47.82</v>
          </cell>
          <cell r="F6491">
            <v>0.45</v>
          </cell>
          <cell r="G6491">
            <v>45.83</v>
          </cell>
          <cell r="H6491">
            <v>0.47</v>
          </cell>
          <cell r="I6491" t="str">
            <v>COM VALOR</v>
          </cell>
        </row>
        <row r="6492">
          <cell r="B6492">
            <v>103846</v>
          </cell>
          <cell r="C6492" t="str">
            <v>CURVA EM COBRE, DN 28 MM, 45 GRAUS, SEM ANEL DE SOLDA, BOLSA X BOLSA, INSTALADO EM RAMAL E SUB-RAMAL DE GÁS MEDICINAL - FORNECIMENTO E INSTALAÇÃO. AF_04/2022</v>
          </cell>
          <cell r="D6492" t="str">
            <v>UN</v>
          </cell>
          <cell r="E6492">
            <v>38.69</v>
          </cell>
          <cell r="F6492">
            <v>0.55000000000000004</v>
          </cell>
          <cell r="G6492">
            <v>37.39</v>
          </cell>
          <cell r="H6492">
            <v>0.56999999999999995</v>
          </cell>
          <cell r="I6492" t="str">
            <v>COM VALOR</v>
          </cell>
        </row>
        <row r="6493">
          <cell r="B6493">
            <v>93102</v>
          </cell>
          <cell r="C6493" t="str">
            <v>CURVA EM COBRE, DN 28 MM, 45 GRAUS, SEM ANEL DE SOLDA, BOLSA X BOLSA, INSTALADO EM RAMAL E SUB-RAMAL DE HIDRÁULICA PREDIAL - FORNECIMENTO E INSTALAÇÃO. AF_04/2022</v>
          </cell>
          <cell r="D6493" t="str">
            <v>UN</v>
          </cell>
          <cell r="E6493">
            <v>35.520000000000003</v>
          </cell>
          <cell r="F6493">
            <v>0.6</v>
          </cell>
          <cell r="G6493">
            <v>34.450000000000003</v>
          </cell>
          <cell r="H6493">
            <v>0.62</v>
          </cell>
          <cell r="I6493" t="str">
            <v>COM VALOR</v>
          </cell>
        </row>
        <row r="6494">
          <cell r="B6494">
            <v>93123</v>
          </cell>
          <cell r="C6494" t="str">
            <v>CURVA EM COBRE, DN 35 MM, 45 GRAUS, SEM ANEL DE SOLDA, BOLSA X BOLSA, INSTALADO EM PRUMADA DE HIDRÁULICA PREDIAL - FORNECIMENTO E INSTALAÇÃO. AF_04/2022</v>
          </cell>
          <cell r="D6494" t="str">
            <v>UN</v>
          </cell>
          <cell r="E6494">
            <v>60.52</v>
          </cell>
          <cell r="F6494">
            <v>0.89</v>
          </cell>
          <cell r="G6494">
            <v>60.01</v>
          </cell>
          <cell r="H6494">
            <v>0.89</v>
          </cell>
          <cell r="I6494" t="str">
            <v>COM VALOR</v>
          </cell>
        </row>
        <row r="6495">
          <cell r="B6495">
            <v>93124</v>
          </cell>
          <cell r="C6495" t="str">
            <v>CURVA EM COBRE, DN 42 MM, 45 GRAUS, SEM ANEL DE SOLDA, BOLSA X BOLSA, INSTALADO EM PRUMADA DE HIDRÁULICA PREDIAL - FORNECIMENTO E INSTALAÇÃO. AF_04/2022</v>
          </cell>
          <cell r="D6495" t="str">
            <v>UN</v>
          </cell>
          <cell r="E6495">
            <v>95.35</v>
          </cell>
          <cell r="F6495">
            <v>0.91</v>
          </cell>
          <cell r="G6495">
            <v>94.74</v>
          </cell>
          <cell r="H6495">
            <v>0.92</v>
          </cell>
          <cell r="I6495" t="str">
            <v>COM VALOR</v>
          </cell>
        </row>
        <row r="6496">
          <cell r="B6496">
            <v>93125</v>
          </cell>
          <cell r="C6496" t="str">
            <v>CURVA EM COBRE, DN 54 MM, 45 GRAUS, SEM ANEL DE SOLDA, BOLSA X BOLSA, INSTALADO EM PRUMADA DE HIDRÁULICA PREDIAL - FORNECIMENTO E INSTALAÇÃO. AF_04/2022</v>
          </cell>
          <cell r="D6496" t="str">
            <v>UN</v>
          </cell>
          <cell r="E6496">
            <v>140.4</v>
          </cell>
          <cell r="F6496">
            <v>0.92</v>
          </cell>
          <cell r="G6496">
            <v>139.6</v>
          </cell>
          <cell r="H6496">
            <v>0.93</v>
          </cell>
          <cell r="I6496" t="str">
            <v>COM VALOR</v>
          </cell>
        </row>
        <row r="6497">
          <cell r="B6497">
            <v>93126</v>
          </cell>
          <cell r="C6497" t="str">
            <v>CURVA EM COBRE, DN 66 MM, 45 GRAUS, SEM ANEL DE SOLDA, BOLSA X BOLSA, INSTALADO EM PRUMADA DE HIDRÁULICA PREDIAL - FORNECIMENTO E INSTALAÇÃO. AF_04/2022</v>
          </cell>
          <cell r="D6497" t="str">
            <v>UN</v>
          </cell>
          <cell r="E6497">
            <v>311.61</v>
          </cell>
          <cell r="F6497">
            <v>0.96</v>
          </cell>
          <cell r="G6497">
            <v>310.63</v>
          </cell>
          <cell r="H6497">
            <v>0.96</v>
          </cell>
          <cell r="I6497" t="str">
            <v>COM VALOR</v>
          </cell>
        </row>
        <row r="6498">
          <cell r="B6498">
            <v>93063</v>
          </cell>
          <cell r="C6498" t="str">
            <v>JUNTA DE EXPANSÃO EM BRONZE/LATÃO, DN 35 MM, PONTA X PONTA, INSTALADO EM PRUMADA DE HIDRÁULICA PREDIAL - FORNECIMENTO E INSTALAÇÃO. AF_04/2022</v>
          </cell>
          <cell r="D6498" t="str">
            <v>UN</v>
          </cell>
          <cell r="E6498">
            <v>696.62</v>
          </cell>
          <cell r="F6498">
            <v>0.99</v>
          </cell>
          <cell r="G6498">
            <v>696.28</v>
          </cell>
          <cell r="H6498">
            <v>0.99</v>
          </cell>
          <cell r="I6498" t="str">
            <v>COM VALOR</v>
          </cell>
        </row>
        <row r="6499">
          <cell r="B6499">
            <v>93066</v>
          </cell>
          <cell r="C6499" t="str">
            <v>JUNTA DE EXPANSÃO EM BRONZE/LATÃO, DN 42 MM, PONTA X PONTA, INSTALADO EM PRUMADA DE HIDRÁULICA PREDIAL - FORNECIMENTO E INSTALAÇÃO. AF_04/2022</v>
          </cell>
          <cell r="D6499" t="str">
            <v>UN</v>
          </cell>
          <cell r="E6499">
            <v>874.26</v>
          </cell>
          <cell r="F6499">
            <v>0.99</v>
          </cell>
          <cell r="G6499">
            <v>873.85</v>
          </cell>
          <cell r="H6499">
            <v>0.99</v>
          </cell>
          <cell r="I6499" t="str">
            <v>COM VALOR</v>
          </cell>
        </row>
        <row r="6500">
          <cell r="B6500">
            <v>93069</v>
          </cell>
          <cell r="C6500" t="str">
            <v>JUNTA DE EXPANSÃO EM BRONZE/LATÃO, DN 54 MM, PONTA X PONTA, INSTALADO EM PRUMADA DE HIDRÁULICA PREDIAL - FORNECIMENTO E INSTALAÇÃO. AF_04/2022</v>
          </cell>
          <cell r="D6500" t="str">
            <v>UN</v>
          </cell>
          <cell r="E6500">
            <v>1211.93</v>
          </cell>
          <cell r="F6500">
            <v>0.99</v>
          </cell>
          <cell r="G6500">
            <v>1211.4000000000001</v>
          </cell>
          <cell r="H6500">
            <v>0.99</v>
          </cell>
          <cell r="I6500" t="str">
            <v>COM VALOR</v>
          </cell>
        </row>
        <row r="6501">
          <cell r="B6501">
            <v>93072</v>
          </cell>
          <cell r="C6501" t="str">
            <v>JUNTA DE EXPANSÃO EM BRONZE/LATÃO, DN 66 MM, PONTA X PONTA, INSTALADO EM PRUMADA DE HIDRÁULICA PREDIAL - FORNECIMENTO E INSTALAÇÃO. AF_04/2022</v>
          </cell>
          <cell r="D6501" t="str">
            <v>UN</v>
          </cell>
          <cell r="E6501">
            <v>1599.52</v>
          </cell>
          <cell r="F6501">
            <v>0.99</v>
          </cell>
          <cell r="G6501">
            <v>1598.86</v>
          </cell>
          <cell r="H6501">
            <v>0.99</v>
          </cell>
          <cell r="I6501" t="str">
            <v>COM VALOR</v>
          </cell>
        </row>
        <row r="6502">
          <cell r="B6502">
            <v>93083</v>
          </cell>
          <cell r="C6502" t="str">
            <v>JUNTA DE EXPANSÃO EM COBRE, DN 15 MM, PONTA X PONTA, INSTALADO EM RAMAL DE DISTRIBUIÇÃO DE HIDRÁULICA PREDIAL - FORNECIMENTO E INSTALAÇÃO. AF_04/2022</v>
          </cell>
          <cell r="D6502" t="str">
            <v>UN</v>
          </cell>
          <cell r="E6502">
            <v>478.3</v>
          </cell>
          <cell r="F6502">
            <v>0.99</v>
          </cell>
          <cell r="G6502">
            <v>477.95</v>
          </cell>
          <cell r="H6502">
            <v>0.99</v>
          </cell>
          <cell r="I6502" t="str">
            <v>COM VALOR</v>
          </cell>
        </row>
        <row r="6503">
          <cell r="B6503">
            <v>103886</v>
          </cell>
          <cell r="C6503" t="str">
            <v>JUNTA DE EXPANSÃO EM COBRE, DN 15 MM, PONTA X PONTA, INSTALADO EM RAMAL E SUB-RAMAL DE AQUECIMENTO SOLAR - FORNECIMENTO E INSTALAÇÃO. AF_04/2022</v>
          </cell>
          <cell r="D6503" t="str">
            <v>UN</v>
          </cell>
          <cell r="E6503">
            <v>481.24</v>
          </cell>
          <cell r="F6503">
            <v>0.98</v>
          </cell>
          <cell r="G6503">
            <v>480.65</v>
          </cell>
          <cell r="H6503">
            <v>0.99</v>
          </cell>
          <cell r="I6503" t="str">
            <v>COM VALOR</v>
          </cell>
        </row>
        <row r="6504">
          <cell r="B6504">
            <v>103817</v>
          </cell>
          <cell r="C6504" t="str">
            <v>JUNTA DE EXPANSÃO EM COBRE, DN 15 MM, PONTA X PONTA, INSTALADO EM RAMAL E SUB-RAMAL DE GÁS COMBUSTÍVEL - FORNECIMENTO E INSTALAÇÃO. AF_04/2022</v>
          </cell>
          <cell r="D6504" t="str">
            <v>UN</v>
          </cell>
          <cell r="E6504">
            <v>481.24</v>
          </cell>
          <cell r="F6504">
            <v>0.98</v>
          </cell>
          <cell r="G6504">
            <v>480.67</v>
          </cell>
          <cell r="H6504">
            <v>0.99</v>
          </cell>
          <cell r="I6504" t="str">
            <v>COM VALOR</v>
          </cell>
        </row>
        <row r="6505">
          <cell r="B6505">
            <v>103850</v>
          </cell>
          <cell r="C6505" t="str">
            <v>JUNTA DE EXPANSÃO EM COBRE, DN 15 MM, PONTA X PONTA, INSTALADO EM RAMAL E SUB-RAMAL DE GÁS MEDICINAL - FORNECIMENTO E INSTALAÇÃO. AF_04/2022</v>
          </cell>
          <cell r="D6505" t="str">
            <v>UN</v>
          </cell>
          <cell r="E6505">
            <v>480.8</v>
          </cell>
          <cell r="F6505">
            <v>0.99</v>
          </cell>
          <cell r="G6505">
            <v>480.26</v>
          </cell>
          <cell r="H6505">
            <v>0.99</v>
          </cell>
          <cell r="I6505" t="str">
            <v>COM VALOR</v>
          </cell>
        </row>
        <row r="6506">
          <cell r="B6506">
            <v>93106</v>
          </cell>
          <cell r="C6506" t="str">
            <v>JUNTA DE EXPANSÃO EM COBRE, DN 15 MM, PONTA X PONTA, INSTALADO EM RAMAL E SUB-RAMAL DE HIDRÁULICA PREDIAL - FORNECIMENTO E INSTALAÇÃO. AF_04/2022</v>
          </cell>
          <cell r="D6506" t="str">
            <v>UN</v>
          </cell>
          <cell r="E6506">
            <v>478.47</v>
          </cell>
          <cell r="F6506">
            <v>0.99</v>
          </cell>
          <cell r="G6506">
            <v>478.1</v>
          </cell>
          <cell r="H6506">
            <v>0.99</v>
          </cell>
          <cell r="I6506" t="str">
            <v>COM VALOR</v>
          </cell>
        </row>
        <row r="6507">
          <cell r="B6507">
            <v>93052</v>
          </cell>
          <cell r="C6507" t="str">
            <v>JUNTA DE EXPANSÃO EM COBRE, DN 22 MM, PONTA X PONTA, INSTALADO EM PRUMADA DE HIDRÁULICA PREDIAL - FORNECIMENTO E INSTALAÇÃO. AF_04/2022</v>
          </cell>
          <cell r="D6507" t="str">
            <v>UN</v>
          </cell>
          <cell r="E6507">
            <v>552.69000000000005</v>
          </cell>
          <cell r="F6507">
            <v>0.99</v>
          </cell>
          <cell r="G6507">
            <v>552.48</v>
          </cell>
          <cell r="H6507">
            <v>1</v>
          </cell>
          <cell r="I6507" t="str">
            <v>COM VALOR</v>
          </cell>
        </row>
        <row r="6508">
          <cell r="B6508">
            <v>93086</v>
          </cell>
          <cell r="C6508" t="str">
            <v>JUNTA DE EXPANSÃO EM COBRE, DN 22 MM, PONTA X PONTA, INSTALADO EM RAMAL DE DISTRIBUIÇÃO DE HIDRÁULICA PREDIAL - FORNECIMENTO E INSTALAÇÃO. AF_04/2022</v>
          </cell>
          <cell r="D6508" t="str">
            <v>UN</v>
          </cell>
          <cell r="E6508">
            <v>555.28</v>
          </cell>
          <cell r="F6508">
            <v>0.99</v>
          </cell>
          <cell r="G6508">
            <v>554.87</v>
          </cell>
          <cell r="H6508">
            <v>0.99</v>
          </cell>
          <cell r="I6508" t="str">
            <v>COM VALOR</v>
          </cell>
        </row>
        <row r="6509">
          <cell r="B6509">
            <v>103890</v>
          </cell>
          <cell r="C6509" t="str">
            <v>JUNTA DE EXPANSÃO EM COBRE, DN 22 MM, PONTA X PONTA, INSTALADO EM RAMAL E SUB-RAMAL DE AQUECIMENTO SOLAR - FORNECIMENTO E INSTALAÇÃO. AF_04/2022</v>
          </cell>
          <cell r="D6509" t="str">
            <v>UN</v>
          </cell>
          <cell r="E6509">
            <v>558.88</v>
          </cell>
          <cell r="F6509">
            <v>0.98</v>
          </cell>
          <cell r="G6509">
            <v>558.20000000000005</v>
          </cell>
          <cell r="H6509">
            <v>0.99</v>
          </cell>
          <cell r="I6509" t="str">
            <v>COM VALOR</v>
          </cell>
        </row>
        <row r="6510">
          <cell r="B6510">
            <v>103821</v>
          </cell>
          <cell r="C6510" t="str">
            <v>JUNTA DE EXPANSÃO EM COBRE, DN 22 MM, PONTA X PONTA, INSTALADO EM RAMAL E SUB-RAMAL DE GÁS COMBUSTÍVEL - FORNECIMENTO E INSTALAÇÃO. AF_04/2022</v>
          </cell>
          <cell r="D6510" t="str">
            <v>UN</v>
          </cell>
          <cell r="E6510">
            <v>562.96</v>
          </cell>
          <cell r="F6510">
            <v>0.98</v>
          </cell>
          <cell r="G6510">
            <v>561.99</v>
          </cell>
          <cell r="H6510">
            <v>0.98</v>
          </cell>
          <cell r="I6510" t="str">
            <v>COM VALOR</v>
          </cell>
        </row>
        <row r="6511">
          <cell r="B6511">
            <v>103854</v>
          </cell>
          <cell r="C6511" t="str">
            <v>JUNTA DE EXPANSÃO EM COBRE, DN 22 MM, PONTA X PONTA, INSTALADO EM RAMAL E SUB-RAMAL DE GÁS MEDICINAL - FORNECIMENTO E INSTALAÇÃO. AF_04/2022</v>
          </cell>
          <cell r="D6511" t="str">
            <v>UN</v>
          </cell>
          <cell r="E6511">
            <v>559.46</v>
          </cell>
          <cell r="F6511">
            <v>0.98</v>
          </cell>
          <cell r="G6511">
            <v>558.74</v>
          </cell>
          <cell r="H6511">
            <v>0.98</v>
          </cell>
          <cell r="I6511" t="str">
            <v>COM VALOR</v>
          </cell>
        </row>
        <row r="6512">
          <cell r="B6512">
            <v>93109</v>
          </cell>
          <cell r="C6512" t="str">
            <v>JUNTA DE EXPANSÃO EM COBRE, DN 22 MM, PONTA X PONTA, INSTALADO EM RAMAL E SUB-RAMAL DE HIDRÁULICA PREDIAL - FORNECIMENTO E INSTALAÇÃO. AF_04/2022</v>
          </cell>
          <cell r="D6512" t="str">
            <v>UN</v>
          </cell>
          <cell r="E6512">
            <v>557.23</v>
          </cell>
          <cell r="F6512">
            <v>0.99</v>
          </cell>
          <cell r="G6512">
            <v>556.67999999999995</v>
          </cell>
          <cell r="H6512">
            <v>0.99</v>
          </cell>
          <cell r="I6512" t="str">
            <v>COM VALOR</v>
          </cell>
        </row>
        <row r="6513">
          <cell r="B6513">
            <v>93058</v>
          </cell>
          <cell r="C6513" t="str">
            <v>JUNTA DE EXPANSÃO EM COBRE, DN 28 MM, PONTA X PONTA, INSTALADO EM PRUMADA DE HIDRÁULICA PREDIAL - FORNECIMENTO E INSTALAÇÃO. AF_04/2022</v>
          </cell>
          <cell r="D6513" t="str">
            <v>UN</v>
          </cell>
          <cell r="E6513">
            <v>607.97</v>
          </cell>
          <cell r="F6513">
            <v>0.99</v>
          </cell>
          <cell r="G6513">
            <v>607.70000000000005</v>
          </cell>
          <cell r="H6513">
            <v>0.99</v>
          </cell>
          <cell r="I6513" t="str">
            <v>COM VALOR</v>
          </cell>
        </row>
        <row r="6514">
          <cell r="B6514">
            <v>93092</v>
          </cell>
          <cell r="C6514" t="str">
            <v>JUNTA DE EXPANSÃO EM COBRE, DN 28 MM, PONTA X PONTA, INSTALADO EM RAMAL DE DISTRIBUIÇÃO DE HIDRÁULICA PREDIAL - FORNECIMENTO E INSTALAÇÃO. AF_04/2022</v>
          </cell>
          <cell r="D6514" t="str">
            <v>UN</v>
          </cell>
          <cell r="E6514">
            <v>610.36</v>
          </cell>
          <cell r="F6514">
            <v>0.99</v>
          </cell>
          <cell r="G6514">
            <v>609.91999999999996</v>
          </cell>
          <cell r="H6514">
            <v>0.99</v>
          </cell>
          <cell r="I6514" t="str">
            <v>COM VALOR</v>
          </cell>
        </row>
        <row r="6515">
          <cell r="B6515">
            <v>103898</v>
          </cell>
          <cell r="C6515" t="str">
            <v>JUNTA DE EXPANSÃO EM COBRE, DN 28 MM, PONTA X PONTA, INSTALADO EM RAMAL E SUB-RAMAL DE AQUECIMENTO SOLAR - FORNECIMENTO E INSTALAÇÃO. AF_04/2022</v>
          </cell>
          <cell r="D6515" t="str">
            <v>UN</v>
          </cell>
          <cell r="E6515">
            <v>614.52</v>
          </cell>
          <cell r="F6515">
            <v>0.98</v>
          </cell>
          <cell r="G6515">
            <v>613.76</v>
          </cell>
          <cell r="H6515">
            <v>0.98</v>
          </cell>
          <cell r="I6515" t="str">
            <v>COM VALOR</v>
          </cell>
        </row>
        <row r="6516">
          <cell r="B6516">
            <v>103829</v>
          </cell>
          <cell r="C6516" t="str">
            <v>JUNTA DE EXPANSÃO EM COBRE, DN 28 MM, PONTA X PONTA, INSTALADO EM RAMAL E SUB-RAMAL DE GÁS COMBUSTÍVEL - FORNECIMENTO E INSTALAÇÃO. AF_04/2022</v>
          </cell>
          <cell r="D6516" t="str">
            <v>UN</v>
          </cell>
          <cell r="E6516">
            <v>621.59</v>
          </cell>
          <cell r="F6516">
            <v>0.97</v>
          </cell>
          <cell r="G6516">
            <v>620.26</v>
          </cell>
          <cell r="H6516">
            <v>0.97</v>
          </cell>
          <cell r="I6516" t="str">
            <v>COM VALOR</v>
          </cell>
        </row>
        <row r="6517">
          <cell r="B6517">
            <v>103862</v>
          </cell>
          <cell r="C6517" t="str">
            <v>JUNTA DE EXPANSÃO EM COBRE, DN 28 MM, PONTA X PONTA, INSTALADO EM RAMAL E SUB-RAMAL DE GÁS MEDICINAL - FORNECIMENTO E INSTALAÇÃO. AF_04/2022</v>
          </cell>
          <cell r="D6517" t="str">
            <v>UN</v>
          </cell>
          <cell r="E6517">
            <v>615.96</v>
          </cell>
          <cell r="F6517">
            <v>0.98</v>
          </cell>
          <cell r="G6517">
            <v>615.09</v>
          </cell>
          <cell r="H6517">
            <v>0.98</v>
          </cell>
          <cell r="I6517" t="str">
            <v>COM VALOR</v>
          </cell>
        </row>
        <row r="6518">
          <cell r="B6518">
            <v>93116</v>
          </cell>
          <cell r="C6518" t="str">
            <v>JUNTA DE EXPANSÃO EM COBRE, DN 28 MM, PONTA X PONTA, INSTALADO EM RAMAL E SUB-RAMAL DE HIDRÁULICA PREDIAL - FORNECIMENTO E INSTALAÇÃO. AF_04/2022</v>
          </cell>
          <cell r="D6518" t="str">
            <v>UN</v>
          </cell>
          <cell r="E6518">
            <v>613.82000000000005</v>
          </cell>
          <cell r="F6518">
            <v>0.98</v>
          </cell>
          <cell r="G6518">
            <v>613.11</v>
          </cell>
          <cell r="H6518">
            <v>0.99</v>
          </cell>
          <cell r="I6518" t="str">
            <v>COM VALOR</v>
          </cell>
        </row>
        <row r="6519">
          <cell r="B6519">
            <v>92314</v>
          </cell>
          <cell r="C6519" t="str">
            <v>LUVA EM COBRE, DN 15 MM, SEM ANEL DE SOLDA, INSTALADO EM RAMAL DE DISTRIBUIÇÃO DE HIDRÁULICA PREDIAL - FORNECIMENTO E INSTALAÇÃO. AF_04/2022</v>
          </cell>
          <cell r="D6519" t="str">
            <v>UN</v>
          </cell>
          <cell r="E6519">
            <v>8.6300000000000008</v>
          </cell>
          <cell r="F6519">
            <v>0.46</v>
          </cell>
          <cell r="G6519">
            <v>8.2799999999999994</v>
          </cell>
          <cell r="H6519">
            <v>0.47</v>
          </cell>
          <cell r="I6519" t="str">
            <v>COM VALOR</v>
          </cell>
        </row>
        <row r="6520">
          <cell r="B6520">
            <v>103883</v>
          </cell>
          <cell r="C6520" t="str">
            <v>LUVA EM COBRE, DN 15 MM, SEM ANEL DE SOLDA, INSTALADO EM RAMAL E SUB-RAMAL DE AQUECIMENTO SOLAR - FORNECIMENTO E INSTALAÇÃO. AF_04/2022</v>
          </cell>
          <cell r="D6520" t="str">
            <v>UN</v>
          </cell>
          <cell r="E6520">
            <v>11.57</v>
          </cell>
          <cell r="F6520">
            <v>0.34</v>
          </cell>
          <cell r="G6520">
            <v>10.98</v>
          </cell>
          <cell r="H6520">
            <v>0.36</v>
          </cell>
          <cell r="I6520" t="str">
            <v>COM VALOR</v>
          </cell>
        </row>
        <row r="6521">
          <cell r="B6521">
            <v>103814</v>
          </cell>
          <cell r="C6521" t="str">
            <v>LUVA EM COBRE, DN 15 MM, SEM ANEL DE SOLDA, INSTALADO EM RAMAL E SUB-RAMAL DE GÁS COMBUSTÍVEL - FORNECIMENTO E INSTALAÇÃO. AF_04/2022</v>
          </cell>
          <cell r="D6521" t="str">
            <v>UN</v>
          </cell>
          <cell r="E6521">
            <v>11.57</v>
          </cell>
          <cell r="F6521">
            <v>0.34</v>
          </cell>
          <cell r="G6521">
            <v>11</v>
          </cell>
          <cell r="H6521">
            <v>0.36</v>
          </cell>
          <cell r="I6521" t="str">
            <v>COM VALOR</v>
          </cell>
        </row>
        <row r="6522">
          <cell r="B6522">
            <v>103847</v>
          </cell>
          <cell r="C6522" t="str">
            <v>LUVA EM COBRE, DN 15 MM, SEM ANEL DE SOLDA, INSTALADO EM RAMAL E SUB-RAMAL DE GÁS MEDICINAL - FORNECIMENTO E INSTALAÇÃO. AF_04/2022</v>
          </cell>
          <cell r="D6522" t="str">
            <v>UN</v>
          </cell>
          <cell r="E6522">
            <v>11.13</v>
          </cell>
          <cell r="F6522">
            <v>0.35</v>
          </cell>
          <cell r="G6522">
            <v>10.59</v>
          </cell>
          <cell r="H6522">
            <v>0.37</v>
          </cell>
          <cell r="I6522" t="str">
            <v>COM VALOR</v>
          </cell>
        </row>
        <row r="6523">
          <cell r="B6523">
            <v>92329</v>
          </cell>
          <cell r="C6523" t="str">
            <v>LUVA EM COBRE, DN 15 MM, SEM ANEL DE SOLDA, INSTALADO EM RAMAL E SUB-RAMAL DE HIDRÁULICA PREDIAL - FORNECIMENTO E INSTALAÇÃO. AF_04/2022</v>
          </cell>
          <cell r="D6523" t="str">
            <v>UN</v>
          </cell>
          <cell r="E6523">
            <v>8.8000000000000007</v>
          </cell>
          <cell r="F6523">
            <v>0.45</v>
          </cell>
          <cell r="G6523">
            <v>8.43</v>
          </cell>
          <cell r="H6523">
            <v>0.47</v>
          </cell>
          <cell r="I6523" t="str">
            <v>COM VALOR</v>
          </cell>
        </row>
        <row r="6524">
          <cell r="B6524">
            <v>92293</v>
          </cell>
          <cell r="C6524" t="str">
            <v>LUVA EM COBRE, DN 22 MM, SEM ANEL DE SOLDA, INSTALADO EM PRUMADA DE HIDRÁULICA PREDIAL - FORNECIMENTO E INSTALAÇÃO. AF_04/2022</v>
          </cell>
          <cell r="D6524" t="str">
            <v>UN</v>
          </cell>
          <cell r="E6524">
            <v>10.220000000000001</v>
          </cell>
          <cell r="F6524">
            <v>0.72</v>
          </cell>
          <cell r="G6524">
            <v>10.01</v>
          </cell>
          <cell r="H6524">
            <v>0.74</v>
          </cell>
          <cell r="I6524" t="str">
            <v>COM VALOR</v>
          </cell>
        </row>
        <row r="6525">
          <cell r="B6525">
            <v>92315</v>
          </cell>
          <cell r="C6525" t="str">
            <v>LUVA EM COBRE, DN 22 MM, SEM ANEL DE SOLDA, INSTALADO EM RAMAL DE DISTRIBUIÇÃO DE HIDRÁULICA PREDIAL - FORNECIMENTO E INSTALAÇÃO. AF_04/2022</v>
          </cell>
          <cell r="D6525" t="str">
            <v>UN</v>
          </cell>
          <cell r="E6525">
            <v>12.81</v>
          </cell>
          <cell r="F6525">
            <v>0.57999999999999996</v>
          </cell>
          <cell r="G6525">
            <v>12.4</v>
          </cell>
          <cell r="H6525">
            <v>0.6</v>
          </cell>
          <cell r="I6525" t="str">
            <v>COM VALOR</v>
          </cell>
        </row>
        <row r="6526">
          <cell r="B6526">
            <v>103888</v>
          </cell>
          <cell r="C6526" t="str">
            <v>LUVA EM COBRE, DN 22 MM, SEM ANEL DE SOLDA, INSTALADO EM RAMAL E SUB-RAMAL DE AQUECIMENTO SOLAR - FORNECIMENTO E INSTALAÇÃO. AF_04/2022</v>
          </cell>
          <cell r="D6526" t="str">
            <v>UN</v>
          </cell>
          <cell r="E6526">
            <v>16.41</v>
          </cell>
          <cell r="F6526">
            <v>0.45</v>
          </cell>
          <cell r="G6526">
            <v>15.73</v>
          </cell>
          <cell r="H6526">
            <v>0.47</v>
          </cell>
          <cell r="I6526" t="str">
            <v>COM VALOR</v>
          </cell>
        </row>
        <row r="6527">
          <cell r="B6527">
            <v>103819</v>
          </cell>
          <cell r="C6527" t="str">
            <v>LUVA EM COBRE, DN 22 MM, SEM ANEL DE SOLDA, INSTALADO EM RAMAL E SUB-RAMAL DE GÁS COMBUSTÍVEL - FORNECIMENTO E INSTALAÇÃO. AF_04/2022</v>
          </cell>
          <cell r="D6527" t="str">
            <v>UN</v>
          </cell>
          <cell r="E6527">
            <v>20.49</v>
          </cell>
          <cell r="F6527">
            <v>0.36</v>
          </cell>
          <cell r="G6527">
            <v>19.52</v>
          </cell>
          <cell r="H6527">
            <v>0.38</v>
          </cell>
          <cell r="I6527" t="str">
            <v>COM VALOR</v>
          </cell>
        </row>
        <row r="6528">
          <cell r="B6528">
            <v>103852</v>
          </cell>
          <cell r="C6528" t="str">
            <v>LUVA EM COBRE, DN 22 MM, SEM ANEL DE SOLDA, INSTALADO EM RAMAL E SUB-RAMAL DE GÁS MEDICINAL - FORNECIMENTO E INSTALAÇÃO. AF_04/2022</v>
          </cell>
          <cell r="D6528" t="str">
            <v>UN</v>
          </cell>
          <cell r="E6528">
            <v>16.989999999999998</v>
          </cell>
          <cell r="F6528">
            <v>0.43</v>
          </cell>
          <cell r="G6528">
            <v>16.27</v>
          </cell>
          <cell r="H6528">
            <v>0.45</v>
          </cell>
          <cell r="I6528" t="str">
            <v>COM VALOR</v>
          </cell>
        </row>
        <row r="6529">
          <cell r="B6529">
            <v>92330</v>
          </cell>
          <cell r="C6529" t="str">
            <v>LUVA EM COBRE, DN 22 MM, SEM ANEL DE SOLDA, INSTALADO EM RAMAL E SUB-RAMAL DE HIDRÁULICA PREDIAL - FORNECIMENTO E INSTALAÇÃO. AF_04/2022</v>
          </cell>
          <cell r="D6529" t="str">
            <v>UN</v>
          </cell>
          <cell r="E6529">
            <v>14.76</v>
          </cell>
          <cell r="F6529">
            <v>0.5</v>
          </cell>
          <cell r="G6529">
            <v>14.21</v>
          </cell>
          <cell r="H6529">
            <v>0.52</v>
          </cell>
          <cell r="I6529" t="str">
            <v>COM VALOR</v>
          </cell>
        </row>
        <row r="6530">
          <cell r="B6530">
            <v>92294</v>
          </cell>
          <cell r="C6530" t="str">
            <v>LUVA EM COBRE, DN 28 MM, SEM ANEL DE SOLDA, INSTALADO EM PRUMADA DE HIDRÁULICA PREDIAL - FORNECIMENTO E INSTALAÇÃO. AF_04/2022</v>
          </cell>
          <cell r="D6530" t="str">
            <v>UN</v>
          </cell>
          <cell r="E6530">
            <v>17.46</v>
          </cell>
          <cell r="F6530">
            <v>0.79</v>
          </cell>
          <cell r="G6530">
            <v>17.190000000000001</v>
          </cell>
          <cell r="H6530">
            <v>0.8</v>
          </cell>
          <cell r="I6530" t="str">
            <v>COM VALOR</v>
          </cell>
        </row>
        <row r="6531">
          <cell r="B6531">
            <v>92316</v>
          </cell>
          <cell r="C6531" t="str">
            <v>LUVA EM COBRE, DN 28 MM, SEM ANEL DE SOLDA, INSTALADO EM RAMAL DE DISTRIBUIÇÃO DE HIDRÁULICA PREDIAL - FORNECIMENTO E INSTALAÇÃO. AF_04/2022</v>
          </cell>
          <cell r="D6531" t="str">
            <v>UN</v>
          </cell>
          <cell r="E6531">
            <v>19.850000000000001</v>
          </cell>
          <cell r="F6531">
            <v>0.69</v>
          </cell>
          <cell r="G6531">
            <v>19.41</v>
          </cell>
          <cell r="H6531">
            <v>0.71</v>
          </cell>
          <cell r="I6531" t="str">
            <v>COM VALOR</v>
          </cell>
        </row>
        <row r="6532">
          <cell r="B6532">
            <v>103895</v>
          </cell>
          <cell r="C6532" t="str">
            <v>LUVA EM COBRE, DN 28 MM, SEM ANEL DE SOLDA, INSTALADO EM RAMAL E SUB-RAMAL DE AQUECIMENTO SOLAR - FORNECIMENTO E INSTALAÇÃO. AF_04/2022</v>
          </cell>
          <cell r="D6532" t="str">
            <v>UN</v>
          </cell>
          <cell r="E6532">
            <v>24.01</v>
          </cell>
          <cell r="F6532">
            <v>0.56999999999999995</v>
          </cell>
          <cell r="G6532">
            <v>23.25</v>
          </cell>
          <cell r="H6532">
            <v>0.59</v>
          </cell>
          <cell r="I6532" t="str">
            <v>COM VALOR</v>
          </cell>
        </row>
        <row r="6533">
          <cell r="B6533">
            <v>103826</v>
          </cell>
          <cell r="C6533" t="str">
            <v>LUVA EM COBRE, DN 28 MM, SEM ANEL DE SOLDA, INSTALADO EM RAMAL E SUB-RAMAL DE GÁS COMBUSTÍVEL - FORNECIMENTO E INSTALAÇÃO. AF_04/2022</v>
          </cell>
          <cell r="D6533" t="str">
            <v>UN</v>
          </cell>
          <cell r="E6533">
            <v>31.08</v>
          </cell>
          <cell r="F6533">
            <v>0.43</v>
          </cell>
          <cell r="G6533">
            <v>29.75</v>
          </cell>
          <cell r="H6533">
            <v>0.45</v>
          </cell>
          <cell r="I6533" t="str">
            <v>COM VALOR</v>
          </cell>
        </row>
        <row r="6534">
          <cell r="B6534">
            <v>103859</v>
          </cell>
          <cell r="C6534" t="str">
            <v>LUVA EM COBRE, DN 28 MM, SEM ANEL DE SOLDA, INSTALADO EM RAMAL E SUB-RAMAL DE GÁS MEDICINAL - FORNECIMENTO E INSTALAÇÃO. AF_04/2022</v>
          </cell>
          <cell r="D6534" t="str">
            <v>UN</v>
          </cell>
          <cell r="E6534">
            <v>25.45</v>
          </cell>
          <cell r="F6534">
            <v>0.54</v>
          </cell>
          <cell r="G6534">
            <v>24.58</v>
          </cell>
          <cell r="H6534">
            <v>0.56000000000000005</v>
          </cell>
          <cell r="I6534" t="str">
            <v>COM VALOR</v>
          </cell>
        </row>
        <row r="6535">
          <cell r="B6535">
            <v>92331</v>
          </cell>
          <cell r="C6535" t="str">
            <v>LUVA EM COBRE, DN 28 MM, SEM ANEL DE SOLDA, INSTALADO EM RAMAL E SUB-RAMAL DE HIDRÁULICA PREDIAL - FORNECIMENTO E INSTALAÇÃO. AF_04/2022</v>
          </cell>
          <cell r="D6535" t="str">
            <v>UN</v>
          </cell>
          <cell r="E6535">
            <v>23.31</v>
          </cell>
          <cell r="F6535">
            <v>0.59</v>
          </cell>
          <cell r="G6535">
            <v>22.6</v>
          </cell>
          <cell r="H6535">
            <v>0.61</v>
          </cell>
          <cell r="I6535" t="str">
            <v>COM VALOR</v>
          </cell>
        </row>
        <row r="6536">
          <cell r="B6536">
            <v>92295</v>
          </cell>
          <cell r="C6536" t="str">
            <v>LUVA EM COBRE, DN 35 MM, SEM ANEL DE SOLDA, INSTALADO EM PRUMADA DE HIDRÁULICA PREDIAL - FORNECIMENTO E INSTALAÇÃO. AF_04/2022</v>
          </cell>
          <cell r="D6536" t="str">
            <v>UN</v>
          </cell>
          <cell r="E6536">
            <v>33.24</v>
          </cell>
          <cell r="F6536">
            <v>0.86</v>
          </cell>
          <cell r="G6536">
            <v>32.9</v>
          </cell>
          <cell r="H6536">
            <v>0.87</v>
          </cell>
          <cell r="I6536" t="str">
            <v>COM VALOR</v>
          </cell>
        </row>
        <row r="6537">
          <cell r="B6537">
            <v>92296</v>
          </cell>
          <cell r="C6537" t="str">
            <v>LUVA EM COBRE, DN 42 MM, SEM ANEL DE SOLDA, INSTALADO EM PRUMADA DE HIDRÁULICA PREDIAL - FORNECIMENTO E INSTALAÇÃO. AF_04/2022</v>
          </cell>
          <cell r="D6537" t="str">
            <v>UN</v>
          </cell>
          <cell r="E6537">
            <v>44.13</v>
          </cell>
          <cell r="F6537">
            <v>0.87</v>
          </cell>
          <cell r="G6537">
            <v>43.72</v>
          </cell>
          <cell r="H6537">
            <v>0.88</v>
          </cell>
          <cell r="I6537" t="str">
            <v>COM VALOR</v>
          </cell>
        </row>
        <row r="6538">
          <cell r="B6538">
            <v>92297</v>
          </cell>
          <cell r="C6538" t="str">
            <v>LUVA EM COBRE, DN 54 MM, SEM ANEL DE SOLDA, INSTALADO EM PRUMADA DE HIDRÁULICA PREDIAL - FORNECIMENTO E INSTALAÇÃO. AF_04/2022</v>
          </cell>
          <cell r="D6538" t="str">
            <v>UN</v>
          </cell>
          <cell r="E6538">
            <v>68.69</v>
          </cell>
          <cell r="F6538">
            <v>0.89</v>
          </cell>
          <cell r="G6538">
            <v>68.16</v>
          </cell>
          <cell r="H6538">
            <v>0.9</v>
          </cell>
          <cell r="I6538" t="str">
            <v>COM VALOR</v>
          </cell>
        </row>
        <row r="6539">
          <cell r="B6539">
            <v>92298</v>
          </cell>
          <cell r="C6539" t="str">
            <v>LUVA EM COBRE, DN 66 MM, SEM ANEL DE SOLDA, INSTALADO EM PRUMADA DE HIDRÁULICA PREDIAL - FORNECIMENTO E INSTALAÇÃO. AF_04/2022</v>
          </cell>
          <cell r="D6539" t="str">
            <v>UN</v>
          </cell>
          <cell r="E6539">
            <v>194.69</v>
          </cell>
          <cell r="F6539">
            <v>0.95</v>
          </cell>
          <cell r="G6539">
            <v>194.03</v>
          </cell>
          <cell r="H6539">
            <v>0.96</v>
          </cell>
          <cell r="I6539" t="str">
            <v>COM VALOR</v>
          </cell>
        </row>
        <row r="6540">
          <cell r="B6540">
            <v>93080</v>
          </cell>
          <cell r="C6540" t="str">
            <v>LUVA PASSANTE EM COBRE, DN 15 MM, SEM ANEL DE SOLDA, INSTALADO EM RAMAL DE DISTRIBUIÇÃO DE HIDRÁULICA PREDIAL - FORNECIMENTO E INSTALAÇÃO. AF_04/2022</v>
          </cell>
          <cell r="D6540" t="str">
            <v>UN</v>
          </cell>
          <cell r="E6540">
            <v>8.66</v>
          </cell>
          <cell r="F6540">
            <v>0.46</v>
          </cell>
          <cell r="G6540">
            <v>8.31</v>
          </cell>
          <cell r="H6540">
            <v>0.48</v>
          </cell>
          <cell r="I6540" t="str">
            <v>COM VALOR</v>
          </cell>
        </row>
        <row r="6541">
          <cell r="B6541">
            <v>103884</v>
          </cell>
          <cell r="C6541" t="str">
            <v>LUVA PASSANTE EM COBRE, DN 15 MM, SEM ANEL DE SOLDA, INSTALADO EM RAMAL E SUB-RAMAL DE AQUECIMENTO SOLAR - FORNECIMENTO E INSTALAÇÃO. AF_04/2022</v>
          </cell>
          <cell r="D6541" t="str">
            <v>UN</v>
          </cell>
          <cell r="E6541">
            <v>11.6</v>
          </cell>
          <cell r="F6541">
            <v>0.34</v>
          </cell>
          <cell r="G6541">
            <v>11.01</v>
          </cell>
          <cell r="H6541">
            <v>0.36</v>
          </cell>
          <cell r="I6541" t="str">
            <v>COM VALOR</v>
          </cell>
        </row>
        <row r="6542">
          <cell r="B6542">
            <v>103815</v>
          </cell>
          <cell r="C6542" t="str">
            <v>LUVA PASSANTE EM COBRE, DN 15 MM, SEM ANEL DE SOLDA, INSTALADO EM RAMAL E SUB-RAMAL DE GÁS COMBUSTÍVEL - FORNECIMENTO E INSTALAÇÃO. AF_04/2022</v>
          </cell>
          <cell r="D6542" t="str">
            <v>UN</v>
          </cell>
          <cell r="E6542">
            <v>11.6</v>
          </cell>
          <cell r="F6542">
            <v>0.34</v>
          </cell>
          <cell r="G6542">
            <v>11.03</v>
          </cell>
          <cell r="H6542">
            <v>0.36</v>
          </cell>
          <cell r="I6542" t="str">
            <v>COM VALOR</v>
          </cell>
        </row>
        <row r="6543">
          <cell r="B6543">
            <v>103848</v>
          </cell>
          <cell r="C6543" t="str">
            <v>LUVA PASSANTE EM COBRE, DN 15 MM, SEM ANEL DE SOLDA, INSTALADO EM RAMAL E SUB-RAMAL DE GÁS MEDICINAL - FORNECIMENTO E INSTALAÇÃO. AF_04/2022</v>
          </cell>
          <cell r="D6543" t="str">
            <v>UN</v>
          </cell>
          <cell r="E6543">
            <v>11.16</v>
          </cell>
          <cell r="F6543">
            <v>0.35</v>
          </cell>
          <cell r="G6543">
            <v>10.62</v>
          </cell>
          <cell r="H6543">
            <v>0.37</v>
          </cell>
          <cell r="I6543" t="str">
            <v>COM VALOR</v>
          </cell>
        </row>
        <row r="6544">
          <cell r="B6544">
            <v>93103</v>
          </cell>
          <cell r="C6544" t="str">
            <v>LUVA PASSANTE EM COBRE, DN 15 MM, SEM ANEL DE SOLDA, INSTALADO EM RAMAL E SUB-RAMAL DE HIDRÁULICA PREDIAL - FORNECIMENTO E INSTALAÇÃO. AF_04/2022</v>
          </cell>
          <cell r="D6544" t="str">
            <v>UN</v>
          </cell>
          <cell r="E6544">
            <v>8.83</v>
          </cell>
          <cell r="F6544">
            <v>0.45</v>
          </cell>
          <cell r="G6544">
            <v>8.4600000000000009</v>
          </cell>
          <cell r="H6544">
            <v>0.47</v>
          </cell>
          <cell r="I6544" t="str">
            <v>COM VALOR</v>
          </cell>
        </row>
        <row r="6545">
          <cell r="B6545">
            <v>93050</v>
          </cell>
          <cell r="C6545" t="str">
            <v>LUVA PASSANTE EM COBRE, DN 22 MM, SEM ANEL DE SOLDA, INSTALADO EM PRUMADA DE HIDRÁULICA PREDIAL - FORNECIMENTO E INSTALAÇÃO. AF_04/2022</v>
          </cell>
          <cell r="D6545" t="str">
            <v>UN</v>
          </cell>
          <cell r="E6545">
            <v>11.62</v>
          </cell>
          <cell r="F6545">
            <v>0.76</v>
          </cell>
          <cell r="G6545">
            <v>11.41</v>
          </cell>
          <cell r="H6545">
            <v>0.77</v>
          </cell>
          <cell r="I6545" t="str">
            <v>COM VALOR</v>
          </cell>
        </row>
        <row r="6546">
          <cell r="B6546">
            <v>93084</v>
          </cell>
          <cell r="C6546" t="str">
            <v>LUVA PASSANTE EM COBRE, DN 22 MM, SEM ANEL DE SOLDA, INSTALADO EM RAMAL DE DISTRIBUIÇÃO DE HIDRÁULICA PREDIAL - FORNECIMENTO E INSTALAÇÃO. AF_04/2022</v>
          </cell>
          <cell r="D6546" t="str">
            <v>UN</v>
          </cell>
          <cell r="E6546">
            <v>14.21</v>
          </cell>
          <cell r="F6546">
            <v>0.62</v>
          </cell>
          <cell r="G6546">
            <v>13.8</v>
          </cell>
          <cell r="H6546">
            <v>0.64</v>
          </cell>
          <cell r="I6546" t="str">
            <v>COM VALOR</v>
          </cell>
        </row>
        <row r="6547">
          <cell r="B6547">
            <v>103889</v>
          </cell>
          <cell r="C6547" t="str">
            <v>LUVA PASSANTE EM COBRE, DN 22 MM, SEM ANEL DE SOLDA, INSTALADO EM RAMAL E SUB-RAMAL DE AQUECIMENTO SOLAR - FORNECIMENTO E INSTALAÇÃO. AF_04/2022</v>
          </cell>
          <cell r="D6547" t="str">
            <v>UN</v>
          </cell>
          <cell r="E6547">
            <v>17.809999999999999</v>
          </cell>
          <cell r="F6547">
            <v>0.49</v>
          </cell>
          <cell r="G6547">
            <v>17.13</v>
          </cell>
          <cell r="H6547">
            <v>0.51</v>
          </cell>
          <cell r="I6547" t="str">
            <v>COM VALOR</v>
          </cell>
        </row>
        <row r="6548">
          <cell r="B6548">
            <v>103820</v>
          </cell>
          <cell r="C6548" t="str">
            <v>LUVA PASSANTE EM COBRE, DN 22 MM, SEM ANEL DE SOLDA, INSTALADO EM RAMAL E SUB-RAMAL DE GÁS COMBUSTÍVEL - FORNECIMENTO E INSTALAÇÃO. AF_04/2022</v>
          </cell>
          <cell r="D6548" t="str">
            <v>UN</v>
          </cell>
          <cell r="E6548">
            <v>21.89</v>
          </cell>
          <cell r="F6548">
            <v>0.4</v>
          </cell>
          <cell r="G6548">
            <v>20.92</v>
          </cell>
          <cell r="H6548">
            <v>0.42</v>
          </cell>
          <cell r="I6548" t="str">
            <v>COM VALOR</v>
          </cell>
        </row>
        <row r="6549">
          <cell r="B6549">
            <v>103853</v>
          </cell>
          <cell r="C6549" t="str">
            <v>LUVA PASSANTE EM COBRE, DN 22 MM, SEM ANEL DE SOLDA, INSTALADO EM RAMAL E SUB-RAMAL DE GÁS MEDICINAL - FORNECIMENTO E INSTALAÇÃO. AF_04/2022</v>
          </cell>
          <cell r="D6549" t="str">
            <v>UN</v>
          </cell>
          <cell r="E6549">
            <v>18.39</v>
          </cell>
          <cell r="F6549">
            <v>0.48</v>
          </cell>
          <cell r="G6549">
            <v>17.670000000000002</v>
          </cell>
          <cell r="H6549">
            <v>0.5</v>
          </cell>
          <cell r="I6549" t="str">
            <v>COM VALOR</v>
          </cell>
        </row>
        <row r="6550">
          <cell r="B6550">
            <v>93107</v>
          </cell>
          <cell r="C6550" t="str">
            <v>LUVA PASSANTE EM COBRE, DN 22 MM, SEM ANEL DE SOLDA, INSTALADO EM RAMAL E SUB-RAMAL DE HIDRÁULICA PREDIAL - FORNECIMENTO E INSTALAÇÃO. AF_04/2022</v>
          </cell>
          <cell r="D6550" t="str">
            <v>UN</v>
          </cell>
          <cell r="E6550">
            <v>16.16</v>
          </cell>
          <cell r="F6550">
            <v>0.54</v>
          </cell>
          <cell r="G6550">
            <v>15.61</v>
          </cell>
          <cell r="H6550">
            <v>0.56000000000000005</v>
          </cell>
          <cell r="I6550" t="str">
            <v>COM VALOR</v>
          </cell>
        </row>
        <row r="6551">
          <cell r="B6551">
            <v>93056</v>
          </cell>
          <cell r="C6551" t="str">
            <v>LUVA PASSANTE EM COBRE, DN 28 MM, SEM ANEL DE SOLDA, INSTALADO EM PRUMADA DE HIDRÁULICA PREDIAL - FORNECIMENTO E INSTALAÇÃO. AF_04/2022</v>
          </cell>
          <cell r="D6551" t="str">
            <v>UN</v>
          </cell>
          <cell r="E6551">
            <v>17.46</v>
          </cell>
          <cell r="F6551">
            <v>0.79</v>
          </cell>
          <cell r="G6551">
            <v>17.190000000000001</v>
          </cell>
          <cell r="H6551">
            <v>0.8</v>
          </cell>
          <cell r="I6551" t="str">
            <v>COM VALOR</v>
          </cell>
        </row>
        <row r="6552">
          <cell r="B6552">
            <v>93090</v>
          </cell>
          <cell r="C6552" t="str">
            <v>LUVA PASSANTE EM COBRE, DN 28 MM, SEM ANEL DE SOLDA, INSTALADO EM RAMAL DE DISTRIBUIÇÃO DE HIDRÁULICA PREDIAL - FORNECIMENTO E INSTALAÇÃO. AF_04/2022</v>
          </cell>
          <cell r="D6552" t="str">
            <v>UN</v>
          </cell>
          <cell r="E6552">
            <v>19.850000000000001</v>
          </cell>
          <cell r="F6552">
            <v>0.69</v>
          </cell>
          <cell r="G6552">
            <v>19.41</v>
          </cell>
          <cell r="H6552">
            <v>0.71</v>
          </cell>
          <cell r="I6552" t="str">
            <v>COM VALOR</v>
          </cell>
        </row>
        <row r="6553">
          <cell r="B6553">
            <v>103896</v>
          </cell>
          <cell r="C6553" t="str">
            <v>LUVA PASSANTE EM COBRE, DN 28 MM, SEM ANEL DE SOLDA, INSTALADO EM RAMAL E SUB-RAMAL DE AQUECIMENTO SOLAR - FORNECIMENTO E INSTALAÇÃO. AF_04/2022</v>
          </cell>
          <cell r="D6553" t="str">
            <v>UN</v>
          </cell>
          <cell r="E6553">
            <v>24.01</v>
          </cell>
          <cell r="F6553">
            <v>0.56999999999999995</v>
          </cell>
          <cell r="G6553">
            <v>23.25</v>
          </cell>
          <cell r="H6553">
            <v>0.59</v>
          </cell>
          <cell r="I6553" t="str">
            <v>COM VALOR</v>
          </cell>
        </row>
        <row r="6554">
          <cell r="B6554">
            <v>103827</v>
          </cell>
          <cell r="C6554" t="str">
            <v>LUVA PASSANTE EM COBRE, DN 28 MM, SEM ANEL DE SOLDA, INSTALADO EM RAMAL E SUB-RAMAL DE GÁS COMBUSTÍVEL - FORNECIMENTO E INSTALAÇÃO. AF_04/2022</v>
          </cell>
          <cell r="D6554" t="str">
            <v>UN</v>
          </cell>
          <cell r="E6554">
            <v>31.08</v>
          </cell>
          <cell r="F6554">
            <v>0.43</v>
          </cell>
          <cell r="G6554">
            <v>29.75</v>
          </cell>
          <cell r="H6554">
            <v>0.45</v>
          </cell>
          <cell r="I6554" t="str">
            <v>COM VALOR</v>
          </cell>
        </row>
        <row r="6555">
          <cell r="B6555">
            <v>103860</v>
          </cell>
          <cell r="C6555" t="str">
            <v>LUVA PASSANTE EM COBRE, DN 28 MM, SEM ANEL DE SOLDA, INSTALADO EM RAMAL E SUB-RAMAL DE GÁS MEDICINAL - FORNECIMENTO E INSTALAÇÃO. AF_04/2022</v>
          </cell>
          <cell r="D6555" t="str">
            <v>UN</v>
          </cell>
          <cell r="E6555">
            <v>25.45</v>
          </cell>
          <cell r="F6555">
            <v>0.54</v>
          </cell>
          <cell r="G6555">
            <v>24.58</v>
          </cell>
          <cell r="H6555">
            <v>0.56000000000000005</v>
          </cell>
          <cell r="I6555" t="str">
            <v>COM VALOR</v>
          </cell>
        </row>
        <row r="6556">
          <cell r="B6556">
            <v>93113</v>
          </cell>
          <cell r="C6556" t="str">
            <v>LUVA PASSANTE EM COBRE, DN 28 MM, SEM ANEL DE SOLDA, INSTALADO EM RAMAL E SUB-RAMAL DE HIDRÁULICA PREDIAL - FORNECIMENTO E INSTALAÇÃO. AF_04/2022</v>
          </cell>
          <cell r="D6556" t="str">
            <v>UN</v>
          </cell>
          <cell r="E6556">
            <v>23.31</v>
          </cell>
          <cell r="F6556">
            <v>0.59</v>
          </cell>
          <cell r="G6556">
            <v>22.6</v>
          </cell>
          <cell r="H6556">
            <v>0.61</v>
          </cell>
          <cell r="I6556" t="str">
            <v>COM VALOR</v>
          </cell>
        </row>
        <row r="6557">
          <cell r="B6557">
            <v>93061</v>
          </cell>
          <cell r="C6557" t="str">
            <v>LUVA PASSANTE EM COBRE, DN 35 MM, SEM ANEL DE SOLDA, INSTALADO EM PRUMADA DE HIDRÁULICA PREDIAL - FORNECIMENTO E INSTALAÇÃO. AF_04/2022</v>
          </cell>
          <cell r="D6557" t="str">
            <v>UN</v>
          </cell>
          <cell r="E6557">
            <v>33.380000000000003</v>
          </cell>
          <cell r="F6557">
            <v>0.86</v>
          </cell>
          <cell r="G6557">
            <v>33.04</v>
          </cell>
          <cell r="H6557">
            <v>0.87</v>
          </cell>
          <cell r="I6557" t="str">
            <v>COM VALOR</v>
          </cell>
        </row>
        <row r="6558">
          <cell r="B6558">
            <v>93064</v>
          </cell>
          <cell r="C6558" t="str">
            <v>LUVA PASSANTE EM COBRE, DN 42 MM, SEM ANEL DE SOLDA, INSTALADO EM PRUMADA DE HIDRÁULICA PREDIAL - FORNECIMENTO E INSTALAÇÃO. AF_04/2022</v>
          </cell>
          <cell r="D6558" t="str">
            <v>UN</v>
          </cell>
          <cell r="E6558">
            <v>51.44</v>
          </cell>
          <cell r="F6558">
            <v>0.89</v>
          </cell>
          <cell r="G6558">
            <v>51.03</v>
          </cell>
          <cell r="H6558">
            <v>0.9</v>
          </cell>
          <cell r="I6558" t="str">
            <v>COM VALOR</v>
          </cell>
        </row>
        <row r="6559">
          <cell r="B6559">
            <v>93067</v>
          </cell>
          <cell r="C6559" t="str">
            <v>LUVA PASSANTE EM COBRE, DN 54 MM, SEM ANEL DE SOLDA, INSTALADO EM PRUMADA DE HIDRÁULICA PREDIAL - FORNECIMENTO E INSTALAÇÃO. AF_04/2022</v>
          </cell>
          <cell r="D6559" t="str">
            <v>UN</v>
          </cell>
          <cell r="E6559">
            <v>76.650000000000006</v>
          </cell>
          <cell r="F6559">
            <v>0.91</v>
          </cell>
          <cell r="G6559">
            <v>76.12</v>
          </cell>
          <cell r="H6559">
            <v>0.91</v>
          </cell>
          <cell r="I6559" t="str">
            <v>COM VALOR</v>
          </cell>
        </row>
        <row r="6560">
          <cell r="B6560">
            <v>93070</v>
          </cell>
          <cell r="C6560" t="str">
            <v>LUVA PASSANTE EM COBRE, DN 66 MM, SEM ANEL DE SOLDA, INSTALADO EM PRUMADA DE HIDRÁULICA PREDIAL - FORNECIMENTO E INSTALAÇÃO. AF_04/2022</v>
          </cell>
          <cell r="D6560" t="str">
            <v>UN</v>
          </cell>
          <cell r="E6560">
            <v>194.69</v>
          </cell>
          <cell r="F6560">
            <v>0.95</v>
          </cell>
          <cell r="G6560">
            <v>194.03</v>
          </cell>
          <cell r="H6560">
            <v>0.96</v>
          </cell>
          <cell r="I6560" t="str">
            <v>COM VALOR</v>
          </cell>
        </row>
        <row r="6561">
          <cell r="B6561">
            <v>93117</v>
          </cell>
          <cell r="C6561" t="str">
            <v>TE DUPLA CURVA EM BRONZE/LATÃO, DN 1/2" X 15 MM X 1/2", SEM ANEL DE SOLDA, ROSCA F X BOLSA X ROSCA F, INSTALADO EM RAMAL E SUB-RAMAL DE HIDRÁULICA PREDIAL - FORNECIMENTO E INSTALAÇÃO. AF_04/2022</v>
          </cell>
          <cell r="D6561" t="str">
            <v>UN</v>
          </cell>
          <cell r="E6561">
            <v>60.92</v>
          </cell>
          <cell r="F6561">
            <v>0.89</v>
          </cell>
          <cell r="G6561">
            <v>60.43</v>
          </cell>
          <cell r="H6561">
            <v>0.9</v>
          </cell>
          <cell r="I6561" t="str">
            <v>COM VALOR</v>
          </cell>
        </row>
        <row r="6562">
          <cell r="B6562">
            <v>93118</v>
          </cell>
          <cell r="C6562" t="str">
            <v>TE DUPLA CURVA EM BRONZE/LATÃO, DN 3/4" X 22 MM X 3/4", SEM ANEL DE SOLDA, ROSCA F X BOLSA X ROSCA F, INSTALADO EM RAMAL E SUB-RAMAL DE HIDRÁULICA PREDIAL - FORNECIMENTO E INSTALAÇÃO. AF_04/2022</v>
          </cell>
          <cell r="D6562" t="str">
            <v>UN</v>
          </cell>
          <cell r="E6562">
            <v>89.75</v>
          </cell>
          <cell r="F6562">
            <v>0.89</v>
          </cell>
          <cell r="G6562">
            <v>88.99</v>
          </cell>
          <cell r="H6562">
            <v>0.9</v>
          </cell>
          <cell r="I6562" t="str">
            <v>COM VALOR</v>
          </cell>
        </row>
        <row r="6563">
          <cell r="B6563">
            <v>92317</v>
          </cell>
          <cell r="C6563" t="str">
            <v>TE EM COBRE, DN 15 MM, SEM ANEL DE SOLDA, INSTALADO EM RAMAL DE DISTRIBUIÇÃO DE HIDRÁULICA PREDIAL - FORNECIMENTO E INSTALAÇÃO. AF_04/2022</v>
          </cell>
          <cell r="D6563" t="str">
            <v>UN</v>
          </cell>
          <cell r="E6563">
            <v>18.14</v>
          </cell>
          <cell r="F6563">
            <v>0.48</v>
          </cell>
          <cell r="G6563">
            <v>17.43</v>
          </cell>
          <cell r="H6563">
            <v>0.5</v>
          </cell>
          <cell r="I6563" t="str">
            <v>COM VALOR</v>
          </cell>
        </row>
        <row r="6564">
          <cell r="B6564">
            <v>92332</v>
          </cell>
          <cell r="C6564" t="str">
            <v>TE EM COBRE, DN 15 MM, SEM ANEL DE SOLDA, INSTALADO EM RAMAL E SUB-RAMAL DE HIDRÁULICA PREDIAL - FORNECIMENTO E INSTALAÇÃO. AF_04/2022</v>
          </cell>
          <cell r="D6564" t="str">
            <v>UN</v>
          </cell>
          <cell r="E6564">
            <v>18.45</v>
          </cell>
          <cell r="F6564">
            <v>0.48</v>
          </cell>
          <cell r="G6564">
            <v>17.72</v>
          </cell>
          <cell r="H6564">
            <v>0.5</v>
          </cell>
          <cell r="I6564" t="str">
            <v>COM VALOR</v>
          </cell>
        </row>
        <row r="6565">
          <cell r="B6565">
            <v>92299</v>
          </cell>
          <cell r="C6565" t="str">
            <v>TE EM COBRE, DN 22 MM, SEM ANEL DE SOLDA, INSTALADO EM PRUMADA DE HIDRÁULICA PREDIAL - FORNECIMENTO E INSTALAÇÃO. AF_04/2022</v>
          </cell>
          <cell r="D6565" t="str">
            <v>UN</v>
          </cell>
          <cell r="E6565">
            <v>23.8</v>
          </cell>
          <cell r="F6565">
            <v>0.76</v>
          </cell>
          <cell r="G6565">
            <v>23.39</v>
          </cell>
          <cell r="H6565">
            <v>0.78</v>
          </cell>
          <cell r="I6565" t="str">
            <v>COM VALOR</v>
          </cell>
        </row>
        <row r="6566">
          <cell r="B6566">
            <v>92318</v>
          </cell>
          <cell r="C6566" t="str">
            <v>TE EM COBRE, DN 22 MM, SEM ANEL DE SOLDA, INSTALADO EM RAMAL DE DISTRIBUIÇÃO DE HIDRÁULICA PREDIAL - FORNECIMENTO E INSTALAÇÃO. AF_04/2022</v>
          </cell>
          <cell r="D6566" t="str">
            <v>UN</v>
          </cell>
          <cell r="E6566">
            <v>28.97</v>
          </cell>
          <cell r="F6566">
            <v>0.63</v>
          </cell>
          <cell r="G6566">
            <v>28.16</v>
          </cell>
          <cell r="H6566">
            <v>0.65</v>
          </cell>
          <cell r="I6566" t="str">
            <v>COM VALOR</v>
          </cell>
        </row>
        <row r="6567">
          <cell r="B6567">
            <v>103833</v>
          </cell>
          <cell r="C6567" t="str">
            <v>TE EM COBRE, DN 22 MM, SEM ANEL DE SOLDA, INSTALADO EM RAMAL E SUB-RAMAL DE GÁS COMBUSTÍVEL - FORNECIMENTO E INSTALAÇÃO. AF_04/2022</v>
          </cell>
          <cell r="D6567" t="str">
            <v>UN</v>
          </cell>
          <cell r="E6567">
            <v>44.21</v>
          </cell>
          <cell r="F6567">
            <v>0.41</v>
          </cell>
          <cell r="G6567">
            <v>42.26</v>
          </cell>
          <cell r="H6567">
            <v>0.43</v>
          </cell>
          <cell r="I6567" t="str">
            <v>COM VALOR</v>
          </cell>
        </row>
        <row r="6568">
          <cell r="B6568">
            <v>92333</v>
          </cell>
          <cell r="C6568" t="str">
            <v>TE EM COBRE, DN 22 MM, SEM ANEL DE SOLDA, INSTALADO EM RAMAL E SUB-RAMAL DE HIDRÁULICA PREDIAL - FORNECIMENTO E INSTALAÇÃO. AF_04/2022</v>
          </cell>
          <cell r="D6568" t="str">
            <v>UN</v>
          </cell>
          <cell r="E6568">
            <v>32.81</v>
          </cell>
          <cell r="F6568">
            <v>0.55000000000000004</v>
          </cell>
          <cell r="G6568">
            <v>31.71</v>
          </cell>
          <cell r="H6568">
            <v>0.56999999999999995</v>
          </cell>
          <cell r="I6568" t="str">
            <v>COM VALOR</v>
          </cell>
        </row>
        <row r="6569">
          <cell r="B6569">
            <v>92300</v>
          </cell>
          <cell r="C6569" t="str">
            <v>TE EM COBRE, DN 28 MM, SEM ANEL DE SOLDA, INSTALADO EM PRUMADA DE HIDRÁULICA PREDIAL - FORNECIMENTO E INSTALAÇÃO. AF_04/2022</v>
          </cell>
          <cell r="D6569" t="str">
            <v>UN</v>
          </cell>
          <cell r="E6569">
            <v>36.450000000000003</v>
          </cell>
          <cell r="F6569">
            <v>0.8</v>
          </cell>
          <cell r="G6569">
            <v>35.9</v>
          </cell>
          <cell r="H6569">
            <v>0.81</v>
          </cell>
          <cell r="I6569" t="str">
            <v>COM VALOR</v>
          </cell>
        </row>
        <row r="6570">
          <cell r="B6570">
            <v>92319</v>
          </cell>
          <cell r="C6570" t="str">
            <v>TE EM COBRE, DN 28 MM, SEM ANEL DE SOLDA, INSTALADO EM RAMAL DE DISTRIBUIÇÃO DE HIDRÁULICA PREDIAL - FORNECIMENTO E INSTALAÇÃO. AF_04/2022</v>
          </cell>
          <cell r="D6570" t="str">
            <v>UN</v>
          </cell>
          <cell r="E6570">
            <v>41.22</v>
          </cell>
          <cell r="F6570">
            <v>0.71</v>
          </cell>
          <cell r="G6570">
            <v>40.32</v>
          </cell>
          <cell r="H6570">
            <v>0.72</v>
          </cell>
          <cell r="I6570" t="str">
            <v>COM VALOR</v>
          </cell>
        </row>
        <row r="6571">
          <cell r="B6571">
            <v>92334</v>
          </cell>
          <cell r="C6571" t="str">
            <v>TE EM COBRE, DN 28 MM, SEM ANEL DE SOLDA, INSTALADO EM RAMAL E SUB-RAMAL DE HIDRÁULICA PREDIAL - FORNECIMENTO E INSTALAÇÃO. AF_04/2022</v>
          </cell>
          <cell r="D6571" t="str">
            <v>UN</v>
          </cell>
          <cell r="E6571">
            <v>48.07</v>
          </cell>
          <cell r="F6571">
            <v>0.61</v>
          </cell>
          <cell r="G6571">
            <v>46.66</v>
          </cell>
          <cell r="H6571">
            <v>0.63</v>
          </cell>
          <cell r="I6571" t="str">
            <v>COM VALOR</v>
          </cell>
        </row>
        <row r="6572">
          <cell r="B6572">
            <v>92301</v>
          </cell>
          <cell r="C6572" t="str">
            <v>TE EM COBRE, DN 35 MM, SEM ANEL DE SOLDA, INSTALADO EM PRUMADA DE HIDRÁULICA PREDIAL - FORNECIMENTO E INSTALAÇÃO. AF_04/2022</v>
          </cell>
          <cell r="D6572" t="str">
            <v>UN</v>
          </cell>
          <cell r="E6572">
            <v>72.92</v>
          </cell>
          <cell r="F6572">
            <v>0.87</v>
          </cell>
          <cell r="G6572">
            <v>72.239999999999995</v>
          </cell>
          <cell r="H6572">
            <v>0.88</v>
          </cell>
          <cell r="I6572" t="str">
            <v>COM VALOR</v>
          </cell>
        </row>
        <row r="6573">
          <cell r="B6573">
            <v>92302</v>
          </cell>
          <cell r="C6573" t="str">
            <v>TE EM COBRE, DN 42 MM, SEM ANEL DE SOLDA, INSTALADO EM PRUMADA DE HIDRÁULICA PREDIAL - FORNECIMENTO E INSTALAÇÃO. AF_04/2022</v>
          </cell>
          <cell r="D6573" t="str">
            <v>UN</v>
          </cell>
          <cell r="E6573">
            <v>96.5</v>
          </cell>
          <cell r="F6573">
            <v>0.89</v>
          </cell>
          <cell r="G6573">
            <v>95.68</v>
          </cell>
          <cell r="H6573">
            <v>0.89</v>
          </cell>
          <cell r="I6573" t="str">
            <v>COM VALOR</v>
          </cell>
        </row>
        <row r="6574">
          <cell r="B6574">
            <v>92303</v>
          </cell>
          <cell r="C6574" t="str">
            <v>TE EM COBRE, DN 54 MM, SEM ANEL DE SOLDA, INSTALADO EM PRUMADA DE HIDRÁULICA PREDIAL - FORNECIMENTO E INSTALAÇÃO. AF_04/2022</v>
          </cell>
          <cell r="D6574" t="str">
            <v>UN</v>
          </cell>
          <cell r="E6574">
            <v>178.03</v>
          </cell>
          <cell r="F6574">
            <v>0.92</v>
          </cell>
          <cell r="G6574">
            <v>176.97</v>
          </cell>
          <cell r="H6574">
            <v>0.92</v>
          </cell>
          <cell r="I6574" t="str">
            <v>COM VALOR</v>
          </cell>
        </row>
        <row r="6575">
          <cell r="B6575">
            <v>92304</v>
          </cell>
          <cell r="C6575" t="str">
            <v>TE EM COBRE, DN 66 MM, SEM ANEL DE SOLDA, INSTALADO EM PRUMADA DE HIDRÁULICA PREDIAL - FORNECIMENTO E INSTALAÇÃO. AF_04/2022</v>
          </cell>
          <cell r="D6575" t="str">
            <v>UN</v>
          </cell>
          <cell r="E6575">
            <v>465.13</v>
          </cell>
          <cell r="F6575">
            <v>0.96</v>
          </cell>
          <cell r="G6575">
            <v>463.82</v>
          </cell>
          <cell r="H6575">
            <v>0.96</v>
          </cell>
          <cell r="I6575" t="str">
            <v>COM VALOR</v>
          </cell>
        </row>
        <row r="6576">
          <cell r="B6576">
            <v>103835</v>
          </cell>
          <cell r="C6576" t="str">
            <v>TUBO EM COBRE RÍGIDO, DN 15 MM, CLASSE A, SEM ISOLAMENTO, INSTALADO EM RAMAL E SUB-RAMAL DE GÁS MEDICINAL - FORNECIMENTO E INSTALAÇÃO. AF_04/2022</v>
          </cell>
          <cell r="D6576" t="str">
            <v>M</v>
          </cell>
          <cell r="E6576">
            <v>64.95</v>
          </cell>
          <cell r="F6576">
            <v>0.8</v>
          </cell>
          <cell r="G6576">
            <v>63.92</v>
          </cell>
          <cell r="H6576">
            <v>0.81</v>
          </cell>
          <cell r="I6576" t="str">
            <v>COM VALOR</v>
          </cell>
        </row>
        <row r="6577">
          <cell r="B6577">
            <v>92308</v>
          </cell>
          <cell r="C6577" t="str">
            <v>TUBO EM COBRE RÍGIDO, DN 15 MM, CLASSE E, COM ISOLAMENTO, INSTALADO EM RAMAL DE DISTRIBUIÇÃO DE HIDRÁULICA PREDIAL - FORNECIMENTO E INSTALAÇÃO. AF_04/2022</v>
          </cell>
          <cell r="D6577" t="str">
            <v>M</v>
          </cell>
          <cell r="E6577">
            <v>53.78</v>
          </cell>
          <cell r="F6577">
            <v>0.82</v>
          </cell>
          <cell r="G6577">
            <v>53.03</v>
          </cell>
          <cell r="H6577">
            <v>0.83</v>
          </cell>
          <cell r="I6577" t="str">
            <v>COM VALOR</v>
          </cell>
        </row>
        <row r="6578">
          <cell r="B6578">
            <v>103871</v>
          </cell>
          <cell r="C6578" t="str">
            <v>TUBO EM COBRE RÍGIDO, DN 15 MM, CLASSE E, COM ISOLAMENTO, INSTALADO EM RAMAL E SUB-RAMAL DE AQUECIMENTO SOLAR - FORNECIMENTO E INSTALAÇÃO. AF_04/2022</v>
          </cell>
          <cell r="D6578" t="str">
            <v>M</v>
          </cell>
          <cell r="E6578">
            <v>62.3</v>
          </cell>
          <cell r="F6578">
            <v>0.71</v>
          </cell>
          <cell r="G6578">
            <v>60.9</v>
          </cell>
          <cell r="H6578">
            <v>0.72</v>
          </cell>
          <cell r="I6578" t="str">
            <v>COM VALOR</v>
          </cell>
        </row>
        <row r="6579">
          <cell r="B6579">
            <v>92323</v>
          </cell>
          <cell r="C6579" t="str">
            <v>TUBO EM COBRE RÍGIDO, DN 15 MM, CLASSE E, COM ISOLAMENTO, INSTALADO EM RAMAL E SUB-RAMAL DE HIDRÁULICA PREDIAL - FORNECIMENTO E INSTALAÇÃO. AF_04/2022</v>
          </cell>
          <cell r="D6579" t="str">
            <v>M</v>
          </cell>
          <cell r="E6579">
            <v>61.83</v>
          </cell>
          <cell r="F6579">
            <v>0.71</v>
          </cell>
          <cell r="G6579">
            <v>60.46</v>
          </cell>
          <cell r="H6579">
            <v>0.73</v>
          </cell>
          <cell r="I6579" t="str">
            <v>COM VALOR</v>
          </cell>
        </row>
        <row r="6580">
          <cell r="B6580">
            <v>92305</v>
          </cell>
          <cell r="C6580" t="str">
            <v>TUBO EM COBRE RÍGIDO, DN 15 MM, CLASSE E, SEM ISOLAMENTO, INSTALADO EM RAMAL DE DISTRIBUIÇÃO DE HIDRÁULICA PREDIAL - FORNECIMENTO E INSTALAÇÃO. AF_04/2022</v>
          </cell>
          <cell r="D6580" t="str">
            <v>M</v>
          </cell>
          <cell r="E6580">
            <v>39.58</v>
          </cell>
          <cell r="F6580">
            <v>0.84</v>
          </cell>
          <cell r="G6580">
            <v>39.1</v>
          </cell>
          <cell r="H6580">
            <v>0.85</v>
          </cell>
          <cell r="I6580" t="str">
            <v>COM VALOR</v>
          </cell>
        </row>
        <row r="6581">
          <cell r="B6581">
            <v>103868</v>
          </cell>
          <cell r="C6581" t="str">
            <v>TUBO EM COBRE RÍGIDO, DN 15 MM, CLASSE E, SEM ISOLAMENTO, INSTALADO EM RAMAL E SUB-RAMAL DE AQUECIMENTO SOLAR - FORNECIMENTO E INSTALAÇÃO. AF_04/2022</v>
          </cell>
          <cell r="D6581" t="str">
            <v>M</v>
          </cell>
          <cell r="E6581">
            <v>50.75</v>
          </cell>
          <cell r="F6581">
            <v>0.66</v>
          </cell>
          <cell r="G6581">
            <v>49.4</v>
          </cell>
          <cell r="H6581">
            <v>0.68</v>
          </cell>
          <cell r="I6581" t="str">
            <v>COM VALOR</v>
          </cell>
        </row>
        <row r="6582">
          <cell r="B6582">
            <v>103802</v>
          </cell>
          <cell r="C6582" t="str">
            <v>TUBO EM COBRE RÍGIDO, DN 15 MM, CLASSE E, SEM ISOLAMENTO, INSTALADO EM RAMAL E SUB-RAMAL DE GÁS COMBUSTÍVEL - FORNECIMENTO E INSTALAÇÃO. AF_04/2022</v>
          </cell>
          <cell r="D6582" t="str">
            <v>M</v>
          </cell>
          <cell r="E6582">
            <v>41.6</v>
          </cell>
          <cell r="F6582">
            <v>0.8</v>
          </cell>
          <cell r="G6582">
            <v>40.97</v>
          </cell>
          <cell r="H6582">
            <v>0.81</v>
          </cell>
          <cell r="I6582" t="str">
            <v>COM VALOR</v>
          </cell>
        </row>
        <row r="6583">
          <cell r="B6583">
            <v>92320</v>
          </cell>
          <cell r="C6583" t="str">
            <v>TUBO EM COBRE RÍGIDO, DN 15 MM, CLASSE E, SEM ISOLAMENTO, INSTALADO EM RAMAL E SUB-RAMAL DE HIDRÁULICA PREDIAL - FORNECIMENTO E INSTALAÇÃO. AF_04/2022</v>
          </cell>
          <cell r="D6583" t="str">
            <v>M</v>
          </cell>
          <cell r="E6583">
            <v>50.17</v>
          </cell>
          <cell r="F6583">
            <v>0.67</v>
          </cell>
          <cell r="G6583">
            <v>48.87</v>
          </cell>
          <cell r="H6583">
            <v>0.68</v>
          </cell>
          <cell r="I6583" t="str">
            <v>COM VALOR</v>
          </cell>
        </row>
        <row r="6584">
          <cell r="B6584">
            <v>97335</v>
          </cell>
          <cell r="C6584" t="str">
            <v>TUBO EM COBRE RÍGIDO, DN 22 MM, CLASSE A, SEM ISOLAMENTO, INSTALADO EM PRUMADA DE GÁS COMBUSTÍVEL - FORNECIMENTO E INSTALAÇÃO. AF_04/2022</v>
          </cell>
          <cell r="D6584" t="str">
            <v>M</v>
          </cell>
          <cell r="E6584">
            <v>85.59</v>
          </cell>
          <cell r="F6584">
            <v>0.98</v>
          </cell>
          <cell r="G6584">
            <v>85.45</v>
          </cell>
          <cell r="H6584">
            <v>0.98</v>
          </cell>
          <cell r="I6584" t="str">
            <v>COM VALOR</v>
          </cell>
        </row>
        <row r="6585">
          <cell r="B6585">
            <v>103836</v>
          </cell>
          <cell r="C6585" t="str">
            <v>TUBO EM COBRE RÍGIDO, DN 22 MM, CLASSE A, SEM ISOLAMENTO, INSTALADO EM RAMAL E SUB-RAMAL DE GÁS MEDICINAL - FORNECIMENTO E INSTALAÇÃO. AF_04/2022</v>
          </cell>
          <cell r="D6585" t="str">
            <v>M</v>
          </cell>
          <cell r="E6585">
            <v>101.31</v>
          </cell>
          <cell r="F6585">
            <v>0.83</v>
          </cell>
          <cell r="G6585">
            <v>99.94</v>
          </cell>
          <cell r="H6585">
            <v>0.84</v>
          </cell>
          <cell r="I6585" t="str">
            <v>COM VALOR</v>
          </cell>
        </row>
        <row r="6586">
          <cell r="B6586">
            <v>92281</v>
          </cell>
          <cell r="C6586" t="str">
            <v>TUBO EM COBRE RÍGIDO, DN 22 MM, CLASSE E, COM ISOLAMENTO, INSTALADO EM PRUMADA DE HIDRÁULICA PREDIAL - FORNECIMENTO E INSTALAÇÃO. AF_04/2022</v>
          </cell>
          <cell r="D6586" t="str">
            <v>M</v>
          </cell>
          <cell r="E6586">
            <v>113.17</v>
          </cell>
          <cell r="F6586">
            <v>0.97</v>
          </cell>
          <cell r="G6586">
            <v>112.94</v>
          </cell>
          <cell r="H6586">
            <v>0.98</v>
          </cell>
          <cell r="I6586" t="str">
            <v>COM VALOR</v>
          </cell>
        </row>
        <row r="6587">
          <cell r="B6587">
            <v>92309</v>
          </cell>
          <cell r="C6587" t="str">
            <v>TUBO EM COBRE RÍGIDO, DN 22 MM, CLASSE E, COM ISOLAMENTO, INSTALADO EM RAMAL DE DISTRIBUIÇÃO DE HIDRÁULICA PREDIAL - FORNECIMENTO E INSTALAÇÃO. AF_04/2022</v>
          </cell>
          <cell r="D6587" t="str">
            <v>M</v>
          </cell>
          <cell r="E6587">
            <v>120.9</v>
          </cell>
          <cell r="F6587">
            <v>0.91</v>
          </cell>
          <cell r="G6587">
            <v>120.07</v>
          </cell>
          <cell r="H6587">
            <v>0.92</v>
          </cell>
          <cell r="I6587" t="str">
            <v>COM VALOR</v>
          </cell>
        </row>
        <row r="6588">
          <cell r="B6588">
            <v>103872</v>
          </cell>
          <cell r="C6588" t="str">
            <v>TUBO EM COBRE RÍGIDO, DN 22 MM, CLASSE E, COM ISOLAMENTO, INSTALADO EM RAMAL E SUB-RAMAL DE AQUECIMENTO SOLAR - FORNECIMENTO E INSTALAÇÃO. AF_04/2022</v>
          </cell>
          <cell r="D6588" t="str">
            <v>M</v>
          </cell>
          <cell r="E6588">
            <v>131.6</v>
          </cell>
          <cell r="F6588">
            <v>0.84</v>
          </cell>
          <cell r="G6588">
            <v>129.94999999999999</v>
          </cell>
          <cell r="H6588">
            <v>0.85</v>
          </cell>
          <cell r="I6588" t="str">
            <v>COM VALOR</v>
          </cell>
        </row>
        <row r="6589">
          <cell r="B6589">
            <v>92324</v>
          </cell>
          <cell r="C6589" t="str">
            <v>TUBO EM COBRE RÍGIDO, DN 22 MM, CLASSE E, COM ISOLAMENTO, INSTALADO EM RAMAL E SUB-RAMAL DE HIDRÁULICA PREDIAL - FORNECIMENTO E INSTALAÇÃO. AF_04/2022</v>
          </cell>
          <cell r="D6589" t="str">
            <v>M</v>
          </cell>
          <cell r="E6589">
            <v>136.6</v>
          </cell>
          <cell r="F6589">
            <v>0.8</v>
          </cell>
          <cell r="G6589">
            <v>134.56</v>
          </cell>
          <cell r="H6589">
            <v>0.82</v>
          </cell>
          <cell r="I6589" t="str">
            <v>COM VALOR</v>
          </cell>
        </row>
        <row r="6590">
          <cell r="B6590">
            <v>92275</v>
          </cell>
          <cell r="C6590" t="str">
            <v>TUBO EM COBRE RÍGIDO, DN 22 MM, CLASSE E, SEM ISOLAMENTO, INSTALADO EM PRUMADA DE HIDRÁULICA PREDIAL - FORNECIMENTO E INSTALAÇÃO. AF_04/2022</v>
          </cell>
          <cell r="D6590" t="str">
            <v>M</v>
          </cell>
          <cell r="E6590">
            <v>59.4</v>
          </cell>
          <cell r="F6590">
            <v>0.97</v>
          </cell>
          <cell r="G6590">
            <v>59.26</v>
          </cell>
          <cell r="H6590">
            <v>0.97</v>
          </cell>
          <cell r="I6590" t="str">
            <v>COM VALOR</v>
          </cell>
        </row>
        <row r="6591">
          <cell r="B6591">
            <v>92306</v>
          </cell>
          <cell r="C6591" t="str">
            <v>TUBO EM COBRE RÍGIDO, DN 22 MM, CLASSE E, SEM ISOLAMENTO, INSTALADO EM RAMAL DE DISTRIBUIÇÃO DE HIDRÁULICA PREDIAL - FORNECIMENTO E INSTALAÇÃO. AF_04/2022</v>
          </cell>
          <cell r="D6591" t="str">
            <v>M</v>
          </cell>
          <cell r="E6591">
            <v>64.569999999999993</v>
          </cell>
          <cell r="F6591">
            <v>0.89</v>
          </cell>
          <cell r="G6591">
            <v>64.010000000000005</v>
          </cell>
          <cell r="H6591">
            <v>0.9</v>
          </cell>
          <cell r="I6591" t="str">
            <v>COM VALOR</v>
          </cell>
        </row>
        <row r="6592">
          <cell r="B6592">
            <v>103869</v>
          </cell>
          <cell r="C6592" t="str">
            <v>TUBO EM COBRE RÍGIDO, DN 22 MM, CLASSE E, SEM ISOLAMENTO, INSTALADO EM RAMAL E SUB-RAMAL DE AQUECIMENTO SOLAR - FORNECIMENTO E INSTALAÇÃO. AF_04/2022</v>
          </cell>
          <cell r="D6592" t="str">
            <v>M</v>
          </cell>
          <cell r="E6592">
            <v>77.930000000000007</v>
          </cell>
          <cell r="F6592">
            <v>0.74</v>
          </cell>
          <cell r="G6592">
            <v>76.34</v>
          </cell>
          <cell r="H6592">
            <v>0.75</v>
          </cell>
          <cell r="I6592" t="str">
            <v>COM VALOR</v>
          </cell>
        </row>
        <row r="6593">
          <cell r="B6593">
            <v>103803</v>
          </cell>
          <cell r="C6593" t="str">
            <v>TUBO EM COBRE RÍGIDO, DN 22 MM, CLASSE E, SEM ISOLAMENTO, INSTALADO EM RAMAL E SUB-RAMAL DE GÁS COMBUSTÍVEL - FORNECIMENTO E INSTALAÇÃO. AF_04/2022</v>
          </cell>
          <cell r="D6593" t="str">
            <v>M</v>
          </cell>
          <cell r="E6593">
            <v>71.53</v>
          </cell>
          <cell r="F6593">
            <v>0.8</v>
          </cell>
          <cell r="G6593">
            <v>70.44</v>
          </cell>
          <cell r="H6593">
            <v>0.82</v>
          </cell>
          <cell r="I6593" t="str">
            <v>COM VALOR</v>
          </cell>
        </row>
        <row r="6594">
          <cell r="B6594">
            <v>92321</v>
          </cell>
          <cell r="C6594" t="str">
            <v>TUBO EM COBRE RÍGIDO, DN 22 MM, CLASSE E, SEM ISOLAMENTO, INSTALADO EM RAMAL E SUB-RAMAL DE HIDRÁULICA PREDIAL - FORNECIMENTO E INSTALAÇÃO. AF_04/2022</v>
          </cell>
          <cell r="D6594" t="str">
            <v>M</v>
          </cell>
          <cell r="E6594">
            <v>82.81</v>
          </cell>
          <cell r="F6594">
            <v>0.69</v>
          </cell>
          <cell r="G6594">
            <v>80.849999999999994</v>
          </cell>
          <cell r="H6594">
            <v>0.71</v>
          </cell>
          <cell r="I6594" t="str">
            <v>COM VALOR</v>
          </cell>
        </row>
        <row r="6595">
          <cell r="B6595">
            <v>97336</v>
          </cell>
          <cell r="C6595" t="str">
            <v>TUBO EM COBRE RÍGIDO, DN 28 MM, CLASSE A, SEM ISOLAMENTO, INSTALADO EM PRUMADA DE GÁS COMBUSTÍVEL - FORNECIMENTO E INSTALAÇÃO. AF_04/2022</v>
          </cell>
          <cell r="D6595" t="str">
            <v>M</v>
          </cell>
          <cell r="E6595">
            <v>108.94</v>
          </cell>
          <cell r="F6595">
            <v>0.98</v>
          </cell>
          <cell r="G6595">
            <v>108.74</v>
          </cell>
          <cell r="H6595">
            <v>0.98</v>
          </cell>
          <cell r="I6595" t="str">
            <v>COM VALOR</v>
          </cell>
        </row>
        <row r="6596">
          <cell r="B6596">
            <v>103837</v>
          </cell>
          <cell r="C6596" t="str">
            <v>TUBO EM COBRE RÍGIDO, DN 28 MM, CLASSE A, SEM ISOLAMENTO, INSTALADO EM RAMAL E SUB-RAMAL DE GÁS MEDICINAL - FORNECIMENTO E INSTALAÇÃO. AF_04/2022</v>
          </cell>
          <cell r="D6596" t="str">
            <v>M</v>
          </cell>
          <cell r="E6596">
            <v>127.87</v>
          </cell>
          <cell r="F6596">
            <v>0.83</v>
          </cell>
          <cell r="G6596">
            <v>126.2</v>
          </cell>
          <cell r="H6596">
            <v>0.84</v>
          </cell>
          <cell r="I6596" t="str">
            <v>COM VALOR</v>
          </cell>
        </row>
        <row r="6597">
          <cell r="B6597">
            <v>92282</v>
          </cell>
          <cell r="C6597" t="str">
            <v>TUBO EM COBRE RÍGIDO, DN 28 MM, CLASSE E, COM ISOLAMENTO, INSTALADO EM PRUMADA DE HIDRÁULICA PREDIAL - FORNECIMENTO E INSTALAÇÃO. AF_04/2022</v>
          </cell>
          <cell r="D6597" t="str">
            <v>M</v>
          </cell>
          <cell r="E6597">
            <v>131.38999999999999</v>
          </cell>
          <cell r="F6597">
            <v>0.97</v>
          </cell>
          <cell r="G6597">
            <v>131.12</v>
          </cell>
          <cell r="H6597">
            <v>0.97</v>
          </cell>
          <cell r="I6597" t="str">
            <v>COM VALOR</v>
          </cell>
        </row>
        <row r="6598">
          <cell r="B6598">
            <v>92310</v>
          </cell>
          <cell r="C6598" t="str">
            <v>TUBO EM COBRE RÍGIDO, DN 28 MM, CLASSE E, COM ISOLAMENTO, INSTALADO EM RAMAL DE DISTRIBUIÇÃO DE HIDRÁULICA PREDIAL - FORNECIMENTO E INSTALAÇÃO. AF_04/2022</v>
          </cell>
          <cell r="D6598" t="str">
            <v>M</v>
          </cell>
          <cell r="E6598">
            <v>139.36000000000001</v>
          </cell>
          <cell r="F6598">
            <v>0.92</v>
          </cell>
          <cell r="G6598">
            <v>138.46</v>
          </cell>
          <cell r="H6598">
            <v>0.92</v>
          </cell>
          <cell r="I6598" t="str">
            <v>COM VALOR</v>
          </cell>
        </row>
        <row r="6599">
          <cell r="B6599">
            <v>103873</v>
          </cell>
          <cell r="C6599" t="str">
            <v>TUBO EM COBRE RÍGIDO, DN 28 MM, CLASSE E, COM ISOLAMENTO, INSTALADO EM RAMAL E SUB-RAMAL DE AQUECIMENTO SOLAR - FORNECIMENTO E INSTALAÇÃO. AF_04/2022</v>
          </cell>
          <cell r="D6599" t="str">
            <v>M</v>
          </cell>
          <cell r="E6599">
            <v>151.94</v>
          </cell>
          <cell r="F6599">
            <v>0.84</v>
          </cell>
          <cell r="G6599">
            <v>150.08000000000001</v>
          </cell>
          <cell r="H6599">
            <v>0.85</v>
          </cell>
          <cell r="I6599" t="str">
            <v>COM VALOR</v>
          </cell>
        </row>
        <row r="6600">
          <cell r="B6600">
            <v>92325</v>
          </cell>
          <cell r="C6600" t="str">
            <v>TUBO EM COBRE RÍGIDO, DN 28 MM, CLASSE E, COM ISOLAMENTO, INSTALADO EM RAMAL E SUB-RAMAL DE HIDRÁULICA PREDIAL - FORNECIMENTO E INSTALAÇÃO. AF_04/2022</v>
          </cell>
          <cell r="D6600" t="str">
            <v>M</v>
          </cell>
          <cell r="E6600">
            <v>161.62</v>
          </cell>
          <cell r="F6600">
            <v>0.79</v>
          </cell>
          <cell r="G6600">
            <v>159.01</v>
          </cell>
          <cell r="H6600">
            <v>0.8</v>
          </cell>
          <cell r="I6600" t="str">
            <v>COM VALOR</v>
          </cell>
        </row>
        <row r="6601">
          <cell r="B6601">
            <v>92276</v>
          </cell>
          <cell r="C6601" t="str">
            <v>TUBO EM COBRE RÍGIDO, DN 28 MM, CLASSE E, SEM ISOLAMENTO, INSTALADO EM PRUMADA DE HIDRÁULICA PREDIAL - FORNECIMENTO E INSTALAÇÃO. AF_04/2022</v>
          </cell>
          <cell r="D6601" t="str">
            <v>M</v>
          </cell>
          <cell r="E6601">
            <v>75.44</v>
          </cell>
          <cell r="F6601">
            <v>0.97</v>
          </cell>
          <cell r="G6601">
            <v>75.239999999999995</v>
          </cell>
          <cell r="H6601">
            <v>0.97</v>
          </cell>
          <cell r="I6601" t="str">
            <v>COM VALOR</v>
          </cell>
        </row>
        <row r="6602">
          <cell r="B6602">
            <v>92307</v>
          </cell>
          <cell r="C6602" t="str">
            <v>TUBO EM COBRE RÍGIDO, DN 28 MM, CLASSE E, SEM ISOLAMENTO, INSTALADO EM RAMAL DE DISTRIBUIÇÃO DE HIDRÁULICA PREDIAL - FORNECIMENTO E INSTALAÇÃO. AF_04/2022</v>
          </cell>
          <cell r="D6602" t="str">
            <v>M</v>
          </cell>
          <cell r="E6602">
            <v>80.84</v>
          </cell>
          <cell r="F6602">
            <v>0.9</v>
          </cell>
          <cell r="G6602">
            <v>80.22</v>
          </cell>
          <cell r="H6602">
            <v>0.91</v>
          </cell>
          <cell r="I6602" t="str">
            <v>COM VALOR</v>
          </cell>
        </row>
        <row r="6603">
          <cell r="B6603">
            <v>103870</v>
          </cell>
          <cell r="C6603" t="str">
            <v>TUBO EM COBRE RÍGIDO, DN 28 MM, CLASSE E, SEM ISOLAMENTO, INSTALADO EM RAMAL E SUB-RAMAL DE AQUECIMENTO SOLAR - FORNECIMENTO E INSTALAÇÃO. AF_04/2022</v>
          </cell>
          <cell r="D6603" t="str">
            <v>M</v>
          </cell>
          <cell r="E6603">
            <v>96.08</v>
          </cell>
          <cell r="F6603">
            <v>0.76</v>
          </cell>
          <cell r="G6603">
            <v>94.28</v>
          </cell>
          <cell r="H6603">
            <v>0.77</v>
          </cell>
          <cell r="I6603" t="str">
            <v>COM VALOR</v>
          </cell>
        </row>
        <row r="6604">
          <cell r="B6604">
            <v>103804</v>
          </cell>
          <cell r="C6604" t="str">
            <v>TUBO EM COBRE RÍGIDO, DN 28 MM, CLASSE E, SEM ISOLAMENTO, INSTALADO EM RAMAL E SUB-RAMAL DE GÁS COMBUSTÍVEL - FORNECIMENTO E INSTALAÇÃO. AF_04/2022</v>
          </cell>
          <cell r="D6604" t="str">
            <v>M</v>
          </cell>
          <cell r="E6604">
            <v>86.98</v>
          </cell>
          <cell r="F6604">
            <v>0.84</v>
          </cell>
          <cell r="G6604">
            <v>85.89</v>
          </cell>
          <cell r="H6604">
            <v>0.85</v>
          </cell>
          <cell r="I6604" t="str">
            <v>COM VALOR</v>
          </cell>
        </row>
        <row r="6605">
          <cell r="B6605">
            <v>92322</v>
          </cell>
          <cell r="C6605" t="str">
            <v>TUBO EM COBRE RÍGIDO, DN 28 MM, CLASSE E, SEM ISOLAMENTO, INSTALADO EM RAMAL E SUB-RAMAL DE HIDRÁULICA PREDIAL - FORNECIMENTO E INSTALAÇÃO. AF_04/2022</v>
          </cell>
          <cell r="D6605" t="str">
            <v>M</v>
          </cell>
          <cell r="E6605">
            <v>105.65</v>
          </cell>
          <cell r="F6605">
            <v>0.69</v>
          </cell>
          <cell r="G6605">
            <v>103.11</v>
          </cell>
          <cell r="H6605">
            <v>0.71</v>
          </cell>
          <cell r="I6605" t="str">
            <v>COM VALOR</v>
          </cell>
        </row>
        <row r="6606">
          <cell r="B6606">
            <v>97337</v>
          </cell>
          <cell r="C6606" t="str">
            <v>TUBO EM COBRE RÍGIDO, DN 35 MM, CLASSE A, SEM ISOLAMENTO, INSTALADO EM PRUMADA DE GÁS COMBUSTÍVEL - FORNECIMENTO E INSTALAÇÃO. AF_04/2022</v>
          </cell>
          <cell r="D6606" t="str">
            <v>M</v>
          </cell>
          <cell r="E6606">
            <v>163.9</v>
          </cell>
          <cell r="F6606">
            <v>0.98</v>
          </cell>
          <cell r="G6606">
            <v>163.63999999999999</v>
          </cell>
          <cell r="H6606">
            <v>0.98</v>
          </cell>
          <cell r="I6606" t="str">
            <v>COM VALOR</v>
          </cell>
        </row>
        <row r="6607">
          <cell r="B6607">
            <v>92283</v>
          </cell>
          <cell r="C6607" t="str">
            <v>TUBO EM COBRE RÍGIDO, DN 35 MM, CLASSE E, COM ISOLAMENTO, INSTALADO EM PRUMADA DE HIDRÁULICA PREDIAL - FORNECIMENTO E INSTALAÇÃO. AF_04/2022</v>
          </cell>
          <cell r="D6607" t="str">
            <v>M</v>
          </cell>
          <cell r="E6607">
            <v>179.68</v>
          </cell>
          <cell r="F6607">
            <v>0.98</v>
          </cell>
          <cell r="G6607">
            <v>179.36</v>
          </cell>
          <cell r="H6607">
            <v>0.98</v>
          </cell>
          <cell r="I6607" t="str">
            <v>COM VALOR</v>
          </cell>
        </row>
        <row r="6608">
          <cell r="B6608">
            <v>92277</v>
          </cell>
          <cell r="C6608" t="str">
            <v>TUBO EM COBRE RÍGIDO, DN 35 MM, CLASSE E, SEM ISOLAMENTO, INSTALADO EM PRUMADA DE HIDRÁULICA PREDIAL - FORNECIMENTO E INSTALAÇÃO. AF_04/2022</v>
          </cell>
          <cell r="D6608" t="str">
            <v>M</v>
          </cell>
          <cell r="E6608">
            <v>109.06</v>
          </cell>
          <cell r="F6608">
            <v>0.97</v>
          </cell>
          <cell r="G6608">
            <v>108.8</v>
          </cell>
          <cell r="H6608">
            <v>0.97</v>
          </cell>
          <cell r="I6608" t="str">
            <v>COM VALOR</v>
          </cell>
        </row>
        <row r="6609">
          <cell r="B6609">
            <v>97338</v>
          </cell>
          <cell r="C6609" t="str">
            <v>TUBO EM COBRE RÍGIDO, DN 42 MM, CLASSE A, SEM ISOLAMENTO, INSTALADO EM PRUMADA DE GÁS COMBUSTÍVEL - FORNECIMENTO E INSTALAÇÃO. AF_04/2022</v>
          </cell>
          <cell r="D6609" t="str">
            <v>M</v>
          </cell>
          <cell r="E6609">
            <v>197.21</v>
          </cell>
          <cell r="F6609">
            <v>0.98</v>
          </cell>
          <cell r="G6609">
            <v>196.91</v>
          </cell>
          <cell r="H6609">
            <v>0.98</v>
          </cell>
          <cell r="I6609" t="str">
            <v>COM VALOR</v>
          </cell>
        </row>
        <row r="6610">
          <cell r="B6610">
            <v>92284</v>
          </cell>
          <cell r="C6610" t="str">
            <v>TUBO EM COBRE RÍGIDO, DN 42 MM, CLASSE E, COM ISOLAMENTO, INSTALADO EM PRUMADA DE HIDRÁULICA PREDIAL - FORNECIMENTO E INSTALAÇÃO. AF_04/2022</v>
          </cell>
          <cell r="D6610" t="str">
            <v>M</v>
          </cell>
          <cell r="E6610">
            <v>227.3</v>
          </cell>
          <cell r="F6610">
            <v>0.98</v>
          </cell>
          <cell r="G6610">
            <v>226.91</v>
          </cell>
          <cell r="H6610">
            <v>0.98</v>
          </cell>
          <cell r="I6610" t="str">
            <v>COM VALOR</v>
          </cell>
        </row>
        <row r="6611">
          <cell r="B6611">
            <v>92278</v>
          </cell>
          <cell r="C6611" t="str">
            <v>TUBO EM COBRE RÍGIDO, DN 42 MM, CLASSE E, SEM ISOLAMENTO, INSTALADO EM PRUMADA DE HIDRÁULICA PREDIAL - FORNECIMENTO E INSTALAÇÃO. AF_04/2022</v>
          </cell>
          <cell r="D6611" t="str">
            <v>M</v>
          </cell>
          <cell r="E6611">
            <v>146.82</v>
          </cell>
          <cell r="F6611">
            <v>0.97</v>
          </cell>
          <cell r="G6611">
            <v>146.52000000000001</v>
          </cell>
          <cell r="H6611">
            <v>0.98</v>
          </cell>
          <cell r="I6611" t="str">
            <v>COM VALOR</v>
          </cell>
        </row>
        <row r="6612">
          <cell r="B6612">
            <v>97339</v>
          </cell>
          <cell r="C6612" t="str">
            <v>TUBO EM COBRE RÍGIDO, DN 54 MM, CLASSE A, SEM ISOLAMENTO, INSTALADO EM PRUMADA DE GÁS COMBUSTÍVEL - FORNECIMENTO E INSTALAÇÃO. AF_04/2022</v>
          </cell>
          <cell r="D6612" t="str">
            <v>M</v>
          </cell>
          <cell r="E6612">
            <v>212.31</v>
          </cell>
          <cell r="F6612">
            <v>0.98</v>
          </cell>
          <cell r="G6612">
            <v>211.91</v>
          </cell>
          <cell r="H6612">
            <v>0.98</v>
          </cell>
          <cell r="I6612" t="str">
            <v>COM VALOR</v>
          </cell>
        </row>
        <row r="6613">
          <cell r="B6613">
            <v>92285</v>
          </cell>
          <cell r="C6613" t="str">
            <v>TUBO EM COBRE RÍGIDO, DN 54 MM, CLASSE E, COM ISOLAMENTO, INSTALADO EM PRUMADA DE HIDRÁULICA PREDIAL - FORNECIMENTO E INSTALAÇÃO. AF_04/2022</v>
          </cell>
          <cell r="D6613" t="str">
            <v>M</v>
          </cell>
          <cell r="E6613">
            <v>308.44</v>
          </cell>
          <cell r="F6613">
            <v>0.98</v>
          </cell>
          <cell r="G6613">
            <v>307.95999999999998</v>
          </cell>
          <cell r="H6613">
            <v>0.98</v>
          </cell>
          <cell r="I6613" t="str">
            <v>COM VALOR</v>
          </cell>
        </row>
        <row r="6614">
          <cell r="B6614">
            <v>92279</v>
          </cell>
          <cell r="C6614" t="str">
            <v>TUBO EM COBRE RÍGIDO, DN 54 MM, CLASSE E, SEM ISOLAMENTO, INSTALADO EM PRUMADA DE HIDRÁULICA PREDIAL - FORNECIMENTO E INSTALAÇÃO. AF_04/2022</v>
          </cell>
          <cell r="D6614" t="str">
            <v>M</v>
          </cell>
          <cell r="E6614">
            <v>212.31</v>
          </cell>
          <cell r="F6614">
            <v>0.98</v>
          </cell>
          <cell r="G6614">
            <v>211.91</v>
          </cell>
          <cell r="H6614">
            <v>0.98</v>
          </cell>
          <cell r="I6614" t="str">
            <v>COM VALOR</v>
          </cell>
        </row>
        <row r="6615">
          <cell r="B6615">
            <v>97340</v>
          </cell>
          <cell r="C6615" t="str">
            <v>TUBO EM COBRE RÍGIDO, DN 66 MM, CLASSE A, SEM ISOLAMENTO, INSTALADO EM PRUMADA DE GÁS COMBUSTÍVEL - FORNECIMENTO E INSTALAÇÃO. AF_04/2022</v>
          </cell>
          <cell r="D6615" t="str">
            <v>M</v>
          </cell>
          <cell r="E6615">
            <v>213.47</v>
          </cell>
          <cell r="F6615">
            <v>0.97</v>
          </cell>
          <cell r="G6615">
            <v>212.99</v>
          </cell>
          <cell r="H6615">
            <v>0.97</v>
          </cell>
          <cell r="I6615" t="str">
            <v>COM VALOR</v>
          </cell>
        </row>
        <row r="6616">
          <cell r="B6616">
            <v>92286</v>
          </cell>
          <cell r="C6616" t="str">
            <v>TUBO EM COBRE RÍGIDO, DN 66 MM, CLASSE E, COM ISOLAMENTO, INSTALADO EM PRUMADA DE HIDRÁULICA PREDIAL - FORNECIMENTO E INSTALAÇÃO. AF_04/2022</v>
          </cell>
          <cell r="D6616" t="str">
            <v>M</v>
          </cell>
          <cell r="E6616">
            <v>395.65</v>
          </cell>
          <cell r="F6616">
            <v>0.98</v>
          </cell>
          <cell r="G6616">
            <v>395.1</v>
          </cell>
          <cell r="H6616">
            <v>0.98</v>
          </cell>
          <cell r="I6616" t="str">
            <v>COM VALOR</v>
          </cell>
        </row>
        <row r="6617">
          <cell r="B6617">
            <v>92280</v>
          </cell>
          <cell r="C6617" t="str">
            <v>TUBO EM COBRE RÍGIDO, DN 66 MM, CLASSE E, SEM ISOLAMENTO, INSTALADO EM PRUMADA DE HIDRÁULICA PREDIAL - FORNECIMENTO E INSTALAÇÃO. AF_04/2022</v>
          </cell>
          <cell r="D6617" t="str">
            <v>M</v>
          </cell>
          <cell r="E6617">
            <v>298.18</v>
          </cell>
          <cell r="F6617">
            <v>0.98</v>
          </cell>
          <cell r="G6617">
            <v>297.7</v>
          </cell>
          <cell r="H6617">
            <v>0.98</v>
          </cell>
          <cell r="I6617" t="str">
            <v>COM VALOR</v>
          </cell>
        </row>
        <row r="6618">
          <cell r="B6618">
            <v>103901</v>
          </cell>
          <cell r="C6618" t="str">
            <v>TÊ EM COBRE, DN 15 MM, SEM ANEL DE SOLDA, INSTALADO EM RAMAL E SUB-RAMAL DE AQUECIMENTO SOLAR - FORNECIMENTO E INSTALAÇÃO. AF_04/2022</v>
          </cell>
          <cell r="D6618" t="str">
            <v>UN</v>
          </cell>
          <cell r="E6618">
            <v>23.99</v>
          </cell>
          <cell r="F6618">
            <v>0.37</v>
          </cell>
          <cell r="G6618">
            <v>22.83</v>
          </cell>
          <cell r="H6618">
            <v>0.38</v>
          </cell>
          <cell r="I6618" t="str">
            <v>COM VALOR</v>
          </cell>
        </row>
        <row r="6619">
          <cell r="B6619">
            <v>103832</v>
          </cell>
          <cell r="C6619" t="str">
            <v>TÊ EM COBRE, DN 15 MM, SEM ANEL DE SOLDA, INSTALADO EM RAMAL E SUB-RAMAL DE GÁS COMBUSTÍVEL - FORNECIMENTO E INSTALAÇÃO. AF_04/2022</v>
          </cell>
          <cell r="D6619" t="str">
            <v>UN</v>
          </cell>
          <cell r="E6619">
            <v>23.96</v>
          </cell>
          <cell r="F6619">
            <v>0.37</v>
          </cell>
          <cell r="G6619">
            <v>22.82</v>
          </cell>
          <cell r="H6619">
            <v>0.38</v>
          </cell>
          <cell r="I6619" t="str">
            <v>COM VALOR</v>
          </cell>
        </row>
        <row r="6620">
          <cell r="B6620">
            <v>103865</v>
          </cell>
          <cell r="C6620" t="str">
            <v>TÊ EM COBRE, DN 15 MM, SEM ANEL DE SOLDA, INSTALADO EM RAMAL E SUB-RAMAL DE GÁS MEDICINAL - FORNECIMENTO E INSTALAÇÃO. AF_04/2022</v>
          </cell>
          <cell r="D6620" t="str">
            <v>UN</v>
          </cell>
          <cell r="E6620">
            <v>23.07</v>
          </cell>
          <cell r="F6620">
            <v>0.38</v>
          </cell>
          <cell r="G6620">
            <v>22</v>
          </cell>
          <cell r="H6620">
            <v>0.4</v>
          </cell>
          <cell r="I6620" t="str">
            <v>COM VALOR</v>
          </cell>
        </row>
        <row r="6621">
          <cell r="B6621">
            <v>103902</v>
          </cell>
          <cell r="C6621" t="str">
            <v>TÊ EM COBRE, DN 22 MM, SEM ANEL DE SOLDA, INSTALADO EM RAMAL E SUB-RAMAL DE AQUECIMENTO SOLAR - FORNECIMENTO E INSTALAÇÃO. AF_04/2022</v>
          </cell>
          <cell r="D6621" t="str">
            <v>UN</v>
          </cell>
          <cell r="E6621">
            <v>36.14</v>
          </cell>
          <cell r="F6621">
            <v>0.5</v>
          </cell>
          <cell r="G6621">
            <v>34.770000000000003</v>
          </cell>
          <cell r="H6621">
            <v>0.52</v>
          </cell>
          <cell r="I6621" t="str">
            <v>COM VALOR</v>
          </cell>
        </row>
        <row r="6622">
          <cell r="B6622">
            <v>103866</v>
          </cell>
          <cell r="C6622" t="str">
            <v>TÊ EM COBRE, DN 22 MM, SEM ANEL DE SOLDA, INSTALADO EM RAMAL E SUB-RAMAL DE GÁS MEDICINAL - FORNECIMENTO E INSTALAÇÃO. AF_04/2022</v>
          </cell>
          <cell r="D6622" t="str">
            <v>UN</v>
          </cell>
          <cell r="E6622">
            <v>37.22</v>
          </cell>
          <cell r="F6622">
            <v>0.49</v>
          </cell>
          <cell r="G6622">
            <v>35.799999999999997</v>
          </cell>
          <cell r="H6622">
            <v>0.51</v>
          </cell>
          <cell r="I6622" t="str">
            <v>COM VALOR</v>
          </cell>
        </row>
        <row r="6623">
          <cell r="B6623">
            <v>103903</v>
          </cell>
          <cell r="C6623" t="str">
            <v>TÊ EM COBRE, DN 28 MM, SEM ANEL DE SOLDA, INSTALADO EM RAMAL E SUB-RAMAL DE AQUECIMENTO SOLAR - FORNECIMENTO E INSTALAÇÃO. AF_04/2022</v>
          </cell>
          <cell r="D6623" t="str">
            <v>UN</v>
          </cell>
          <cell r="E6623">
            <v>49.52</v>
          </cell>
          <cell r="F6623">
            <v>0.59</v>
          </cell>
          <cell r="G6623">
            <v>47.99</v>
          </cell>
          <cell r="H6623">
            <v>0.61</v>
          </cell>
          <cell r="I6623" t="str">
            <v>COM VALOR</v>
          </cell>
        </row>
        <row r="6624">
          <cell r="B6624">
            <v>103834</v>
          </cell>
          <cell r="C6624" t="str">
            <v>TÊ EM COBRE, DN 28 MM, SEM ANEL DE SOLDA, INSTALADO EM RAMAL E SUB-RAMAL DE GÁS COMBUSTÍVEL - FORNECIMENTO E INSTALAÇÃO. AF_04/2022</v>
          </cell>
          <cell r="D6624" t="str">
            <v>UN</v>
          </cell>
          <cell r="E6624">
            <v>64.53</v>
          </cell>
          <cell r="F6624">
            <v>0.45</v>
          </cell>
          <cell r="G6624">
            <v>61.87</v>
          </cell>
          <cell r="H6624">
            <v>0.47</v>
          </cell>
          <cell r="I6624" t="str">
            <v>COM VALOR</v>
          </cell>
        </row>
        <row r="6625">
          <cell r="B6625">
            <v>103867</v>
          </cell>
          <cell r="C6625" t="str">
            <v>TÊ EM COBRE, DN 28 MM, SEM ANEL DE SOLDA, INSTALADO EM RAMAL E SUB-RAMAL DE GÁS MEDICINAL - FORNECIMENTO E INSTALAÇÃO. AF_04/2022</v>
          </cell>
          <cell r="D6625" t="str">
            <v>UN</v>
          </cell>
          <cell r="E6625">
            <v>52.32</v>
          </cell>
          <cell r="F6625">
            <v>0.56000000000000005</v>
          </cell>
          <cell r="G6625">
            <v>50.58</v>
          </cell>
          <cell r="H6625">
            <v>0.57999999999999996</v>
          </cell>
          <cell r="I6625" t="str">
            <v>COM VALOR</v>
          </cell>
        </row>
        <row r="6626">
          <cell r="B6626">
            <v>105113</v>
          </cell>
          <cell r="C6626" t="str">
            <v>ESTRUTURA DE MADEIRA PROVISÓRIA PARA SUPORTE DE CAIXA D'ÁGUA ELEVADA DE 2000 LITROS. AF_03/2024</v>
          </cell>
          <cell r="D6626" t="str">
            <v>UN</v>
          </cell>
          <cell r="E6626">
            <v>8478.17</v>
          </cell>
          <cell r="F6626">
            <v>0</v>
          </cell>
          <cell r="G6626">
            <v>8331.14</v>
          </cell>
          <cell r="H6626">
            <v>0</v>
          </cell>
          <cell r="I6626" t="str">
            <v>COM VALOR</v>
          </cell>
        </row>
        <row r="6627">
          <cell r="B6627">
            <v>98461</v>
          </cell>
          <cell r="C6627" t="str">
            <v>ESTRUTURA DE MADEIRA PROVISÓRIA PARA SUPORTE DE CAIXA DÁGUA ELEVADA DE 1000 LITROS. AF_03/2024</v>
          </cell>
          <cell r="D6627" t="str">
            <v>UN</v>
          </cell>
          <cell r="E6627">
            <v>6390.58</v>
          </cell>
          <cell r="F6627">
            <v>0</v>
          </cell>
          <cell r="G6627">
            <v>6279.99</v>
          </cell>
          <cell r="H6627">
            <v>0</v>
          </cell>
          <cell r="I6627" t="str">
            <v>COM VALOR</v>
          </cell>
        </row>
        <row r="6628">
          <cell r="B6628">
            <v>98462</v>
          </cell>
          <cell r="C6628" t="str">
            <v>ESTRUTURA DE MADEIRA PROVISÓRIA PARA SUPORTE DE CAIXA DÁGUA ELEVADA DE 3000 LITROS. AF_03/2024</v>
          </cell>
          <cell r="D6628" t="str">
            <v>UN</v>
          </cell>
          <cell r="E6628">
            <v>11030.78</v>
          </cell>
          <cell r="F6628">
            <v>0</v>
          </cell>
          <cell r="G6628">
            <v>10838.99</v>
          </cell>
          <cell r="H6628">
            <v>0</v>
          </cell>
          <cell r="I6628" t="str">
            <v>COM VALOR</v>
          </cell>
        </row>
        <row r="6629">
          <cell r="B6629">
            <v>105130</v>
          </cell>
          <cell r="C6629" t="str">
            <v>EXECUÇÃO DE PILARETES PARA TAPUMES E CONSTRUÇÕES TEMPORÁRIAS. AF_03/2024</v>
          </cell>
          <cell r="D6629" t="str">
            <v>M</v>
          </cell>
          <cell r="E6629">
            <v>24.98</v>
          </cell>
          <cell r="F6629">
            <v>0</v>
          </cell>
          <cell r="G6629">
            <v>23.73</v>
          </cell>
          <cell r="H6629">
            <v>0</v>
          </cell>
          <cell r="I6629" t="str">
            <v>COM VALOR</v>
          </cell>
        </row>
        <row r="6630">
          <cell r="B6630">
            <v>105114</v>
          </cell>
          <cell r="C6630" t="str">
            <v>EXECUÇÃO DOS APOIOS PARA CONTÊINER OU MÓDULO HABITÁVEL. AF_03/2024</v>
          </cell>
          <cell r="D6630" t="str">
            <v>M3</v>
          </cell>
          <cell r="E6630">
            <v>1649.14</v>
          </cell>
          <cell r="F6630">
            <v>0</v>
          </cell>
          <cell r="G6630">
            <v>1577.07</v>
          </cell>
          <cell r="H6630">
            <v>0</v>
          </cell>
          <cell r="I6630" t="str">
            <v>COM VALOR</v>
          </cell>
        </row>
        <row r="6631">
          <cell r="B6631">
            <v>105129</v>
          </cell>
          <cell r="C6631" t="str">
            <v>INSTALAÇÃO DE CATRACA ELETRÔNICA. AF_03/2024</v>
          </cell>
          <cell r="D6631" t="str">
            <v>UN</v>
          </cell>
          <cell r="E6631" t="str">
            <v>VERIFICAR</v>
          </cell>
          <cell r="G6631" t="str">
            <v>VERIFICAR</v>
          </cell>
          <cell r="I6631" t="str">
            <v>COM VALOR</v>
          </cell>
        </row>
        <row r="6632">
          <cell r="B6632">
            <v>105127</v>
          </cell>
          <cell r="C6632" t="str">
            <v>INSTALAÇÃO DE CONCERTINA DUPLA CLIPADA, ESPIRAL DE 300 MM. AF_03/2024</v>
          </cell>
          <cell r="D6632" t="str">
            <v>M</v>
          </cell>
          <cell r="E6632">
            <v>24.96</v>
          </cell>
          <cell r="F6632">
            <v>0</v>
          </cell>
          <cell r="G6632">
            <v>24.68</v>
          </cell>
          <cell r="H6632">
            <v>0</v>
          </cell>
          <cell r="I6632" t="str">
            <v>COM VALOR</v>
          </cell>
        </row>
        <row r="6633">
          <cell r="B6633">
            <v>105128</v>
          </cell>
          <cell r="C6633" t="str">
            <v>INSTALAÇÃO DE CONCERTINA FLAT, ESPIRAL DE 300 MM. AF_03/2024</v>
          </cell>
          <cell r="D6633" t="str">
            <v>M</v>
          </cell>
          <cell r="E6633">
            <v>83.17</v>
          </cell>
          <cell r="F6633">
            <v>0</v>
          </cell>
          <cell r="G6633">
            <v>81.52</v>
          </cell>
          <cell r="H6633">
            <v>0</v>
          </cell>
          <cell r="I6633" t="str">
            <v>COM VALOR</v>
          </cell>
        </row>
        <row r="6634">
          <cell r="B6634">
            <v>105126</v>
          </cell>
          <cell r="C6634" t="str">
            <v>INSTALAÇÃO DE CONCERTINA SIMPLES, ESPIRAL DE 300 MM. AF_03/2024</v>
          </cell>
          <cell r="D6634" t="str">
            <v>M</v>
          </cell>
          <cell r="E6634">
            <v>28.01</v>
          </cell>
          <cell r="F6634">
            <v>0</v>
          </cell>
          <cell r="G6634">
            <v>27.66</v>
          </cell>
          <cell r="H6634">
            <v>0</v>
          </cell>
          <cell r="I6634" t="str">
            <v>COM VALOR</v>
          </cell>
        </row>
        <row r="6635">
          <cell r="B6635">
            <v>105116</v>
          </cell>
          <cell r="C6635" t="str">
            <v>INSTALAÇÃO E DESINSTALAÇÃO MANUAL DE CONTÊINER OU MÓDULO HABITÁVEL PEQUENO. AF_03/2024</v>
          </cell>
          <cell r="D6635" t="str">
            <v>UN</v>
          </cell>
          <cell r="E6635">
            <v>10.6</v>
          </cell>
          <cell r="F6635">
            <v>0</v>
          </cell>
          <cell r="G6635">
            <v>9.7899999999999991</v>
          </cell>
          <cell r="H6635">
            <v>0</v>
          </cell>
          <cell r="I6635" t="str">
            <v>COM VALOR</v>
          </cell>
        </row>
        <row r="6636">
          <cell r="B6636">
            <v>105115</v>
          </cell>
          <cell r="C6636" t="str">
            <v>INSTALAÇÃO E DESINSTALAÇÃO MECANIZADA DE CONTÊINER OU MÓDULO HABITÁVEL DE USOS DIVERSOS. AF_03/2024</v>
          </cell>
          <cell r="D6636" t="str">
            <v>UN</v>
          </cell>
          <cell r="E6636">
            <v>118.89</v>
          </cell>
          <cell r="F6636">
            <v>0.27</v>
          </cell>
          <cell r="G6636">
            <v>114.3</v>
          </cell>
          <cell r="H6636">
            <v>0.28000000000000003</v>
          </cell>
          <cell r="I6636" t="str">
            <v>COM VALOR</v>
          </cell>
        </row>
        <row r="6637">
          <cell r="B6637">
            <v>98453</v>
          </cell>
          <cell r="C6637" t="str">
            <v>PAREDE DE MADEIRA COMPENSADA PARA CONSTRUÇÃO TEMPORÁRIA EM CHAPA DUPLA, EXTERNA, COM ÁREA LÍQUIDA MAIOR OU IGUAL A QUE 6 M², COM VÃO. AF_03/2024</v>
          </cell>
          <cell r="D6637" t="str">
            <v>M2</v>
          </cell>
          <cell r="E6637">
            <v>156.62</v>
          </cell>
          <cell r="F6637">
            <v>0</v>
          </cell>
          <cell r="G6637">
            <v>152.62</v>
          </cell>
          <cell r="H6637">
            <v>0</v>
          </cell>
          <cell r="I6637" t="str">
            <v>COM VALOR</v>
          </cell>
        </row>
        <row r="6638">
          <cell r="B6638">
            <v>98454</v>
          </cell>
          <cell r="C6638" t="str">
            <v>PAREDE DE MADEIRA COMPENSADA PARA CONSTRUÇÃO TEMPORÁRIA EM CHAPA DUPLA, EXTERNA, COM ÁREA LÍQUIDA MENOR QUE 6 M², COM VÃO. AF_03/2024</v>
          </cell>
          <cell r="D6638" t="str">
            <v>M2</v>
          </cell>
          <cell r="E6638">
            <v>190.5</v>
          </cell>
          <cell r="F6638">
            <v>0</v>
          </cell>
          <cell r="G6638">
            <v>184.51</v>
          </cell>
          <cell r="H6638">
            <v>0</v>
          </cell>
          <cell r="I6638" t="str">
            <v>COM VALOR</v>
          </cell>
        </row>
        <row r="6639">
          <cell r="B6639">
            <v>98449</v>
          </cell>
          <cell r="C6639" t="str">
            <v>PAREDE DE MADEIRA COMPENSADA PARA CONSTRUÇÃO TEMPORÁRIA EM CHAPA DUPLA, EXTERNA, SEM VÃO. AF_03/2024</v>
          </cell>
          <cell r="D6639" t="str">
            <v>M2</v>
          </cell>
          <cell r="E6639">
            <v>138.49</v>
          </cell>
          <cell r="F6639">
            <v>0</v>
          </cell>
          <cell r="G6639">
            <v>135.46</v>
          </cell>
          <cell r="H6639">
            <v>0</v>
          </cell>
          <cell r="I6639" t="str">
            <v>COM VALOR</v>
          </cell>
        </row>
        <row r="6640">
          <cell r="B6640">
            <v>98455</v>
          </cell>
          <cell r="C6640" t="str">
            <v>PAREDE DE MADEIRA COMPENSADA PARA CONSTRUÇÃO TEMPORÁRIA EM CHAPA DUPLA, INTERNA, COM ÁREA LÍQUIDA MAIOR OU IGUAL A 6 M², COM VÃO. AF_03/2024</v>
          </cell>
          <cell r="D6640" t="str">
            <v>M2</v>
          </cell>
          <cell r="E6640">
            <v>131.81</v>
          </cell>
          <cell r="F6640">
            <v>0</v>
          </cell>
          <cell r="G6640">
            <v>129.52000000000001</v>
          </cell>
          <cell r="H6640">
            <v>0</v>
          </cell>
          <cell r="I6640" t="str">
            <v>COM VALOR</v>
          </cell>
        </row>
        <row r="6641">
          <cell r="B6641">
            <v>98456</v>
          </cell>
          <cell r="C6641" t="str">
            <v>PAREDE DE MADEIRA COMPENSADA PARA CONSTRUÇÃO TEMPORÁRIA EM CHAPA DUPLA, INTERNA, COM ÁREA LÍQUIDA MENOR QUE 6 M², COM VÃO. AF_03/2024</v>
          </cell>
          <cell r="D6641" t="str">
            <v>M2</v>
          </cell>
          <cell r="E6641">
            <v>160.58000000000001</v>
          </cell>
          <cell r="F6641">
            <v>0</v>
          </cell>
          <cell r="G6641">
            <v>156.71</v>
          </cell>
          <cell r="H6641">
            <v>0</v>
          </cell>
          <cell r="I6641" t="str">
            <v>COM VALOR</v>
          </cell>
        </row>
        <row r="6642">
          <cell r="B6642">
            <v>98451</v>
          </cell>
          <cell r="C6642" t="str">
            <v>PAREDE DE MADEIRA COMPENSADA PARA CONSTRUÇÃO TEMPORÁRIA EM CHAPA DUPLA, INTERNA, SEM VÃO. AF_03/2024</v>
          </cell>
          <cell r="D6642" t="str">
            <v>M2</v>
          </cell>
          <cell r="E6642">
            <v>117.46</v>
          </cell>
          <cell r="F6642">
            <v>0</v>
          </cell>
          <cell r="G6642">
            <v>115.87</v>
          </cell>
          <cell r="H6642">
            <v>0</v>
          </cell>
          <cell r="I6642" t="str">
            <v>COM VALOR</v>
          </cell>
        </row>
        <row r="6643">
          <cell r="B6643">
            <v>98445</v>
          </cell>
          <cell r="C6643" t="str">
            <v>PAREDE DE MADEIRA COMPENSADA PARA CONSTRUÇÃO TEMPORÁRIA EM CHAPA SIMPLES, EXTERNA, COM ÁREA LÍQUIDA MAIOR OU IGUAL A 6 M², COM VÃO. AF_03/2024</v>
          </cell>
          <cell r="D6643" t="str">
            <v>M2</v>
          </cell>
          <cell r="E6643">
            <v>108.23</v>
          </cell>
          <cell r="F6643">
            <v>0</v>
          </cell>
          <cell r="G6643">
            <v>104.8</v>
          </cell>
          <cell r="H6643">
            <v>0</v>
          </cell>
          <cell r="I6643" t="str">
            <v>COM VALOR</v>
          </cell>
        </row>
        <row r="6644">
          <cell r="B6644">
            <v>98446</v>
          </cell>
          <cell r="C6644" t="str">
            <v>PAREDE DE MADEIRA COMPENSADA PARA CONSTRUÇÃO TEMPORÁRIA EM CHAPA SIMPLES, EXTERNA, COM ÁREA LÍQUIDA MENOR QUE 6 M², COM VÃO. AF_03/2024</v>
          </cell>
          <cell r="D6644" t="str">
            <v>M2</v>
          </cell>
          <cell r="E6644">
            <v>135.11000000000001</v>
          </cell>
          <cell r="F6644">
            <v>0</v>
          </cell>
          <cell r="G6644">
            <v>130.19999999999999</v>
          </cell>
          <cell r="H6644">
            <v>0</v>
          </cell>
          <cell r="I6644" t="str">
            <v>COM VALOR</v>
          </cell>
        </row>
        <row r="6645">
          <cell r="B6645">
            <v>98441</v>
          </cell>
          <cell r="C6645" t="str">
            <v>PAREDE DE MADEIRA COMPENSADA PARA CONSTRUÇÃO TEMPORÁRIA EM CHAPA SIMPLES, EXTERNA, SEM VÃO. AF_03/2024</v>
          </cell>
          <cell r="D6645" t="str">
            <v>M2</v>
          </cell>
          <cell r="E6645">
            <v>93.76</v>
          </cell>
          <cell r="F6645">
            <v>0</v>
          </cell>
          <cell r="G6645">
            <v>91.04</v>
          </cell>
          <cell r="H6645">
            <v>0</v>
          </cell>
          <cell r="I6645" t="str">
            <v>COM VALOR</v>
          </cell>
        </row>
        <row r="6646">
          <cell r="B6646">
            <v>98447</v>
          </cell>
          <cell r="C6646" t="str">
            <v>PAREDE DE MADEIRA COMPENSADA PARA CONSTRUÇÃO TEMPORÁRIA EM CHAPA SIMPLES, INTERNA, COM ÁREA LÍQUIDA MAIOR OU IGUAL A 6 M², COM VÃO. AF_03/2024</v>
          </cell>
          <cell r="D6646" t="str">
            <v>M2</v>
          </cell>
          <cell r="E6646">
            <v>86.63</v>
          </cell>
          <cell r="F6646">
            <v>0</v>
          </cell>
          <cell r="G6646">
            <v>84.67</v>
          </cell>
          <cell r="H6646">
            <v>0</v>
          </cell>
          <cell r="I6646" t="str">
            <v>COM VALOR</v>
          </cell>
        </row>
        <row r="6647">
          <cell r="B6647">
            <v>98448</v>
          </cell>
          <cell r="C6647" t="str">
            <v>PAREDE DE MADEIRA COMPENSADA PARA CONSTRUÇÃO TEMPORÁRIA EM CHAPA SIMPLES, INTERNA, COM ÁREA LÍQUIDA MENOR QUE 6 M², COM VÃO. AF_03/2024</v>
          </cell>
          <cell r="D6647" t="str">
            <v>M2</v>
          </cell>
          <cell r="E6647">
            <v>108.02</v>
          </cell>
          <cell r="F6647">
            <v>0</v>
          </cell>
          <cell r="G6647">
            <v>105</v>
          </cell>
          <cell r="H6647">
            <v>0</v>
          </cell>
          <cell r="I6647" t="str">
            <v>COM VALOR</v>
          </cell>
        </row>
        <row r="6648">
          <cell r="B6648">
            <v>98443</v>
          </cell>
          <cell r="C6648" t="str">
            <v>PAREDE DE MADEIRA COMPENSADA PARA CONSTRUÇÃO TEMPORÁRIA EM CHAPA SIMPLES, INTERNA, SEM VÃO. AF_03/2024</v>
          </cell>
          <cell r="D6648" t="str">
            <v>M2</v>
          </cell>
          <cell r="E6648">
            <v>75.25</v>
          </cell>
          <cell r="F6648">
            <v>0</v>
          </cell>
          <cell r="G6648">
            <v>73.78</v>
          </cell>
          <cell r="H6648">
            <v>0</v>
          </cell>
          <cell r="I6648" t="str">
            <v>COM VALOR</v>
          </cell>
        </row>
        <row r="6649">
          <cell r="B6649">
            <v>105122</v>
          </cell>
          <cell r="C6649" t="str">
            <v>PAREDE DE MADEIRA OSB PARA CONSTRUÇÃO TEMPORÁRIA EM CHAPA DUPLA, EXTERNA, COM ÁREA LÍQUIDA MAIOR OU IGUAL A QUE 6 M², COM VÃO. AF_03/2024</v>
          </cell>
          <cell r="D6649" t="str">
            <v>M2</v>
          </cell>
          <cell r="E6649" t="str">
            <v>VERIFICAR</v>
          </cell>
          <cell r="G6649" t="str">
            <v>VERIFICAR</v>
          </cell>
          <cell r="I6649" t="str">
            <v>COM VALOR</v>
          </cell>
        </row>
        <row r="6650">
          <cell r="B6650">
            <v>105125</v>
          </cell>
          <cell r="C6650" t="str">
            <v>PAREDE DE MADEIRA OSB PARA CONSTRUÇÃO TEMPORÁRIA EM CHAPA DUPLA, EXTERNA, COM ÁREA LÍQUIDA MENOR QUE 6 M², COM VÃO. AF_03/2024</v>
          </cell>
          <cell r="D6650" t="str">
            <v>M2</v>
          </cell>
          <cell r="E6650" t="str">
            <v>VERIFICAR</v>
          </cell>
          <cell r="G6650" t="str">
            <v>VERIFICAR</v>
          </cell>
          <cell r="I6650" t="str">
            <v>COM VALOR</v>
          </cell>
        </row>
        <row r="6651">
          <cell r="B6651">
            <v>105133</v>
          </cell>
          <cell r="C6651" t="str">
            <v>PAREDE DE MADEIRA OSB PARA CONSTRUÇÃO TEMPORÁRIA EM CHAPA DUPLA, EXTERNA, SEM VÃO. AF_03/2024</v>
          </cell>
          <cell r="D6651" t="str">
            <v>M2</v>
          </cell>
          <cell r="E6651" t="str">
            <v>VERIFICAR</v>
          </cell>
          <cell r="G6651" t="str">
            <v>VERIFICAR</v>
          </cell>
          <cell r="I6651" t="str">
            <v>COM VALOR</v>
          </cell>
        </row>
        <row r="6652">
          <cell r="B6652">
            <v>105123</v>
          </cell>
          <cell r="C6652" t="str">
            <v>PAREDE DE MADEIRA OSB PARA CONSTRUÇÃO TEMPORÁRIA EM CHAPA DUPLA, INTERNA, COM ÁREA LÍQUIDA MAIOR OU IGUAL A 6 M², COM VÃO. AF_03/2024</v>
          </cell>
          <cell r="D6652" t="str">
            <v>M2</v>
          </cell>
          <cell r="E6652" t="str">
            <v>VERIFICAR</v>
          </cell>
          <cell r="G6652" t="str">
            <v>VERIFICAR</v>
          </cell>
          <cell r="I6652" t="str">
            <v>COM VALOR</v>
          </cell>
        </row>
        <row r="6653">
          <cell r="B6653">
            <v>105124</v>
          </cell>
          <cell r="C6653" t="str">
            <v>PAREDE DE MADEIRA OSB PARA CONSTRUÇÃO TEMPORÁRIA EM CHAPA DUPLA, INTERNA, COM ÁREA LÍQUIDA MENOR QUE 6 M², COM VÃO. AF_03/2024</v>
          </cell>
          <cell r="D6653" t="str">
            <v>M2</v>
          </cell>
          <cell r="E6653" t="str">
            <v>VERIFICAR</v>
          </cell>
          <cell r="G6653" t="str">
            <v>VERIFICAR</v>
          </cell>
          <cell r="I6653" t="str">
            <v>COM VALOR</v>
          </cell>
        </row>
        <row r="6654">
          <cell r="B6654">
            <v>105134</v>
          </cell>
          <cell r="C6654" t="str">
            <v>PAREDE DE MADEIRA OSB PARA CONSTRUÇÃO TEMPORÁRIA EM CHAPA DUPLA, INTERNA, SEM VÃO. AF_03/2024</v>
          </cell>
          <cell r="D6654" t="str">
            <v>M2</v>
          </cell>
          <cell r="E6654" t="str">
            <v>VERIFICAR</v>
          </cell>
          <cell r="G6654" t="str">
            <v>VERIFICAR</v>
          </cell>
          <cell r="I6654" t="str">
            <v>COM VALOR</v>
          </cell>
        </row>
        <row r="6655">
          <cell r="B6655">
            <v>105117</v>
          </cell>
          <cell r="C6655" t="str">
            <v>PAREDE DE MADEIRA OSB PARA CONSTRUÇÃO TEMPORÁRIA EM CHAPA SIMPLES, EXTERNA, COM ÁREA LÍQUIDA MAIOR OU IGUAL A 6 M², COM VÃO. AF_03/2024</v>
          </cell>
          <cell r="D6655" t="str">
            <v>M2</v>
          </cell>
          <cell r="E6655" t="str">
            <v>VERIFICAR</v>
          </cell>
          <cell r="G6655" t="str">
            <v>VERIFICAR</v>
          </cell>
          <cell r="I6655" t="str">
            <v>COM VALOR</v>
          </cell>
        </row>
        <row r="6656">
          <cell r="B6656">
            <v>105119</v>
          </cell>
          <cell r="C6656" t="str">
            <v>PAREDE DE MADEIRA OSB PARA CONSTRUÇÃO TEMPORÁRIA EM CHAPA SIMPLES, EXTERNA, COM ÁREA LÍQUIDA MENOR QUE 6 M², COM VÃO. AF_03/2024</v>
          </cell>
          <cell r="D6656" t="str">
            <v>M2</v>
          </cell>
          <cell r="E6656" t="str">
            <v>VERIFICAR</v>
          </cell>
          <cell r="G6656" t="str">
            <v>VERIFICAR</v>
          </cell>
          <cell r="I6656" t="str">
            <v>COM VALOR</v>
          </cell>
        </row>
        <row r="6657">
          <cell r="B6657">
            <v>105131</v>
          </cell>
          <cell r="C6657" t="str">
            <v>PAREDE DE MADEIRA OSB PARA CONSTRUÇÃO TEMPORÁRIA EM CHAPA SIMPLES, EXTERNA, SEM VÃO. AF_03/2024</v>
          </cell>
          <cell r="D6657" t="str">
            <v>M2</v>
          </cell>
          <cell r="E6657" t="str">
            <v>VERIFICAR</v>
          </cell>
          <cell r="G6657" t="str">
            <v>VERIFICAR</v>
          </cell>
          <cell r="I6657" t="str">
            <v>COM VALOR</v>
          </cell>
        </row>
        <row r="6658">
          <cell r="B6658">
            <v>105120</v>
          </cell>
          <cell r="C6658" t="str">
            <v>PAREDE DE MADEIRA OSB PARA CONSTRUÇÃO TEMPORÁRIA EM CHAPA SIMPLES, INTERNA, COM ÁREA LÍQUIDA MAIOR OU IGUAL A 6 M², COM VÃO. AF_03/2024</v>
          </cell>
          <cell r="D6658" t="str">
            <v>M2</v>
          </cell>
          <cell r="E6658" t="str">
            <v>VERIFICAR</v>
          </cell>
          <cell r="G6658" t="str">
            <v>VERIFICAR</v>
          </cell>
          <cell r="I6658" t="str">
            <v>COM VALOR</v>
          </cell>
        </row>
        <row r="6659">
          <cell r="B6659">
            <v>105121</v>
          </cell>
          <cell r="C6659" t="str">
            <v>PAREDE DE MADEIRA OSB PARA CONSTRUÇÃO TEMPORÁRIA EM CHAPA SIMPLES, INTERNA, COM ÁREA LÍQUIDA MENOR QUE 6 M², COM VÃO. AF_03/2024</v>
          </cell>
          <cell r="D6659" t="str">
            <v>M2</v>
          </cell>
          <cell r="E6659" t="str">
            <v>VERIFICAR</v>
          </cell>
          <cell r="G6659" t="str">
            <v>VERIFICAR</v>
          </cell>
          <cell r="I6659" t="str">
            <v>COM VALOR</v>
          </cell>
        </row>
        <row r="6660">
          <cell r="B6660">
            <v>105132</v>
          </cell>
          <cell r="C6660" t="str">
            <v>PAREDE DE MADEIRA OSB PARA CONSTRUÇÃO TEMPORÁRIA EM CHAPA SIMPLES, INTERNA, SEM VÃO. AF_03/2024</v>
          </cell>
          <cell r="D6660" t="str">
            <v>M2</v>
          </cell>
          <cell r="E6660" t="str">
            <v>VERIFICAR</v>
          </cell>
          <cell r="G6660" t="str">
            <v>VERIFICAR</v>
          </cell>
          <cell r="I6660" t="str">
            <v>COM VALOR</v>
          </cell>
        </row>
        <row r="6661">
          <cell r="B6661">
            <v>98460</v>
          </cell>
          <cell r="C6661" t="str">
            <v>PISO PARA CONSTRUÇÃO TEMPORÁRIA EM MADEIRA, SEM REAPROVEITAMENTO. AF_03/2024</v>
          </cell>
          <cell r="D6661" t="str">
            <v>M2</v>
          </cell>
          <cell r="E6661">
            <v>58.42</v>
          </cell>
          <cell r="F6661">
            <v>0</v>
          </cell>
          <cell r="G6661">
            <v>56.66</v>
          </cell>
          <cell r="H6661">
            <v>0</v>
          </cell>
          <cell r="I6661" t="str">
            <v>COM VALOR</v>
          </cell>
        </row>
        <row r="6662">
          <cell r="B6662">
            <v>98457</v>
          </cell>
          <cell r="C6662" t="str">
            <v>TAPUME COM CHAPA METÁLICA. AF_03/2024</v>
          </cell>
          <cell r="D6662" t="str">
            <v>M2</v>
          </cell>
          <cell r="E6662" t="str">
            <v>VERIFICAR</v>
          </cell>
          <cell r="G6662" t="str">
            <v>VERIFICAR</v>
          </cell>
          <cell r="I6662" t="str">
            <v>COM VALOR</v>
          </cell>
        </row>
        <row r="6663">
          <cell r="B6663">
            <v>98458</v>
          </cell>
          <cell r="C6663" t="str">
            <v>TAPUME COM COMPENSADO DE MADEIRA. AF_03/2024</v>
          </cell>
          <cell r="D6663" t="str">
            <v>M2</v>
          </cell>
          <cell r="E6663">
            <v>94.02</v>
          </cell>
          <cell r="F6663">
            <v>0</v>
          </cell>
          <cell r="G6663">
            <v>91.5</v>
          </cell>
          <cell r="H6663">
            <v>0</v>
          </cell>
          <cell r="I6663" t="str">
            <v>COM VALOR</v>
          </cell>
        </row>
        <row r="6664">
          <cell r="B6664">
            <v>98459</v>
          </cell>
          <cell r="C6664" t="str">
            <v>TAPUME COM TELHA METÁLICA. AF_03/2024</v>
          </cell>
          <cell r="D6664" t="str">
            <v>M2</v>
          </cell>
          <cell r="E6664">
            <v>81.53</v>
          </cell>
          <cell r="F6664">
            <v>0.36</v>
          </cell>
          <cell r="G6664">
            <v>79.16</v>
          </cell>
          <cell r="H6664">
            <v>0.37</v>
          </cell>
          <cell r="I6664" t="str">
            <v>COM VALOR</v>
          </cell>
        </row>
        <row r="6665">
          <cell r="B6665">
            <v>105118</v>
          </cell>
          <cell r="C6665" t="str">
            <v>TAPUME EM CHAPA DE MADEIRA OSB. AF_03/2024</v>
          </cell>
          <cell r="D6665" t="str">
            <v>M2</v>
          </cell>
          <cell r="E6665" t="str">
            <v>VERIFICAR</v>
          </cell>
          <cell r="G6665" t="str">
            <v>VERIFICAR</v>
          </cell>
          <cell r="I6665" t="str">
            <v>COM VALOR</v>
          </cell>
        </row>
        <row r="6666">
          <cell r="B6666">
            <v>101956</v>
          </cell>
          <cell r="C6666" t="str">
            <v>LAJE PRÉ-MOLDADA UNIDIRECIONAL, BIAPOIADA, ENCHIMENTO EM CERÂMICA, VIGOTA PROTENDIDA, ALTURA TOTAL DA LAJE (ENCHIMENTO+CAPA) = (12+4). AF_11/2020</v>
          </cell>
          <cell r="D6666" t="str">
            <v>M2</v>
          </cell>
          <cell r="E6666" t="str">
            <v>VERIFICAR</v>
          </cell>
          <cell r="G6666" t="str">
            <v>VERIFICAR</v>
          </cell>
          <cell r="I6666" t="str">
            <v>COM VALOR</v>
          </cell>
        </row>
        <row r="6667">
          <cell r="B6667">
            <v>104690</v>
          </cell>
          <cell r="C6667" t="str">
            <v>LAJE PRÉ-MOLDADA UNIDIRECIONAL, BIAPOIADA, ENCHIMENTO EM CERÂMICA, VIGOTA PROTENDIDA, ALTURA TOTAL DA LAJE (ENCHIMENTO+CAPA) = (16+4). AF_11/2020</v>
          </cell>
          <cell r="D6667" t="str">
            <v>M2</v>
          </cell>
          <cell r="E6667" t="str">
            <v>VERIFICAR</v>
          </cell>
          <cell r="G6667" t="str">
            <v>VERIFICAR</v>
          </cell>
          <cell r="I6667" t="str">
            <v>COM VALOR</v>
          </cell>
        </row>
        <row r="6668">
          <cell r="B6668">
            <v>101958</v>
          </cell>
          <cell r="C6668" t="str">
            <v>LAJE PRÉ-MOLDADA UNIDIRECIONAL, BIAPOIADA, ENCHIMENTO EM CERÂMICA, VIGOTA PROTENDIDA, ALTURA TOTAL DA LAJE (ENCHIMENTO+CAPA) = (20+5). AF_11/2020</v>
          </cell>
          <cell r="D6668" t="str">
            <v>M2</v>
          </cell>
          <cell r="E6668" t="str">
            <v>VERIFICAR</v>
          </cell>
          <cell r="G6668" t="str">
            <v>VERIFICAR</v>
          </cell>
          <cell r="I6668" t="str">
            <v>COM VALOR</v>
          </cell>
        </row>
        <row r="6669">
          <cell r="B6669">
            <v>101955</v>
          </cell>
          <cell r="C6669" t="str">
            <v>LAJE PRÉ-MOLDADA UNIDIRECIONAL, BIAPOIADA, ENCHIMENTO EM CERÂMICA, VIGOTA PROTENDIDA, ALTURA TOTAL DA LAJE (ENCHIMENTO+CAPA) = (8+4). AF_11/2020</v>
          </cell>
          <cell r="D6669" t="str">
            <v>M2</v>
          </cell>
          <cell r="E6669" t="str">
            <v>VERIFICAR</v>
          </cell>
          <cell r="G6669" t="str">
            <v>VERIFICAR</v>
          </cell>
          <cell r="I6669" t="str">
            <v>COM VALOR</v>
          </cell>
        </row>
        <row r="6670">
          <cell r="B6670">
            <v>101948</v>
          </cell>
          <cell r="C6670" t="str">
            <v>LAJE PRÉ-MOLDADA UNIDIRECIONAL, BIAPOIADA, ENCHIMENTO EM CERÂMICA, VIGOTA TRELIÇADA, ALTURA TOTAL DA LAJE (ENCHIMENTO+CAPA) = (12+4). AF_11/2020</v>
          </cell>
          <cell r="D6670" t="str">
            <v>M2</v>
          </cell>
          <cell r="E6670" t="str">
            <v>VERIFICAR</v>
          </cell>
          <cell r="G6670" t="str">
            <v>VERIFICAR</v>
          </cell>
          <cell r="I6670" t="str">
            <v>COM VALOR</v>
          </cell>
        </row>
        <row r="6671">
          <cell r="B6671">
            <v>101949</v>
          </cell>
          <cell r="C6671" t="str">
            <v>LAJE PRÉ-MOLDADA UNIDIRECIONAL, BIAPOIADA, ENCHIMENTO EM CERÂMICA, VIGOTA TRELIÇADA, ALTURA TOTAL DA LAJE (ENCHIMENTO+CAPA) = (16+4). AF_11/2020</v>
          </cell>
          <cell r="D6671" t="str">
            <v>M2</v>
          </cell>
          <cell r="E6671" t="str">
            <v>VERIFICAR</v>
          </cell>
          <cell r="G6671" t="str">
            <v>VERIFICAR</v>
          </cell>
          <cell r="I6671" t="str">
            <v>COM VALOR</v>
          </cell>
        </row>
        <row r="6672">
          <cell r="B6672">
            <v>101950</v>
          </cell>
          <cell r="C6672" t="str">
            <v>LAJE PRÉ-MOLDADA UNIDIRECIONAL, BIAPOIADA, ENCHIMENTO EM CERÂMICA, VIGOTA TRELIÇADA, ALTURA TOTAL DA LAJE (ENCHIMENTO+CAPA) = (20+5). AF_11/2020</v>
          </cell>
          <cell r="D6672" t="str">
            <v>M2</v>
          </cell>
          <cell r="E6672" t="str">
            <v>VERIFICAR</v>
          </cell>
          <cell r="G6672" t="str">
            <v>VERIFICAR</v>
          </cell>
          <cell r="I6672" t="str">
            <v>COM VALOR</v>
          </cell>
        </row>
        <row r="6673">
          <cell r="B6673">
            <v>101947</v>
          </cell>
          <cell r="C6673" t="str">
            <v>LAJE PRÉ-MOLDADA UNIDIRECIONAL, BIAPOIADA, ENCHIMENTO EM CERÂMICA, VIGOTA TRELIÇADA, ALTURA TOTAL DA LAJE (ENCHIMENTO+CAPA) = (8+4). AF_11/2020</v>
          </cell>
          <cell r="D6673" t="str">
            <v>M2</v>
          </cell>
          <cell r="E6673" t="str">
            <v>VERIFICAR</v>
          </cell>
          <cell r="G6673" t="str">
            <v>VERIFICAR</v>
          </cell>
          <cell r="I6673" t="str">
            <v>COM VALOR</v>
          </cell>
        </row>
        <row r="6674">
          <cell r="B6674">
            <v>101960</v>
          </cell>
          <cell r="C6674" t="str">
            <v>LAJE PRÉ-MOLDADA UNIDIRECIONAL, BIAPOIADA, ENCHIMENTO EM EPS, VIGOTA PROTENDIDA, ALTURA TOTAL DA LAJE (ENCHIMENTO+CAPA) = (12+4). AF_11/2020</v>
          </cell>
          <cell r="D6674" t="str">
            <v>M2</v>
          </cell>
          <cell r="E6674" t="str">
            <v>VERIFICAR</v>
          </cell>
          <cell r="G6674" t="str">
            <v>VERIFICAR</v>
          </cell>
          <cell r="I6674" t="str">
            <v>COM VALOR</v>
          </cell>
        </row>
        <row r="6675">
          <cell r="B6675">
            <v>101961</v>
          </cell>
          <cell r="C6675" t="str">
            <v>LAJE PRÉ-MOLDADA UNIDIRECIONAL, BIAPOIADA, ENCHIMENTO EM EPS, VIGOTA PROTENDIDA, ALTURA TOTAL DA LAJE (ENCHIMENTO+CAPA) = (16+4). AF_11/2020</v>
          </cell>
          <cell r="D6675" t="str">
            <v>M2</v>
          </cell>
          <cell r="E6675" t="str">
            <v>VERIFICAR</v>
          </cell>
          <cell r="G6675" t="str">
            <v>VERIFICAR</v>
          </cell>
          <cell r="I6675" t="str">
            <v>COM VALOR</v>
          </cell>
        </row>
        <row r="6676">
          <cell r="B6676">
            <v>101962</v>
          </cell>
          <cell r="C6676" t="str">
            <v>LAJE PRÉ-MOLDADA UNIDIRECIONAL, BIAPOIADA, ENCHIMENTO EM EPS, VIGOTA PROTENDIDA, ALTURA TOTAL DA LAJE (ENCHIMENTO+CAPA) = (20+5). AF_11/2020</v>
          </cell>
          <cell r="D6676" t="str">
            <v>M2</v>
          </cell>
          <cell r="E6676" t="str">
            <v>VERIFICAR</v>
          </cell>
          <cell r="G6676" t="str">
            <v>VERIFICAR</v>
          </cell>
          <cell r="I6676" t="str">
            <v>COM VALOR</v>
          </cell>
        </row>
        <row r="6677">
          <cell r="B6677">
            <v>101959</v>
          </cell>
          <cell r="C6677" t="str">
            <v>LAJE PRÉ-MOLDADA UNIDIRECIONAL, BIAPOIADA, ENCHIMENTO EM EPS, VIGOTA PROTENDIDA, ALTURA TOTAL DA LAJE (ENCHIMENTO+CAPA) = (8+4). AF_11/2020</v>
          </cell>
          <cell r="D6677" t="str">
            <v>M2</v>
          </cell>
          <cell r="E6677" t="str">
            <v>VERIFICAR</v>
          </cell>
          <cell r="G6677" t="str">
            <v>VERIFICAR</v>
          </cell>
          <cell r="I6677" t="str">
            <v>COM VALOR</v>
          </cell>
        </row>
        <row r="6678">
          <cell r="B6678">
            <v>101952</v>
          </cell>
          <cell r="C6678" t="str">
            <v>LAJE PRÉ-MOLDADA UNIDIRECIONAL, BIAPOIADA, ENCHIMENTO EM EPS, VIGOTA TRELIÇADA, ALTURA TOTAL DA LAJE (ENCHIMENTO+CAPA) = (12+4). AF_11/2020</v>
          </cell>
          <cell r="D6678" t="str">
            <v>M2</v>
          </cell>
          <cell r="E6678" t="str">
            <v>VERIFICAR</v>
          </cell>
          <cell r="G6678" t="str">
            <v>VERIFICAR</v>
          </cell>
          <cell r="I6678" t="str">
            <v>COM VALOR</v>
          </cell>
        </row>
        <row r="6679">
          <cell r="B6679">
            <v>101953</v>
          </cell>
          <cell r="C6679" t="str">
            <v>LAJE PRÉ-MOLDADA UNIDIRECIONAL, BIAPOIADA, ENCHIMENTO EM EPS, VIGOTA TRELIÇADA, ALTURA TOTAL DA LAJE (ENCHIMENTO+CAPA) = (16+4). AF_11/2020</v>
          </cell>
          <cell r="D6679" t="str">
            <v>M2</v>
          </cell>
          <cell r="E6679" t="str">
            <v>VERIFICAR</v>
          </cell>
          <cell r="G6679" t="str">
            <v>VERIFICAR</v>
          </cell>
          <cell r="I6679" t="str">
            <v>COM VALOR</v>
          </cell>
        </row>
        <row r="6680">
          <cell r="B6680">
            <v>101954</v>
          </cell>
          <cell r="C6680" t="str">
            <v>LAJE PRÉ-MOLDADA UNIDIRECIONAL, BIAPOIADA, ENCHIMENTO EM EPS, VIGOTA TRELIÇADA, ALTURA TOTAL DA LAJE (ENCHIMENTO+CAPA) = (20+5). AF_11/2020</v>
          </cell>
          <cell r="D6680" t="str">
            <v>M2</v>
          </cell>
          <cell r="E6680" t="str">
            <v>VERIFICAR</v>
          </cell>
          <cell r="G6680" t="str">
            <v>VERIFICAR</v>
          </cell>
          <cell r="I6680" t="str">
            <v>COM VALOR</v>
          </cell>
        </row>
        <row r="6681">
          <cell r="B6681">
            <v>101951</v>
          </cell>
          <cell r="C6681" t="str">
            <v>LAJE PRÉ-MOLDADA UNIDIRECIONAL, BIAPOIADA, ENCHIMENTO EM EPS, VIGOTA TRELIÇADA, ALTURA TOTAL DA LAJE (ENCHIMENTO+CAPA) = (8+4). AF_11/2020</v>
          </cell>
          <cell r="D6681" t="str">
            <v>M2</v>
          </cell>
          <cell r="E6681" t="str">
            <v>VERIFICAR</v>
          </cell>
          <cell r="G6681" t="str">
            <v>VERIFICAR</v>
          </cell>
          <cell r="I6681" t="str">
            <v>COM VALOR</v>
          </cell>
        </row>
        <row r="6682">
          <cell r="B6682">
            <v>101964</v>
          </cell>
          <cell r="C6682" t="str">
            <v>LAJE PRÉ-MOLDADA UNIDIRECIONAL, BIAPOIADA, PARA FORRO, ENCHIMENTO EM CERÂMICA, VIGOTA CONVENCIONAL, ALTURA TOTAL DA LAJE (ENCHIMENTO+CAPA) = (8+3). AF_11/2020</v>
          </cell>
          <cell r="D6682" t="str">
            <v>M2</v>
          </cell>
          <cell r="E6682">
            <v>171</v>
          </cell>
          <cell r="F6682">
            <v>0</v>
          </cell>
          <cell r="G6682">
            <v>168.53</v>
          </cell>
          <cell r="H6682">
            <v>0</v>
          </cell>
          <cell r="I6682" t="str">
            <v>COM VALOR</v>
          </cell>
        </row>
        <row r="6683">
          <cell r="B6683">
            <v>101963</v>
          </cell>
          <cell r="C6683" t="str">
            <v>LAJE PRÉ-MOLDADA UNIDIRECIONAL, BIAPOIADA, PARA PISO, ENCHIMENTO EM CERÂMICA, VIGOTA CONVENCIONAL, ALTURA TOTAL DA LAJE (ENCHIMENTO+CAPA) = (8+4). AF_11/2020</v>
          </cell>
          <cell r="D6683" t="str">
            <v>M2</v>
          </cell>
          <cell r="E6683">
            <v>183.65</v>
          </cell>
          <cell r="F6683">
            <v>0</v>
          </cell>
          <cell r="G6683">
            <v>181.05</v>
          </cell>
          <cell r="H6683">
            <v>0</v>
          </cell>
          <cell r="I6683" t="str">
            <v>COM VALOR</v>
          </cell>
        </row>
        <row r="6684">
          <cell r="B6684">
            <v>100323</v>
          </cell>
          <cell r="C6684" t="str">
            <v>LASTRO COM MATERIAL GRANULAR (AREIA MÉDIA), APLICADO EM PISOS OU LAJES SOBRE SOLO, ESPESSURA DE *10 CM*. AF_01/2024</v>
          </cell>
          <cell r="D6684" t="str">
            <v>M3</v>
          </cell>
          <cell r="E6684">
            <v>154.08000000000001</v>
          </cell>
          <cell r="F6684">
            <v>0</v>
          </cell>
          <cell r="G6684">
            <v>150.01</v>
          </cell>
          <cell r="H6684">
            <v>0</v>
          </cell>
          <cell r="I6684" t="str">
            <v>COM VALOR</v>
          </cell>
        </row>
        <row r="6685">
          <cell r="B6685">
            <v>100324</v>
          </cell>
          <cell r="C6685" t="str">
            <v>LASTRO COM MATERIAL GRANULAR (PEDRA BRITADA N.1 E PEDRA BRITADA N.2), APLICADO EM PISOS OU LAJES SOBRE SOLO, ESPESSURA DE *10 CM*. AF_01/2024</v>
          </cell>
          <cell r="D6685" t="str">
            <v>M3</v>
          </cell>
          <cell r="E6685">
            <v>172.09</v>
          </cell>
          <cell r="F6685">
            <v>0</v>
          </cell>
          <cell r="G6685">
            <v>168.02</v>
          </cell>
          <cell r="H6685">
            <v>0</v>
          </cell>
          <cell r="I6685" t="str">
            <v>COM VALOR</v>
          </cell>
        </row>
        <row r="6686">
          <cell r="B6686">
            <v>96624</v>
          </cell>
          <cell r="C6686" t="str">
            <v>LASTRO COM MATERIAL GRANULAR (PEDRA BRITADA N.2), APLICADO EM PISOS OU LAJES SOBRE SOLO, ESPESSURA DE *10 CM*. AF_01/2024</v>
          </cell>
          <cell r="D6686" t="str">
            <v>M3</v>
          </cell>
          <cell r="E6686">
            <v>172.4</v>
          </cell>
          <cell r="F6686">
            <v>0</v>
          </cell>
          <cell r="G6686">
            <v>168.33</v>
          </cell>
          <cell r="H6686">
            <v>0</v>
          </cell>
          <cell r="I6686" t="str">
            <v>COM VALOR</v>
          </cell>
        </row>
        <row r="6687">
          <cell r="B6687">
            <v>100322</v>
          </cell>
          <cell r="C6687" t="str">
            <v>LASTRO COM MATERIAL GRANULAR (PEDRA BRITADA N.3), APLICADO EM PISOS OU LAJES SOBRE SOLO, ESPESSURA DE *10 CM*. AF_01/2024</v>
          </cell>
          <cell r="D6687" t="str">
            <v>M3</v>
          </cell>
          <cell r="E6687">
            <v>165.26</v>
          </cell>
          <cell r="F6687">
            <v>0</v>
          </cell>
          <cell r="G6687">
            <v>161.19</v>
          </cell>
          <cell r="H6687">
            <v>0</v>
          </cell>
          <cell r="I6687" t="str">
            <v>COM VALOR</v>
          </cell>
        </row>
        <row r="6688">
          <cell r="B6688">
            <v>96623</v>
          </cell>
          <cell r="C6688" t="str">
            <v>LASTRO COM MATERIAL GRANULAR, APLICADO EM BLOCOS DE COROAMENTO, ESPESSURA DE *10 CM*. AF_01/2024</v>
          </cell>
          <cell r="D6688" t="str">
            <v>M3</v>
          </cell>
          <cell r="E6688">
            <v>186.03</v>
          </cell>
          <cell r="F6688">
            <v>0</v>
          </cell>
          <cell r="G6688">
            <v>180.96</v>
          </cell>
          <cell r="H6688">
            <v>0</v>
          </cell>
          <cell r="I6688" t="str">
            <v>COM VALOR</v>
          </cell>
        </row>
        <row r="6689">
          <cell r="B6689">
            <v>96622</v>
          </cell>
          <cell r="C6689" t="str">
            <v>LASTRO COM MATERIAL GRANULAR, APLICADO EM PISOS OU LAJES SOBRE SOLO, ESPESSURA DE *5 CM*. AF_01/2024</v>
          </cell>
          <cell r="D6689" t="str">
            <v>M3</v>
          </cell>
          <cell r="E6689">
            <v>203.36</v>
          </cell>
          <cell r="F6689">
            <v>0</v>
          </cell>
          <cell r="G6689">
            <v>198.37</v>
          </cell>
          <cell r="H6689">
            <v>0</v>
          </cell>
          <cell r="I6689" t="str">
            <v>COM VALOR</v>
          </cell>
        </row>
        <row r="6690">
          <cell r="B6690">
            <v>96621</v>
          </cell>
          <cell r="C6690" t="str">
            <v>LASTRO COM MATERIAL GRANULAR, APLICAÇÃO EM BLOCOS DE COROAMENTO, ESPESSURA DE *5 CM*. AF_01/2024</v>
          </cell>
          <cell r="D6690" t="str">
            <v>M3</v>
          </cell>
          <cell r="E6690">
            <v>216.98</v>
          </cell>
          <cell r="F6690">
            <v>0</v>
          </cell>
          <cell r="G6690">
            <v>210.99</v>
          </cell>
          <cell r="H6690">
            <v>0</v>
          </cell>
          <cell r="I6690" t="str">
            <v>COM VALOR</v>
          </cell>
        </row>
        <row r="6691">
          <cell r="B6691">
            <v>96617</v>
          </cell>
          <cell r="C6691" t="str">
            <v>LASTRO DE CONCRETO MAGRO, APLICADO EM BLOCOS DE COROAMENTO OU SAPATAS, ESPESSURA DE 3 CM. AF_01/2024</v>
          </cell>
          <cell r="D6691" t="str">
            <v>M2</v>
          </cell>
          <cell r="E6691">
            <v>18.75</v>
          </cell>
          <cell r="F6691">
            <v>0</v>
          </cell>
          <cell r="G6691">
            <v>18.100000000000001</v>
          </cell>
          <cell r="H6691">
            <v>0</v>
          </cell>
          <cell r="I6691" t="str">
            <v>COM VALOR</v>
          </cell>
        </row>
        <row r="6692">
          <cell r="B6692">
            <v>96619</v>
          </cell>
          <cell r="C6692" t="str">
            <v>LASTRO DE CONCRETO MAGRO, APLICADO EM BLOCOS DE COROAMENTO OU SAPATAS, ESPESSURA DE 5 CM. AF_01/2024</v>
          </cell>
          <cell r="D6692" t="str">
            <v>M2</v>
          </cell>
          <cell r="E6692">
            <v>37.549999999999997</v>
          </cell>
          <cell r="F6692">
            <v>0</v>
          </cell>
          <cell r="G6692">
            <v>36.29</v>
          </cell>
          <cell r="H6692">
            <v>0</v>
          </cell>
          <cell r="I6692" t="str">
            <v>COM VALOR</v>
          </cell>
        </row>
        <row r="6693">
          <cell r="B6693">
            <v>96616</v>
          </cell>
          <cell r="C6693" t="str">
            <v>LASTRO DE CONCRETO MAGRO, APLICADO EM BLOCOS DE COROAMENTO OU SAPATAS. AF_01/2024</v>
          </cell>
          <cell r="D6693" t="str">
            <v>M3</v>
          </cell>
          <cell r="E6693">
            <v>751.27</v>
          </cell>
          <cell r="F6693">
            <v>0</v>
          </cell>
          <cell r="G6693">
            <v>725.96</v>
          </cell>
          <cell r="H6693">
            <v>0</v>
          </cell>
          <cell r="I6693" t="str">
            <v>COM VALOR</v>
          </cell>
        </row>
        <row r="6694">
          <cell r="B6694">
            <v>95240</v>
          </cell>
          <cell r="C6694" t="str">
            <v>LASTRO DE CONCRETO MAGRO, APLICADO EM PISOS, LAJES SOBRE SOLO OU RADIERS, ESPESSURA DE 3 CM. AF_01/2024</v>
          </cell>
          <cell r="D6694" t="str">
            <v>M2</v>
          </cell>
          <cell r="E6694">
            <v>18.02</v>
          </cell>
          <cell r="F6694">
            <v>0</v>
          </cell>
          <cell r="G6694">
            <v>17.43</v>
          </cell>
          <cell r="H6694">
            <v>0</v>
          </cell>
          <cell r="I6694" t="str">
            <v>COM VALOR</v>
          </cell>
        </row>
        <row r="6695">
          <cell r="B6695">
            <v>95241</v>
          </cell>
          <cell r="C6695" t="str">
            <v>LASTRO DE CONCRETO MAGRO, APLICADO EM PISOS, LAJES SOBRE SOLO OU RADIERS, ESPESSURA DE 5 CM. AF_01/2024</v>
          </cell>
          <cell r="D6695" t="str">
            <v>M2</v>
          </cell>
          <cell r="E6695">
            <v>34.72</v>
          </cell>
          <cell r="F6695">
            <v>0</v>
          </cell>
          <cell r="G6695">
            <v>33.67</v>
          </cell>
          <cell r="H6695">
            <v>0</v>
          </cell>
          <cell r="I6695" t="str">
            <v>COM VALOR</v>
          </cell>
        </row>
        <row r="6696">
          <cell r="B6696">
            <v>96620</v>
          </cell>
          <cell r="C6696" t="str">
            <v>LASTRO DE CONCRETO MAGRO, APLICADO EM PISOS, LAJES SOBRE SOLO OU RADIERS. AF_01/2024</v>
          </cell>
          <cell r="D6696" t="str">
            <v>M3</v>
          </cell>
          <cell r="E6696">
            <v>694.79</v>
          </cell>
          <cell r="F6696">
            <v>0</v>
          </cell>
          <cell r="G6696">
            <v>673.77</v>
          </cell>
          <cell r="H6696">
            <v>0</v>
          </cell>
          <cell r="I6696" t="str">
            <v>COM VALOR</v>
          </cell>
        </row>
        <row r="6697">
          <cell r="B6697">
            <v>104043</v>
          </cell>
          <cell r="C6697" t="str">
            <v>ADAPTADOR, POLIPROPILENO, PARA TUBOS EM PEAD, 20 MM X 1/2", PARA LIGAÇÃO PREDIAL DE ÁGUA. AF_06/2022</v>
          </cell>
          <cell r="D6697" t="str">
            <v>UN</v>
          </cell>
          <cell r="E6697">
            <v>7.4</v>
          </cell>
          <cell r="F6697">
            <v>0.54</v>
          </cell>
          <cell r="G6697">
            <v>7.16</v>
          </cell>
          <cell r="H6697">
            <v>0.56000000000000005</v>
          </cell>
          <cell r="I6697" t="str">
            <v>COM VALOR</v>
          </cell>
        </row>
        <row r="6698">
          <cell r="B6698">
            <v>104044</v>
          </cell>
          <cell r="C6698" t="str">
            <v>ADAPTADOR, POLIPROPILENO, PARA TUBOS EM PEAD, 20 MM X 3/4", PARA LIGAÇÃO PREDIAL DE ÁGUA. AF_06/2022</v>
          </cell>
          <cell r="D6698" t="str">
            <v>UN</v>
          </cell>
          <cell r="E6698">
            <v>7.81</v>
          </cell>
          <cell r="F6698">
            <v>0.48</v>
          </cell>
          <cell r="G6698">
            <v>7.52</v>
          </cell>
          <cell r="H6698">
            <v>0.5</v>
          </cell>
          <cell r="I6698" t="str">
            <v>COM VALOR</v>
          </cell>
        </row>
        <row r="6699">
          <cell r="B6699">
            <v>104045</v>
          </cell>
          <cell r="C6699" t="str">
            <v>ADAPTADOR, POLIPROPILENO, PARA TUBOS EM PEAD, 32 MM X 1", PARA LIGAÇÃO PREDIAL DE ÁGUA. AF_06/2022</v>
          </cell>
          <cell r="D6699" t="str">
            <v>UN</v>
          </cell>
          <cell r="E6699">
            <v>12.51</v>
          </cell>
          <cell r="F6699">
            <v>0.63</v>
          </cell>
          <cell r="G6699">
            <v>12.18</v>
          </cell>
          <cell r="H6699">
            <v>0.64</v>
          </cell>
          <cell r="I6699" t="str">
            <v>COM VALOR</v>
          </cell>
        </row>
        <row r="6700">
          <cell r="B6700">
            <v>104049</v>
          </cell>
          <cell r="C6700" t="str">
            <v>ADAPTADOR, PVC, CURTO COM BOLSA E ROSCA, 20 MM X 1/2", PARA LIGAÇÃO PREDIAL DE ÁGUA. AF_06/2022</v>
          </cell>
          <cell r="D6700" t="str">
            <v>UN</v>
          </cell>
          <cell r="E6700">
            <v>4.93</v>
          </cell>
          <cell r="F6700">
            <v>0</v>
          </cell>
          <cell r="G6700">
            <v>4.66</v>
          </cell>
          <cell r="H6700">
            <v>0</v>
          </cell>
          <cell r="I6700" t="str">
            <v>COM VALOR</v>
          </cell>
        </row>
        <row r="6701">
          <cell r="B6701">
            <v>104050</v>
          </cell>
          <cell r="C6701" t="str">
            <v>ADAPTADOR, PVC, CURTO COM BOLSA E ROSCA, 32 MM X 1", PARA LIGAÇÃO PREDIAL DE ÁGUA. AF_06/2022</v>
          </cell>
          <cell r="D6701" t="str">
            <v>UN</v>
          </cell>
          <cell r="E6701">
            <v>7.51</v>
          </cell>
          <cell r="F6701">
            <v>0</v>
          </cell>
          <cell r="G6701">
            <v>7.13</v>
          </cell>
          <cell r="H6701">
            <v>0</v>
          </cell>
          <cell r="I6701" t="str">
            <v>COM VALOR</v>
          </cell>
        </row>
        <row r="6702">
          <cell r="B6702">
            <v>104084</v>
          </cell>
          <cell r="C6702" t="str">
            <v>CAP, PVC OCRE, JUNTA ELÁSTICA, DN 150 MM, PARA COLETOR PREDIAL DE ESGOTO. AF_06/2022</v>
          </cell>
          <cell r="D6702" t="str">
            <v>UN</v>
          </cell>
          <cell r="E6702">
            <v>82.1</v>
          </cell>
          <cell r="F6702">
            <v>0</v>
          </cell>
          <cell r="G6702">
            <v>81.86</v>
          </cell>
          <cell r="H6702">
            <v>0</v>
          </cell>
          <cell r="I6702" t="str">
            <v>COM VALOR</v>
          </cell>
        </row>
        <row r="6703">
          <cell r="B6703">
            <v>104037</v>
          </cell>
          <cell r="C6703" t="str">
            <v>COLAR DE TOMADA, FERRO FUNDIDO, COM PARAFUSOS, DN 50 MM X 3/4", PARA LIGAÇÃO PREDIAL DE ÁGUA. AF_06/2022</v>
          </cell>
          <cell r="D6703" t="str">
            <v>UN</v>
          </cell>
          <cell r="E6703" t="str">
            <v>VERIFICAR</v>
          </cell>
          <cell r="G6703" t="str">
            <v>VERIFICAR</v>
          </cell>
          <cell r="I6703" t="str">
            <v>COM VALOR</v>
          </cell>
        </row>
        <row r="6704">
          <cell r="B6704">
            <v>104035</v>
          </cell>
          <cell r="C6704" t="str">
            <v>COLAR DE TOMADA, POLIPROPILENO, COM PARAFUSOS, 63 MM X 1/2", PARA LIGAÇÃO PREDIAL DE ÁGUA. AF_06/2022</v>
          </cell>
          <cell r="D6704" t="str">
            <v>UN</v>
          </cell>
          <cell r="E6704">
            <v>32.950000000000003</v>
          </cell>
          <cell r="F6704">
            <v>0.48</v>
          </cell>
          <cell r="G6704">
            <v>31.7</v>
          </cell>
          <cell r="H6704">
            <v>0.5</v>
          </cell>
          <cell r="I6704" t="str">
            <v>COM VALOR</v>
          </cell>
        </row>
        <row r="6705">
          <cell r="B6705">
            <v>104036</v>
          </cell>
          <cell r="C6705" t="str">
            <v>COLAR DE TOMADA, POLIPROPILENO, COM PARAFUSOS, 63 MM X 3/4", PARA LIGAÇÃO PREDIAL DE ÁGUA. AF_06/2022</v>
          </cell>
          <cell r="D6705" t="str">
            <v>UN</v>
          </cell>
          <cell r="E6705">
            <v>33.99</v>
          </cell>
          <cell r="F6705">
            <v>0.48</v>
          </cell>
          <cell r="G6705">
            <v>32.69</v>
          </cell>
          <cell r="H6705">
            <v>0.5</v>
          </cell>
          <cell r="I6705" t="str">
            <v>COM VALOR</v>
          </cell>
        </row>
        <row r="6706">
          <cell r="B6706">
            <v>104034</v>
          </cell>
          <cell r="C6706" t="str">
            <v>COLAR DE TOMADA, PVC, COM TRAVAS, DE 110 MM X 1/2" OU 110 MM X 3/4", PARA LIGAÇÃO PREDIAL DE ÁGUA. AF_06/2022</v>
          </cell>
          <cell r="D6706" t="str">
            <v>UN</v>
          </cell>
          <cell r="E6706">
            <v>24.03</v>
          </cell>
          <cell r="F6706">
            <v>0</v>
          </cell>
          <cell r="G6706">
            <v>23.44</v>
          </cell>
          <cell r="H6706">
            <v>0</v>
          </cell>
          <cell r="I6706" t="str">
            <v>COM VALOR</v>
          </cell>
        </row>
        <row r="6707">
          <cell r="B6707">
            <v>104031</v>
          </cell>
          <cell r="C6707" t="str">
            <v>COLAR DE TOMADA, PVC, COM TRAVAS, DE 60 MM X 1/2" OU 60 MM X 3/4", PARA LIGAÇÃO PREDIAL DE ÁGUA. AF_06/2022</v>
          </cell>
          <cell r="D6707" t="str">
            <v>UN</v>
          </cell>
          <cell r="E6707">
            <v>16.02</v>
          </cell>
          <cell r="F6707">
            <v>0</v>
          </cell>
          <cell r="G6707">
            <v>15.46</v>
          </cell>
          <cell r="H6707">
            <v>0</v>
          </cell>
          <cell r="I6707" t="str">
            <v>COM VALOR</v>
          </cell>
        </row>
        <row r="6708">
          <cell r="B6708">
            <v>104032</v>
          </cell>
          <cell r="C6708" t="str">
            <v>COLAR DE TOMADA, PVC, COM TRAVAS, DE 75 MM X 1/2" OU 75 MM X 3/4", PARA LIGAÇÃO PREDIAL DE ÁGUA. AF_06/2022</v>
          </cell>
          <cell r="D6708" t="str">
            <v>UN</v>
          </cell>
          <cell r="E6708">
            <v>20.190000000000001</v>
          </cell>
          <cell r="F6708">
            <v>0</v>
          </cell>
          <cell r="G6708">
            <v>19.61</v>
          </cell>
          <cell r="H6708">
            <v>0</v>
          </cell>
          <cell r="I6708" t="str">
            <v>COM VALOR</v>
          </cell>
        </row>
        <row r="6709">
          <cell r="B6709">
            <v>104033</v>
          </cell>
          <cell r="C6709" t="str">
            <v>COLAR DE TOMADA, PVC, COM TRAVAS, DE 85 MM X 1/2" OU 85 MM X 3/4", PARA LIGAÇÃO PREDIAL DE ÁGUA. AF_06/2022</v>
          </cell>
          <cell r="D6709" t="str">
            <v>UN</v>
          </cell>
          <cell r="E6709">
            <v>18.39</v>
          </cell>
          <cell r="F6709">
            <v>0</v>
          </cell>
          <cell r="G6709">
            <v>17.809999999999999</v>
          </cell>
          <cell r="H6709">
            <v>0</v>
          </cell>
          <cell r="I6709" t="str">
            <v>COM VALOR</v>
          </cell>
        </row>
        <row r="6710">
          <cell r="B6710">
            <v>104038</v>
          </cell>
          <cell r="C6710" t="str">
            <v>COLAR TOMADA EM FERRO FUNDIDO, COM PARAFUSOS, SAIDA COM ROSCA, DN 75 MM X 3/4", PARA LIGACAO PREDIAL DE AGUA. AF_06/2022</v>
          </cell>
          <cell r="D6710" t="str">
            <v>UN</v>
          </cell>
          <cell r="E6710" t="str">
            <v>VERIFICAR</v>
          </cell>
          <cell r="G6710" t="str">
            <v>VERIFICAR</v>
          </cell>
          <cell r="I6710" t="str">
            <v>COM VALOR</v>
          </cell>
        </row>
        <row r="6711">
          <cell r="B6711">
            <v>104051</v>
          </cell>
          <cell r="C6711" t="str">
            <v>COTOVELO/JOELHO 90°, POLIPROPILENO, PARA TUBOS EM PEAD, 20 X 20 MM, PARA LIGAÇÃO PREDIAL DE ÁGUA. AF_06/2022</v>
          </cell>
          <cell r="D6711" t="str">
            <v>UN</v>
          </cell>
          <cell r="E6711">
            <v>6.56</v>
          </cell>
          <cell r="F6711">
            <v>0.52</v>
          </cell>
          <cell r="G6711">
            <v>6.33</v>
          </cell>
          <cell r="H6711">
            <v>0.54</v>
          </cell>
          <cell r="I6711" t="str">
            <v>COM VALOR</v>
          </cell>
        </row>
        <row r="6712">
          <cell r="B6712">
            <v>104052</v>
          </cell>
          <cell r="C6712" t="str">
            <v>COTOVELO/JOELHO 90°, POLIPROPILENO, PARA TUBOS EM PEAD, 32 X 32 MM, PARA LIGAÇÃO PREDIAL DE ÁGUA. AF_06/2022</v>
          </cell>
          <cell r="D6712" t="str">
            <v>UN</v>
          </cell>
          <cell r="E6712">
            <v>9.2100000000000009</v>
          </cell>
          <cell r="F6712">
            <v>0.53</v>
          </cell>
          <cell r="G6712">
            <v>8.89</v>
          </cell>
          <cell r="H6712">
            <v>0.55000000000000004</v>
          </cell>
          <cell r="I6712" t="str">
            <v>COM VALOR</v>
          </cell>
        </row>
        <row r="6713">
          <cell r="B6713">
            <v>104046</v>
          </cell>
          <cell r="C6713" t="str">
            <v>COTOVELO/JOELHO COM ADAPTADOR, POLIPROPILENO, PARA TUBOS EM PEAD, 20 MM X 1/2", PARA LIGAÇÃO PREDIAL DE ÁGUA. AF_06/2022</v>
          </cell>
          <cell r="D6713" t="str">
            <v>UN</v>
          </cell>
          <cell r="E6713">
            <v>7.04</v>
          </cell>
          <cell r="F6713">
            <v>0.52</v>
          </cell>
          <cell r="G6713">
            <v>6.8</v>
          </cell>
          <cell r="H6713">
            <v>0.54</v>
          </cell>
          <cell r="I6713" t="str">
            <v>COM VALOR</v>
          </cell>
        </row>
        <row r="6714">
          <cell r="B6714">
            <v>104047</v>
          </cell>
          <cell r="C6714" t="str">
            <v>COTOVELO/JOELHO COM ADAPTADOR, POLIPROPILENO, PARA TUBOS EM PEAD, 20 MM X 3/4", PARA LIGAÇÃO PREDIAL DE ÁGUA. AF_06/2022</v>
          </cell>
          <cell r="D6714" t="str">
            <v>UN</v>
          </cell>
          <cell r="E6714">
            <v>8.17</v>
          </cell>
          <cell r="F6714">
            <v>0.51</v>
          </cell>
          <cell r="G6714">
            <v>7.88</v>
          </cell>
          <cell r="H6714">
            <v>0.53</v>
          </cell>
          <cell r="I6714" t="str">
            <v>COM VALOR</v>
          </cell>
        </row>
        <row r="6715">
          <cell r="B6715">
            <v>104048</v>
          </cell>
          <cell r="C6715" t="str">
            <v>COTOVELO/JOELHO COM ADAPTADOR, POLIPROPILENO, PARA TUBOS EM PEAD, 32 MM X 1", PARA LIGAÇÃO PREDIAL DE ÁGUA. AF_06/2022</v>
          </cell>
          <cell r="D6715" t="str">
            <v>UN</v>
          </cell>
          <cell r="E6715">
            <v>12.19</v>
          </cell>
          <cell r="F6715">
            <v>0.62</v>
          </cell>
          <cell r="G6715">
            <v>11.86</v>
          </cell>
          <cell r="H6715">
            <v>0.64</v>
          </cell>
          <cell r="I6715" t="str">
            <v>COM VALOR</v>
          </cell>
        </row>
        <row r="6716">
          <cell r="B6716">
            <v>104063</v>
          </cell>
          <cell r="C6716" t="str">
            <v>CURVA LONGA, 45 GRAUS, PVC OCRE, JUNTA ELÁSTICA, DN 100 MM, PARA COLETOR PREDIAL DE ESGOTO. AF_06/2022</v>
          </cell>
          <cell r="D6716" t="str">
            <v>UN</v>
          </cell>
          <cell r="E6716">
            <v>68.010000000000005</v>
          </cell>
          <cell r="F6716">
            <v>0</v>
          </cell>
          <cell r="G6716">
            <v>67.540000000000006</v>
          </cell>
          <cell r="H6716">
            <v>0</v>
          </cell>
          <cell r="I6716" t="str">
            <v>COM VALOR</v>
          </cell>
        </row>
        <row r="6717">
          <cell r="B6717">
            <v>104065</v>
          </cell>
          <cell r="C6717" t="str">
            <v>CURVA LONGA, 45 GRAUS, PVC OCRE, JUNTA ELÁSTICA, DN 150 MM, PARA COLETOR PREDIAL DE ESGOTO. AF_06/2022</v>
          </cell>
          <cell r="D6717" t="str">
            <v>UN</v>
          </cell>
          <cell r="E6717">
            <v>148.94</v>
          </cell>
          <cell r="F6717">
            <v>0</v>
          </cell>
          <cell r="G6717">
            <v>148.46</v>
          </cell>
          <cell r="H6717">
            <v>0</v>
          </cell>
          <cell r="I6717" t="str">
            <v>COM VALOR</v>
          </cell>
        </row>
        <row r="6718">
          <cell r="B6718">
            <v>104062</v>
          </cell>
          <cell r="C6718" t="str">
            <v>CURVA LONGA, 90 GRAUS, PVC OCRE, JUNTA ELÁSTICA, DN 100 MM, PARA COLETOR PREDIAL DE ESGOTO. AF_06/2022</v>
          </cell>
          <cell r="D6718" t="str">
            <v>UN</v>
          </cell>
          <cell r="E6718">
            <v>71.63</v>
          </cell>
          <cell r="F6718">
            <v>0</v>
          </cell>
          <cell r="G6718">
            <v>71.16</v>
          </cell>
          <cell r="H6718">
            <v>0</v>
          </cell>
          <cell r="I6718" t="str">
            <v>COM VALOR</v>
          </cell>
        </row>
        <row r="6719">
          <cell r="B6719">
            <v>104064</v>
          </cell>
          <cell r="C6719" t="str">
            <v>CURVA LONGA, 90 GRAUS, PVC OCRE, JUNTA ELÁSTICA, DN 150 MM, PARA COLETOR PREDIAL DE ESGOTO. AF_06/2022</v>
          </cell>
          <cell r="D6719" t="str">
            <v>UN</v>
          </cell>
          <cell r="E6719">
            <v>176.14</v>
          </cell>
          <cell r="F6719">
            <v>0</v>
          </cell>
          <cell r="G6719">
            <v>175.66</v>
          </cell>
          <cell r="H6719">
            <v>0</v>
          </cell>
          <cell r="I6719" t="str">
            <v>COM VALOR</v>
          </cell>
        </row>
        <row r="6720">
          <cell r="B6720">
            <v>104059</v>
          </cell>
          <cell r="C6720" t="str">
            <v>LUVA, PVC, ROSCÁVEL, 1", PARA LIGAÇÃO PREDIAL DE ÁGUA. AF_06/2022</v>
          </cell>
          <cell r="D6720" t="str">
            <v>UN</v>
          </cell>
          <cell r="E6720">
            <v>9.4600000000000009</v>
          </cell>
          <cell r="F6720">
            <v>0</v>
          </cell>
          <cell r="G6720">
            <v>9.11</v>
          </cell>
          <cell r="H6720">
            <v>0</v>
          </cell>
          <cell r="I6720" t="str">
            <v>COM VALOR</v>
          </cell>
        </row>
        <row r="6721">
          <cell r="B6721">
            <v>104058</v>
          </cell>
          <cell r="C6721" t="str">
            <v>LUVA, PVC, ROSCÁVEL, 1/2", PARA LIGAÇÃO PREDIAL DE ÁGUA. AF_06/2022</v>
          </cell>
          <cell r="D6721" t="str">
            <v>UN</v>
          </cell>
          <cell r="E6721">
            <v>6.48</v>
          </cell>
          <cell r="F6721">
            <v>0</v>
          </cell>
          <cell r="G6721">
            <v>6.08</v>
          </cell>
          <cell r="H6721">
            <v>0</v>
          </cell>
          <cell r="I6721" t="str">
            <v>COM VALOR</v>
          </cell>
        </row>
        <row r="6722">
          <cell r="B6722">
            <v>104082</v>
          </cell>
          <cell r="C6722" t="str">
            <v>PLUG, PVC OCRE, JUNTA ELÁSTICA, DN 100 MM, PARA COLETOR PREDIAL DE ESGOTO. AF_06/2022</v>
          </cell>
          <cell r="D6722" t="str">
            <v>UN</v>
          </cell>
          <cell r="E6722">
            <v>29.33</v>
          </cell>
          <cell r="F6722">
            <v>0</v>
          </cell>
          <cell r="G6722">
            <v>29.09</v>
          </cell>
          <cell r="H6722">
            <v>0</v>
          </cell>
          <cell r="I6722" t="str">
            <v>COM VALOR</v>
          </cell>
        </row>
        <row r="6723">
          <cell r="B6723">
            <v>104083</v>
          </cell>
          <cell r="C6723" t="str">
            <v>PLUG, PVC OCRE, JUNTA ELÁSTICA, DN 150 MM, PARA COLETOR PREDIAL DE ESGOTO. AF_06/2022</v>
          </cell>
          <cell r="D6723" t="str">
            <v>UN</v>
          </cell>
          <cell r="E6723">
            <v>71.84</v>
          </cell>
          <cell r="F6723">
            <v>0</v>
          </cell>
          <cell r="G6723">
            <v>71.599999999999994</v>
          </cell>
          <cell r="H6723">
            <v>0</v>
          </cell>
          <cell r="I6723" t="str">
            <v>COM VALOR</v>
          </cell>
        </row>
        <row r="6724">
          <cell r="B6724">
            <v>104057</v>
          </cell>
          <cell r="C6724" t="str">
            <v>REGISTRO ESFERA, LATÃO NIQUELADO, COM ROSCA, 3/4", PARA LIGAÇÃO PREDIAL DE ÁGUA. AF_06/2022</v>
          </cell>
          <cell r="D6724" t="str">
            <v>UN</v>
          </cell>
          <cell r="E6724" t="str">
            <v>VERIFICAR</v>
          </cell>
          <cell r="G6724" t="str">
            <v>VERIFICAR</v>
          </cell>
          <cell r="I6724" t="str">
            <v>COM VALOR</v>
          </cell>
        </row>
        <row r="6725">
          <cell r="B6725">
            <v>104056</v>
          </cell>
          <cell r="C6725" t="str">
            <v>REGISTRO ESFERA, PVC, COM ROSCA, 1/2", PARA LIGAÇÃO PREDIAL DE ÁGUA. AF_06/2022</v>
          </cell>
          <cell r="D6725" t="str">
            <v>UN</v>
          </cell>
          <cell r="E6725">
            <v>21.19</v>
          </cell>
          <cell r="F6725">
            <v>0</v>
          </cell>
          <cell r="G6725">
            <v>20.93</v>
          </cell>
          <cell r="H6725">
            <v>0</v>
          </cell>
          <cell r="I6725" t="str">
            <v>COM VALOR</v>
          </cell>
        </row>
        <row r="6726">
          <cell r="B6726">
            <v>104055</v>
          </cell>
          <cell r="C6726" t="str">
            <v>REGISTRO ESFERA, PVC, DE PASSEIO, PARA POLIETILENO, 20 MM, PARA LIGAÇÃO PREDIAL DE ÁGUA. AF_06/2022</v>
          </cell>
          <cell r="D6726" t="str">
            <v>UN</v>
          </cell>
          <cell r="E6726">
            <v>13.99</v>
          </cell>
          <cell r="F6726">
            <v>0</v>
          </cell>
          <cell r="G6726">
            <v>13.76</v>
          </cell>
          <cell r="H6726">
            <v>0</v>
          </cell>
          <cell r="I6726" t="str">
            <v>COM VALOR</v>
          </cell>
        </row>
        <row r="6727">
          <cell r="B6727">
            <v>104076</v>
          </cell>
          <cell r="C6727" t="str">
            <v>SELIM, PVC OCRE, COM TRAVA, DN 125 X 100 MM OU 150 X 100 MM, PARA COLETOR PREDIAL DE ESGOTO. AF_06/2022</v>
          </cell>
          <cell r="D6727" t="str">
            <v>UN</v>
          </cell>
          <cell r="E6727">
            <v>44.03</v>
          </cell>
          <cell r="F6727">
            <v>0</v>
          </cell>
          <cell r="G6727">
            <v>43.31</v>
          </cell>
          <cell r="H6727">
            <v>0</v>
          </cell>
          <cell r="I6727" t="str">
            <v>COM VALOR</v>
          </cell>
        </row>
        <row r="6728">
          <cell r="B6728">
            <v>104060</v>
          </cell>
          <cell r="C6728" t="str">
            <v>TUBO, PEAD, PE-80, DE = 20 MM X 2,3 MM, PARA LIGAÇÃO PREDIAL DE ÁGUA. AF_06/2022</v>
          </cell>
          <cell r="D6728" t="str">
            <v>M</v>
          </cell>
          <cell r="E6728">
            <v>8.4700000000000006</v>
          </cell>
          <cell r="F6728">
            <v>0.66</v>
          </cell>
          <cell r="G6728">
            <v>8.25</v>
          </cell>
          <cell r="H6728">
            <v>0.68</v>
          </cell>
          <cell r="I6728" t="str">
            <v>COM VALOR</v>
          </cell>
        </row>
        <row r="6729">
          <cell r="B6729">
            <v>104061</v>
          </cell>
          <cell r="C6729" t="str">
            <v>TUBO, PEAD, PE-80, DE = 32 MM X 3,0 MM, PARA LIGAÇÃO PREDIAL DE ÁGUA. AF_06/2022</v>
          </cell>
          <cell r="D6729" t="str">
            <v>M</v>
          </cell>
          <cell r="E6729">
            <v>15.41</v>
          </cell>
          <cell r="F6729">
            <v>0.72</v>
          </cell>
          <cell r="G6729">
            <v>15.09</v>
          </cell>
          <cell r="H6729">
            <v>0.74</v>
          </cell>
          <cell r="I6729" t="str">
            <v>COM VALOR</v>
          </cell>
        </row>
        <row r="6730">
          <cell r="B6730">
            <v>104085</v>
          </cell>
          <cell r="C6730" t="str">
            <v>TUBO, PVC OCRE, JUNTA ELÁSTICA, DN 100 MM, PARA COLETOR PREDIAL DE ESGOTO. AF_06/2022</v>
          </cell>
          <cell r="D6730" t="str">
            <v>M</v>
          </cell>
          <cell r="E6730">
            <v>52.76</v>
          </cell>
          <cell r="F6730">
            <v>0</v>
          </cell>
          <cell r="G6730">
            <v>52.13</v>
          </cell>
          <cell r="H6730">
            <v>0</v>
          </cell>
          <cell r="I6730" t="str">
            <v>COM VALOR</v>
          </cell>
        </row>
        <row r="6731">
          <cell r="B6731">
            <v>104086</v>
          </cell>
          <cell r="C6731" t="str">
            <v>TUBO, PVC OCRE, JUNTA ELÁSTICA, DN 150 MM, PARA COLETOR PREDIAL DE ESGOTO. AF_06/2022</v>
          </cell>
          <cell r="D6731" t="str">
            <v>M</v>
          </cell>
          <cell r="E6731">
            <v>95.7</v>
          </cell>
          <cell r="F6731">
            <v>0</v>
          </cell>
          <cell r="G6731">
            <v>94.99</v>
          </cell>
          <cell r="H6731">
            <v>0</v>
          </cell>
          <cell r="I6731" t="str">
            <v>COM VALOR</v>
          </cell>
        </row>
        <row r="6732">
          <cell r="B6732">
            <v>104073</v>
          </cell>
          <cell r="C6732" t="str">
            <v>TÊ DE REDUÇÃO, PVC OCRE, JUNTA ELÁSTICA, DN 150 X 100 MM, PARA COLETOR PREDIAL DE ESGOTO. AF_06/2022</v>
          </cell>
          <cell r="D6732" t="str">
            <v>UN</v>
          </cell>
          <cell r="E6732" t="str">
            <v>VERIFICAR</v>
          </cell>
          <cell r="G6732" t="str">
            <v>VERIFICAR</v>
          </cell>
          <cell r="I6732" t="str">
            <v>COM VALOR</v>
          </cell>
        </row>
        <row r="6733">
          <cell r="B6733">
            <v>104074</v>
          </cell>
          <cell r="C6733" t="str">
            <v>TÊ DE REDUÇÃO, PVC OCRE, JUNTA ELÁSTICA, DN 300 X 100 MM, PARA COLETOR PREDIAL DE ESGOTO. AF_06/2022</v>
          </cell>
          <cell r="D6733" t="str">
            <v>UN</v>
          </cell>
          <cell r="E6733" t="str">
            <v>VERIFICAR</v>
          </cell>
          <cell r="G6733" t="str">
            <v>VERIFICAR</v>
          </cell>
          <cell r="I6733" t="str">
            <v>COM VALOR</v>
          </cell>
        </row>
        <row r="6734">
          <cell r="B6734">
            <v>104075</v>
          </cell>
          <cell r="C6734" t="str">
            <v>TÊ DE REDUÇÃO, PVC OCRE, JUNTA ELÁSTICA, DN 300 X 150 MM, PARA COLETOR PREDIAL DE ESGOTO. AF_06/2022</v>
          </cell>
          <cell r="D6734" t="str">
            <v>UN</v>
          </cell>
          <cell r="E6734" t="str">
            <v>VERIFICAR</v>
          </cell>
          <cell r="G6734" t="str">
            <v>VERIFICAR</v>
          </cell>
          <cell r="I6734" t="str">
            <v>COM VALOR</v>
          </cell>
        </row>
        <row r="6735">
          <cell r="B6735">
            <v>104039</v>
          </cell>
          <cell r="C6735" t="str">
            <v>TÊ DE SERVIÇO INTEGRADO, POLIPROPILENO, PARA TUBOS EM PEAD, 63 MM X 20 MM, PARA LIGAÇÃO PREDIAL DE ÁGUA. AF_06/2022</v>
          </cell>
          <cell r="D6735" t="str">
            <v>UN</v>
          </cell>
          <cell r="E6735">
            <v>66.069999999999993</v>
          </cell>
          <cell r="F6735">
            <v>0.75</v>
          </cell>
          <cell r="G6735">
            <v>64.83</v>
          </cell>
          <cell r="H6735">
            <v>0.76</v>
          </cell>
          <cell r="I6735" t="str">
            <v>COM VALOR</v>
          </cell>
        </row>
        <row r="6736">
          <cell r="B6736">
            <v>104040</v>
          </cell>
          <cell r="C6736" t="str">
            <v>TÊ DE SERVIÇO INTEGRADO, POLIPROPILENO, PARA TUBOS EM PEAD, 63 MM X 32 MM, PARA LIGAÇÃO PREDIAL DE ÁGUA. AF_06/2022</v>
          </cell>
          <cell r="D6736" t="str">
            <v>UN</v>
          </cell>
          <cell r="E6736" t="str">
            <v>VERIFICAR</v>
          </cell>
          <cell r="G6736" t="str">
            <v>VERIFICAR</v>
          </cell>
          <cell r="I6736" t="str">
            <v>COM VALOR</v>
          </cell>
        </row>
        <row r="6737">
          <cell r="B6737">
            <v>104041</v>
          </cell>
          <cell r="C6737" t="str">
            <v>TÊ DE SERVIÇO INTEGRADO, POLIPROPILENO, PARA TUBOS EM PEAD, 90 MM X 20 MM, PARA LIGAÇÃO PREDIAL DE ÁGUA. AF_06/2022</v>
          </cell>
          <cell r="D6737" t="str">
            <v>UN</v>
          </cell>
          <cell r="E6737" t="str">
            <v>VERIFICAR</v>
          </cell>
          <cell r="G6737" t="str">
            <v>VERIFICAR</v>
          </cell>
          <cell r="I6737" t="str">
            <v>COM VALOR</v>
          </cell>
        </row>
        <row r="6738">
          <cell r="B6738">
            <v>104042</v>
          </cell>
          <cell r="C6738" t="str">
            <v>TÊ DE SERVIÇO INTEGRADO, POLIPROPILENO, PARA TUBOS EM PEAD, 90 MM X 32 MM, PARA LIGAÇÃO PREDIAL DE ÁGUA. AF_06/2022</v>
          </cell>
          <cell r="D6738" t="str">
            <v>UN</v>
          </cell>
          <cell r="E6738" t="str">
            <v>VERIFICAR</v>
          </cell>
          <cell r="G6738" t="str">
            <v>VERIFICAR</v>
          </cell>
          <cell r="I6738" t="str">
            <v>COM VALOR</v>
          </cell>
        </row>
        <row r="6739">
          <cell r="B6739">
            <v>104072</v>
          </cell>
          <cell r="C6739" t="str">
            <v>TÊ, PVC OCRE, JUNTA ELÁSTICA, DN 200 MM, PARA COLETOR PREDIAL DE ESGOTO. AF_06/2022</v>
          </cell>
          <cell r="D6739" t="str">
            <v>UN</v>
          </cell>
          <cell r="E6739">
            <v>273.63</v>
          </cell>
          <cell r="F6739">
            <v>0</v>
          </cell>
          <cell r="G6739">
            <v>272.88</v>
          </cell>
          <cell r="H6739">
            <v>0</v>
          </cell>
          <cell r="I6739" t="str">
            <v>COM VALOR</v>
          </cell>
        </row>
        <row r="6740">
          <cell r="B6740">
            <v>104053</v>
          </cell>
          <cell r="C6740" t="str">
            <v>UNIÃO, POLIPROPILENO, PARA TUBOS EM PEAD, 20 MM, PARA LIGAÇÃO PREDIAL DE ÁGUA. AF_06/2022</v>
          </cell>
          <cell r="D6740" t="str">
            <v>UN</v>
          </cell>
          <cell r="E6740">
            <v>7.72</v>
          </cell>
          <cell r="F6740">
            <v>0.59</v>
          </cell>
          <cell r="G6740">
            <v>7.49</v>
          </cell>
          <cell r="H6740">
            <v>0.61</v>
          </cell>
          <cell r="I6740" t="str">
            <v>COM VALOR</v>
          </cell>
        </row>
        <row r="6741">
          <cell r="B6741">
            <v>104054</v>
          </cell>
          <cell r="C6741" t="str">
            <v>UNIÃO, POLIPROPILENO, PARA TUBOS EM PEAD, 32 MM, PARA LIGAÇÃO PREDIAL DE ÁGUA. AF_06/2022</v>
          </cell>
          <cell r="D6741" t="str">
            <v>UN</v>
          </cell>
          <cell r="E6741">
            <v>15.61</v>
          </cell>
          <cell r="F6741">
            <v>0.72</v>
          </cell>
          <cell r="G6741">
            <v>15.29</v>
          </cell>
          <cell r="H6741">
            <v>0.74</v>
          </cell>
          <cell r="I6741" t="str">
            <v>COM VALOR</v>
          </cell>
        </row>
        <row r="6742">
          <cell r="B6742">
            <v>99818</v>
          </cell>
          <cell r="C6742" t="str">
            <v>LIMPEZA DE BACIA SANITÁRIA, BIDÊ OU MICTÓRIO EM LOUÇA, INCLUSIVE METAIS CORRESPONDENTES. AF_04/2019</v>
          </cell>
          <cell r="D6742" t="str">
            <v>UN</v>
          </cell>
          <cell r="E6742">
            <v>5.16</v>
          </cell>
          <cell r="F6742">
            <v>0</v>
          </cell>
          <cell r="G6742">
            <v>4.97</v>
          </cell>
          <cell r="H6742">
            <v>0</v>
          </cell>
          <cell r="I6742" t="str">
            <v>COM VALOR</v>
          </cell>
        </row>
        <row r="6743">
          <cell r="B6743">
            <v>99819</v>
          </cell>
          <cell r="C6743" t="str">
            <v>LIMPEZA DE BANCADA DE PEDRA (MÁRMORE OU GRANITO). AF_04/2019</v>
          </cell>
          <cell r="D6743" t="str">
            <v>M2</v>
          </cell>
          <cell r="E6743">
            <v>16.28</v>
          </cell>
          <cell r="F6743">
            <v>0</v>
          </cell>
          <cell r="G6743">
            <v>15.13</v>
          </cell>
          <cell r="H6743">
            <v>0</v>
          </cell>
          <cell r="I6743" t="str">
            <v>COM VALOR</v>
          </cell>
        </row>
        <row r="6744">
          <cell r="B6744">
            <v>99811</v>
          </cell>
          <cell r="C6744" t="str">
            <v>LIMPEZA DE CONTRAPISO COM VASSOURA A SECO. AF_04/2019</v>
          </cell>
          <cell r="D6744" t="str">
            <v>M2</v>
          </cell>
          <cell r="E6744">
            <v>3.42</v>
          </cell>
          <cell r="F6744">
            <v>0</v>
          </cell>
          <cell r="G6744">
            <v>3.17</v>
          </cell>
          <cell r="H6744">
            <v>0</v>
          </cell>
          <cell r="I6744" t="str">
            <v>COM VALOR</v>
          </cell>
        </row>
        <row r="6745">
          <cell r="B6745">
            <v>99826</v>
          </cell>
          <cell r="C6745" t="str">
            <v>LIMPEZA DE FORRO REMOVÍVEL COM PANO ÚMIDO. AF_04/2019</v>
          </cell>
          <cell r="D6745" t="str">
            <v>M2</v>
          </cell>
          <cell r="E6745">
            <v>1.49</v>
          </cell>
          <cell r="F6745">
            <v>0</v>
          </cell>
          <cell r="G6745">
            <v>1.38</v>
          </cell>
          <cell r="H6745">
            <v>0</v>
          </cell>
          <cell r="I6745" t="str">
            <v>COM VALOR</v>
          </cell>
        </row>
        <row r="6746">
          <cell r="B6746">
            <v>99821</v>
          </cell>
          <cell r="C6746" t="str">
            <v>LIMPEZA DE JANELA DE VIDRO COM CAIXILHO EM AÇO/ALUMÍNIO/PVC. AF_04/2019</v>
          </cell>
          <cell r="D6746" t="str">
            <v>M2</v>
          </cell>
          <cell r="E6746">
            <v>2.88</v>
          </cell>
          <cell r="F6746">
            <v>0</v>
          </cell>
          <cell r="G6746">
            <v>2.75</v>
          </cell>
          <cell r="H6746">
            <v>0</v>
          </cell>
          <cell r="I6746" t="str">
            <v>COM VALOR</v>
          </cell>
        </row>
        <row r="6747">
          <cell r="B6747">
            <v>99820</v>
          </cell>
          <cell r="C6747" t="str">
            <v>LIMPEZA DE JANELA INTEIRAMENTE DE VIDRO. AF_04/2019</v>
          </cell>
          <cell r="D6747" t="str">
            <v>M2</v>
          </cell>
          <cell r="E6747">
            <v>1.86</v>
          </cell>
          <cell r="F6747">
            <v>0</v>
          </cell>
          <cell r="G6747">
            <v>1.77</v>
          </cell>
          <cell r="H6747">
            <v>0</v>
          </cell>
          <cell r="I6747" t="str">
            <v>COM VALOR</v>
          </cell>
        </row>
        <row r="6748">
          <cell r="B6748">
            <v>99812</v>
          </cell>
          <cell r="C6748" t="str">
            <v>LIMPEZA DE LADRILHO HIDRÁULICO EM PAREDE COM PANO ÚMIDO. AF_04/2019</v>
          </cell>
          <cell r="D6748" t="str">
            <v>M2</v>
          </cell>
          <cell r="E6748">
            <v>1.0900000000000001</v>
          </cell>
          <cell r="F6748">
            <v>0</v>
          </cell>
          <cell r="G6748">
            <v>1.02</v>
          </cell>
          <cell r="H6748">
            <v>0</v>
          </cell>
          <cell r="I6748" t="str">
            <v>COM VALOR</v>
          </cell>
        </row>
        <row r="6749">
          <cell r="B6749">
            <v>99817</v>
          </cell>
          <cell r="C6749" t="str">
            <v>LIMPEZA DE LAVATÓRIO DE LOUÇA COM BANCADA DE PEDRA, INCLUSIVE METAIS CORRESPONDENTES. AF_04/2019</v>
          </cell>
          <cell r="D6749" t="str">
            <v>UN</v>
          </cell>
          <cell r="E6749">
            <v>5.16</v>
          </cell>
          <cell r="F6749">
            <v>0</v>
          </cell>
          <cell r="G6749">
            <v>4.97</v>
          </cell>
          <cell r="H6749">
            <v>0</v>
          </cell>
          <cell r="I6749" t="str">
            <v>COM VALOR</v>
          </cell>
        </row>
        <row r="6750">
          <cell r="B6750">
            <v>99813</v>
          </cell>
          <cell r="C6750" t="str">
            <v>LIMPEZA DE MÁRMORE/GRANITO EM PAREDE UTILIZANDO DETERGENTE NEUTRO E ESCOVAÇÃO MANUAL. AF_04/2019</v>
          </cell>
          <cell r="D6750" t="str">
            <v>M2</v>
          </cell>
          <cell r="E6750">
            <v>0.93</v>
          </cell>
          <cell r="F6750">
            <v>0</v>
          </cell>
          <cell r="G6750">
            <v>0.86</v>
          </cell>
          <cell r="H6750">
            <v>0</v>
          </cell>
          <cell r="I6750" t="str">
            <v>COM VALOR</v>
          </cell>
        </row>
        <row r="6751">
          <cell r="B6751">
            <v>99815</v>
          </cell>
          <cell r="C6751" t="str">
            <v>LIMPEZA DE PIA INOX COM BANCADA DE PEDRA, INCLUSIVE METAIS CORRESPONDENTES. AF_04/2019</v>
          </cell>
          <cell r="D6751" t="str">
            <v>UN</v>
          </cell>
          <cell r="E6751">
            <v>8.25</v>
          </cell>
          <cell r="F6751">
            <v>0</v>
          </cell>
          <cell r="G6751">
            <v>7.84</v>
          </cell>
          <cell r="H6751">
            <v>0</v>
          </cell>
          <cell r="I6751" t="str">
            <v>COM VALOR</v>
          </cell>
        </row>
        <row r="6752">
          <cell r="B6752">
            <v>99805</v>
          </cell>
          <cell r="C6752" t="str">
            <v>LIMPEZA DE PISO CERÂMICO OU COM PEDRAS RÚSTICAS UTILIZANDO ÁCIDO MURIÁTICO. AF_04/2019</v>
          </cell>
          <cell r="D6752" t="str">
            <v>M2</v>
          </cell>
          <cell r="E6752">
            <v>10.83</v>
          </cell>
          <cell r="F6752">
            <v>0</v>
          </cell>
          <cell r="G6752">
            <v>10.1</v>
          </cell>
          <cell r="H6752">
            <v>0</v>
          </cell>
          <cell r="I6752" t="str">
            <v>COM VALOR</v>
          </cell>
        </row>
        <row r="6753">
          <cell r="B6753">
            <v>99803</v>
          </cell>
          <cell r="C6753" t="str">
            <v>LIMPEZA DE PISO CERÂMICO OU PORCELANATO COM PANO ÚMIDO. AF_04/2019</v>
          </cell>
          <cell r="D6753" t="str">
            <v>M2</v>
          </cell>
          <cell r="E6753">
            <v>2.0099999999999998</v>
          </cell>
          <cell r="F6753">
            <v>0</v>
          </cell>
          <cell r="G6753">
            <v>1.86</v>
          </cell>
          <cell r="H6753">
            <v>0</v>
          </cell>
          <cell r="I6753" t="str">
            <v>COM VALOR</v>
          </cell>
        </row>
        <row r="6754">
          <cell r="B6754">
            <v>99802</v>
          </cell>
          <cell r="C6754" t="str">
            <v>LIMPEZA DE PISO CERÂMICO OU PORCELANATO COM VASSOURA A SECO. AF_04/2019</v>
          </cell>
          <cell r="D6754" t="str">
            <v>M2</v>
          </cell>
          <cell r="E6754">
            <v>0.51</v>
          </cell>
          <cell r="F6754">
            <v>0</v>
          </cell>
          <cell r="G6754">
            <v>0.48</v>
          </cell>
          <cell r="H6754">
            <v>0</v>
          </cell>
          <cell r="I6754" t="str">
            <v>COM VALOR</v>
          </cell>
        </row>
        <row r="6755">
          <cell r="B6755">
            <v>99804</v>
          </cell>
          <cell r="C6755" t="str">
            <v>LIMPEZA DE PISO CERÂMICO OU PORCELANATO UTILIZANDO DETERGENTE NEUTRO E ESCOVAÇÃO MANUAL. AF_04/2019</v>
          </cell>
          <cell r="D6755" t="str">
            <v>M2</v>
          </cell>
          <cell r="E6755">
            <v>5.2</v>
          </cell>
          <cell r="F6755">
            <v>0</v>
          </cell>
          <cell r="G6755">
            <v>4.83</v>
          </cell>
          <cell r="H6755">
            <v>0</v>
          </cell>
          <cell r="I6755" t="str">
            <v>COM VALOR</v>
          </cell>
        </row>
        <row r="6756">
          <cell r="B6756">
            <v>99809</v>
          </cell>
          <cell r="C6756" t="str">
            <v>LIMPEZA DE PISO DE LADRILHO HIDRÁULICO COM PANO ÚMIDO. AF_04/2019</v>
          </cell>
          <cell r="D6756" t="str">
            <v>M2</v>
          </cell>
          <cell r="E6756">
            <v>5.72</v>
          </cell>
          <cell r="F6756">
            <v>0</v>
          </cell>
          <cell r="G6756">
            <v>5.31</v>
          </cell>
          <cell r="H6756">
            <v>0</v>
          </cell>
          <cell r="I6756" t="str">
            <v>COM VALOR</v>
          </cell>
        </row>
        <row r="6757">
          <cell r="B6757">
            <v>99810</v>
          </cell>
          <cell r="C6757" t="str">
            <v>LIMPEZA DE PISO DE MÁRMORE/GRANITO UTILIZANDO DETERGENTE NEUTRO E ESCOVAÇÃO MANUAL. AF_04/2019</v>
          </cell>
          <cell r="D6757" t="str">
            <v>M2</v>
          </cell>
          <cell r="E6757">
            <v>7.11</v>
          </cell>
          <cell r="F6757">
            <v>0</v>
          </cell>
          <cell r="G6757">
            <v>6.6</v>
          </cell>
          <cell r="H6757">
            <v>0</v>
          </cell>
          <cell r="I6757" t="str">
            <v>COM VALOR</v>
          </cell>
        </row>
        <row r="6758">
          <cell r="B6758">
            <v>99801</v>
          </cell>
          <cell r="C6758" t="str">
            <v>LIMPEZA DE PISO UTILIZANDO DETERGENTE NEUTRO E ESCOVAÇÃO . AF_04/2019</v>
          </cell>
          <cell r="D6758" t="str">
            <v>M2</v>
          </cell>
          <cell r="E6758" t="str">
            <v>VERIFICAR</v>
          </cell>
          <cell r="G6758" t="str">
            <v>VERIFICAR</v>
          </cell>
          <cell r="I6758" t="str">
            <v>COM VALOR</v>
          </cell>
        </row>
        <row r="6759">
          <cell r="B6759">
            <v>99822</v>
          </cell>
          <cell r="C6759" t="str">
            <v>LIMPEZA DE PORTA DE MADEIRA. AF_04/2019</v>
          </cell>
          <cell r="D6759" t="str">
            <v>M2</v>
          </cell>
          <cell r="E6759">
            <v>0.97</v>
          </cell>
          <cell r="F6759">
            <v>0</v>
          </cell>
          <cell r="G6759">
            <v>0.9</v>
          </cell>
          <cell r="H6759">
            <v>0</v>
          </cell>
          <cell r="I6759" t="str">
            <v>COM VALOR</v>
          </cell>
        </row>
        <row r="6760">
          <cell r="B6760">
            <v>99825</v>
          </cell>
          <cell r="C6760" t="str">
            <v>LIMPEZA DE PORTA DE VIDRO COM CAIXILHO EM AÇO/ ALUMÍNIO/ PVC. AF_04/2019</v>
          </cell>
          <cell r="D6760" t="str">
            <v>M2</v>
          </cell>
          <cell r="E6760">
            <v>3.38</v>
          </cell>
          <cell r="F6760">
            <v>0</v>
          </cell>
          <cell r="G6760">
            <v>3.21</v>
          </cell>
          <cell r="H6760">
            <v>0</v>
          </cell>
          <cell r="I6760" t="str">
            <v>COM VALOR</v>
          </cell>
        </row>
        <row r="6761">
          <cell r="B6761">
            <v>99824</v>
          </cell>
          <cell r="C6761" t="str">
            <v>LIMPEZA DE PORTA EM AÇO/ALUMÍNIO. AF_04/2019</v>
          </cell>
          <cell r="D6761" t="str">
            <v>M2</v>
          </cell>
          <cell r="E6761">
            <v>2.4</v>
          </cell>
          <cell r="F6761">
            <v>0</v>
          </cell>
          <cell r="G6761">
            <v>2.27</v>
          </cell>
          <cell r="H6761">
            <v>0</v>
          </cell>
          <cell r="I6761" t="str">
            <v>COM VALOR</v>
          </cell>
        </row>
        <row r="6762">
          <cell r="B6762">
            <v>99823</v>
          </cell>
          <cell r="C6762" t="str">
            <v>LIMPEZA DE PORTA INTEIRAMENTE DE VIDRO. AF_04/2019</v>
          </cell>
          <cell r="D6762" t="str">
            <v>M2</v>
          </cell>
          <cell r="E6762">
            <v>2.19</v>
          </cell>
          <cell r="F6762">
            <v>0</v>
          </cell>
          <cell r="G6762">
            <v>2.08</v>
          </cell>
          <cell r="H6762">
            <v>0</v>
          </cell>
          <cell r="I6762" t="str">
            <v>COM VALOR</v>
          </cell>
        </row>
        <row r="6763">
          <cell r="B6763">
            <v>99806</v>
          </cell>
          <cell r="C6763" t="str">
            <v>LIMPEZA DE REVESTIMENTO CERÂMICO EM PAREDE COM PANO ÚMIDO AF_04/2019</v>
          </cell>
          <cell r="D6763" t="str">
            <v>M2</v>
          </cell>
          <cell r="E6763">
            <v>0.82</v>
          </cell>
          <cell r="F6763">
            <v>0</v>
          </cell>
          <cell r="G6763">
            <v>0.77</v>
          </cell>
          <cell r="H6763">
            <v>0</v>
          </cell>
          <cell r="I6763" t="str">
            <v>COM VALOR</v>
          </cell>
        </row>
        <row r="6764">
          <cell r="B6764">
            <v>99807</v>
          </cell>
          <cell r="C6764" t="str">
            <v>LIMPEZA DE REVESTIMENTO CERÂMICO EM PAREDE UTILIZANDO DETERGENTE NEUTRO E ESCOVAÇÃO MANUAL. AF_04/2019</v>
          </cell>
          <cell r="D6764" t="str">
            <v>M2</v>
          </cell>
          <cell r="E6764">
            <v>1.57</v>
          </cell>
          <cell r="F6764">
            <v>0</v>
          </cell>
          <cell r="G6764">
            <v>1.46</v>
          </cell>
          <cell r="H6764">
            <v>0</v>
          </cell>
          <cell r="I6764" t="str">
            <v>COM VALOR</v>
          </cell>
        </row>
        <row r="6765">
          <cell r="B6765">
            <v>99808</v>
          </cell>
          <cell r="C6765" t="str">
            <v>LIMPEZA DE REVESTIMENTO CERÂMICO EM PAREDE UTILIZANDO ÁCIDO MURIÁTICO. AF_04/2019</v>
          </cell>
          <cell r="D6765" t="str">
            <v>M2</v>
          </cell>
          <cell r="E6765">
            <v>3.78</v>
          </cell>
          <cell r="F6765">
            <v>0</v>
          </cell>
          <cell r="G6765">
            <v>3.55</v>
          </cell>
          <cell r="H6765">
            <v>0</v>
          </cell>
          <cell r="I6765" t="str">
            <v>COM VALOR</v>
          </cell>
        </row>
        <row r="6766">
          <cell r="B6766">
            <v>99814</v>
          </cell>
          <cell r="C6766" t="str">
            <v>LIMPEZA DE SUPERFÍCIE COM JATO DE ALTA PRESSÃO. AF_04/2019</v>
          </cell>
          <cell r="D6766" t="str">
            <v>M2</v>
          </cell>
          <cell r="E6766">
            <v>1.91</v>
          </cell>
          <cell r="F6766">
            <v>0</v>
          </cell>
          <cell r="G6766">
            <v>1.78</v>
          </cell>
          <cell r="H6766">
            <v>0</v>
          </cell>
          <cell r="I6766" t="str">
            <v>COM VALOR</v>
          </cell>
        </row>
        <row r="6767">
          <cell r="B6767">
            <v>99816</v>
          </cell>
          <cell r="C6767" t="str">
            <v>LIMPEZA DE TANQUE OU LAVATÓRIO DE LOUÇA ISOLADO, INCLUSIVE METAIS CORRESPONDENTES. AF_04/2019</v>
          </cell>
          <cell r="D6767" t="str">
            <v>UN</v>
          </cell>
          <cell r="E6767">
            <v>8.77</v>
          </cell>
          <cell r="F6767">
            <v>0</v>
          </cell>
          <cell r="G6767">
            <v>8.32</v>
          </cell>
          <cell r="H6767">
            <v>0</v>
          </cell>
          <cell r="I6767" t="str">
            <v>COM VALOR</v>
          </cell>
        </row>
        <row r="6768">
          <cell r="B6768">
            <v>88238</v>
          </cell>
          <cell r="C6768" t="str">
            <v>AJUDANTE DE ARMADOR COM ENCARGOS COMPLEMENTARES</v>
          </cell>
          <cell r="D6768" t="str">
            <v>H</v>
          </cell>
          <cell r="E6768">
            <v>21.24</v>
          </cell>
          <cell r="F6768">
            <v>0</v>
          </cell>
          <cell r="G6768">
            <v>19.71</v>
          </cell>
          <cell r="H6768">
            <v>0</v>
          </cell>
          <cell r="I6768" t="str">
            <v>COM VALOR</v>
          </cell>
        </row>
        <row r="6769">
          <cell r="B6769">
            <v>101374</v>
          </cell>
          <cell r="C6769" t="str">
            <v>AJUDANTE DE ARMADOR COM ENCARGOS COMPLEMENTARES</v>
          </cell>
          <cell r="D6769" t="str">
            <v>MES</v>
          </cell>
          <cell r="E6769">
            <v>3796.06</v>
          </cell>
          <cell r="F6769">
            <v>0</v>
          </cell>
          <cell r="G6769">
            <v>3527.65</v>
          </cell>
          <cell r="H6769">
            <v>0</v>
          </cell>
          <cell r="I6769" t="str">
            <v>COM VALOR</v>
          </cell>
        </row>
        <row r="6770">
          <cell r="B6770">
            <v>88239</v>
          </cell>
          <cell r="C6770" t="str">
            <v>AJUDANTE DE CARPINTEIRO COM ENCARGOS COMPLEMENTARES</v>
          </cell>
          <cell r="D6770" t="str">
            <v>H</v>
          </cell>
          <cell r="E6770">
            <v>21.06</v>
          </cell>
          <cell r="F6770">
            <v>0</v>
          </cell>
          <cell r="G6770">
            <v>19.53</v>
          </cell>
          <cell r="H6770">
            <v>0</v>
          </cell>
          <cell r="I6770" t="str">
            <v>COM VALOR</v>
          </cell>
        </row>
        <row r="6771">
          <cell r="B6771">
            <v>101375</v>
          </cell>
          <cell r="C6771" t="str">
            <v>AJUDANTE DE ELETRICISTA COM ENCARGOS COMPLEMENTARES</v>
          </cell>
          <cell r="D6771" t="str">
            <v>MES</v>
          </cell>
          <cell r="E6771">
            <v>3851.28</v>
          </cell>
          <cell r="F6771">
            <v>0</v>
          </cell>
          <cell r="G6771">
            <v>3577.7</v>
          </cell>
          <cell r="H6771">
            <v>0</v>
          </cell>
          <cell r="I6771" t="str">
            <v>COM VALOR</v>
          </cell>
        </row>
        <row r="6772">
          <cell r="B6772">
            <v>88240</v>
          </cell>
          <cell r="C6772" t="str">
            <v>AJUDANTE DE ESTRUTURA METÁLICA COM ENCARGOS COMPLEMENTARES</v>
          </cell>
          <cell r="D6772" t="str">
            <v>H</v>
          </cell>
          <cell r="E6772">
            <v>20.05</v>
          </cell>
          <cell r="F6772">
            <v>0</v>
          </cell>
          <cell r="G6772">
            <v>18.52</v>
          </cell>
          <cell r="H6772">
            <v>0</v>
          </cell>
          <cell r="I6772" t="str">
            <v>COM VALOR</v>
          </cell>
        </row>
        <row r="6773">
          <cell r="B6773">
            <v>101376</v>
          </cell>
          <cell r="C6773" t="str">
            <v>AJUDANTE DE ESTRUTURAS METÁLICAS COM ENCARGOS COMPLEMENTARES</v>
          </cell>
          <cell r="D6773" t="str">
            <v>MES</v>
          </cell>
          <cell r="E6773">
            <v>3569.04</v>
          </cell>
          <cell r="F6773">
            <v>0</v>
          </cell>
          <cell r="G6773">
            <v>3300.63</v>
          </cell>
          <cell r="H6773">
            <v>0</v>
          </cell>
          <cell r="I6773" t="str">
            <v>COM VALOR</v>
          </cell>
        </row>
        <row r="6774">
          <cell r="B6774">
            <v>88241</v>
          </cell>
          <cell r="C6774" t="str">
            <v>AJUDANTE DE OPERAÇÃO EM GERAL COM ENCARGOS COMPLEMENTARES</v>
          </cell>
          <cell r="D6774" t="str">
            <v>H</v>
          </cell>
          <cell r="E6774">
            <v>21.7</v>
          </cell>
          <cell r="F6774">
            <v>0</v>
          </cell>
          <cell r="G6774">
            <v>20.12</v>
          </cell>
          <cell r="H6774">
            <v>0</v>
          </cell>
          <cell r="I6774" t="str">
            <v>COM VALOR</v>
          </cell>
        </row>
        <row r="6775">
          <cell r="B6775">
            <v>101377</v>
          </cell>
          <cell r="C6775" t="str">
            <v>AJUDANTE DE OPERAÇÃO EM GERAL COM ENCARGOS COMPLEMENTARES</v>
          </cell>
          <cell r="D6775" t="str">
            <v>MES</v>
          </cell>
          <cell r="E6775">
            <v>3877.31</v>
          </cell>
          <cell r="F6775">
            <v>0</v>
          </cell>
          <cell r="G6775">
            <v>3600.58</v>
          </cell>
          <cell r="H6775">
            <v>0</v>
          </cell>
          <cell r="I6775" t="str">
            <v>COM VALOR</v>
          </cell>
        </row>
        <row r="6776">
          <cell r="B6776">
            <v>88242</v>
          </cell>
          <cell r="C6776" t="str">
            <v>AJUDANTE DE PEDREIRO COM ENCARGOS COMPLEMENTARES</v>
          </cell>
          <cell r="D6776" t="str">
            <v>H</v>
          </cell>
          <cell r="E6776">
            <v>21.28</v>
          </cell>
          <cell r="F6776">
            <v>0</v>
          </cell>
          <cell r="G6776">
            <v>19.75</v>
          </cell>
          <cell r="H6776">
            <v>0</v>
          </cell>
          <cell r="I6776" t="str">
            <v>COM VALOR</v>
          </cell>
        </row>
        <row r="6777">
          <cell r="B6777">
            <v>100301</v>
          </cell>
          <cell r="C6777" t="str">
            <v>AJUDANTE DE PINTOR COM ENCARGOS COMPLEMENTARES</v>
          </cell>
          <cell r="D6777" t="str">
            <v>H</v>
          </cell>
          <cell r="E6777">
            <v>23.09</v>
          </cell>
          <cell r="F6777">
            <v>0</v>
          </cell>
          <cell r="G6777">
            <v>21.56</v>
          </cell>
          <cell r="H6777">
            <v>0</v>
          </cell>
          <cell r="I6777" t="str">
            <v>COM VALOR</v>
          </cell>
        </row>
        <row r="6778">
          <cell r="B6778">
            <v>101378</v>
          </cell>
          <cell r="C6778" t="str">
            <v>AJUDANTE DE PINTOR COM ENCARGOS COMPLEMENTARES</v>
          </cell>
          <cell r="D6778" t="str">
            <v>MES</v>
          </cell>
          <cell r="E6778">
            <v>4143.1400000000003</v>
          </cell>
          <cell r="F6778">
            <v>0</v>
          </cell>
          <cell r="G6778">
            <v>3874.09</v>
          </cell>
          <cell r="H6778">
            <v>0</v>
          </cell>
          <cell r="I6778" t="str">
            <v>COM VALOR</v>
          </cell>
        </row>
        <row r="6779">
          <cell r="B6779">
            <v>101379</v>
          </cell>
          <cell r="C6779" t="str">
            <v>AJUDANTE DE SERRALHEIRO COM ENCARGOS COMPLEMENTARES</v>
          </cell>
          <cell r="D6779" t="str">
            <v>MES</v>
          </cell>
          <cell r="E6779">
            <v>3796.06</v>
          </cell>
          <cell r="F6779">
            <v>0</v>
          </cell>
          <cell r="G6779">
            <v>3527.65</v>
          </cell>
          <cell r="H6779">
            <v>0</v>
          </cell>
          <cell r="I6779" t="str">
            <v>COM VALOR</v>
          </cell>
        </row>
        <row r="6780">
          <cell r="B6780">
            <v>88243</v>
          </cell>
          <cell r="C6780" t="str">
            <v>AJUDANTE ESPECIALIZADO COM ENCARGOS COMPLEMENTARES</v>
          </cell>
          <cell r="D6780" t="str">
            <v>H</v>
          </cell>
          <cell r="E6780">
            <v>21.61</v>
          </cell>
          <cell r="F6780">
            <v>0</v>
          </cell>
          <cell r="G6780">
            <v>20.03</v>
          </cell>
          <cell r="H6780">
            <v>0</v>
          </cell>
          <cell r="I6780" t="str">
            <v>COM VALOR</v>
          </cell>
        </row>
        <row r="6781">
          <cell r="B6781">
            <v>101380</v>
          </cell>
          <cell r="C6781" t="str">
            <v>AJUDANTE ESPECIALIZADO COM ENCARGOS COMPLEMENTARES</v>
          </cell>
          <cell r="D6781" t="str">
            <v>MES</v>
          </cell>
          <cell r="E6781">
            <v>3859.03</v>
          </cell>
          <cell r="F6781">
            <v>0</v>
          </cell>
          <cell r="G6781">
            <v>3582.3</v>
          </cell>
          <cell r="H6781">
            <v>0</v>
          </cell>
          <cell r="I6781" t="str">
            <v>COM VALOR</v>
          </cell>
        </row>
        <row r="6782">
          <cell r="B6782">
            <v>90766</v>
          </cell>
          <cell r="C6782" t="str">
            <v>ALMOXARIFE COM ENCARGOS COMPLEMENTARES</v>
          </cell>
          <cell r="D6782" t="str">
            <v>H</v>
          </cell>
          <cell r="E6782">
            <v>23.35</v>
          </cell>
          <cell r="F6782">
            <v>0</v>
          </cell>
          <cell r="G6782">
            <v>21.22</v>
          </cell>
          <cell r="H6782">
            <v>0</v>
          </cell>
          <cell r="I6782" t="str">
            <v>COM VALOR</v>
          </cell>
        </row>
        <row r="6783">
          <cell r="B6783">
            <v>93563</v>
          </cell>
          <cell r="C6783" t="str">
            <v>ALMOXARIFE COM ENCARGOS COMPLEMENTARES</v>
          </cell>
          <cell r="D6783" t="str">
            <v>MES</v>
          </cell>
          <cell r="E6783">
            <v>4111.96</v>
          </cell>
          <cell r="F6783">
            <v>0</v>
          </cell>
          <cell r="G6783">
            <v>3736.94</v>
          </cell>
          <cell r="H6783">
            <v>0</v>
          </cell>
          <cell r="I6783" t="str">
            <v>COM VALOR</v>
          </cell>
        </row>
        <row r="6784">
          <cell r="B6784">
            <v>90767</v>
          </cell>
          <cell r="C6784" t="str">
            <v>APONTADOR OU APROPRIADOR COM ENCARGOS COMPLEMENTARES</v>
          </cell>
          <cell r="D6784" t="str">
            <v>H</v>
          </cell>
          <cell r="E6784">
            <v>22.88</v>
          </cell>
          <cell r="F6784">
            <v>0</v>
          </cell>
          <cell r="G6784">
            <v>20.8</v>
          </cell>
          <cell r="H6784">
            <v>0</v>
          </cell>
          <cell r="I6784" t="str">
            <v>COM VALOR</v>
          </cell>
        </row>
        <row r="6785">
          <cell r="B6785">
            <v>93564</v>
          </cell>
          <cell r="C6785" t="str">
            <v>APONTADOR OU APROPRIADOR COM ENCARGOS COMPLEMENTARES</v>
          </cell>
          <cell r="D6785" t="str">
            <v>MES</v>
          </cell>
          <cell r="E6785">
            <v>4017.19</v>
          </cell>
          <cell r="F6785">
            <v>0</v>
          </cell>
          <cell r="G6785">
            <v>3651.88</v>
          </cell>
          <cell r="H6785">
            <v>0</v>
          </cell>
          <cell r="I6785" t="str">
            <v>COM VALOR</v>
          </cell>
        </row>
        <row r="6786">
          <cell r="B6786">
            <v>88245</v>
          </cell>
          <cell r="C6786" t="str">
            <v>ARMADOR COM ENCARGOS COMPLEMENTARES</v>
          </cell>
          <cell r="D6786" t="str">
            <v>H</v>
          </cell>
          <cell r="E6786">
            <v>25.57</v>
          </cell>
          <cell r="F6786">
            <v>0</v>
          </cell>
          <cell r="G6786">
            <v>23.59</v>
          </cell>
          <cell r="H6786">
            <v>0</v>
          </cell>
          <cell r="I6786" t="str">
            <v>COM VALOR</v>
          </cell>
        </row>
        <row r="6787">
          <cell r="B6787">
            <v>101381</v>
          </cell>
          <cell r="C6787" t="str">
            <v>ARMADOR COM ENCARGOS COMPLEMENTARES</v>
          </cell>
          <cell r="D6787" t="str">
            <v>MES</v>
          </cell>
          <cell r="E6787">
            <v>4547.3599999999997</v>
          </cell>
          <cell r="F6787">
            <v>0</v>
          </cell>
          <cell r="G6787">
            <v>4201.99</v>
          </cell>
          <cell r="H6787">
            <v>0</v>
          </cell>
          <cell r="I6787" t="str">
            <v>COM VALOR</v>
          </cell>
        </row>
        <row r="6788">
          <cell r="B6788">
            <v>90768</v>
          </cell>
          <cell r="C6788" t="str">
            <v>ARQUITETO DE OBRA JUNIOR COM ENCARGOS COMPLEMENTARES</v>
          </cell>
          <cell r="D6788" t="str">
            <v>H</v>
          </cell>
          <cell r="E6788">
            <v>122.72</v>
          </cell>
          <cell r="F6788">
            <v>0</v>
          </cell>
          <cell r="G6788">
            <v>110.46</v>
          </cell>
          <cell r="H6788">
            <v>0</v>
          </cell>
          <cell r="I6788" t="str">
            <v>COM VALOR</v>
          </cell>
        </row>
        <row r="6789">
          <cell r="B6789">
            <v>90769</v>
          </cell>
          <cell r="C6789" t="str">
            <v>ARQUITETO DE OBRA PLENO COM ENCARGOS COMPLEMENTARES</v>
          </cell>
          <cell r="D6789" t="str">
            <v>H</v>
          </cell>
          <cell r="E6789">
            <v>129.88</v>
          </cell>
          <cell r="F6789">
            <v>0</v>
          </cell>
          <cell r="G6789">
            <v>116.89</v>
          </cell>
          <cell r="H6789">
            <v>0</v>
          </cell>
          <cell r="I6789" t="str">
            <v>COM VALOR</v>
          </cell>
        </row>
        <row r="6790">
          <cell r="B6790">
            <v>90770</v>
          </cell>
          <cell r="C6790" t="str">
            <v>ARQUITETO DE OBRA SENIOR COM ENCARGOS COMPLEMENTARES</v>
          </cell>
          <cell r="D6790" t="str">
            <v>H</v>
          </cell>
          <cell r="E6790">
            <v>136.01</v>
          </cell>
          <cell r="F6790">
            <v>0</v>
          </cell>
          <cell r="G6790">
            <v>122.39</v>
          </cell>
          <cell r="H6790">
            <v>0</v>
          </cell>
          <cell r="I6790" t="str">
            <v>COM VALOR</v>
          </cell>
        </row>
        <row r="6791">
          <cell r="B6791">
            <v>93569</v>
          </cell>
          <cell r="C6791" t="str">
            <v>ARQUITETO JUNIOR COM ENCARGOS COMPLEMENTARES</v>
          </cell>
          <cell r="D6791" t="str">
            <v>MES</v>
          </cell>
          <cell r="E6791">
            <v>21436.09</v>
          </cell>
          <cell r="F6791">
            <v>0</v>
          </cell>
          <cell r="G6791">
            <v>19284.939999999999</v>
          </cell>
          <cell r="H6791">
            <v>0</v>
          </cell>
          <cell r="I6791" t="str">
            <v>COM VALOR</v>
          </cell>
        </row>
        <row r="6792">
          <cell r="B6792">
            <v>93570</v>
          </cell>
          <cell r="C6792" t="str">
            <v>ARQUITETO PLENO COM ENCARGOS COMPLEMENTARES</v>
          </cell>
          <cell r="D6792" t="str">
            <v>MES</v>
          </cell>
          <cell r="E6792">
            <v>22683.68</v>
          </cell>
          <cell r="F6792">
            <v>0</v>
          </cell>
          <cell r="G6792">
            <v>20404.73</v>
          </cell>
          <cell r="H6792">
            <v>0</v>
          </cell>
          <cell r="I6792" t="str">
            <v>COM VALOR</v>
          </cell>
        </row>
        <row r="6793">
          <cell r="B6793">
            <v>93571</v>
          </cell>
          <cell r="C6793" t="str">
            <v>ARQUITETO SENIOR COM ENCARGOS COMPLEMENTARES</v>
          </cell>
          <cell r="D6793" t="str">
            <v>MES</v>
          </cell>
          <cell r="E6793">
            <v>23752.36</v>
          </cell>
          <cell r="F6793">
            <v>0</v>
          </cell>
          <cell r="G6793">
            <v>21363.96</v>
          </cell>
          <cell r="H6793">
            <v>0</v>
          </cell>
          <cell r="I6793" t="str">
            <v>COM VALOR</v>
          </cell>
        </row>
        <row r="6794">
          <cell r="B6794">
            <v>101382</v>
          </cell>
          <cell r="C6794" t="str">
            <v>ASSENTADOR DE MANILHAS COM ENCARGOS COMPLEMENTARES</v>
          </cell>
          <cell r="D6794" t="str">
            <v>MES</v>
          </cell>
          <cell r="E6794">
            <v>3307.64</v>
          </cell>
          <cell r="F6794">
            <v>0</v>
          </cell>
          <cell r="G6794">
            <v>3066</v>
          </cell>
          <cell r="H6794">
            <v>0</v>
          </cell>
          <cell r="I6794" t="str">
            <v>COM VALOR</v>
          </cell>
        </row>
        <row r="6795">
          <cell r="B6795">
            <v>88246</v>
          </cell>
          <cell r="C6795" t="str">
            <v>ASSENTADOR DE TUBOS COM ENCARGOS COMPLEMENTARES</v>
          </cell>
          <cell r="D6795" t="str">
            <v>H</v>
          </cell>
          <cell r="E6795">
            <v>18.559999999999999</v>
          </cell>
          <cell r="F6795">
            <v>0</v>
          </cell>
          <cell r="G6795">
            <v>17.18</v>
          </cell>
          <cell r="H6795">
            <v>0</v>
          </cell>
          <cell r="I6795" t="str">
            <v>COM VALOR</v>
          </cell>
        </row>
        <row r="6796">
          <cell r="B6796">
            <v>100303</v>
          </cell>
          <cell r="C6796" t="str">
            <v>AUXILIAR DE AZULEJISTA COM ENCARGOS COMPLEMENTARES</v>
          </cell>
          <cell r="D6796" t="str">
            <v>H</v>
          </cell>
          <cell r="E6796">
            <v>20.68</v>
          </cell>
          <cell r="F6796">
            <v>0</v>
          </cell>
          <cell r="G6796">
            <v>19.2</v>
          </cell>
          <cell r="H6796">
            <v>0</v>
          </cell>
          <cell r="I6796" t="str">
            <v>COM VALOR</v>
          </cell>
        </row>
        <row r="6797">
          <cell r="B6797">
            <v>101383</v>
          </cell>
          <cell r="C6797" t="str">
            <v>AUXILIAR DE AZULEJISTA COM ENCARGOS COMPLEMENTARES</v>
          </cell>
          <cell r="D6797" t="str">
            <v>MES</v>
          </cell>
          <cell r="E6797">
            <v>3696.16</v>
          </cell>
          <cell r="F6797">
            <v>0</v>
          </cell>
          <cell r="G6797">
            <v>3437.98</v>
          </cell>
          <cell r="H6797">
            <v>0</v>
          </cell>
          <cell r="I6797" t="str">
            <v>COM VALOR</v>
          </cell>
        </row>
        <row r="6798">
          <cell r="B6798">
            <v>88247</v>
          </cell>
          <cell r="C6798" t="str">
            <v>AUXILIAR DE ELETRICISTA COM ENCARGOS COMPLEMENTARES</v>
          </cell>
          <cell r="D6798" t="str">
            <v>H</v>
          </cell>
          <cell r="E6798">
            <v>21.65</v>
          </cell>
          <cell r="F6798">
            <v>0</v>
          </cell>
          <cell r="G6798">
            <v>20.079999999999998</v>
          </cell>
          <cell r="H6798">
            <v>0</v>
          </cell>
          <cell r="I6798" t="str">
            <v>COM VALOR</v>
          </cell>
        </row>
        <row r="6799">
          <cell r="B6799">
            <v>88248</v>
          </cell>
          <cell r="C6799" t="str">
            <v>AUXILIAR DE ENCANADOR OU BOMBEIRO HIDRÁULICO COM ENCARGOS COMPLEMENTARES</v>
          </cell>
          <cell r="D6799" t="str">
            <v>H</v>
          </cell>
          <cell r="E6799">
            <v>20.68</v>
          </cell>
          <cell r="F6799">
            <v>0</v>
          </cell>
          <cell r="G6799">
            <v>19.14</v>
          </cell>
          <cell r="H6799">
            <v>0</v>
          </cell>
          <cell r="I6799" t="str">
            <v>COM VALOR</v>
          </cell>
        </row>
        <row r="6800">
          <cell r="B6800">
            <v>101384</v>
          </cell>
          <cell r="C6800" t="str">
            <v>AUXILIAR DE ENCANADOR OU BOMBEIRO HIDRÁULICO COM ENCARGOS COMPLEMENTARES</v>
          </cell>
          <cell r="D6800" t="str">
            <v>MES</v>
          </cell>
          <cell r="E6800">
            <v>3685.14</v>
          </cell>
          <cell r="F6800">
            <v>0</v>
          </cell>
          <cell r="G6800">
            <v>3415.44</v>
          </cell>
          <cell r="H6800">
            <v>0</v>
          </cell>
          <cell r="I6800" t="str">
            <v>COM VALOR</v>
          </cell>
        </row>
        <row r="6801">
          <cell r="B6801">
            <v>90772</v>
          </cell>
          <cell r="C6801" t="str">
            <v>AUXILIAR DE ESCRITORIO COM ENCARGOS COMPLEMENTARES</v>
          </cell>
          <cell r="D6801" t="str">
            <v>H</v>
          </cell>
          <cell r="E6801">
            <v>20.27</v>
          </cell>
          <cell r="F6801">
            <v>0</v>
          </cell>
          <cell r="G6801">
            <v>18.45</v>
          </cell>
          <cell r="H6801">
            <v>0</v>
          </cell>
          <cell r="I6801" t="str">
            <v>COM VALOR</v>
          </cell>
        </row>
        <row r="6802">
          <cell r="B6802">
            <v>93566</v>
          </cell>
          <cell r="C6802" t="str">
            <v>AUXILIAR DE ESCRITORIO COM ENCARGOS COMPLEMENTARES</v>
          </cell>
          <cell r="D6802" t="str">
            <v>MES</v>
          </cell>
          <cell r="E6802">
            <v>3576.86</v>
          </cell>
          <cell r="F6802">
            <v>0</v>
          </cell>
          <cell r="G6802">
            <v>3256.65</v>
          </cell>
          <cell r="H6802">
            <v>0</v>
          </cell>
          <cell r="I6802" t="str">
            <v>COM VALOR</v>
          </cell>
        </row>
        <row r="6803">
          <cell r="B6803">
            <v>101385</v>
          </cell>
          <cell r="C6803" t="str">
            <v>AUXILIAR DE LABORATORISTA DE SOLOS E DE CONCRETO COM ENCARGOS COMPLEMENTARES</v>
          </cell>
          <cell r="D6803" t="str">
            <v>MES</v>
          </cell>
          <cell r="E6803">
            <v>5038.38</v>
          </cell>
          <cell r="F6803">
            <v>0</v>
          </cell>
          <cell r="G6803">
            <v>4568.46</v>
          </cell>
          <cell r="H6803">
            <v>0</v>
          </cell>
          <cell r="I6803" t="str">
            <v>COM VALOR</v>
          </cell>
        </row>
        <row r="6804">
          <cell r="B6804">
            <v>88249</v>
          </cell>
          <cell r="C6804" t="str">
            <v>AUXILIAR DE LABORATÓRIO COM ENCARGOS COMPLEMENTARES</v>
          </cell>
          <cell r="D6804" t="str">
            <v>H</v>
          </cell>
          <cell r="E6804">
            <v>28.67</v>
          </cell>
          <cell r="F6804">
            <v>0</v>
          </cell>
          <cell r="G6804">
            <v>25.99</v>
          </cell>
          <cell r="H6804">
            <v>0</v>
          </cell>
          <cell r="I6804" t="str">
            <v>COM VALOR</v>
          </cell>
        </row>
        <row r="6805">
          <cell r="B6805">
            <v>88250</v>
          </cell>
          <cell r="C6805" t="str">
            <v>AUXILIAR DE MECÂNICO COM ENCARGOS COMPLEMENTARES</v>
          </cell>
          <cell r="D6805" t="str">
            <v>H</v>
          </cell>
          <cell r="E6805">
            <v>20.05</v>
          </cell>
          <cell r="F6805">
            <v>0</v>
          </cell>
          <cell r="G6805">
            <v>18.52</v>
          </cell>
          <cell r="H6805">
            <v>0</v>
          </cell>
          <cell r="I6805" t="str">
            <v>COM VALOR</v>
          </cell>
        </row>
        <row r="6806">
          <cell r="B6806">
            <v>101386</v>
          </cell>
          <cell r="C6806" t="str">
            <v>AUXILIAR DE MECÂNICO COM ENCARGOS COMPLEMENTARES</v>
          </cell>
          <cell r="D6806" t="str">
            <v>MES</v>
          </cell>
          <cell r="E6806">
            <v>3569.04</v>
          </cell>
          <cell r="F6806">
            <v>0</v>
          </cell>
          <cell r="G6806">
            <v>3300.63</v>
          </cell>
          <cell r="H6806">
            <v>0</v>
          </cell>
          <cell r="I6806" t="str">
            <v>COM VALOR</v>
          </cell>
        </row>
        <row r="6807">
          <cell r="B6807">
            <v>101387</v>
          </cell>
          <cell r="C6807" t="str">
            <v>AUXILIAR DE PEDREIRO COM ENCARGOS COMPLEMENTARES</v>
          </cell>
          <cell r="D6807" t="str">
            <v>MES</v>
          </cell>
          <cell r="E6807">
            <v>3802.37</v>
          </cell>
          <cell r="F6807">
            <v>0</v>
          </cell>
          <cell r="G6807">
            <v>3533.32</v>
          </cell>
          <cell r="H6807">
            <v>0</v>
          </cell>
          <cell r="I6807" t="str">
            <v>COM VALOR</v>
          </cell>
        </row>
        <row r="6808">
          <cell r="B6808">
            <v>88251</v>
          </cell>
          <cell r="C6808" t="str">
            <v>AUXILIAR DE SERRALHEIRO COM ENCARGOS COMPLEMENTARES</v>
          </cell>
          <cell r="D6808" t="str">
            <v>H</v>
          </cell>
          <cell r="E6808">
            <v>21.24</v>
          </cell>
          <cell r="F6808">
            <v>0</v>
          </cell>
          <cell r="G6808">
            <v>19.71</v>
          </cell>
          <cell r="H6808">
            <v>0</v>
          </cell>
          <cell r="I6808" t="str">
            <v>COM VALOR</v>
          </cell>
        </row>
        <row r="6809">
          <cell r="B6809">
            <v>88252</v>
          </cell>
          <cell r="C6809" t="str">
            <v>AUXILIAR DE SERVIÇOS GERAIS COM ENCARGOS COMPLEMENTARES</v>
          </cell>
          <cell r="D6809" t="str">
            <v>H</v>
          </cell>
          <cell r="E6809">
            <v>20.6</v>
          </cell>
          <cell r="F6809">
            <v>0</v>
          </cell>
          <cell r="G6809">
            <v>19.13</v>
          </cell>
          <cell r="H6809">
            <v>0</v>
          </cell>
          <cell r="I6809" t="str">
            <v>COM VALOR</v>
          </cell>
        </row>
        <row r="6810">
          <cell r="B6810">
            <v>101388</v>
          </cell>
          <cell r="C6810" t="str">
            <v>AUXILIAR DE SERVIÇOS GERAIS COM ENCARGOS COMPLEMENTARES</v>
          </cell>
          <cell r="D6810" t="str">
            <v>MES</v>
          </cell>
          <cell r="E6810">
            <v>3680.63</v>
          </cell>
          <cell r="F6810">
            <v>0</v>
          </cell>
          <cell r="G6810">
            <v>3422.17</v>
          </cell>
          <cell r="H6810">
            <v>0</v>
          </cell>
          <cell r="I6810" t="str">
            <v>COM VALOR</v>
          </cell>
        </row>
        <row r="6811">
          <cell r="B6811">
            <v>88253</v>
          </cell>
          <cell r="C6811" t="str">
            <v>AUXILIAR DE TOPÓGRAFO COM ENCARGOS COMPLEMENTARES</v>
          </cell>
          <cell r="D6811" t="str">
            <v>H</v>
          </cell>
          <cell r="E6811">
            <v>13.04</v>
          </cell>
          <cell r="F6811">
            <v>0</v>
          </cell>
          <cell r="G6811">
            <v>11.95</v>
          </cell>
          <cell r="H6811">
            <v>0</v>
          </cell>
          <cell r="I6811" t="str">
            <v>COM VALOR</v>
          </cell>
        </row>
        <row r="6812">
          <cell r="B6812">
            <v>101389</v>
          </cell>
          <cell r="C6812" t="str">
            <v>AUXILIAR DE TOPÓGRAFO COM ENCARGOS COMPLEMENTARES</v>
          </cell>
          <cell r="D6812" t="str">
            <v>MES</v>
          </cell>
          <cell r="E6812">
            <v>2311.4499999999998</v>
          </cell>
          <cell r="F6812">
            <v>0</v>
          </cell>
          <cell r="G6812">
            <v>2119.23</v>
          </cell>
          <cell r="H6812">
            <v>0</v>
          </cell>
          <cell r="I6812" t="str">
            <v>COM VALOR</v>
          </cell>
        </row>
        <row r="6813">
          <cell r="B6813">
            <v>101390</v>
          </cell>
          <cell r="C6813" t="str">
            <v>AUXILIAR TÉCNICO / ASSISTENTE DE ENGENHARIA COM ENCARGOS COMPLEMENTARES</v>
          </cell>
          <cell r="D6813" t="str">
            <v>MES</v>
          </cell>
          <cell r="E6813">
            <v>4805.1400000000003</v>
          </cell>
          <cell r="F6813">
            <v>0</v>
          </cell>
          <cell r="G6813">
            <v>4357.4399999999996</v>
          </cell>
          <cell r="H6813">
            <v>0</v>
          </cell>
          <cell r="I6813" t="str">
            <v>COM VALOR</v>
          </cell>
        </row>
        <row r="6814">
          <cell r="B6814">
            <v>88255</v>
          </cell>
          <cell r="C6814" t="str">
            <v>AUXILIAR TÉCNICO DE ENGENHARIA COM ENCARGOS COMPLEMENTARES</v>
          </cell>
          <cell r="D6814" t="str">
            <v>H</v>
          </cell>
          <cell r="E6814">
            <v>27.35</v>
          </cell>
          <cell r="F6814">
            <v>0</v>
          </cell>
          <cell r="G6814">
            <v>24.79</v>
          </cell>
          <cell r="H6814">
            <v>0</v>
          </cell>
          <cell r="I6814" t="str">
            <v>COM VALOR</v>
          </cell>
        </row>
        <row r="6815">
          <cell r="B6815">
            <v>101391</v>
          </cell>
          <cell r="C6815" t="str">
            <v>AZULEJISTA OU LADRILHEIRO COM ENCARGOS COMPLEMENTARES</v>
          </cell>
          <cell r="D6815" t="str">
            <v>MES</v>
          </cell>
          <cell r="E6815">
            <v>4555.49</v>
          </cell>
          <cell r="F6815">
            <v>0</v>
          </cell>
          <cell r="G6815">
            <v>4209.28</v>
          </cell>
          <cell r="H6815">
            <v>0</v>
          </cell>
          <cell r="I6815" t="str">
            <v>COM VALOR</v>
          </cell>
        </row>
        <row r="6816">
          <cell r="B6816">
            <v>88256</v>
          </cell>
          <cell r="C6816" t="str">
            <v>AZULEJISTA OU LADRILHISTA COM ENCARGOS COMPLEMENTARES</v>
          </cell>
          <cell r="D6816" t="str">
            <v>H</v>
          </cell>
          <cell r="E6816">
            <v>25.63</v>
          </cell>
          <cell r="F6816">
            <v>0</v>
          </cell>
          <cell r="G6816">
            <v>23.65</v>
          </cell>
          <cell r="H6816">
            <v>0</v>
          </cell>
          <cell r="I6816" t="str">
            <v>COM VALOR</v>
          </cell>
        </row>
        <row r="6817">
          <cell r="B6817">
            <v>88257</v>
          </cell>
          <cell r="C6817" t="str">
            <v>BLASTER, DINAMITADOR OU CABO DE FOGO COM ENCARGOS COMPLEMENTARES</v>
          </cell>
          <cell r="D6817" t="str">
            <v>H</v>
          </cell>
          <cell r="E6817">
            <v>24.14</v>
          </cell>
          <cell r="F6817">
            <v>0</v>
          </cell>
          <cell r="G6817">
            <v>22.19</v>
          </cell>
          <cell r="H6817">
            <v>0</v>
          </cell>
          <cell r="I6817" t="str">
            <v>COM VALOR</v>
          </cell>
        </row>
        <row r="6818">
          <cell r="B6818">
            <v>101392</v>
          </cell>
          <cell r="C6818" t="str">
            <v>BLASTER, DINAMITADOR OU CABO DE FORÇA COM ENCARGOS COMPLEMENTARES</v>
          </cell>
          <cell r="D6818" t="str">
            <v>MES</v>
          </cell>
          <cell r="E6818">
            <v>4274.08</v>
          </cell>
          <cell r="F6818">
            <v>0</v>
          </cell>
          <cell r="G6818">
            <v>3933.45</v>
          </cell>
          <cell r="H6818">
            <v>0</v>
          </cell>
          <cell r="I6818" t="str">
            <v>COM VALOR</v>
          </cell>
        </row>
        <row r="6819">
          <cell r="B6819">
            <v>88260</v>
          </cell>
          <cell r="C6819" t="str">
            <v>CALCETEIRO COM ENCARGOS COMPLEMENTARES</v>
          </cell>
          <cell r="D6819" t="str">
            <v>H</v>
          </cell>
          <cell r="E6819">
            <v>23.73</v>
          </cell>
          <cell r="F6819">
            <v>0</v>
          </cell>
          <cell r="G6819">
            <v>21.95</v>
          </cell>
          <cell r="H6819">
            <v>0</v>
          </cell>
          <cell r="I6819" t="str">
            <v>COM VALOR</v>
          </cell>
        </row>
        <row r="6820">
          <cell r="B6820">
            <v>101394</v>
          </cell>
          <cell r="C6820" t="str">
            <v>CALCETEIRO COM ENCARGOS COMPLEMENTARES</v>
          </cell>
          <cell r="D6820" t="str">
            <v>MES</v>
          </cell>
          <cell r="E6820">
            <v>4229.53</v>
          </cell>
          <cell r="F6820">
            <v>0</v>
          </cell>
          <cell r="G6820">
            <v>3916.71</v>
          </cell>
          <cell r="H6820">
            <v>0</v>
          </cell>
          <cell r="I6820" t="str">
            <v>COM VALOR</v>
          </cell>
        </row>
        <row r="6821">
          <cell r="B6821">
            <v>101395</v>
          </cell>
          <cell r="C6821" t="str">
            <v>CARPINTEIRO AUXILIAR COM ENCARGOS COMPLEMENTARES</v>
          </cell>
          <cell r="D6821" t="str">
            <v>MES</v>
          </cell>
          <cell r="E6821">
            <v>3760.21</v>
          </cell>
          <cell r="F6821">
            <v>0</v>
          </cell>
          <cell r="G6821">
            <v>3491.16</v>
          </cell>
          <cell r="H6821">
            <v>0</v>
          </cell>
          <cell r="I6821" t="str">
            <v>COM VALOR</v>
          </cell>
        </row>
        <row r="6822">
          <cell r="B6822">
            <v>88261</v>
          </cell>
          <cell r="C6822" t="str">
            <v>CARPINTEIRO DE ESQUADRIA COM ENCARGOS COMPLEMENTARES</v>
          </cell>
          <cell r="D6822" t="str">
            <v>H</v>
          </cell>
          <cell r="E6822">
            <v>24.27</v>
          </cell>
          <cell r="F6822">
            <v>0</v>
          </cell>
          <cell r="G6822">
            <v>22.4</v>
          </cell>
          <cell r="H6822">
            <v>0</v>
          </cell>
          <cell r="I6822" t="str">
            <v>COM VALOR</v>
          </cell>
        </row>
        <row r="6823">
          <cell r="B6823">
            <v>101396</v>
          </cell>
          <cell r="C6823" t="str">
            <v>CARPINTEIRO DE ESQUADRIAS COM ENCARGOS COMPLEMENTARES</v>
          </cell>
          <cell r="D6823" t="str">
            <v>MES</v>
          </cell>
          <cell r="E6823">
            <v>4316.1000000000004</v>
          </cell>
          <cell r="F6823">
            <v>0</v>
          </cell>
          <cell r="G6823">
            <v>3990.1</v>
          </cell>
          <cell r="H6823">
            <v>0</v>
          </cell>
          <cell r="I6823" t="str">
            <v>COM VALOR</v>
          </cell>
        </row>
        <row r="6824">
          <cell r="B6824">
            <v>88262</v>
          </cell>
          <cell r="C6824" t="str">
            <v>CARPINTEIRO DE FORMAS COM ENCARGOS COMPLEMENTARES</v>
          </cell>
          <cell r="D6824" t="str">
            <v>H</v>
          </cell>
          <cell r="E6824">
            <v>25.35</v>
          </cell>
          <cell r="F6824">
            <v>0</v>
          </cell>
          <cell r="G6824">
            <v>23.37</v>
          </cell>
          <cell r="H6824">
            <v>0</v>
          </cell>
          <cell r="I6824" t="str">
            <v>COM VALOR</v>
          </cell>
        </row>
        <row r="6825">
          <cell r="B6825">
            <v>101397</v>
          </cell>
          <cell r="C6825" t="str">
            <v>CARPINTEIRO DE FORMAS COM ENCARGOS COMPLEMENTARES</v>
          </cell>
          <cell r="D6825" t="str">
            <v>MES</v>
          </cell>
          <cell r="E6825">
            <v>4505.2</v>
          </cell>
          <cell r="F6825">
            <v>0</v>
          </cell>
          <cell r="G6825">
            <v>4159.83</v>
          </cell>
          <cell r="H6825">
            <v>0</v>
          </cell>
          <cell r="I6825" t="str">
            <v>COM VALOR</v>
          </cell>
        </row>
        <row r="6826">
          <cell r="B6826">
            <v>101398</v>
          </cell>
          <cell r="C6826" t="str">
            <v>CAVOUQUEIRO OU OPERADOR DE PERFURATRIZ COM ENCARGOS COMPLEMENTARES</v>
          </cell>
          <cell r="D6826" t="str">
            <v>MES</v>
          </cell>
          <cell r="E6826">
            <v>4048.48</v>
          </cell>
          <cell r="F6826">
            <v>0</v>
          </cell>
          <cell r="G6826">
            <v>3730.97</v>
          </cell>
          <cell r="H6826">
            <v>0</v>
          </cell>
          <cell r="I6826" t="str">
            <v>COM VALOR</v>
          </cell>
        </row>
        <row r="6827">
          <cell r="B6827">
            <v>88263</v>
          </cell>
          <cell r="C6827" t="str">
            <v>CAVOUQUEIRO OU OPERADOR PERFURATRIZ/ROMPEDOR COM ENCARGOS COMPLEMENTARES</v>
          </cell>
          <cell r="D6827" t="str">
            <v>H</v>
          </cell>
          <cell r="E6827">
            <v>22.8</v>
          </cell>
          <cell r="F6827">
            <v>0</v>
          </cell>
          <cell r="G6827">
            <v>20.99</v>
          </cell>
          <cell r="H6827">
            <v>0</v>
          </cell>
          <cell r="I6827" t="str">
            <v>COM VALOR</v>
          </cell>
        </row>
        <row r="6828">
          <cell r="B6828">
            <v>95308</v>
          </cell>
          <cell r="C6828" t="str">
            <v>CURSO DE CAPACITAÇÃO PARA AJUDANTE DE ARMADOR (ENCARGOS COMPLEMENTARES) - HORISTA</v>
          </cell>
          <cell r="D6828" t="str">
            <v>H</v>
          </cell>
          <cell r="E6828">
            <v>0.17</v>
          </cell>
          <cell r="F6828">
            <v>0</v>
          </cell>
          <cell r="G6828">
            <v>0.15</v>
          </cell>
          <cell r="H6828">
            <v>0</v>
          </cell>
          <cell r="I6828" t="str">
            <v>COM VALOR</v>
          </cell>
        </row>
        <row r="6829">
          <cell r="B6829">
            <v>101286</v>
          </cell>
          <cell r="C6829" t="str">
            <v>CURSO DE CAPACITAÇÃO PARA AJUDANTE DE ARMADOR (ENCARGOS COMPLEMENTARES) - MENSALISTA</v>
          </cell>
          <cell r="D6829" t="str">
            <v>MES</v>
          </cell>
          <cell r="E6829">
            <v>22.57</v>
          </cell>
          <cell r="F6829">
            <v>0</v>
          </cell>
          <cell r="G6829">
            <v>20.260000000000002</v>
          </cell>
          <cell r="H6829">
            <v>0</v>
          </cell>
          <cell r="I6829" t="str">
            <v>COM VALOR</v>
          </cell>
        </row>
        <row r="6830">
          <cell r="B6830">
            <v>95309</v>
          </cell>
          <cell r="C6830" t="str">
            <v>CURSO DE CAPACITAÇÃO PARA AJUDANTE DE CARPINTEIRO (ENCARGOS COMPLEMENTARES) - HORISTA</v>
          </cell>
          <cell r="D6830" t="str">
            <v>H</v>
          </cell>
          <cell r="E6830">
            <v>0.21</v>
          </cell>
          <cell r="F6830">
            <v>0</v>
          </cell>
          <cell r="G6830">
            <v>0.19</v>
          </cell>
          <cell r="H6830">
            <v>0</v>
          </cell>
          <cell r="I6830" t="str">
            <v>COM VALOR</v>
          </cell>
        </row>
        <row r="6831">
          <cell r="B6831">
            <v>101287</v>
          </cell>
          <cell r="C6831" t="str">
            <v>CURSO DE CAPACITAÇÃO PARA AJUDANTE DE ELETRICISTA (ENCARGOS COMPLEMENTARES) - MENSALISTA</v>
          </cell>
          <cell r="D6831" t="str">
            <v>MES</v>
          </cell>
          <cell r="E6831">
            <v>73.02</v>
          </cell>
          <cell r="F6831">
            <v>0</v>
          </cell>
          <cell r="G6831">
            <v>65.540000000000006</v>
          </cell>
          <cell r="H6831">
            <v>0</v>
          </cell>
          <cell r="I6831" t="str">
            <v>COM VALOR</v>
          </cell>
        </row>
        <row r="6832">
          <cell r="B6832">
            <v>95310</v>
          </cell>
          <cell r="C6832" t="str">
            <v>CURSO DE CAPACITAÇÃO PARA AJUDANTE DE ESTRUTURA METÁLICA (ENCARGOS COMPLEMENTARES) - HORISTA</v>
          </cell>
          <cell r="D6832" t="str">
            <v>H</v>
          </cell>
          <cell r="E6832">
            <v>0.17</v>
          </cell>
          <cell r="F6832">
            <v>0</v>
          </cell>
          <cell r="G6832">
            <v>0.15</v>
          </cell>
          <cell r="H6832">
            <v>0</v>
          </cell>
          <cell r="I6832" t="str">
            <v>COM VALOR</v>
          </cell>
        </row>
        <row r="6833">
          <cell r="B6833">
            <v>101288</v>
          </cell>
          <cell r="C6833" t="str">
            <v>CURSO DE CAPACITAÇÃO PARA AJUDANTE DE ESTRUTURAS METÁLICAS(ENCARGOS COMPLEMENTARES) - MENSALISTA</v>
          </cell>
          <cell r="D6833" t="str">
            <v>MES</v>
          </cell>
          <cell r="E6833">
            <v>22.57</v>
          </cell>
          <cell r="F6833">
            <v>0</v>
          </cell>
          <cell r="G6833">
            <v>20.260000000000002</v>
          </cell>
          <cell r="H6833">
            <v>0</v>
          </cell>
          <cell r="I6833" t="str">
            <v>COM VALOR</v>
          </cell>
        </row>
        <row r="6834">
          <cell r="B6834">
            <v>95311</v>
          </cell>
          <cell r="C6834" t="str">
            <v>CURSO DE CAPACITAÇÃO PARA AJUDANTE DE OPERAÇÃO EM GERAL (ENCARGOS COMPLEMENTARES) - HORISTA</v>
          </cell>
          <cell r="D6834" t="str">
            <v>H</v>
          </cell>
          <cell r="E6834">
            <v>0.17</v>
          </cell>
          <cell r="F6834">
            <v>0</v>
          </cell>
          <cell r="G6834">
            <v>0.15</v>
          </cell>
          <cell r="H6834">
            <v>0</v>
          </cell>
          <cell r="I6834" t="str">
            <v>COM VALOR</v>
          </cell>
        </row>
        <row r="6835">
          <cell r="B6835">
            <v>101289</v>
          </cell>
          <cell r="C6835" t="str">
            <v>CURSO DE CAPACITAÇÃO PARA AJUDANTE DE OPERAÇÃO EM GERAL (ENCARGOS COMPLEMENTARES) - MENSALISTA</v>
          </cell>
          <cell r="D6835" t="str">
            <v>MES</v>
          </cell>
          <cell r="E6835">
            <v>23.27</v>
          </cell>
          <cell r="F6835">
            <v>0</v>
          </cell>
          <cell r="G6835">
            <v>20.89</v>
          </cell>
          <cell r="H6835">
            <v>0</v>
          </cell>
          <cell r="I6835" t="str">
            <v>COM VALOR</v>
          </cell>
        </row>
        <row r="6836">
          <cell r="B6836">
            <v>95312</v>
          </cell>
          <cell r="C6836" t="str">
            <v>CURSO DE CAPACITAÇÃO PARA AJUDANTE DE PEDREIRO (ENCARGOS COMPLEMENTARES) - HORISTA</v>
          </cell>
          <cell r="D6836" t="str">
            <v>H</v>
          </cell>
          <cell r="E6836">
            <v>0.21</v>
          </cell>
          <cell r="F6836">
            <v>0</v>
          </cell>
          <cell r="G6836">
            <v>0.19</v>
          </cell>
          <cell r="H6836">
            <v>0</v>
          </cell>
          <cell r="I6836" t="str">
            <v>COM VALOR</v>
          </cell>
        </row>
        <row r="6837">
          <cell r="B6837">
            <v>100291</v>
          </cell>
          <cell r="C6837" t="str">
            <v>CURSO DE CAPACITAÇÃO PARA AJUDANTE DE PINTOR (ENCARGOS COMPLEMENTARES) - HORISTA</v>
          </cell>
          <cell r="D6837" t="str">
            <v>H</v>
          </cell>
          <cell r="E6837">
            <v>0.21</v>
          </cell>
          <cell r="F6837">
            <v>0</v>
          </cell>
          <cell r="G6837">
            <v>0.19</v>
          </cell>
          <cell r="H6837">
            <v>0</v>
          </cell>
          <cell r="I6837" t="str">
            <v>COM VALOR</v>
          </cell>
        </row>
        <row r="6838">
          <cell r="B6838">
            <v>101290</v>
          </cell>
          <cell r="C6838" t="str">
            <v>CURSO DE CAPACITAÇÃO PARA AJUDANTE DE PINTOR (ENCARGOS COMPLEMENTARES) - MENSALISTA</v>
          </cell>
          <cell r="D6838" t="str">
            <v>MES</v>
          </cell>
          <cell r="E6838">
            <v>28.88</v>
          </cell>
          <cell r="F6838">
            <v>0</v>
          </cell>
          <cell r="G6838">
            <v>25.93</v>
          </cell>
          <cell r="H6838">
            <v>0</v>
          </cell>
          <cell r="I6838" t="str">
            <v>COM VALOR</v>
          </cell>
        </row>
        <row r="6839">
          <cell r="B6839">
            <v>101291</v>
          </cell>
          <cell r="C6839" t="str">
            <v>CURSO DE CAPACITAÇÃO PARA AJUDANTE DE SERRALHEIRO (ENCARGOS COMPLEMENTARES) - MENSALISTA</v>
          </cell>
          <cell r="D6839" t="str">
            <v>MES</v>
          </cell>
          <cell r="E6839">
            <v>22.57</v>
          </cell>
          <cell r="F6839">
            <v>0</v>
          </cell>
          <cell r="G6839">
            <v>20.260000000000002</v>
          </cell>
          <cell r="H6839">
            <v>0</v>
          </cell>
          <cell r="I6839" t="str">
            <v>COM VALOR</v>
          </cell>
        </row>
        <row r="6840">
          <cell r="B6840">
            <v>95313</v>
          </cell>
          <cell r="C6840" t="str">
            <v>CURSO DE CAPACITAÇÃO PARA AJUDANTE ESPECIALIZADO (ENCARGOS COMPLEMENTARES) - HORISTA</v>
          </cell>
          <cell r="D6840" t="str">
            <v>H</v>
          </cell>
          <cell r="E6840">
            <v>0.17</v>
          </cell>
          <cell r="F6840">
            <v>0</v>
          </cell>
          <cell r="G6840">
            <v>0.15</v>
          </cell>
          <cell r="H6840">
            <v>0</v>
          </cell>
          <cell r="I6840" t="str">
            <v>COM VALOR</v>
          </cell>
        </row>
        <row r="6841">
          <cell r="B6841">
            <v>101292</v>
          </cell>
          <cell r="C6841" t="str">
            <v>CURSO DE CAPACITAÇÃO PARA AJUDANTE ESPECIALIZADO (ENCARGOS COMPLEMENTARES) - MENSALISTA</v>
          </cell>
          <cell r="D6841" t="str">
            <v>MES</v>
          </cell>
          <cell r="E6841">
            <v>23.27</v>
          </cell>
          <cell r="F6841">
            <v>0</v>
          </cell>
          <cell r="G6841">
            <v>20.89</v>
          </cell>
          <cell r="H6841">
            <v>0</v>
          </cell>
          <cell r="I6841" t="str">
            <v>COM VALOR</v>
          </cell>
        </row>
        <row r="6842">
          <cell r="B6842">
            <v>95392</v>
          </cell>
          <cell r="C6842" t="str">
            <v>CURSO DE CAPACITAÇÃO PARA ALMOXARIFE (ENCARGOS COMPLEMENTARES) - HORISTA</v>
          </cell>
          <cell r="D6842" t="str">
            <v>H</v>
          </cell>
          <cell r="E6842">
            <v>0.1</v>
          </cell>
          <cell r="F6842">
            <v>0</v>
          </cell>
          <cell r="G6842">
            <v>0.09</v>
          </cell>
          <cell r="H6842">
            <v>0</v>
          </cell>
          <cell r="I6842" t="str">
            <v>COM VALOR</v>
          </cell>
        </row>
        <row r="6843">
          <cell r="B6843">
            <v>95413</v>
          </cell>
          <cell r="C6843" t="str">
            <v>CURSO DE CAPACITAÇÃO PARA ALMOXARIFE (ENCARGOS COMPLEMENTARES) - MENSALISTA</v>
          </cell>
          <cell r="D6843" t="str">
            <v>MES</v>
          </cell>
          <cell r="E6843">
            <v>13.96</v>
          </cell>
          <cell r="F6843">
            <v>0</v>
          </cell>
          <cell r="G6843">
            <v>12.53</v>
          </cell>
          <cell r="H6843">
            <v>0</v>
          </cell>
          <cell r="I6843" t="str">
            <v>COM VALOR</v>
          </cell>
        </row>
        <row r="6844">
          <cell r="B6844">
            <v>95393</v>
          </cell>
          <cell r="C6844" t="str">
            <v>CURSO DE CAPACITAÇÃO PARA APONTADOR OU APROPRIADOR (ENCARGOS COMPLEMENTARES) - HORISTA</v>
          </cell>
          <cell r="D6844" t="str">
            <v>H</v>
          </cell>
          <cell r="E6844">
            <v>0.42</v>
          </cell>
          <cell r="F6844">
            <v>0</v>
          </cell>
          <cell r="G6844">
            <v>0.38</v>
          </cell>
          <cell r="H6844">
            <v>0</v>
          </cell>
          <cell r="I6844" t="str">
            <v>COM VALOR</v>
          </cell>
        </row>
        <row r="6845">
          <cell r="B6845">
            <v>95414</v>
          </cell>
          <cell r="C6845" t="str">
            <v>CURSO DE CAPACITAÇÃO PARA APONTADOR OU APROPRIADOR (ENCARGOS COMPLEMENTARES) - MENSALISTA</v>
          </cell>
          <cell r="D6845" t="str">
            <v>MES</v>
          </cell>
          <cell r="E6845">
            <v>56.06</v>
          </cell>
          <cell r="F6845">
            <v>0</v>
          </cell>
          <cell r="G6845">
            <v>50.32</v>
          </cell>
          <cell r="H6845">
            <v>0</v>
          </cell>
          <cell r="I6845" t="str">
            <v>COM VALOR</v>
          </cell>
        </row>
        <row r="6846">
          <cell r="B6846">
            <v>95314</v>
          </cell>
          <cell r="C6846" t="str">
            <v>CURSO DE CAPACITAÇÃO PARA ARMADOR (ENCARGOS COMPLEMENTARES) - HORISTA</v>
          </cell>
          <cell r="D6846" t="str">
            <v>H</v>
          </cell>
          <cell r="E6846">
            <v>0.22</v>
          </cell>
          <cell r="F6846">
            <v>0</v>
          </cell>
          <cell r="G6846">
            <v>0.19</v>
          </cell>
          <cell r="H6846">
            <v>0</v>
          </cell>
          <cell r="I6846" t="str">
            <v>COM VALOR</v>
          </cell>
        </row>
        <row r="6847">
          <cell r="B6847">
            <v>101293</v>
          </cell>
          <cell r="C6847" t="str">
            <v>CURSO DE CAPACITAÇÃO PARA ARMADOR (ENCARGOS COMPLEMENTARES) - MENSALISTA</v>
          </cell>
          <cell r="D6847" t="str">
            <v>MES</v>
          </cell>
          <cell r="E6847">
            <v>29.04</v>
          </cell>
          <cell r="F6847">
            <v>0</v>
          </cell>
          <cell r="G6847">
            <v>26.07</v>
          </cell>
          <cell r="H6847">
            <v>0</v>
          </cell>
          <cell r="I6847" t="str">
            <v>COM VALOR</v>
          </cell>
        </row>
        <row r="6848">
          <cell r="B6848">
            <v>95394</v>
          </cell>
          <cell r="C6848" t="str">
            <v>CURSO DE CAPACITAÇÃO PARA ARQUITETO DE OBRA JÚNIOR (ENCARGOS COMPLEMENTARES) - HORISTA</v>
          </cell>
          <cell r="D6848" t="str">
            <v>H</v>
          </cell>
          <cell r="E6848">
            <v>0.99</v>
          </cell>
          <cell r="F6848">
            <v>0</v>
          </cell>
          <cell r="G6848">
            <v>0.89</v>
          </cell>
          <cell r="H6848">
            <v>0</v>
          </cell>
          <cell r="I6848" t="str">
            <v>COM VALOR</v>
          </cell>
        </row>
        <row r="6849">
          <cell r="B6849">
            <v>95395</v>
          </cell>
          <cell r="C6849" t="str">
            <v>CURSO DE CAPACITAÇÃO PARA ARQUITETO DE OBRA PLENO (ENCARGOS COMPLEMENTARES) - HORISTA</v>
          </cell>
          <cell r="D6849" t="str">
            <v>H</v>
          </cell>
          <cell r="E6849">
            <v>1.05</v>
          </cell>
          <cell r="F6849">
            <v>0</v>
          </cell>
          <cell r="G6849">
            <v>0.94</v>
          </cell>
          <cell r="H6849">
            <v>0</v>
          </cell>
          <cell r="I6849" t="str">
            <v>COM VALOR</v>
          </cell>
        </row>
        <row r="6850">
          <cell r="B6850">
            <v>95396</v>
          </cell>
          <cell r="C6850" t="str">
            <v>CURSO DE CAPACITAÇÃO PARA ARQUITETO DE OBRA SÊNIOR (ENCARGOS COMPLEMENTARES) - HORISTA</v>
          </cell>
          <cell r="D6850" t="str">
            <v>H</v>
          </cell>
          <cell r="E6850">
            <v>1.1000000000000001</v>
          </cell>
          <cell r="F6850">
            <v>0</v>
          </cell>
          <cell r="G6850">
            <v>0.98</v>
          </cell>
          <cell r="H6850">
            <v>0</v>
          </cell>
          <cell r="I6850" t="str">
            <v>COM VALOR</v>
          </cell>
        </row>
        <row r="6851">
          <cell r="B6851">
            <v>95419</v>
          </cell>
          <cell r="C6851" t="str">
            <v>CURSO DE CAPACITAÇÃO PARA ARQUITETO JÚNIOR (ENCARGOS COMPLEMENTARES) - MENSALISTA</v>
          </cell>
          <cell r="D6851" t="str">
            <v>MES</v>
          </cell>
          <cell r="E6851">
            <v>130.65</v>
          </cell>
          <cell r="F6851">
            <v>0</v>
          </cell>
          <cell r="G6851">
            <v>117.27</v>
          </cell>
          <cell r="H6851">
            <v>0</v>
          </cell>
          <cell r="I6851" t="str">
            <v>COM VALOR</v>
          </cell>
        </row>
        <row r="6852">
          <cell r="B6852">
            <v>95420</v>
          </cell>
          <cell r="C6852" t="str">
            <v>CURSO DE CAPACITAÇÃO PARA ARQUITETO PLENO (ENCARGOS COMPLEMENTARES) - MENSALISTA</v>
          </cell>
          <cell r="D6852" t="str">
            <v>MES</v>
          </cell>
          <cell r="E6852">
            <v>138.41</v>
          </cell>
          <cell r="F6852">
            <v>0</v>
          </cell>
          <cell r="G6852">
            <v>124.23</v>
          </cell>
          <cell r="H6852">
            <v>0</v>
          </cell>
          <cell r="I6852" t="str">
            <v>COM VALOR</v>
          </cell>
        </row>
        <row r="6853">
          <cell r="B6853">
            <v>95421</v>
          </cell>
          <cell r="C6853" t="str">
            <v>CURSO DE CAPACITAÇÃO PARA ARQUITETO SÊNIOR (ENCARGOS COMPLEMENTARES) - MENSALISTA</v>
          </cell>
          <cell r="D6853" t="str">
            <v>MES</v>
          </cell>
          <cell r="E6853">
            <v>145.06</v>
          </cell>
          <cell r="F6853">
            <v>0</v>
          </cell>
          <cell r="G6853">
            <v>130.19999999999999</v>
          </cell>
          <cell r="H6853">
            <v>0</v>
          </cell>
          <cell r="I6853" t="str">
            <v>COM VALOR</v>
          </cell>
        </row>
        <row r="6854">
          <cell r="B6854">
            <v>101294</v>
          </cell>
          <cell r="C6854" t="str">
            <v>CURSO DE CAPACITAÇÃO PARA ASSENTADOR DE MANILHA (ENCARGOS COMPLEMENTARES) - MENSALISTA</v>
          </cell>
          <cell r="D6854" t="str">
            <v>MES</v>
          </cell>
          <cell r="E6854">
            <v>25.94</v>
          </cell>
          <cell r="F6854">
            <v>0</v>
          </cell>
          <cell r="G6854">
            <v>23.28</v>
          </cell>
          <cell r="H6854">
            <v>0</v>
          </cell>
          <cell r="I6854" t="str">
            <v>COM VALOR</v>
          </cell>
        </row>
        <row r="6855">
          <cell r="B6855">
            <v>95315</v>
          </cell>
          <cell r="C6855" t="str">
            <v>CURSO DE CAPACITAÇÃO PARA ASSENTADOR DE TUBOS (ENCARGOS COMPLEMENTARES) - HORISTA</v>
          </cell>
          <cell r="D6855" t="str">
            <v>H</v>
          </cell>
          <cell r="E6855">
            <v>0.19</v>
          </cell>
          <cell r="F6855">
            <v>0</v>
          </cell>
          <cell r="G6855">
            <v>0.17</v>
          </cell>
          <cell r="H6855">
            <v>0</v>
          </cell>
          <cell r="I6855" t="str">
            <v>COM VALOR</v>
          </cell>
        </row>
        <row r="6856">
          <cell r="B6856">
            <v>100293</v>
          </cell>
          <cell r="C6856" t="str">
            <v>CURSO DE CAPACITAÇÃO PARA AUXILIAR DE AZULEJISTA (ENCARGOS COMPLEMENTARES) - HORISTA</v>
          </cell>
          <cell r="D6856" t="str">
            <v>H</v>
          </cell>
          <cell r="E6856">
            <v>0.21</v>
          </cell>
          <cell r="F6856">
            <v>0</v>
          </cell>
          <cell r="G6856">
            <v>0.18</v>
          </cell>
          <cell r="H6856">
            <v>0</v>
          </cell>
          <cell r="I6856" t="str">
            <v>COM VALOR</v>
          </cell>
        </row>
        <row r="6857">
          <cell r="B6857">
            <v>101295</v>
          </cell>
          <cell r="C6857" t="str">
            <v>CURSO DE CAPACITAÇÃO PARA AUXILIAR DE AZULEJISTA (ENCARGOS COMPLEMENTARES) - MENSALISTA</v>
          </cell>
          <cell r="D6857" t="str">
            <v>MES</v>
          </cell>
          <cell r="E6857">
            <v>27.72</v>
          </cell>
          <cell r="F6857">
            <v>0</v>
          </cell>
          <cell r="G6857">
            <v>24.88</v>
          </cell>
          <cell r="H6857">
            <v>0</v>
          </cell>
          <cell r="I6857" t="str">
            <v>COM VALOR</v>
          </cell>
        </row>
        <row r="6858">
          <cell r="B6858">
            <v>95316</v>
          </cell>
          <cell r="C6858" t="str">
            <v>CURSO DE CAPACITAÇÃO PARA AUXILIAR DE ELETRICISTA (ENCARGOS COMPLEMENTARES) - HORISTA</v>
          </cell>
          <cell r="D6858" t="str">
            <v>H</v>
          </cell>
          <cell r="E6858">
            <v>0.55000000000000004</v>
          </cell>
          <cell r="F6858">
            <v>0</v>
          </cell>
          <cell r="G6858">
            <v>0.49</v>
          </cell>
          <cell r="H6858">
            <v>0</v>
          </cell>
          <cell r="I6858" t="str">
            <v>COM VALOR</v>
          </cell>
        </row>
        <row r="6859">
          <cell r="B6859">
            <v>95317</v>
          </cell>
          <cell r="C6859" t="str">
            <v>CURSO DE CAPACITAÇÃO PARA AUXILIAR DE ENCANADOR OU BOMBEIRO HIDRÁULICO (ENCARGOS COMPLEMENTARES) - HORISTA</v>
          </cell>
          <cell r="D6859" t="str">
            <v>H</v>
          </cell>
          <cell r="E6859">
            <v>0.26</v>
          </cell>
          <cell r="F6859">
            <v>0</v>
          </cell>
          <cell r="G6859">
            <v>0.23</v>
          </cell>
          <cell r="H6859">
            <v>0</v>
          </cell>
          <cell r="I6859" t="str">
            <v>COM VALOR</v>
          </cell>
        </row>
        <row r="6860">
          <cell r="B6860">
            <v>101296</v>
          </cell>
          <cell r="C6860" t="str">
            <v>CURSO DE CAPACITAÇÃO PARA AUXILIAR DE ENCANADOR OU BOMBEIRO HIDRÁULICO (ENCARGOS COMPLEMENTARES) - MENSALISTA</v>
          </cell>
          <cell r="D6860" t="str">
            <v>MES</v>
          </cell>
          <cell r="E6860">
            <v>35.17</v>
          </cell>
          <cell r="F6860">
            <v>0</v>
          </cell>
          <cell r="G6860">
            <v>31.57</v>
          </cell>
          <cell r="H6860">
            <v>0</v>
          </cell>
          <cell r="I6860" t="str">
            <v>COM VALOR</v>
          </cell>
        </row>
        <row r="6861">
          <cell r="B6861">
            <v>95398</v>
          </cell>
          <cell r="C6861" t="str">
            <v>CURSO DE CAPACITAÇÃO PARA AUXILIAR DE ESCRITÓRIO (ENCARGOS COMPLEMENTARES) - HORISTA</v>
          </cell>
          <cell r="D6861" t="str">
            <v>H</v>
          </cell>
          <cell r="E6861">
            <v>0.09</v>
          </cell>
          <cell r="F6861">
            <v>0</v>
          </cell>
          <cell r="G6861">
            <v>0.08</v>
          </cell>
          <cell r="H6861">
            <v>0</v>
          </cell>
          <cell r="I6861" t="str">
            <v>COM VALOR</v>
          </cell>
        </row>
        <row r="6862">
          <cell r="B6862">
            <v>95416</v>
          </cell>
          <cell r="C6862" t="str">
            <v>CURSO DE CAPACITAÇÃO PARA AUXILIAR DE ESCRITÓRIO (ENCARGOS COMPLEMENTARES) - MENSALISTA</v>
          </cell>
          <cell r="D6862" t="str">
            <v>MES</v>
          </cell>
          <cell r="E6862">
            <v>11.92</v>
          </cell>
          <cell r="F6862">
            <v>0</v>
          </cell>
          <cell r="G6862">
            <v>10.7</v>
          </cell>
          <cell r="H6862">
            <v>0</v>
          </cell>
          <cell r="I6862" t="str">
            <v>COM VALOR</v>
          </cell>
        </row>
        <row r="6863">
          <cell r="B6863">
            <v>101297</v>
          </cell>
          <cell r="C6863" t="str">
            <v>CURSO DE CAPACITAÇÃO PARA AUXILIAR DE LABORATORISTA (ENCARGOS COMPLEMENTARES) - MENSALISTA</v>
          </cell>
          <cell r="D6863" t="str">
            <v>MES</v>
          </cell>
          <cell r="E6863">
            <v>28.54</v>
          </cell>
          <cell r="F6863">
            <v>0</v>
          </cell>
          <cell r="G6863">
            <v>25.61</v>
          </cell>
          <cell r="H6863">
            <v>0</v>
          </cell>
          <cell r="I6863" t="str">
            <v>COM VALOR</v>
          </cell>
        </row>
        <row r="6864">
          <cell r="B6864">
            <v>95318</v>
          </cell>
          <cell r="C6864" t="str">
            <v>CURSO DE CAPACITAÇÃO PARA AUXILIAR DE LABORATÓRIO (ENCARGOS COMPLEMENTARES) - HORISTA</v>
          </cell>
          <cell r="D6864" t="str">
            <v>H</v>
          </cell>
          <cell r="E6864">
            <v>0.21</v>
          </cell>
          <cell r="F6864">
            <v>0</v>
          </cell>
          <cell r="G6864">
            <v>0.19</v>
          </cell>
          <cell r="H6864">
            <v>0</v>
          </cell>
          <cell r="I6864" t="str">
            <v>COM VALOR</v>
          </cell>
        </row>
        <row r="6865">
          <cell r="B6865">
            <v>101298</v>
          </cell>
          <cell r="C6865" t="str">
            <v>CURSO DE CAPACITAÇÃO PARA AUXILIAR DE MECANICO (ENCARGOS COMPLEMENTARES) - MENSALISTA</v>
          </cell>
          <cell r="D6865" t="str">
            <v>MES</v>
          </cell>
          <cell r="E6865">
            <v>22.57</v>
          </cell>
          <cell r="F6865">
            <v>0</v>
          </cell>
          <cell r="G6865">
            <v>20.260000000000002</v>
          </cell>
          <cell r="H6865">
            <v>0</v>
          </cell>
          <cell r="I6865" t="str">
            <v>COM VALOR</v>
          </cell>
        </row>
        <row r="6866">
          <cell r="B6866">
            <v>95319</v>
          </cell>
          <cell r="C6866" t="str">
            <v>CURSO DE CAPACITAÇÃO PARA AUXILIAR DE MECÂNICO (ENCARGOS COMPLEMENTARES) - HORISTA</v>
          </cell>
          <cell r="D6866" t="str">
            <v>H</v>
          </cell>
          <cell r="E6866">
            <v>0.17</v>
          </cell>
          <cell r="F6866">
            <v>0</v>
          </cell>
          <cell r="G6866">
            <v>0.15</v>
          </cell>
          <cell r="H6866">
            <v>0</v>
          </cell>
          <cell r="I6866" t="str">
            <v>COM VALOR</v>
          </cell>
        </row>
        <row r="6867">
          <cell r="B6867">
            <v>101299</v>
          </cell>
          <cell r="C6867" t="str">
            <v>CURSO DE CAPACITAÇÃO PARA AUXILIAR DE PEDREIRO (ENCARGOS COMPLEMENTARES) - MENSALISTA</v>
          </cell>
          <cell r="D6867" t="str">
            <v>MES</v>
          </cell>
          <cell r="E6867">
            <v>28.88</v>
          </cell>
          <cell r="F6867">
            <v>0</v>
          </cell>
          <cell r="G6867">
            <v>25.93</v>
          </cell>
          <cell r="H6867">
            <v>0</v>
          </cell>
          <cell r="I6867" t="str">
            <v>COM VALOR</v>
          </cell>
        </row>
        <row r="6868">
          <cell r="B6868">
            <v>95320</v>
          </cell>
          <cell r="C6868" t="str">
            <v>CURSO DE CAPACITAÇÃO PARA AUXILIAR DE SERRALHEIRO (ENCARGOS COMPLEMENTARES) - HORISTA</v>
          </cell>
          <cell r="D6868" t="str">
            <v>H</v>
          </cell>
          <cell r="E6868">
            <v>0.17</v>
          </cell>
          <cell r="F6868">
            <v>0</v>
          </cell>
          <cell r="G6868">
            <v>0.15</v>
          </cell>
          <cell r="H6868">
            <v>0</v>
          </cell>
          <cell r="I6868" t="str">
            <v>COM VALOR</v>
          </cell>
        </row>
        <row r="6869">
          <cell r="B6869">
            <v>95321</v>
          </cell>
          <cell r="C6869" t="str">
            <v>CURSO DE CAPACITAÇÃO PARA AUXILIAR DE SERVIÇOS GERAIS (ENCARGOS COMPLEMENTARES) - HORISTA</v>
          </cell>
          <cell r="D6869" t="str">
            <v>H</v>
          </cell>
          <cell r="E6869">
            <v>0.16</v>
          </cell>
          <cell r="F6869">
            <v>0</v>
          </cell>
          <cell r="G6869">
            <v>0.14000000000000001</v>
          </cell>
          <cell r="H6869">
            <v>0</v>
          </cell>
          <cell r="I6869" t="str">
            <v>COM VALOR</v>
          </cell>
        </row>
        <row r="6870">
          <cell r="B6870">
            <v>101300</v>
          </cell>
          <cell r="C6870" t="str">
            <v>CURSO DE CAPACITAÇÃO PARA AUXILIAR DE SERVIÇOS GERAIS (ENCARGOS COMPLEMENTARES) - MENSALISTA</v>
          </cell>
          <cell r="D6870" t="str">
            <v>MES</v>
          </cell>
          <cell r="E6870">
            <v>21.73</v>
          </cell>
          <cell r="F6870">
            <v>0</v>
          </cell>
          <cell r="G6870">
            <v>19.510000000000002</v>
          </cell>
          <cell r="H6870">
            <v>0</v>
          </cell>
          <cell r="I6870" t="str">
            <v>COM VALOR</v>
          </cell>
        </row>
        <row r="6871">
          <cell r="B6871">
            <v>95322</v>
          </cell>
          <cell r="C6871" t="str">
            <v>CURSO DE CAPACITAÇÃO PARA AUXILIAR DE TOPÓGRAFO (ENCARGOS COMPLEMENTARES) - HORISTA</v>
          </cell>
          <cell r="D6871" t="str">
            <v>H</v>
          </cell>
          <cell r="E6871">
            <v>0.08</v>
          </cell>
          <cell r="F6871">
            <v>0</v>
          </cell>
          <cell r="G6871">
            <v>7.0000000000000007E-2</v>
          </cell>
          <cell r="H6871">
            <v>0</v>
          </cell>
          <cell r="I6871" t="str">
            <v>COM VALOR</v>
          </cell>
        </row>
        <row r="6872">
          <cell r="B6872">
            <v>101301</v>
          </cell>
          <cell r="C6872" t="str">
            <v>CURSO DE CAPACITAÇÃO PARA AUXILIAR DE TOPÓGRAFO (ENCARGOS COMPLEMENTARES) - MENSALISTA</v>
          </cell>
          <cell r="D6872" t="str">
            <v>MES</v>
          </cell>
          <cell r="E6872">
            <v>11.67</v>
          </cell>
          <cell r="F6872">
            <v>0</v>
          </cell>
          <cell r="G6872">
            <v>10.47</v>
          </cell>
          <cell r="H6872">
            <v>0</v>
          </cell>
          <cell r="I6872" t="str">
            <v>COM VALOR</v>
          </cell>
        </row>
        <row r="6873">
          <cell r="B6873">
            <v>95323</v>
          </cell>
          <cell r="C6873" t="str">
            <v>CURSO DE CAPACITAÇÃO PARA AUXILIAR TÉCNICO DE ENGENHARIA (ENCARGOS COMPLEMENTARES) - HORISTA</v>
          </cell>
          <cell r="D6873" t="str">
            <v>H</v>
          </cell>
          <cell r="E6873">
            <v>0.2</v>
          </cell>
          <cell r="F6873">
            <v>0</v>
          </cell>
          <cell r="G6873">
            <v>0.18</v>
          </cell>
          <cell r="H6873">
            <v>0</v>
          </cell>
          <cell r="I6873" t="str">
            <v>COM VALOR</v>
          </cell>
        </row>
        <row r="6874">
          <cell r="B6874">
            <v>101302</v>
          </cell>
          <cell r="C6874" t="str">
            <v>CURSO DE CAPACITAÇÃO PARA AUXILIAR TÉCNICO DE ENGENHARIA (ENCARGOS COMPLEMENTARES) - MENSALISTA</v>
          </cell>
          <cell r="D6874" t="str">
            <v>MES</v>
          </cell>
          <cell r="E6874">
            <v>27.19</v>
          </cell>
          <cell r="F6874">
            <v>0</v>
          </cell>
          <cell r="G6874">
            <v>24.4</v>
          </cell>
          <cell r="H6874">
            <v>0</v>
          </cell>
          <cell r="I6874" t="str">
            <v>COM VALOR</v>
          </cell>
        </row>
        <row r="6875">
          <cell r="B6875">
            <v>95324</v>
          </cell>
          <cell r="C6875" t="str">
            <v>CURSO DE CAPACITAÇÃO PARA AZULEJISTA OU LADRILHISTA (ENCARGOS COMPLEMENTARES) - HORISTA</v>
          </cell>
          <cell r="D6875" t="str">
            <v>H</v>
          </cell>
          <cell r="E6875">
            <v>0.28000000000000003</v>
          </cell>
          <cell r="F6875">
            <v>0</v>
          </cell>
          <cell r="G6875">
            <v>0.25</v>
          </cell>
          <cell r="H6875">
            <v>0</v>
          </cell>
          <cell r="I6875" t="str">
            <v>COM VALOR</v>
          </cell>
        </row>
        <row r="6876">
          <cell r="B6876">
            <v>101304</v>
          </cell>
          <cell r="C6876" t="str">
            <v>CURSO DE CAPACITAÇÃO PARA AZULEJISTA OU LADRILHISTA (ENCARGOS COMPLEMENTARES) - MENSALISTA</v>
          </cell>
          <cell r="D6876" t="str">
            <v>MES</v>
          </cell>
          <cell r="E6876">
            <v>37.17</v>
          </cell>
          <cell r="F6876">
            <v>0</v>
          </cell>
          <cell r="G6876">
            <v>33.36</v>
          </cell>
          <cell r="H6876">
            <v>0</v>
          </cell>
          <cell r="I6876" t="str">
            <v>COM VALOR</v>
          </cell>
        </row>
        <row r="6877">
          <cell r="B6877">
            <v>95325</v>
          </cell>
          <cell r="C6877" t="str">
            <v>CURSO DE CAPACITAÇÃO PARA BLASTER, DINAMITADOR OU CABO DE FOGO (ENCARGOS COMPLEMENTARES) - HORISTA</v>
          </cell>
          <cell r="D6877" t="str">
            <v>H</v>
          </cell>
          <cell r="E6877">
            <v>0.33</v>
          </cell>
          <cell r="F6877">
            <v>0</v>
          </cell>
          <cell r="G6877">
            <v>0.3</v>
          </cell>
          <cell r="H6877">
            <v>0</v>
          </cell>
          <cell r="I6877" t="str">
            <v>COM VALOR</v>
          </cell>
        </row>
        <row r="6878">
          <cell r="B6878">
            <v>101305</v>
          </cell>
          <cell r="C6878" t="str">
            <v>CURSO DE CAPACITAÇÃO PARA BLASTER, DINAMITADOR OU CABO DE FORÇA (ENCARGOS COMPLEMENTARES) - MENSALISTA</v>
          </cell>
          <cell r="D6878" t="str">
            <v>MES</v>
          </cell>
          <cell r="E6878">
            <v>44.42</v>
          </cell>
          <cell r="F6878">
            <v>0</v>
          </cell>
          <cell r="G6878">
            <v>39.869999999999997</v>
          </cell>
          <cell r="H6878">
            <v>0</v>
          </cell>
          <cell r="I6878" t="str">
            <v>COM VALOR</v>
          </cell>
        </row>
        <row r="6879">
          <cell r="B6879">
            <v>95328</v>
          </cell>
          <cell r="C6879" t="str">
            <v>CURSO DE CAPACITAÇÃO PARA CALCETEIRO (ENCARGOS COMPLEMENTARES) - HORISTA</v>
          </cell>
          <cell r="D6879" t="str">
            <v>H</v>
          </cell>
          <cell r="E6879">
            <v>0.19</v>
          </cell>
          <cell r="F6879">
            <v>0</v>
          </cell>
          <cell r="G6879">
            <v>0.17</v>
          </cell>
          <cell r="H6879">
            <v>0</v>
          </cell>
          <cell r="I6879" t="str">
            <v>COM VALOR</v>
          </cell>
        </row>
        <row r="6880">
          <cell r="B6880">
            <v>101307</v>
          </cell>
          <cell r="C6880" t="str">
            <v>CURSO DE CAPACITAÇÃO PARA CALCETEIRO (ENCARGOS COMPLEMENTARES) - MENSALISTA</v>
          </cell>
          <cell r="D6880" t="str">
            <v>MES</v>
          </cell>
          <cell r="E6880">
            <v>26.31</v>
          </cell>
          <cell r="F6880">
            <v>0</v>
          </cell>
          <cell r="G6880">
            <v>23.61</v>
          </cell>
          <cell r="H6880">
            <v>0</v>
          </cell>
          <cell r="I6880" t="str">
            <v>COM VALOR</v>
          </cell>
        </row>
        <row r="6881">
          <cell r="B6881">
            <v>101309</v>
          </cell>
          <cell r="C6881" t="str">
            <v>CURSO DE CAPACITAÇÃO PARA CARPINTEIRO AUXILIAR (ENCARGOS COMPLEMENTARES) - MENSALISTA</v>
          </cell>
          <cell r="D6881" t="str">
            <v>MES</v>
          </cell>
          <cell r="E6881">
            <v>28.88</v>
          </cell>
          <cell r="F6881">
            <v>0</v>
          </cell>
          <cell r="G6881">
            <v>25.93</v>
          </cell>
          <cell r="H6881">
            <v>0</v>
          </cell>
          <cell r="I6881" t="str">
            <v>COM VALOR</v>
          </cell>
        </row>
        <row r="6882">
          <cell r="B6882">
            <v>95329</v>
          </cell>
          <cell r="C6882" t="str">
            <v>CURSO DE CAPACITAÇÃO PARA CARPINTEIRO DE ESQUADRIA (ENCARGOS COMPLEMENTARES) - HORISTA</v>
          </cell>
          <cell r="D6882" t="str">
            <v>H</v>
          </cell>
          <cell r="E6882">
            <v>0.26</v>
          </cell>
          <cell r="F6882">
            <v>0</v>
          </cell>
          <cell r="G6882">
            <v>0.23</v>
          </cell>
          <cell r="H6882">
            <v>0</v>
          </cell>
          <cell r="I6882" t="str">
            <v>COM VALOR</v>
          </cell>
        </row>
        <row r="6883">
          <cell r="B6883">
            <v>101310</v>
          </cell>
          <cell r="C6883" t="str">
            <v>CURSO DE CAPACITAÇÃO PARA CARPINTEIRO DE ESQUADRIAS (ENCARGOS COMPLEMENTARES) - MENSALISTA</v>
          </cell>
          <cell r="D6883" t="str">
            <v>MES</v>
          </cell>
          <cell r="E6883">
            <v>35</v>
          </cell>
          <cell r="F6883">
            <v>0</v>
          </cell>
          <cell r="G6883">
            <v>31.41</v>
          </cell>
          <cell r="H6883">
            <v>0</v>
          </cell>
          <cell r="I6883" t="str">
            <v>COM VALOR</v>
          </cell>
        </row>
        <row r="6884">
          <cell r="B6884">
            <v>101311</v>
          </cell>
          <cell r="C6884" t="str">
            <v>CURSO DE CAPACITAÇÃO PARA CARPINTEIRO DE FORMAS (ENCARGOS COMPLEMENTARES) - MENSALISTA</v>
          </cell>
          <cell r="D6884" t="str">
            <v>MES</v>
          </cell>
          <cell r="E6884">
            <v>29.04</v>
          </cell>
          <cell r="F6884">
            <v>0</v>
          </cell>
          <cell r="G6884">
            <v>26.07</v>
          </cell>
          <cell r="H6884">
            <v>0</v>
          </cell>
          <cell r="I6884" t="str">
            <v>COM VALOR</v>
          </cell>
        </row>
        <row r="6885">
          <cell r="B6885">
            <v>95330</v>
          </cell>
          <cell r="C6885" t="str">
            <v>CURSO DE CAPACITAÇÃO PARA CARPINTEIRO DE FÔRMAS (ENCARGOS COMPLEMENTARES) - HORISTA</v>
          </cell>
          <cell r="D6885" t="str">
            <v>H</v>
          </cell>
          <cell r="E6885">
            <v>0.22</v>
          </cell>
          <cell r="F6885">
            <v>0</v>
          </cell>
          <cell r="G6885">
            <v>0.19</v>
          </cell>
          <cell r="H6885">
            <v>0</v>
          </cell>
          <cell r="I6885" t="str">
            <v>COM VALOR</v>
          </cell>
        </row>
        <row r="6886">
          <cell r="B6886">
            <v>101312</v>
          </cell>
          <cell r="C6886" t="str">
            <v>CURSO DE CAPACITAÇÃO PARA CAVOUQUEIRO OU OPERADOR DE PERFURATRIZ (ENCARGOS COMPLEMENTARES) - MENSALISTA</v>
          </cell>
          <cell r="D6886" t="str">
            <v>MES</v>
          </cell>
          <cell r="E6886">
            <v>26.7</v>
          </cell>
          <cell r="F6886">
            <v>0</v>
          </cell>
          <cell r="G6886">
            <v>23.97</v>
          </cell>
          <cell r="H6886">
            <v>0</v>
          </cell>
          <cell r="I6886" t="str">
            <v>COM VALOR</v>
          </cell>
        </row>
        <row r="6887">
          <cell r="B6887">
            <v>95331</v>
          </cell>
          <cell r="C6887" t="str">
            <v>CURSO DE CAPACITAÇÃO PARA CAVOUQUEIRO OU OPERADOR PERFURATRIZ/ROMPEDOR (ENCARGOS COMPLEMENTARES) - HORISTA</v>
          </cell>
          <cell r="D6887" t="str">
            <v>H</v>
          </cell>
          <cell r="E6887">
            <v>0.2</v>
          </cell>
          <cell r="F6887">
            <v>0</v>
          </cell>
          <cell r="G6887">
            <v>0.18</v>
          </cell>
          <cell r="H6887">
            <v>0</v>
          </cell>
          <cell r="I6887" t="str">
            <v>COM VALOR</v>
          </cell>
        </row>
        <row r="6888">
          <cell r="B6888">
            <v>95400</v>
          </cell>
          <cell r="C6888" t="str">
            <v>CURSO DE CAPACITAÇÃO PARA DESENHISTA PROJETISTA (ENCARGOS COMPLEMENTARES) - HORISTA</v>
          </cell>
          <cell r="D6888" t="str">
            <v>H</v>
          </cell>
          <cell r="E6888">
            <v>7.0000000000000007E-2</v>
          </cell>
          <cell r="F6888">
            <v>0</v>
          </cell>
          <cell r="G6888">
            <v>7.0000000000000007E-2</v>
          </cell>
          <cell r="H6888">
            <v>0</v>
          </cell>
          <cell r="I6888" t="str">
            <v>COM VALOR</v>
          </cell>
        </row>
        <row r="6889">
          <cell r="B6889">
            <v>95411</v>
          </cell>
          <cell r="C6889" t="str">
            <v>CURSO DE CAPACITAÇÃO PARA DESENHISTA PROJETISTA (ENCARGOS COMPLEMENTARES) - MENSALISTA</v>
          </cell>
          <cell r="D6889" t="str">
            <v>MES</v>
          </cell>
          <cell r="E6889">
            <v>10.33</v>
          </cell>
          <cell r="F6889">
            <v>0</v>
          </cell>
          <cell r="G6889">
            <v>9.27</v>
          </cell>
          <cell r="H6889">
            <v>0</v>
          </cell>
          <cell r="I6889" t="str">
            <v>COM VALOR</v>
          </cell>
        </row>
        <row r="6890">
          <cell r="B6890">
            <v>95332</v>
          </cell>
          <cell r="C6890" t="str">
            <v>CURSO DE CAPACITAÇÃO PARA ELETRICISTA (ENCARGOS COMPLEMENTARES) - HORISTA</v>
          </cell>
          <cell r="D6890" t="str">
            <v>H</v>
          </cell>
          <cell r="E6890">
            <v>0.82</v>
          </cell>
          <cell r="F6890">
            <v>0</v>
          </cell>
          <cell r="G6890">
            <v>0.73</v>
          </cell>
          <cell r="H6890">
            <v>0</v>
          </cell>
          <cell r="I6890" t="str">
            <v>COM VALOR</v>
          </cell>
        </row>
        <row r="6891">
          <cell r="B6891">
            <v>101313</v>
          </cell>
          <cell r="C6891" t="str">
            <v>CURSO DE CAPACITAÇÃO PARA ELETRICISTA (ENCARGOS COMPLEMENTARES) - MENSALISTA</v>
          </cell>
          <cell r="D6891" t="str">
            <v>MES</v>
          </cell>
          <cell r="E6891">
            <v>108.03</v>
          </cell>
          <cell r="F6891">
            <v>0</v>
          </cell>
          <cell r="G6891">
            <v>96.96</v>
          </cell>
          <cell r="H6891">
            <v>0</v>
          </cell>
          <cell r="I6891" t="str">
            <v>COM VALOR</v>
          </cell>
        </row>
        <row r="6892">
          <cell r="B6892">
            <v>95334</v>
          </cell>
          <cell r="C6892" t="str">
            <v>CURSO DE CAPACITAÇÃO PARA ELETROTÉCNICO (ENCARGOS COMPLEMENTARES) - HORISTA</v>
          </cell>
          <cell r="D6892" t="str">
            <v>H</v>
          </cell>
          <cell r="E6892">
            <v>0.76</v>
          </cell>
          <cell r="F6892">
            <v>0</v>
          </cell>
          <cell r="G6892">
            <v>0.68</v>
          </cell>
          <cell r="H6892">
            <v>0</v>
          </cell>
          <cell r="I6892" t="str">
            <v>COM VALOR</v>
          </cell>
        </row>
        <row r="6893">
          <cell r="B6893">
            <v>101315</v>
          </cell>
          <cell r="C6893" t="str">
            <v>CURSO DE CAPACITAÇÃO PARA ELETROTÉCNICO (ENCARGOS COMPLEMENTARES) - MENSALISTA</v>
          </cell>
          <cell r="D6893" t="str">
            <v>MES</v>
          </cell>
          <cell r="E6893">
            <v>100.31</v>
          </cell>
          <cell r="F6893">
            <v>0</v>
          </cell>
          <cell r="G6893">
            <v>90.03</v>
          </cell>
          <cell r="H6893">
            <v>0</v>
          </cell>
          <cell r="I6893" t="str">
            <v>COM VALOR</v>
          </cell>
        </row>
        <row r="6894">
          <cell r="B6894">
            <v>95335</v>
          </cell>
          <cell r="C6894" t="str">
            <v>CURSO DE CAPACITAÇÃO PARA ENCANADOR OU BOMBEIRO HIDRÁULICO (ENCARGOS COMPLEMENTARES) - HORISTA</v>
          </cell>
          <cell r="D6894" t="str">
            <v>H</v>
          </cell>
          <cell r="E6894">
            <v>0.34</v>
          </cell>
          <cell r="F6894">
            <v>0</v>
          </cell>
          <cell r="G6894">
            <v>0.3</v>
          </cell>
          <cell r="H6894">
            <v>0</v>
          </cell>
          <cell r="I6894" t="str">
            <v>COM VALOR</v>
          </cell>
        </row>
        <row r="6895">
          <cell r="B6895">
            <v>101316</v>
          </cell>
          <cell r="C6895" t="str">
            <v>CURSO DE CAPACITAÇÃO PARA ENCANADOR OU BOMBEIRO HIDRÁULICO (ENCARGOS COMPLEMENTARES) - MENSALISTA</v>
          </cell>
          <cell r="D6895" t="str">
            <v>MES</v>
          </cell>
          <cell r="E6895">
            <v>45.26</v>
          </cell>
          <cell r="F6895">
            <v>0</v>
          </cell>
          <cell r="G6895">
            <v>40.619999999999997</v>
          </cell>
          <cell r="H6895">
            <v>0</v>
          </cell>
          <cell r="I6895" t="str">
            <v>COM VALOR</v>
          </cell>
        </row>
        <row r="6896">
          <cell r="B6896">
            <v>95401</v>
          </cell>
          <cell r="C6896" t="str">
            <v>CURSO DE CAPACITAÇÃO PARA ENCARREGADO GERAL (ENCARGOS COMPLEMENTARES) - HORISTA</v>
          </cell>
          <cell r="D6896" t="str">
            <v>H</v>
          </cell>
          <cell r="E6896">
            <v>0.55000000000000004</v>
          </cell>
          <cell r="F6896">
            <v>0</v>
          </cell>
          <cell r="G6896">
            <v>0.49</v>
          </cell>
          <cell r="H6896">
            <v>0</v>
          </cell>
          <cell r="I6896" t="str">
            <v>COM VALOR</v>
          </cell>
        </row>
        <row r="6897">
          <cell r="B6897">
            <v>95422</v>
          </cell>
          <cell r="C6897" t="str">
            <v>CURSO DE CAPACITAÇÃO PARA ENCARREGADO GERAL DE OBRAS (ENCARGOS COMPLEMENTARES) - MENSALISTA</v>
          </cell>
          <cell r="D6897" t="str">
            <v>MES</v>
          </cell>
          <cell r="E6897">
            <v>72.599999999999994</v>
          </cell>
          <cell r="F6897">
            <v>0</v>
          </cell>
          <cell r="G6897">
            <v>65.17</v>
          </cell>
          <cell r="H6897">
            <v>0</v>
          </cell>
          <cell r="I6897" t="str">
            <v>COM VALOR</v>
          </cell>
        </row>
        <row r="6898">
          <cell r="B6898">
            <v>95402</v>
          </cell>
          <cell r="C6898" t="str">
            <v>CURSO DE CAPACITAÇÃO PARA ENGENHEIRO CIVIL DE OBRA JÚNIOR (ENCARGOS COMPLEMENTARES) - HORISTA</v>
          </cell>
          <cell r="D6898" t="str">
            <v>H</v>
          </cell>
          <cell r="E6898">
            <v>1.79</v>
          </cell>
          <cell r="F6898">
            <v>0</v>
          </cell>
          <cell r="G6898">
            <v>1.61</v>
          </cell>
          <cell r="H6898">
            <v>0</v>
          </cell>
          <cell r="I6898" t="str">
            <v>COM VALOR</v>
          </cell>
        </row>
        <row r="6899">
          <cell r="B6899">
            <v>95415</v>
          </cell>
          <cell r="C6899" t="str">
            <v>CURSO DE CAPACITAÇÃO PARA ENGENHEIRO CIVIL DE OBRA JÚNIOR (ENCARGOS COMPLEMENTARES) - MENSALISTA</v>
          </cell>
          <cell r="D6899" t="str">
            <v>MES</v>
          </cell>
          <cell r="E6899">
            <v>236.45</v>
          </cell>
          <cell r="F6899">
            <v>0</v>
          </cell>
          <cell r="G6899">
            <v>212.23</v>
          </cell>
          <cell r="H6899">
            <v>0</v>
          </cell>
          <cell r="I6899" t="str">
            <v>COM VALOR</v>
          </cell>
        </row>
        <row r="6900">
          <cell r="B6900">
            <v>95403</v>
          </cell>
          <cell r="C6900" t="str">
            <v>CURSO DE CAPACITAÇÃO PARA ENGENHEIRO CIVIL DE OBRA PLENO (ENCARGOS COMPLEMENTARES) - HORISTA</v>
          </cell>
          <cell r="D6900" t="str">
            <v>H</v>
          </cell>
          <cell r="E6900">
            <v>1.89</v>
          </cell>
          <cell r="F6900">
            <v>0</v>
          </cell>
          <cell r="G6900">
            <v>1.7</v>
          </cell>
          <cell r="H6900">
            <v>0</v>
          </cell>
          <cell r="I6900" t="str">
            <v>COM VALOR</v>
          </cell>
        </row>
        <row r="6901">
          <cell r="B6901">
            <v>95417</v>
          </cell>
          <cell r="C6901" t="str">
            <v>CURSO DE CAPACITAÇÃO PARA ENGENHEIRO CIVIL DE OBRA PLENO (ENCARGOS COMPLEMENTARES) - MENSALISTA</v>
          </cell>
          <cell r="D6901" t="str">
            <v>MES</v>
          </cell>
          <cell r="E6901">
            <v>249.64</v>
          </cell>
          <cell r="F6901">
            <v>0</v>
          </cell>
          <cell r="G6901">
            <v>224.07</v>
          </cell>
          <cell r="H6901">
            <v>0</v>
          </cell>
          <cell r="I6901" t="str">
            <v>COM VALOR</v>
          </cell>
        </row>
        <row r="6902">
          <cell r="B6902">
            <v>95404</v>
          </cell>
          <cell r="C6902" t="str">
            <v>CURSO DE CAPACITAÇÃO PARA ENGENHEIRO CIVIL DE OBRA SÊNIOR (ENCARGOS COMPLEMENTARES) - HORISTA</v>
          </cell>
          <cell r="D6902" t="str">
            <v>H</v>
          </cell>
          <cell r="E6902">
            <v>2.2599999999999998</v>
          </cell>
          <cell r="F6902">
            <v>0</v>
          </cell>
          <cell r="G6902">
            <v>2.0299999999999998</v>
          </cell>
          <cell r="H6902">
            <v>0</v>
          </cell>
          <cell r="I6902" t="str">
            <v>COM VALOR</v>
          </cell>
        </row>
        <row r="6903">
          <cell r="B6903">
            <v>95418</v>
          </cell>
          <cell r="C6903" t="str">
            <v>CURSO DE CAPACITAÇÃO PARA ENGENHEIRO CIVIL DE OBRA SÊNIOR (ENCARGOS COMPLEMENTARES) - MENSALISTA</v>
          </cell>
          <cell r="D6903" t="str">
            <v>MES</v>
          </cell>
          <cell r="E6903">
            <v>297.72000000000003</v>
          </cell>
          <cell r="F6903">
            <v>0</v>
          </cell>
          <cell r="G6903">
            <v>267.23</v>
          </cell>
          <cell r="H6903">
            <v>0</v>
          </cell>
          <cell r="I6903" t="str">
            <v>COM VALOR</v>
          </cell>
        </row>
        <row r="6904">
          <cell r="B6904">
            <v>95337</v>
          </cell>
          <cell r="C6904" t="str">
            <v>CURSO DE CAPACITAÇÃO PARA GESSEIRO (ENCARGOS COMPLEMENTARES) - HORISTA</v>
          </cell>
          <cell r="D6904" t="str">
            <v>H</v>
          </cell>
          <cell r="E6904">
            <v>0.24</v>
          </cell>
          <cell r="F6904">
            <v>0</v>
          </cell>
          <cell r="G6904">
            <v>0.22</v>
          </cell>
          <cell r="H6904">
            <v>0</v>
          </cell>
          <cell r="I6904" t="str">
            <v>COM VALOR</v>
          </cell>
        </row>
        <row r="6905">
          <cell r="B6905">
            <v>101322</v>
          </cell>
          <cell r="C6905" t="str">
            <v>CURSO DE CAPACITAÇÃO PARA GESSEIRO (ENCARGOS COMPLEMENTARES) - MENSALISTA</v>
          </cell>
          <cell r="D6905" t="str">
            <v>MES</v>
          </cell>
          <cell r="E6905">
            <v>32.75</v>
          </cell>
          <cell r="F6905">
            <v>0</v>
          </cell>
          <cell r="G6905">
            <v>29.39</v>
          </cell>
          <cell r="H6905">
            <v>0</v>
          </cell>
          <cell r="I6905" t="str">
            <v>COM VALOR</v>
          </cell>
        </row>
        <row r="6906">
          <cell r="B6906">
            <v>95338</v>
          </cell>
          <cell r="C6906" t="str">
            <v>CURSO DE CAPACITAÇÃO PARA IMPERMEABILIZADOR (ENCARGOS COMPLEMENTARES) - HORISTA</v>
          </cell>
          <cell r="D6906" t="str">
            <v>H</v>
          </cell>
          <cell r="E6906">
            <v>0.4</v>
          </cell>
          <cell r="F6906">
            <v>0</v>
          </cell>
          <cell r="G6906">
            <v>0.36</v>
          </cell>
          <cell r="H6906">
            <v>0</v>
          </cell>
          <cell r="I6906" t="str">
            <v>COM VALOR</v>
          </cell>
        </row>
        <row r="6907">
          <cell r="B6907">
            <v>101323</v>
          </cell>
          <cell r="C6907" t="str">
            <v>CURSO DE CAPACITAÇÃO PARA IMPERMEABILIZADOR (ENCARGOS COMPLEMENTARES) - MENSALISTA</v>
          </cell>
          <cell r="D6907" t="str">
            <v>MES</v>
          </cell>
          <cell r="E6907">
            <v>52.91</v>
          </cell>
          <cell r="F6907">
            <v>0</v>
          </cell>
          <cell r="G6907">
            <v>47.49</v>
          </cell>
          <cell r="H6907">
            <v>0</v>
          </cell>
          <cell r="I6907" t="str">
            <v>COM VALOR</v>
          </cell>
        </row>
        <row r="6908">
          <cell r="B6908">
            <v>102918</v>
          </cell>
          <cell r="C6908" t="str">
            <v>CURSO DE CAPACITAÇÃO PARA INSTALADOR DE PISO ELEVADO (ENCARGOS COMPLEMENTARES) - HORISTA</v>
          </cell>
          <cell r="D6908" t="str">
            <v>H</v>
          </cell>
          <cell r="E6908" t="str">
            <v>VERIFICAR</v>
          </cell>
          <cell r="G6908" t="str">
            <v>VERIFICAR</v>
          </cell>
          <cell r="I6908" t="str">
            <v>COM VALOR</v>
          </cell>
        </row>
        <row r="6909">
          <cell r="B6909">
            <v>101325</v>
          </cell>
          <cell r="C6909" t="str">
            <v>CURSO DE CAPACITAÇÃO PARA INSTALADOR DE TUBULAÇÕES (ENCARGOS COMPLEMENTARES) - MENSALISTA</v>
          </cell>
          <cell r="D6909" t="str">
            <v>MES</v>
          </cell>
          <cell r="E6909">
            <v>40.98</v>
          </cell>
          <cell r="F6909">
            <v>0</v>
          </cell>
          <cell r="G6909">
            <v>36.78</v>
          </cell>
          <cell r="H6909">
            <v>0</v>
          </cell>
          <cell r="I6909" t="str">
            <v>COM VALOR</v>
          </cell>
        </row>
        <row r="6910">
          <cell r="B6910">
            <v>95390</v>
          </cell>
          <cell r="C6910" t="str">
            <v>CURSO DE CAPACITAÇÃO PARA JARDINEIRO (ENCARGOS COMPLEMENTARES) - HORISTA</v>
          </cell>
          <cell r="D6910" t="str">
            <v>H</v>
          </cell>
          <cell r="E6910">
            <v>0.09</v>
          </cell>
          <cell r="F6910">
            <v>0</v>
          </cell>
          <cell r="G6910">
            <v>0.08</v>
          </cell>
          <cell r="H6910">
            <v>0</v>
          </cell>
          <cell r="I6910" t="str">
            <v>COM VALOR</v>
          </cell>
        </row>
        <row r="6911">
          <cell r="B6911">
            <v>101326</v>
          </cell>
          <cell r="C6911" t="str">
            <v>CURSO DE CAPACITAÇÃO PARA JARDINEIRO (ENCARGOS COMPLEMENTARES) - MENSALISTA</v>
          </cell>
          <cell r="D6911" t="str">
            <v>MES</v>
          </cell>
          <cell r="E6911">
            <v>12.24</v>
          </cell>
          <cell r="F6911">
            <v>0</v>
          </cell>
          <cell r="G6911">
            <v>10.99</v>
          </cell>
          <cell r="H6911">
            <v>0</v>
          </cell>
          <cell r="I6911" t="str">
            <v>COM VALOR</v>
          </cell>
        </row>
        <row r="6912">
          <cell r="B6912">
            <v>95340</v>
          </cell>
          <cell r="C6912" t="str">
            <v>CURSO DE CAPACITAÇÃO PARA MARCENEIRO (ENCARGOS COMPLEMENTARES) - HORISTA</v>
          </cell>
          <cell r="D6912" t="str">
            <v>H</v>
          </cell>
          <cell r="E6912">
            <v>0.26</v>
          </cell>
          <cell r="F6912">
            <v>0</v>
          </cell>
          <cell r="G6912">
            <v>0.23</v>
          </cell>
          <cell r="H6912">
            <v>0</v>
          </cell>
          <cell r="I6912" t="str">
            <v>COM VALOR</v>
          </cell>
        </row>
        <row r="6913">
          <cell r="B6913">
            <v>101330</v>
          </cell>
          <cell r="C6913" t="str">
            <v>CURSO DE CAPACITAÇÃO PARA MARCENEIRO (ENCARGOS COMPLEMENTARES) - MENSALISTA</v>
          </cell>
          <cell r="D6913" t="str">
            <v>MES</v>
          </cell>
          <cell r="E6913">
            <v>34.450000000000003</v>
          </cell>
          <cell r="F6913">
            <v>0</v>
          </cell>
          <cell r="G6913">
            <v>30.92</v>
          </cell>
          <cell r="H6913">
            <v>0</v>
          </cell>
          <cell r="I6913" t="str">
            <v>COM VALOR</v>
          </cell>
        </row>
        <row r="6914">
          <cell r="B6914">
            <v>101331</v>
          </cell>
          <cell r="C6914" t="str">
            <v>CURSO DE CAPACITAÇÃO PARA MARMORISTA / GRANITEIRO (ENCARGOS COMPLEMENTARES) - MENSALISTA</v>
          </cell>
          <cell r="D6914" t="str">
            <v>MES</v>
          </cell>
          <cell r="E6914">
            <v>37.17</v>
          </cell>
          <cell r="F6914">
            <v>0</v>
          </cell>
          <cell r="G6914">
            <v>33.36</v>
          </cell>
          <cell r="H6914">
            <v>0</v>
          </cell>
          <cell r="I6914" t="str">
            <v>COM VALOR</v>
          </cell>
        </row>
        <row r="6915">
          <cell r="B6915">
            <v>95341</v>
          </cell>
          <cell r="C6915" t="str">
            <v>CURSO DE CAPACITAÇÃO PARA MARMORISTA/GRANITEIRO (ENCARGOS COMPLEMENTARES) - HORISTA</v>
          </cell>
          <cell r="D6915" t="str">
            <v>H</v>
          </cell>
          <cell r="E6915">
            <v>0.28000000000000003</v>
          </cell>
          <cell r="F6915">
            <v>0</v>
          </cell>
          <cell r="G6915">
            <v>0.25</v>
          </cell>
          <cell r="H6915">
            <v>0</v>
          </cell>
          <cell r="I6915" t="str">
            <v>COM VALOR</v>
          </cell>
        </row>
        <row r="6916">
          <cell r="B6916">
            <v>95339</v>
          </cell>
          <cell r="C6916" t="str">
            <v>CURSO DE CAPACITAÇÃO PARA MAÇARIQUEIRO (ENCARGOS COMPLEMENTARES) - HORISTA</v>
          </cell>
          <cell r="D6916" t="str">
            <v>H</v>
          </cell>
          <cell r="E6916">
            <v>0.33</v>
          </cell>
          <cell r="F6916">
            <v>0</v>
          </cell>
          <cell r="G6916">
            <v>0.3</v>
          </cell>
          <cell r="H6916">
            <v>0</v>
          </cell>
          <cell r="I6916" t="str">
            <v>COM VALOR</v>
          </cell>
        </row>
        <row r="6917">
          <cell r="B6917">
            <v>101329</v>
          </cell>
          <cell r="C6917" t="str">
            <v>CURSO DE CAPACITAÇÃO PARA MAÇARIQUEIRO (ENCARGOS COMPLEMENTARES) - MENSALISTA</v>
          </cell>
          <cell r="D6917" t="str">
            <v>MES</v>
          </cell>
          <cell r="E6917">
            <v>44.12</v>
          </cell>
          <cell r="F6917">
            <v>0</v>
          </cell>
          <cell r="G6917">
            <v>39.6</v>
          </cell>
          <cell r="H6917">
            <v>0</v>
          </cell>
          <cell r="I6917" t="str">
            <v>COM VALOR</v>
          </cell>
        </row>
        <row r="6918">
          <cell r="B6918">
            <v>95342</v>
          </cell>
          <cell r="C6918" t="str">
            <v>CURSO DE CAPACITAÇÃO PARA MECÂNICO DE EQUIPAMENTOS PESADOS (ENCARGOS COMPLEMENTARES) - HORISTA</v>
          </cell>
          <cell r="D6918" t="str">
            <v>H</v>
          </cell>
          <cell r="E6918">
            <v>0.26</v>
          </cell>
          <cell r="F6918">
            <v>0</v>
          </cell>
          <cell r="G6918">
            <v>0.23</v>
          </cell>
          <cell r="H6918">
            <v>0</v>
          </cell>
          <cell r="I6918" t="str">
            <v>COM VALOR</v>
          </cell>
        </row>
        <row r="6919">
          <cell r="B6919">
            <v>101333</v>
          </cell>
          <cell r="C6919" t="str">
            <v>CURSO DE CAPACITAÇÃO PARA MECÂNICO DE EQUIPAMENTOS PESADOS (ENCARGOS COMPLEMENTARES) - MENSALISTA</v>
          </cell>
          <cell r="D6919" t="str">
            <v>MES</v>
          </cell>
          <cell r="E6919">
            <v>34.51</v>
          </cell>
          <cell r="F6919">
            <v>0</v>
          </cell>
          <cell r="G6919">
            <v>30.97</v>
          </cell>
          <cell r="H6919">
            <v>0</v>
          </cell>
          <cell r="I6919" t="str">
            <v>COM VALOR</v>
          </cell>
        </row>
        <row r="6920">
          <cell r="B6920">
            <v>100298</v>
          </cell>
          <cell r="C6920" t="str">
            <v>CURSO DE CAPACITAÇÃO PARA MECÂNICO DE REFRIGERAÇÃO (ENCARGOS COMPLEMENTARES) - HORISTA</v>
          </cell>
          <cell r="D6920" t="str">
            <v>H</v>
          </cell>
          <cell r="E6920">
            <v>0.61</v>
          </cell>
          <cell r="F6920">
            <v>0</v>
          </cell>
          <cell r="G6920">
            <v>0.55000000000000004</v>
          </cell>
          <cell r="H6920">
            <v>0</v>
          </cell>
          <cell r="I6920" t="str">
            <v>COM VALOR</v>
          </cell>
        </row>
        <row r="6921">
          <cell r="B6921">
            <v>101334</v>
          </cell>
          <cell r="C6921" t="str">
            <v>CURSO DE CAPACITAÇÃO PARA MECÂNICO DE REFRIGERAÇÃO (ENCARGOS COMPLEMENTARES) - MENSALISTA</v>
          </cell>
          <cell r="D6921" t="str">
            <v>MES</v>
          </cell>
          <cell r="E6921">
            <v>81.36</v>
          </cell>
          <cell r="F6921">
            <v>0</v>
          </cell>
          <cell r="G6921">
            <v>73.03</v>
          </cell>
          <cell r="H6921">
            <v>0</v>
          </cell>
          <cell r="I6921" t="str">
            <v>COM VALOR</v>
          </cell>
        </row>
        <row r="6922">
          <cell r="B6922">
            <v>95405</v>
          </cell>
          <cell r="C6922" t="str">
            <v>CURSO DE CAPACITAÇÃO PARA MESTRE DE OBRAS (ENCARGOS COMPLEMENTARES) - HORISTA</v>
          </cell>
          <cell r="D6922" t="str">
            <v>H</v>
          </cell>
          <cell r="E6922">
            <v>0.71</v>
          </cell>
          <cell r="F6922">
            <v>0</v>
          </cell>
          <cell r="G6922">
            <v>0.64</v>
          </cell>
          <cell r="H6922">
            <v>0</v>
          </cell>
          <cell r="I6922" t="str">
            <v>COM VALOR</v>
          </cell>
        </row>
        <row r="6923">
          <cell r="B6923">
            <v>95423</v>
          </cell>
          <cell r="C6923" t="str">
            <v>CURSO DE CAPACITAÇÃO PARA MESTRE DE OBRAS (ENCARGOS COMPLEMENTARES) - MENSALISTA</v>
          </cell>
          <cell r="D6923" t="str">
            <v>MES</v>
          </cell>
          <cell r="E6923">
            <v>94.29</v>
          </cell>
          <cell r="F6923">
            <v>0</v>
          </cell>
          <cell r="G6923">
            <v>84.63</v>
          </cell>
          <cell r="H6923">
            <v>0</v>
          </cell>
          <cell r="I6923" t="str">
            <v>COM VALOR</v>
          </cell>
        </row>
        <row r="6924">
          <cell r="B6924">
            <v>100295</v>
          </cell>
          <cell r="C6924" t="str">
            <v>CURSO DE CAPACITAÇÃO PARA MONTADOR DE ELETROELETRONICOS (ENCARGOS COMPLEMENTARES) - HORISTA</v>
          </cell>
          <cell r="D6924" t="str">
            <v>H</v>
          </cell>
          <cell r="E6924">
            <v>0.56999999999999995</v>
          </cell>
          <cell r="F6924">
            <v>0</v>
          </cell>
          <cell r="G6924">
            <v>0.51</v>
          </cell>
          <cell r="H6924">
            <v>0</v>
          </cell>
          <cell r="I6924" t="str">
            <v>COM VALOR</v>
          </cell>
        </row>
        <row r="6925">
          <cell r="B6925">
            <v>101303</v>
          </cell>
          <cell r="C6925" t="str">
            <v>CURSO DE CAPACITAÇÃO PARA MONTADOR DE ELETROELETRONICOS(ENCARGOS COMPLEMENTARES) - MENSALISTA</v>
          </cell>
          <cell r="D6925" t="str">
            <v>MES</v>
          </cell>
          <cell r="E6925">
            <v>75.67</v>
          </cell>
          <cell r="F6925">
            <v>0</v>
          </cell>
          <cell r="G6925">
            <v>67.92</v>
          </cell>
          <cell r="H6925">
            <v>0</v>
          </cell>
          <cell r="I6925" t="str">
            <v>COM VALOR</v>
          </cell>
        </row>
        <row r="6926">
          <cell r="B6926">
            <v>95344</v>
          </cell>
          <cell r="C6926" t="str">
            <v>CURSO DE CAPACITAÇÃO PARA MONTADOR DE ESTRUTURA METÁLICA (ENCARGOS COMPLEMENTARES) - HORISTA</v>
          </cell>
          <cell r="D6926" t="str">
            <v>H</v>
          </cell>
          <cell r="E6926">
            <v>0.26</v>
          </cell>
          <cell r="F6926">
            <v>0</v>
          </cell>
          <cell r="G6926">
            <v>0.23</v>
          </cell>
          <cell r="H6926">
            <v>0</v>
          </cell>
          <cell r="I6926" t="str">
            <v>COM VALOR</v>
          </cell>
        </row>
        <row r="6927">
          <cell r="B6927">
            <v>101308</v>
          </cell>
          <cell r="C6927" t="str">
            <v>CURSO DE CAPACITAÇÃO PARA MONTADOR DE ESTRUTURAS METALICAS (ENCARGOS COMPLEMENTARES) - MENSALISTA</v>
          </cell>
          <cell r="D6927" t="str">
            <v>MES</v>
          </cell>
          <cell r="E6927">
            <v>35.06</v>
          </cell>
          <cell r="F6927">
            <v>0</v>
          </cell>
          <cell r="G6927">
            <v>31.47</v>
          </cell>
          <cell r="H6927">
            <v>0</v>
          </cell>
          <cell r="I6927" t="str">
            <v>COM VALOR</v>
          </cell>
        </row>
        <row r="6928">
          <cell r="B6928">
            <v>105536</v>
          </cell>
          <cell r="C6928" t="str">
            <v>CURSO DE CAPACITAÇÃO PARA MONTADOR DE FÔRMAS DO SISTEMA DE PAREDES DE CONCRETO (ENCARGOS COMPLEMENTARES) - HORISTA</v>
          </cell>
          <cell r="D6928" t="str">
            <v>H</v>
          </cell>
          <cell r="E6928" t="str">
            <v>VERIFICAR</v>
          </cell>
          <cell r="G6928" t="str">
            <v>VERIFICAR</v>
          </cell>
          <cell r="I6928" t="str">
            <v>COM VALOR</v>
          </cell>
        </row>
        <row r="6929">
          <cell r="B6929">
            <v>101320</v>
          </cell>
          <cell r="C6929" t="str">
            <v>CURSO DE CAPACITAÇÃO PARA MONTADOR DE MAQUINAS (ENCARGOS COMPLEMENTARES) - MENSALISTA</v>
          </cell>
          <cell r="D6929" t="str">
            <v>MES</v>
          </cell>
          <cell r="E6929">
            <v>27.6</v>
          </cell>
          <cell r="F6929">
            <v>0</v>
          </cell>
          <cell r="G6929">
            <v>24.78</v>
          </cell>
          <cell r="H6929">
            <v>0</v>
          </cell>
          <cell r="I6929" t="str">
            <v>COM VALOR</v>
          </cell>
        </row>
        <row r="6930">
          <cell r="B6930">
            <v>95343</v>
          </cell>
          <cell r="C6930" t="str">
            <v>CURSO DE CAPACITAÇÃO PARA MONTADOR DE TUBO AÇO/EQUIPAMENTOS (ENCARGOS COMPLEMENTARES) - HORISTA</v>
          </cell>
          <cell r="D6930" t="str">
            <v>H</v>
          </cell>
          <cell r="E6930">
            <v>0.31</v>
          </cell>
          <cell r="F6930">
            <v>0</v>
          </cell>
          <cell r="G6930">
            <v>0.27</v>
          </cell>
          <cell r="H6930">
            <v>0</v>
          </cell>
          <cell r="I6930" t="str">
            <v>COM VALOR</v>
          </cell>
        </row>
        <row r="6931">
          <cell r="B6931">
            <v>95345</v>
          </cell>
          <cell r="C6931" t="str">
            <v>CURSO DE CAPACITAÇÃO PARA MONTADOR ELETROMECÂNICO (ENCARGOS COMPLEMENTARES) - HORISTA</v>
          </cell>
          <cell r="D6931" t="str">
            <v>H</v>
          </cell>
          <cell r="E6931">
            <v>0.77</v>
          </cell>
          <cell r="F6931">
            <v>0</v>
          </cell>
          <cell r="G6931">
            <v>0.69</v>
          </cell>
          <cell r="H6931">
            <v>0</v>
          </cell>
          <cell r="I6931" t="str">
            <v>COM VALOR</v>
          </cell>
        </row>
        <row r="6932">
          <cell r="B6932">
            <v>95346</v>
          </cell>
          <cell r="C6932" t="str">
            <v>CURSO DE CAPACITAÇÃO PARA MOTORISTA DE BASCULANTE (ENCARGOS COMPLEMENTARES) - HORISTA</v>
          </cell>
          <cell r="D6932" t="str">
            <v>H</v>
          </cell>
          <cell r="E6932">
            <v>0.1</v>
          </cell>
          <cell r="F6932">
            <v>0</v>
          </cell>
          <cell r="G6932">
            <v>0.09</v>
          </cell>
          <cell r="H6932">
            <v>0</v>
          </cell>
          <cell r="I6932" t="str">
            <v>COM VALOR</v>
          </cell>
        </row>
        <row r="6933">
          <cell r="B6933">
            <v>101324</v>
          </cell>
          <cell r="C6933" t="str">
            <v>CURSO DE CAPACITAÇÃO PARA MOTORISTA DE CAMINHAO-BASCULANTE (ENCARGOS COMPLEMENTARES) - MENSALISTA</v>
          </cell>
          <cell r="D6933" t="str">
            <v>MES</v>
          </cell>
          <cell r="E6933">
            <v>13.3</v>
          </cell>
          <cell r="F6933">
            <v>0</v>
          </cell>
          <cell r="G6933">
            <v>11.94</v>
          </cell>
          <cell r="H6933">
            <v>0</v>
          </cell>
          <cell r="I6933" t="str">
            <v>COM VALOR</v>
          </cell>
        </row>
        <row r="6934">
          <cell r="B6934">
            <v>101328</v>
          </cell>
          <cell r="C6934" t="str">
            <v>CURSO DE CAPACITAÇÃO PARA MOTORISTA DE CAMINHAO-CARRETA (ENCARGOS COMPLEMENTARES) - MENSALISTA</v>
          </cell>
          <cell r="D6934" t="str">
            <v>MES</v>
          </cell>
          <cell r="E6934">
            <v>15.92</v>
          </cell>
          <cell r="F6934">
            <v>0</v>
          </cell>
          <cell r="G6934">
            <v>14.29</v>
          </cell>
          <cell r="H6934">
            <v>0</v>
          </cell>
          <cell r="I6934" t="str">
            <v>COM VALOR</v>
          </cell>
        </row>
        <row r="6935">
          <cell r="B6935">
            <v>95347</v>
          </cell>
          <cell r="C6935" t="str">
            <v>CURSO DE CAPACITAÇÃO PARA MOTORISTA DE CAMINHÃO (ENCARGOS COMPLEMENTARES) - HORISTA</v>
          </cell>
          <cell r="D6935" t="str">
            <v>H</v>
          </cell>
          <cell r="E6935">
            <v>0.09</v>
          </cell>
          <cell r="F6935">
            <v>0</v>
          </cell>
          <cell r="G6935">
            <v>0.08</v>
          </cell>
          <cell r="H6935">
            <v>0</v>
          </cell>
          <cell r="I6935" t="str">
            <v>COM VALOR</v>
          </cell>
        </row>
        <row r="6936">
          <cell r="B6936">
            <v>95408</v>
          </cell>
          <cell r="C6936" t="str">
            <v>CURSO DE CAPACITAÇÃO PARA MOTORISTA DE CAMINHÃO (ENCARGOS COMPLEMENTARES) - MENSALISTA</v>
          </cell>
          <cell r="D6936" t="str">
            <v>MES</v>
          </cell>
          <cell r="E6936">
            <v>12.8</v>
          </cell>
          <cell r="F6936">
            <v>0</v>
          </cell>
          <cell r="G6936">
            <v>11.49</v>
          </cell>
          <cell r="H6936">
            <v>0</v>
          </cell>
          <cell r="I6936" t="str">
            <v>COM VALOR</v>
          </cell>
        </row>
        <row r="6937">
          <cell r="B6937">
            <v>95348</v>
          </cell>
          <cell r="C6937" t="str">
            <v>CURSO DE CAPACITAÇÃO PARA MOTORISTA DE CAMINHÃO E CARRETA (ENCARGOS COMPLEMENTARES) - HORISTA</v>
          </cell>
          <cell r="D6937" t="str">
            <v>H</v>
          </cell>
          <cell r="E6937">
            <v>0.12</v>
          </cell>
          <cell r="F6937">
            <v>0</v>
          </cell>
          <cell r="G6937">
            <v>0.1</v>
          </cell>
          <cell r="H6937">
            <v>0</v>
          </cell>
          <cell r="I6937" t="str">
            <v>COM VALOR</v>
          </cell>
        </row>
        <row r="6938">
          <cell r="B6938">
            <v>101332</v>
          </cell>
          <cell r="C6938" t="str">
            <v>CURSO DE CAPACITAÇÃO PARA MOTORISTA DE CARRO DE PASSEIO (ENCARGOS COMPLEMENTARES) - MENSALISTA</v>
          </cell>
          <cell r="D6938" t="str">
            <v>MES</v>
          </cell>
          <cell r="E6938">
            <v>12.19</v>
          </cell>
          <cell r="F6938">
            <v>0</v>
          </cell>
          <cell r="G6938">
            <v>10.94</v>
          </cell>
          <cell r="H6938">
            <v>0</v>
          </cell>
          <cell r="I6938" t="str">
            <v>COM VALOR</v>
          </cell>
        </row>
        <row r="6939">
          <cell r="B6939">
            <v>95349</v>
          </cell>
          <cell r="C6939" t="str">
            <v>CURSO DE CAPACITAÇÃO PARA MOTORISTA DE VEÍCULO LEVE (ENCARGOS COMPLEMENTARES) - HORISTA</v>
          </cell>
          <cell r="D6939" t="str">
            <v>H</v>
          </cell>
          <cell r="E6939">
            <v>0.09</v>
          </cell>
          <cell r="F6939">
            <v>0</v>
          </cell>
          <cell r="G6939">
            <v>0.08</v>
          </cell>
          <cell r="H6939">
            <v>0</v>
          </cell>
          <cell r="I6939" t="str">
            <v>COM VALOR</v>
          </cell>
        </row>
        <row r="6940">
          <cell r="B6940">
            <v>101336</v>
          </cell>
          <cell r="C6940" t="str">
            <v>CURSO DE CAPACITAÇÃO PARA MOTORISTA OPERADOR DE CAMINHAO COM MUNCK (ENCARGOS COMPLEMENTARES) - MENSALISTA</v>
          </cell>
          <cell r="D6940" t="str">
            <v>MES</v>
          </cell>
          <cell r="E6940">
            <v>43.92</v>
          </cell>
          <cell r="F6940">
            <v>0</v>
          </cell>
          <cell r="G6940">
            <v>39.42</v>
          </cell>
          <cell r="H6940">
            <v>0</v>
          </cell>
          <cell r="I6940" t="str">
            <v>COM VALOR</v>
          </cell>
        </row>
        <row r="6941">
          <cell r="B6941">
            <v>95351</v>
          </cell>
          <cell r="C6941" t="str">
            <v>CURSO DE CAPACITAÇÃO PARA MOTORISTA OPERADOR DE MUNCK (ENCARGOS COMPLEMENTARES) - HORISTA</v>
          </cell>
          <cell r="D6941" t="str">
            <v>H</v>
          </cell>
          <cell r="E6941">
            <v>0.33</v>
          </cell>
          <cell r="F6941">
            <v>0</v>
          </cell>
          <cell r="G6941">
            <v>0.28999999999999998</v>
          </cell>
          <cell r="H6941">
            <v>0</v>
          </cell>
          <cell r="I6941" t="str">
            <v>COM VALOR</v>
          </cell>
        </row>
        <row r="6942">
          <cell r="B6942">
            <v>95352</v>
          </cell>
          <cell r="C6942" t="str">
            <v>CURSO DE CAPACITAÇÃO PARA NIVELADOR (ENCARGOS COMPLEMENTARES) - HORISTA</v>
          </cell>
          <cell r="D6942" t="str">
            <v>H</v>
          </cell>
          <cell r="E6942">
            <v>0.12</v>
          </cell>
          <cell r="F6942">
            <v>0</v>
          </cell>
          <cell r="G6942">
            <v>0.11</v>
          </cell>
          <cell r="H6942">
            <v>0</v>
          </cell>
          <cell r="I6942" t="str">
            <v>COM VALOR</v>
          </cell>
        </row>
        <row r="6943">
          <cell r="B6943">
            <v>101337</v>
          </cell>
          <cell r="C6943" t="str">
            <v>CURSO DE CAPACITAÇÃO PARA NIVELADOR (ENCARGOS COMPLEMENTARES) - MENSALISTA</v>
          </cell>
          <cell r="D6943" t="str">
            <v>MES</v>
          </cell>
          <cell r="E6943">
            <v>16.260000000000002</v>
          </cell>
          <cell r="F6943">
            <v>0</v>
          </cell>
          <cell r="G6943">
            <v>14.59</v>
          </cell>
          <cell r="H6943">
            <v>0</v>
          </cell>
          <cell r="I6943" t="str">
            <v>COM VALOR</v>
          </cell>
        </row>
        <row r="6944">
          <cell r="B6944">
            <v>101338</v>
          </cell>
          <cell r="C6944" t="str">
            <v>CURSO DE CAPACITAÇÃO PARA OPERADOR DE BATE-ESTACAS (ENCARGOS COMPLEMENTARES) - MENSALISTA</v>
          </cell>
          <cell r="D6944" t="str">
            <v>MES</v>
          </cell>
          <cell r="E6944">
            <v>23.42</v>
          </cell>
          <cell r="F6944">
            <v>0</v>
          </cell>
          <cell r="G6944">
            <v>21.02</v>
          </cell>
          <cell r="H6944">
            <v>0</v>
          </cell>
          <cell r="I6944" t="str">
            <v>COM VALOR</v>
          </cell>
        </row>
        <row r="6945">
          <cell r="B6945">
            <v>95354</v>
          </cell>
          <cell r="C6945" t="str">
            <v>CURSO DE CAPACITAÇÃO PARA OPERADOR DE BETONEIRA (CAMINHÃO) (ENCARGOS COMPLEMENTARES) - HORISTA</v>
          </cell>
          <cell r="D6945" t="str">
            <v>H</v>
          </cell>
          <cell r="E6945">
            <v>0.19</v>
          </cell>
          <cell r="F6945">
            <v>0</v>
          </cell>
          <cell r="G6945">
            <v>0.17</v>
          </cell>
          <cell r="H6945">
            <v>0</v>
          </cell>
          <cell r="I6945" t="str">
            <v>COM VALOR</v>
          </cell>
        </row>
        <row r="6946">
          <cell r="B6946">
            <v>101339</v>
          </cell>
          <cell r="C6946" t="str">
            <v>CURSO DE CAPACITAÇÃO PARA OPERADOR DE BETONEIRA (ENCARGOS COMPLEMENTARES) - MENSALISTA</v>
          </cell>
          <cell r="D6946" t="str">
            <v>MES</v>
          </cell>
          <cell r="E6946">
            <v>25.6</v>
          </cell>
          <cell r="F6946">
            <v>0</v>
          </cell>
          <cell r="G6946">
            <v>22.98</v>
          </cell>
          <cell r="H6946">
            <v>0</v>
          </cell>
          <cell r="I6946" t="str">
            <v>COM VALOR</v>
          </cell>
        </row>
        <row r="6947">
          <cell r="B6947">
            <v>101340</v>
          </cell>
          <cell r="C6947" t="str">
            <v>CURSO DE CAPACITAÇÃO PARA OPERADOR DE BETONEIRA ESTACIONARIA / MISTURADOR (ENCARGOS COMPLEMENTARES) - MENSALISTA</v>
          </cell>
          <cell r="D6947" t="str">
            <v>MES</v>
          </cell>
          <cell r="E6947">
            <v>22.48</v>
          </cell>
          <cell r="F6947">
            <v>0</v>
          </cell>
          <cell r="G6947">
            <v>20.18</v>
          </cell>
          <cell r="H6947">
            <v>0</v>
          </cell>
          <cell r="I6947" t="str">
            <v>COM VALOR</v>
          </cell>
        </row>
        <row r="6948">
          <cell r="B6948">
            <v>95389</v>
          </cell>
          <cell r="C6948" t="str">
            <v>CURSO DE CAPACITAÇÃO PARA OPERADOR DE BETONEIRA ESTACIONÁRIA/MISTURADOR (ENCARGOS COMPLEMENTARES) - HORISTA</v>
          </cell>
          <cell r="D6948" t="str">
            <v>H</v>
          </cell>
          <cell r="E6948">
            <v>0.17</v>
          </cell>
          <cell r="F6948">
            <v>0</v>
          </cell>
          <cell r="G6948">
            <v>0.15</v>
          </cell>
          <cell r="H6948">
            <v>0</v>
          </cell>
          <cell r="I6948" t="str">
            <v>COM VALOR</v>
          </cell>
        </row>
        <row r="6949">
          <cell r="B6949">
            <v>101341</v>
          </cell>
          <cell r="C6949" t="str">
            <v>CURSO DE CAPACITAÇÃO PARA OPERADOR DE COMPRESSOR DE AR OU COMPRESSORISTA (ENCARGOS COMPLEMENTARES) - MENSALISTA</v>
          </cell>
          <cell r="D6949" t="str">
            <v>MES</v>
          </cell>
          <cell r="E6949">
            <v>19.829999999999998</v>
          </cell>
          <cell r="F6949">
            <v>0</v>
          </cell>
          <cell r="G6949">
            <v>17.79</v>
          </cell>
          <cell r="H6949">
            <v>0</v>
          </cell>
          <cell r="I6949" t="str">
            <v>COM VALOR</v>
          </cell>
        </row>
        <row r="6950">
          <cell r="B6950">
            <v>95355</v>
          </cell>
          <cell r="C6950" t="str">
            <v>CURSO DE CAPACITAÇÃO PARA OPERADOR DE COMPRESSOR OU COMPRESSORISTA (ENCARGOS COMPLEMENTARES) - HORISTA</v>
          </cell>
          <cell r="D6950" t="str">
            <v>H</v>
          </cell>
          <cell r="E6950">
            <v>0.15</v>
          </cell>
          <cell r="F6950">
            <v>0</v>
          </cell>
          <cell r="G6950">
            <v>0.13</v>
          </cell>
          <cell r="H6950">
            <v>0</v>
          </cell>
          <cell r="I6950" t="str">
            <v>COM VALOR</v>
          </cell>
        </row>
        <row r="6951">
          <cell r="B6951">
            <v>95356</v>
          </cell>
          <cell r="C6951" t="str">
            <v>CURSO DE CAPACITAÇÃO PARA OPERADOR DE DEMARCADORA DE FAIXAS (ENCARGOS COMPLEMENTARES) - HORISTA</v>
          </cell>
          <cell r="D6951" t="str">
            <v>H</v>
          </cell>
          <cell r="E6951">
            <v>0.19</v>
          </cell>
          <cell r="F6951">
            <v>0</v>
          </cell>
          <cell r="G6951">
            <v>0.17</v>
          </cell>
          <cell r="H6951">
            <v>0</v>
          </cell>
          <cell r="I6951" t="str">
            <v>COM VALOR</v>
          </cell>
        </row>
        <row r="6952">
          <cell r="B6952">
            <v>101342</v>
          </cell>
          <cell r="C6952" t="str">
            <v>CURSO DE CAPACITAÇÃO PARA OPERADOR DE DEMARCADORA DE FAIXAS DE TRAFEGO (ENCARGOS COMPLEMENTARES) - MENSALISTA</v>
          </cell>
          <cell r="D6952" t="str">
            <v>MES</v>
          </cell>
          <cell r="E6952">
            <v>25.6</v>
          </cell>
          <cell r="F6952">
            <v>0</v>
          </cell>
          <cell r="G6952">
            <v>22.98</v>
          </cell>
          <cell r="H6952">
            <v>0</v>
          </cell>
          <cell r="I6952" t="str">
            <v>COM VALOR</v>
          </cell>
        </row>
        <row r="6953">
          <cell r="B6953">
            <v>95357</v>
          </cell>
          <cell r="C6953" t="str">
            <v>CURSO DE CAPACITAÇÃO PARA OPERADOR DE ESCAVADEIRA (ENCARGOS COMPLEMENTARES) - HORISTA</v>
          </cell>
          <cell r="D6953" t="str">
            <v>H</v>
          </cell>
          <cell r="E6953">
            <v>0.3</v>
          </cell>
          <cell r="F6953">
            <v>0</v>
          </cell>
          <cell r="G6953">
            <v>0.27</v>
          </cell>
          <cell r="H6953">
            <v>0</v>
          </cell>
          <cell r="I6953" t="str">
            <v>COM VALOR</v>
          </cell>
        </row>
        <row r="6954">
          <cell r="B6954">
            <v>101343</v>
          </cell>
          <cell r="C6954" t="str">
            <v>CURSO DE CAPACITAÇÃO PARA OPERADOR DE ESCAVADEIRA (ENCARGOS COMPLEMENTARES) - MENSALISTA</v>
          </cell>
          <cell r="D6954" t="str">
            <v>MES</v>
          </cell>
          <cell r="E6954">
            <v>40.1</v>
          </cell>
          <cell r="F6954">
            <v>0</v>
          </cell>
          <cell r="G6954">
            <v>35.99</v>
          </cell>
          <cell r="H6954">
            <v>0</v>
          </cell>
          <cell r="I6954" t="str">
            <v>COM VALOR</v>
          </cell>
        </row>
        <row r="6955">
          <cell r="B6955">
            <v>95358</v>
          </cell>
          <cell r="C6955" t="str">
            <v>CURSO DE CAPACITAÇÃO PARA OPERADOR DE GUINCHO (ENCARGOS COMPLEMENTARES) - HORISTA</v>
          </cell>
          <cell r="D6955" t="str">
            <v>H</v>
          </cell>
          <cell r="E6955">
            <v>0.36</v>
          </cell>
          <cell r="F6955">
            <v>0</v>
          </cell>
          <cell r="G6955">
            <v>0.32</v>
          </cell>
          <cell r="H6955">
            <v>0</v>
          </cell>
          <cell r="I6955" t="str">
            <v>COM VALOR</v>
          </cell>
        </row>
        <row r="6956">
          <cell r="B6956">
            <v>101344</v>
          </cell>
          <cell r="C6956" t="str">
            <v>CURSO DE CAPACITAÇÃO PARA OPERADOR DE GUINCHO OU GUINCHEIRO (ENCARGOS COMPLEMENTARES) - MENSALISTA</v>
          </cell>
          <cell r="D6956" t="str">
            <v>MES</v>
          </cell>
          <cell r="E6956">
            <v>47.54</v>
          </cell>
          <cell r="F6956">
            <v>0</v>
          </cell>
          <cell r="G6956">
            <v>42.67</v>
          </cell>
          <cell r="H6956">
            <v>0</v>
          </cell>
          <cell r="I6956" t="str">
            <v>COM VALOR</v>
          </cell>
        </row>
        <row r="6957">
          <cell r="B6957">
            <v>95359</v>
          </cell>
          <cell r="C6957" t="str">
            <v>CURSO DE CAPACITAÇÃO PARA OPERADOR DE GUINDASTE (ENCARGOS COMPLEMENTARES) - HORISTA</v>
          </cell>
          <cell r="D6957" t="str">
            <v>H</v>
          </cell>
          <cell r="E6957">
            <v>0.44</v>
          </cell>
          <cell r="F6957">
            <v>0</v>
          </cell>
          <cell r="G6957">
            <v>0.4</v>
          </cell>
          <cell r="H6957">
            <v>0</v>
          </cell>
          <cell r="I6957" t="str">
            <v>COM VALOR</v>
          </cell>
        </row>
        <row r="6958">
          <cell r="B6958">
            <v>101345</v>
          </cell>
          <cell r="C6958" t="str">
            <v>CURSO DE CAPACITAÇÃO PARA OPERADOR DE GUINDASTE (ENCARGOS COMPLEMENTARES) - MENSALISTA</v>
          </cell>
          <cell r="D6958" t="str">
            <v>MES</v>
          </cell>
          <cell r="E6958">
            <v>59.17</v>
          </cell>
          <cell r="F6958">
            <v>0</v>
          </cell>
          <cell r="G6958">
            <v>53.11</v>
          </cell>
          <cell r="H6958">
            <v>0</v>
          </cell>
          <cell r="I6958" t="str">
            <v>COM VALOR</v>
          </cell>
        </row>
        <row r="6959">
          <cell r="B6959">
            <v>101346</v>
          </cell>
          <cell r="C6959" t="str">
            <v>CURSO DE CAPACITAÇÃO PARA OPERADOR DE JATO ABRASIVO OU JATISTA (ENCARGOS COMPLEMENTARES) - MENSALISTA</v>
          </cell>
          <cell r="D6959" t="str">
            <v>MES</v>
          </cell>
          <cell r="E6959">
            <v>29.25</v>
          </cell>
          <cell r="F6959">
            <v>0</v>
          </cell>
          <cell r="G6959">
            <v>26.25</v>
          </cell>
          <cell r="H6959">
            <v>0</v>
          </cell>
          <cell r="I6959" t="str">
            <v>COM VALOR</v>
          </cell>
        </row>
        <row r="6960">
          <cell r="B6960">
            <v>101347</v>
          </cell>
          <cell r="C6960" t="str">
            <v>CURSO DE CAPACITAÇÃO PARA OPERADOR DE MAQUINAS E TRATORES DIVERSOS (ENCARGOS COMPLEMENTARES) - MENSALISTA</v>
          </cell>
          <cell r="D6960" t="str">
            <v>MES</v>
          </cell>
          <cell r="E6960">
            <v>35.64</v>
          </cell>
          <cell r="F6960">
            <v>0</v>
          </cell>
          <cell r="G6960">
            <v>31.99</v>
          </cell>
          <cell r="H6960">
            <v>0</v>
          </cell>
          <cell r="I6960" t="str">
            <v>COM VALOR</v>
          </cell>
        </row>
        <row r="6961">
          <cell r="B6961">
            <v>95361</v>
          </cell>
          <cell r="C6961" t="str">
            <v>CURSO DE CAPACITAÇÃO PARA OPERADOR DE MARTELETE OU MARTELETEIRO (ENCARGOS COMPLEMENTARES) - HORISTA</v>
          </cell>
          <cell r="D6961" t="str">
            <v>H</v>
          </cell>
          <cell r="E6961">
            <v>0.16</v>
          </cell>
          <cell r="F6961">
            <v>0</v>
          </cell>
          <cell r="G6961">
            <v>0.14000000000000001</v>
          </cell>
          <cell r="H6961">
            <v>0</v>
          </cell>
          <cell r="I6961" t="str">
            <v>COM VALOR</v>
          </cell>
        </row>
        <row r="6962">
          <cell r="B6962">
            <v>101348</v>
          </cell>
          <cell r="C6962" t="str">
            <v>CURSO DE CAPACITAÇÃO PARA OPERADOR DE MARTELETE OU MARTELETEIRO (ENCARGOS COMPLEMENTARES) - MENSALISTA</v>
          </cell>
          <cell r="D6962" t="str">
            <v>MES</v>
          </cell>
          <cell r="E6962">
            <v>21.62</v>
          </cell>
          <cell r="F6962">
            <v>0</v>
          </cell>
          <cell r="G6962">
            <v>19.399999999999999</v>
          </cell>
          <cell r="H6962">
            <v>0</v>
          </cell>
          <cell r="I6962" t="str">
            <v>COM VALOR</v>
          </cell>
        </row>
        <row r="6963">
          <cell r="B6963">
            <v>101349</v>
          </cell>
          <cell r="C6963" t="str">
            <v>CURSO DE CAPACITAÇÃO PARA OPERADOR DE MOTO SCRAPER (ENCARGOS COMPLEMENTARES) - MENSALISTA</v>
          </cell>
          <cell r="D6963" t="str">
            <v>MES</v>
          </cell>
          <cell r="E6963">
            <v>37.700000000000003</v>
          </cell>
          <cell r="F6963">
            <v>0</v>
          </cell>
          <cell r="G6963">
            <v>33.83</v>
          </cell>
          <cell r="H6963">
            <v>0</v>
          </cell>
          <cell r="I6963" t="str">
            <v>COM VALOR</v>
          </cell>
        </row>
        <row r="6964">
          <cell r="B6964">
            <v>95362</v>
          </cell>
          <cell r="C6964" t="str">
            <v>CURSO DE CAPACITAÇÃO PARA OPERADOR DE MOTO-ESCREIPER (ENCARGOS COMPLEMENTARES) - HORISTA</v>
          </cell>
          <cell r="D6964" t="str">
            <v>H</v>
          </cell>
          <cell r="E6964">
            <v>0.28000000000000003</v>
          </cell>
          <cell r="F6964">
            <v>0</v>
          </cell>
          <cell r="G6964">
            <v>0.25</v>
          </cell>
          <cell r="H6964">
            <v>0</v>
          </cell>
          <cell r="I6964" t="str">
            <v>COM VALOR</v>
          </cell>
        </row>
        <row r="6965">
          <cell r="B6965">
            <v>95363</v>
          </cell>
          <cell r="C6965" t="str">
            <v>CURSO DE CAPACITAÇÃO PARA OPERADOR DE MOTONIVELADORA (ENCARGOS COMPLEMENTARES) - HORISTA</v>
          </cell>
          <cell r="D6965" t="str">
            <v>H</v>
          </cell>
          <cell r="E6965">
            <v>0.28000000000000003</v>
          </cell>
          <cell r="F6965">
            <v>0</v>
          </cell>
          <cell r="G6965">
            <v>0.25</v>
          </cell>
          <cell r="H6965">
            <v>0</v>
          </cell>
          <cell r="I6965" t="str">
            <v>COM VALOR</v>
          </cell>
        </row>
        <row r="6966">
          <cell r="B6966">
            <v>101350</v>
          </cell>
          <cell r="C6966" t="str">
            <v>CURSO DE CAPACITAÇÃO PARA OPERADOR DE MOTONIVELADORA (ENCARGOS COMPLEMENTARES) - MENSALISTA</v>
          </cell>
          <cell r="D6966" t="str">
            <v>MES</v>
          </cell>
          <cell r="E6966">
            <v>37.700000000000003</v>
          </cell>
          <cell r="F6966">
            <v>0</v>
          </cell>
          <cell r="G6966">
            <v>33.83</v>
          </cell>
          <cell r="H6966">
            <v>0</v>
          </cell>
          <cell r="I6966" t="str">
            <v>COM VALOR</v>
          </cell>
        </row>
        <row r="6967">
          <cell r="B6967">
            <v>95360</v>
          </cell>
          <cell r="C6967" t="str">
            <v>CURSO DE CAPACITAÇÃO PARA OPERADOR DE MÁQUINAS E EQUIPAMENTOS (ENCARGOS COMPLEMENTARES) - HORISTA</v>
          </cell>
          <cell r="D6967" t="str">
            <v>H</v>
          </cell>
          <cell r="E6967">
            <v>0.27</v>
          </cell>
          <cell r="F6967">
            <v>0</v>
          </cell>
          <cell r="G6967">
            <v>0.24</v>
          </cell>
          <cell r="H6967">
            <v>0</v>
          </cell>
          <cell r="I6967" t="str">
            <v>COM VALOR</v>
          </cell>
        </row>
        <row r="6968">
          <cell r="B6968">
            <v>101351</v>
          </cell>
          <cell r="C6968" t="str">
            <v>CURSO DE CAPACITAÇÃO PARA OPERADOR DE PA CARREGADEIRA (ENCARGOS COMPLEMENTARES) - MENSALISTA</v>
          </cell>
          <cell r="D6968" t="str">
            <v>MES</v>
          </cell>
          <cell r="E6968">
            <v>25.6</v>
          </cell>
          <cell r="F6968">
            <v>0</v>
          </cell>
          <cell r="G6968">
            <v>22.98</v>
          </cell>
          <cell r="H6968">
            <v>0</v>
          </cell>
          <cell r="I6968" t="str">
            <v>COM VALOR</v>
          </cell>
        </row>
        <row r="6969">
          <cell r="B6969">
            <v>95365</v>
          </cell>
          <cell r="C6969" t="str">
            <v>CURSO DE CAPACITAÇÃO PARA OPERADOR DE PAVIMENTADORA (ENCARGOS COMPLEMENTARES) - HORISTA</v>
          </cell>
          <cell r="D6969" t="str">
            <v>H</v>
          </cell>
          <cell r="E6969">
            <v>0.19</v>
          </cell>
          <cell r="F6969">
            <v>0</v>
          </cell>
          <cell r="G6969">
            <v>0.17</v>
          </cell>
          <cell r="H6969">
            <v>0</v>
          </cell>
          <cell r="I6969" t="str">
            <v>COM VALOR</v>
          </cell>
        </row>
        <row r="6970">
          <cell r="B6970">
            <v>101352</v>
          </cell>
          <cell r="C6970" t="str">
            <v>CURSO DE CAPACITAÇÃO PARA OPERADOR DE PAVIMENTADORA / MESA VIBROACABADORA (ENCARGOS COMPLEMENTARES) - MENSALISTA</v>
          </cell>
          <cell r="D6970" t="str">
            <v>MES</v>
          </cell>
          <cell r="E6970">
            <v>25.6</v>
          </cell>
          <cell r="F6970">
            <v>0</v>
          </cell>
          <cell r="G6970">
            <v>22.98</v>
          </cell>
          <cell r="H6970">
            <v>0</v>
          </cell>
          <cell r="I6970" t="str">
            <v>COM VALOR</v>
          </cell>
        </row>
        <row r="6971">
          <cell r="B6971">
            <v>95364</v>
          </cell>
          <cell r="C6971" t="str">
            <v>CURSO DE CAPACITAÇÃO PARA OPERADOR DE PÁ CARREGADEIRA (ENCARGOS COMPLEMENTARES) - HORISTA</v>
          </cell>
          <cell r="D6971" t="str">
            <v>H</v>
          </cell>
          <cell r="E6971">
            <v>0.19</v>
          </cell>
          <cell r="F6971">
            <v>0</v>
          </cell>
          <cell r="G6971">
            <v>0.17</v>
          </cell>
          <cell r="H6971">
            <v>0</v>
          </cell>
          <cell r="I6971" t="str">
            <v>COM VALOR</v>
          </cell>
        </row>
        <row r="6972">
          <cell r="B6972">
            <v>95366</v>
          </cell>
          <cell r="C6972" t="str">
            <v>CURSO DE CAPACITAÇÃO PARA OPERADOR DE ROLO COMPACTADOR (ENCARGOS COMPLEMENTARES) - HORISTA</v>
          </cell>
          <cell r="D6972" t="str">
            <v>H</v>
          </cell>
          <cell r="E6972">
            <v>0.17</v>
          </cell>
          <cell r="F6972">
            <v>0</v>
          </cell>
          <cell r="G6972">
            <v>0.15</v>
          </cell>
          <cell r="H6972">
            <v>0</v>
          </cell>
          <cell r="I6972" t="str">
            <v>COM VALOR</v>
          </cell>
        </row>
        <row r="6973">
          <cell r="B6973">
            <v>101353</v>
          </cell>
          <cell r="C6973" t="str">
            <v>CURSO DE CAPACITAÇÃO PARA OPERADOR DE ROLO COMPACTADOR (ENCARGOS COMPLEMENTARES) - MENSALISTA</v>
          </cell>
          <cell r="D6973" t="str">
            <v>MES</v>
          </cell>
          <cell r="E6973">
            <v>23.12</v>
          </cell>
          <cell r="F6973">
            <v>0</v>
          </cell>
          <cell r="G6973">
            <v>20.75</v>
          </cell>
          <cell r="H6973">
            <v>0</v>
          </cell>
          <cell r="I6973" t="str">
            <v>COM VALOR</v>
          </cell>
        </row>
        <row r="6974">
          <cell r="B6974">
            <v>95367</v>
          </cell>
          <cell r="C6974" t="str">
            <v>CURSO DE CAPACITAÇÃO PARA OPERADOR DE USINA DE ASFALTO, DE SOLOS OU DE CONCRETO (ENCARGOS COMPLEMENTARES) - HORISTA</v>
          </cell>
          <cell r="D6974" t="str">
            <v>H</v>
          </cell>
          <cell r="E6974">
            <v>0.28000000000000003</v>
          </cell>
          <cell r="F6974">
            <v>0</v>
          </cell>
          <cell r="G6974">
            <v>0.25</v>
          </cell>
          <cell r="H6974">
            <v>0</v>
          </cell>
          <cell r="I6974" t="str">
            <v>COM VALOR</v>
          </cell>
        </row>
        <row r="6975">
          <cell r="B6975">
            <v>101355</v>
          </cell>
          <cell r="C6975" t="str">
            <v>CURSO DE CAPACITAÇÃO PARA OPERADOR DE USINA DE ASFALTO, DE SOLOS OU DE CONCRETO (ENCARGOS COMPLEMENTARES) - MENSALISTA</v>
          </cell>
          <cell r="D6975" t="str">
            <v>MES</v>
          </cell>
          <cell r="E6975">
            <v>37.700000000000003</v>
          </cell>
          <cell r="F6975">
            <v>0</v>
          </cell>
          <cell r="G6975">
            <v>33.83</v>
          </cell>
          <cell r="H6975">
            <v>0</v>
          </cell>
          <cell r="I6975" t="str">
            <v>COM VALOR</v>
          </cell>
        </row>
        <row r="6976">
          <cell r="B6976">
            <v>95368</v>
          </cell>
          <cell r="C6976" t="str">
            <v>CURSO DE CAPACITAÇÃO PARA OPERADOR JATO DE AREIA OU JATISTA (ENCARGOS COMPLEMENTARES) - HORISTA</v>
          </cell>
          <cell r="D6976" t="str">
            <v>H</v>
          </cell>
          <cell r="E6976">
            <v>0.22</v>
          </cell>
          <cell r="F6976">
            <v>0</v>
          </cell>
          <cell r="G6976">
            <v>0.19</v>
          </cell>
          <cell r="H6976">
            <v>0</v>
          </cell>
          <cell r="I6976" t="str">
            <v>COM VALOR</v>
          </cell>
        </row>
        <row r="6977">
          <cell r="B6977">
            <v>95369</v>
          </cell>
          <cell r="C6977" t="str">
            <v>CURSO DE CAPACITAÇÃO PARA OPERADOR PARA BATE ESTACAS (ENCARGOS COMPLEMENTARES) - HORISTA</v>
          </cell>
          <cell r="D6977" t="str">
            <v>H</v>
          </cell>
          <cell r="E6977">
            <v>0.17</v>
          </cell>
          <cell r="F6977">
            <v>0</v>
          </cell>
          <cell r="G6977">
            <v>0.15</v>
          </cell>
          <cell r="H6977">
            <v>0</v>
          </cell>
          <cell r="I6977" t="str">
            <v>COM VALOR</v>
          </cell>
        </row>
        <row r="6978">
          <cell r="B6978">
            <v>95370</v>
          </cell>
          <cell r="C6978" t="str">
            <v>CURSO DE CAPACITAÇÃO PARA PASTILHEIRO (ENCARGOS COMPLEMENTARES) - HORISTA</v>
          </cell>
          <cell r="D6978" t="str">
            <v>H</v>
          </cell>
          <cell r="E6978">
            <v>0.28000000000000003</v>
          </cell>
          <cell r="F6978">
            <v>0</v>
          </cell>
          <cell r="G6978">
            <v>0.25</v>
          </cell>
          <cell r="H6978">
            <v>0</v>
          </cell>
          <cell r="I6978" t="str">
            <v>COM VALOR</v>
          </cell>
        </row>
        <row r="6979">
          <cell r="B6979">
            <v>101356</v>
          </cell>
          <cell r="C6979" t="str">
            <v>CURSO DE CAPACITAÇÃO PARA PASTILHEIRO (ENCARGOS COMPLEMENTARES) - MENSALISTA</v>
          </cell>
          <cell r="D6979" t="str">
            <v>MES</v>
          </cell>
          <cell r="E6979">
            <v>37.17</v>
          </cell>
          <cell r="F6979">
            <v>0</v>
          </cell>
          <cell r="G6979">
            <v>33.36</v>
          </cell>
          <cell r="H6979">
            <v>0</v>
          </cell>
          <cell r="I6979" t="str">
            <v>COM VALOR</v>
          </cell>
        </row>
        <row r="6980">
          <cell r="B6980">
            <v>95371</v>
          </cell>
          <cell r="C6980" t="str">
            <v>CURSO DE CAPACITAÇÃO PARA PEDREIRO (ENCARGOS COMPLEMENTARES) - HORISTA</v>
          </cell>
          <cell r="D6980" t="str">
            <v>H</v>
          </cell>
          <cell r="E6980">
            <v>0.4</v>
          </cell>
          <cell r="F6980">
            <v>0</v>
          </cell>
          <cell r="G6980">
            <v>0.36</v>
          </cell>
          <cell r="H6980">
            <v>0</v>
          </cell>
          <cell r="I6980" t="str">
            <v>COM VALOR</v>
          </cell>
        </row>
        <row r="6981">
          <cell r="B6981">
            <v>101357</v>
          </cell>
          <cell r="C6981" t="str">
            <v>CURSO DE CAPACITAÇÃO PARA PEDREIRO (ENCARGOS COMPLEMENTARES) - MENSALISTA</v>
          </cell>
          <cell r="D6981" t="str">
            <v>MES</v>
          </cell>
          <cell r="E6981">
            <v>53.38</v>
          </cell>
          <cell r="F6981">
            <v>0</v>
          </cell>
          <cell r="G6981">
            <v>47.91</v>
          </cell>
          <cell r="H6981">
            <v>0</v>
          </cell>
          <cell r="I6981" t="str">
            <v>COM VALOR</v>
          </cell>
        </row>
        <row r="6982">
          <cell r="B6982">
            <v>95372</v>
          </cell>
          <cell r="C6982" t="str">
            <v>CURSO DE CAPACITAÇÃO PARA PINTOR (ENCARGOS COMPLEMENTARES) - HORISTA</v>
          </cell>
          <cell r="D6982" t="str">
            <v>H</v>
          </cell>
          <cell r="E6982">
            <v>0.28000000000000003</v>
          </cell>
          <cell r="F6982">
            <v>0</v>
          </cell>
          <cell r="G6982">
            <v>0.25</v>
          </cell>
          <cell r="H6982">
            <v>0</v>
          </cell>
          <cell r="I6982" t="str">
            <v>COM VALOR</v>
          </cell>
        </row>
        <row r="6983">
          <cell r="B6983">
            <v>101358</v>
          </cell>
          <cell r="C6983" t="str">
            <v>CURSO DE CAPACITAÇÃO PARA PINTOR (ENCARGOS COMPLEMENTARES) - MENSALISTA</v>
          </cell>
          <cell r="D6983" t="str">
            <v>MES</v>
          </cell>
          <cell r="E6983">
            <v>37.17</v>
          </cell>
          <cell r="F6983">
            <v>0</v>
          </cell>
          <cell r="G6983">
            <v>33.36</v>
          </cell>
          <cell r="H6983">
            <v>0</v>
          </cell>
          <cell r="I6983" t="str">
            <v>COM VALOR</v>
          </cell>
        </row>
        <row r="6984">
          <cell r="B6984">
            <v>95373</v>
          </cell>
          <cell r="C6984" t="str">
            <v>CURSO DE CAPACITAÇÃO PARA PINTOR DE LETREIROS (ENCARGOS COMPLEMENTARES) - HORISTA</v>
          </cell>
          <cell r="D6984" t="str">
            <v>H</v>
          </cell>
          <cell r="E6984">
            <v>0.27</v>
          </cell>
          <cell r="F6984">
            <v>0</v>
          </cell>
          <cell r="G6984">
            <v>0.24</v>
          </cell>
          <cell r="H6984">
            <v>0</v>
          </cell>
          <cell r="I6984" t="str">
            <v>COM VALOR</v>
          </cell>
        </row>
        <row r="6985">
          <cell r="B6985">
            <v>101359</v>
          </cell>
          <cell r="C6985" t="str">
            <v>CURSO DE CAPACITAÇÃO PARA PINTOR DE LETREIROS (ENCARGOS COMPLEMENTARES) - MENSALISTA</v>
          </cell>
          <cell r="D6985" t="str">
            <v>MES</v>
          </cell>
          <cell r="E6985">
            <v>36.090000000000003</v>
          </cell>
          <cell r="F6985">
            <v>0</v>
          </cell>
          <cell r="G6985">
            <v>32.39</v>
          </cell>
          <cell r="H6985">
            <v>0</v>
          </cell>
          <cell r="I6985" t="str">
            <v>COM VALOR</v>
          </cell>
        </row>
        <row r="6986">
          <cell r="B6986">
            <v>101360</v>
          </cell>
          <cell r="C6986" t="str">
            <v>CURSO DE CAPACITAÇÃO PARA PINTOR PARA TINTA EPOXI (ENCARGOS COMPLEMENTARES) - MENSALISTA</v>
          </cell>
          <cell r="D6986" t="str">
            <v>MES</v>
          </cell>
          <cell r="E6986">
            <v>37.17</v>
          </cell>
          <cell r="F6986">
            <v>0</v>
          </cell>
          <cell r="G6986">
            <v>33.36</v>
          </cell>
          <cell r="H6986">
            <v>0</v>
          </cell>
          <cell r="I6986" t="str">
            <v>COM VALOR</v>
          </cell>
        </row>
        <row r="6987">
          <cell r="B6987">
            <v>95374</v>
          </cell>
          <cell r="C6987" t="str">
            <v>CURSO DE CAPACITAÇÃO PARA PINTOR PARA TINTA EPÓXI (ENCARGOS COMPLEMENTARES) - HORISTA</v>
          </cell>
          <cell r="D6987" t="str">
            <v>H</v>
          </cell>
          <cell r="E6987">
            <v>0.28000000000000003</v>
          </cell>
          <cell r="F6987">
            <v>0</v>
          </cell>
          <cell r="G6987">
            <v>0.25</v>
          </cell>
          <cell r="H6987">
            <v>0</v>
          </cell>
          <cell r="I6987" t="str">
            <v>COM VALOR</v>
          </cell>
        </row>
        <row r="6988">
          <cell r="B6988">
            <v>95375</v>
          </cell>
          <cell r="C6988" t="str">
            <v>CURSO DE CAPACITAÇÃO PARA POCEIRO (ENCARGOS COMPLEMENTARES) - HORISTA</v>
          </cell>
          <cell r="D6988" t="str">
            <v>H</v>
          </cell>
          <cell r="E6988">
            <v>0.46</v>
          </cell>
          <cell r="F6988">
            <v>0</v>
          </cell>
          <cell r="G6988">
            <v>0.41</v>
          </cell>
          <cell r="H6988">
            <v>0</v>
          </cell>
          <cell r="I6988" t="str">
            <v>COM VALOR</v>
          </cell>
        </row>
        <row r="6989">
          <cell r="B6989">
            <v>101361</v>
          </cell>
          <cell r="C6989" t="str">
            <v>CURSO DE CAPACITAÇÃO PARA POCEIRO / ESCAVADOR DE VALAS E TUBULOES (ENCARGOS COMPLEMENTARES) - MENSALISTA</v>
          </cell>
          <cell r="D6989" t="str">
            <v>MES</v>
          </cell>
          <cell r="E6989">
            <v>60.92</v>
          </cell>
          <cell r="F6989">
            <v>0</v>
          </cell>
          <cell r="G6989">
            <v>54.68</v>
          </cell>
          <cell r="H6989">
            <v>0</v>
          </cell>
          <cell r="I6989" t="str">
            <v>COM VALOR</v>
          </cell>
        </row>
        <row r="6990">
          <cell r="B6990">
            <v>95376</v>
          </cell>
          <cell r="C6990" t="str">
            <v>CURSO DE CAPACITAÇÃO PARA RASTELEIRO (ENCARGOS COMPLEMENTARES) - HORISTA</v>
          </cell>
          <cell r="D6990" t="str">
            <v>H</v>
          </cell>
          <cell r="E6990">
            <v>0.08</v>
          </cell>
          <cell r="F6990">
            <v>0</v>
          </cell>
          <cell r="G6990">
            <v>7.0000000000000007E-2</v>
          </cell>
          <cell r="H6990">
            <v>0</v>
          </cell>
          <cell r="I6990" t="str">
            <v>COM VALOR</v>
          </cell>
        </row>
        <row r="6991">
          <cell r="B6991">
            <v>95377</v>
          </cell>
          <cell r="C6991" t="str">
            <v>CURSO DE CAPACITAÇÃO PARA SERRALHEIRO (ENCARGOS COMPLEMENTARES) - HORISTA</v>
          </cell>
          <cell r="D6991" t="str">
            <v>H</v>
          </cell>
          <cell r="E6991">
            <v>0.22</v>
          </cell>
          <cell r="F6991">
            <v>0</v>
          </cell>
          <cell r="G6991">
            <v>0.2</v>
          </cell>
          <cell r="H6991">
            <v>0</v>
          </cell>
          <cell r="I6991" t="str">
            <v>COM VALOR</v>
          </cell>
        </row>
        <row r="6992">
          <cell r="B6992">
            <v>101363</v>
          </cell>
          <cell r="C6992" t="str">
            <v>CURSO DE CAPACITAÇÃO PARA SERRALHEIRO (ENCARGOS COMPLEMENTARES) - MENSALISTA</v>
          </cell>
          <cell r="D6992" t="str">
            <v>MES</v>
          </cell>
          <cell r="E6992">
            <v>29.74</v>
          </cell>
          <cell r="F6992">
            <v>0</v>
          </cell>
          <cell r="G6992">
            <v>26.69</v>
          </cell>
          <cell r="H6992">
            <v>0</v>
          </cell>
          <cell r="I6992" t="str">
            <v>COM VALOR</v>
          </cell>
        </row>
        <row r="6993">
          <cell r="B6993">
            <v>95378</v>
          </cell>
          <cell r="C6993" t="str">
            <v>CURSO DE CAPACITAÇÃO PARA SERVENTE (ENCARGOS COMPLEMENTARES) - HORISTA</v>
          </cell>
          <cell r="D6993" t="str">
            <v>H</v>
          </cell>
          <cell r="E6993">
            <v>0.3</v>
          </cell>
          <cell r="F6993">
            <v>0</v>
          </cell>
          <cell r="G6993">
            <v>0.27</v>
          </cell>
          <cell r="H6993">
            <v>0</v>
          </cell>
          <cell r="I6993" t="str">
            <v>COM VALOR</v>
          </cell>
        </row>
        <row r="6994">
          <cell r="B6994">
            <v>101364</v>
          </cell>
          <cell r="C6994" t="str">
            <v>CURSO DE CAPACITAÇÃO PARA SERVENTE DE OBRAS (ENCARGOS COMPLEMENTARES) - MENSALISTA</v>
          </cell>
          <cell r="D6994" t="str">
            <v>MES</v>
          </cell>
          <cell r="E6994">
            <v>39.950000000000003</v>
          </cell>
          <cell r="F6994">
            <v>0</v>
          </cell>
          <cell r="G6994">
            <v>35.85</v>
          </cell>
          <cell r="H6994">
            <v>0</v>
          </cell>
          <cell r="I6994" t="str">
            <v>COM VALOR</v>
          </cell>
        </row>
        <row r="6995">
          <cell r="B6995">
            <v>95379</v>
          </cell>
          <cell r="C6995" t="str">
            <v>CURSO DE CAPACITAÇÃO PARA SOLDADOR (ENCARGOS COMPLEMENTARES) - HORISTA</v>
          </cell>
          <cell r="D6995" t="str">
            <v>H</v>
          </cell>
          <cell r="E6995">
            <v>0.22</v>
          </cell>
          <cell r="F6995">
            <v>0</v>
          </cell>
          <cell r="G6995">
            <v>0.19</v>
          </cell>
          <cell r="H6995">
            <v>0</v>
          </cell>
          <cell r="I6995" t="str">
            <v>COM VALOR</v>
          </cell>
        </row>
        <row r="6996">
          <cell r="B6996">
            <v>101365</v>
          </cell>
          <cell r="C6996" t="str">
            <v>CURSO DE CAPACITAÇÃO PARA SOLDADOR (ENCARGOS COMPLEMENTARES) - MENSALISTA</v>
          </cell>
          <cell r="D6996" t="str">
            <v>MES</v>
          </cell>
          <cell r="E6996">
            <v>29.04</v>
          </cell>
          <cell r="F6996">
            <v>0</v>
          </cell>
          <cell r="G6996">
            <v>26.07</v>
          </cell>
          <cell r="H6996">
            <v>0</v>
          </cell>
          <cell r="I6996" t="str">
            <v>COM VALOR</v>
          </cell>
        </row>
        <row r="6997">
          <cell r="B6997">
            <v>95380</v>
          </cell>
          <cell r="C6997" t="str">
            <v>CURSO DE CAPACITAÇÃO PARA SOLDADOR A (PARA SOLDA A SER TESTADA COM RAIOS X) (ENCARGOS COMPLEMENTARES) - HORISTA</v>
          </cell>
          <cell r="D6997" t="str">
            <v>H</v>
          </cell>
          <cell r="E6997">
            <v>0.25</v>
          </cell>
          <cell r="F6997">
            <v>0</v>
          </cell>
          <cell r="G6997">
            <v>0.23</v>
          </cell>
          <cell r="H6997">
            <v>0</v>
          </cell>
          <cell r="I6997" t="str">
            <v>COM VALOR</v>
          </cell>
        </row>
        <row r="6998">
          <cell r="B6998">
            <v>101366</v>
          </cell>
          <cell r="C6998" t="str">
            <v>CURSO DE CAPACITAÇÃO PARA SOLDADOR ELETRICO (ENCARGOS COMPLEMENTARES) - MENSALISTA</v>
          </cell>
          <cell r="D6998" t="str">
            <v>MES</v>
          </cell>
          <cell r="E6998">
            <v>34.130000000000003</v>
          </cell>
          <cell r="F6998">
            <v>0</v>
          </cell>
          <cell r="G6998">
            <v>30.63</v>
          </cell>
          <cell r="H6998">
            <v>0</v>
          </cell>
          <cell r="I6998" t="str">
            <v>COM VALOR</v>
          </cell>
        </row>
        <row r="6999">
          <cell r="B6999">
            <v>100535</v>
          </cell>
          <cell r="C6999" t="str">
            <v>CURSO DE CAPACITAÇÃO PARA TECNICO DE EDIFICACOES (ENCARGOS COMPLEMENTARES) - HORISTA</v>
          </cell>
          <cell r="D6999" t="str">
            <v>H</v>
          </cell>
          <cell r="E6999">
            <v>0.33</v>
          </cell>
          <cell r="F6999">
            <v>0</v>
          </cell>
          <cell r="G6999">
            <v>0.3</v>
          </cell>
          <cell r="H6999">
            <v>0</v>
          </cell>
          <cell r="I6999" t="str">
            <v>COM VALOR</v>
          </cell>
        </row>
        <row r="7000">
          <cell r="B7000">
            <v>100536</v>
          </cell>
          <cell r="C7000" t="str">
            <v>CURSO DE CAPACITAÇÃO PARA TECNICO DE EDIFICACOES (ENCARGOS COMPLEMENTARES) - MENSALISTA</v>
          </cell>
          <cell r="D7000" t="str">
            <v>MES</v>
          </cell>
          <cell r="E7000">
            <v>44.33</v>
          </cell>
          <cell r="F7000">
            <v>0</v>
          </cell>
          <cell r="G7000">
            <v>39.79</v>
          </cell>
          <cell r="H7000">
            <v>0</v>
          </cell>
          <cell r="I7000" t="str">
            <v>COM VALOR</v>
          </cell>
        </row>
        <row r="7001">
          <cell r="B7001">
            <v>101368</v>
          </cell>
          <cell r="C7001" t="str">
            <v>CURSO DE CAPACITAÇÃO PARA TECNICO EM LABORATORIO E CAMPO DE CONSTRUCAO CIVIL (ENCARGOS COMPLEMENTARES) - MENSALISTA</v>
          </cell>
          <cell r="D7001" t="str">
            <v>MES</v>
          </cell>
          <cell r="E7001">
            <v>34.39</v>
          </cell>
          <cell r="F7001">
            <v>0</v>
          </cell>
          <cell r="G7001">
            <v>30.86</v>
          </cell>
          <cell r="H7001">
            <v>0</v>
          </cell>
          <cell r="I7001" t="str">
            <v>COM VALOR</v>
          </cell>
        </row>
        <row r="7002">
          <cell r="B7002">
            <v>101369</v>
          </cell>
          <cell r="C7002" t="str">
            <v>CURSO DE CAPACITAÇÃO PARA TECNICO EM SONDAGEM (ENCARGOS COMPLEMENTARES) - MENSALISTA</v>
          </cell>
          <cell r="D7002" t="str">
            <v>MES</v>
          </cell>
          <cell r="E7002">
            <v>70.12</v>
          </cell>
          <cell r="F7002">
            <v>0</v>
          </cell>
          <cell r="G7002">
            <v>62.94</v>
          </cell>
          <cell r="H7002">
            <v>0</v>
          </cell>
          <cell r="I7002" t="str">
            <v>COM VALOR</v>
          </cell>
        </row>
        <row r="7003">
          <cell r="B7003">
            <v>95385</v>
          </cell>
          <cell r="C7003" t="str">
            <v>CURSO DE CAPACITAÇÃO PARA TELHADISTA (ENCARGOS COMPLEMENTARES) - HORISTA</v>
          </cell>
          <cell r="D7003" t="str">
            <v>H</v>
          </cell>
          <cell r="E7003">
            <v>0.21</v>
          </cell>
          <cell r="F7003">
            <v>0</v>
          </cell>
          <cell r="G7003">
            <v>0.19</v>
          </cell>
          <cell r="H7003">
            <v>0</v>
          </cell>
          <cell r="I7003" t="str">
            <v>COM VALOR</v>
          </cell>
        </row>
        <row r="7004">
          <cell r="B7004">
            <v>101370</v>
          </cell>
          <cell r="C7004" t="str">
            <v>CURSO DE CAPACITAÇÃO PARA TELHADOR (ENCARGOS COMPLEMENTARES) - MENSALISTA</v>
          </cell>
          <cell r="D7004" t="str">
            <v>MES</v>
          </cell>
          <cell r="E7004">
            <v>28.7</v>
          </cell>
          <cell r="F7004">
            <v>0</v>
          </cell>
          <cell r="G7004">
            <v>25.76</v>
          </cell>
          <cell r="H7004">
            <v>0</v>
          </cell>
          <cell r="I7004" t="str">
            <v>COM VALOR</v>
          </cell>
        </row>
        <row r="7005">
          <cell r="B7005">
            <v>95406</v>
          </cell>
          <cell r="C7005" t="str">
            <v>CURSO DE CAPACITAÇÃO PARA TOPÓGRAFO (ENCARGOS COMPLEMENTARES) - HORISTA</v>
          </cell>
          <cell r="D7005" t="str">
            <v>H</v>
          </cell>
          <cell r="E7005">
            <v>0.19</v>
          </cell>
          <cell r="F7005">
            <v>0</v>
          </cell>
          <cell r="G7005">
            <v>0.17</v>
          </cell>
          <cell r="H7005">
            <v>0</v>
          </cell>
          <cell r="I7005" t="str">
            <v>COM VALOR</v>
          </cell>
        </row>
        <row r="7006">
          <cell r="B7006">
            <v>95424</v>
          </cell>
          <cell r="C7006" t="str">
            <v>CURSO DE CAPACITAÇÃO PARA TOPÓGRAFO (ENCARGOS COMPLEMENTARES) - MENSALISTA</v>
          </cell>
          <cell r="D7006" t="str">
            <v>MES</v>
          </cell>
          <cell r="E7006">
            <v>25.94</v>
          </cell>
          <cell r="F7006">
            <v>0</v>
          </cell>
          <cell r="G7006">
            <v>23.28</v>
          </cell>
          <cell r="H7006">
            <v>0</v>
          </cell>
          <cell r="I7006" t="str">
            <v>COM VALOR</v>
          </cell>
        </row>
        <row r="7007">
          <cell r="B7007">
            <v>95386</v>
          </cell>
          <cell r="C7007" t="str">
            <v>CURSO DE CAPACITAÇÃO PARA TRATORISTA (ENCARGOS COMPLEMENTARES) - HORISTA</v>
          </cell>
          <cell r="D7007" t="str">
            <v>H</v>
          </cell>
          <cell r="E7007">
            <v>0.27</v>
          </cell>
          <cell r="F7007">
            <v>0</v>
          </cell>
          <cell r="G7007">
            <v>0.24</v>
          </cell>
          <cell r="H7007">
            <v>0</v>
          </cell>
          <cell r="I7007" t="str">
            <v>COM VALOR</v>
          </cell>
        </row>
        <row r="7008">
          <cell r="B7008">
            <v>95383</v>
          </cell>
          <cell r="C7008" t="str">
            <v>CURSO DE CAPACITAÇÃO PARA TÉCNICO DE LABORATÓRIO (ENCARGOS COMPLEMENTARES) - HORISTA</v>
          </cell>
          <cell r="D7008" t="str">
            <v>H</v>
          </cell>
          <cell r="E7008">
            <v>0.26</v>
          </cell>
          <cell r="F7008">
            <v>0</v>
          </cell>
          <cell r="G7008">
            <v>0.23</v>
          </cell>
          <cell r="H7008">
            <v>0</v>
          </cell>
          <cell r="I7008" t="str">
            <v>COM VALOR</v>
          </cell>
        </row>
        <row r="7009">
          <cell r="B7009">
            <v>95384</v>
          </cell>
          <cell r="C7009" t="str">
            <v>CURSO DE CAPACITAÇÃO PARA TÉCNICO DE SONDAGEM (ENCARGOS COMPLEMENTARES) - HORISTA</v>
          </cell>
          <cell r="D7009" t="str">
            <v>H</v>
          </cell>
          <cell r="E7009">
            <v>0.53</v>
          </cell>
          <cell r="F7009">
            <v>0</v>
          </cell>
          <cell r="G7009">
            <v>0.47</v>
          </cell>
          <cell r="H7009">
            <v>0</v>
          </cell>
          <cell r="I7009" t="str">
            <v>COM VALOR</v>
          </cell>
        </row>
        <row r="7010">
          <cell r="B7010">
            <v>100299</v>
          </cell>
          <cell r="C7010" t="str">
            <v>CURSO DE CAPACITAÇÃO PARA TÉCNICO EM SEGURANÇA DO TRABALHO (ENCARGOS COMPLEMENTARES) - HORISTA</v>
          </cell>
          <cell r="D7010" t="str">
            <v>H</v>
          </cell>
          <cell r="E7010">
            <v>0.54</v>
          </cell>
          <cell r="F7010">
            <v>0</v>
          </cell>
          <cell r="G7010">
            <v>0.48</v>
          </cell>
          <cell r="H7010">
            <v>0</v>
          </cell>
          <cell r="I7010" t="str">
            <v>COM VALOR</v>
          </cell>
        </row>
        <row r="7011">
          <cell r="B7011">
            <v>100315</v>
          </cell>
          <cell r="C7011" t="str">
            <v>CURSO DE CAPACITAÇÃO PARA TÉCNICO EM SEGURANÇA DO TRABALHO (ENCARGOS COMPLEMENTARES) - MENSALISTA</v>
          </cell>
          <cell r="D7011" t="str">
            <v>MES</v>
          </cell>
          <cell r="E7011">
            <v>71.52</v>
          </cell>
          <cell r="F7011">
            <v>0</v>
          </cell>
          <cell r="G7011">
            <v>64.19</v>
          </cell>
          <cell r="H7011">
            <v>0</v>
          </cell>
          <cell r="I7011" t="str">
            <v>COM VALOR</v>
          </cell>
        </row>
        <row r="7012">
          <cell r="B7012">
            <v>95387</v>
          </cell>
          <cell r="C7012" t="str">
            <v>CURSO DE CAPACITAÇÃO PARA VIDRACEIRO (ENCARGOS COMPLEMENTARES) - HORISTA</v>
          </cell>
          <cell r="D7012" t="str">
            <v>H</v>
          </cell>
          <cell r="E7012">
            <v>0.24</v>
          </cell>
          <cell r="F7012">
            <v>0</v>
          </cell>
          <cell r="G7012">
            <v>0.21</v>
          </cell>
          <cell r="H7012">
            <v>0</v>
          </cell>
          <cell r="I7012" t="str">
            <v>COM VALOR</v>
          </cell>
        </row>
        <row r="7013">
          <cell r="B7013">
            <v>101371</v>
          </cell>
          <cell r="C7013" t="str">
            <v>CURSO DE CAPACITAÇÃO PARA VIDRACEIRO (ENCARGOS COMPLEMENTARES) - MENSALISTA</v>
          </cell>
          <cell r="D7013" t="str">
            <v>MES</v>
          </cell>
          <cell r="E7013">
            <v>32.049999999999997</v>
          </cell>
          <cell r="F7013">
            <v>0</v>
          </cell>
          <cell r="G7013">
            <v>28.76</v>
          </cell>
          <cell r="H7013">
            <v>0</v>
          </cell>
          <cell r="I7013" t="str">
            <v>COM VALOR</v>
          </cell>
        </row>
        <row r="7014">
          <cell r="B7014">
            <v>100288</v>
          </cell>
          <cell r="C7014" t="str">
            <v>CURSO DE CAPACITAÇÃO PARA VIGIA DIURNO (ENCARGOS COMPLEMENTARES) - HORISTA</v>
          </cell>
          <cell r="D7014" t="str">
            <v>H</v>
          </cell>
          <cell r="E7014">
            <v>7.0000000000000007E-2</v>
          </cell>
          <cell r="F7014">
            <v>0</v>
          </cell>
          <cell r="G7014">
            <v>0.06</v>
          </cell>
          <cell r="H7014">
            <v>0</v>
          </cell>
          <cell r="I7014" t="str">
            <v>COM VALOR</v>
          </cell>
        </row>
        <row r="7015">
          <cell r="B7015">
            <v>101372</v>
          </cell>
          <cell r="C7015" t="str">
            <v>CURSO DE CAPACITAÇÃO PARA VIGIA DIURNO (ENCARGOS COMPLEMENTARES) - MENSALISTA</v>
          </cell>
          <cell r="D7015" t="str">
            <v>MES</v>
          </cell>
          <cell r="E7015">
            <v>9.58</v>
          </cell>
          <cell r="F7015">
            <v>0</v>
          </cell>
          <cell r="G7015">
            <v>8.59</v>
          </cell>
          <cell r="H7015">
            <v>0</v>
          </cell>
          <cell r="I7015" t="str">
            <v>COM VALOR</v>
          </cell>
        </row>
        <row r="7016">
          <cell r="B7016">
            <v>90775</v>
          </cell>
          <cell r="C7016" t="str">
            <v>DESENHISTA PROJETISTA COM ENCARGOS COMPLEMENTARES</v>
          </cell>
          <cell r="D7016" t="str">
            <v>H</v>
          </cell>
          <cell r="E7016">
            <v>17.8</v>
          </cell>
          <cell r="F7016">
            <v>0</v>
          </cell>
          <cell r="G7016">
            <v>16.23</v>
          </cell>
          <cell r="H7016">
            <v>0</v>
          </cell>
          <cell r="I7016" t="str">
            <v>COM VALOR</v>
          </cell>
        </row>
        <row r="7017">
          <cell r="B7017">
            <v>93561</v>
          </cell>
          <cell r="C7017" t="str">
            <v>DESENHISTA PROJETISTA COM ENCARGOS COMPLEMENTARES</v>
          </cell>
          <cell r="D7017" t="str">
            <v>MES</v>
          </cell>
          <cell r="E7017">
            <v>3143.48</v>
          </cell>
          <cell r="F7017">
            <v>0</v>
          </cell>
          <cell r="G7017">
            <v>2866.04</v>
          </cell>
          <cell r="H7017">
            <v>0</v>
          </cell>
          <cell r="I7017" t="str">
            <v>COM VALOR</v>
          </cell>
        </row>
        <row r="7018">
          <cell r="B7018">
            <v>88264</v>
          </cell>
          <cell r="C7018" t="str">
            <v>ELETRICISTA COM ENCARGOS COMPLEMENTARES</v>
          </cell>
          <cell r="D7018" t="str">
            <v>H</v>
          </cell>
          <cell r="E7018">
            <v>29.06</v>
          </cell>
          <cell r="F7018">
            <v>0</v>
          </cell>
          <cell r="G7018">
            <v>26.73</v>
          </cell>
          <cell r="H7018">
            <v>0</v>
          </cell>
          <cell r="I7018" t="str">
            <v>COM VALOR</v>
          </cell>
        </row>
        <row r="7019">
          <cell r="B7019">
            <v>101399</v>
          </cell>
          <cell r="C7019" t="str">
            <v>ELETRICISTA COM ENCARGOS COMPLEMENTARES</v>
          </cell>
          <cell r="D7019" t="str">
            <v>MES</v>
          </cell>
          <cell r="E7019">
            <v>5131.45</v>
          </cell>
          <cell r="F7019">
            <v>0</v>
          </cell>
          <cell r="G7019">
            <v>4726.74</v>
          </cell>
          <cell r="H7019">
            <v>0</v>
          </cell>
          <cell r="I7019" t="str">
            <v>COM VALOR</v>
          </cell>
        </row>
        <row r="7020">
          <cell r="B7020">
            <v>88266</v>
          </cell>
          <cell r="C7020" t="str">
            <v>ELETROTÉCNICO COM ENCARGOS COMPLEMENTARES</v>
          </cell>
          <cell r="D7020" t="str">
            <v>H</v>
          </cell>
          <cell r="E7020">
            <v>31.7</v>
          </cell>
          <cell r="F7020">
            <v>0</v>
          </cell>
          <cell r="G7020">
            <v>29.11</v>
          </cell>
          <cell r="H7020">
            <v>0</v>
          </cell>
          <cell r="I7020" t="str">
            <v>COM VALOR</v>
          </cell>
        </row>
        <row r="7021">
          <cell r="B7021">
            <v>101401</v>
          </cell>
          <cell r="C7021" t="str">
            <v>ELETROTÉCNICO COM ENCARGOS COMPLEMENTARES</v>
          </cell>
          <cell r="D7021" t="str">
            <v>MES</v>
          </cell>
          <cell r="E7021">
            <v>5595.08</v>
          </cell>
          <cell r="F7021">
            <v>0</v>
          </cell>
          <cell r="G7021">
            <v>5142.88</v>
          </cell>
          <cell r="H7021">
            <v>0</v>
          </cell>
          <cell r="I7021" t="str">
            <v>COM VALOR</v>
          </cell>
        </row>
        <row r="7022">
          <cell r="B7022">
            <v>88267</v>
          </cell>
          <cell r="C7022" t="str">
            <v>ENCANADOR OU BOMBEIRO HIDRÁULICO COM ENCARGOS COMPLEMENTARES</v>
          </cell>
          <cell r="D7022" t="str">
            <v>H</v>
          </cell>
          <cell r="E7022">
            <v>25.04</v>
          </cell>
          <cell r="F7022">
            <v>0</v>
          </cell>
          <cell r="G7022">
            <v>23.05</v>
          </cell>
          <cell r="H7022">
            <v>0</v>
          </cell>
          <cell r="I7022" t="str">
            <v>COM VALOR</v>
          </cell>
        </row>
        <row r="7023">
          <cell r="B7023">
            <v>101402</v>
          </cell>
          <cell r="C7023" t="str">
            <v>ENCANADOR OU BOMBEIRO HIDRÁULICO COM ENCARGOS COMPLEMENTARES</v>
          </cell>
          <cell r="D7023" t="str">
            <v>MES</v>
          </cell>
          <cell r="E7023">
            <v>4440.0600000000004</v>
          </cell>
          <cell r="F7023">
            <v>0</v>
          </cell>
          <cell r="G7023">
            <v>4093.02</v>
          </cell>
          <cell r="H7023">
            <v>0</v>
          </cell>
          <cell r="I7023" t="str">
            <v>COM VALOR</v>
          </cell>
        </row>
        <row r="7024">
          <cell r="B7024">
            <v>90776</v>
          </cell>
          <cell r="C7024" t="str">
            <v>ENCARREGADO GERAL COM ENCARGOS COMPLEMENTARES</v>
          </cell>
          <cell r="D7024" t="str">
            <v>H</v>
          </cell>
          <cell r="E7024">
            <v>29.44</v>
          </cell>
          <cell r="F7024">
            <v>0</v>
          </cell>
          <cell r="G7024">
            <v>26.73</v>
          </cell>
          <cell r="H7024">
            <v>0</v>
          </cell>
          <cell r="I7024" t="str">
            <v>COM VALOR</v>
          </cell>
        </row>
        <row r="7025">
          <cell r="B7025">
            <v>93572</v>
          </cell>
          <cell r="C7025" t="str">
            <v>ENCARREGADO GERAL DE OBRAS COM ENCARGOS COMPLEMENTARES</v>
          </cell>
          <cell r="D7025" t="str">
            <v>MES</v>
          </cell>
          <cell r="E7025">
            <v>5162.5200000000004</v>
          </cell>
          <cell r="F7025">
            <v>0</v>
          </cell>
          <cell r="G7025">
            <v>4689.3999999999996</v>
          </cell>
          <cell r="H7025">
            <v>0</v>
          </cell>
          <cell r="I7025" t="str">
            <v>COM VALOR</v>
          </cell>
        </row>
        <row r="7026">
          <cell r="B7026">
            <v>90777</v>
          </cell>
          <cell r="C7026" t="str">
            <v>ENGENHEIRO CIVIL DE OBRA JUNIOR COM ENCARGOS COMPLEMENTARES</v>
          </cell>
          <cell r="D7026" t="str">
            <v>H</v>
          </cell>
          <cell r="E7026">
            <v>125.79</v>
          </cell>
          <cell r="F7026">
            <v>0</v>
          </cell>
          <cell r="G7026">
            <v>113.21</v>
          </cell>
          <cell r="H7026">
            <v>0</v>
          </cell>
          <cell r="I7026" t="str">
            <v>COM VALOR</v>
          </cell>
        </row>
        <row r="7027">
          <cell r="B7027">
            <v>93565</v>
          </cell>
          <cell r="C7027" t="str">
            <v>ENGENHEIRO CIVIL DE OBRA JUNIOR COM ENCARGOS COMPLEMENTARES</v>
          </cell>
          <cell r="D7027" t="str">
            <v>MES</v>
          </cell>
          <cell r="E7027">
            <v>21934.91</v>
          </cell>
          <cell r="F7027">
            <v>0</v>
          </cell>
          <cell r="G7027">
            <v>19732.66</v>
          </cell>
          <cell r="H7027">
            <v>0</v>
          </cell>
          <cell r="I7027" t="str">
            <v>COM VALOR</v>
          </cell>
        </row>
        <row r="7028">
          <cell r="B7028">
            <v>90778</v>
          </cell>
          <cell r="C7028" t="str">
            <v>ENGENHEIRO CIVIL DE OBRA PLENO COM ENCARGOS COMPLEMENTARES</v>
          </cell>
          <cell r="D7028" t="str">
            <v>H</v>
          </cell>
          <cell r="E7028">
            <v>132.66999999999999</v>
          </cell>
          <cell r="F7028">
            <v>0</v>
          </cell>
          <cell r="G7028">
            <v>119.4</v>
          </cell>
          <cell r="H7028">
            <v>0</v>
          </cell>
          <cell r="I7028" t="str">
            <v>COM VALOR</v>
          </cell>
        </row>
        <row r="7029">
          <cell r="B7029">
            <v>93567</v>
          </cell>
          <cell r="C7029" t="str">
            <v>ENGENHEIRO CIVIL DE OBRA PLENO COM ENCARGOS COMPLEMENTARES</v>
          </cell>
          <cell r="D7029" t="str">
            <v>MES</v>
          </cell>
          <cell r="E7029">
            <v>23134.16</v>
          </cell>
          <cell r="F7029">
            <v>0</v>
          </cell>
          <cell r="G7029">
            <v>20809.080000000002</v>
          </cell>
          <cell r="H7029">
            <v>0</v>
          </cell>
          <cell r="I7029" t="str">
            <v>COM VALOR</v>
          </cell>
        </row>
        <row r="7030">
          <cell r="B7030">
            <v>90779</v>
          </cell>
          <cell r="C7030" t="str">
            <v>ENGENHEIRO CIVIL DE OBRA SENIOR COM ENCARGOS COMPLEMENTARES</v>
          </cell>
          <cell r="D7030" t="str">
            <v>H</v>
          </cell>
          <cell r="E7030">
            <v>157.78</v>
          </cell>
          <cell r="F7030">
            <v>0</v>
          </cell>
          <cell r="G7030">
            <v>141.94999999999999</v>
          </cell>
          <cell r="H7030">
            <v>0</v>
          </cell>
          <cell r="I7030" t="str">
            <v>COM VALOR</v>
          </cell>
        </row>
        <row r="7031">
          <cell r="B7031">
            <v>93568</v>
          </cell>
          <cell r="C7031" t="str">
            <v>ENGENHEIRO CIVIL DE OBRA SENIOR COM ENCARGOS COMPLEMENTARES</v>
          </cell>
          <cell r="D7031" t="str">
            <v>MES</v>
          </cell>
          <cell r="E7031">
            <v>27505.95</v>
          </cell>
          <cell r="F7031">
            <v>0</v>
          </cell>
          <cell r="G7031">
            <v>24733.09</v>
          </cell>
          <cell r="H7031">
            <v>0</v>
          </cell>
          <cell r="I7031" t="str">
            <v>COM VALOR</v>
          </cell>
        </row>
        <row r="7032">
          <cell r="B7032">
            <v>88269</v>
          </cell>
          <cell r="C7032" t="str">
            <v>GESSEIRO COM ENCARGOS COMPLEMENTARES</v>
          </cell>
          <cell r="D7032" t="str">
            <v>H</v>
          </cell>
          <cell r="E7032">
            <v>28.02</v>
          </cell>
          <cell r="F7032">
            <v>0</v>
          </cell>
          <cell r="G7032">
            <v>25.8</v>
          </cell>
          <cell r="H7032">
            <v>0</v>
          </cell>
          <cell r="I7032" t="str">
            <v>COM VALOR</v>
          </cell>
        </row>
        <row r="7033">
          <cell r="B7033">
            <v>101407</v>
          </cell>
          <cell r="C7033" t="str">
            <v>GESSEIRO COM ENCARGOS COMPLEMENTARES</v>
          </cell>
          <cell r="D7033" t="str">
            <v>MES</v>
          </cell>
          <cell r="E7033">
            <v>4977.13</v>
          </cell>
          <cell r="F7033">
            <v>0</v>
          </cell>
          <cell r="G7033">
            <v>4587.7299999999996</v>
          </cell>
          <cell r="H7033">
            <v>0</v>
          </cell>
          <cell r="I7033" t="str">
            <v>COM VALOR</v>
          </cell>
        </row>
        <row r="7034">
          <cell r="B7034">
            <v>88270</v>
          </cell>
          <cell r="C7034" t="str">
            <v>IMPERMEABILIZADOR COM ENCARGOS COMPLEMENTARES</v>
          </cell>
          <cell r="D7034" t="str">
            <v>H</v>
          </cell>
          <cell r="E7034">
            <v>25.56</v>
          </cell>
          <cell r="F7034">
            <v>0</v>
          </cell>
          <cell r="G7034">
            <v>23.59</v>
          </cell>
          <cell r="H7034">
            <v>0</v>
          </cell>
          <cell r="I7034" t="str">
            <v>COM VALOR</v>
          </cell>
        </row>
        <row r="7035">
          <cell r="B7035">
            <v>101408</v>
          </cell>
          <cell r="C7035" t="str">
            <v>IMPERMEABILIZADOR COM ENCARGOS COMPLEMENTARES</v>
          </cell>
          <cell r="D7035" t="str">
            <v>MES</v>
          </cell>
          <cell r="E7035">
            <v>4541.76</v>
          </cell>
          <cell r="F7035">
            <v>0</v>
          </cell>
          <cell r="G7035">
            <v>4196.97</v>
          </cell>
          <cell r="H7035">
            <v>0</v>
          </cell>
          <cell r="I7035" t="str">
            <v>COM VALOR</v>
          </cell>
        </row>
        <row r="7036">
          <cell r="B7036">
            <v>102919</v>
          </cell>
          <cell r="C7036" t="str">
            <v>INSTALADOR DE PISO ELEVADO COM ENCARGOS COMPLEMENTARES</v>
          </cell>
          <cell r="D7036" t="str">
            <v>H</v>
          </cell>
          <cell r="E7036" t="str">
            <v>VERIFICAR</v>
          </cell>
          <cell r="G7036" t="str">
            <v>VERIFICAR</v>
          </cell>
          <cell r="I7036" t="str">
            <v>COM VALOR</v>
          </cell>
        </row>
        <row r="7037">
          <cell r="B7037">
            <v>101409</v>
          </cell>
          <cell r="C7037" t="str">
            <v>INSTALADOR DE TUBULAÇÕES COM ENCARGOS COMPLEMENTARES</v>
          </cell>
          <cell r="D7037" t="str">
            <v>MES</v>
          </cell>
          <cell r="E7037">
            <v>4675</v>
          </cell>
          <cell r="F7037">
            <v>0</v>
          </cell>
          <cell r="G7037">
            <v>4293.3</v>
          </cell>
          <cell r="H7037">
            <v>0</v>
          </cell>
          <cell r="I7037" t="str">
            <v>COM VALOR</v>
          </cell>
        </row>
        <row r="7038">
          <cell r="B7038">
            <v>88441</v>
          </cell>
          <cell r="C7038" t="str">
            <v>JARDINEIRO COM ENCARGOS COMPLEMENTARES</v>
          </cell>
          <cell r="D7038" t="str">
            <v>H</v>
          </cell>
          <cell r="E7038">
            <v>24.59</v>
          </cell>
          <cell r="F7038">
            <v>0</v>
          </cell>
          <cell r="G7038">
            <v>22.72</v>
          </cell>
          <cell r="H7038">
            <v>0</v>
          </cell>
          <cell r="I7038" t="str">
            <v>COM VALOR</v>
          </cell>
        </row>
        <row r="7039">
          <cell r="B7039">
            <v>101410</v>
          </cell>
          <cell r="C7039" t="str">
            <v>JARDINEIRO COM ENCARGOS COMPLEMENTARES</v>
          </cell>
          <cell r="D7039" t="str">
            <v>MES</v>
          </cell>
          <cell r="E7039">
            <v>4385.3500000000004</v>
          </cell>
          <cell r="F7039">
            <v>0</v>
          </cell>
          <cell r="G7039">
            <v>4056.58</v>
          </cell>
          <cell r="H7039">
            <v>0</v>
          </cell>
          <cell r="I7039" t="str">
            <v>COM VALOR</v>
          </cell>
        </row>
        <row r="7040">
          <cell r="B7040">
            <v>88272</v>
          </cell>
          <cell r="C7040" t="str">
            <v>MACARIQUEIRO COM ENCARGOS COMPLEMENTARES</v>
          </cell>
          <cell r="D7040" t="str">
            <v>H</v>
          </cell>
          <cell r="E7040">
            <v>26.12</v>
          </cell>
          <cell r="F7040">
            <v>0</v>
          </cell>
          <cell r="G7040">
            <v>24.19</v>
          </cell>
          <cell r="H7040">
            <v>0</v>
          </cell>
          <cell r="I7040" t="str">
            <v>COM VALOR</v>
          </cell>
        </row>
        <row r="7041">
          <cell r="B7041">
            <v>88273</v>
          </cell>
          <cell r="C7041" t="str">
            <v>MARCENEIRO COM ENCARGOS COMPLEMENTARES</v>
          </cell>
          <cell r="D7041" t="str">
            <v>H</v>
          </cell>
          <cell r="E7041">
            <v>23.98</v>
          </cell>
          <cell r="F7041">
            <v>0</v>
          </cell>
          <cell r="G7041">
            <v>22.14</v>
          </cell>
          <cell r="H7041">
            <v>0</v>
          </cell>
          <cell r="I7041" t="str">
            <v>COM VALOR</v>
          </cell>
        </row>
        <row r="7042">
          <cell r="B7042">
            <v>101413</v>
          </cell>
          <cell r="C7042" t="str">
            <v>MARCENEIRO COM ENCARGOS COMPLEMENTARES</v>
          </cell>
          <cell r="D7042" t="str">
            <v>MES</v>
          </cell>
          <cell r="E7042">
            <v>4265.8599999999997</v>
          </cell>
          <cell r="F7042">
            <v>0</v>
          </cell>
          <cell r="G7042">
            <v>3945.01</v>
          </cell>
          <cell r="H7042">
            <v>0</v>
          </cell>
          <cell r="I7042" t="str">
            <v>COM VALOR</v>
          </cell>
        </row>
        <row r="7043">
          <cell r="B7043">
            <v>101414</v>
          </cell>
          <cell r="C7043" t="str">
            <v>MARMORISTA / GRANITEIRO COM ENCARGOS COMPLEMENTARES</v>
          </cell>
          <cell r="D7043" t="str">
            <v>MES</v>
          </cell>
          <cell r="E7043">
            <v>4555.49</v>
          </cell>
          <cell r="F7043">
            <v>0</v>
          </cell>
          <cell r="G7043">
            <v>4209.28</v>
          </cell>
          <cell r="H7043">
            <v>0</v>
          </cell>
          <cell r="I7043" t="str">
            <v>COM VALOR</v>
          </cell>
        </row>
        <row r="7044">
          <cell r="B7044">
            <v>88274</v>
          </cell>
          <cell r="C7044" t="str">
            <v>MARMORISTA/GRANITEIRO COM ENCARGOS COMPLEMENTARES</v>
          </cell>
          <cell r="D7044" t="str">
            <v>H</v>
          </cell>
          <cell r="E7044">
            <v>25.63</v>
          </cell>
          <cell r="F7044">
            <v>0</v>
          </cell>
          <cell r="G7044">
            <v>23.65</v>
          </cell>
          <cell r="H7044">
            <v>0</v>
          </cell>
          <cell r="I7044" t="str">
            <v>COM VALOR</v>
          </cell>
        </row>
        <row r="7045">
          <cell r="B7045">
            <v>101412</v>
          </cell>
          <cell r="C7045" t="str">
            <v>MAÇARIQUEIRO COM ENCARGOS COMPLEMENTARES</v>
          </cell>
          <cell r="D7045" t="str">
            <v>MES</v>
          </cell>
          <cell r="E7045">
            <v>4655.09</v>
          </cell>
          <cell r="F7045">
            <v>0</v>
          </cell>
          <cell r="G7045">
            <v>4316.8</v>
          </cell>
          <cell r="H7045">
            <v>0</v>
          </cell>
          <cell r="I7045" t="str">
            <v>COM VALOR</v>
          </cell>
        </row>
        <row r="7046">
          <cell r="B7046">
            <v>101415</v>
          </cell>
          <cell r="C7046" t="str">
            <v>MECÂNICO DE EQUIPAMENTOS PESADOS COM ENCARGOS COMPLEMENTARES</v>
          </cell>
          <cell r="D7046" t="str">
            <v>MES</v>
          </cell>
          <cell r="E7046">
            <v>6496.13</v>
          </cell>
          <cell r="F7046">
            <v>0</v>
          </cell>
          <cell r="G7046">
            <v>5927.89</v>
          </cell>
          <cell r="H7046">
            <v>0</v>
          </cell>
          <cell r="I7046" t="str">
            <v>COM VALOR</v>
          </cell>
        </row>
        <row r="7047">
          <cell r="B7047">
            <v>100308</v>
          </cell>
          <cell r="C7047" t="str">
            <v>MECÂNICO DE REFRIGERAÇÃO COM ENCARGOS COMPLEMENTARES</v>
          </cell>
          <cell r="D7047" t="str">
            <v>H</v>
          </cell>
          <cell r="E7047">
            <v>29.2</v>
          </cell>
          <cell r="F7047">
            <v>0</v>
          </cell>
          <cell r="G7047">
            <v>26.87</v>
          </cell>
          <cell r="H7047">
            <v>0</v>
          </cell>
          <cell r="I7047" t="str">
            <v>COM VALOR</v>
          </cell>
        </row>
        <row r="7048">
          <cell r="B7048">
            <v>101416</v>
          </cell>
          <cell r="C7048" t="str">
            <v>MECÂNICO DE REFRIGERAÇÃO COM ENCARGOS COMPLEMENTARES</v>
          </cell>
          <cell r="D7048" t="str">
            <v>MES</v>
          </cell>
          <cell r="E7048">
            <v>5169.91</v>
          </cell>
          <cell r="F7048">
            <v>0</v>
          </cell>
          <cell r="G7048">
            <v>4761.2700000000004</v>
          </cell>
          <cell r="H7048">
            <v>0</v>
          </cell>
          <cell r="I7048" t="str">
            <v>COM VALOR</v>
          </cell>
        </row>
        <row r="7049">
          <cell r="B7049">
            <v>88275</v>
          </cell>
          <cell r="C7049" t="str">
            <v>MECÃNICO DE EQUIPAMENTOS PESADOS COM ENCARGOS COMPLEMENTARES</v>
          </cell>
          <cell r="D7049" t="str">
            <v>H</v>
          </cell>
          <cell r="E7049">
            <v>36.83</v>
          </cell>
          <cell r="F7049">
            <v>0</v>
          </cell>
          <cell r="G7049">
            <v>33.590000000000003</v>
          </cell>
          <cell r="H7049">
            <v>0</v>
          </cell>
          <cell r="I7049" t="str">
            <v>COM VALOR</v>
          </cell>
        </row>
        <row r="7050">
          <cell r="B7050">
            <v>90780</v>
          </cell>
          <cell r="C7050" t="str">
            <v>MESTRE DE OBRAS COM ENCARGOS COMPLEMENTARES</v>
          </cell>
          <cell r="D7050" t="str">
            <v>H</v>
          </cell>
          <cell r="E7050">
            <v>37.36</v>
          </cell>
          <cell r="F7050">
            <v>0</v>
          </cell>
          <cell r="G7050">
            <v>33.85</v>
          </cell>
          <cell r="H7050">
            <v>0</v>
          </cell>
          <cell r="I7050" t="str">
            <v>COM VALOR</v>
          </cell>
        </row>
        <row r="7051">
          <cell r="B7051">
            <v>94295</v>
          </cell>
          <cell r="C7051" t="str">
            <v>MESTRE DE OBRAS COM ENCARGOS COMPLEMENTARES</v>
          </cell>
          <cell r="D7051" t="str">
            <v>MES</v>
          </cell>
          <cell r="E7051">
            <v>6541.98</v>
          </cell>
          <cell r="F7051">
            <v>0</v>
          </cell>
          <cell r="G7051">
            <v>5927.56</v>
          </cell>
          <cell r="H7051">
            <v>0</v>
          </cell>
          <cell r="I7051" t="str">
            <v>COM VALOR</v>
          </cell>
        </row>
        <row r="7052">
          <cell r="B7052">
            <v>88277</v>
          </cell>
          <cell r="C7052" t="str">
            <v>MONTADOR (TUBO AÇO/EQUIPAMENTOS) COM ENCARGOS COMPLEMENTARES</v>
          </cell>
          <cell r="D7052" t="str">
            <v>H</v>
          </cell>
          <cell r="E7052">
            <v>26.42</v>
          </cell>
          <cell r="F7052">
            <v>0</v>
          </cell>
          <cell r="G7052">
            <v>24.23</v>
          </cell>
          <cell r="H7052">
            <v>0</v>
          </cell>
          <cell r="I7052" t="str">
            <v>COM VALOR</v>
          </cell>
        </row>
        <row r="7053">
          <cell r="B7053">
            <v>101417</v>
          </cell>
          <cell r="C7053" t="str">
            <v>MONTADOR DE ELETROELETRÔNICO COM ENCARGOS COMPLEMENTARES</v>
          </cell>
          <cell r="D7053" t="str">
            <v>MES</v>
          </cell>
          <cell r="E7053">
            <v>4510.72</v>
          </cell>
          <cell r="F7053">
            <v>0</v>
          </cell>
          <cell r="G7053">
            <v>4169.6000000000004</v>
          </cell>
          <cell r="H7053">
            <v>0</v>
          </cell>
          <cell r="I7053" t="str">
            <v>COM VALOR</v>
          </cell>
        </row>
        <row r="7054">
          <cell r="B7054">
            <v>100307</v>
          </cell>
          <cell r="C7054" t="str">
            <v>MONTADOR DE ELETROELETRÔNICOS COM ENCARGOS COMPLEMENTARES</v>
          </cell>
          <cell r="D7054" t="str">
            <v>H</v>
          </cell>
          <cell r="E7054">
            <v>25.43</v>
          </cell>
          <cell r="F7054">
            <v>0</v>
          </cell>
          <cell r="G7054">
            <v>23.47</v>
          </cell>
          <cell r="H7054">
            <v>0</v>
          </cell>
          <cell r="I7054" t="str">
            <v>COM VALOR</v>
          </cell>
        </row>
        <row r="7055">
          <cell r="B7055">
            <v>88278</v>
          </cell>
          <cell r="C7055" t="str">
            <v>MONTADOR DE ESTRUTURA METÁLICA COM ENCARGOS COMPLEMENTARES</v>
          </cell>
          <cell r="D7055" t="str">
            <v>H</v>
          </cell>
          <cell r="E7055">
            <v>28.38</v>
          </cell>
          <cell r="F7055">
            <v>0</v>
          </cell>
          <cell r="G7055">
            <v>26</v>
          </cell>
          <cell r="H7055">
            <v>0</v>
          </cell>
          <cell r="I7055" t="str">
            <v>COM VALOR</v>
          </cell>
        </row>
        <row r="7056">
          <cell r="B7056">
            <v>101418</v>
          </cell>
          <cell r="C7056" t="str">
            <v>MONTADOR DE ESTRUTURAS METÁLICAS COM ENCARGOS COMPLEMENTARES</v>
          </cell>
          <cell r="D7056" t="str">
            <v>MES</v>
          </cell>
          <cell r="E7056">
            <v>5019.16</v>
          </cell>
          <cell r="F7056">
            <v>0</v>
          </cell>
          <cell r="G7056">
            <v>4602.22</v>
          </cell>
          <cell r="H7056">
            <v>0</v>
          </cell>
          <cell r="I7056" t="str">
            <v>COM VALOR</v>
          </cell>
        </row>
        <row r="7057">
          <cell r="B7057">
            <v>105535</v>
          </cell>
          <cell r="C7057" t="str">
            <v>MONTADOR DE FÔRMAS DO SISTEMA DE PAREDES DE CONCRETO COM ENCARGOS COMPLEMENTARES</v>
          </cell>
          <cell r="D7057" t="str">
            <v>H</v>
          </cell>
          <cell r="E7057" t="str">
            <v>VERIFICAR</v>
          </cell>
          <cell r="G7057" t="str">
            <v>VERIFICAR</v>
          </cell>
          <cell r="I7057" t="str">
            <v>COM VALOR</v>
          </cell>
        </row>
        <row r="7058">
          <cell r="B7058">
            <v>101419</v>
          </cell>
          <cell r="C7058" t="str">
            <v>MONTADOR DE MÁQUINAS COM ENCARGOS COMPLEMENTARES</v>
          </cell>
          <cell r="D7058" t="str">
            <v>MES</v>
          </cell>
          <cell r="E7058">
            <v>5618.38</v>
          </cell>
          <cell r="F7058">
            <v>0</v>
          </cell>
          <cell r="G7058">
            <v>5163.8</v>
          </cell>
          <cell r="H7058">
            <v>0</v>
          </cell>
          <cell r="I7058" t="str">
            <v>COM VALOR</v>
          </cell>
        </row>
        <row r="7059">
          <cell r="B7059">
            <v>88279</v>
          </cell>
          <cell r="C7059" t="str">
            <v>MONTADOR ELETROMECÃNICO COM ENCARGOS COMPLEMENTARES</v>
          </cell>
          <cell r="D7059" t="str">
            <v>H</v>
          </cell>
          <cell r="E7059">
            <v>32.25</v>
          </cell>
          <cell r="F7059">
            <v>0</v>
          </cell>
          <cell r="G7059">
            <v>29.6</v>
          </cell>
          <cell r="H7059">
            <v>0</v>
          </cell>
          <cell r="I7059" t="str">
            <v>COM VALOR</v>
          </cell>
        </row>
        <row r="7060">
          <cell r="B7060">
            <v>88281</v>
          </cell>
          <cell r="C7060" t="str">
            <v>MOTORISTA DE BASCULANTE COM ENCARGOS COMPLEMENTARES</v>
          </cell>
          <cell r="D7060" t="str">
            <v>H</v>
          </cell>
          <cell r="E7060">
            <v>25.01</v>
          </cell>
          <cell r="F7060">
            <v>0</v>
          </cell>
          <cell r="G7060">
            <v>22.97</v>
          </cell>
          <cell r="H7060">
            <v>0</v>
          </cell>
          <cell r="I7060" t="str">
            <v>COM VALOR</v>
          </cell>
        </row>
        <row r="7061">
          <cell r="B7061">
            <v>93558</v>
          </cell>
          <cell r="C7061" t="str">
            <v>MOTORISTA DE CAMINHAO COM ENCARGOS COMPLEMENTARES</v>
          </cell>
          <cell r="D7061" t="str">
            <v>MES</v>
          </cell>
          <cell r="E7061">
            <v>4304.1000000000004</v>
          </cell>
          <cell r="F7061">
            <v>0</v>
          </cell>
          <cell r="G7061">
            <v>3960.39</v>
          </cell>
          <cell r="H7061">
            <v>0</v>
          </cell>
          <cell r="I7061" t="str">
            <v>COM VALOR</v>
          </cell>
        </row>
        <row r="7062">
          <cell r="B7062">
            <v>101420</v>
          </cell>
          <cell r="C7062" t="str">
            <v>MOTORISTA DE CAMINHÃO BASCULANTE COM ENCARGOS COMPLEMENTARES</v>
          </cell>
          <cell r="D7062" t="str">
            <v>MES</v>
          </cell>
          <cell r="E7062">
            <v>4435.6499999999996</v>
          </cell>
          <cell r="F7062">
            <v>0</v>
          </cell>
          <cell r="G7062">
            <v>4078.47</v>
          </cell>
          <cell r="H7062">
            <v>0</v>
          </cell>
          <cell r="I7062" t="str">
            <v>COM VALOR</v>
          </cell>
        </row>
        <row r="7063">
          <cell r="B7063">
            <v>101421</v>
          </cell>
          <cell r="C7063" t="str">
            <v>MOTORISTA DE CAMINHÃO CARRETA COM ENCARGOS COMPLEMENTARES</v>
          </cell>
          <cell r="D7063" t="str">
            <v>MES</v>
          </cell>
          <cell r="E7063">
            <v>5122.2700000000004</v>
          </cell>
          <cell r="F7063">
            <v>0</v>
          </cell>
          <cell r="G7063">
            <v>4694.76</v>
          </cell>
          <cell r="H7063">
            <v>0</v>
          </cell>
          <cell r="I7063" t="str">
            <v>COM VALOR</v>
          </cell>
        </row>
        <row r="7064">
          <cell r="B7064">
            <v>88282</v>
          </cell>
          <cell r="C7064" t="str">
            <v>MOTORISTA DE CAMINHÃO COM ENCARGOS COMPLEMENTARES</v>
          </cell>
          <cell r="D7064" t="str">
            <v>H</v>
          </cell>
          <cell r="E7064">
            <v>24.25</v>
          </cell>
          <cell r="F7064">
            <v>0</v>
          </cell>
          <cell r="G7064">
            <v>22.29</v>
          </cell>
          <cell r="H7064">
            <v>0</v>
          </cell>
          <cell r="I7064" t="str">
            <v>COM VALOR</v>
          </cell>
        </row>
        <row r="7065">
          <cell r="B7065">
            <v>88283</v>
          </cell>
          <cell r="C7065" t="str">
            <v>MOTORISTA DE CAMINHÃO E CARRETA COM ENCARGOS COMPLEMENTARES</v>
          </cell>
          <cell r="D7065" t="str">
            <v>H</v>
          </cell>
          <cell r="E7065">
            <v>28.93</v>
          </cell>
          <cell r="F7065">
            <v>0</v>
          </cell>
          <cell r="G7065">
            <v>26.49</v>
          </cell>
          <cell r="H7065">
            <v>0</v>
          </cell>
          <cell r="I7065" t="str">
            <v>COM VALOR</v>
          </cell>
        </row>
        <row r="7066">
          <cell r="B7066">
            <v>101422</v>
          </cell>
          <cell r="C7066" t="str">
            <v>MOTORISTA DE CARRO DE PASSEIO COM ENCARGOS COMPLEMENTARES</v>
          </cell>
          <cell r="D7066" t="str">
            <v>MES</v>
          </cell>
          <cell r="E7066">
            <v>4144.3900000000003</v>
          </cell>
          <cell r="F7066">
            <v>0</v>
          </cell>
          <cell r="G7066">
            <v>3817.04</v>
          </cell>
          <cell r="H7066">
            <v>0</v>
          </cell>
          <cell r="I7066" t="str">
            <v>COM VALOR</v>
          </cell>
        </row>
        <row r="7067">
          <cell r="B7067">
            <v>88284</v>
          </cell>
          <cell r="C7067" t="str">
            <v>MOTORISTA DE VEÍCULO LEVE COM ENCARGOS COMPLEMENTARES</v>
          </cell>
          <cell r="D7067" t="str">
            <v>H</v>
          </cell>
          <cell r="E7067">
            <v>23.34</v>
          </cell>
          <cell r="F7067">
            <v>0</v>
          </cell>
          <cell r="G7067">
            <v>21.47</v>
          </cell>
          <cell r="H7067">
            <v>0</v>
          </cell>
          <cell r="I7067" t="str">
            <v>COM VALOR</v>
          </cell>
        </row>
        <row r="7068">
          <cell r="B7068">
            <v>101424</v>
          </cell>
          <cell r="C7068" t="str">
            <v>MOTORISTA OPERADOR DE CAMINHÃO COM MUNCK COM ENCARGOS COMPLEMENTARES</v>
          </cell>
          <cell r="D7068" t="str">
            <v>MES</v>
          </cell>
          <cell r="E7068">
            <v>4555.0600000000004</v>
          </cell>
          <cell r="F7068">
            <v>0</v>
          </cell>
          <cell r="G7068">
            <v>4185.6499999999996</v>
          </cell>
          <cell r="H7068">
            <v>0</v>
          </cell>
          <cell r="I7068" t="str">
            <v>COM VALOR</v>
          </cell>
        </row>
        <row r="7069">
          <cell r="B7069">
            <v>88286</v>
          </cell>
          <cell r="C7069" t="str">
            <v>MOTORISTA OPERADOR DE MUNCK COM ENCARGOS COMPLEMENTARES</v>
          </cell>
          <cell r="D7069" t="str">
            <v>H</v>
          </cell>
          <cell r="E7069">
            <v>25.73</v>
          </cell>
          <cell r="F7069">
            <v>0</v>
          </cell>
          <cell r="G7069">
            <v>23.62</v>
          </cell>
          <cell r="H7069">
            <v>0</v>
          </cell>
          <cell r="I7069" t="str">
            <v>COM VALOR</v>
          </cell>
        </row>
        <row r="7070">
          <cell r="B7070">
            <v>88288</v>
          </cell>
          <cell r="C7070" t="str">
            <v>NIVELADOR COM ENCARGOS COMPLEMENTARES</v>
          </cell>
          <cell r="D7070" t="str">
            <v>H</v>
          </cell>
          <cell r="E7070">
            <v>17.27</v>
          </cell>
          <cell r="F7070">
            <v>0</v>
          </cell>
          <cell r="G7070">
            <v>15.75</v>
          </cell>
          <cell r="H7070">
            <v>0</v>
          </cell>
          <cell r="I7070" t="str">
            <v>COM VALOR</v>
          </cell>
        </row>
        <row r="7071">
          <cell r="B7071">
            <v>101425</v>
          </cell>
          <cell r="C7071" t="str">
            <v>NIVELADOR COM ENCARGOS COMPLEMENTARES</v>
          </cell>
          <cell r="D7071" t="str">
            <v>MES</v>
          </cell>
          <cell r="E7071">
            <v>3049.07</v>
          </cell>
          <cell r="F7071">
            <v>0</v>
          </cell>
          <cell r="G7071">
            <v>2781.3</v>
          </cell>
          <cell r="H7071">
            <v>0</v>
          </cell>
          <cell r="I7071" t="str">
            <v>COM VALOR</v>
          </cell>
        </row>
        <row r="7072">
          <cell r="B7072">
            <v>101426</v>
          </cell>
          <cell r="C7072" t="str">
            <v>OPERADOR DE BATE-ESTACA COM ENCARGOS COMPLEMENTARES</v>
          </cell>
          <cell r="D7072" t="str">
            <v>MES</v>
          </cell>
          <cell r="E7072">
            <v>4714.21</v>
          </cell>
          <cell r="F7072">
            <v>0</v>
          </cell>
          <cell r="G7072">
            <v>4328.5</v>
          </cell>
          <cell r="H7072">
            <v>0</v>
          </cell>
          <cell r="I7072" t="str">
            <v>COM VALOR</v>
          </cell>
        </row>
        <row r="7073">
          <cell r="B7073">
            <v>88291</v>
          </cell>
          <cell r="C7073" t="str">
            <v>OPERADOR DE BETONEIRA (CAMINHÃO) COM ENCARGOS COMPLEMENTARES</v>
          </cell>
          <cell r="D7073" t="str">
            <v>H</v>
          </cell>
          <cell r="E7073">
            <v>28.62</v>
          </cell>
          <cell r="F7073">
            <v>0</v>
          </cell>
          <cell r="G7073">
            <v>26.22</v>
          </cell>
          <cell r="H7073">
            <v>0</v>
          </cell>
          <cell r="I7073" t="str">
            <v>COM VALOR</v>
          </cell>
        </row>
        <row r="7074">
          <cell r="B7074">
            <v>101427</v>
          </cell>
          <cell r="C7074" t="str">
            <v>OPERADOR DE BETONEIRA (CAMINHÃO) COM ENCARGOS COMPLEMENTARES</v>
          </cell>
          <cell r="D7074" t="str">
            <v>MES</v>
          </cell>
          <cell r="E7074">
            <v>5064.83</v>
          </cell>
          <cell r="F7074">
            <v>0</v>
          </cell>
          <cell r="G7074">
            <v>4643.2</v>
          </cell>
          <cell r="H7074">
            <v>0</v>
          </cell>
          <cell r="I7074" t="str">
            <v>COM VALOR</v>
          </cell>
        </row>
        <row r="7075">
          <cell r="B7075">
            <v>101428</v>
          </cell>
          <cell r="C7075" t="str">
            <v>OPERADOR DE BETONEIRA ESTACIONÁRIA COM ENCARGOS COMPLEMENTARES</v>
          </cell>
          <cell r="D7075" t="str">
            <v>MES</v>
          </cell>
          <cell r="E7075">
            <v>4563.32</v>
          </cell>
          <cell r="F7075">
            <v>0</v>
          </cell>
          <cell r="G7075">
            <v>4193.0600000000004</v>
          </cell>
          <cell r="H7075">
            <v>0</v>
          </cell>
          <cell r="I7075" t="str">
            <v>COM VALOR</v>
          </cell>
        </row>
        <row r="7076">
          <cell r="B7076">
            <v>88377</v>
          </cell>
          <cell r="C7076" t="str">
            <v>OPERADOR DE BETONEIRA ESTACIONÁRIA/MISTURADOR COM ENCARGOS COMPLEMENTARES</v>
          </cell>
          <cell r="D7076" t="str">
            <v>H</v>
          </cell>
          <cell r="E7076">
            <v>25.74</v>
          </cell>
          <cell r="F7076">
            <v>0</v>
          </cell>
          <cell r="G7076">
            <v>23.63</v>
          </cell>
          <cell r="H7076">
            <v>0</v>
          </cell>
          <cell r="I7076" t="str">
            <v>COM VALOR</v>
          </cell>
        </row>
        <row r="7077">
          <cell r="B7077">
            <v>101429</v>
          </cell>
          <cell r="C7077" t="str">
            <v>OPERADOR DE COMPRESSOR DE AR OU COMPRESSORISTA COM ENCARGOS COMPLEMENTARES</v>
          </cell>
          <cell r="D7077" t="str">
            <v>MES</v>
          </cell>
          <cell r="E7077">
            <v>4136.16</v>
          </cell>
          <cell r="F7077">
            <v>0</v>
          </cell>
          <cell r="G7077">
            <v>3809.65</v>
          </cell>
          <cell r="H7077">
            <v>0</v>
          </cell>
          <cell r="I7077" t="str">
            <v>COM VALOR</v>
          </cell>
        </row>
        <row r="7078">
          <cell r="B7078">
            <v>88292</v>
          </cell>
          <cell r="C7078" t="str">
            <v>OPERADOR DE COMPRESSOR OU COMPRESSORISTA COM ENCARGOS COMPLEMENTARES</v>
          </cell>
          <cell r="D7078" t="str">
            <v>H</v>
          </cell>
          <cell r="E7078">
            <v>23.29</v>
          </cell>
          <cell r="F7078">
            <v>0</v>
          </cell>
          <cell r="G7078">
            <v>21.43</v>
          </cell>
          <cell r="H7078">
            <v>0</v>
          </cell>
          <cell r="I7078" t="str">
            <v>COM VALOR</v>
          </cell>
        </row>
        <row r="7079">
          <cell r="B7079">
            <v>88293</v>
          </cell>
          <cell r="C7079" t="str">
            <v>OPERADOR DE DEMARCADORA DE FAIXAS COM ENCARGOS COMPLEMENTARES</v>
          </cell>
          <cell r="D7079" t="str">
            <v>H</v>
          </cell>
          <cell r="E7079">
            <v>28.62</v>
          </cell>
          <cell r="F7079">
            <v>0</v>
          </cell>
          <cell r="G7079">
            <v>26.22</v>
          </cell>
          <cell r="H7079">
            <v>0</v>
          </cell>
          <cell r="I7079" t="str">
            <v>COM VALOR</v>
          </cell>
        </row>
        <row r="7080">
          <cell r="B7080">
            <v>101430</v>
          </cell>
          <cell r="C7080" t="str">
            <v>OPERADOR DE DEMARCADORA DE FAIXAS DE TRÁFEGO COM ENCARGOS COMPLEMENTARES</v>
          </cell>
          <cell r="D7080" t="str">
            <v>MES</v>
          </cell>
          <cell r="E7080">
            <v>5064.83</v>
          </cell>
          <cell r="F7080">
            <v>0</v>
          </cell>
          <cell r="G7080">
            <v>4643.2</v>
          </cell>
          <cell r="H7080">
            <v>0</v>
          </cell>
          <cell r="I7080" t="str">
            <v>COM VALOR</v>
          </cell>
        </row>
        <row r="7081">
          <cell r="B7081">
            <v>88294</v>
          </cell>
          <cell r="C7081" t="str">
            <v>OPERADOR DE ESCAVADEIRA COM ENCARGOS COMPLEMENTARES</v>
          </cell>
          <cell r="D7081" t="str">
            <v>H</v>
          </cell>
          <cell r="E7081">
            <v>31.74</v>
          </cell>
          <cell r="F7081">
            <v>0</v>
          </cell>
          <cell r="G7081">
            <v>29.02</v>
          </cell>
          <cell r="H7081">
            <v>0</v>
          </cell>
          <cell r="I7081" t="str">
            <v>COM VALOR</v>
          </cell>
        </row>
        <row r="7082">
          <cell r="B7082">
            <v>101431</v>
          </cell>
          <cell r="C7082" t="str">
            <v>OPERADOR DE ESCAVADEIRA COM ENCARGOS COMPLEMENTARES</v>
          </cell>
          <cell r="D7082" t="str">
            <v>MES</v>
          </cell>
          <cell r="E7082">
            <v>5603.98</v>
          </cell>
          <cell r="F7082">
            <v>0</v>
          </cell>
          <cell r="G7082">
            <v>5127.13</v>
          </cell>
          <cell r="H7082">
            <v>0</v>
          </cell>
          <cell r="I7082" t="str">
            <v>COM VALOR</v>
          </cell>
        </row>
        <row r="7083">
          <cell r="B7083">
            <v>88295</v>
          </cell>
          <cell r="C7083" t="str">
            <v>OPERADOR DE GUINCHO COM ENCARGOS COMPLEMENTARES</v>
          </cell>
          <cell r="D7083" t="str">
            <v>H</v>
          </cell>
          <cell r="E7083">
            <v>27.44</v>
          </cell>
          <cell r="F7083">
            <v>0</v>
          </cell>
          <cell r="G7083">
            <v>25.16</v>
          </cell>
          <cell r="H7083">
            <v>0</v>
          </cell>
          <cell r="I7083" t="str">
            <v>COM VALOR</v>
          </cell>
        </row>
        <row r="7084">
          <cell r="B7084">
            <v>101432</v>
          </cell>
          <cell r="C7084" t="str">
            <v>OPERADOR DE GUINCHO OU GUINCHEIRO COM ENCARGOS COMPLEMENTARES</v>
          </cell>
          <cell r="D7084" t="str">
            <v>MES</v>
          </cell>
          <cell r="E7084">
            <v>4852.03</v>
          </cell>
          <cell r="F7084">
            <v>0</v>
          </cell>
          <cell r="G7084">
            <v>4452.2</v>
          </cell>
          <cell r="H7084">
            <v>0</v>
          </cell>
          <cell r="I7084" t="str">
            <v>COM VALOR</v>
          </cell>
        </row>
        <row r="7085">
          <cell r="B7085">
            <v>88296</v>
          </cell>
          <cell r="C7085" t="str">
            <v>OPERADOR DE GUINDASTE COM ENCARGOS COMPLEMENTARES</v>
          </cell>
          <cell r="D7085" t="str">
            <v>H</v>
          </cell>
          <cell r="E7085">
            <v>32.92</v>
          </cell>
          <cell r="F7085">
            <v>0</v>
          </cell>
          <cell r="G7085">
            <v>30.08</v>
          </cell>
          <cell r="H7085">
            <v>0</v>
          </cell>
          <cell r="I7085" t="str">
            <v>COM VALOR</v>
          </cell>
        </row>
        <row r="7086">
          <cell r="B7086">
            <v>101433</v>
          </cell>
          <cell r="C7086" t="str">
            <v>OPERADOR DE GUINDASTE COM ENCARGOS COMPLEMENTARES</v>
          </cell>
          <cell r="D7086" t="str">
            <v>MES</v>
          </cell>
          <cell r="E7086">
            <v>5807.28</v>
          </cell>
          <cell r="F7086">
            <v>0</v>
          </cell>
          <cell r="G7086">
            <v>5309.61</v>
          </cell>
          <cell r="H7086">
            <v>0</v>
          </cell>
          <cell r="I7086" t="str">
            <v>COM VALOR</v>
          </cell>
        </row>
        <row r="7087">
          <cell r="B7087">
            <v>101434</v>
          </cell>
          <cell r="C7087" t="str">
            <v>OPERADOR DE JATO ABRASIVO OU JATISTA COM ENCARGOS COMPLEMENTARES</v>
          </cell>
          <cell r="D7087" t="str">
            <v>MES</v>
          </cell>
          <cell r="E7087">
            <v>4344.4399999999996</v>
          </cell>
          <cell r="F7087">
            <v>0</v>
          </cell>
          <cell r="G7087">
            <v>3996.6</v>
          </cell>
          <cell r="H7087">
            <v>0</v>
          </cell>
          <cell r="I7087" t="str">
            <v>COM VALOR</v>
          </cell>
        </row>
        <row r="7088">
          <cell r="B7088">
            <v>88298</v>
          </cell>
          <cell r="C7088" t="str">
            <v>OPERADOR DE MARTELETE OU MARTELETEIRO COM ENCARGOS COMPLEMENTARES</v>
          </cell>
          <cell r="D7088" t="str">
            <v>H</v>
          </cell>
          <cell r="E7088">
            <v>24.94</v>
          </cell>
          <cell r="F7088">
            <v>0</v>
          </cell>
          <cell r="G7088">
            <v>22.91</v>
          </cell>
          <cell r="H7088">
            <v>0</v>
          </cell>
          <cell r="I7088" t="str">
            <v>COM VALOR</v>
          </cell>
        </row>
        <row r="7089">
          <cell r="B7089">
            <v>101436</v>
          </cell>
          <cell r="C7089" t="str">
            <v>OPERADOR DE MARTELETE OU MARTELETEIRO COM ENCARGOS COMPLEMENTARES</v>
          </cell>
          <cell r="D7089" t="str">
            <v>MES</v>
          </cell>
          <cell r="E7089">
            <v>4424.01</v>
          </cell>
          <cell r="F7089">
            <v>0</v>
          </cell>
          <cell r="G7089">
            <v>4068.02</v>
          </cell>
          <cell r="H7089">
            <v>0</v>
          </cell>
          <cell r="I7089" t="str">
            <v>COM VALOR</v>
          </cell>
        </row>
        <row r="7090">
          <cell r="B7090">
            <v>101437</v>
          </cell>
          <cell r="C7090" t="str">
            <v>OPERADOR DE MOTO SCRAPER COM ENCARGOS COMPLEMENTARES</v>
          </cell>
          <cell r="D7090" t="str">
            <v>MES</v>
          </cell>
          <cell r="E7090">
            <v>7008.73</v>
          </cell>
          <cell r="F7090">
            <v>0</v>
          </cell>
          <cell r="G7090">
            <v>6387.99</v>
          </cell>
          <cell r="H7090">
            <v>0</v>
          </cell>
          <cell r="I7090" t="str">
            <v>COM VALOR</v>
          </cell>
        </row>
        <row r="7091">
          <cell r="B7091">
            <v>88299</v>
          </cell>
          <cell r="C7091" t="str">
            <v>OPERADOR DE MOTO-ESCREIPER COM ENCARGOS COMPLEMENTARES</v>
          </cell>
          <cell r="D7091" t="str">
            <v>H</v>
          </cell>
          <cell r="E7091">
            <v>39.770000000000003</v>
          </cell>
          <cell r="F7091">
            <v>0</v>
          </cell>
          <cell r="G7091">
            <v>36.229999999999997</v>
          </cell>
          <cell r="H7091">
            <v>0</v>
          </cell>
          <cell r="I7091" t="str">
            <v>COM VALOR</v>
          </cell>
        </row>
        <row r="7092">
          <cell r="B7092">
            <v>88300</v>
          </cell>
          <cell r="C7092" t="str">
            <v>OPERADOR DE MOTONIVELADORA COM ENCARGOS COMPLEMENTARES</v>
          </cell>
          <cell r="D7092" t="str">
            <v>H</v>
          </cell>
          <cell r="E7092">
            <v>39.770000000000003</v>
          </cell>
          <cell r="F7092">
            <v>0</v>
          </cell>
          <cell r="G7092">
            <v>36.229999999999997</v>
          </cell>
          <cell r="H7092">
            <v>0</v>
          </cell>
          <cell r="I7092" t="str">
            <v>COM VALOR</v>
          </cell>
        </row>
        <row r="7093">
          <cell r="B7093">
            <v>101438</v>
          </cell>
          <cell r="C7093" t="str">
            <v>OPERADOR DE MOTONIVELADORA COM ENCARGOS COMPLEMENTARES</v>
          </cell>
          <cell r="D7093" t="str">
            <v>MES</v>
          </cell>
          <cell r="E7093">
            <v>7008.73</v>
          </cell>
          <cell r="F7093">
            <v>0</v>
          </cell>
          <cell r="G7093">
            <v>6387.99</v>
          </cell>
          <cell r="H7093">
            <v>0</v>
          </cell>
          <cell r="I7093" t="str">
            <v>COM VALOR</v>
          </cell>
        </row>
        <row r="7094">
          <cell r="B7094">
            <v>88297</v>
          </cell>
          <cell r="C7094" t="str">
            <v>OPERADOR DE MÁQUINAS E EQUIPAMENTOS COM ENCARGOS COMPLEMENTARES</v>
          </cell>
          <cell r="D7094" t="str">
            <v>H</v>
          </cell>
          <cell r="E7094">
            <v>28.77</v>
          </cell>
          <cell r="F7094">
            <v>0</v>
          </cell>
          <cell r="G7094">
            <v>26.35</v>
          </cell>
          <cell r="H7094">
            <v>0</v>
          </cell>
          <cell r="I7094" t="str">
            <v>COM VALOR</v>
          </cell>
        </row>
        <row r="7095">
          <cell r="B7095">
            <v>101435</v>
          </cell>
          <cell r="C7095" t="str">
            <v>OPERADOR DE MÁQUINAS E TRATORES DIVERSOS COM ENCARGOS COMPLEMENTARES</v>
          </cell>
          <cell r="D7095" t="str">
            <v>MES</v>
          </cell>
          <cell r="E7095">
            <v>5085.8900000000003</v>
          </cell>
          <cell r="F7095">
            <v>0</v>
          </cell>
          <cell r="G7095">
            <v>4662.1099999999997</v>
          </cell>
          <cell r="H7095">
            <v>0</v>
          </cell>
          <cell r="I7095" t="str">
            <v>COM VALOR</v>
          </cell>
        </row>
        <row r="7096">
          <cell r="B7096">
            <v>101440</v>
          </cell>
          <cell r="C7096" t="str">
            <v>OPERADOR DE PAVIMENTADORA / MESA VIBROACABADORA COM ENCARGOS COMPLEMENTARES</v>
          </cell>
          <cell r="D7096" t="str">
            <v>MES</v>
          </cell>
          <cell r="E7096">
            <v>5064.83</v>
          </cell>
          <cell r="F7096">
            <v>0</v>
          </cell>
          <cell r="G7096">
            <v>4643.2</v>
          </cell>
          <cell r="H7096">
            <v>0</v>
          </cell>
          <cell r="I7096" t="str">
            <v>COM VALOR</v>
          </cell>
        </row>
        <row r="7097">
          <cell r="B7097">
            <v>88302</v>
          </cell>
          <cell r="C7097" t="str">
            <v>OPERADOR DE PAVIMENTADORA COM ENCARGOS COMPLEMENTARES</v>
          </cell>
          <cell r="D7097" t="str">
            <v>H</v>
          </cell>
          <cell r="E7097">
            <v>28.62</v>
          </cell>
          <cell r="F7097">
            <v>0</v>
          </cell>
          <cell r="G7097">
            <v>26.22</v>
          </cell>
          <cell r="H7097">
            <v>0</v>
          </cell>
          <cell r="I7097" t="str">
            <v>COM VALOR</v>
          </cell>
        </row>
        <row r="7098">
          <cell r="B7098">
            <v>88301</v>
          </cell>
          <cell r="C7098" t="str">
            <v>OPERADOR DE PÁ CARREGADEIRA COM ENCARGOS COMPLEMENTARES</v>
          </cell>
          <cell r="D7098" t="str">
            <v>H</v>
          </cell>
          <cell r="E7098">
            <v>28.62</v>
          </cell>
          <cell r="F7098">
            <v>0</v>
          </cell>
          <cell r="G7098">
            <v>26.22</v>
          </cell>
          <cell r="H7098">
            <v>0</v>
          </cell>
          <cell r="I7098" t="str">
            <v>COM VALOR</v>
          </cell>
        </row>
        <row r="7099">
          <cell r="B7099">
            <v>101439</v>
          </cell>
          <cell r="C7099" t="str">
            <v>OPERADOR DE PÁ CARREGADEIRA COM ENCARGOS COMPLEMENTARES</v>
          </cell>
          <cell r="D7099" t="str">
            <v>MES</v>
          </cell>
          <cell r="E7099">
            <v>5064.83</v>
          </cell>
          <cell r="F7099">
            <v>0</v>
          </cell>
          <cell r="G7099">
            <v>4643.2</v>
          </cell>
          <cell r="H7099">
            <v>0</v>
          </cell>
          <cell r="I7099" t="str">
            <v>COM VALOR</v>
          </cell>
        </row>
        <row r="7100">
          <cell r="B7100">
            <v>88303</v>
          </cell>
          <cell r="C7100" t="str">
            <v>OPERADOR DE ROLO COMPACTADOR COM ENCARGOS COMPLEMENTARES</v>
          </cell>
          <cell r="D7100" t="str">
            <v>H</v>
          </cell>
          <cell r="E7100">
            <v>26.32</v>
          </cell>
          <cell r="F7100">
            <v>0</v>
          </cell>
          <cell r="G7100">
            <v>24.15</v>
          </cell>
          <cell r="H7100">
            <v>0</v>
          </cell>
          <cell r="I7100" t="str">
            <v>COM VALOR</v>
          </cell>
        </row>
        <row r="7101">
          <cell r="B7101">
            <v>101441</v>
          </cell>
          <cell r="C7101" t="str">
            <v>OPERADOR DE ROLO COMPACTADOR COM ENCARGOS COMPLEMENTARES</v>
          </cell>
          <cell r="D7101" t="str">
            <v>MES</v>
          </cell>
          <cell r="E7101">
            <v>4665.3900000000003</v>
          </cell>
          <cell r="F7101">
            <v>0</v>
          </cell>
          <cell r="G7101">
            <v>4284.68</v>
          </cell>
          <cell r="H7101">
            <v>0</v>
          </cell>
          <cell r="I7101" t="str">
            <v>COM VALOR</v>
          </cell>
        </row>
        <row r="7102">
          <cell r="B7102">
            <v>88304</v>
          </cell>
          <cell r="C7102" t="str">
            <v>OPERADOR DE USINA DE ASFALTO, DE SOLOS OU DE CONCRETO COM ENCARGOS COMPLEMENTARES</v>
          </cell>
          <cell r="D7102" t="str">
            <v>H</v>
          </cell>
          <cell r="E7102">
            <v>39.770000000000003</v>
          </cell>
          <cell r="F7102">
            <v>0</v>
          </cell>
          <cell r="G7102">
            <v>36.229999999999997</v>
          </cell>
          <cell r="H7102">
            <v>0</v>
          </cell>
          <cell r="I7102" t="str">
            <v>COM VALOR</v>
          </cell>
        </row>
        <row r="7103">
          <cell r="B7103">
            <v>101443</v>
          </cell>
          <cell r="C7103" t="str">
            <v>OPERADOR DE USINA DE ASFALTO, DE SOLOS OU DE CONCRETO COM ENCARGOS COMPLEMENTARES</v>
          </cell>
          <cell r="D7103" t="str">
            <v>MES</v>
          </cell>
          <cell r="E7103">
            <v>7008.73</v>
          </cell>
          <cell r="F7103">
            <v>0</v>
          </cell>
          <cell r="G7103">
            <v>6387.99</v>
          </cell>
          <cell r="H7103">
            <v>0</v>
          </cell>
          <cell r="I7103" t="str">
            <v>COM VALOR</v>
          </cell>
        </row>
        <row r="7104">
          <cell r="B7104">
            <v>88306</v>
          </cell>
          <cell r="C7104" t="str">
            <v>OPERADOR JATO DE AREIA OU JATISTA COM ENCARGOS COMPLEMENTARES</v>
          </cell>
          <cell r="D7104" t="str">
            <v>H</v>
          </cell>
          <cell r="E7104">
            <v>24.5</v>
          </cell>
          <cell r="F7104">
            <v>0</v>
          </cell>
          <cell r="G7104">
            <v>22.51</v>
          </cell>
          <cell r="H7104">
            <v>0</v>
          </cell>
          <cell r="I7104" t="str">
            <v>COM VALOR</v>
          </cell>
        </row>
        <row r="7105">
          <cell r="B7105">
            <v>88307</v>
          </cell>
          <cell r="C7105" t="str">
            <v>OPERADOR PARA BATE ESTACAS COM ENCARGOS COMPLEMENTARES</v>
          </cell>
          <cell r="D7105" t="str">
            <v>H</v>
          </cell>
          <cell r="E7105">
            <v>26.61</v>
          </cell>
          <cell r="F7105">
            <v>0</v>
          </cell>
          <cell r="G7105">
            <v>24.41</v>
          </cell>
          <cell r="H7105">
            <v>0</v>
          </cell>
          <cell r="I7105" t="str">
            <v>COM VALOR</v>
          </cell>
        </row>
        <row r="7106">
          <cell r="B7106">
            <v>88308</v>
          </cell>
          <cell r="C7106" t="str">
            <v>PASTILHEIRO COM ENCARGOS COMPLEMENTARES</v>
          </cell>
          <cell r="D7106" t="str">
            <v>H</v>
          </cell>
          <cell r="E7106">
            <v>25.63</v>
          </cell>
          <cell r="F7106">
            <v>0</v>
          </cell>
          <cell r="G7106">
            <v>23.65</v>
          </cell>
          <cell r="H7106">
            <v>0</v>
          </cell>
          <cell r="I7106" t="str">
            <v>COM VALOR</v>
          </cell>
        </row>
        <row r="7107">
          <cell r="B7107">
            <v>101444</v>
          </cell>
          <cell r="C7107" t="str">
            <v>PASTILHEIRO COM ENCARGOS COMPLEMENTARES</v>
          </cell>
          <cell r="D7107" t="str">
            <v>MES</v>
          </cell>
          <cell r="E7107">
            <v>4555.49</v>
          </cell>
          <cell r="F7107">
            <v>0</v>
          </cell>
          <cell r="G7107">
            <v>4209.28</v>
          </cell>
          <cell r="H7107">
            <v>0</v>
          </cell>
          <cell r="I7107" t="str">
            <v>COM VALOR</v>
          </cell>
        </row>
        <row r="7108">
          <cell r="B7108">
            <v>88309</v>
          </cell>
          <cell r="C7108" t="str">
            <v>PEDREIRO COM ENCARGOS COMPLEMENTARES</v>
          </cell>
          <cell r="D7108" t="str">
            <v>H</v>
          </cell>
          <cell r="E7108">
            <v>25.75</v>
          </cell>
          <cell r="F7108">
            <v>0</v>
          </cell>
          <cell r="G7108">
            <v>23.76</v>
          </cell>
          <cell r="H7108">
            <v>0</v>
          </cell>
          <cell r="I7108" t="str">
            <v>COM VALOR</v>
          </cell>
        </row>
        <row r="7109">
          <cell r="B7109">
            <v>101445</v>
          </cell>
          <cell r="C7109" t="str">
            <v>PEDREIRO COM ENCARGOS COMPLEMENTARES</v>
          </cell>
          <cell r="D7109" t="str">
            <v>MES</v>
          </cell>
          <cell r="E7109">
            <v>4571.7</v>
          </cell>
          <cell r="F7109">
            <v>0</v>
          </cell>
          <cell r="G7109">
            <v>4223.83</v>
          </cell>
          <cell r="H7109">
            <v>0</v>
          </cell>
          <cell r="I7109" t="str">
            <v>COM VALOR</v>
          </cell>
        </row>
        <row r="7110">
          <cell r="B7110">
            <v>88310</v>
          </cell>
          <cell r="C7110" t="str">
            <v>PINTOR COM ENCARGOS COMPLEMENTARES</v>
          </cell>
          <cell r="D7110" t="str">
            <v>H</v>
          </cell>
          <cell r="E7110">
            <v>27.44</v>
          </cell>
          <cell r="F7110">
            <v>0</v>
          </cell>
          <cell r="G7110">
            <v>25.46</v>
          </cell>
          <cell r="H7110">
            <v>0</v>
          </cell>
          <cell r="I7110" t="str">
            <v>COM VALOR</v>
          </cell>
        </row>
        <row r="7111">
          <cell r="B7111">
            <v>101446</v>
          </cell>
          <cell r="C7111" t="str">
            <v>PINTOR COM ENCARGOS COMPLEMENTARES</v>
          </cell>
          <cell r="D7111" t="str">
            <v>MES</v>
          </cell>
          <cell r="E7111">
            <v>4896.26</v>
          </cell>
          <cell r="F7111">
            <v>0</v>
          </cell>
          <cell r="G7111">
            <v>4550.05</v>
          </cell>
          <cell r="H7111">
            <v>0</v>
          </cell>
          <cell r="I7111" t="str">
            <v>COM VALOR</v>
          </cell>
        </row>
        <row r="7112">
          <cell r="B7112">
            <v>88311</v>
          </cell>
          <cell r="C7112" t="str">
            <v>PINTOR DE LETREIROS COM ENCARGOS COMPLEMENTARES</v>
          </cell>
          <cell r="D7112" t="str">
            <v>H</v>
          </cell>
          <cell r="E7112">
            <v>26.87</v>
          </cell>
          <cell r="F7112">
            <v>0</v>
          </cell>
          <cell r="G7112">
            <v>24.95</v>
          </cell>
          <cell r="H7112">
            <v>0</v>
          </cell>
          <cell r="I7112" t="str">
            <v>COM VALOR</v>
          </cell>
        </row>
        <row r="7113">
          <cell r="B7113">
            <v>101447</v>
          </cell>
          <cell r="C7113" t="str">
            <v>PINTOR DE LETREIROS COM ENCARGOS COMPLEMENTARES</v>
          </cell>
          <cell r="D7113" t="str">
            <v>MES</v>
          </cell>
          <cell r="E7113">
            <v>4798.46</v>
          </cell>
          <cell r="F7113">
            <v>0</v>
          </cell>
          <cell r="G7113">
            <v>4462.2700000000004</v>
          </cell>
          <cell r="H7113">
            <v>0</v>
          </cell>
          <cell r="I7113" t="str">
            <v>COM VALOR</v>
          </cell>
        </row>
        <row r="7114">
          <cell r="B7114">
            <v>88312</v>
          </cell>
          <cell r="C7114" t="str">
            <v>PINTOR PARA TINTA EPÓXI COM ENCARGOS COMPLEMENTARES</v>
          </cell>
          <cell r="D7114" t="str">
            <v>H</v>
          </cell>
          <cell r="E7114">
            <v>27.44</v>
          </cell>
          <cell r="F7114">
            <v>0</v>
          </cell>
          <cell r="G7114">
            <v>25.46</v>
          </cell>
          <cell r="H7114">
            <v>0</v>
          </cell>
          <cell r="I7114" t="str">
            <v>COM VALOR</v>
          </cell>
        </row>
        <row r="7115">
          <cell r="B7115">
            <v>101448</v>
          </cell>
          <cell r="C7115" t="str">
            <v>PINTOR PARA TINTA EPÓXI COM ENCARGOS COMPLEMENTARES</v>
          </cell>
          <cell r="D7115" t="str">
            <v>MES</v>
          </cell>
          <cell r="E7115">
            <v>4896.26</v>
          </cell>
          <cell r="F7115">
            <v>0</v>
          </cell>
          <cell r="G7115">
            <v>4550.05</v>
          </cell>
          <cell r="H7115">
            <v>0</v>
          </cell>
          <cell r="I7115" t="str">
            <v>COM VALOR</v>
          </cell>
        </row>
        <row r="7116">
          <cell r="B7116">
            <v>101449</v>
          </cell>
          <cell r="C7116" t="str">
            <v>POCEIRO / ESCAVADOR DE VALAS COM ENCARGOS COMPLEMENTARES</v>
          </cell>
          <cell r="D7116" t="str">
            <v>MES</v>
          </cell>
          <cell r="E7116">
            <v>4824.17</v>
          </cell>
          <cell r="F7116">
            <v>0</v>
          </cell>
          <cell r="G7116">
            <v>4427.2</v>
          </cell>
          <cell r="H7116">
            <v>0</v>
          </cell>
          <cell r="I7116" t="str">
            <v>COM VALOR</v>
          </cell>
        </row>
        <row r="7117">
          <cell r="B7117">
            <v>88313</v>
          </cell>
          <cell r="C7117" t="str">
            <v>POCEIRO COM ENCARGOS COMPLEMENTARES</v>
          </cell>
          <cell r="D7117" t="str">
            <v>H</v>
          </cell>
          <cell r="E7117">
            <v>27.32</v>
          </cell>
          <cell r="F7117">
            <v>0</v>
          </cell>
          <cell r="G7117">
            <v>25.04</v>
          </cell>
          <cell r="H7117">
            <v>0</v>
          </cell>
          <cell r="I7117" t="str">
            <v>COM VALOR</v>
          </cell>
        </row>
        <row r="7118">
          <cell r="B7118">
            <v>88314</v>
          </cell>
          <cell r="C7118" t="str">
            <v>RASTELEIRO COM ENCARGOS COMPLEMENTARES</v>
          </cell>
          <cell r="D7118" t="str">
            <v>H</v>
          </cell>
          <cell r="E7118">
            <v>22.43</v>
          </cell>
          <cell r="F7118">
            <v>0</v>
          </cell>
          <cell r="G7118">
            <v>20.66</v>
          </cell>
          <cell r="H7118">
            <v>0</v>
          </cell>
          <cell r="I7118" t="str">
            <v>COM VALOR</v>
          </cell>
        </row>
        <row r="7119">
          <cell r="B7119">
            <v>88315</v>
          </cell>
          <cell r="C7119" t="str">
            <v>SERRALHEIRO COM ENCARGOS COMPLEMENTARES</v>
          </cell>
          <cell r="D7119" t="str">
            <v>H</v>
          </cell>
          <cell r="E7119">
            <v>26.02</v>
          </cell>
          <cell r="F7119">
            <v>0</v>
          </cell>
          <cell r="G7119">
            <v>24.01</v>
          </cell>
          <cell r="H7119">
            <v>0</v>
          </cell>
          <cell r="I7119" t="str">
            <v>COM VALOR</v>
          </cell>
        </row>
        <row r="7120">
          <cell r="B7120">
            <v>101451</v>
          </cell>
          <cell r="C7120" t="str">
            <v>SERRALHEIRO COM ENCARGOS COMPLEMENTARES</v>
          </cell>
          <cell r="D7120" t="str">
            <v>MES</v>
          </cell>
          <cell r="E7120">
            <v>4628.07</v>
          </cell>
          <cell r="F7120">
            <v>0</v>
          </cell>
          <cell r="G7120">
            <v>4274.43</v>
          </cell>
          <cell r="H7120">
            <v>0</v>
          </cell>
          <cell r="I7120" t="str">
            <v>COM VALOR</v>
          </cell>
        </row>
        <row r="7121">
          <cell r="B7121">
            <v>88316</v>
          </cell>
          <cell r="C7121" t="str">
            <v>SERVENTE COM ENCARGOS COMPLEMENTARES</v>
          </cell>
          <cell r="D7121" t="str">
            <v>H</v>
          </cell>
          <cell r="E7121">
            <v>20.74</v>
          </cell>
          <cell r="F7121">
            <v>0</v>
          </cell>
          <cell r="G7121">
            <v>19.260000000000002</v>
          </cell>
          <cell r="H7121">
            <v>0</v>
          </cell>
          <cell r="I7121" t="str">
            <v>COM VALOR</v>
          </cell>
        </row>
        <row r="7122">
          <cell r="B7122">
            <v>101452</v>
          </cell>
          <cell r="C7122" t="str">
            <v>SERVENTE DE OBRAS COM ENCARGOS COMPLEMENTARES</v>
          </cell>
          <cell r="D7122" t="str">
            <v>MES</v>
          </cell>
          <cell r="E7122">
            <v>3698.85</v>
          </cell>
          <cell r="F7122">
            <v>0</v>
          </cell>
          <cell r="G7122">
            <v>3438.51</v>
          </cell>
          <cell r="H7122">
            <v>0</v>
          </cell>
          <cell r="I7122" t="str">
            <v>COM VALOR</v>
          </cell>
        </row>
        <row r="7123">
          <cell r="B7123">
            <v>95967</v>
          </cell>
          <cell r="C7123" t="str">
            <v>SERVIÇOS TÉCNICOS ESPECIALIZADOS PARA ACOMPANHAMENTO DE EXECUÇÃO DE FUNDAÇÕES PROFUNDAS E ESTRUTURAS DE CONTENÇÃO</v>
          </cell>
          <cell r="D7123" t="str">
            <v>H</v>
          </cell>
          <cell r="E7123">
            <v>162.11000000000001</v>
          </cell>
          <cell r="F7123">
            <v>0</v>
          </cell>
          <cell r="G7123">
            <v>146.13</v>
          </cell>
          <cell r="H7123">
            <v>0</v>
          </cell>
          <cell r="I7123" t="str">
            <v>COM VALOR</v>
          </cell>
        </row>
        <row r="7124">
          <cell r="B7124">
            <v>88318</v>
          </cell>
          <cell r="C7124" t="str">
            <v>SOLDADOR A (PARA SOLDA A SER TESTADA COM RAIOS "X") COM ENCARGOS COMPLEMENTARES</v>
          </cell>
          <cell r="D7124" t="str">
            <v>H</v>
          </cell>
          <cell r="E7124">
            <v>29.88</v>
          </cell>
          <cell r="F7124">
            <v>0</v>
          </cell>
          <cell r="G7124">
            <v>27.57</v>
          </cell>
          <cell r="H7124">
            <v>0</v>
          </cell>
          <cell r="I7124" t="str">
            <v>COM VALOR</v>
          </cell>
        </row>
        <row r="7125">
          <cell r="B7125">
            <v>88317</v>
          </cell>
          <cell r="C7125" t="str">
            <v>SOLDADOR COM ENCARGOS COMPLEMENTARES</v>
          </cell>
          <cell r="D7125" t="str">
            <v>H</v>
          </cell>
          <cell r="E7125">
            <v>26.51</v>
          </cell>
          <cell r="F7125">
            <v>0</v>
          </cell>
          <cell r="G7125">
            <v>24.53</v>
          </cell>
          <cell r="H7125">
            <v>0</v>
          </cell>
          <cell r="I7125" t="str">
            <v>COM VALOR</v>
          </cell>
        </row>
        <row r="7126">
          <cell r="B7126">
            <v>101453</v>
          </cell>
          <cell r="C7126" t="str">
            <v>SOLDADOR COM ENCARGOS COMPLEMENTARES</v>
          </cell>
          <cell r="D7126" t="str">
            <v>MES</v>
          </cell>
          <cell r="E7126">
            <v>4724.13</v>
          </cell>
          <cell r="F7126">
            <v>0</v>
          </cell>
          <cell r="G7126">
            <v>4378.76</v>
          </cell>
          <cell r="H7126">
            <v>0</v>
          </cell>
          <cell r="I7126" t="str">
            <v>COM VALOR</v>
          </cell>
        </row>
        <row r="7127">
          <cell r="B7127">
            <v>101454</v>
          </cell>
          <cell r="C7127" t="str">
            <v>SOLDADOR ELÉTRICO COM ENCARGOS COMPLEMENTARES</v>
          </cell>
          <cell r="D7127" t="str">
            <v>MES</v>
          </cell>
          <cell r="E7127">
            <v>5314.62</v>
          </cell>
          <cell r="F7127">
            <v>0</v>
          </cell>
          <cell r="G7127">
            <v>4908.7700000000004</v>
          </cell>
          <cell r="H7127">
            <v>0</v>
          </cell>
          <cell r="I7127" t="str">
            <v>COM VALOR</v>
          </cell>
        </row>
        <row r="7128">
          <cell r="B7128">
            <v>100533</v>
          </cell>
          <cell r="C7128" t="str">
            <v>TECNICO DE EDIFICACOES COM ENCARGOS COMPLEMENTARES</v>
          </cell>
          <cell r="D7128" t="str">
            <v>H</v>
          </cell>
          <cell r="E7128">
            <v>21.36</v>
          </cell>
          <cell r="F7128">
            <v>0</v>
          </cell>
          <cell r="G7128">
            <v>19.43</v>
          </cell>
          <cell r="H7128">
            <v>0</v>
          </cell>
          <cell r="I7128" t="str">
            <v>COM VALOR</v>
          </cell>
        </row>
        <row r="7129">
          <cell r="B7129">
            <v>100534</v>
          </cell>
          <cell r="C7129" t="str">
            <v>TECNICO DE EDIFICACOES COM ENCARGOS COMPLEMENTARES</v>
          </cell>
          <cell r="D7129" t="str">
            <v>MES</v>
          </cell>
          <cell r="E7129">
            <v>3769.3</v>
          </cell>
          <cell r="F7129">
            <v>0</v>
          </cell>
          <cell r="G7129">
            <v>3429.38</v>
          </cell>
          <cell r="H7129">
            <v>0</v>
          </cell>
          <cell r="I7129" t="str">
            <v>COM VALOR</v>
          </cell>
        </row>
        <row r="7130">
          <cell r="B7130">
            <v>88323</v>
          </cell>
          <cell r="C7130" t="str">
            <v>TELHADISTA COM ENCARGOS COMPLEMENTARES</v>
          </cell>
          <cell r="D7130" t="str">
            <v>H</v>
          </cell>
          <cell r="E7130">
            <v>25.11</v>
          </cell>
          <cell r="F7130">
            <v>0</v>
          </cell>
          <cell r="G7130">
            <v>23.17</v>
          </cell>
          <cell r="H7130">
            <v>0</v>
          </cell>
          <cell r="I7130" t="str">
            <v>COM VALOR</v>
          </cell>
        </row>
        <row r="7131">
          <cell r="B7131">
            <v>101458</v>
          </cell>
          <cell r="C7131" t="str">
            <v>TELHADOR COM ENCARGOS COMPLEMENTARES</v>
          </cell>
          <cell r="D7131" t="str">
            <v>MES</v>
          </cell>
          <cell r="E7131">
            <v>4465.12</v>
          </cell>
          <cell r="F7131">
            <v>0</v>
          </cell>
          <cell r="G7131">
            <v>4123.8599999999997</v>
          </cell>
          <cell r="H7131">
            <v>0</v>
          </cell>
          <cell r="I7131" t="str">
            <v>COM VALOR</v>
          </cell>
        </row>
        <row r="7132">
          <cell r="B7132">
            <v>90781</v>
          </cell>
          <cell r="C7132" t="str">
            <v>TOPOGRAFO COM ENCARGOS COMPLEMENTARES</v>
          </cell>
          <cell r="D7132" t="str">
            <v>H</v>
          </cell>
          <cell r="E7132">
            <v>26.2</v>
          </cell>
          <cell r="F7132">
            <v>0</v>
          </cell>
          <cell r="G7132">
            <v>23.77</v>
          </cell>
          <cell r="H7132">
            <v>0</v>
          </cell>
          <cell r="I7132" t="str">
            <v>COM VALOR</v>
          </cell>
        </row>
        <row r="7133">
          <cell r="B7133">
            <v>94296</v>
          </cell>
          <cell r="C7133" t="str">
            <v>TOPOGRAFO COM ENCARGOS COMPLEMENTARES</v>
          </cell>
          <cell r="D7133" t="str">
            <v>MES</v>
          </cell>
          <cell r="E7133">
            <v>4604.84</v>
          </cell>
          <cell r="F7133">
            <v>0</v>
          </cell>
          <cell r="G7133">
            <v>4177.71</v>
          </cell>
          <cell r="H7133">
            <v>0</v>
          </cell>
          <cell r="I7133" t="str">
            <v>COM VALOR</v>
          </cell>
        </row>
        <row r="7134">
          <cell r="B7134">
            <v>88324</v>
          </cell>
          <cell r="C7134" t="str">
            <v>TRATORISTA COM ENCARGOS COMPLEMENTARES</v>
          </cell>
          <cell r="D7134" t="str">
            <v>H</v>
          </cell>
          <cell r="E7134">
            <v>28.77</v>
          </cell>
          <cell r="F7134">
            <v>0</v>
          </cell>
          <cell r="G7134">
            <v>26.35</v>
          </cell>
          <cell r="H7134">
            <v>0</v>
          </cell>
          <cell r="I7134" t="str">
            <v>COM VALOR</v>
          </cell>
        </row>
        <row r="7135">
          <cell r="B7135">
            <v>88321</v>
          </cell>
          <cell r="C7135" t="str">
            <v>TÉCNICO DE LABORATÓRIO COM ENCARGOS COMPLEMENTARES</v>
          </cell>
          <cell r="D7135" t="str">
            <v>H</v>
          </cell>
          <cell r="E7135">
            <v>34.07</v>
          </cell>
          <cell r="F7135">
            <v>0</v>
          </cell>
          <cell r="G7135">
            <v>30.84</v>
          </cell>
          <cell r="H7135">
            <v>0</v>
          </cell>
          <cell r="I7135" t="str">
            <v>COM VALOR</v>
          </cell>
        </row>
        <row r="7136">
          <cell r="B7136">
            <v>101456</v>
          </cell>
          <cell r="C7136" t="str">
            <v>TÉCNICO DE LABORATÓRIO E CAMPO DE CONSTRUÇÃO COM ENCARGOS COMPLEMENTARES</v>
          </cell>
          <cell r="D7136" t="str">
            <v>MES</v>
          </cell>
          <cell r="E7136">
            <v>5978.87</v>
          </cell>
          <cell r="F7136">
            <v>0</v>
          </cell>
          <cell r="G7136">
            <v>5412.63</v>
          </cell>
          <cell r="H7136">
            <v>0</v>
          </cell>
          <cell r="I7136" t="str">
            <v>COM VALOR</v>
          </cell>
        </row>
        <row r="7137">
          <cell r="B7137">
            <v>88322</v>
          </cell>
          <cell r="C7137" t="str">
            <v>TÉCNICO DE SONDAGEM COM ENCARGOS COMPLEMENTARES</v>
          </cell>
          <cell r="D7137" t="str">
            <v>H</v>
          </cell>
          <cell r="E7137">
            <v>49.11</v>
          </cell>
          <cell r="F7137">
            <v>0</v>
          </cell>
          <cell r="G7137">
            <v>44.35</v>
          </cell>
          <cell r="H7137">
            <v>0</v>
          </cell>
          <cell r="I7137" t="str">
            <v>COM VALOR</v>
          </cell>
        </row>
        <row r="7138">
          <cell r="B7138">
            <v>100309</v>
          </cell>
          <cell r="C7138" t="str">
            <v>TÉCNICO EM SEGURANÇA DO TRABALHO COM ENCARGOS COMPLEMENTARES</v>
          </cell>
          <cell r="D7138" t="str">
            <v>H</v>
          </cell>
          <cell r="E7138">
            <v>33.15</v>
          </cell>
          <cell r="F7138">
            <v>0</v>
          </cell>
          <cell r="G7138">
            <v>30.01</v>
          </cell>
          <cell r="H7138">
            <v>0</v>
          </cell>
          <cell r="I7138" t="str">
            <v>COM VALOR</v>
          </cell>
        </row>
        <row r="7139">
          <cell r="B7139">
            <v>100321</v>
          </cell>
          <cell r="C7139" t="str">
            <v>TÉCNICO EM SEGURANÇA DO TRABALHO COM ENCARGOS COMPLEMENTARES</v>
          </cell>
          <cell r="D7139" t="str">
            <v>MES</v>
          </cell>
          <cell r="E7139">
            <v>5804.7</v>
          </cell>
          <cell r="F7139">
            <v>0</v>
          </cell>
          <cell r="G7139">
            <v>5256.29</v>
          </cell>
          <cell r="H7139">
            <v>0</v>
          </cell>
          <cell r="I7139" t="str">
            <v>COM VALOR</v>
          </cell>
        </row>
        <row r="7140">
          <cell r="B7140">
            <v>101457</v>
          </cell>
          <cell r="C7140" t="str">
            <v>TÉCNICO EM SONDAGEM COM ENCARGOS COMPLEMENTARES</v>
          </cell>
          <cell r="D7140" t="str">
            <v>MES</v>
          </cell>
          <cell r="E7140">
            <v>9088.41</v>
          </cell>
          <cell r="F7140">
            <v>0</v>
          </cell>
          <cell r="G7140">
            <v>8254.66</v>
          </cell>
          <cell r="H7140">
            <v>0</v>
          </cell>
          <cell r="I7140" t="str">
            <v>COM VALOR</v>
          </cell>
        </row>
        <row r="7141">
          <cell r="B7141">
            <v>88325</v>
          </cell>
          <cell r="C7141" t="str">
            <v>VIDRACEIRO COM ENCARGOS COMPLEMENTARES</v>
          </cell>
          <cell r="D7141" t="str">
            <v>H</v>
          </cell>
          <cell r="E7141">
            <v>22.95</v>
          </cell>
          <cell r="F7141">
            <v>0</v>
          </cell>
          <cell r="G7141">
            <v>21.24</v>
          </cell>
          <cell r="H7141">
            <v>0</v>
          </cell>
          <cell r="I7141" t="str">
            <v>COM VALOR</v>
          </cell>
        </row>
        <row r="7142">
          <cell r="B7142">
            <v>101459</v>
          </cell>
          <cell r="C7142" t="str">
            <v>VIDRACEIRO COM ENCARGOS COMPLEMENTARES</v>
          </cell>
          <cell r="D7142" t="str">
            <v>MES</v>
          </cell>
          <cell r="E7142">
            <v>4090</v>
          </cell>
          <cell r="F7142">
            <v>0</v>
          </cell>
          <cell r="G7142">
            <v>3791.47</v>
          </cell>
          <cell r="H7142">
            <v>0</v>
          </cell>
          <cell r="I7142" t="str">
            <v>COM VALOR</v>
          </cell>
        </row>
        <row r="7143">
          <cell r="B7143">
            <v>100289</v>
          </cell>
          <cell r="C7143" t="str">
            <v>VIGIA DIURNO COM ENCARGOS COMPLEMENTARES</v>
          </cell>
          <cell r="D7143" t="str">
            <v>H</v>
          </cell>
          <cell r="E7143">
            <v>20.51</v>
          </cell>
          <cell r="F7143">
            <v>0</v>
          </cell>
          <cell r="G7143">
            <v>19.05</v>
          </cell>
          <cell r="H7143">
            <v>0</v>
          </cell>
          <cell r="I7143" t="str">
            <v>COM VALOR</v>
          </cell>
        </row>
        <row r="7144">
          <cell r="B7144">
            <v>101460</v>
          </cell>
          <cell r="C7144" t="str">
            <v>VIGIA DIURNO COM ENCARGOS COMPLEMENTARES</v>
          </cell>
          <cell r="D7144" t="str">
            <v>MES</v>
          </cell>
          <cell r="E7144">
            <v>3668.48</v>
          </cell>
          <cell r="F7144">
            <v>0</v>
          </cell>
          <cell r="G7144">
            <v>3411.25</v>
          </cell>
          <cell r="H7144">
            <v>0</v>
          </cell>
          <cell r="I7144" t="str">
            <v>COM VALOR</v>
          </cell>
        </row>
        <row r="7145">
          <cell r="B7145">
            <v>105011</v>
          </cell>
          <cell r="C7145" t="str">
            <v>EXECUÇÃO DE LINHAS DE REFERÊNCIA EM GABARITO OU CAVALETE. AF_03/2024</v>
          </cell>
          <cell r="D7145" t="str">
            <v>M</v>
          </cell>
          <cell r="E7145">
            <v>0.56999999999999995</v>
          </cell>
          <cell r="F7145">
            <v>0</v>
          </cell>
          <cell r="G7145">
            <v>0.54</v>
          </cell>
          <cell r="H7145">
            <v>0</v>
          </cell>
          <cell r="I7145" t="str">
            <v>COM VALOR</v>
          </cell>
        </row>
        <row r="7146">
          <cell r="B7146">
            <v>99061</v>
          </cell>
          <cell r="C7146" t="str">
            <v>LOCAÇÃO COM CAVALETE COM ALTURA DE 0,50 M - 2 UTILIZAÇÕES. AF_03/2024</v>
          </cell>
          <cell r="D7146" t="str">
            <v>UN</v>
          </cell>
          <cell r="E7146">
            <v>109.28</v>
          </cell>
          <cell r="F7146">
            <v>0</v>
          </cell>
          <cell r="G7146">
            <v>103.87</v>
          </cell>
          <cell r="H7146">
            <v>0</v>
          </cell>
          <cell r="I7146" t="str">
            <v>COM VALOR</v>
          </cell>
        </row>
        <row r="7147">
          <cell r="B7147">
            <v>99060</v>
          </cell>
          <cell r="C7147" t="str">
            <v>LOCAÇÃO COM CAVALETE COM ALTURA DE 1,00 M - 2 UTILIZAÇÕES. AF_03/2024</v>
          </cell>
          <cell r="D7147" t="str">
            <v>UN</v>
          </cell>
          <cell r="E7147">
            <v>178.09</v>
          </cell>
          <cell r="F7147">
            <v>0</v>
          </cell>
          <cell r="G7147">
            <v>169.61</v>
          </cell>
          <cell r="H7147">
            <v>0</v>
          </cell>
          <cell r="I7147" t="str">
            <v>COM VALOR</v>
          </cell>
        </row>
        <row r="7148">
          <cell r="B7148">
            <v>105008</v>
          </cell>
          <cell r="C7148" t="str">
            <v>LOCAÇÃO COM USO EXCLUSIVO DE EQUIPAMENTO TOPOGRÁFICO. AF_03/2024</v>
          </cell>
          <cell r="D7148" t="str">
            <v>UN</v>
          </cell>
          <cell r="E7148" t="str">
            <v>VERIFICAR</v>
          </cell>
          <cell r="G7148" t="str">
            <v>VERIFICAR</v>
          </cell>
          <cell r="I7148" t="str">
            <v>COM VALOR</v>
          </cell>
        </row>
        <row r="7149">
          <cell r="B7149">
            <v>105009</v>
          </cell>
          <cell r="C7149" t="str">
            <v>LOCAÇÃO CONVENCIONAL DE OBRA, UTILIZANDO GABARITO DE TÁBUAS CORRIDAS PONTALETADAS A CADA 1,50M - 2 UTILIZAÇÕES. AF_03/2024</v>
          </cell>
          <cell r="D7149" t="str">
            <v>M</v>
          </cell>
          <cell r="E7149">
            <v>73.760000000000005</v>
          </cell>
          <cell r="F7149">
            <v>0</v>
          </cell>
          <cell r="G7149">
            <v>70.400000000000006</v>
          </cell>
          <cell r="H7149">
            <v>0</v>
          </cell>
          <cell r="I7149" t="str">
            <v>COM VALOR</v>
          </cell>
        </row>
        <row r="7150">
          <cell r="B7150">
            <v>99059</v>
          </cell>
          <cell r="C7150" t="str">
            <v>LOCAÇÃO CONVENCIONAL DE OBRA, UTILIZANDO GABARITO DE TÁBUAS CORRIDAS PONTALETADAS A CADA 2,00M - 2 UTILIZAÇÕES. AF_03/2024</v>
          </cell>
          <cell r="D7150" t="str">
            <v>M</v>
          </cell>
          <cell r="E7150">
            <v>60.23</v>
          </cell>
          <cell r="F7150">
            <v>0</v>
          </cell>
          <cell r="G7150">
            <v>57.56</v>
          </cell>
          <cell r="H7150">
            <v>0</v>
          </cell>
          <cell r="I7150" t="str">
            <v>COM VALOR</v>
          </cell>
        </row>
        <row r="7151">
          <cell r="B7151">
            <v>105137</v>
          </cell>
          <cell r="C7151" t="str">
            <v>LOCAÇÃO DE PAVIMENTAÇÃO. AF_03/2024</v>
          </cell>
          <cell r="D7151" t="str">
            <v>M</v>
          </cell>
          <cell r="E7151" t="str">
            <v>VERIFICAR</v>
          </cell>
          <cell r="G7151" t="str">
            <v>VERIFICAR</v>
          </cell>
          <cell r="I7151" t="str">
            <v>COM VALOR</v>
          </cell>
        </row>
        <row r="7152">
          <cell r="B7152">
            <v>105136</v>
          </cell>
          <cell r="C7152" t="str">
            <v>LOCAÇÃO DE PONTO PARA REFERÊNCIA TOPOGRÁFICA. AF_03/2024</v>
          </cell>
          <cell r="D7152" t="str">
            <v>UN</v>
          </cell>
          <cell r="E7152" t="str">
            <v>VERIFICAR</v>
          </cell>
          <cell r="G7152" t="str">
            <v>VERIFICAR</v>
          </cell>
          <cell r="I7152" t="str">
            <v>COM VALOR</v>
          </cell>
        </row>
        <row r="7153">
          <cell r="B7153">
            <v>105007</v>
          </cell>
          <cell r="C7153" t="str">
            <v>LOCAÇÃO DE PRAÇAS EM PONTALETEAMENTO. AF_03/2024</v>
          </cell>
          <cell r="D7153" t="str">
            <v>UN</v>
          </cell>
          <cell r="E7153">
            <v>34.51</v>
          </cell>
          <cell r="F7153">
            <v>0</v>
          </cell>
          <cell r="G7153">
            <v>31.97</v>
          </cell>
          <cell r="H7153">
            <v>0</v>
          </cell>
          <cell r="I7153" t="str">
            <v>COM VALOR</v>
          </cell>
        </row>
        <row r="7154">
          <cell r="B7154">
            <v>99063</v>
          </cell>
          <cell r="C7154" t="str">
            <v>LOCAÇÃO DE REDE DE ÁGUA OU ESGOTO. AF_03/2024</v>
          </cell>
          <cell r="D7154" t="str">
            <v>M</v>
          </cell>
          <cell r="E7154">
            <v>8.6199999999999992</v>
          </cell>
          <cell r="F7154">
            <v>0</v>
          </cell>
          <cell r="G7154">
            <v>8.11</v>
          </cell>
          <cell r="H7154">
            <v>0</v>
          </cell>
          <cell r="I7154" t="str">
            <v>COM VALOR</v>
          </cell>
        </row>
        <row r="7155">
          <cell r="B7155">
            <v>105010</v>
          </cell>
          <cell r="C7155" t="str">
            <v>MARCAÇÃO DE PONTOS EM GABARITO OU CAVALETE, COM USO DE ESTAÇÃO TOTAL. AF_03/2024</v>
          </cell>
          <cell r="D7155" t="str">
            <v>UN</v>
          </cell>
          <cell r="E7155" t="str">
            <v>VERIFICAR</v>
          </cell>
          <cell r="G7155" t="str">
            <v>VERIFICAR</v>
          </cell>
          <cell r="I7155" t="str">
            <v>COM VALOR</v>
          </cell>
        </row>
        <row r="7156">
          <cell r="B7156">
            <v>99062</v>
          </cell>
          <cell r="C7156" t="str">
            <v>MARCAÇÃO DE PONTOS EM GABARITO OU CAVALETE. AF_03/2024</v>
          </cell>
          <cell r="D7156" t="str">
            <v>UN</v>
          </cell>
          <cell r="E7156">
            <v>1.87</v>
          </cell>
          <cell r="F7156">
            <v>0</v>
          </cell>
          <cell r="G7156">
            <v>1.73</v>
          </cell>
          <cell r="H7156">
            <v>0</v>
          </cell>
          <cell r="I7156" t="str">
            <v>COM VALOR</v>
          </cell>
        </row>
        <row r="7157">
          <cell r="B7157">
            <v>100857</v>
          </cell>
          <cell r="C7157" t="str">
            <v>ACABAMENTO MONOCOMANDO PARA CHUVEIRO - FORNECIMENTO E INSTALAÇÃO. AF_01/2020</v>
          </cell>
          <cell r="D7157" t="str">
            <v>UN</v>
          </cell>
          <cell r="E7157">
            <v>558.54999999999995</v>
          </cell>
          <cell r="F7157">
            <v>0</v>
          </cell>
          <cell r="G7157">
            <v>557.71</v>
          </cell>
          <cell r="H7157">
            <v>0</v>
          </cell>
          <cell r="I7157" t="str">
            <v>COM VALOR</v>
          </cell>
        </row>
        <row r="7158">
          <cell r="B7158">
            <v>86905</v>
          </cell>
          <cell r="C7158" t="str">
            <v>APARELHO MISTURADOR DE MESA PARA LAVATÓRIO, PADRÃO MÉDIO - FORNECIMENTO E INSTALAÇÃO. AF_01/2020</v>
          </cell>
          <cell r="D7158" t="str">
            <v>UN</v>
          </cell>
          <cell r="E7158">
            <v>429.69</v>
          </cell>
          <cell r="F7158">
            <v>0</v>
          </cell>
          <cell r="G7158">
            <v>428.55</v>
          </cell>
          <cell r="H7158">
            <v>0</v>
          </cell>
          <cell r="I7158" t="str">
            <v>COM VALOR</v>
          </cell>
        </row>
        <row r="7159">
          <cell r="B7159">
            <v>86908</v>
          </cell>
          <cell r="C7159" t="str">
            <v>APARELHO MISTURADOR DE MESA PARA PIA DE COZINHA, PADRÃO MÉDIO - FORNECIMENTO E INSTALAÇÃO. AF_01/2020</v>
          </cell>
          <cell r="D7159" t="str">
            <v>UN</v>
          </cell>
          <cell r="E7159">
            <v>515.52</v>
          </cell>
          <cell r="F7159">
            <v>0</v>
          </cell>
          <cell r="G7159">
            <v>514.96</v>
          </cell>
          <cell r="H7159">
            <v>0</v>
          </cell>
          <cell r="I7159" t="str">
            <v>COM VALOR</v>
          </cell>
        </row>
        <row r="7160">
          <cell r="B7160">
            <v>100849</v>
          </cell>
          <cell r="C7160" t="str">
            <v>ASSENTO SANITÁRIO CONVENCIONAL - FORNECIMENTO E INSTALACAO. AF_01/2020</v>
          </cell>
          <cell r="D7160" t="str">
            <v>UN</v>
          </cell>
          <cell r="E7160">
            <v>44.79</v>
          </cell>
          <cell r="F7160">
            <v>0</v>
          </cell>
          <cell r="G7160">
            <v>44.42</v>
          </cell>
          <cell r="H7160">
            <v>0</v>
          </cell>
          <cell r="I7160" t="str">
            <v>COM VALOR</v>
          </cell>
        </row>
        <row r="7161">
          <cell r="B7161">
            <v>100851</v>
          </cell>
          <cell r="C7161" t="str">
            <v>ASSENTO SANITÁRIO INFANTIL - FORNECIMENTO E INSTALACAO. AF_01/2020</v>
          </cell>
          <cell r="D7161" t="str">
            <v>UN</v>
          </cell>
          <cell r="E7161">
            <v>89.85</v>
          </cell>
          <cell r="F7161">
            <v>0</v>
          </cell>
          <cell r="G7161">
            <v>89.48</v>
          </cell>
          <cell r="H7161">
            <v>0</v>
          </cell>
          <cell r="I7161" t="str">
            <v>COM VALOR</v>
          </cell>
        </row>
        <row r="7162">
          <cell r="B7162">
            <v>100850</v>
          </cell>
          <cell r="C7162" t="str">
            <v>ASSENTO SANITÁRIO PARA PCD - FORNECIMENTO E INSTALACAO. AF_01/2020</v>
          </cell>
          <cell r="D7162" t="str">
            <v>UN</v>
          </cell>
          <cell r="E7162" t="str">
            <v>VERIFICAR</v>
          </cell>
          <cell r="G7162" t="str">
            <v>VERIFICAR</v>
          </cell>
          <cell r="I7162" t="str">
            <v>COM VALOR</v>
          </cell>
        </row>
        <row r="7163">
          <cell r="B7163">
            <v>86895</v>
          </cell>
          <cell r="C7163" t="str">
            <v>BANCADA DE GRANITO CINZA POLIDO, DE 0,50 X 0,60 M, PARA LAVATÓRIO - FORNECIMENTO E INSTALAÇÃO. AF_01/2020</v>
          </cell>
          <cell r="D7163" t="str">
            <v>UN</v>
          </cell>
          <cell r="E7163">
            <v>378.66</v>
          </cell>
          <cell r="F7163">
            <v>0</v>
          </cell>
          <cell r="G7163">
            <v>373.4</v>
          </cell>
          <cell r="H7163">
            <v>0</v>
          </cell>
          <cell r="I7163" t="str">
            <v>COM VALOR</v>
          </cell>
        </row>
        <row r="7164">
          <cell r="B7164">
            <v>86889</v>
          </cell>
          <cell r="C7164" t="str">
            <v>BANCADA DE GRANITO CINZA POLIDO, DE 1,50 X 0,60 M, PARA PIA DE COZINHA - FORNECIMENTO E INSTALAÇÃO. AF_01/2020</v>
          </cell>
          <cell r="D7164" t="str">
            <v>UN</v>
          </cell>
          <cell r="E7164">
            <v>802.96</v>
          </cell>
          <cell r="F7164">
            <v>0</v>
          </cell>
          <cell r="G7164">
            <v>798.55</v>
          </cell>
          <cell r="H7164">
            <v>0</v>
          </cell>
          <cell r="I7164" t="str">
            <v>COM VALOR</v>
          </cell>
        </row>
        <row r="7165">
          <cell r="B7165">
            <v>86899</v>
          </cell>
          <cell r="C7165" t="str">
            <v>BANCADA DE MÁRMORE BRANCO POLIDO, DE 0,50 X 0,60 M, PARA LAVATÓRIO - FORNECIMENTO E INSTALAÇÃO. AF_01/2020</v>
          </cell>
          <cell r="D7165" t="str">
            <v>UN</v>
          </cell>
          <cell r="E7165">
            <v>397.52</v>
          </cell>
          <cell r="F7165">
            <v>0</v>
          </cell>
          <cell r="G7165">
            <v>392.26</v>
          </cell>
          <cell r="H7165">
            <v>0</v>
          </cell>
          <cell r="I7165" t="str">
            <v>COM VALOR</v>
          </cell>
        </row>
        <row r="7166">
          <cell r="B7166">
            <v>86893</v>
          </cell>
          <cell r="C7166" t="str">
            <v>BANCADA DE MÁRMORE BRANCO POLIDO, DE 1,50 X 0,60 M, PARA PIA DE COZINHA - FORNECIMENTO E INSTALAÇÃO. AF_01/2020</v>
          </cell>
          <cell r="D7166" t="str">
            <v>UN</v>
          </cell>
          <cell r="E7166">
            <v>853.22</v>
          </cell>
          <cell r="F7166">
            <v>0</v>
          </cell>
          <cell r="G7166">
            <v>848.81</v>
          </cell>
          <cell r="H7166">
            <v>0</v>
          </cell>
          <cell r="I7166" t="str">
            <v>COM VALOR</v>
          </cell>
        </row>
        <row r="7167">
          <cell r="B7167">
            <v>86934</v>
          </cell>
          <cell r="C7167" t="str">
            <v>BANCADA DE MÁRMORE SINTÉTICO 120 X 60CM, COM CUBA INTEGRADA, INCLUSO SIFÃO TIPO FLEXÍVEL EM PVC, VÁLVULA EM PLÁSTICO CROMADO TIPO AMERICANA E TORNEIRA CROMADA LONGA, DE PAREDE, PADRÃO POPULAR - FORNECIMENTO E INSTALAÇÃO. AF_01/2020</v>
          </cell>
          <cell r="D7167" t="str">
            <v>UN</v>
          </cell>
          <cell r="E7167">
            <v>485.64</v>
          </cell>
          <cell r="F7167">
            <v>0</v>
          </cell>
          <cell r="G7167">
            <v>482.25</v>
          </cell>
          <cell r="H7167">
            <v>0</v>
          </cell>
          <cell r="I7167" t="str">
            <v>COM VALOR</v>
          </cell>
        </row>
        <row r="7168">
          <cell r="B7168">
            <v>86933</v>
          </cell>
          <cell r="C7168" t="str">
            <v>BANCADA DE MÁRMORE SINTÉTICO 120 X 60CM, COM CUBA INTEGRADA, INCLUSO SIFÃO TIPO GARRAFA EM PVC, VÁLVULA EM PLÁSTICO CROMADO TIPO AMERICANA E TORNEIRA CROMADA LONGA, DE PAREDE, PADRÃO POPULAR - FORNECIMENTO E INSTALAÇÃO. AF_01/2020</v>
          </cell>
          <cell r="D7168" t="str">
            <v>UN</v>
          </cell>
          <cell r="E7168">
            <v>495.99</v>
          </cell>
          <cell r="F7168">
            <v>0</v>
          </cell>
          <cell r="G7168">
            <v>492.48</v>
          </cell>
          <cell r="H7168">
            <v>0</v>
          </cell>
          <cell r="I7168" t="str">
            <v>COM VALOR</v>
          </cell>
        </row>
        <row r="7169">
          <cell r="B7169">
            <v>86894</v>
          </cell>
          <cell r="C7169" t="str">
            <v>BANCADA DE MÁRMORE SINTÉTICO, DE 120 X 60CM, COM CUBA INTEGRADA - FORNECIMENTO E INSTALAÇÃO. AF_01/2020</v>
          </cell>
          <cell r="D7169" t="str">
            <v>UN</v>
          </cell>
          <cell r="E7169">
            <v>353.63</v>
          </cell>
          <cell r="F7169">
            <v>0</v>
          </cell>
          <cell r="G7169">
            <v>351.05</v>
          </cell>
          <cell r="H7169">
            <v>0</v>
          </cell>
          <cell r="I7169" t="str">
            <v>COM VALOR</v>
          </cell>
        </row>
        <row r="7170">
          <cell r="B7170">
            <v>93441</v>
          </cell>
          <cell r="C7170" t="str">
            <v>BANCADA GRANITO CINZA 150 X 60 CM, COM CUBA DE EMBUTIR DE AÇO, VÁLVULA AMERICANA EM METAL, SIFÃO FLEXÍVEL EM PVC, ENGATE FLEXÍVEL 30 CM, TORNEIRA CROMADA LONGA, DE PAREDE, 1/2" OU 3/4", P/ COZINHA, PADRÃO POPULAR - FORNEC. E INSTALAÇÃO. AF_01/2020</v>
          </cell>
          <cell r="D7170" t="str">
            <v>UN</v>
          </cell>
          <cell r="E7170">
            <v>1249.79</v>
          </cell>
          <cell r="F7170">
            <v>0</v>
          </cell>
          <cell r="G7170">
            <v>1242.93</v>
          </cell>
          <cell r="H7170">
            <v>0</v>
          </cell>
          <cell r="I7170" t="str">
            <v>COM VALOR</v>
          </cell>
        </row>
        <row r="7171">
          <cell r="B7171">
            <v>93396</v>
          </cell>
          <cell r="C7171" t="str">
            <v>BANCADA GRANITO CINZA, 50 X 60 CM, INCL. CUBA DE EMBUTIR OVAL LOUÇA BRANCA 35 X 50 CM, VÁLVULA METAL CROMADO, SIFÃO FLEXÍVEL PVC, ENGATE 30 CM FLEXÍVEL PLÁSTICO E TORNEIRA CROMADA DE MESA, PADRÃO POPULAR - FORNEC. E INSTALAÇÃO. AF_01/2020</v>
          </cell>
          <cell r="D7171" t="str">
            <v>UN</v>
          </cell>
          <cell r="E7171">
            <v>743.44</v>
          </cell>
          <cell r="F7171">
            <v>0</v>
          </cell>
          <cell r="G7171">
            <v>734.89</v>
          </cell>
          <cell r="H7171">
            <v>0</v>
          </cell>
          <cell r="I7171" t="str">
            <v>COM VALOR</v>
          </cell>
        </row>
        <row r="7172">
          <cell r="B7172">
            <v>93442</v>
          </cell>
          <cell r="C7172" t="str">
            <v>BANCADA MÁRMORE BRANCO 150 X 60 CM, COM CUBA DE EMBUTIR DE AÇO, VÁLVULA AMERICANA E SIFÃO TIPO GARRAFA EM METAL, ENGATE FLEXÍVEL 30 CM, TORNEIRA CROMADA, DE MESA, 1/2" OU 3/4", PARA PIA COZINHA, PADRÃO ALTO - FORNEC. E INSTALAÇÃO. AF_01/2020</v>
          </cell>
          <cell r="D7172" t="str">
            <v>UN</v>
          </cell>
          <cell r="E7172">
            <v>1675.09</v>
          </cell>
          <cell r="F7172">
            <v>0</v>
          </cell>
          <cell r="G7172">
            <v>1667.67</v>
          </cell>
          <cell r="H7172">
            <v>0</v>
          </cell>
          <cell r="I7172" t="str">
            <v>COM VALOR</v>
          </cell>
        </row>
        <row r="7173">
          <cell r="B7173">
            <v>86947</v>
          </cell>
          <cell r="C7173" t="str">
            <v>BANCADA MÁRMORE BRANCO, 50 X 60 CM, INCLUSO CUBA DE EMBUTIR OVAL EM LOUÇA BRANCA 35 X 50 CM, VÁLVULA, SIFÃO TIPO GARRAFA E ENGATE FLEXÍVEL 40 CM EM METAL CROMADO E APARELHO MISTURADOR DE MESA, PADRÃO MÉDIO - FORNEC. E INSTALAÇÃO. AF_01/2020</v>
          </cell>
          <cell r="D7173" t="str">
            <v>UN</v>
          </cell>
          <cell r="E7173">
            <v>1609.18</v>
          </cell>
          <cell r="F7173">
            <v>0</v>
          </cell>
          <cell r="G7173">
            <v>1598.9</v>
          </cell>
          <cell r="H7173">
            <v>0</v>
          </cell>
          <cell r="I7173" t="str">
            <v>COM VALOR</v>
          </cell>
        </row>
        <row r="7174">
          <cell r="B7174">
            <v>100875</v>
          </cell>
          <cell r="C7174" t="str">
            <v>BANCO ARTICULADO, EM ACO INOX, PARA PCD, FIXADO NA PAREDE - FORNECIMENTO E INSTALAÇÃO. AF_01/2020</v>
          </cell>
          <cell r="D7174" t="str">
            <v>UN</v>
          </cell>
          <cell r="E7174">
            <v>1075.03</v>
          </cell>
          <cell r="F7174">
            <v>0.83</v>
          </cell>
          <cell r="G7174">
            <v>1071.93</v>
          </cell>
          <cell r="H7174">
            <v>0.84</v>
          </cell>
          <cell r="I7174" t="str">
            <v>COM VALOR</v>
          </cell>
        </row>
        <row r="7175">
          <cell r="B7175">
            <v>100863</v>
          </cell>
          <cell r="C7175" t="str">
            <v>BARRA DE APOIO EM "L", EM ACO INOX POLIDO 70 X 70 CM, FIXADA NA PAREDE - FORNECIMENTO E INSTALACAO. AF_01/2020</v>
          </cell>
          <cell r="D7175" t="str">
            <v>UN</v>
          </cell>
          <cell r="E7175">
            <v>608.48</v>
          </cell>
          <cell r="F7175">
            <v>0.66</v>
          </cell>
          <cell r="G7175">
            <v>604.99</v>
          </cell>
          <cell r="H7175">
            <v>0.67</v>
          </cell>
          <cell r="I7175" t="str">
            <v>COM VALOR</v>
          </cell>
        </row>
        <row r="7176">
          <cell r="B7176">
            <v>100864</v>
          </cell>
          <cell r="C7176" t="str">
            <v>BARRA DE APOIO EM "L", EM ACO INOX POLIDO 80 X 80 CM, FIXADA NA PAREDE - FORNECIMENTO E INSTALACAO. AF_01/2020</v>
          </cell>
          <cell r="D7176" t="str">
            <v>UN</v>
          </cell>
          <cell r="E7176">
            <v>666.1</v>
          </cell>
          <cell r="F7176">
            <v>0.69</v>
          </cell>
          <cell r="G7176">
            <v>662.61</v>
          </cell>
          <cell r="H7176">
            <v>0.7</v>
          </cell>
          <cell r="I7176" t="str">
            <v>COM VALOR</v>
          </cell>
        </row>
        <row r="7177">
          <cell r="B7177">
            <v>100865</v>
          </cell>
          <cell r="C7177" t="str">
            <v>BARRA DE APOIO LATERAL ARTICULADA, COM TRAVA, EM ACO INOX POLIDO, FIXADA NA PAREDE - FORNECIMENTO E INSTALAÇÃO. AF_01/2020</v>
          </cell>
          <cell r="D7177" t="str">
            <v>UN</v>
          </cell>
          <cell r="E7177">
            <v>581.55999999999995</v>
          </cell>
          <cell r="F7177">
            <v>0.85</v>
          </cell>
          <cell r="G7177">
            <v>580</v>
          </cell>
          <cell r="H7177">
            <v>0.85</v>
          </cell>
          <cell r="I7177" t="str">
            <v>COM VALOR</v>
          </cell>
        </row>
        <row r="7178">
          <cell r="B7178">
            <v>100866</v>
          </cell>
          <cell r="C7178" t="str">
            <v>BARRA DE APOIO RETA, EM ACO INOX POLIDO, COMPRIMENTO 60CM, FIXADA NA PAREDE - FORNECIMENTO E INSTALAÇÃO. AF_01/2020</v>
          </cell>
          <cell r="D7178" t="str">
            <v>UN</v>
          </cell>
          <cell r="E7178">
            <v>317.31</v>
          </cell>
          <cell r="F7178">
            <v>0.56999999999999995</v>
          </cell>
          <cell r="G7178">
            <v>314.98</v>
          </cell>
          <cell r="H7178">
            <v>0.56999999999999995</v>
          </cell>
          <cell r="I7178" t="str">
            <v>COM VALOR</v>
          </cell>
        </row>
        <row r="7179">
          <cell r="B7179">
            <v>100867</v>
          </cell>
          <cell r="C7179" t="str">
            <v>BARRA DE APOIO RETA, EM ACO INOX POLIDO, COMPRIMENTO 70 CM, FIXADA NA PAREDE - FORNECIMENTO E INSTALAÇÃO. AF_01/2020</v>
          </cell>
          <cell r="D7179" t="str">
            <v>UN</v>
          </cell>
          <cell r="E7179">
            <v>336.31</v>
          </cell>
          <cell r="F7179">
            <v>0.59</v>
          </cell>
          <cell r="G7179">
            <v>333.98</v>
          </cell>
          <cell r="H7179">
            <v>0.6</v>
          </cell>
          <cell r="I7179" t="str">
            <v>COM VALOR</v>
          </cell>
        </row>
        <row r="7180">
          <cell r="B7180">
            <v>100868</v>
          </cell>
          <cell r="C7180" t="str">
            <v>BARRA DE APOIO RETA, EM ACO INOX POLIDO, COMPRIMENTO 80 CM, FIXADA NA PAREDE - FORNECIMENTO E INSTALAÇÃO. AF_01/2020</v>
          </cell>
          <cell r="D7180" t="str">
            <v>UN</v>
          </cell>
          <cell r="E7180">
            <v>348.95</v>
          </cell>
          <cell r="F7180">
            <v>0.61</v>
          </cell>
          <cell r="G7180">
            <v>346.62</v>
          </cell>
          <cell r="H7180">
            <v>0.61</v>
          </cell>
          <cell r="I7180" t="str">
            <v>COM VALOR</v>
          </cell>
        </row>
        <row r="7181">
          <cell r="B7181">
            <v>100869</v>
          </cell>
          <cell r="C7181" t="str">
            <v>BARRA DE APOIO RETA, EM ACO INOX POLIDO, COMPRIMENTO 90 CM, FIXADA NA PAREDE - FORNECIMENTO E INSTALAÇÃO. AF_01/2020</v>
          </cell>
          <cell r="D7181" t="str">
            <v>UN</v>
          </cell>
          <cell r="E7181">
            <v>358.65</v>
          </cell>
          <cell r="F7181">
            <v>0.62</v>
          </cell>
          <cell r="G7181">
            <v>356.32</v>
          </cell>
          <cell r="H7181">
            <v>0.62</v>
          </cell>
          <cell r="I7181" t="str">
            <v>COM VALOR</v>
          </cell>
        </row>
        <row r="7182">
          <cell r="B7182">
            <v>100870</v>
          </cell>
          <cell r="C7182" t="str">
            <v>BARRA DE APOIO RETA, EM ALUMINIO, COMPRIMENTO 60 CM, FIXADA NA PAREDE - FORNECIMENTO E INSTALAÇÃO. AF_01/2020</v>
          </cell>
          <cell r="D7182" t="str">
            <v>UN</v>
          </cell>
          <cell r="E7182">
            <v>318.76</v>
          </cell>
          <cell r="F7182">
            <v>0.54</v>
          </cell>
          <cell r="G7182">
            <v>316.43</v>
          </cell>
          <cell r="H7182">
            <v>0.54</v>
          </cell>
          <cell r="I7182" t="str">
            <v>COM VALOR</v>
          </cell>
        </row>
        <row r="7183">
          <cell r="B7183">
            <v>100871</v>
          </cell>
          <cell r="C7183" t="str">
            <v>BARRA DE APOIO RETA, EM ALUMINIO, COMPRIMENTO 70 CM, FIXADA NA PAREDE - FORNECIMENTO E INSTALAÇÃO. AF_01/2020</v>
          </cell>
          <cell r="D7183" t="str">
            <v>UN</v>
          </cell>
          <cell r="E7183">
            <v>344.18</v>
          </cell>
          <cell r="F7183">
            <v>0.56999999999999995</v>
          </cell>
          <cell r="G7183">
            <v>341.85</v>
          </cell>
          <cell r="H7183">
            <v>0.57999999999999996</v>
          </cell>
          <cell r="I7183" t="str">
            <v>COM VALOR</v>
          </cell>
        </row>
        <row r="7184">
          <cell r="B7184">
            <v>100872</v>
          </cell>
          <cell r="C7184" t="str">
            <v>BARRA DE APOIO RETA, EM ALUMINIO, COMPRIMENTO 80 CM, FIXADA NA PAREDE - FORNECIMENTO E INSTALAÇÃO. AF_01/2020</v>
          </cell>
          <cell r="D7184" t="str">
            <v>UN</v>
          </cell>
          <cell r="E7184">
            <v>360.4</v>
          </cell>
          <cell r="F7184">
            <v>0.59</v>
          </cell>
          <cell r="G7184">
            <v>358.07</v>
          </cell>
          <cell r="H7184">
            <v>0.59</v>
          </cell>
          <cell r="I7184" t="str">
            <v>COM VALOR</v>
          </cell>
        </row>
        <row r="7185">
          <cell r="B7185">
            <v>100873</v>
          </cell>
          <cell r="C7185" t="str">
            <v>BARRA DE APOIO RETA, EM ALUMINIO, COMPRIMENTO 90 CM, FIXADA NA PAREDE - FORNECIMENTO E INSTALAÇÃO. AF_01/2020</v>
          </cell>
          <cell r="D7185" t="str">
            <v>UN</v>
          </cell>
          <cell r="E7185">
            <v>370.53</v>
          </cell>
          <cell r="F7185">
            <v>0.6</v>
          </cell>
          <cell r="G7185">
            <v>368.2</v>
          </cell>
          <cell r="H7185">
            <v>0.61</v>
          </cell>
          <cell r="I7185" t="str">
            <v>COM VALOR</v>
          </cell>
        </row>
        <row r="7186">
          <cell r="B7186">
            <v>100860</v>
          </cell>
          <cell r="C7186" t="str">
            <v>CHUVEIRO ELÉTRICO COMUM CORPO PLÁSTICO, TIPO DUCHA - FORNECIMENTO E INSTALAÇÃO. AF_01/2020</v>
          </cell>
          <cell r="D7186" t="str">
            <v>UN</v>
          </cell>
          <cell r="E7186">
            <v>109.14</v>
          </cell>
          <cell r="F7186">
            <v>0</v>
          </cell>
          <cell r="G7186">
            <v>108.04</v>
          </cell>
          <cell r="H7186">
            <v>0</v>
          </cell>
          <cell r="I7186" t="str">
            <v>COM VALOR</v>
          </cell>
        </row>
        <row r="7187">
          <cell r="B7187">
            <v>86936</v>
          </cell>
          <cell r="C7187" t="str">
            <v>CUBA DE EMBUTIR DE AÇO INOXIDÁVEL MÉDIA, INCLUSO VÁLVULA TIPO AMERICANA E SIFÃO TIPO GARRAFA EM METAL CROMADO - FORNECIMENTO E INSTALAÇÃO. AF_01/2020</v>
          </cell>
          <cell r="D7187" t="str">
            <v>UN</v>
          </cell>
          <cell r="E7187">
            <v>673.28</v>
          </cell>
          <cell r="F7187">
            <v>0</v>
          </cell>
          <cell r="G7187">
            <v>671.04</v>
          </cell>
          <cell r="H7187">
            <v>0</v>
          </cell>
          <cell r="I7187" t="str">
            <v>COM VALOR</v>
          </cell>
        </row>
        <row r="7188">
          <cell r="B7188">
            <v>86935</v>
          </cell>
          <cell r="C7188" t="str">
            <v>CUBA DE EMBUTIR DE AÇO INOXIDÁVEL MÉDIA, INCLUSO VÁLVULA TIPO AMERICANA EM METAL CROMADO E SIFÃO FLEXÍVEL EM PVC - FORNECIMENTO E INSTALAÇÃO. AF_01/2020</v>
          </cell>
          <cell r="D7188" t="str">
            <v>UN</v>
          </cell>
          <cell r="E7188">
            <v>343.24</v>
          </cell>
          <cell r="F7188">
            <v>0</v>
          </cell>
          <cell r="G7188">
            <v>341.45</v>
          </cell>
          <cell r="H7188">
            <v>0</v>
          </cell>
          <cell r="I7188" t="str">
            <v>COM VALOR</v>
          </cell>
        </row>
        <row r="7189">
          <cell r="B7189">
            <v>86901</v>
          </cell>
          <cell r="C7189" t="str">
            <v>CUBA DE EMBUTIR OVAL EM LOUÇA BRANCA, 35 X 50CM OU EQUIVALENTE - FORNECIMENTO E INSTALAÇÃO. AF_01/2020</v>
          </cell>
          <cell r="D7189" t="str">
            <v>UN</v>
          </cell>
          <cell r="E7189">
            <v>151.84</v>
          </cell>
          <cell r="F7189">
            <v>0</v>
          </cell>
          <cell r="G7189">
            <v>149.78</v>
          </cell>
          <cell r="H7189">
            <v>0</v>
          </cell>
          <cell r="I7189" t="str">
            <v>COM VALOR</v>
          </cell>
        </row>
        <row r="7190">
          <cell r="B7190">
            <v>86938</v>
          </cell>
          <cell r="C7190" t="str">
            <v>CUBA DE EMBUTIR OVAL EM LOUÇA BRANCA, 35 X 50CM OU EQUIVALENTE, INCLUSO VÁLVULA E SIFÃO TIPO GARRAFA EM METAL CROMADO - FORNECIMENTO E INSTALAÇÃO. AF_01/2020</v>
          </cell>
          <cell r="D7190" t="str">
            <v>UN</v>
          </cell>
          <cell r="E7190">
            <v>604.75</v>
          </cell>
          <cell r="F7190">
            <v>0</v>
          </cell>
          <cell r="G7190">
            <v>601.61</v>
          </cell>
          <cell r="H7190">
            <v>0</v>
          </cell>
          <cell r="I7190" t="str">
            <v>COM VALOR</v>
          </cell>
        </row>
        <row r="7191">
          <cell r="B7191">
            <v>86937</v>
          </cell>
          <cell r="C7191" t="str">
            <v>CUBA DE EMBUTIR OVAL EM LOUÇA BRANCA, 35 X 50CM OU EQUIVALENTE, INCLUSO VÁLVULA EM METAL CROMADO E SIFÃO FLEXÍVEL EM PVC - FORNECIMENTO E INSTALAÇÃO. AF_01/2020</v>
          </cell>
          <cell r="D7191" t="str">
            <v>UN</v>
          </cell>
          <cell r="E7191">
            <v>274.70999999999998</v>
          </cell>
          <cell r="F7191">
            <v>0</v>
          </cell>
          <cell r="G7191">
            <v>272.02</v>
          </cell>
          <cell r="H7191">
            <v>0</v>
          </cell>
          <cell r="I7191" t="str">
            <v>COM VALOR</v>
          </cell>
        </row>
        <row r="7192">
          <cell r="B7192">
            <v>86900</v>
          </cell>
          <cell r="C7192" t="str">
            <v>CUBA DE EMBUTIR RETANGULAR DE AÇO INOXIDÁVEL, 46 X 30 X 12 CM - FORNECIMENTO E INSTALAÇÃO. AF_01/2020</v>
          </cell>
          <cell r="D7192" t="str">
            <v>UN</v>
          </cell>
          <cell r="E7192">
            <v>211.38</v>
          </cell>
          <cell r="F7192">
            <v>0</v>
          </cell>
          <cell r="G7192">
            <v>210.22</v>
          </cell>
          <cell r="H7192">
            <v>0</v>
          </cell>
          <cell r="I7192" t="str">
            <v>COM VALOR</v>
          </cell>
        </row>
        <row r="7193">
          <cell r="B7193">
            <v>100852</v>
          </cell>
          <cell r="C7193" t="str">
            <v>CUBA DE EMBUTIR RETANGULAR DE AÇO INOXIDÁVEL, 56 X 33 X 12 CM - FORNECIMENTO E INSTALAÇÃO. AF_01/2020</v>
          </cell>
          <cell r="D7193" t="str">
            <v>UN</v>
          </cell>
          <cell r="E7193">
            <v>231.6</v>
          </cell>
          <cell r="F7193">
            <v>0</v>
          </cell>
          <cell r="G7193">
            <v>230.44</v>
          </cell>
          <cell r="H7193">
            <v>0</v>
          </cell>
          <cell r="I7193" t="str">
            <v>COM VALOR</v>
          </cell>
        </row>
        <row r="7194">
          <cell r="B7194">
            <v>86886</v>
          </cell>
          <cell r="C7194" t="str">
            <v>ENGATE FLEXÍVEL EM INOX, 1/2 X 30CM - FORNECIMENTO E INSTALAÇÃO. AF_01/2020</v>
          </cell>
          <cell r="D7194" t="str">
            <v>UN</v>
          </cell>
          <cell r="E7194">
            <v>81.38</v>
          </cell>
          <cell r="F7194">
            <v>0</v>
          </cell>
          <cell r="G7194">
            <v>81.010000000000005</v>
          </cell>
          <cell r="H7194">
            <v>0</v>
          </cell>
          <cell r="I7194" t="str">
            <v>COM VALOR</v>
          </cell>
        </row>
        <row r="7195">
          <cell r="B7195">
            <v>86887</v>
          </cell>
          <cell r="C7195" t="str">
            <v>ENGATE FLEXÍVEL EM INOX, 1/2 X 40CM - FORNECIMENTO E INSTALAÇÃO. AF_01/2020</v>
          </cell>
          <cell r="D7195" t="str">
            <v>UN</v>
          </cell>
          <cell r="E7195">
            <v>88.61</v>
          </cell>
          <cell r="F7195">
            <v>0</v>
          </cell>
          <cell r="G7195">
            <v>88.24</v>
          </cell>
          <cell r="H7195">
            <v>0</v>
          </cell>
          <cell r="I7195" t="str">
            <v>COM VALOR</v>
          </cell>
        </row>
        <row r="7196">
          <cell r="B7196">
            <v>86884</v>
          </cell>
          <cell r="C7196" t="str">
            <v>ENGATE FLEXÍVEL EM PLÁSTICO BRANCO, 1/2" X 30CM - FORNECIMENTO E INSTALAÇÃO. AF_01/2020</v>
          </cell>
          <cell r="D7196" t="str">
            <v>UN</v>
          </cell>
          <cell r="E7196">
            <v>10.6</v>
          </cell>
          <cell r="F7196">
            <v>0</v>
          </cell>
          <cell r="G7196">
            <v>10.23</v>
          </cell>
          <cell r="H7196">
            <v>0</v>
          </cell>
          <cell r="I7196" t="str">
            <v>COM VALOR</v>
          </cell>
        </row>
        <row r="7197">
          <cell r="B7197">
            <v>86885</v>
          </cell>
          <cell r="C7197" t="str">
            <v>ENGATE FLEXÍVEL EM PLÁSTICO BRANCO, 1/2" X 40CM - FORNECIMENTO E INSTALAÇÃO. AF_01/2020</v>
          </cell>
          <cell r="D7197" t="str">
            <v>UN</v>
          </cell>
          <cell r="E7197">
            <v>12.09</v>
          </cell>
          <cell r="F7197">
            <v>0</v>
          </cell>
          <cell r="G7197">
            <v>11.72</v>
          </cell>
          <cell r="H7197">
            <v>0</v>
          </cell>
          <cell r="I7197" t="str">
            <v>COM VALOR</v>
          </cell>
        </row>
        <row r="7198">
          <cell r="B7198">
            <v>95546</v>
          </cell>
          <cell r="C7198" t="str">
            <v>KIT DE ACESSORIOS PARA BANHEIRO EM METAL CROMADO, 5 PECAS, INCLUSO FIXAÇÃO. AF_01/2020</v>
          </cell>
          <cell r="D7198" t="str">
            <v>UN</v>
          </cell>
          <cell r="E7198">
            <v>126.32</v>
          </cell>
          <cell r="F7198">
            <v>0</v>
          </cell>
          <cell r="G7198">
            <v>121.66</v>
          </cell>
          <cell r="H7198">
            <v>0</v>
          </cell>
          <cell r="I7198" t="str">
            <v>COM VALOR</v>
          </cell>
        </row>
        <row r="7199">
          <cell r="B7199">
            <v>86902</v>
          </cell>
          <cell r="C7199" t="str">
            <v>LAVATÓRIO LOUÇA BRANCA COM COLUNA, *44 X 35,5* CM, PADRÃO POPULAR - FORNECIMENTO E INSTALAÇÃO. AF_01/2020</v>
          </cell>
          <cell r="D7199" t="str">
            <v>UN</v>
          </cell>
          <cell r="E7199">
            <v>332.04</v>
          </cell>
          <cell r="F7199">
            <v>0</v>
          </cell>
          <cell r="G7199">
            <v>329.63</v>
          </cell>
          <cell r="H7199">
            <v>0</v>
          </cell>
          <cell r="I7199" t="str">
            <v>COM VALOR</v>
          </cell>
        </row>
        <row r="7200">
          <cell r="B7200">
            <v>86939</v>
          </cell>
          <cell r="C7200" t="str">
            <v>LAVATÓRIO LOUÇA BRANCA COM COLUNA, *44 X 35,5* CM, PADRÃO POPULAR, INCLUSO SIFÃO FLEXÍVEL EM PVC, VÁLVULA E ENGATE FLEXÍVEL 30CM EM PLÁSTICO E COM TORNEIRA CROMADA PADRÃO POPULAR - FORNECIMENTO E INSTALAÇÃO. AF_01/2020</v>
          </cell>
          <cell r="D7200" t="str">
            <v>UN</v>
          </cell>
          <cell r="E7200">
            <v>443.93</v>
          </cell>
          <cell r="F7200">
            <v>0</v>
          </cell>
          <cell r="G7200">
            <v>440.4</v>
          </cell>
          <cell r="H7200">
            <v>0</v>
          </cell>
          <cell r="I7200" t="str">
            <v>COM VALOR</v>
          </cell>
        </row>
        <row r="7201">
          <cell r="B7201">
            <v>86903</v>
          </cell>
          <cell r="C7201" t="str">
            <v>LAVATÓRIO LOUÇA BRANCA COM COLUNA, 45 X 55CM OU EQUIVALENTE, PADRÃO MÉDIO - FORNECIMENTO E INSTALAÇÃO. AF_01/2020</v>
          </cell>
          <cell r="D7201" t="str">
            <v>UN</v>
          </cell>
          <cell r="E7201">
            <v>373.36</v>
          </cell>
          <cell r="F7201">
            <v>0</v>
          </cell>
          <cell r="G7201">
            <v>369.48</v>
          </cell>
          <cell r="H7201">
            <v>0</v>
          </cell>
          <cell r="I7201" t="str">
            <v>COM VALOR</v>
          </cell>
        </row>
        <row r="7202">
          <cell r="B7202">
            <v>86940</v>
          </cell>
          <cell r="C7202" t="str">
            <v>LAVATÓRIO LOUÇA BRANCA COM COLUNA, 45 X 55CM OU EQUIVALENTE, PADRÃO MÉDIO, INCLUSO SIFÃO TIPO GARRAFA, VÁLVULA E ENGATE FLEXÍVEL DE 40CM EM METAL CROMADO, COM APARELHO MISTURADOR PADRÃO MÉDIO - FORNECIMENTO E INSTALAÇÃO. AF_01/2020</v>
          </cell>
          <cell r="D7202" t="str">
            <v>UN</v>
          </cell>
          <cell r="E7202">
            <v>1433.18</v>
          </cell>
          <cell r="F7202">
            <v>0</v>
          </cell>
          <cell r="G7202">
            <v>1426.34</v>
          </cell>
          <cell r="H7202">
            <v>0</v>
          </cell>
          <cell r="I7202" t="str">
            <v>COM VALOR</v>
          </cell>
        </row>
        <row r="7203">
          <cell r="B7203">
            <v>86941</v>
          </cell>
          <cell r="C7203" t="str">
            <v>LAVATÓRIO LOUÇA BRANCA COM COLUNA, 45 X 55CM OU EQUIVALENTE, PADRÃO MÉDIO, INCLUSO SIFÃO TIPO GARRAFA, VÁLVULA E ENGATE FLEXÍVEL DE 40CM EM METAL CROMADO, COM TORNEIRA CROMADA DE MESA, PADRÃO MÉDIO - FORNECIMENTO E INSTALAÇÃO. AF_01/2020</v>
          </cell>
          <cell r="D7203" t="str">
            <v>UN</v>
          </cell>
          <cell r="E7203">
            <v>1067.24</v>
          </cell>
          <cell r="F7203">
            <v>0</v>
          </cell>
          <cell r="G7203">
            <v>1061.68</v>
          </cell>
          <cell r="H7203">
            <v>0</v>
          </cell>
          <cell r="I7203" t="str">
            <v>COM VALOR</v>
          </cell>
        </row>
        <row r="7204">
          <cell r="B7204">
            <v>86904</v>
          </cell>
          <cell r="C7204" t="str">
            <v>LAVATÓRIO LOUÇA BRANCA SUSPENSO, 29,5 X 39CM OU EQUIVALENTE, PADRÃO POPULAR - FORNECIMENTO E INSTALAÇÃO. AF_01/2020</v>
          </cell>
          <cell r="D7204" t="str">
            <v>UN</v>
          </cell>
          <cell r="E7204">
            <v>155.94</v>
          </cell>
          <cell r="F7204">
            <v>0</v>
          </cell>
          <cell r="G7204">
            <v>154.88999999999999</v>
          </cell>
          <cell r="H7204">
            <v>0</v>
          </cell>
          <cell r="I7204" t="str">
            <v>COM VALOR</v>
          </cell>
        </row>
        <row r="7205">
          <cell r="B7205">
            <v>86943</v>
          </cell>
          <cell r="C7205" t="str">
            <v>LAVATÓRIO LOUÇA BRANCA SUSPENSO, 29,5 X 39CM OU EQUIVALENTE, PADRÃO POPULAR, INCLUSO SIFÃO FLEXÍVEL EM PVC, VÁLVULA E ENGATE FLEXÍVEL 30CM EM PLÁSTICO E TORNEIRA CROMADA DE MESA, PADRÃO POPULAR - FORNECIMENTO E INSTALAÇÃO. AF_01/2020</v>
          </cell>
          <cell r="D7205" t="str">
            <v>UN</v>
          </cell>
          <cell r="E7205">
            <v>267.83</v>
          </cell>
          <cell r="F7205">
            <v>0</v>
          </cell>
          <cell r="G7205">
            <v>265.66000000000003</v>
          </cell>
          <cell r="H7205">
            <v>0</v>
          </cell>
          <cell r="I7205" t="str">
            <v>COM VALOR</v>
          </cell>
        </row>
        <row r="7206">
          <cell r="B7206">
            <v>86942</v>
          </cell>
          <cell r="C7206" t="str">
            <v>LAVATÓRIO LOUÇA BRANCA SUSPENSO, 29,5 X 39CM OU EQUIVALENTE, PADRÃO POPULAR, INCLUSO SIFÃO TIPO GARRAFA EM PVC, VÁLVULA E ENGATE FLEXÍVEL 30CM EM PLÁSTICO E TORNEIRA CROMADA DE MESA, PADRÃO POPULAR - FORNECIMENTO E INSTALAÇÃO. AF_01/2020</v>
          </cell>
          <cell r="D7206" t="str">
            <v>UN</v>
          </cell>
          <cell r="E7206">
            <v>278.18</v>
          </cell>
          <cell r="F7206">
            <v>0</v>
          </cell>
          <cell r="G7206">
            <v>275.89</v>
          </cell>
          <cell r="H7206">
            <v>0</v>
          </cell>
          <cell r="I7206" t="str">
            <v>COM VALOR</v>
          </cell>
        </row>
        <row r="7207">
          <cell r="B7207">
            <v>100856</v>
          </cell>
          <cell r="C7207" t="str">
            <v>MANOPLA E CANOPLA CROMADA - FORNECIMENTO E INSTALAÇÃO. AF_01/2020</v>
          </cell>
          <cell r="D7207" t="str">
            <v>UN</v>
          </cell>
          <cell r="E7207">
            <v>40.17</v>
          </cell>
          <cell r="F7207">
            <v>0</v>
          </cell>
          <cell r="G7207">
            <v>39.94</v>
          </cell>
          <cell r="H7207">
            <v>0</v>
          </cell>
          <cell r="I7207" t="str">
            <v>COM VALOR</v>
          </cell>
        </row>
        <row r="7208">
          <cell r="B7208">
            <v>100858</v>
          </cell>
          <cell r="C7208" t="str">
            <v>MICTÓRIO SIFONADO LOUÇA BRANCA - PADRÃO MÉDIO - FORNECIMENTO E INSTALAÇÃO. AF_01/2020</v>
          </cell>
          <cell r="D7208" t="str">
            <v>UN</v>
          </cell>
          <cell r="E7208">
            <v>629.35</v>
          </cell>
          <cell r="F7208">
            <v>0</v>
          </cell>
          <cell r="G7208">
            <v>626.87</v>
          </cell>
          <cell r="H7208">
            <v>0</v>
          </cell>
          <cell r="I7208" t="str">
            <v>COM VALOR</v>
          </cell>
        </row>
        <row r="7209">
          <cell r="B7209">
            <v>100859</v>
          </cell>
          <cell r="C7209" t="str">
            <v>MICTÓRIO SIFONADO LOUÇA BRANCA PARA ENTRADA DE ÁGUA EMBUTIDA - PADRÃO ALTO - FORNECIMENTO E INSTALAÇÃO. AF_01/2020</v>
          </cell>
          <cell r="D7209" t="str">
            <v>UN</v>
          </cell>
          <cell r="E7209">
            <v>1068.24</v>
          </cell>
          <cell r="F7209">
            <v>0</v>
          </cell>
          <cell r="G7209">
            <v>1063.04</v>
          </cell>
          <cell r="H7209">
            <v>0</v>
          </cell>
          <cell r="I7209" t="str">
            <v>COM VALOR</v>
          </cell>
        </row>
        <row r="7210">
          <cell r="B7210">
            <v>95544</v>
          </cell>
          <cell r="C7210" t="str">
            <v>PAPELEIRA DE PAREDE EM METAL CROMADO SEM TAMPA, INCLUSO FIXAÇÃO. AF_01/2020</v>
          </cell>
          <cell r="D7210" t="str">
            <v>UN</v>
          </cell>
          <cell r="E7210">
            <v>35.82</v>
          </cell>
          <cell r="F7210">
            <v>0</v>
          </cell>
          <cell r="G7210">
            <v>35.04</v>
          </cell>
          <cell r="H7210">
            <v>0</v>
          </cell>
          <cell r="I7210" t="str">
            <v>COM VALOR</v>
          </cell>
        </row>
        <row r="7211">
          <cell r="B7211">
            <v>95543</v>
          </cell>
          <cell r="C7211" t="str">
            <v>PORTA TOALHA BANHO EM METAL CROMADO, TIPO BARRA, INCLUSO FIXAÇÃO. AF_01/2020</v>
          </cell>
          <cell r="D7211" t="str">
            <v>UN</v>
          </cell>
          <cell r="E7211">
            <v>50.71</v>
          </cell>
          <cell r="F7211">
            <v>0</v>
          </cell>
          <cell r="G7211">
            <v>49.15</v>
          </cell>
          <cell r="H7211">
            <v>0</v>
          </cell>
          <cell r="I7211" t="str">
            <v>COM VALOR</v>
          </cell>
        </row>
        <row r="7212">
          <cell r="B7212">
            <v>95542</v>
          </cell>
          <cell r="C7212" t="str">
            <v>PORTA TOALHA ROSTO EM METAL CROMADO, TIPO ARGOLA, INCLUSO FIXAÇÃO. AF_01/2020</v>
          </cell>
          <cell r="D7212" t="str">
            <v>UN</v>
          </cell>
          <cell r="E7212">
            <v>29.71</v>
          </cell>
          <cell r="F7212">
            <v>0</v>
          </cell>
          <cell r="G7212">
            <v>28.93</v>
          </cell>
          <cell r="H7212">
            <v>0</v>
          </cell>
          <cell r="I7212" t="str">
            <v>COM VALOR</v>
          </cell>
        </row>
        <row r="7213">
          <cell r="B7213">
            <v>100874</v>
          </cell>
          <cell r="C7213" t="str">
            <v>PUXADOR PARA PCD, FIXADO NA PORTA - FORNECIMENTO E INSTALAÇÃO. AF_01/2020</v>
          </cell>
          <cell r="D7213" t="str">
            <v>UN</v>
          </cell>
          <cell r="E7213">
            <v>317.31</v>
          </cell>
          <cell r="F7213">
            <v>0.56999999999999995</v>
          </cell>
          <cell r="G7213">
            <v>314.98</v>
          </cell>
          <cell r="H7213">
            <v>0.56999999999999995</v>
          </cell>
          <cell r="I7213" t="str">
            <v>COM VALOR</v>
          </cell>
        </row>
        <row r="7214">
          <cell r="B7214">
            <v>95545</v>
          </cell>
          <cell r="C7214" t="str">
            <v>SABONETEIRA DE PAREDE EM METAL CROMADO, INCLUSO FIXAÇÃO. AF_01/2020</v>
          </cell>
          <cell r="D7214" t="str">
            <v>UN</v>
          </cell>
          <cell r="E7214">
            <v>35.17</v>
          </cell>
          <cell r="F7214">
            <v>0</v>
          </cell>
          <cell r="G7214">
            <v>34.39</v>
          </cell>
          <cell r="H7214">
            <v>0</v>
          </cell>
          <cell r="I7214" t="str">
            <v>COM VALOR</v>
          </cell>
        </row>
        <row r="7215">
          <cell r="B7215">
            <v>95547</v>
          </cell>
          <cell r="C7215" t="str">
            <v>SABONETEIRA PLASTICA TIPO DISPENSER PARA SABONETE LIQUIDO COM RESERVATORIO 800 A 1500 ML, INCLUSO FIXAÇÃO. AF_01/2020</v>
          </cell>
          <cell r="D7215" t="str">
            <v>UN</v>
          </cell>
          <cell r="E7215">
            <v>60.87</v>
          </cell>
          <cell r="F7215">
            <v>0</v>
          </cell>
          <cell r="G7215">
            <v>60.09</v>
          </cell>
          <cell r="H7215">
            <v>0</v>
          </cell>
          <cell r="I7215" t="str">
            <v>COM VALOR</v>
          </cell>
        </row>
        <row r="7216">
          <cell r="B7216">
            <v>86883</v>
          </cell>
          <cell r="C7216" t="str">
            <v>SIFÃO DO TIPO FLEXÍVEL EM PVC 1 X 1.1/2 - FORNECIMENTO E INSTALAÇÃO. AF_01/2020</v>
          </cell>
          <cell r="D7216" t="str">
            <v>UN</v>
          </cell>
          <cell r="E7216">
            <v>12.24</v>
          </cell>
          <cell r="F7216">
            <v>0</v>
          </cell>
          <cell r="G7216">
            <v>12.03</v>
          </cell>
          <cell r="H7216">
            <v>0</v>
          </cell>
          <cell r="I7216" t="str">
            <v>COM VALOR</v>
          </cell>
        </row>
        <row r="7217">
          <cell r="B7217">
            <v>86881</v>
          </cell>
          <cell r="C7217" t="str">
            <v>SIFÃO DO TIPO GARRAFA EM METAL CROMADO 1 X 1.1/2" - FORNECIMENTO E INSTALAÇÃO. AF_01/2020</v>
          </cell>
          <cell r="D7217" t="str">
            <v>UN</v>
          </cell>
          <cell r="E7217">
            <v>342.28</v>
          </cell>
          <cell r="F7217">
            <v>0</v>
          </cell>
          <cell r="G7217">
            <v>341.62</v>
          </cell>
          <cell r="H7217">
            <v>0</v>
          </cell>
          <cell r="I7217" t="str">
            <v>COM VALOR</v>
          </cell>
        </row>
        <row r="7218">
          <cell r="B7218">
            <v>86882</v>
          </cell>
          <cell r="C7218" t="str">
            <v>SIFÃO DO TIPO GARRAFA/COPO EM PVC 1.1/4 X 1.1/2" - FORNECIMENTO E INSTALAÇÃO. AF_01/2020</v>
          </cell>
          <cell r="D7218" t="str">
            <v>UN</v>
          </cell>
          <cell r="E7218">
            <v>22.59</v>
          </cell>
          <cell r="F7218">
            <v>0</v>
          </cell>
          <cell r="G7218">
            <v>22.26</v>
          </cell>
          <cell r="H7218">
            <v>0</v>
          </cell>
          <cell r="I7218" t="str">
            <v>COM VALOR</v>
          </cell>
        </row>
        <row r="7219">
          <cell r="B7219">
            <v>100862</v>
          </cell>
          <cell r="C7219" t="str">
            <v>SUPORTE MÃO FRANCESA EM ACO, ABAS IGUAIS 40 CM, CAPACIDADE MINIMA 70 KG, BRANCO - FORNECIMENTO E INSTALAÇÃO. AF_01/2020</v>
          </cell>
          <cell r="D7219" t="str">
            <v>UN</v>
          </cell>
          <cell r="E7219">
            <v>38.42</v>
          </cell>
          <cell r="F7219">
            <v>0</v>
          </cell>
          <cell r="G7219">
            <v>37.26</v>
          </cell>
          <cell r="H7219">
            <v>0</v>
          </cell>
          <cell r="I7219" t="str">
            <v>COM VALOR</v>
          </cell>
        </row>
        <row r="7220">
          <cell r="B7220">
            <v>100861</v>
          </cell>
          <cell r="C7220" t="str">
            <v>SUPORTE MÃO FRANCESA EM AÇO, ABAS IGUAIS 30 CM, CAPACIDADE MINIMA 60 KG, BRANCO - FORNECIMENTO E INSTALAÇÃO. AF_01/2020</v>
          </cell>
          <cell r="D7220" t="str">
            <v>UN</v>
          </cell>
          <cell r="E7220">
            <v>34.700000000000003</v>
          </cell>
          <cell r="F7220">
            <v>0</v>
          </cell>
          <cell r="G7220">
            <v>33.54</v>
          </cell>
          <cell r="H7220">
            <v>0</v>
          </cell>
          <cell r="I7220" t="str">
            <v>COM VALOR</v>
          </cell>
        </row>
        <row r="7221">
          <cell r="B7221">
            <v>86872</v>
          </cell>
          <cell r="C7221" t="str">
            <v>TANQUE DE LOUÇA BRANCA COM COLUNA, 30L OU EQUIVALENTE - FORNECIMENTO E INSTALAÇÃO. AF_01/2020</v>
          </cell>
          <cell r="D7221" t="str">
            <v>UN</v>
          </cell>
          <cell r="E7221">
            <v>761.43</v>
          </cell>
          <cell r="F7221">
            <v>0</v>
          </cell>
          <cell r="G7221">
            <v>756.86</v>
          </cell>
          <cell r="H7221">
            <v>0</v>
          </cell>
          <cell r="I7221" t="str">
            <v>COM VALOR</v>
          </cell>
        </row>
        <row r="7222">
          <cell r="B7222">
            <v>86919</v>
          </cell>
          <cell r="C7222" t="str">
            <v>TANQUE DE LOUÇA BRANCA COM COLUNA, 30L OU EQUIVALENTE, INCLUSO SIFÃO FLEXÍVEL EM PVC, VÁLVULA METÁLICA E TORNEIRA DE METAL CROMADO PADRÃO MÉDIO - FORNECIMENTO E INSTALAÇÃO. AF_01/2020</v>
          </cell>
          <cell r="D7222" t="str">
            <v>UN</v>
          </cell>
          <cell r="E7222">
            <v>988.64</v>
          </cell>
          <cell r="F7222">
            <v>0</v>
          </cell>
          <cell r="G7222">
            <v>983.07</v>
          </cell>
          <cell r="H7222">
            <v>0</v>
          </cell>
          <cell r="I7222" t="str">
            <v>COM VALOR</v>
          </cell>
        </row>
        <row r="7223">
          <cell r="B7223">
            <v>86920</v>
          </cell>
          <cell r="C7223" t="str">
            <v>TANQUE DE LOUÇA BRANCA COM COLUNA, 30L OU EQUIVALENTE, INCLUSO SIFÃO FLEXÍVEL EM PVC, VÁLVULA PLÁSTICA E TORNEIRA DE METAL CROMADO PADRÃO POPULAR - FORNECIMENTO E INSTALAÇÃO. AF_01/2020</v>
          </cell>
          <cell r="D7223" t="str">
            <v>UN</v>
          </cell>
          <cell r="E7223">
            <v>841.25</v>
          </cell>
          <cell r="F7223">
            <v>0</v>
          </cell>
          <cell r="G7223">
            <v>835.79</v>
          </cell>
          <cell r="H7223">
            <v>0</v>
          </cell>
          <cell r="I7223" t="str">
            <v>COM VALOR</v>
          </cell>
        </row>
        <row r="7224">
          <cell r="B7224">
            <v>86921</v>
          </cell>
          <cell r="C7224" t="str">
            <v>TANQUE DE LOUÇA BRANCA COM COLUNA, 30L OU EQUIVALENTE, INCLUSO SIFÃO FLEXÍVEL EM PVC, VÁLVULA PLÁSTICA E TORNEIRA DE PLÁSTICO - FORNECIMENTO E INSTALAÇÃO. AF_01/2020</v>
          </cell>
          <cell r="D7224" t="str">
            <v>UN</v>
          </cell>
          <cell r="E7224">
            <v>806.25</v>
          </cell>
          <cell r="F7224">
            <v>0</v>
          </cell>
          <cell r="G7224">
            <v>800.79</v>
          </cell>
          <cell r="H7224">
            <v>0</v>
          </cell>
          <cell r="I7224" t="str">
            <v>COM VALOR</v>
          </cell>
        </row>
        <row r="7225">
          <cell r="B7225">
            <v>86874</v>
          </cell>
          <cell r="C7225" t="str">
            <v>TANQUE DE LOUÇA BRANCA SUSPENSO, 18L OU EQUIVALENTE - FORNECIMENTO E INSTALAÇÃO. AF_01/2020</v>
          </cell>
          <cell r="D7225" t="str">
            <v>UN</v>
          </cell>
          <cell r="E7225">
            <v>534.29</v>
          </cell>
          <cell r="F7225">
            <v>0</v>
          </cell>
          <cell r="G7225">
            <v>532.15</v>
          </cell>
          <cell r="H7225">
            <v>0</v>
          </cell>
          <cell r="I7225" t="str">
            <v>COM VALOR</v>
          </cell>
        </row>
        <row r="7226">
          <cell r="B7226">
            <v>86922</v>
          </cell>
          <cell r="C7226" t="str">
            <v>TANQUE DE LOUÇA BRANCA SUSPENSO, 18L OU EQUIVALENTE, INCLUSO SIFÃO TIPO GARRAFA EM METAL CROMADO, VÁLVULA METÁLICA E TORNEIRA DE METAL CROMADO PADRÃO MÉDIO - FORNECIMENTO E INSTALAÇÃO. AF_01/2020</v>
          </cell>
          <cell r="D7226" t="str">
            <v>UN</v>
          </cell>
          <cell r="E7226">
            <v>1091.54</v>
          </cell>
          <cell r="F7226">
            <v>0</v>
          </cell>
          <cell r="G7226">
            <v>1087.95</v>
          </cell>
          <cell r="H7226">
            <v>0</v>
          </cell>
          <cell r="I7226" t="str">
            <v>COM VALOR</v>
          </cell>
        </row>
        <row r="7227">
          <cell r="B7227">
            <v>86923</v>
          </cell>
          <cell r="C7227" t="str">
            <v>TANQUE DE LOUÇA BRANCA SUSPENSO, 18L OU EQUIVALENTE, INCLUSO SIFÃO TIPO GARRAFA EM PVC, VÁLVULA PLÁSTICA E TORNEIRA DE METAL CROMADO PADRÃO POPULAR - FORNECIMENTO E INSTALAÇÃO. AF_01/2020</v>
          </cell>
          <cell r="D7227" t="str">
            <v>UN</v>
          </cell>
          <cell r="E7227">
            <v>624.46</v>
          </cell>
          <cell r="F7227">
            <v>0</v>
          </cell>
          <cell r="G7227">
            <v>621.30999999999995</v>
          </cell>
          <cell r="H7227">
            <v>0</v>
          </cell>
          <cell r="I7227" t="str">
            <v>COM VALOR</v>
          </cell>
        </row>
        <row r="7228">
          <cell r="B7228">
            <v>86924</v>
          </cell>
          <cell r="C7228" t="str">
            <v>TANQUE DE LOUÇA BRANCA SUSPENSO, 18L OU EQUIVALENTE, INCLUSO SIFÃO TIPO GARRAFA EM PVC, VÁLVULA PLÁSTICA E TORNEIRA DE PLÁSTICO - FORNECIMENTO E INSTALAÇÃO. AF_01/2020</v>
          </cell>
          <cell r="D7228" t="str">
            <v>UN</v>
          </cell>
          <cell r="E7228">
            <v>589.46</v>
          </cell>
          <cell r="F7228">
            <v>0</v>
          </cell>
          <cell r="G7228">
            <v>586.30999999999995</v>
          </cell>
          <cell r="H7228">
            <v>0</v>
          </cell>
          <cell r="I7228" t="str">
            <v>COM VALOR</v>
          </cell>
        </row>
        <row r="7229">
          <cell r="B7229">
            <v>86875</v>
          </cell>
          <cell r="C7229" t="str">
            <v>TANQUE DE MÁRMORE SINTÉTICO COM COLUNA, 22L OU EQUIVALENTE FORNECIMENTO E INSTALAÇÃO. AF_01/2020</v>
          </cell>
          <cell r="D7229" t="str">
            <v>UN</v>
          </cell>
          <cell r="E7229">
            <v>638.70000000000005</v>
          </cell>
          <cell r="F7229">
            <v>0</v>
          </cell>
          <cell r="G7229">
            <v>636.09</v>
          </cell>
          <cell r="H7229">
            <v>0</v>
          </cell>
          <cell r="I7229" t="str">
            <v>COM VALOR</v>
          </cell>
        </row>
        <row r="7230">
          <cell r="B7230">
            <v>86925</v>
          </cell>
          <cell r="C7230" t="str">
            <v>TANQUE DE MÁRMORE SINTÉTICO COM COLUNA, 22L OU EQUIVALENTE, INCLUSO SIFÃO FLEXÍVEL EM PVC, VÁLVULA PLÁSTICA E TORNEIRA DE METAL CROMADO PADRÃO POPULAR - FORNECIMENTO E INSTALAÇÃO. AF_01/2020</v>
          </cell>
          <cell r="D7230" t="str">
            <v>UN</v>
          </cell>
          <cell r="E7230">
            <v>718.52</v>
          </cell>
          <cell r="F7230">
            <v>0</v>
          </cell>
          <cell r="G7230">
            <v>715.02</v>
          </cell>
          <cell r="H7230">
            <v>0</v>
          </cell>
          <cell r="I7230" t="str">
            <v>COM VALOR</v>
          </cell>
        </row>
        <row r="7231">
          <cell r="B7231">
            <v>86926</v>
          </cell>
          <cell r="C7231" t="str">
            <v>TANQUE DE MÁRMORE SINTÉTICO COM COLUNA, 22L OU EQUIVALENTE, INCLUSO SIFÃO FLEXÍVEL EM PVC, VÁLVULA PLÁSTICA E TORNEIRA DE PLÁSTICO - FORNECIMENTO E INSTALAÇÃO. AF_01/2020</v>
          </cell>
          <cell r="D7231" t="str">
            <v>UN</v>
          </cell>
          <cell r="E7231">
            <v>683.52</v>
          </cell>
          <cell r="F7231">
            <v>0</v>
          </cell>
          <cell r="G7231">
            <v>680.02</v>
          </cell>
          <cell r="H7231">
            <v>0</v>
          </cell>
          <cell r="I7231" t="str">
            <v>COM VALOR</v>
          </cell>
        </row>
        <row r="7232">
          <cell r="B7232">
            <v>86876</v>
          </cell>
          <cell r="C7232" t="str">
            <v>TANQUE DE MÁRMORE SINTÉTICO SUSPENSO, 22L OU EQUIVALENTE - FORNECIMENTO E INSTALAÇÃO. AF_01/2020</v>
          </cell>
          <cell r="D7232" t="str">
            <v>UN</v>
          </cell>
          <cell r="E7232">
            <v>362.14</v>
          </cell>
          <cell r="F7232">
            <v>0</v>
          </cell>
          <cell r="G7232">
            <v>360.26</v>
          </cell>
          <cell r="H7232">
            <v>0</v>
          </cell>
          <cell r="I7232" t="str">
            <v>COM VALOR</v>
          </cell>
        </row>
        <row r="7233">
          <cell r="B7233">
            <v>86929</v>
          </cell>
          <cell r="C7233" t="str">
            <v>TANQUE DE MÁRMORE SINTÉTICO SUSPENSO, 22L OU EQUIVALENTE, INCLUSO SIFÃO FLEXÍVEL EM PVC, VÁLVULA PLÁSTICA E TORNEIRA DE METAL CROMADO PADRÃO POPULAR - FORNECIMENTO E INSTALAÇÃO. AF_01/2020</v>
          </cell>
          <cell r="D7233" t="str">
            <v>UN</v>
          </cell>
          <cell r="E7233">
            <v>441.96</v>
          </cell>
          <cell r="F7233">
            <v>0</v>
          </cell>
          <cell r="G7233">
            <v>439.19</v>
          </cell>
          <cell r="H7233">
            <v>0</v>
          </cell>
          <cell r="I7233" t="str">
            <v>COM VALOR</v>
          </cell>
        </row>
        <row r="7234">
          <cell r="B7234">
            <v>86930</v>
          </cell>
          <cell r="C7234" t="str">
            <v>TANQUE DE MÁRMORE SINTÉTICO SUSPENSO, 22L OU EQUIVALENTE, INCLUSO SIFÃO FLEXÍVEL EM PVC, VÁLVULA PLÁSTICA E TORNEIRA DE PLÁSTICO - FORNECIMENTO E INSTALAÇÃO. AF_01/2020</v>
          </cell>
          <cell r="D7234" t="str">
            <v>UN</v>
          </cell>
          <cell r="E7234">
            <v>406.96</v>
          </cell>
          <cell r="F7234">
            <v>0</v>
          </cell>
          <cell r="G7234">
            <v>404.19</v>
          </cell>
          <cell r="H7234">
            <v>0</v>
          </cell>
          <cell r="I7234" t="str">
            <v>COM VALOR</v>
          </cell>
        </row>
        <row r="7235">
          <cell r="B7235">
            <v>86927</v>
          </cell>
          <cell r="C7235" t="str">
            <v>TANQUE DE MÁRMORE SINTÉTICO SUSPENSO, 22L OU EQUIVALENTE, INCLUSO SIFÃO TIPO GARRAFA EM PVC, VÁLVULA PLÁSTICA E TORNEIRA DE METAL CROMADO PADRÃO POPULAR - FORNEC. E INSTALAÇÃO. AF_01/2020</v>
          </cell>
          <cell r="D7235" t="str">
            <v>UN</v>
          </cell>
          <cell r="E7235">
            <v>452.31</v>
          </cell>
          <cell r="F7235">
            <v>0</v>
          </cell>
          <cell r="G7235">
            <v>449.42</v>
          </cell>
          <cell r="H7235">
            <v>0</v>
          </cell>
          <cell r="I7235" t="str">
            <v>COM VALOR</v>
          </cell>
        </row>
        <row r="7236">
          <cell r="B7236">
            <v>86928</v>
          </cell>
          <cell r="C7236" t="str">
            <v>TANQUE DE MÁRMORE SINTÉTICO SUSPENSO, 22L OU EQUIVALENTE, INCLUSO SIFÃO TIPO GARRAFA EM PVC, VÁLVULA PLÁSTICA E TORNEIRA DE PLÁSTICO - FORNECIMENTO E INSTALAÇÃO. AF_01/2020</v>
          </cell>
          <cell r="D7236" t="str">
            <v>UN</v>
          </cell>
          <cell r="E7236">
            <v>417.31</v>
          </cell>
          <cell r="F7236">
            <v>0</v>
          </cell>
          <cell r="G7236">
            <v>414.42</v>
          </cell>
          <cell r="H7236">
            <v>0</v>
          </cell>
          <cell r="I7236" t="str">
            <v>COM VALOR</v>
          </cell>
        </row>
        <row r="7237">
          <cell r="B7237">
            <v>86914</v>
          </cell>
          <cell r="C7237" t="str">
            <v>TORNEIRA CROMADA 1/2" OU 3/4" PARA TANQUE, PADRÃO MÉDIO - FORNECIMENTO E INSTALAÇÃO. AF_01/2020</v>
          </cell>
          <cell r="D7237" t="str">
            <v>UN</v>
          </cell>
          <cell r="E7237">
            <v>104.34</v>
          </cell>
          <cell r="F7237">
            <v>0</v>
          </cell>
          <cell r="G7237">
            <v>103.97</v>
          </cell>
          <cell r="H7237">
            <v>0</v>
          </cell>
          <cell r="I7237" t="str">
            <v>COM VALOR</v>
          </cell>
        </row>
        <row r="7238">
          <cell r="B7238">
            <v>86913</v>
          </cell>
          <cell r="C7238" t="str">
            <v>TORNEIRA CROMADA 1/2" OU 3/4" PARA TANQUE, PADRÃO POPULAR - FORNECIMENTO E INSTALAÇÃO. AF_01/2020</v>
          </cell>
          <cell r="D7238" t="str">
            <v>UN</v>
          </cell>
          <cell r="E7238">
            <v>58</v>
          </cell>
          <cell r="F7238">
            <v>0</v>
          </cell>
          <cell r="G7238">
            <v>57.63</v>
          </cell>
          <cell r="H7238">
            <v>0</v>
          </cell>
          <cell r="I7238" t="str">
            <v>COM VALOR</v>
          </cell>
        </row>
        <row r="7239">
          <cell r="B7239">
            <v>100853</v>
          </cell>
          <cell r="C7239" t="str">
            <v>TORNEIRA CROMADA DE MESA PARA LAVATORIO, TIPO MONOCOMANDO. AF_01/2020</v>
          </cell>
          <cell r="D7239" t="str">
            <v>UN</v>
          </cell>
          <cell r="E7239">
            <v>364.98</v>
          </cell>
          <cell r="F7239">
            <v>0</v>
          </cell>
          <cell r="G7239">
            <v>363.85</v>
          </cell>
          <cell r="H7239">
            <v>0</v>
          </cell>
          <cell r="I7239" t="str">
            <v>COM VALOR</v>
          </cell>
        </row>
        <row r="7240">
          <cell r="B7240">
            <v>100854</v>
          </cell>
          <cell r="C7240" t="str">
            <v>TORNEIRA CROMADA DE MESA PARA LAVATÓRIO COM SENSOR DE PRESENCA. AF_01/2020</v>
          </cell>
          <cell r="D7240" t="str">
            <v>UN</v>
          </cell>
          <cell r="E7240">
            <v>1907.44</v>
          </cell>
          <cell r="F7240">
            <v>0</v>
          </cell>
          <cell r="G7240">
            <v>1905.86</v>
          </cell>
          <cell r="H7240">
            <v>0</v>
          </cell>
          <cell r="I7240" t="str">
            <v>COM VALOR</v>
          </cell>
        </row>
        <row r="7241">
          <cell r="B7241">
            <v>86915</v>
          </cell>
          <cell r="C7241" t="str">
            <v>TORNEIRA CROMADA DE MESA, 1/2" OU 3/4", PARA LAVATÓRIO, PADRÃO MÉDIO - FORNECIMENTO E INSTALAÇÃO. AF_01/2020</v>
          </cell>
          <cell r="D7241" t="str">
            <v>UN</v>
          </cell>
          <cell r="E7241">
            <v>152.36000000000001</v>
          </cell>
          <cell r="F7241">
            <v>0</v>
          </cell>
          <cell r="G7241">
            <v>152.13</v>
          </cell>
          <cell r="H7241">
            <v>0</v>
          </cell>
          <cell r="I7241" t="str">
            <v>COM VALOR</v>
          </cell>
        </row>
        <row r="7242">
          <cell r="B7242">
            <v>86906</v>
          </cell>
          <cell r="C7242" t="str">
            <v>TORNEIRA CROMADA DE MESA, 1/2" OU 3/4", PARA LAVATÓRIO, PADRÃO POPULAR - FORNECIMENTO E INSTALAÇÃO. AF_01/2020</v>
          </cell>
          <cell r="D7242" t="str">
            <v>UN</v>
          </cell>
          <cell r="E7242">
            <v>79.47</v>
          </cell>
          <cell r="F7242">
            <v>0</v>
          </cell>
          <cell r="G7242">
            <v>79.239999999999995</v>
          </cell>
          <cell r="H7242">
            <v>0</v>
          </cell>
          <cell r="I7242" t="str">
            <v>COM VALOR</v>
          </cell>
        </row>
        <row r="7243">
          <cell r="B7243">
            <v>86911</v>
          </cell>
          <cell r="C7243" t="str">
            <v>TORNEIRA CROMADA LONGA, DE PAREDE, 1/2" OU 3/4", PARA PIA DE COZINHA, PADRÃO POPULAR - FORNECIMENTO E INSTALAÇÃO. AF_01/2020</v>
          </cell>
          <cell r="D7243" t="str">
            <v>UN</v>
          </cell>
          <cell r="E7243">
            <v>92.99</v>
          </cell>
          <cell r="F7243">
            <v>0</v>
          </cell>
          <cell r="G7243">
            <v>92.7</v>
          </cell>
          <cell r="H7243">
            <v>0</v>
          </cell>
          <cell r="I7243" t="str">
            <v>COM VALOR</v>
          </cell>
        </row>
        <row r="7244">
          <cell r="B7244">
            <v>86909</v>
          </cell>
          <cell r="C7244" t="str">
            <v>TORNEIRA CROMADA TUBO MÓVEL, DE MESA, 1/2" OU 3/4", PARA PIA DE COZINHA, PADRÃO ALTO - FORNECIMENTO E INSTALAÇÃO. AF_01/2020</v>
          </cell>
          <cell r="D7244" t="str">
            <v>UN</v>
          </cell>
          <cell r="E7244">
            <v>137.99</v>
          </cell>
          <cell r="F7244">
            <v>0</v>
          </cell>
          <cell r="G7244">
            <v>137.59</v>
          </cell>
          <cell r="H7244">
            <v>0</v>
          </cell>
          <cell r="I7244" t="str">
            <v>COM VALOR</v>
          </cell>
        </row>
        <row r="7245">
          <cell r="B7245">
            <v>86910</v>
          </cell>
          <cell r="C7245" t="str">
            <v>TORNEIRA CROMADA TUBO MÓVEL, DE PAREDE, 1/2" OU 3/4", PARA PIA DE COZINHA, PADRÃO MÉDIO - FORNECIMENTO E INSTALAÇÃO. AF_01/2020</v>
          </cell>
          <cell r="D7245" t="str">
            <v>UN</v>
          </cell>
          <cell r="E7245">
            <v>136</v>
          </cell>
          <cell r="F7245">
            <v>0</v>
          </cell>
          <cell r="G7245">
            <v>135.71</v>
          </cell>
          <cell r="H7245">
            <v>0</v>
          </cell>
          <cell r="I7245" t="str">
            <v>COM VALOR</v>
          </cell>
        </row>
        <row r="7246">
          <cell r="B7246">
            <v>86916</v>
          </cell>
          <cell r="C7246" t="str">
            <v>TORNEIRA PLÁSTICA 3/4" PARA TANQUE - FORNECIMENTO E INSTALAÇÃO. AF_01/2020</v>
          </cell>
          <cell r="D7246" t="str">
            <v>UN</v>
          </cell>
          <cell r="E7246">
            <v>23</v>
          </cell>
          <cell r="F7246">
            <v>0</v>
          </cell>
          <cell r="G7246">
            <v>22.63</v>
          </cell>
          <cell r="H7246">
            <v>0</v>
          </cell>
          <cell r="I7246" t="str">
            <v>COM VALOR</v>
          </cell>
        </row>
        <row r="7247">
          <cell r="B7247">
            <v>95469</v>
          </cell>
          <cell r="C7247" t="str">
            <v>VASO SANITARIO SIFONADO CONVENCIONAL COM LOUÇA BRANCA - FORNECIMENTO E INSTALAÇÃO. AF_01/2020</v>
          </cell>
          <cell r="D7247" t="str">
            <v>UN</v>
          </cell>
          <cell r="E7247">
            <v>314.52</v>
          </cell>
          <cell r="F7247">
            <v>0</v>
          </cell>
          <cell r="G7247">
            <v>313.02999999999997</v>
          </cell>
          <cell r="H7247">
            <v>0</v>
          </cell>
          <cell r="I7247" t="str">
            <v>COM VALOR</v>
          </cell>
        </row>
        <row r="7248">
          <cell r="B7248">
            <v>95470</v>
          </cell>
          <cell r="C7248" t="str">
            <v>VASO SANITARIO SIFONADO CONVENCIONAL COM LOUÇA BRANCA, INCLUSO CONJUNTO DE LIGAÇÃO PARA BACIA SANITÁRIA AJUSTÁVEL - FORNECIMENTO E INSTALAÇÃO. AF_01/2020</v>
          </cell>
          <cell r="D7248" t="str">
            <v>UN</v>
          </cell>
          <cell r="E7248">
            <v>323.7</v>
          </cell>
          <cell r="F7248">
            <v>0</v>
          </cell>
          <cell r="G7248">
            <v>322.20999999999998</v>
          </cell>
          <cell r="H7248">
            <v>0</v>
          </cell>
          <cell r="I7248" t="str">
            <v>COM VALOR</v>
          </cell>
        </row>
        <row r="7249">
          <cell r="B7249">
            <v>95471</v>
          </cell>
          <cell r="C7249" t="str">
            <v>VASO SANITARIO SIFONADO CONVENCIONAL PARA PCD SEM FURO FRONTAL COM LOUÇA BRANCA SEM ASSENTO - FORNECIMENTO E INSTALAÇÃO. AF_01/2020</v>
          </cell>
          <cell r="D7249" t="str">
            <v>UN</v>
          </cell>
          <cell r="E7249">
            <v>811.78</v>
          </cell>
          <cell r="F7249">
            <v>0</v>
          </cell>
          <cell r="G7249">
            <v>808.65</v>
          </cell>
          <cell r="H7249">
            <v>0</v>
          </cell>
          <cell r="I7249" t="str">
            <v>COM VALOR</v>
          </cell>
        </row>
        <row r="7250">
          <cell r="B7250">
            <v>95472</v>
          </cell>
          <cell r="C7250" t="str">
            <v>VASO SANITARIO SIFONADO CONVENCIONAL PARA PCD SEM FURO FRONTAL COM LOUÇA BRANCA SEM ASSENTO, INCLUSO CONJUNTO DE LIGAÇÃO PARA BACIA SANITÁRIA AJUSTÁVEL - FORNECIMENTO E INSTALAÇÃO. AF_01/2020</v>
          </cell>
          <cell r="D7250" t="str">
            <v>UN</v>
          </cell>
          <cell r="E7250">
            <v>820.96</v>
          </cell>
          <cell r="F7250">
            <v>0</v>
          </cell>
          <cell r="G7250">
            <v>817.83</v>
          </cell>
          <cell r="H7250">
            <v>0</v>
          </cell>
          <cell r="I7250" t="str">
            <v>COM VALOR</v>
          </cell>
        </row>
        <row r="7251">
          <cell r="B7251">
            <v>100848</v>
          </cell>
          <cell r="C7251" t="str">
            <v>VASO SANITÁRIO INFANTIL LOUÇA BRANCA - FORNECIMENTO E INSTALACAO. AF_01/2020</v>
          </cell>
          <cell r="D7251" t="str">
            <v>UN</v>
          </cell>
          <cell r="E7251">
            <v>584.46</v>
          </cell>
          <cell r="F7251">
            <v>0</v>
          </cell>
          <cell r="G7251">
            <v>582.97</v>
          </cell>
          <cell r="H7251">
            <v>0</v>
          </cell>
          <cell r="I7251" t="str">
            <v>COM VALOR</v>
          </cell>
        </row>
        <row r="7252">
          <cell r="B7252">
            <v>86888</v>
          </cell>
          <cell r="C7252" t="str">
            <v>VASO SANITÁRIO SIFONADO COM CAIXA ACOPLADA LOUÇA BRANCA - FORNECIMENTO E INSTALAÇÃO. AF_01/2020</v>
          </cell>
          <cell r="D7252" t="str">
            <v>UN</v>
          </cell>
          <cell r="E7252">
            <v>516.44000000000005</v>
          </cell>
          <cell r="F7252">
            <v>0</v>
          </cell>
          <cell r="G7252">
            <v>514.24</v>
          </cell>
          <cell r="H7252">
            <v>0</v>
          </cell>
          <cell r="I7252" t="str">
            <v>COM VALOR</v>
          </cell>
        </row>
        <row r="7253">
          <cell r="B7253">
            <v>86932</v>
          </cell>
          <cell r="C7253" t="str">
            <v>VASO SANITÁRIO SIFONADO COM CAIXA ACOPLADA LOUÇA BRANCA - PADRÃO MÉDIO, INCLUSO ENGATE FLEXÍVEL EM METAL CROMADO, 1/2 X 40CM - FORNECIMENTO E INSTALAÇÃO. AF_01/2020</v>
          </cell>
          <cell r="D7253" t="str">
            <v>UN</v>
          </cell>
          <cell r="E7253">
            <v>605.04999999999995</v>
          </cell>
          <cell r="F7253">
            <v>0</v>
          </cell>
          <cell r="G7253">
            <v>602.48</v>
          </cell>
          <cell r="H7253">
            <v>0</v>
          </cell>
          <cell r="I7253" t="str">
            <v>COM VALOR</v>
          </cell>
        </row>
        <row r="7254">
          <cell r="B7254">
            <v>86931</v>
          </cell>
          <cell r="C7254" t="str">
            <v>VASO SANITÁRIO SIFONADO COM CAIXA ACOPLADA LOUÇA BRANCA, INCLUSO ENGATE FLEXÍVEL EM PLÁSTICO BRANCO, 1/2 X 40CM - FORNECIMENTO E INSTALAÇÃO. AF_01/2020</v>
          </cell>
          <cell r="D7254" t="str">
            <v>UN</v>
          </cell>
          <cell r="E7254">
            <v>528.53</v>
          </cell>
          <cell r="F7254">
            <v>0</v>
          </cell>
          <cell r="G7254">
            <v>525.96</v>
          </cell>
          <cell r="H7254">
            <v>0</v>
          </cell>
          <cell r="I7254" t="str">
            <v>COM VALOR</v>
          </cell>
        </row>
        <row r="7255">
          <cell r="B7255">
            <v>100878</v>
          </cell>
          <cell r="C7255" t="str">
            <v>VASO SANITÁRIO SIFONADO COM CAIXA ACOPLADA, LOUÇA BRANCA - PADRÃO ALTO - FORNECIMENTO E INSTALAÇÃO. AF_01/2020</v>
          </cell>
          <cell r="D7255" t="str">
            <v>UN</v>
          </cell>
          <cell r="E7255">
            <v>692.74</v>
          </cell>
          <cell r="F7255">
            <v>0</v>
          </cell>
          <cell r="G7255">
            <v>689.23</v>
          </cell>
          <cell r="H7255">
            <v>0</v>
          </cell>
          <cell r="I7255" t="str">
            <v>COM VALOR</v>
          </cell>
        </row>
        <row r="7256">
          <cell r="B7256">
            <v>86877</v>
          </cell>
          <cell r="C7256" t="str">
            <v>VÁLVULA EM METAL CROMADO 1.1/2" X 1.1/2" PARA TANQUE OU LAVATÓRIO, COM OU SEM LADRÃO - FORNECIMENTO E INSTALAÇÃO. AF_01/2020</v>
          </cell>
          <cell r="D7256" t="str">
            <v>UN</v>
          </cell>
          <cell r="E7256">
            <v>110.63</v>
          </cell>
          <cell r="F7256">
            <v>0</v>
          </cell>
          <cell r="G7256">
            <v>110.21</v>
          </cell>
          <cell r="H7256">
            <v>0</v>
          </cell>
          <cell r="I7256" t="str">
            <v>COM VALOR</v>
          </cell>
        </row>
        <row r="7257">
          <cell r="B7257">
            <v>86878</v>
          </cell>
          <cell r="C7257" t="str">
            <v>VÁLVULA EM METAL CROMADO TIPO AMERICANA 3.1/2" X 1.1/2" PARA PIA - FORNECIMENTO E INSTALAÇÃO. AF_01/2020</v>
          </cell>
          <cell r="D7257" t="str">
            <v>UN</v>
          </cell>
          <cell r="E7257">
            <v>119.62</v>
          </cell>
          <cell r="F7257">
            <v>0</v>
          </cell>
          <cell r="G7257">
            <v>119.2</v>
          </cell>
          <cell r="H7257">
            <v>0</v>
          </cell>
          <cell r="I7257" t="str">
            <v>COM VALOR</v>
          </cell>
        </row>
        <row r="7258">
          <cell r="B7258">
            <v>86879</v>
          </cell>
          <cell r="C7258" t="str">
            <v>VÁLVULA EM PLÁSTICO 1" PARA PIA, TANQUE OU LAVATÓRIO, COM OU SEM LADRÃO - FORNECIMENTO E INSTALAÇÃO. AF_01/2020</v>
          </cell>
          <cell r="D7258" t="str">
            <v>UN</v>
          </cell>
          <cell r="E7258">
            <v>9.58</v>
          </cell>
          <cell r="F7258">
            <v>0</v>
          </cell>
          <cell r="G7258">
            <v>9.27</v>
          </cell>
          <cell r="H7258">
            <v>0</v>
          </cell>
          <cell r="I7258" t="str">
            <v>COM VALOR</v>
          </cell>
        </row>
        <row r="7259">
          <cell r="B7259">
            <v>86880</v>
          </cell>
          <cell r="C7259" t="str">
            <v>VÁLVULA EM PLÁSTICO CROMADO TIPO AMERICANA 3.1/2" X 1.1/2" SEM ADAPTADOR PARA PIA - FORNECIMENTO E INSTALAÇÃO. AF_01/2020</v>
          </cell>
          <cell r="D7259" t="str">
            <v>UN</v>
          </cell>
          <cell r="E7259">
            <v>26.78</v>
          </cell>
          <cell r="F7259">
            <v>0</v>
          </cell>
          <cell r="G7259">
            <v>26.47</v>
          </cell>
          <cell r="H7259">
            <v>0</v>
          </cell>
          <cell r="I7259" t="str">
            <v>COM VALOR</v>
          </cell>
        </row>
        <row r="7260">
          <cell r="B7260">
            <v>101663</v>
          </cell>
          <cell r="C7260" t="str">
            <v>ABRAÇADEIRA DE FIXAÇÃO DE BRAÇOS DE LUMINÁRIAS DE 2" - FORNECIMENTO E INSTALAÇÃO. AF_02/2025</v>
          </cell>
          <cell r="D7260" t="str">
            <v>UN</v>
          </cell>
          <cell r="E7260">
            <v>25.13</v>
          </cell>
          <cell r="F7260">
            <v>0</v>
          </cell>
          <cell r="G7260">
            <v>23.89</v>
          </cell>
          <cell r="H7260">
            <v>0</v>
          </cell>
          <cell r="I7260" t="str">
            <v>COM VALOR</v>
          </cell>
        </row>
        <row r="7261">
          <cell r="B7261">
            <v>101664</v>
          </cell>
          <cell r="C7261" t="str">
            <v>ABRAÇADEIRA DE FIXAÇÃO DE BRAÇOS DE LUMINÁRIAS DE 3" - FORNECIMENTO E INSTALAÇÃO. AF_02/2025</v>
          </cell>
          <cell r="D7261" t="str">
            <v>UN</v>
          </cell>
          <cell r="E7261">
            <v>26.44</v>
          </cell>
          <cell r="F7261">
            <v>0</v>
          </cell>
          <cell r="G7261">
            <v>25.2</v>
          </cell>
          <cell r="H7261">
            <v>0</v>
          </cell>
          <cell r="I7261" t="str">
            <v>COM VALOR</v>
          </cell>
        </row>
        <row r="7262">
          <cell r="B7262">
            <v>101665</v>
          </cell>
          <cell r="C7262" t="str">
            <v>ABRAÇADEIRA DE FIXAÇÃO DE BRAÇOS DE LUMINÁRIAS DE 4" - FORNECIMENTO E INSTALAÇÃO. AF_02/2025</v>
          </cell>
          <cell r="D7262" t="str">
            <v>UN</v>
          </cell>
          <cell r="E7262">
            <v>32.04</v>
          </cell>
          <cell r="F7262">
            <v>0</v>
          </cell>
          <cell r="G7262">
            <v>30.8</v>
          </cell>
          <cell r="H7262">
            <v>0</v>
          </cell>
          <cell r="I7262" t="str">
            <v>COM VALOR</v>
          </cell>
        </row>
        <row r="7263">
          <cell r="B7263">
            <v>101634</v>
          </cell>
          <cell r="C7263" t="str">
            <v>BRAÇO PARA ILUMINAÇÃO PÚBLICA, EM TUBO DE AÇO GALVANIZADO, COMPRIMENTO DE 1,20 M, PARA FIXAÇÃO EM POSTE DE CONCRETO - FORNECIMENTO E INSTALAÇÃO. AF_02/2025</v>
          </cell>
          <cell r="D7263" t="str">
            <v>UN</v>
          </cell>
          <cell r="E7263" t="str">
            <v>VERIFICAR</v>
          </cell>
          <cell r="G7263" t="str">
            <v>VERIFICAR</v>
          </cell>
          <cell r="I7263" t="str">
            <v>COM VALOR</v>
          </cell>
        </row>
        <row r="7264">
          <cell r="B7264">
            <v>101635</v>
          </cell>
          <cell r="C7264" t="str">
            <v>BRAÇO PARA ILUMINAÇÃO PÚBLICA, EM TUBO DE AÇO GALVANIZADO, COMPRIMENTO DE 1,20 M, PARA FIXAÇÃO EM POSTE METÁLICO - FORNECIMENTO E INSTALAÇÃO. AF_02/2025</v>
          </cell>
          <cell r="D7264" t="str">
            <v>UN</v>
          </cell>
          <cell r="E7264" t="str">
            <v>VERIFICAR</v>
          </cell>
          <cell r="G7264" t="str">
            <v>VERIFICAR</v>
          </cell>
          <cell r="I7264" t="str">
            <v>COM VALOR</v>
          </cell>
        </row>
        <row r="7265">
          <cell r="B7265">
            <v>101636</v>
          </cell>
          <cell r="C7265" t="str">
            <v>BRAÇO PARA ILUMINAÇÃO PÚBLICA, EM TUBO DE AÇO GALVANIZADO, COMPRIMENTO DE 1,50 M, PARA FIXAÇÃO EM POSTE DE CONCRETO - FORNECIMENTO E INSTALAÇÃO. AF_02/2025_PS</v>
          </cell>
          <cell r="D7265" t="str">
            <v>UN</v>
          </cell>
          <cell r="E7265">
            <v>140.24</v>
          </cell>
          <cell r="F7265">
            <v>0.42</v>
          </cell>
          <cell r="G7265">
            <v>137.46</v>
          </cell>
          <cell r="H7265">
            <v>0.43</v>
          </cell>
          <cell r="I7265" t="str">
            <v>COM VALOR</v>
          </cell>
        </row>
        <row r="7266">
          <cell r="B7266">
            <v>101637</v>
          </cell>
          <cell r="C7266" t="str">
            <v>BRAÇO PARA ILUMINAÇÃO PÚBLICA, EM TUBO DE AÇO GALVANIZADO, COMPRIMENTO DE 1,50 M, PARA FIXAÇÃO EM POSTE METÁLICO - FORNECIMENTO E INSTALAÇÃO. AF_02/2025_PS</v>
          </cell>
          <cell r="D7266" t="str">
            <v>UN</v>
          </cell>
          <cell r="E7266">
            <v>134.62</v>
          </cell>
          <cell r="F7266">
            <v>0.43</v>
          </cell>
          <cell r="G7266">
            <v>131.84</v>
          </cell>
          <cell r="H7266">
            <v>0.44</v>
          </cell>
          <cell r="I7266" t="str">
            <v>COM VALOR</v>
          </cell>
        </row>
        <row r="7267">
          <cell r="B7267">
            <v>101638</v>
          </cell>
          <cell r="C7267" t="str">
            <v>BRAÇO PARA ILUMINAÇÃO PÚBLICA, EM TUBO DE AÇO GALVANIZADO, COMPRIMENTO DE 3,50 M, PARA FIXAÇÃO EM POSTE DE CONCRETO - FORNECIMENTO E INSTALAÇÃO. AF_02/2025</v>
          </cell>
          <cell r="D7267" t="str">
            <v>UN</v>
          </cell>
          <cell r="E7267" t="str">
            <v>VERIFICAR</v>
          </cell>
          <cell r="G7267" t="str">
            <v>VERIFICAR</v>
          </cell>
          <cell r="I7267" t="str">
            <v>COM VALOR</v>
          </cell>
        </row>
        <row r="7268">
          <cell r="B7268">
            <v>101639</v>
          </cell>
          <cell r="C7268" t="str">
            <v>BRAÇO PARA ILUMINAÇÃO PÚBLICA, EM TUBO DE AÇO GALVANIZADO, COMPRIMENTO DE 3,50 M, PARA FIXAÇÃO EM POSTE METÁLICO - FORNECIMENTO E INSTALAÇÃO. AF_02/2025</v>
          </cell>
          <cell r="D7268" t="str">
            <v>UN</v>
          </cell>
          <cell r="E7268" t="str">
            <v>VERIFICAR</v>
          </cell>
          <cell r="G7268" t="str">
            <v>VERIFICAR</v>
          </cell>
          <cell r="I7268" t="str">
            <v>COM VALOR</v>
          </cell>
        </row>
        <row r="7269">
          <cell r="B7269">
            <v>105919</v>
          </cell>
          <cell r="C7269" t="str">
            <v>LUMINÁRIA DE LED PARA ILUMINAÇÃO PÚBLICA, 1000 W - FORNECIMENTO E INSTALAÇÃO. AF_02/2025</v>
          </cell>
          <cell r="D7269" t="str">
            <v>UN</v>
          </cell>
          <cell r="E7269" t="str">
            <v>VERIFICAR</v>
          </cell>
          <cell r="G7269" t="str">
            <v>VERIFICAR</v>
          </cell>
          <cell r="I7269" t="str">
            <v>COM VALOR</v>
          </cell>
        </row>
        <row r="7270">
          <cell r="B7270">
            <v>101658</v>
          </cell>
          <cell r="C7270" t="str">
            <v>LUMINÁRIA DE LED PARA ILUMINAÇÃO PÚBLICA, DE 138 W ATÉ 180 W - FORNECIMENTO E INSTALAÇÃO. AF_02/2025_PS</v>
          </cell>
          <cell r="D7270" t="str">
            <v>UN</v>
          </cell>
          <cell r="E7270">
            <v>481.91</v>
          </cell>
          <cell r="F7270">
            <v>0.04</v>
          </cell>
          <cell r="G7270">
            <v>480.57</v>
          </cell>
          <cell r="H7270">
            <v>0.04</v>
          </cell>
          <cell r="I7270" t="str">
            <v>COM VALOR</v>
          </cell>
        </row>
        <row r="7271">
          <cell r="B7271">
            <v>101659</v>
          </cell>
          <cell r="C7271" t="str">
            <v>LUMINÁRIA DE LED PARA ILUMINAÇÃO PÚBLICA, DE 181 W ATÉ 239 W - FORNECIMENTO E INSTALAÇÃO. AF_02/2025_PS</v>
          </cell>
          <cell r="D7271" t="str">
            <v>UN</v>
          </cell>
          <cell r="E7271">
            <v>548.69000000000005</v>
          </cell>
          <cell r="F7271">
            <v>0.04</v>
          </cell>
          <cell r="G7271">
            <v>547.35</v>
          </cell>
          <cell r="H7271">
            <v>0.04</v>
          </cell>
          <cell r="I7271" t="str">
            <v>COM VALOR</v>
          </cell>
        </row>
        <row r="7272">
          <cell r="B7272">
            <v>101660</v>
          </cell>
          <cell r="C7272" t="str">
            <v>LUMINÁRIA DE LED PARA ILUMINAÇÃO PÚBLICA, DE 240 W ATÉ 350 W - FORNECIMENTO E INSTALAÇÃO. AF_02/2025_PS</v>
          </cell>
          <cell r="D7272" t="str">
            <v>UN</v>
          </cell>
          <cell r="E7272">
            <v>863.94</v>
          </cell>
          <cell r="F7272">
            <v>0.02</v>
          </cell>
          <cell r="G7272">
            <v>862.6</v>
          </cell>
          <cell r="H7272">
            <v>0.02</v>
          </cell>
          <cell r="I7272" t="str">
            <v>COM VALOR</v>
          </cell>
        </row>
        <row r="7273">
          <cell r="B7273">
            <v>101654</v>
          </cell>
          <cell r="C7273" t="str">
            <v>LUMINÁRIA DE LED PARA ILUMINAÇÃO PÚBLICA, DE 33 W ATÉ 50 W - FORNECIMENTO E INSTALAÇÃO. AF_02/2025_PS</v>
          </cell>
          <cell r="D7273" t="str">
            <v>UN</v>
          </cell>
          <cell r="E7273">
            <v>192.81</v>
          </cell>
          <cell r="F7273">
            <v>0.1</v>
          </cell>
          <cell r="G7273">
            <v>191.47</v>
          </cell>
          <cell r="H7273">
            <v>0.1</v>
          </cell>
          <cell r="I7273" t="str">
            <v>COM VALOR</v>
          </cell>
        </row>
        <row r="7274">
          <cell r="B7274">
            <v>101655</v>
          </cell>
          <cell r="C7274" t="str">
            <v>LUMINÁRIA DE LED PARA ILUMINAÇÃO PÚBLICA, DE 51 W ATÉ 67 W - FORNECIMENTO E INSTALAÇÃO. AF_02/2025_PS</v>
          </cell>
          <cell r="D7274" t="str">
            <v>UN</v>
          </cell>
          <cell r="E7274">
            <v>297.8</v>
          </cell>
          <cell r="F7274">
            <v>7.0000000000000007E-2</v>
          </cell>
          <cell r="G7274">
            <v>296.45999999999998</v>
          </cell>
          <cell r="H7274">
            <v>7.0000000000000007E-2</v>
          </cell>
          <cell r="I7274" t="str">
            <v>COM VALOR</v>
          </cell>
        </row>
        <row r="7275">
          <cell r="B7275">
            <v>101656</v>
          </cell>
          <cell r="C7275" t="str">
            <v>LUMINÁRIA DE LED PARA ILUMINAÇÃO PÚBLICA, DE 68 W ATÉ 97 W - FORNECIMENTO E INSTALAÇÃO. AF_02/2025_PS</v>
          </cell>
          <cell r="D7275" t="str">
            <v>UN</v>
          </cell>
          <cell r="E7275">
            <v>322.31</v>
          </cell>
          <cell r="F7275">
            <v>0.06</v>
          </cell>
          <cell r="G7275">
            <v>320.97000000000003</v>
          </cell>
          <cell r="H7275">
            <v>0.06</v>
          </cell>
          <cell r="I7275" t="str">
            <v>COM VALOR</v>
          </cell>
        </row>
        <row r="7276">
          <cell r="B7276">
            <v>101657</v>
          </cell>
          <cell r="C7276" t="str">
            <v>LUMINÁRIA DE LED PARA ILUMINAÇÃO PÚBLICA, DE 98 W ATÉ 137 W - FORNECIMENTO E INSTALAÇÃO. AF_02/2025_PS</v>
          </cell>
          <cell r="D7276" t="str">
            <v>UN</v>
          </cell>
          <cell r="E7276">
            <v>374.53</v>
          </cell>
          <cell r="F7276">
            <v>0.05</v>
          </cell>
          <cell r="G7276">
            <v>373.19</v>
          </cell>
          <cell r="H7276">
            <v>0.05</v>
          </cell>
          <cell r="I7276" t="str">
            <v>COM VALOR</v>
          </cell>
        </row>
        <row r="7277">
          <cell r="B7277">
            <v>105923</v>
          </cell>
          <cell r="C7277" t="str">
            <v>LUMINÁRIA REFLETOR LED PARA ILUMINAÇÃO PÚBLICA, 1000 W - FORNECIMENTO E INSTALAÇÃO. AF_02/2025</v>
          </cell>
          <cell r="D7277" t="str">
            <v>UN</v>
          </cell>
          <cell r="E7277" t="str">
            <v>VERIFICAR</v>
          </cell>
          <cell r="G7277" t="str">
            <v>VERIFICAR</v>
          </cell>
          <cell r="I7277" t="str">
            <v>COM VALOR</v>
          </cell>
        </row>
        <row r="7278">
          <cell r="B7278">
            <v>105921</v>
          </cell>
          <cell r="C7278" t="str">
            <v>LUMINÁRIA REFLETOR LED PARA ILUMINAÇÃO PÚBLICA, 200 W - FORNECIMENTO E INSTALAÇÃO. AF_02/2025</v>
          </cell>
          <cell r="D7278" t="str">
            <v>UN</v>
          </cell>
          <cell r="E7278" t="str">
            <v>VERIFICAR</v>
          </cell>
          <cell r="G7278" t="str">
            <v>VERIFICAR</v>
          </cell>
          <cell r="I7278" t="str">
            <v>COM VALOR</v>
          </cell>
        </row>
        <row r="7279">
          <cell r="B7279">
            <v>105920</v>
          </cell>
          <cell r="C7279" t="str">
            <v>LUMINÁRIA REFLETOR LED PARA ILUMINAÇÃO PÚBLICA, 50 W - FORNECIMENTO E INSTALAÇÃO. AF_02/2025</v>
          </cell>
          <cell r="D7279" t="str">
            <v>UN</v>
          </cell>
          <cell r="E7279" t="str">
            <v>VERIFICAR</v>
          </cell>
          <cell r="G7279" t="str">
            <v>VERIFICAR</v>
          </cell>
          <cell r="I7279" t="str">
            <v>COM VALOR</v>
          </cell>
        </row>
        <row r="7280">
          <cell r="B7280">
            <v>105922</v>
          </cell>
          <cell r="C7280" t="str">
            <v>LUMINÁRIA REFLETOR LED PARA ILUMINAÇÃO PÚBLICA, 600 W - FORNECIMENTO E INSTALAÇÃO. AF_02/2025</v>
          </cell>
          <cell r="D7280" t="str">
            <v>UN</v>
          </cell>
          <cell r="E7280" t="str">
            <v>VERIFICAR</v>
          </cell>
          <cell r="G7280" t="str">
            <v>VERIFICAR</v>
          </cell>
          <cell r="I7280" t="str">
            <v>COM VALOR</v>
          </cell>
        </row>
        <row r="7281">
          <cell r="B7281">
            <v>101632</v>
          </cell>
          <cell r="C7281" t="str">
            <v>RELÉ FOTOELÉTRICO PARA COMANDO DE ILUMINAÇÃO EXTERNA 1000 W - FORNECIMENTO E INSTALAÇÃO. AF_02/2025</v>
          </cell>
          <cell r="D7281" t="str">
            <v>UN</v>
          </cell>
          <cell r="E7281">
            <v>36.28</v>
          </cell>
          <cell r="F7281">
            <v>0.98</v>
          </cell>
          <cell r="G7281">
            <v>36.229999999999997</v>
          </cell>
          <cell r="H7281">
            <v>0.98</v>
          </cell>
          <cell r="I7281" t="str">
            <v>COM VALOR</v>
          </cell>
        </row>
        <row r="7282">
          <cell r="B7282">
            <v>101661</v>
          </cell>
          <cell r="C7282" t="str">
            <v>SUBSTITUIÇÃO DE LUMINÁRIA DE VAPOR DE MERCÚRIO/VAPOR DE SÓDIO POR LUMINÁRIA DE LED PARA ILUMINAÇÃO PÚBLICA (NÃO INCLUI FORNECIMENTO). AF_02/2025_PS</v>
          </cell>
          <cell r="D7282" t="str">
            <v>UN</v>
          </cell>
          <cell r="E7282">
            <v>119.9</v>
          </cell>
          <cell r="F7282">
            <v>0.16</v>
          </cell>
          <cell r="G7282">
            <v>114.6</v>
          </cell>
          <cell r="H7282">
            <v>0.17</v>
          </cell>
          <cell r="I7282" t="str">
            <v>COM VALOR</v>
          </cell>
        </row>
        <row r="7283">
          <cell r="B7283">
            <v>105924</v>
          </cell>
          <cell r="C7283" t="str">
            <v>SUBSTITUIÇÃO DE LUMINÁRIA REFLETOR LED PARA ILUMINAÇÃO PÚBLICA (NÃO INCLUI FORNECIMENTO). AF_02/2025</v>
          </cell>
          <cell r="D7283" t="str">
            <v>UN</v>
          </cell>
          <cell r="E7283">
            <v>11.8</v>
          </cell>
          <cell r="F7283">
            <v>0</v>
          </cell>
          <cell r="G7283">
            <v>10.9</v>
          </cell>
          <cell r="H7283">
            <v>0</v>
          </cell>
          <cell r="I7283" t="str">
            <v>COM VALOR</v>
          </cell>
        </row>
        <row r="7284">
          <cell r="B7284">
            <v>101651</v>
          </cell>
          <cell r="C7284" t="str">
            <v>SUBSTITUIÇÃO DE LÂMPADA PARA ILUMINAÇÃO PÚBLICA (NÃO INCLUI FORNECIMENTO). AF_02/2025_PS</v>
          </cell>
          <cell r="D7284" t="str">
            <v>UN</v>
          </cell>
          <cell r="E7284">
            <v>60.65</v>
          </cell>
          <cell r="F7284">
            <v>0.32</v>
          </cell>
          <cell r="G7284">
            <v>59.91</v>
          </cell>
          <cell r="H7284">
            <v>0.33</v>
          </cell>
          <cell r="I7284" t="str">
            <v>COM VALOR</v>
          </cell>
        </row>
        <row r="7285">
          <cell r="B7285">
            <v>101630</v>
          </cell>
          <cell r="C7285" t="str">
            <v>SUBSTITUIÇÃO DE REATOR PARA ILUMINAÇÃO PÚBLICA (NÃO INCLUI FORNECIMENTO). AF_02/2025_PS</v>
          </cell>
          <cell r="D7285" t="str">
            <v>UN</v>
          </cell>
          <cell r="E7285">
            <v>70.31</v>
          </cell>
          <cell r="F7285">
            <v>0.28000000000000003</v>
          </cell>
          <cell r="G7285">
            <v>68.83</v>
          </cell>
          <cell r="H7285">
            <v>0.28000000000000003</v>
          </cell>
          <cell r="I7285" t="str">
            <v>COM VALOR</v>
          </cell>
        </row>
        <row r="7286">
          <cell r="B7286">
            <v>101633</v>
          </cell>
          <cell r="C7286" t="str">
            <v>SUBSTITUIÇÃO DE RELÉ FOTOELÉTRICO PARA COMANDO DE ILUMINAÇÃO EXTERNA 1000 W - FORNECIMENTO E INSTALAÇÃO. AF_02/2025_PS</v>
          </cell>
          <cell r="D7286" t="str">
            <v>UN</v>
          </cell>
          <cell r="E7286">
            <v>94.69</v>
          </cell>
          <cell r="F7286">
            <v>0.57999999999999996</v>
          </cell>
          <cell r="G7286">
            <v>94.06</v>
          </cell>
          <cell r="H7286">
            <v>0.57999999999999996</v>
          </cell>
          <cell r="I7286" t="str">
            <v>COM VALOR</v>
          </cell>
        </row>
        <row r="7287">
          <cell r="B7287">
            <v>104219</v>
          </cell>
          <cell r="C7287" t="str">
            <v>EMBOÇO OU MASSA ÚNICA EM ARGAMASSA INDUSTRIALIZADA, PREPARO MECÂNICA E APLICAÇÃO COM EQUIPAMENTO DE MISTURA E PROJEÇÃO DE 1,5 M3/H DE ARGAMASSA EM PANOS DE FACHADA COM PRESENÇA DE VÃOS, ESPESSURA DE 25 MM, ACESSO POR ANDAIME. AF_08/2022</v>
          </cell>
          <cell r="D7287" t="str">
            <v>M2</v>
          </cell>
          <cell r="E7287">
            <v>88.13</v>
          </cell>
          <cell r="F7287">
            <v>0</v>
          </cell>
          <cell r="G7287">
            <v>85.95</v>
          </cell>
          <cell r="H7287">
            <v>0</v>
          </cell>
          <cell r="I7287" t="str">
            <v>COM VALOR</v>
          </cell>
        </row>
        <row r="7288">
          <cell r="B7288">
            <v>104223</v>
          </cell>
          <cell r="C7288" t="str">
            <v>EMBOÇO OU MASSA ÚNICA EM ARGAMASSA INDUSTRIALIZADA, PREPARO MECÂNICA E APLICAÇÃO COM EQUIPAMENTO DE MISTURA E PROJEÇÃO DE 1,5 M3/H DE ARGAMASSA EM PANOS DE FACHADA COM PRESENÇA DE VÃOS, ESPESSURA DE 35 MM, ACESSO POR ANDAIME. AF_08/2022</v>
          </cell>
          <cell r="D7288" t="str">
            <v>M2</v>
          </cell>
          <cell r="E7288">
            <v>115.82</v>
          </cell>
          <cell r="F7288">
            <v>0</v>
          </cell>
          <cell r="G7288">
            <v>113.02</v>
          </cell>
          <cell r="H7288">
            <v>0</v>
          </cell>
          <cell r="I7288" t="str">
            <v>COM VALOR</v>
          </cell>
        </row>
        <row r="7289">
          <cell r="B7289">
            <v>104227</v>
          </cell>
          <cell r="C7289" t="str">
            <v>EMBOÇO OU MASSA ÚNICA EM ARGAMASSA INDUSTRIALIZADA, PREPARO MECÂNICA E APLICAÇÃO COM EQUIPAMENTO DE MISTURA E PROJEÇÃO DE 1,5 M3/H DE ARGAMASSA EM PANOS DE FACHADA COM PRESENÇA DE VÃOS, ESPESSURA DE 45 MM, ACESSO POR ANDAIME. AF_08/2022</v>
          </cell>
          <cell r="D7289" t="str">
            <v>M2</v>
          </cell>
          <cell r="E7289">
            <v>136.38999999999999</v>
          </cell>
          <cell r="F7289">
            <v>0</v>
          </cell>
          <cell r="G7289">
            <v>133.5</v>
          </cell>
          <cell r="H7289">
            <v>0</v>
          </cell>
          <cell r="I7289" t="str">
            <v>COM VALOR</v>
          </cell>
        </row>
        <row r="7290">
          <cell r="B7290">
            <v>104231</v>
          </cell>
          <cell r="C7290" t="str">
            <v>EMBOÇO OU MASSA ÚNICA EM ARGAMASSA INDUSTRIALIZADA, PREPARO MECÂNICA E APLICAÇÃO COM EQUIPAMENTO DE MISTURA E PROJEÇÃO DE 1,5 M3/H DE ARGAMASSA EM PANOS DE FACHADA COM PRESENÇA DE VÃOS, ESPESSURA DE 50 MM, ACESSO POR ANDAIME. AF_08/2022</v>
          </cell>
          <cell r="D7290" t="str">
            <v>M2</v>
          </cell>
          <cell r="E7290">
            <v>150.30000000000001</v>
          </cell>
          <cell r="F7290">
            <v>0</v>
          </cell>
          <cell r="G7290">
            <v>147.08000000000001</v>
          </cell>
          <cell r="H7290">
            <v>0</v>
          </cell>
          <cell r="I7290" t="str">
            <v>COM VALOR</v>
          </cell>
        </row>
        <row r="7291">
          <cell r="B7291">
            <v>104235</v>
          </cell>
          <cell r="C7291" t="str">
            <v>EMBOÇO OU MASSA ÚNICA EM ARGAMASSA INDUSTRIALIZADA, PREPARO MECÂNICA E APLICAÇÃO COM EQUIPAMENTO DE MISTURA E PROJEÇÃO DE 1,5 M3/H DE ARGAMASSA EM PANOS DE FACHADA SEM PRESENÇA DE VÃOS, ESPESSURA DE 25 MM, ACESSO POR ANDAIME. AF_08/2022</v>
          </cell>
          <cell r="D7291" t="str">
            <v>M2</v>
          </cell>
          <cell r="E7291">
            <v>74.290000000000006</v>
          </cell>
          <cell r="F7291">
            <v>0</v>
          </cell>
          <cell r="G7291">
            <v>72.87</v>
          </cell>
          <cell r="H7291">
            <v>0</v>
          </cell>
          <cell r="I7291" t="str">
            <v>COM VALOR</v>
          </cell>
        </row>
        <row r="7292">
          <cell r="B7292">
            <v>104239</v>
          </cell>
          <cell r="C7292" t="str">
            <v>EMBOÇO OU MASSA ÚNICA EM ARGAMASSA INDUSTRIALIZADA, PREPARO MECÂNICA E APLICAÇÃO COM EQUIPAMENTO DE MISTURA E PROJEÇÃO DE 1,5 M3/H DE ARGAMASSA EM PANOS DE FACHADA SEM PRESENÇA DE VÃOS, ESPESSURA DE 35 MM, ACESSO POR ANDAIME. AF_08/2022</v>
          </cell>
          <cell r="D7292" t="str">
            <v>M2</v>
          </cell>
          <cell r="E7292">
            <v>100.66</v>
          </cell>
          <cell r="F7292">
            <v>0</v>
          </cell>
          <cell r="G7292">
            <v>98.64</v>
          </cell>
          <cell r="H7292">
            <v>0</v>
          </cell>
          <cell r="I7292" t="str">
            <v>COM VALOR</v>
          </cell>
        </row>
        <row r="7293">
          <cell r="B7293">
            <v>104243</v>
          </cell>
          <cell r="C7293" t="str">
            <v>EMBOÇO OU MASSA ÚNICA EM ARGAMASSA INDUSTRIALIZADA, PREPARO MECÂNICA E APLICAÇÃO COM EQUIPAMENTO DE MISTURA E PROJEÇÃO DE 1,5 M3/H DE ARGAMASSA EM PANOS DE FACHADA SEM PRESENÇA DE VÃOS, ESPESSURA DE 45 MM, ACESSO POR ANDAIME. AF_08/2022</v>
          </cell>
          <cell r="D7293" t="str">
            <v>M2</v>
          </cell>
          <cell r="E7293">
            <v>119.89</v>
          </cell>
          <cell r="F7293">
            <v>0</v>
          </cell>
          <cell r="G7293">
            <v>117.78</v>
          </cell>
          <cell r="H7293">
            <v>0</v>
          </cell>
          <cell r="I7293" t="str">
            <v>COM VALOR</v>
          </cell>
        </row>
        <row r="7294">
          <cell r="B7294">
            <v>104247</v>
          </cell>
          <cell r="C7294" t="str">
            <v>EMBOÇO OU MASSA ÚNICA EM ARGAMASSA INDUSTRIALIZADA, PREPARO MECÂNICA E APLICAÇÃO COM EQUIPAMENTO DE MISTURA E PROJEÇÃO DE 1,5 M3/H DE ARGAMASSA EM PANOS DE FACHADA SEM PRESENÇA DE VÃOS, ESPESSURA DE 50 MM, ACESSO POR ANDAIME. AF_08/2022</v>
          </cell>
          <cell r="D7294" t="str">
            <v>M2</v>
          </cell>
          <cell r="E7294">
            <v>128.94999999999999</v>
          </cell>
          <cell r="F7294">
            <v>0</v>
          </cell>
          <cell r="G7294">
            <v>126.84</v>
          </cell>
          <cell r="H7294">
            <v>0</v>
          </cell>
          <cell r="I7294" t="str">
            <v>COM VALOR</v>
          </cell>
        </row>
        <row r="7295">
          <cell r="B7295">
            <v>87795</v>
          </cell>
          <cell r="C7295" t="str">
            <v>EMBOÇO OU MASSA ÚNICA EM ARGAMASSA INDUSTRIALIZADA, PREPARO MECÂNICO E APLICAÇÃO COM EQUIPAMENTO DE MISTURA E PROJEÇÃO DE 1,5 M3/H DE ARGAMASSA EM PANOS CEGOS DE FACHADA (SEM PRESENÇA DE VÃOS), ESPESSURA DE 25 MM. AF_08/2022</v>
          </cell>
          <cell r="D7295" t="str">
            <v>M2</v>
          </cell>
          <cell r="E7295">
            <v>76.28</v>
          </cell>
          <cell r="F7295">
            <v>0</v>
          </cell>
          <cell r="G7295">
            <v>74.72</v>
          </cell>
          <cell r="H7295">
            <v>0</v>
          </cell>
          <cell r="I7295" t="str">
            <v>COM VALOR</v>
          </cell>
        </row>
        <row r="7296">
          <cell r="B7296">
            <v>87800</v>
          </cell>
          <cell r="C7296" t="str">
            <v>EMBOÇO OU MASSA ÚNICA EM ARGAMASSA INDUSTRIALIZADA, PREPARO MECÂNICO E APLICAÇÃO COM EQUIPAMENTO DE MISTURA E PROJEÇÃO DE 1,5 M3/H DE ARGAMASSA EM PANOS CEGOS DE FACHADA (SEM PRESENÇA DE VÃOS), ESPESSURA DE 35 MM. AF_08/2022</v>
          </cell>
          <cell r="D7296" t="str">
            <v>M2</v>
          </cell>
          <cell r="E7296">
            <v>103.55</v>
          </cell>
          <cell r="F7296">
            <v>0</v>
          </cell>
          <cell r="G7296">
            <v>101.3</v>
          </cell>
          <cell r="H7296">
            <v>0</v>
          </cell>
          <cell r="I7296" t="str">
            <v>COM VALOR</v>
          </cell>
        </row>
        <row r="7297">
          <cell r="B7297">
            <v>87804</v>
          </cell>
          <cell r="C7297" t="str">
            <v>EMBOÇO OU MASSA ÚNICA EM ARGAMASSA INDUSTRIALIZADA, PREPARO MECÂNICO E APLICAÇÃO COM EQUIPAMENTO DE MISTURA E PROJEÇÃO DE 1,5 M3/H DE ARGAMASSA EM PANOS CEGOS DE FACHADA (SEM PRESENÇA DE VÃOS), ESPESSURA DE 45 MM. AF_08/2022</v>
          </cell>
          <cell r="D7297" t="str">
            <v>M2</v>
          </cell>
          <cell r="E7297">
            <v>122.78</v>
          </cell>
          <cell r="F7297">
            <v>0</v>
          </cell>
          <cell r="G7297">
            <v>120.44</v>
          </cell>
          <cell r="H7297">
            <v>0</v>
          </cell>
          <cell r="I7297" t="str">
            <v>COM VALOR</v>
          </cell>
        </row>
        <row r="7298">
          <cell r="B7298">
            <v>87808</v>
          </cell>
          <cell r="C7298" t="str">
            <v>EMBOÇO OU MASSA ÚNICA EM ARGAMASSA INDUSTRIALIZADA, PREPARO MECÂNICO E APLICAÇÃO COM EQUIPAMENTO DE MISTURA E PROJEÇÃO DE 1,5 M3/H DE ARGAMASSA EM PANOS CEGOS DE FACHADA (SEM PRESENÇA DE VÃOS), ESPESSURA MAIOR OU IGUAL A 50 MM. AF_08/2022</v>
          </cell>
          <cell r="D7298" t="str">
            <v>M2</v>
          </cell>
          <cell r="E7298">
            <v>131.75</v>
          </cell>
          <cell r="F7298">
            <v>0</v>
          </cell>
          <cell r="G7298">
            <v>129.41</v>
          </cell>
          <cell r="H7298">
            <v>0</v>
          </cell>
          <cell r="I7298" t="str">
            <v>COM VALOR</v>
          </cell>
        </row>
        <row r="7299">
          <cell r="B7299">
            <v>87778</v>
          </cell>
          <cell r="C7299" t="str">
            <v>EMBOÇO OU MASSA ÚNICA EM ARGAMASSA INDUSTRIALIZADA, PREPARO MECÂNICO E APLICAÇÃO COM EQUIPAMENTO DE MISTURA E PROJEÇÃO DE 1,5 M3/H DE ARGAMASSA EM PANOS DE FACHADA COM PRESENÇA DE VÃOS, ESPESSURA DE 25 MM. AF_08/2022</v>
          </cell>
          <cell r="D7299" t="str">
            <v>M2</v>
          </cell>
          <cell r="E7299">
            <v>91.38</v>
          </cell>
          <cell r="F7299">
            <v>0</v>
          </cell>
          <cell r="G7299">
            <v>88.96</v>
          </cell>
          <cell r="H7299">
            <v>0</v>
          </cell>
          <cell r="I7299" t="str">
            <v>COM VALOR</v>
          </cell>
        </row>
        <row r="7300">
          <cell r="B7300">
            <v>87783</v>
          </cell>
          <cell r="C7300" t="str">
            <v>EMBOÇO OU MASSA ÚNICA EM ARGAMASSA INDUSTRIALIZADA, PREPARO MECÂNICO E APLICAÇÃO COM EQUIPAMENTO DE MISTURA E PROJEÇÃO DE 1,5 M3/H DE ARGAMASSA EM PANOS DE FACHADA COM PRESENÇA DE VÃOS, ESPESSURA DE 35 MM. AF_08/2022</v>
          </cell>
          <cell r="D7300" t="str">
            <v>M2</v>
          </cell>
          <cell r="E7300">
            <v>120.05</v>
          </cell>
          <cell r="F7300">
            <v>0</v>
          </cell>
          <cell r="G7300">
            <v>116.93</v>
          </cell>
          <cell r="H7300">
            <v>0</v>
          </cell>
          <cell r="I7300" t="str">
            <v>COM VALOR</v>
          </cell>
        </row>
        <row r="7301">
          <cell r="B7301">
            <v>87787</v>
          </cell>
          <cell r="C7301" t="str">
            <v>EMBOÇO OU MASSA ÚNICA EM ARGAMASSA INDUSTRIALIZADA, PREPARO MECÂNICO E APLICAÇÃO COM EQUIPAMENTO DE MISTURA E PROJEÇÃO DE 1,5 M3/H DE ARGAMASSA EM PANOS DE FACHADA COM PRESENÇA DE VÃOS, ESPESSURA DE 45 MM. AF_08/2022</v>
          </cell>
          <cell r="D7301" t="str">
            <v>M2</v>
          </cell>
          <cell r="E7301">
            <v>140.62</v>
          </cell>
          <cell r="F7301">
            <v>0</v>
          </cell>
          <cell r="G7301">
            <v>137.41</v>
          </cell>
          <cell r="H7301">
            <v>0</v>
          </cell>
          <cell r="I7301" t="str">
            <v>COM VALOR</v>
          </cell>
        </row>
        <row r="7302">
          <cell r="B7302">
            <v>87791</v>
          </cell>
          <cell r="C7302" t="str">
            <v>EMBOÇO OU MASSA ÚNICA EM ARGAMASSA INDUSTRIALIZADA, PREPARO MECÂNICO E APLICAÇÃO COM EQUIPAMENTO DE MISTURA E PROJEÇÃO DE 1,5 M3/H DE ARGAMASSA EM PANOS DE FACHADA COM PRESENÇA DE VÃOS, ESPESSURA MAIOR OU IGUAL A 50 MM. AF_08/2022</v>
          </cell>
          <cell r="D7302" t="str">
            <v>M2</v>
          </cell>
          <cell r="E7302">
            <v>154.96</v>
          </cell>
          <cell r="F7302">
            <v>0</v>
          </cell>
          <cell r="G7302">
            <v>151.37</v>
          </cell>
          <cell r="H7302">
            <v>0</v>
          </cell>
          <cell r="I7302" t="str">
            <v>COM VALOR</v>
          </cell>
        </row>
        <row r="7303">
          <cell r="B7303">
            <v>87832</v>
          </cell>
          <cell r="C7303" t="str">
            <v>EMBOÇO OU MASSA ÚNICA EM ARGAMASSA INDUSTRIALIZADA, PREPARO MECÂNICO E APLICAÇÃO COM EQUIPAMENTO DE MISTURA E PROJEÇÃO DE 1,5 M3/H DE ARGAMASSA NAS PAREDES INTERNAS DA SACADA, ESPESSURA 35 MM, SEM USO DE TELA METÁLICA. AF_08/2022</v>
          </cell>
          <cell r="D7303" t="str">
            <v>M2</v>
          </cell>
          <cell r="E7303">
            <v>143.24</v>
          </cell>
          <cell r="F7303">
            <v>0</v>
          </cell>
          <cell r="G7303">
            <v>139.03</v>
          </cell>
          <cell r="H7303">
            <v>0</v>
          </cell>
          <cell r="I7303" t="str">
            <v>COM VALOR</v>
          </cell>
        </row>
        <row r="7304">
          <cell r="B7304">
            <v>87812</v>
          </cell>
          <cell r="C7304" t="str">
            <v>EMBOÇO OU MASSA ÚNICA EM ARGAMASSA INDUSTRIALIZADA, PREPARO MECÂNICO E APLICAÇÃO COM EQUIPAMENTO DE MISTURA E PROJEÇÃO DE 1,5 M3/H EM SUPERFÍCIES EXTERNAS DA SACADA, ESPESSURA 25 MM, SEM USO DE TELA METÁLICA. AF_08/2022</v>
          </cell>
          <cell r="D7304" t="str">
            <v>M2</v>
          </cell>
          <cell r="E7304">
            <v>107.7</v>
          </cell>
          <cell r="F7304">
            <v>0</v>
          </cell>
          <cell r="G7304">
            <v>103.6</v>
          </cell>
          <cell r="H7304">
            <v>0</v>
          </cell>
          <cell r="I7304" t="str">
            <v>COM VALOR</v>
          </cell>
        </row>
        <row r="7305">
          <cell r="B7305">
            <v>87816</v>
          </cell>
          <cell r="C7305" t="str">
            <v>EMBOÇO OU MASSA ÚNICA EM ARGAMASSA INDUSTRIALIZADA, PREPARO MECÂNICO E APLICAÇÃO COM EQUIPAMENTO DE MISTURA E PROJEÇÃO DE 1,5 M3/H EM SUPERFÍCIES EXTERNAS DA SACADA, ESPESSURA 35 MM, SEM USO DE TELA METÁLICA. AF_08/2022</v>
          </cell>
          <cell r="D7305" t="str">
            <v>M2</v>
          </cell>
          <cell r="E7305">
            <v>135.01</v>
          </cell>
          <cell r="F7305">
            <v>0</v>
          </cell>
          <cell r="G7305">
            <v>130.22</v>
          </cell>
          <cell r="H7305">
            <v>0</v>
          </cell>
          <cell r="I7305" t="str">
            <v>COM VALOR</v>
          </cell>
        </row>
        <row r="7306">
          <cell r="B7306">
            <v>87820</v>
          </cell>
          <cell r="C7306" t="str">
            <v>EMBOÇO OU MASSA ÚNICA EM ARGAMASSA INDUSTRIALIZADA, PREPARO MECÂNICO E APLICAÇÃO COM EQUIPAMENTO DE MISTURA E PROJEÇÃO DE 1,5 M3/H EM SUPERFÍCIES EXTERNAS DA SACADA, ESPESSURA 45 MM, SEM USO DE TELA METÁLICA. AF_08/2022</v>
          </cell>
          <cell r="D7306" t="str">
            <v>M2</v>
          </cell>
          <cell r="E7306">
            <v>154.24</v>
          </cell>
          <cell r="F7306">
            <v>0</v>
          </cell>
          <cell r="G7306">
            <v>149.36000000000001</v>
          </cell>
          <cell r="H7306">
            <v>0</v>
          </cell>
          <cell r="I7306" t="str">
            <v>COM VALOR</v>
          </cell>
        </row>
        <row r="7307">
          <cell r="B7307">
            <v>87824</v>
          </cell>
          <cell r="C7307" t="str">
            <v>EMBOÇO OU MASSA ÚNICA EM ARGAMASSA INDUSTRIALIZADA, PREPARO MECÂNICO E APLICAÇÃO COM EQUIPAMENTO DE MISTURA E PROJEÇÃO DE 1,5 M3/H EM SUPERFÍCIES EXTERNAS DA SACADA, ESPESSURA MAIOR OU IGUAL A 50 MM, SEM USO DE TELA METÁLICA. AF_08/2022</v>
          </cell>
          <cell r="D7307" t="str">
            <v>M2</v>
          </cell>
          <cell r="E7307">
            <v>177.71</v>
          </cell>
          <cell r="F7307">
            <v>0</v>
          </cell>
          <cell r="G7307">
            <v>171.75</v>
          </cell>
          <cell r="H7307">
            <v>0</v>
          </cell>
          <cell r="I7307" t="str">
            <v>COM VALOR</v>
          </cell>
        </row>
        <row r="7308">
          <cell r="B7308">
            <v>87828</v>
          </cell>
          <cell r="C7308" t="str">
            <v>EMBOÇO OU MASSA ÚNICA EM ARGAMASSA INDUSTRIALIZADA, PREPARO MECÂNICO E APLICAÇÃO COM EQUIPAMENTO DE MISTURA E PROJEÇÃO DE 1,5 M3/H NAS PAREDES INTERNAS DA SACADA, ESPESSURA 25 MM, SEM USO DE TELA METÁLICA. AF_08/2022</v>
          </cell>
          <cell r="D7308" t="str">
            <v>M2</v>
          </cell>
          <cell r="E7308">
            <v>112.9</v>
          </cell>
          <cell r="F7308">
            <v>0</v>
          </cell>
          <cell r="G7308">
            <v>109.31</v>
          </cell>
          <cell r="H7308">
            <v>0</v>
          </cell>
          <cell r="I7308" t="str">
            <v>COM VALOR</v>
          </cell>
        </row>
        <row r="7309">
          <cell r="B7309">
            <v>104251</v>
          </cell>
          <cell r="C7309" t="str">
            <v>EMBOÇO OU MASSA ÚNICA EM ARGAMASSA INDUSTRIALIZADA, PREPARO MECÂNICO E APLICAÇÃO COM EQUIPAMENTO DE MISTURA E PROJEÇÃO DE 1,5 M3/H, NAS SUPERFÍCIES EXTERNAS DA SACADA, ESPESSURA DE 25 MM, ACESSO POR ANDAIME, SEM USO DE TELA METÁLICA. AF_08/2022</v>
          </cell>
          <cell r="D7309" t="str">
            <v>M2</v>
          </cell>
          <cell r="E7309">
            <v>101.84</v>
          </cell>
          <cell r="F7309">
            <v>0</v>
          </cell>
          <cell r="G7309">
            <v>98.18</v>
          </cell>
          <cell r="H7309">
            <v>0</v>
          </cell>
          <cell r="I7309" t="str">
            <v>COM VALOR</v>
          </cell>
        </row>
        <row r="7310">
          <cell r="B7310">
            <v>104255</v>
          </cell>
          <cell r="C7310" t="str">
            <v>EMBOÇO OU MASSA ÚNICA EM ARGAMASSA INDUSTRIALIZADA, PREPARO MECÂNICO E APLICAÇÃO COM EQUIPAMENTO DE MISTURA E PROJEÇÃO DE 1,5 M3/H, NAS SUPERFÍCIES EXTERNAS DA SACADA, ESPESSURA DE 35 MM, ACESSO POR ANDAIME, SEM USO DE TELA METÁLICA. AF_08/2022</v>
          </cell>
          <cell r="D7310" t="str">
            <v>M2</v>
          </cell>
          <cell r="E7310">
            <v>128.22</v>
          </cell>
          <cell r="F7310">
            <v>0</v>
          </cell>
          <cell r="G7310">
            <v>123.95</v>
          </cell>
          <cell r="H7310">
            <v>0</v>
          </cell>
          <cell r="I7310" t="str">
            <v>COM VALOR</v>
          </cell>
        </row>
        <row r="7311">
          <cell r="B7311">
            <v>104259</v>
          </cell>
          <cell r="C7311" t="str">
            <v>EMBOÇO OU MASSA ÚNICA EM ARGAMASSA INDUSTRIALIZADA, PREPARO MECÂNICO E APLICAÇÃO COM EQUIPAMENTO DE MISTURA E PROJEÇÃO DE 1,5 M3/H, NAS SUPERFÍCIES EXTERNAS DA SACADA, ESPESSURA DE 45 MM, ACESSO POR ANDAIME, SEM USO DE TELA METÁLICA. AF_08/2022</v>
          </cell>
          <cell r="D7311" t="str">
            <v>M2</v>
          </cell>
          <cell r="E7311">
            <v>147.44999999999999</v>
          </cell>
          <cell r="F7311">
            <v>0</v>
          </cell>
          <cell r="G7311">
            <v>143.09</v>
          </cell>
          <cell r="H7311">
            <v>0</v>
          </cell>
          <cell r="I7311" t="str">
            <v>COM VALOR</v>
          </cell>
        </row>
        <row r="7312">
          <cell r="B7312">
            <v>104263</v>
          </cell>
          <cell r="C7312" t="str">
            <v>EMBOÇO OU MASSA ÚNICA EM ARGAMASSA INDUSTRIALIZADA, PREPARO MECÂNICO E APLICAÇÃO COM EQUIPAMENTO DE MISTURA E PROJEÇÃO DE 1,5 M3/H, NAS SUPERFÍCIES EXTERNAS DA SACADA, ESPESSURA DE 50 MM, ACESSO POR ANDAIME, SEM USO DE TELA METÁLICA. AF_08/2022</v>
          </cell>
          <cell r="D7312" t="str">
            <v>M2</v>
          </cell>
          <cell r="E7312">
            <v>169.35</v>
          </cell>
          <cell r="F7312">
            <v>0</v>
          </cell>
          <cell r="G7312">
            <v>164.01</v>
          </cell>
          <cell r="H7312">
            <v>0</v>
          </cell>
          <cell r="I7312" t="str">
            <v>COM VALOR</v>
          </cell>
        </row>
        <row r="7313">
          <cell r="B7313">
            <v>87794</v>
          </cell>
          <cell r="C7313" t="str">
            <v>EMBOÇO OU MASSA ÚNICA EM ARGAMASSA TRAÇO 1:2:8, PREPARO MANUAL, APLICADA MANUALMENTE EM PANOS CEGOS DE FACHADA (SEM PRESENÇA DE VÃOS), ESPESSURA DE 25 MM. AF_09/2022</v>
          </cell>
          <cell r="D7313" t="str">
            <v>M2</v>
          </cell>
          <cell r="E7313">
            <v>41.9</v>
          </cell>
          <cell r="F7313">
            <v>0</v>
          </cell>
          <cell r="G7313">
            <v>39.979999999999997</v>
          </cell>
          <cell r="H7313">
            <v>0</v>
          </cell>
          <cell r="I7313" t="str">
            <v>COM VALOR</v>
          </cell>
        </row>
        <row r="7314">
          <cell r="B7314">
            <v>87799</v>
          </cell>
          <cell r="C7314" t="str">
            <v>EMBOÇO OU MASSA ÚNICA EM ARGAMASSA TRAÇO 1:2:8, PREPARO MANUAL, APLICADA MANUALMENTE EM PANOS CEGOS DE FACHADA (SEM PRESENÇA DE VÃOS), ESPESSURA DE 35 MM. AF_08/2022</v>
          </cell>
          <cell r="D7314" t="str">
            <v>M2</v>
          </cell>
          <cell r="E7314">
            <v>57.68</v>
          </cell>
          <cell r="F7314">
            <v>0</v>
          </cell>
          <cell r="G7314">
            <v>54.94</v>
          </cell>
          <cell r="H7314">
            <v>0</v>
          </cell>
          <cell r="I7314" t="str">
            <v>COM VALOR</v>
          </cell>
        </row>
        <row r="7315">
          <cell r="B7315">
            <v>87803</v>
          </cell>
          <cell r="C7315" t="str">
            <v>EMBOÇO OU MASSA ÚNICA EM ARGAMASSA TRAÇO 1:2:8, PREPARO MANUAL, APLICADA MANUALMENTE EM PANOS CEGOS DE FACHADA (SEM PRESENÇA DE VÃOS), ESPESSURA DE 45 MM. AF_08/2022</v>
          </cell>
          <cell r="D7315" t="str">
            <v>M2</v>
          </cell>
          <cell r="E7315">
            <v>64.58</v>
          </cell>
          <cell r="F7315">
            <v>0</v>
          </cell>
          <cell r="G7315">
            <v>61.68</v>
          </cell>
          <cell r="H7315">
            <v>0</v>
          </cell>
          <cell r="I7315" t="str">
            <v>COM VALOR</v>
          </cell>
        </row>
        <row r="7316">
          <cell r="B7316">
            <v>87807</v>
          </cell>
          <cell r="C7316" t="str">
            <v>EMBOÇO OU MASSA ÚNICA EM ARGAMASSA TRAÇO 1:2:8, PREPARO MANUAL, APLICADA MANUALMENTE EM PANOS CEGOS DE FACHADA (SEM PRESENÇA DE VÃOS), ESPESSURA MAIOR OU IGUAL A 50 MM. AF_08/2022</v>
          </cell>
          <cell r="D7316" t="str">
            <v>M2</v>
          </cell>
          <cell r="E7316">
            <v>70.59</v>
          </cell>
          <cell r="F7316">
            <v>0</v>
          </cell>
          <cell r="G7316">
            <v>67.42</v>
          </cell>
          <cell r="H7316">
            <v>0</v>
          </cell>
          <cell r="I7316" t="str">
            <v>COM VALOR</v>
          </cell>
        </row>
        <row r="7317">
          <cell r="B7317">
            <v>104218</v>
          </cell>
          <cell r="C7317" t="str">
            <v>EMBOÇO OU MASSA ÚNICA EM ARGAMASSA TRAÇO 1:2:8, PREPARO MANUAL, APLICADA MANUALMENTE EM PANOS DE FACHADA COM PRESENÇA DE VÃOS, ESPESSURA DE 25 MM, ACESSO POR ANDAIME. AF_08/2022</v>
          </cell>
          <cell r="D7317" t="str">
            <v>M2</v>
          </cell>
          <cell r="E7317">
            <v>51.95</v>
          </cell>
          <cell r="F7317">
            <v>0</v>
          </cell>
          <cell r="G7317">
            <v>49.34</v>
          </cell>
          <cell r="H7317">
            <v>0</v>
          </cell>
          <cell r="I7317" t="str">
            <v>COM VALOR</v>
          </cell>
        </row>
        <row r="7318">
          <cell r="B7318">
            <v>87777</v>
          </cell>
          <cell r="C7318" t="str">
            <v>EMBOÇO OU MASSA ÚNICA EM ARGAMASSA TRAÇO 1:2:8, PREPARO MANUAL, APLICADA MANUALMENTE EM PANOS DE FACHADA COM PRESENÇA DE VÃOS, ESPESSURA DE 25 MM. AF_08/2022</v>
          </cell>
          <cell r="D7318" t="str">
            <v>M2</v>
          </cell>
          <cell r="E7318">
            <v>55.58</v>
          </cell>
          <cell r="F7318">
            <v>0</v>
          </cell>
          <cell r="G7318">
            <v>52.7</v>
          </cell>
          <cell r="H7318">
            <v>0</v>
          </cell>
          <cell r="I7318" t="str">
            <v>COM VALOR</v>
          </cell>
        </row>
        <row r="7319">
          <cell r="B7319">
            <v>104222</v>
          </cell>
          <cell r="C7319" t="str">
            <v>EMBOÇO OU MASSA ÚNICA EM ARGAMASSA TRAÇO 1:2:8, PREPARO MANUAL, APLICADA MANUALMENTE EM PANOS DE FACHADA COM PRESENÇA DE VÃOS, ESPESSURA DE 35 MM, ACESSO POR ANDAIME. AF_08/2022</v>
          </cell>
          <cell r="D7319" t="str">
            <v>M2</v>
          </cell>
          <cell r="E7319">
            <v>67.14</v>
          </cell>
          <cell r="F7319">
            <v>0</v>
          </cell>
          <cell r="G7319">
            <v>63.79</v>
          </cell>
          <cell r="H7319">
            <v>0</v>
          </cell>
          <cell r="I7319" t="str">
            <v>COM VALOR</v>
          </cell>
        </row>
        <row r="7320">
          <cell r="B7320">
            <v>87781</v>
          </cell>
          <cell r="C7320" t="str">
            <v>EMBOÇO OU MASSA ÚNICA EM ARGAMASSA TRAÇO 1:2:8, PREPARO MANUAL, APLICADA MANUALMENTE EM PANOS DE FACHADA COM PRESENÇA DE VÃOS, ESPESSURA DE 35 MM. AF_08/2022</v>
          </cell>
          <cell r="D7320" t="str">
            <v>M2</v>
          </cell>
          <cell r="E7320">
            <v>71.790000000000006</v>
          </cell>
          <cell r="F7320">
            <v>0</v>
          </cell>
          <cell r="G7320">
            <v>68.08</v>
          </cell>
          <cell r="H7320">
            <v>0</v>
          </cell>
          <cell r="I7320" t="str">
            <v>COM VALOR</v>
          </cell>
        </row>
        <row r="7321">
          <cell r="B7321">
            <v>104226</v>
          </cell>
          <cell r="C7321" t="str">
            <v>EMBOÇO OU MASSA ÚNICA EM ARGAMASSA TRAÇO 1:2:8, PREPARO MANUAL, APLICADA MANUALMENTE EM PANOS DE FACHADA COM PRESENÇA DE VÃOS, ESPESSURA DE 45 MM, ACESSO POR ANDAIME. AF_08/2022</v>
          </cell>
          <cell r="D7321" t="str">
            <v>M2</v>
          </cell>
          <cell r="E7321">
            <v>74.53</v>
          </cell>
          <cell r="F7321">
            <v>0</v>
          </cell>
          <cell r="G7321">
            <v>71</v>
          </cell>
          <cell r="H7321">
            <v>0</v>
          </cell>
          <cell r="I7321" t="str">
            <v>COM VALOR</v>
          </cell>
        </row>
        <row r="7322">
          <cell r="B7322">
            <v>87786</v>
          </cell>
          <cell r="C7322" t="str">
            <v>EMBOÇO OU MASSA ÚNICA EM ARGAMASSA TRAÇO 1:2:8, PREPARO MANUAL, APLICADA MANUALMENTE EM PANOS DE FACHADA COM PRESENÇA DE VÃOS, ESPESSURA DE 45 MM. AF_08/2022</v>
          </cell>
          <cell r="D7322" t="str">
            <v>M2</v>
          </cell>
          <cell r="E7322">
            <v>79.180000000000007</v>
          </cell>
          <cell r="F7322">
            <v>0</v>
          </cell>
          <cell r="G7322">
            <v>75.290000000000006</v>
          </cell>
          <cell r="H7322">
            <v>0</v>
          </cell>
          <cell r="I7322" t="str">
            <v>COM VALOR</v>
          </cell>
        </row>
        <row r="7323">
          <cell r="B7323">
            <v>104230</v>
          </cell>
          <cell r="C7323" t="str">
            <v>EMBOÇO OU MASSA ÚNICA EM ARGAMASSA TRAÇO 1:2:8, PREPARO MANUAL, APLICADA MANUALMENTE EM PANOS DE FACHADA COM PRESENÇA DE VÃOS, ESPESSURA DE 50 MM, ACESSO POR ANDAIME. AF_08/2022</v>
          </cell>
          <cell r="D7323" t="str">
            <v>M2</v>
          </cell>
          <cell r="E7323">
            <v>87.12</v>
          </cell>
          <cell r="F7323">
            <v>0</v>
          </cell>
          <cell r="G7323">
            <v>82.83</v>
          </cell>
          <cell r="H7323">
            <v>0</v>
          </cell>
          <cell r="I7323" t="str">
            <v>COM VALOR</v>
          </cell>
        </row>
        <row r="7324">
          <cell r="B7324">
            <v>104234</v>
          </cell>
          <cell r="C7324" t="str">
            <v>EMBOÇO OU MASSA ÚNICA EM ARGAMASSA TRAÇO 1:2:8, PREPARO MANUAL, APLICADA MANUALMENTE EM PANOS DE FACHADA SEM PRESENÇA DE VÃOS, ESPESSURA DE 25 MM, ACESSO POR ANDAIME. AF_08/2022</v>
          </cell>
          <cell r="D7324" t="str">
            <v>M2</v>
          </cell>
          <cell r="E7324">
            <v>39.75</v>
          </cell>
          <cell r="F7324">
            <v>0</v>
          </cell>
          <cell r="G7324">
            <v>38.01</v>
          </cell>
          <cell r="H7324">
            <v>0</v>
          </cell>
          <cell r="I7324" t="str">
            <v>COM VALOR</v>
          </cell>
        </row>
        <row r="7325">
          <cell r="B7325">
            <v>104238</v>
          </cell>
          <cell r="C7325" t="str">
            <v>EMBOÇO OU MASSA ÚNICA EM ARGAMASSA TRAÇO 1:2:8, PREPARO MANUAL, APLICADA MANUALMENTE EM PANOS DE FACHADA SEM PRESENÇA DE VÃOS, ESPESSURA DE 35 MM, ACESSO POR ANDAIME. AF_08/2022</v>
          </cell>
          <cell r="D7325" t="str">
            <v>M2</v>
          </cell>
          <cell r="E7325">
            <v>54.51</v>
          </cell>
          <cell r="F7325">
            <v>0</v>
          </cell>
          <cell r="G7325">
            <v>52.02</v>
          </cell>
          <cell r="H7325">
            <v>0</v>
          </cell>
          <cell r="I7325" t="str">
            <v>COM VALOR</v>
          </cell>
        </row>
        <row r="7326">
          <cell r="B7326">
            <v>104242</v>
          </cell>
          <cell r="C7326" t="str">
            <v>EMBOÇO OU MASSA ÚNICA EM ARGAMASSA TRAÇO 1:2:8, PREPARO MANUAL, APLICADA MANUALMENTE EM PANOS DE FACHADA SEM PRESENÇA DE VÃOS, ESPESSURA DE 45 MM, ACESSO POR ANDAIME. AF_08/2022</v>
          </cell>
          <cell r="D7326" t="str">
            <v>M2</v>
          </cell>
          <cell r="E7326">
            <v>61.41</v>
          </cell>
          <cell r="F7326">
            <v>0</v>
          </cell>
          <cell r="G7326">
            <v>58.76</v>
          </cell>
          <cell r="H7326">
            <v>0</v>
          </cell>
          <cell r="I7326" t="str">
            <v>COM VALOR</v>
          </cell>
        </row>
        <row r="7327">
          <cell r="B7327">
            <v>104246</v>
          </cell>
          <cell r="C7327" t="str">
            <v>EMBOÇO OU MASSA ÚNICA EM ARGAMASSA TRAÇO 1:2:8, PREPARO MANUAL, APLICADA MANUALMENTE EM PANOS DE FACHADA SEM PRESENÇA DE VÃOS, ESPESSURA DE 50 MM, ACESSO POR ANDAIME. AF_08/2022</v>
          </cell>
          <cell r="D7327" t="str">
            <v>M2</v>
          </cell>
          <cell r="E7327">
            <v>67.099999999999994</v>
          </cell>
          <cell r="F7327">
            <v>0</v>
          </cell>
          <cell r="G7327">
            <v>64.2</v>
          </cell>
          <cell r="H7327">
            <v>0</v>
          </cell>
          <cell r="I7327" t="str">
            <v>COM VALOR</v>
          </cell>
        </row>
        <row r="7328">
          <cell r="B7328">
            <v>104250</v>
          </cell>
          <cell r="C7328" t="str">
            <v>EMBOÇO OU MASSA ÚNICA EM ARGAMASSA TRAÇO 1:2:8, PREPARO MANUAL, APLICADA MANUALMENTE EM SUPERFÍCIES EXTERNAS DA SACADA, ESPESSURA DE 25 MM, ACESSO POR ANDAIME, SEM USO DE TELA METÁLICA. AF_08/2022</v>
          </cell>
          <cell r="D7328" t="str">
            <v>M2</v>
          </cell>
          <cell r="E7328">
            <v>70.239999999999995</v>
          </cell>
          <cell r="F7328">
            <v>0</v>
          </cell>
          <cell r="G7328">
            <v>66.02</v>
          </cell>
          <cell r="H7328">
            <v>0</v>
          </cell>
          <cell r="I7328" t="str">
            <v>COM VALOR</v>
          </cell>
        </row>
        <row r="7329">
          <cell r="B7329">
            <v>87811</v>
          </cell>
          <cell r="C7329" t="str">
            <v>EMBOÇO OU MASSA ÚNICA EM ARGAMASSA TRAÇO 1:2:8, PREPARO MANUAL, APLICADA MANUALMENTE EM SUPERFÍCIES EXTERNAS DA SACADA, ESPESSURA DE 25 MM, SEM USO DE TELA METÁLICA DE REFORÇO CONTRA FISSURAÇÃO. AF_08/2022</v>
          </cell>
          <cell r="D7329" t="str">
            <v>M2</v>
          </cell>
          <cell r="E7329">
            <v>76.75</v>
          </cell>
          <cell r="F7329">
            <v>0</v>
          </cell>
          <cell r="G7329">
            <v>72.05</v>
          </cell>
          <cell r="H7329">
            <v>0</v>
          </cell>
          <cell r="I7329" t="str">
            <v>COM VALOR</v>
          </cell>
        </row>
        <row r="7330">
          <cell r="B7330">
            <v>104254</v>
          </cell>
          <cell r="C7330" t="str">
            <v>EMBOÇO OU MASSA ÚNICA EM ARGAMASSA TRAÇO 1:2:8, PREPARO MANUAL, APLICADA MANUALMENTE EM SUPERFÍCIES EXTERNAS DA SACADA, ESPESSURA DE 35 MM, ACESSO POR ANDAIME, SEM USO DE TELA METÁLICA. AF_08/2022</v>
          </cell>
          <cell r="D7330" t="str">
            <v>M2</v>
          </cell>
          <cell r="E7330">
            <v>85</v>
          </cell>
          <cell r="F7330">
            <v>0</v>
          </cell>
          <cell r="G7330">
            <v>80.03</v>
          </cell>
          <cell r="H7330">
            <v>0</v>
          </cell>
          <cell r="I7330" t="str">
            <v>COM VALOR</v>
          </cell>
        </row>
        <row r="7331">
          <cell r="B7331">
            <v>87815</v>
          </cell>
          <cell r="C7331" t="str">
            <v>EMBOÇO OU MASSA ÚNICA EM ARGAMASSA TRAÇO 1:2:8, PREPARO MANUAL, APLICADA MANUALMENTE EM SUPERFÍCIES EXTERNAS DA SACADA, ESPESSURA DE 35 MM, SEM USO DE TELA METÁLICA DE REFORÇO CONTRA FISSURAÇÃO. AF_08/2022</v>
          </cell>
          <cell r="D7331" t="str">
            <v>M2</v>
          </cell>
          <cell r="E7331">
            <v>92.54</v>
          </cell>
          <cell r="F7331">
            <v>0</v>
          </cell>
          <cell r="G7331">
            <v>87</v>
          </cell>
          <cell r="H7331">
            <v>0</v>
          </cell>
          <cell r="I7331" t="str">
            <v>COM VALOR</v>
          </cell>
        </row>
        <row r="7332">
          <cell r="B7332">
            <v>104258</v>
          </cell>
          <cell r="C7332" t="str">
            <v>EMBOÇO OU MASSA ÚNICA EM ARGAMASSA TRAÇO 1:2:8, PREPARO MANUAL, APLICADA MANUALMENTE EM SUPERFÍCIES EXTERNAS DA SACADA, ESPESSURA DE 45 MM, ACESSO POR ANDAIME, SEM USO DE TELA METÁLICA. AF_08/2022</v>
          </cell>
          <cell r="D7332" t="str">
            <v>M2</v>
          </cell>
          <cell r="E7332">
            <v>91.9</v>
          </cell>
          <cell r="F7332">
            <v>0</v>
          </cell>
          <cell r="G7332">
            <v>86.77</v>
          </cell>
          <cell r="H7332">
            <v>0</v>
          </cell>
          <cell r="I7332" t="str">
            <v>COM VALOR</v>
          </cell>
        </row>
        <row r="7333">
          <cell r="B7333">
            <v>87819</v>
          </cell>
          <cell r="C7333" t="str">
            <v>EMBOÇO OU MASSA ÚNICA EM ARGAMASSA TRAÇO 1:2:8, PREPARO MANUAL, APLICADA MANUALMENTE EM SUPERFÍCIES EXTERNAS DA SACADA, ESPESSURA DE 45 MM, SEM USO DE TELA METÁLICA DE REFORÇO CONTRA FISSURAÇÃO. AF_08/2022</v>
          </cell>
          <cell r="D7333" t="str">
            <v>M2</v>
          </cell>
          <cell r="E7333">
            <v>99.44</v>
          </cell>
          <cell r="F7333">
            <v>0</v>
          </cell>
          <cell r="G7333">
            <v>93.74</v>
          </cell>
          <cell r="H7333">
            <v>0</v>
          </cell>
          <cell r="I7333" t="str">
            <v>COM VALOR</v>
          </cell>
        </row>
        <row r="7334">
          <cell r="B7334">
            <v>104262</v>
          </cell>
          <cell r="C7334" t="str">
            <v>EMBOÇO OU MASSA ÚNICA EM ARGAMASSA TRAÇO 1:2:8, PREPARO MANUAL, APLICADA MANUALMENTE EM SUPERFÍCIES EXTERNAS DA SACADA, ESPESSURA DE 50 MM, ACESSO POR ANDAIME, SEM USO DE TELA METÁLICA. AF_08/2022</v>
          </cell>
          <cell r="D7334" t="str">
            <v>M2</v>
          </cell>
          <cell r="E7334">
            <v>117.58</v>
          </cell>
          <cell r="F7334">
            <v>0</v>
          </cell>
          <cell r="G7334">
            <v>110.7</v>
          </cell>
          <cell r="H7334">
            <v>0</v>
          </cell>
          <cell r="I7334" t="str">
            <v>COM VALOR</v>
          </cell>
        </row>
        <row r="7335">
          <cell r="B7335">
            <v>87823</v>
          </cell>
          <cell r="C7335" t="str">
            <v>EMBOÇO OU MASSA ÚNICA EM ARGAMASSA TRAÇO 1:2:8, PREPARO MANUAL, APLICADA MANUALMENTE EM SUPERFÍCIES EXTERNAS DA SACADA, ESPESSURA MAIOR OU IGUAL A 50 MM, SEM USO DE TELA METÁLICA DE REFORÇO CONTRA FISSURAÇÃO. AF_08/2022</v>
          </cell>
          <cell r="D7335" t="str">
            <v>M2</v>
          </cell>
          <cell r="E7335">
            <v>127.85</v>
          </cell>
          <cell r="F7335">
            <v>0</v>
          </cell>
          <cell r="G7335">
            <v>120.21</v>
          </cell>
          <cell r="H7335">
            <v>0</v>
          </cell>
          <cell r="I7335" t="str">
            <v>COM VALOR</v>
          </cell>
        </row>
        <row r="7336">
          <cell r="B7336">
            <v>87827</v>
          </cell>
          <cell r="C7336" t="str">
            <v>EMBOÇO OU MASSA ÚNICA EM ARGAMASSA TRAÇO 1:2:8, PREPARO MANUAL, APLICADA MANUALMENTE NAS PAREDES INTERNAS DA SACADA, ESPESSURA DE 25 MM, SEM USO DE TELA METÁLICA DE REFORÇO CONTRA FISSURAÇÃO. AF_08/2022</v>
          </cell>
          <cell r="D7336" t="str">
            <v>M2</v>
          </cell>
          <cell r="E7336">
            <v>72.98</v>
          </cell>
          <cell r="F7336">
            <v>0</v>
          </cell>
          <cell r="G7336">
            <v>68.790000000000006</v>
          </cell>
          <cell r="H7336">
            <v>0</v>
          </cell>
          <cell r="I7336" t="str">
            <v>COM VALOR</v>
          </cell>
        </row>
        <row r="7337">
          <cell r="B7337">
            <v>87831</v>
          </cell>
          <cell r="C7337" t="str">
            <v>EMBOÇO OU MASSA ÚNICA EM ARGAMASSA TRAÇO 1:2:8, PREPARO MANUAL, APLICADA MANUALMENTE NAS PAREDES INTERNAS DA SACADA, ESPESSURA DE 35 MM, SEM USO DE TELA METÁLICA DE REFORÇO CONTRA FISSURAÇÃO. AF_08/2022</v>
          </cell>
          <cell r="D7337" t="str">
            <v>M2</v>
          </cell>
          <cell r="E7337">
            <v>88.99</v>
          </cell>
          <cell r="F7337">
            <v>0</v>
          </cell>
          <cell r="G7337">
            <v>84.04</v>
          </cell>
          <cell r="H7337">
            <v>0</v>
          </cell>
          <cell r="I7337" t="str">
            <v>COM VALOR</v>
          </cell>
        </row>
        <row r="7338">
          <cell r="B7338">
            <v>104220</v>
          </cell>
          <cell r="C7338" t="str">
            <v>EMBOÇO OU MASSA ÚNICA EM ARGAMASSA TRAÇO 1:2:8, PREPARO MECÂNICA COM BETONEIRA 400 L, APLICADA COM PROJETOR TIPO CANEQUINHA EM PANOS DE FACHADA COM PRESENÇA DE VÃOS, ESPESSURA DE 25 MM, ACESSO POR ANDAIME. AF_08/2022</v>
          </cell>
          <cell r="D7338" t="str">
            <v>M2</v>
          </cell>
          <cell r="E7338">
            <v>52.49</v>
          </cell>
          <cell r="F7338">
            <v>0.1</v>
          </cell>
          <cell r="G7338">
            <v>50.3</v>
          </cell>
          <cell r="H7338">
            <v>0.1</v>
          </cell>
          <cell r="I7338" t="str">
            <v>COM VALOR</v>
          </cell>
        </row>
        <row r="7339">
          <cell r="B7339">
            <v>104203</v>
          </cell>
          <cell r="C7339" t="str">
            <v>EMBOÇO OU MASSA ÚNICA EM ARGAMASSA TRAÇO 1:2:8, PREPARO MECÂNICA COM BETONEIRA 400 L, APLICADA COM PROJETOR TIPO CANEQUINHA EM PANOS DE FACHADA COM PRESENÇA DE VÃOS, ESPESSURA DE 25 MM, ACESSO POR BALANCIM MANUAL. AF_08/2022</v>
          </cell>
          <cell r="D7339" t="str">
            <v>M2</v>
          </cell>
          <cell r="E7339">
            <v>56.33</v>
          </cell>
          <cell r="F7339">
            <v>0.1</v>
          </cell>
          <cell r="G7339">
            <v>53.9</v>
          </cell>
          <cell r="H7339">
            <v>0.11</v>
          </cell>
          <cell r="I7339" t="str">
            <v>COM VALOR</v>
          </cell>
        </row>
        <row r="7340">
          <cell r="B7340">
            <v>104224</v>
          </cell>
          <cell r="C7340" t="str">
            <v>EMBOÇO OU MASSA ÚNICA EM ARGAMASSA TRAÇO 1:2:8, PREPARO MECÂNICA COM BETONEIRA 400 L, APLICADA COM PROJETOR TIPO CANEQUINHA EM PANOS DE FACHADA COM PRESENÇA DE VÃOS, ESPESSURA DE 35 MM, ACESSO POR ANDAIME. AF_08/2022</v>
          </cell>
          <cell r="D7340" t="str">
            <v>M2</v>
          </cell>
          <cell r="E7340">
            <v>67.849999999999994</v>
          </cell>
          <cell r="F7340">
            <v>0.1</v>
          </cell>
          <cell r="G7340">
            <v>65.03</v>
          </cell>
          <cell r="H7340">
            <v>0.1</v>
          </cell>
          <cell r="I7340" t="str">
            <v>COM VALOR</v>
          </cell>
        </row>
        <row r="7341">
          <cell r="B7341">
            <v>104204</v>
          </cell>
          <cell r="C7341" t="str">
            <v>EMBOÇO OU MASSA ÚNICA EM ARGAMASSA TRAÇO 1:2:8, PREPARO MECÂNICA COM BETONEIRA 400 L, APLICADA COM PROJETOR TIPO CANEQUINHA EM PANOS DE FACHADA COM PRESENÇA DE VÃOS, ESPESSURA DE 35 MM, ACESSO POR BALANCIM MANUAL. AF_08/2022</v>
          </cell>
          <cell r="D7341" t="str">
            <v>M2</v>
          </cell>
          <cell r="E7341">
            <v>72.849999999999994</v>
          </cell>
          <cell r="F7341">
            <v>0.1</v>
          </cell>
          <cell r="G7341">
            <v>69.709999999999994</v>
          </cell>
          <cell r="H7341">
            <v>0.11</v>
          </cell>
          <cell r="I7341" t="str">
            <v>COM VALOR</v>
          </cell>
        </row>
        <row r="7342">
          <cell r="B7342">
            <v>104228</v>
          </cell>
          <cell r="C7342" t="str">
            <v>EMBOÇO OU MASSA ÚNICA EM ARGAMASSA TRAÇO 1:2:8, PREPARO MECÂNICA COM BETONEIRA 400 L, APLICADA COM PROJETOR TIPO CANEQUINHA EM PANOS DE FACHADA COM PRESENÇA DE VÃOS, ESPESSURA DE 45 MM, ACESSO POR ANDAIME. AF_08/2022</v>
          </cell>
          <cell r="D7342" t="str">
            <v>M2</v>
          </cell>
          <cell r="E7342">
            <v>74.819999999999993</v>
          </cell>
          <cell r="F7342">
            <v>0.09</v>
          </cell>
          <cell r="G7342">
            <v>71.89</v>
          </cell>
          <cell r="H7342">
            <v>0.1</v>
          </cell>
          <cell r="I7342" t="str">
            <v>COM VALOR</v>
          </cell>
        </row>
        <row r="7343">
          <cell r="B7343">
            <v>104205</v>
          </cell>
          <cell r="C7343" t="str">
            <v>EMBOÇO OU MASSA ÚNICA EM ARGAMASSA TRAÇO 1:2:8, PREPARO MECÂNICA COM BETONEIRA 400 L, APLICADA COM PROJETOR TIPO CANEQUINHA EM PANOS DE FACHADA COM PRESENÇA DE VÃOS, ESPESSURA DE 45 MM, ACESSO POR BALANCIM MANUAL. AF_08/2022</v>
          </cell>
          <cell r="D7343" t="str">
            <v>M2</v>
          </cell>
          <cell r="E7343">
            <v>79.819999999999993</v>
          </cell>
          <cell r="F7343">
            <v>0.1</v>
          </cell>
          <cell r="G7343">
            <v>76.569999999999993</v>
          </cell>
          <cell r="H7343">
            <v>0.1</v>
          </cell>
          <cell r="I7343" t="str">
            <v>COM VALOR</v>
          </cell>
        </row>
        <row r="7344">
          <cell r="B7344">
            <v>104232</v>
          </cell>
          <cell r="C7344" t="str">
            <v>EMBOÇO OU MASSA ÚNICA EM ARGAMASSA TRAÇO 1:2:8, PREPARO MECÂNICA COM BETONEIRA 400 L, APLICADA COM PROJETOR TIPO CANEQUINHA EM PANOS DE FACHADA COM PRESENÇA DE VÃOS, ESPESSURA DE 50 MM, ACESSO POR ANDAIME. AF_08/2022</v>
          </cell>
          <cell r="D7344" t="str">
            <v>M2</v>
          </cell>
          <cell r="E7344">
            <v>82.65</v>
          </cell>
          <cell r="F7344">
            <v>0.09</v>
          </cell>
          <cell r="G7344">
            <v>79.400000000000006</v>
          </cell>
          <cell r="H7344">
            <v>0.1</v>
          </cell>
          <cell r="I7344" t="str">
            <v>COM VALOR</v>
          </cell>
        </row>
        <row r="7345">
          <cell r="B7345">
            <v>104206</v>
          </cell>
          <cell r="C7345" t="str">
            <v>EMBOÇO OU MASSA ÚNICA EM ARGAMASSA TRAÇO 1:2:8, PREPARO MECÂNICA COM BETONEIRA 400 L, APLICADA COM PROJETOR TIPO CANEQUINHA EM PANOS DE FACHADA COM PRESENÇA DE VÃOS, ESPESSURA DE 50 MM, ACESSO POR BALANCIM MANUAL. AF_08/2022</v>
          </cell>
          <cell r="D7345" t="str">
            <v>M2</v>
          </cell>
          <cell r="E7345">
            <v>88.16</v>
          </cell>
          <cell r="F7345">
            <v>0.1</v>
          </cell>
          <cell r="G7345">
            <v>84.54</v>
          </cell>
          <cell r="H7345">
            <v>0.1</v>
          </cell>
          <cell r="I7345" t="str">
            <v>COM VALOR</v>
          </cell>
        </row>
        <row r="7346">
          <cell r="B7346">
            <v>104236</v>
          </cell>
          <cell r="C7346" t="str">
            <v>EMBOÇO OU MASSA ÚNICA EM ARGAMASSA TRAÇO 1:2:8, PREPARO MECÂNICA COM BETONEIRA 400 L, APLICADA COM PROJETOR TIPO CANEQUINHA EM PANOS DE FACHADA SEM PRESENÇA DE VÃOS, ESPESSURA DE 25 MM, ACESSO POR ANDAIME. AF_08/2022</v>
          </cell>
          <cell r="D7346" t="str">
            <v>M2</v>
          </cell>
          <cell r="E7346">
            <v>39.61</v>
          </cell>
          <cell r="F7346">
            <v>0.08</v>
          </cell>
          <cell r="G7346">
            <v>38.18</v>
          </cell>
          <cell r="H7346">
            <v>0.09</v>
          </cell>
          <cell r="I7346" t="str">
            <v>COM VALOR</v>
          </cell>
        </row>
        <row r="7347">
          <cell r="B7347">
            <v>104207</v>
          </cell>
          <cell r="C7347" t="str">
            <v>EMBOÇO OU MASSA ÚNICA EM ARGAMASSA TRAÇO 1:2:8, PREPARO MECÂNICA COM BETONEIRA 400 L, APLICADA COM PROJETOR TIPO CANEQUINHA EM PANOS DE FACHADA SEM PRESENÇA DE VÃOS, ESPESSURA DE 25 MM, ACESSO POR BALANCIM MANUAL. AF_08/2022</v>
          </cell>
          <cell r="D7347" t="str">
            <v>M2</v>
          </cell>
          <cell r="E7347">
            <v>41.96</v>
          </cell>
          <cell r="F7347">
            <v>0.09</v>
          </cell>
          <cell r="G7347">
            <v>40.39</v>
          </cell>
          <cell r="H7347">
            <v>0.09</v>
          </cell>
          <cell r="I7347" t="str">
            <v>COM VALOR</v>
          </cell>
        </row>
        <row r="7348">
          <cell r="B7348">
            <v>104240</v>
          </cell>
          <cell r="C7348" t="str">
            <v>EMBOÇO OU MASSA ÚNICA EM ARGAMASSA TRAÇO 1:2:8, PREPARO MECÂNICA COM BETONEIRA 400 L, APLICADA COM PROJETOR TIPO CANEQUINHA EM PANOS DE FACHADA SEM PRESENÇA DE VÃOS, ESPESSURA DE 35 MM, ACESSO POR ANDAIME. AF_08/2022</v>
          </cell>
          <cell r="D7348" t="str">
            <v>M2</v>
          </cell>
          <cell r="E7348">
            <v>54.6</v>
          </cell>
          <cell r="F7348">
            <v>0.09</v>
          </cell>
          <cell r="G7348">
            <v>52.56</v>
          </cell>
          <cell r="H7348">
            <v>0.09</v>
          </cell>
          <cell r="I7348" t="str">
            <v>COM VALOR</v>
          </cell>
        </row>
        <row r="7349">
          <cell r="B7349">
            <v>104208</v>
          </cell>
          <cell r="C7349" t="str">
            <v>EMBOÇO OU MASSA ÚNICA EM ARGAMASSA TRAÇO 1:2:8, PREPARO MECÂNICA COM BETONEIRA 400 L, APLICADA COM PROJETOR TIPO CANEQUINHA EM PANOS DE FACHADA SEM PRESENÇA DE VÃOS, ESPESSURA DE 35 MM, ACESSO POR BALANCIM MANUAL. AF_08/2022</v>
          </cell>
          <cell r="D7349" t="str">
            <v>M2</v>
          </cell>
          <cell r="E7349">
            <v>58.01</v>
          </cell>
          <cell r="F7349">
            <v>0.09</v>
          </cell>
          <cell r="G7349">
            <v>55.74</v>
          </cell>
          <cell r="H7349">
            <v>0.1</v>
          </cell>
          <cell r="I7349" t="str">
            <v>COM VALOR</v>
          </cell>
        </row>
        <row r="7350">
          <cell r="B7350">
            <v>104244</v>
          </cell>
          <cell r="C7350" t="str">
            <v>EMBOÇO OU MASSA ÚNICA EM ARGAMASSA TRAÇO 1:2:8, PREPARO MECÂNICA COM BETONEIRA 400 L, APLICADA COM PROJETOR TIPO CANEQUINHA EM PANOS DE FACHADA SEM PRESENÇA DE VÃOS, ESPESSURA DE 45 MM, ACESSO POR ANDAIME. AF_08/2022</v>
          </cell>
          <cell r="D7350" t="str">
            <v>M2</v>
          </cell>
          <cell r="E7350">
            <v>61.15</v>
          </cell>
          <cell r="F7350">
            <v>0.08</v>
          </cell>
          <cell r="G7350">
            <v>59.01</v>
          </cell>
          <cell r="H7350">
            <v>0.09</v>
          </cell>
          <cell r="I7350" t="str">
            <v>COM VALOR</v>
          </cell>
        </row>
        <row r="7351">
          <cell r="B7351">
            <v>104209</v>
          </cell>
          <cell r="C7351" t="str">
            <v>EMBOÇO OU MASSA ÚNICA EM ARGAMASSA TRAÇO 1:2:8, PREPARO MECÂNICA COM BETONEIRA 400 L, APLICADA COM PROJETOR TIPO CANEQUINHA EM PANOS DE FACHADA SEM PRESENÇA DE VÃOS, ESPESSURA DE 45 MM, ACESSO POR BALANCIM MANUAL. AF_08/2022</v>
          </cell>
          <cell r="D7351" t="str">
            <v>M2</v>
          </cell>
          <cell r="E7351">
            <v>64.569999999999993</v>
          </cell>
          <cell r="F7351">
            <v>0.09</v>
          </cell>
          <cell r="G7351">
            <v>62.2</v>
          </cell>
          <cell r="H7351">
            <v>0.09</v>
          </cell>
          <cell r="I7351" t="str">
            <v>COM VALOR</v>
          </cell>
        </row>
        <row r="7352">
          <cell r="B7352">
            <v>104248</v>
          </cell>
          <cell r="C7352" t="str">
            <v>EMBOÇO OU MASSA ÚNICA EM ARGAMASSA TRAÇO 1:2:8, PREPARO MECÂNICA COM BETONEIRA 400 L, APLICADA COM PROJETOR TIPO CANEQUINHA EM PANOS DE FACHADA SEM PRESENÇA DE VÃOS, ESPESSURA DE 50 MM, ACESSO POR ANDAIME. AF_08/2022</v>
          </cell>
          <cell r="D7352" t="str">
            <v>M2</v>
          </cell>
          <cell r="E7352">
            <v>63.76</v>
          </cell>
          <cell r="F7352">
            <v>0.08</v>
          </cell>
          <cell r="G7352">
            <v>61.62</v>
          </cell>
          <cell r="H7352">
            <v>0.08</v>
          </cell>
          <cell r="I7352" t="str">
            <v>COM VALOR</v>
          </cell>
        </row>
        <row r="7353">
          <cell r="B7353">
            <v>104210</v>
          </cell>
          <cell r="C7353" t="str">
            <v>EMBOÇO OU MASSA ÚNICA EM ARGAMASSA TRAÇO 1:2:8, PREPARO MECÂNICA COM BETONEIRA 400 L, APLICADA COM PROJETOR TIPO CANEQUINHA EM PANOS DE FACHADA SEM PRESENÇA DE VÃOS, ESPESSURA DE 50 MM, ACESSO POR BALANCIM MANUAL. AF_08/2022</v>
          </cell>
          <cell r="D7353" t="str">
            <v>M2</v>
          </cell>
          <cell r="E7353">
            <v>67.069999999999993</v>
          </cell>
          <cell r="F7353">
            <v>0.08</v>
          </cell>
          <cell r="G7353">
            <v>64.7</v>
          </cell>
          <cell r="H7353">
            <v>0.09</v>
          </cell>
          <cell r="I7353" t="str">
            <v>COM VALOR</v>
          </cell>
        </row>
        <row r="7354">
          <cell r="B7354">
            <v>104252</v>
          </cell>
          <cell r="C7354" t="str">
            <v>EMBOÇO OU MASSA ÚNICA EM ARGAMASSA TRAÇO 1:2:8, PREPARO MECÂNICA COM BETONEIRA 400 L, APLICADA COM PROJETOR TIPO CANEQUINHA EM SUPERFÍCIES EXTERNAS DA SACADA, ESPESSURA DE 25 MM, ACESSO POR ANDAIME, SEM USO DE TELA METÁLICA. AF_08/2022</v>
          </cell>
          <cell r="D7354" t="str">
            <v>M2</v>
          </cell>
          <cell r="E7354">
            <v>72.66</v>
          </cell>
          <cell r="F7354">
            <v>0.12</v>
          </cell>
          <cell r="G7354">
            <v>68.989999999999995</v>
          </cell>
          <cell r="H7354">
            <v>0.13</v>
          </cell>
          <cell r="I7354" t="str">
            <v>COM VALOR</v>
          </cell>
        </row>
        <row r="7355">
          <cell r="B7355">
            <v>104211</v>
          </cell>
          <cell r="C7355" t="str">
            <v>EMBOÇO OU MASSA ÚNICA EM ARGAMASSA TRAÇO 1:2:8, PREPARO MECÂNICA COM BETONEIRA 400 L, APLICADA COM PROJETOR TIPO CANEQUINHA EM SUPERFÍCIES EXTERNAS DA SACADA, ESPESSURA DE 25 MM, ACESSO POR BALANCIM MANUAL, SEM USO DE TELA METÁLICA. AF_08/2022</v>
          </cell>
          <cell r="D7355" t="str">
            <v>M2</v>
          </cell>
          <cell r="E7355">
            <v>79.58</v>
          </cell>
          <cell r="F7355">
            <v>0.12</v>
          </cell>
          <cell r="G7355">
            <v>75.47</v>
          </cell>
          <cell r="H7355">
            <v>0.13</v>
          </cell>
          <cell r="I7355" t="str">
            <v>COM VALOR</v>
          </cell>
        </row>
        <row r="7356">
          <cell r="B7356">
            <v>104212</v>
          </cell>
          <cell r="C7356" t="str">
            <v>EMBOÇO OU MASSA ÚNICA EM ARGAMASSA TRAÇO 1:2:8, PREPARO MECÂNICA COM BETONEIRA 400 L, APLICADA COM PROJETOR TIPO CANEQUINHA EM SUPERFÍCIES EXTERNAS DA SACADA, ESPESSURA DE 35 MM, ACESSO POR BALANCIM MANUAL, SEM USO DE TELA METÁLICA. AF_08/2022</v>
          </cell>
          <cell r="D7356" t="str">
            <v>M2</v>
          </cell>
          <cell r="E7356">
            <v>95.68</v>
          </cell>
          <cell r="F7356">
            <v>0.12</v>
          </cell>
          <cell r="G7356">
            <v>90.87</v>
          </cell>
          <cell r="H7356">
            <v>0.13</v>
          </cell>
          <cell r="I7356" t="str">
            <v>COM VALOR</v>
          </cell>
        </row>
        <row r="7357">
          <cell r="B7357">
            <v>104213</v>
          </cell>
          <cell r="C7357" t="str">
            <v>EMBOÇO OU MASSA ÚNICA EM ARGAMASSA TRAÇO 1:2:8, PREPARO MECÂNICA COM BETONEIRA 400 L, APLICADA COM PROJETOR TIPO CANEQUINHA EM SUPERFÍCIES EXTERNAS DA SACADA, ESPESSURA DE 45 MM, ACESSO POR BALANCIM MANUAL, SEM USO DE TELA METÁLICA. AF_08/2022</v>
          </cell>
          <cell r="D7357" t="str">
            <v>M2</v>
          </cell>
          <cell r="E7357">
            <v>102.24</v>
          </cell>
          <cell r="F7357">
            <v>0.12</v>
          </cell>
          <cell r="G7357">
            <v>97.33</v>
          </cell>
          <cell r="H7357">
            <v>0.12</v>
          </cell>
          <cell r="I7357" t="str">
            <v>COM VALOR</v>
          </cell>
        </row>
        <row r="7358">
          <cell r="B7358">
            <v>104214</v>
          </cell>
          <cell r="C7358" t="str">
            <v>EMBOÇO OU MASSA ÚNICA EM ARGAMASSA TRAÇO 1:2:8, PREPARO MECÂNICA COM BETONEIRA 400 L, APLICADA COM PROJETOR TIPO CANEQUINHA EM SUPERFÍCIES EXTERNAS DA SACADA, ESPESSURA DE 50 MM, ACESSO POR BALANCIM MANUAL, SEM USO DE TELA METÁLICA. AF_08/2022</v>
          </cell>
          <cell r="D7358" t="str">
            <v>M2</v>
          </cell>
          <cell r="E7358">
            <v>121.88</v>
          </cell>
          <cell r="F7358">
            <v>0.12</v>
          </cell>
          <cell r="G7358">
            <v>115.89</v>
          </cell>
          <cell r="H7358">
            <v>0.12</v>
          </cell>
          <cell r="I7358" t="str">
            <v>COM VALOR</v>
          </cell>
        </row>
        <row r="7359">
          <cell r="B7359">
            <v>104215</v>
          </cell>
          <cell r="C7359" t="str">
            <v>EMBOÇO OU MASSA ÚNICA EM ARGAMASSA TRAÇO 1:2:8, PREPARO MECÂNICA COM BETONEIRA 400 L, APLICADA COM PROJETOR TIPO CANEQUINHA EM SUPERFÍCIES INTERNAS DA SACADA, ESPESSURA DE 25 MM, SEM USO DE TELA METÁLICA. AF_08/2022</v>
          </cell>
          <cell r="D7359" t="str">
            <v>M2</v>
          </cell>
          <cell r="E7359">
            <v>74.61</v>
          </cell>
          <cell r="F7359">
            <v>0.11</v>
          </cell>
          <cell r="G7359">
            <v>71</v>
          </cell>
          <cell r="H7359">
            <v>0.12</v>
          </cell>
          <cell r="I7359" t="str">
            <v>COM VALOR</v>
          </cell>
        </row>
        <row r="7360">
          <cell r="B7360">
            <v>104216</v>
          </cell>
          <cell r="C7360" t="str">
            <v>EMBOÇO OU MASSA ÚNICA EM ARGAMASSA TRAÇO 1:2:8, PREPARO MECÂNICA COM BETONEIRA 400 L, APLICADA COM PROJETOR TIPO CANEQUINHA EM SUPERFÍCIES INTERNAS DA SACADA, ESPESSURA DE 35 MM, SEM USO DE TELA METÁLICA. AF_08/2022</v>
          </cell>
          <cell r="D7360" t="str">
            <v>M2</v>
          </cell>
          <cell r="E7360">
            <v>90.58</v>
          </cell>
          <cell r="F7360">
            <v>0.11</v>
          </cell>
          <cell r="G7360">
            <v>86.34</v>
          </cell>
          <cell r="H7360">
            <v>0.12</v>
          </cell>
          <cell r="I7360" t="str">
            <v>COM VALOR</v>
          </cell>
        </row>
        <row r="7361">
          <cell r="B7361">
            <v>104217</v>
          </cell>
          <cell r="C7361" t="str">
            <v>EMBOÇO OU MASSA ÚNICA EM ARGAMASSA TRAÇO 1:2:8, PREPARO MECÂNICA COM BETONEIRA 400 L, APLICADA MANUALMENTE EM PANOS DE FACHADA COM PRESENÇA DE VÃOS, ESPESSURA DE 25 MM, ACESSO POR ANDAIME. AF_08/2022</v>
          </cell>
          <cell r="D7361" t="str">
            <v>M2</v>
          </cell>
          <cell r="E7361">
            <v>48.71</v>
          </cell>
          <cell r="F7361">
            <v>0</v>
          </cell>
          <cell r="G7361">
            <v>46.33</v>
          </cell>
          <cell r="H7361">
            <v>0</v>
          </cell>
          <cell r="I7361" t="str">
            <v>COM VALOR</v>
          </cell>
        </row>
        <row r="7362">
          <cell r="B7362">
            <v>104221</v>
          </cell>
          <cell r="C7362" t="str">
            <v>EMBOÇO OU MASSA ÚNICA EM ARGAMASSA TRAÇO 1:2:8, PREPARO MECÂNICA COM BETONEIRA 400 L, APLICADA MANUALMENTE EM PANOS DE FACHADA COM PRESENÇA DE VÃOS, ESPESSURA DE 35 MM, ACESSO POR ANDAIME. AF_08/2022</v>
          </cell>
          <cell r="D7362" t="str">
            <v>M2</v>
          </cell>
          <cell r="E7362">
            <v>62.81</v>
          </cell>
          <cell r="F7362">
            <v>0</v>
          </cell>
          <cell r="G7362">
            <v>59.75</v>
          </cell>
          <cell r="H7362">
            <v>0</v>
          </cell>
          <cell r="I7362" t="str">
            <v>COM VALOR</v>
          </cell>
        </row>
        <row r="7363">
          <cell r="B7363">
            <v>104225</v>
          </cell>
          <cell r="C7363" t="str">
            <v>EMBOÇO OU MASSA ÚNICA EM ARGAMASSA TRAÇO 1:2:8, PREPARO MECÂNICA COM BETONEIRA 400 L, APLICADA MANUALMENTE EM PANOS DE FACHADA COM PRESENÇA DE VÃOS, ESPESSURA DE 45 MM, ACESSO POR ANDAIME. AF_08/2022</v>
          </cell>
          <cell r="D7363" t="str">
            <v>M2</v>
          </cell>
          <cell r="E7363">
            <v>69.099999999999994</v>
          </cell>
          <cell r="F7363">
            <v>0</v>
          </cell>
          <cell r="G7363">
            <v>65.930000000000007</v>
          </cell>
          <cell r="H7363">
            <v>0</v>
          </cell>
          <cell r="I7363" t="str">
            <v>COM VALOR</v>
          </cell>
        </row>
        <row r="7364">
          <cell r="B7364">
            <v>104229</v>
          </cell>
          <cell r="C7364" t="str">
            <v>EMBOÇO OU MASSA ÚNICA EM ARGAMASSA TRAÇO 1:2:8, PREPARO MECÂNICA COM BETONEIRA 400 L, APLICADA MANUALMENTE EM PANOS DE FACHADA COM PRESENÇA DE VÃOS, ESPESSURA DE 50 MM, ACESSO POR ANDAIME. AF_08/2022</v>
          </cell>
          <cell r="D7364" t="str">
            <v>M2</v>
          </cell>
          <cell r="E7364">
            <v>81.14</v>
          </cell>
          <cell r="F7364">
            <v>0</v>
          </cell>
          <cell r="G7364">
            <v>77.25</v>
          </cell>
          <cell r="H7364">
            <v>0</v>
          </cell>
          <cell r="I7364" t="str">
            <v>COM VALOR</v>
          </cell>
        </row>
        <row r="7365">
          <cell r="B7365">
            <v>104233</v>
          </cell>
          <cell r="C7365" t="str">
            <v>EMBOÇO OU MASSA ÚNICA EM ARGAMASSA TRAÇO 1:2:8, PREPARO MECÂNICA COM BETONEIRA 400 L, APLICADA MANUALMENTE EM PANOS DE FACHADA SEM PRESENÇA DE VÃOS, ESPESSURA DE 25 MM, ACESSO POR ANDAIME. AF_08/2022</v>
          </cell>
          <cell r="D7365" t="str">
            <v>M2</v>
          </cell>
          <cell r="E7365">
            <v>36.729999999999997</v>
          </cell>
          <cell r="F7365">
            <v>0</v>
          </cell>
          <cell r="G7365">
            <v>35.200000000000003</v>
          </cell>
          <cell r="H7365">
            <v>0</v>
          </cell>
          <cell r="I7365" t="str">
            <v>COM VALOR</v>
          </cell>
        </row>
        <row r="7366">
          <cell r="B7366">
            <v>104237</v>
          </cell>
          <cell r="C7366" t="str">
            <v>EMBOÇO OU MASSA ÚNICA EM ARGAMASSA TRAÇO 1:2:8, PREPARO MECÂNICA COM BETONEIRA 400 L, APLICADA MANUALMENTE EM PANOS DE FACHADA SEM PRESENÇA DE VÃOS, ESPESSURA DE 35 MM, ACESSO POR ANDAIME. AF_08/2022</v>
          </cell>
          <cell r="D7366" t="str">
            <v>M2</v>
          </cell>
          <cell r="E7366">
            <v>50.46</v>
          </cell>
          <cell r="F7366">
            <v>0</v>
          </cell>
          <cell r="G7366">
            <v>48.25</v>
          </cell>
          <cell r="H7366">
            <v>0</v>
          </cell>
          <cell r="I7366" t="str">
            <v>COM VALOR</v>
          </cell>
        </row>
        <row r="7367">
          <cell r="B7367">
            <v>104241</v>
          </cell>
          <cell r="C7367" t="str">
            <v>EMBOÇO OU MASSA ÚNICA EM ARGAMASSA TRAÇO 1:2:8, PREPARO MECÂNICA COM BETONEIRA 400 L, APLICADA MANUALMENTE EM PANOS DE FACHADA SEM PRESENÇA DE VÃOS, ESPESSURA DE 45 MM, ACESSO POR ANDAIME. AF_08/2022</v>
          </cell>
          <cell r="D7367" t="str">
            <v>M2</v>
          </cell>
          <cell r="E7367">
            <v>56.34</v>
          </cell>
          <cell r="F7367">
            <v>0</v>
          </cell>
          <cell r="G7367">
            <v>54.03</v>
          </cell>
          <cell r="H7367">
            <v>0</v>
          </cell>
          <cell r="I7367" t="str">
            <v>COM VALOR</v>
          </cell>
        </row>
        <row r="7368">
          <cell r="B7368">
            <v>104245</v>
          </cell>
          <cell r="C7368" t="str">
            <v>EMBOÇO OU MASSA ÚNICA EM ARGAMASSA TRAÇO 1:2:8, PREPARO MECÂNICA COM BETONEIRA 400 L, APLICADA MANUALMENTE EM PANOS DE FACHADA SEM PRESENÇA DE VÃOS, ESPESSURA DE 50 MM, ACESSO POR ANDAIME. AF_08/2022</v>
          </cell>
          <cell r="D7368" t="str">
            <v>M2</v>
          </cell>
          <cell r="E7368">
            <v>61.51</v>
          </cell>
          <cell r="F7368">
            <v>0</v>
          </cell>
          <cell r="G7368">
            <v>58.99</v>
          </cell>
          <cell r="H7368">
            <v>0</v>
          </cell>
          <cell r="I7368" t="str">
            <v>COM VALOR</v>
          </cell>
        </row>
        <row r="7369">
          <cell r="B7369">
            <v>104249</v>
          </cell>
          <cell r="C7369" t="str">
            <v>EMBOÇO OU MASSA ÚNICA EM ARGAMASSA TRAÇO 1:2:8, PREPARO MECÂNICA COM BETONEIRA 400 L, APLICADA MANUALMENTE EM SUPERFÍCIES EXTERNAS DA SACADA, ESPESSURA DE 25 MM, ACESSO POR ANDAIME, SEM USO DE TELA METÁLICA. AF_08/2022</v>
          </cell>
          <cell r="D7369" t="str">
            <v>M2</v>
          </cell>
          <cell r="E7369">
            <v>67.22</v>
          </cell>
          <cell r="F7369">
            <v>0</v>
          </cell>
          <cell r="G7369">
            <v>63.21</v>
          </cell>
          <cell r="H7369">
            <v>0</v>
          </cell>
          <cell r="I7369" t="str">
            <v>COM VALOR</v>
          </cell>
        </row>
        <row r="7370">
          <cell r="B7370">
            <v>104253</v>
          </cell>
          <cell r="C7370" t="str">
            <v>EMBOÇO OU MASSA ÚNICA EM ARGAMASSA TRAÇO 1:2:8, PREPARO MECÂNICA COM BETONEIRA 400 L, APLICADA MANUALMENTE EM SUPERFÍCIES EXTERNAS DA SACADA, ESPESSURA DE 35 MM, ACESSO POR ANDAIME, SEM USO DE TELA METÁLICA. AF_08/2022</v>
          </cell>
          <cell r="D7370" t="str">
            <v>M2</v>
          </cell>
          <cell r="E7370">
            <v>80.95</v>
          </cell>
          <cell r="F7370">
            <v>0</v>
          </cell>
          <cell r="G7370">
            <v>76.260000000000005</v>
          </cell>
          <cell r="H7370">
            <v>0</v>
          </cell>
          <cell r="I7370" t="str">
            <v>COM VALOR</v>
          </cell>
        </row>
        <row r="7371">
          <cell r="B7371">
            <v>104256</v>
          </cell>
          <cell r="C7371" t="str">
            <v>EMBOÇO OU MASSA ÚNICA EM ARGAMASSA TRAÇO 1:2:8, PREPARO MECÂNICO COM BETONEIRA 400 L, APLICADA COM PROJETOR TIPO CANEQUINHA EM SUPERFÍCIES EXTERNAS DA SACADA, ESPESSURA DE 35 MM, ACESSO POR ANDAIME, SEM USO DE TELA METÁLICA. AF_08/2022</v>
          </cell>
          <cell r="D7371" t="str">
            <v>M2</v>
          </cell>
          <cell r="E7371">
            <v>87.66</v>
          </cell>
          <cell r="F7371">
            <v>0.12</v>
          </cell>
          <cell r="G7371">
            <v>83.37</v>
          </cell>
          <cell r="H7371">
            <v>0.12</v>
          </cell>
          <cell r="I7371" t="str">
            <v>COM VALOR</v>
          </cell>
        </row>
        <row r="7372">
          <cell r="B7372">
            <v>104260</v>
          </cell>
          <cell r="C7372" t="str">
            <v>EMBOÇO OU MASSA ÚNICA EM ARGAMASSA TRAÇO 1:2:8, PREPARO MECÂNICO COM BETONEIRA 400 L, APLICADA COM PROJETOR TIPO CANEQUINHA EM SUPERFÍCIES EXTERNAS DA SACADA, ESPESSURA DE 45 MM, ACESSO POR ANDAIME, SEM USO DE TELA METÁLICA. AF_08/2022</v>
          </cell>
          <cell r="D7372" t="str">
            <v>M2</v>
          </cell>
          <cell r="E7372">
            <v>94.21</v>
          </cell>
          <cell r="F7372">
            <v>0.11</v>
          </cell>
          <cell r="G7372">
            <v>89.82</v>
          </cell>
          <cell r="H7372">
            <v>0.12</v>
          </cell>
          <cell r="I7372" t="str">
            <v>COM VALOR</v>
          </cell>
        </row>
        <row r="7373">
          <cell r="B7373">
            <v>104264</v>
          </cell>
          <cell r="C7373" t="str">
            <v>EMBOÇO OU MASSA ÚNICA EM ARGAMASSA TRAÇO 1:2:8, PREPARO MECÂNICO COM BETONEIRA 400 L, APLICADA COM PROJETOR TIPO CANEQUINHA EM SUPERFÍCIES EXTERNAS DA SACADA, ESPESSURA DE 50 MM, ACESSO POR ANDAIME, SEM USO DE TELA METÁLICA. AF_08/2022</v>
          </cell>
          <cell r="D7373" t="str">
            <v>M2</v>
          </cell>
          <cell r="E7373">
            <v>111.99</v>
          </cell>
          <cell r="F7373">
            <v>0.12</v>
          </cell>
          <cell r="G7373">
            <v>106.62</v>
          </cell>
          <cell r="H7373">
            <v>0.12</v>
          </cell>
          <cell r="I7373" t="str">
            <v>COM VALOR</v>
          </cell>
        </row>
        <row r="7374">
          <cell r="B7374">
            <v>87792</v>
          </cell>
          <cell r="C7374" t="str">
            <v>EMBOÇO OU MASSA ÚNICA EM ARGAMASSA TRAÇO 1:2:8, PREPARO MECÂNICO COM BETONEIRA 400 L, APLICADA MANUALMENTE EM PANOS CEGOS DE FACHADA (SEM PRESENÇA DE VÃOS), ESPESSURA DE 25 MM. AF_08/2022</v>
          </cell>
          <cell r="D7374" t="str">
            <v>M2</v>
          </cell>
          <cell r="E7374">
            <v>38.880000000000003</v>
          </cell>
          <cell r="F7374">
            <v>0</v>
          </cell>
          <cell r="G7374">
            <v>37.17</v>
          </cell>
          <cell r="H7374">
            <v>0</v>
          </cell>
          <cell r="I7374" t="str">
            <v>COM VALOR</v>
          </cell>
        </row>
        <row r="7375">
          <cell r="B7375">
            <v>87797</v>
          </cell>
          <cell r="C7375" t="str">
            <v>EMBOÇO OU MASSA ÚNICA EM ARGAMASSA TRAÇO 1:2:8, PREPARO MECÂNICO COM BETONEIRA 400 L, APLICADA MANUALMENTE EM PANOS CEGOS DE FACHADA (SEM PRESENÇA DE VÃOS), ESPESSURA DE 35 MM. AF_08/2022</v>
          </cell>
          <cell r="D7375" t="str">
            <v>M2</v>
          </cell>
          <cell r="E7375">
            <v>53.63</v>
          </cell>
          <cell r="F7375">
            <v>0</v>
          </cell>
          <cell r="G7375">
            <v>51.17</v>
          </cell>
          <cell r="H7375">
            <v>0</v>
          </cell>
          <cell r="I7375" t="str">
            <v>COM VALOR</v>
          </cell>
        </row>
        <row r="7376">
          <cell r="B7376">
            <v>87801</v>
          </cell>
          <cell r="C7376" t="str">
            <v>EMBOÇO OU MASSA ÚNICA EM ARGAMASSA TRAÇO 1:2:8, PREPARO MECÂNICO COM BETONEIRA 400 L, APLICADA MANUALMENTE EM PANOS CEGOS DE FACHADA (SEM PRESENÇA DE VÃOS), ESPESSURA DE 45 MM. AF_08/2022</v>
          </cell>
          <cell r="D7376" t="str">
            <v>M2</v>
          </cell>
          <cell r="E7376">
            <v>59.51</v>
          </cell>
          <cell r="F7376">
            <v>0</v>
          </cell>
          <cell r="G7376">
            <v>56.95</v>
          </cell>
          <cell r="H7376">
            <v>0</v>
          </cell>
          <cell r="I7376" t="str">
            <v>COM VALOR</v>
          </cell>
        </row>
        <row r="7377">
          <cell r="B7377">
            <v>87805</v>
          </cell>
          <cell r="C7377" t="str">
            <v>EMBOÇO OU MASSA ÚNICA EM ARGAMASSA TRAÇO 1:2:8, PREPARO MECÂNICO COM BETONEIRA 400 L, APLICADA MANUALMENTE EM PANOS CEGOS DE FACHADA (SEM PRESENÇA DE VÃOS), ESPESSURA MAIOR OU IGUAL A 50 MM. AF_08/2022</v>
          </cell>
          <cell r="D7377" t="str">
            <v>M2</v>
          </cell>
          <cell r="E7377">
            <v>65</v>
          </cell>
          <cell r="F7377">
            <v>0</v>
          </cell>
          <cell r="G7377">
            <v>62.21</v>
          </cell>
          <cell r="H7377">
            <v>0</v>
          </cell>
          <cell r="I7377" t="str">
            <v>COM VALOR</v>
          </cell>
        </row>
        <row r="7378">
          <cell r="B7378">
            <v>87775</v>
          </cell>
          <cell r="C7378" t="str">
            <v>EMBOÇO OU MASSA ÚNICA EM ARGAMASSA TRAÇO 1:2:8, PREPARO MECÂNICO COM BETONEIRA 400 L, APLICADA MANUALMENTE EM PANOS DE FACHADA COM PRESENÇA DE VÃOS, ESPESSURA DE 25 MM. AF_08/2022</v>
          </cell>
          <cell r="D7378" t="str">
            <v>M2</v>
          </cell>
          <cell r="E7378">
            <v>52.34</v>
          </cell>
          <cell r="F7378">
            <v>0</v>
          </cell>
          <cell r="G7378">
            <v>49.69</v>
          </cell>
          <cell r="H7378">
            <v>0</v>
          </cell>
          <cell r="I7378" t="str">
            <v>COM VALOR</v>
          </cell>
        </row>
        <row r="7379">
          <cell r="B7379">
            <v>87779</v>
          </cell>
          <cell r="C7379" t="str">
            <v>EMBOÇO OU MASSA ÚNICA EM ARGAMASSA TRAÇO 1:2:8, PREPARO MECÂNICO COM BETONEIRA 400 L, APLICADA MANUALMENTE EM PANOS DE FACHADA COM PRESENÇA DE VÃOS, ESPESSURA DE 35 MM. AF_08/2022</v>
          </cell>
          <cell r="D7379" t="str">
            <v>M2</v>
          </cell>
          <cell r="E7379">
            <v>67.459999999999994</v>
          </cell>
          <cell r="F7379">
            <v>0</v>
          </cell>
          <cell r="G7379">
            <v>64.040000000000006</v>
          </cell>
          <cell r="H7379">
            <v>0</v>
          </cell>
          <cell r="I7379" t="str">
            <v>COM VALOR</v>
          </cell>
        </row>
        <row r="7380">
          <cell r="B7380">
            <v>87784</v>
          </cell>
          <cell r="C7380" t="str">
            <v>EMBOÇO OU MASSA ÚNICA EM ARGAMASSA TRAÇO 1:2:8, PREPARO MECÂNICO COM BETONEIRA 400 L, APLICADA MANUALMENTE EM PANOS DE FACHADA COM PRESENÇA DE VÃOS, ESPESSURA DE 45 MM. AF_08/2022</v>
          </cell>
          <cell r="D7380" t="str">
            <v>M2</v>
          </cell>
          <cell r="E7380">
            <v>73.75</v>
          </cell>
          <cell r="F7380">
            <v>0</v>
          </cell>
          <cell r="G7380">
            <v>70.22</v>
          </cell>
          <cell r="H7380">
            <v>0</v>
          </cell>
          <cell r="I7380" t="str">
            <v>COM VALOR</v>
          </cell>
        </row>
        <row r="7381">
          <cell r="B7381">
            <v>87788</v>
          </cell>
          <cell r="C7381" t="str">
            <v>EMBOÇO OU MASSA ÚNICA EM ARGAMASSA TRAÇO 1:2:8, PREPARO MECÂNICO COM BETONEIRA 400 L, APLICADA MANUALMENTE EM PANOS DE FACHADA COM PRESENÇA DE VÃOS, ESPESSURA MAIOR OU IGUAL A 50 MM. AF_08/2022</v>
          </cell>
          <cell r="D7381" t="str">
            <v>M2</v>
          </cell>
          <cell r="E7381">
            <v>86.9</v>
          </cell>
          <cell r="F7381">
            <v>0</v>
          </cell>
          <cell r="G7381">
            <v>82.58</v>
          </cell>
          <cell r="H7381">
            <v>0</v>
          </cell>
          <cell r="I7381" t="str">
            <v>COM VALOR</v>
          </cell>
        </row>
        <row r="7382">
          <cell r="B7382">
            <v>87809</v>
          </cell>
          <cell r="C7382" t="str">
            <v>EMBOÇO OU MASSA ÚNICA EM ARGAMASSA TRAÇO 1:2:8, PREPARO MECÂNICO COM BETONEIRA 400 L, APLICADA MANUALMENTE EM SUPERFÍCIES EXTERNAS DA SACADA, ESPESSURA DE 25 MM, SEM USO DE TELA METÁLICA DE REFORÇO CONTRA FISSURAÇÃO. AF_08/2022</v>
          </cell>
          <cell r="D7382" t="str">
            <v>M2</v>
          </cell>
          <cell r="E7382">
            <v>73.73</v>
          </cell>
          <cell r="F7382">
            <v>0</v>
          </cell>
          <cell r="G7382">
            <v>69.239999999999995</v>
          </cell>
          <cell r="H7382">
            <v>0</v>
          </cell>
          <cell r="I7382" t="str">
            <v>COM VALOR</v>
          </cell>
        </row>
        <row r="7383">
          <cell r="B7383">
            <v>87813</v>
          </cell>
          <cell r="C7383" t="str">
            <v>EMBOÇO OU MASSA ÚNICA EM ARGAMASSA TRAÇO 1:2:8, PREPARO MECÂNICO COM BETONEIRA 400 L, APLICADA MANUALMENTE EM SUPERFÍCIES EXTERNAS DA SACADA, ESPESSURA DE 35 MM, SEM USO DE TELA METÁLICA DE REFORÇO CONTRA FISSURAÇÃO. AF_08/2022</v>
          </cell>
          <cell r="D7383" t="str">
            <v>M2</v>
          </cell>
          <cell r="E7383">
            <v>88.49</v>
          </cell>
          <cell r="F7383">
            <v>0</v>
          </cell>
          <cell r="G7383">
            <v>83.23</v>
          </cell>
          <cell r="H7383">
            <v>0</v>
          </cell>
          <cell r="I7383" t="str">
            <v>COM VALOR</v>
          </cell>
        </row>
        <row r="7384">
          <cell r="B7384">
            <v>104257</v>
          </cell>
          <cell r="C7384" t="str">
            <v>EMBOÇO OU MASSA ÚNICA EM ARGAMASSA TRAÇO 1:2:8, PREPARO MECÂNICO COM BETONEIRA 400 L, APLICADA MANUALMENTE EM SUPERFÍCIES EXTERNAS DA SACADA, ESPESSURA DE 45 MM, ACESSO POR ANDAIME, SEM USO DE TELA METÁLICA. AF_08/2022</v>
          </cell>
          <cell r="D7384" t="str">
            <v>M2</v>
          </cell>
          <cell r="E7384">
            <v>86.83</v>
          </cell>
          <cell r="F7384">
            <v>0</v>
          </cell>
          <cell r="G7384">
            <v>82.04</v>
          </cell>
          <cell r="H7384">
            <v>0</v>
          </cell>
          <cell r="I7384" t="str">
            <v>COM VALOR</v>
          </cell>
        </row>
        <row r="7385">
          <cell r="B7385">
            <v>87817</v>
          </cell>
          <cell r="C7385" t="str">
            <v>EMBOÇO OU MASSA ÚNICA EM ARGAMASSA TRAÇO 1:2:8, PREPARO MECÂNICO COM BETONEIRA 400 L, APLICADA MANUALMENTE EM SUPERFÍCIES EXTERNAS DA SACADA, ESPESSURA DE 45 MM, SEM USO DE TELA METÁLICA DE REFORÇO CONTRA FISSURAÇÃO. AF_08/2022</v>
          </cell>
          <cell r="D7385" t="str">
            <v>M2</v>
          </cell>
          <cell r="E7385">
            <v>94.37</v>
          </cell>
          <cell r="F7385">
            <v>0</v>
          </cell>
          <cell r="G7385">
            <v>89.01</v>
          </cell>
          <cell r="H7385">
            <v>0</v>
          </cell>
          <cell r="I7385" t="str">
            <v>COM VALOR</v>
          </cell>
        </row>
        <row r="7386">
          <cell r="B7386">
            <v>104261</v>
          </cell>
          <cell r="C7386" t="str">
            <v>EMBOÇO OU MASSA ÚNICA EM ARGAMASSA TRAÇO 1:2:8, PREPARO MECÂNICO COM BETONEIRA 400 L, APLICADA MANUALMENTE EM SUPERFÍCIES EXTERNAS DA SACADA, ESPESSURA DE 50 MM, ACESSO POR ANDAIME, SEM USO DE TELA METÁLICA. AF_08/2022</v>
          </cell>
          <cell r="D7386" t="str">
            <v>M2</v>
          </cell>
          <cell r="E7386">
            <v>111.99</v>
          </cell>
          <cell r="F7386">
            <v>0</v>
          </cell>
          <cell r="G7386">
            <v>105.49</v>
          </cell>
          <cell r="H7386">
            <v>0</v>
          </cell>
          <cell r="I7386" t="str">
            <v>COM VALOR</v>
          </cell>
        </row>
        <row r="7387">
          <cell r="B7387">
            <v>87821</v>
          </cell>
          <cell r="C7387" t="str">
            <v>EMBOÇO OU MASSA ÚNICA EM ARGAMASSA TRAÇO 1:2:8, PREPARO MECÂNICO COM BETONEIRA 400 L, APLICADA MANUALMENTE EM SUPERFÍCIES EXTERNAS DA SACADA, ESPESSURA MAIOR OU IGUAL A 50 MM, SEM USO DE TELA METÁLICA DE REFORÇO CONTRA FISSURAÇÃO. AF_08/2022</v>
          </cell>
          <cell r="D7387" t="str">
            <v>M2</v>
          </cell>
          <cell r="E7387">
            <v>122.26</v>
          </cell>
          <cell r="F7387">
            <v>0</v>
          </cell>
          <cell r="G7387">
            <v>115</v>
          </cell>
          <cell r="H7387">
            <v>0</v>
          </cell>
          <cell r="I7387" t="str">
            <v>COM VALOR</v>
          </cell>
        </row>
        <row r="7388">
          <cell r="B7388">
            <v>87825</v>
          </cell>
          <cell r="C7388" t="str">
            <v>EMBOÇO OU MASSA ÚNICA EM ARGAMASSA TRAÇO 1:2:8, PREPARO MECÂNICO COM BETONEIRA 400 L, APLICADA MANUALMENTE NAS PAREDES INTERNAS DA SACADA, ESPESSURA DE 25 MM, SEM USO DE TELA METÁLICA DE REFORÇO CONTRA FISSURAÇÃO. AF_08/2022</v>
          </cell>
          <cell r="D7388" t="str">
            <v>M2</v>
          </cell>
          <cell r="E7388">
            <v>69.290000000000006</v>
          </cell>
          <cell r="F7388">
            <v>0</v>
          </cell>
          <cell r="G7388">
            <v>65.349999999999994</v>
          </cell>
          <cell r="H7388">
            <v>0</v>
          </cell>
          <cell r="I7388" t="str">
            <v>COM VALOR</v>
          </cell>
        </row>
        <row r="7389">
          <cell r="B7389">
            <v>87829</v>
          </cell>
          <cell r="C7389" t="str">
            <v>EMBOÇO OU MASSA ÚNICA EM ARGAMASSA TRAÇO 1:2:8, PREPARO MECÂNICO COM BETONEIRA 400 L, APLICADA MANUALMENTE NAS PAREDES INTERNAS DA SACADA, ESPESSURA DE 35 MM, SEM USO DE TELA METÁLICA DE REFORÇO CONTRA FISSURAÇÃO. AF_08/2022</v>
          </cell>
          <cell r="D7389" t="str">
            <v>M2</v>
          </cell>
          <cell r="E7389">
            <v>84.04</v>
          </cell>
          <cell r="F7389">
            <v>0</v>
          </cell>
          <cell r="G7389">
            <v>79.42</v>
          </cell>
          <cell r="H7389">
            <v>0</v>
          </cell>
          <cell r="I7389" t="str">
            <v>COM VALOR</v>
          </cell>
        </row>
        <row r="7390">
          <cell r="B7390">
            <v>87557</v>
          </cell>
          <cell r="C7390" t="str">
            <v>EMBOÇO, EM ARGAMASSA INDUSTRIALIZADA, PREPARO MECÂNICO, APLICADO COM EQUIPAMENTO DE MISTURA E PROJEÇÃO DE ARGAMASSA EM PAREDES INTERNAS, E = 10MM, COM TALISCAS. AF_03/2024</v>
          </cell>
          <cell r="D7390" t="str">
            <v>M2</v>
          </cell>
          <cell r="E7390">
            <v>45.72</v>
          </cell>
          <cell r="F7390">
            <v>0</v>
          </cell>
          <cell r="G7390">
            <v>44.9</v>
          </cell>
          <cell r="H7390">
            <v>0</v>
          </cell>
          <cell r="I7390" t="str">
            <v>COM VALOR</v>
          </cell>
        </row>
        <row r="7391">
          <cell r="B7391">
            <v>87539</v>
          </cell>
          <cell r="C7391" t="str">
            <v>EMBOÇO, EM ARGAMASSA INDUSTRIALIZADA, PREPARO MECÂNICO, APLICADO COM EQUIPAMENTO DE MISTURA E PROJEÇÃO DE ARGAMASSA EM PAREDES INTERNAS, E = 17,5MM, COM TALISCAS. AF_03/2024</v>
          </cell>
          <cell r="D7391" t="str">
            <v>M2</v>
          </cell>
          <cell r="E7391">
            <v>69.52</v>
          </cell>
          <cell r="F7391">
            <v>0</v>
          </cell>
          <cell r="G7391">
            <v>68.39</v>
          </cell>
          <cell r="H7391">
            <v>0</v>
          </cell>
          <cell r="I7391" t="str">
            <v>COM VALOR</v>
          </cell>
        </row>
        <row r="7392">
          <cell r="B7392">
            <v>104972</v>
          </cell>
          <cell r="C7392" t="str">
            <v>EMBOÇO, EM ARGAMASSA TRAÇO 1:2:8, PREPARO MANUAL, APLICADO MANUALMENTE EM PAREDES INTERNAS DE AMBIENTES COM PÉ-DIREITO DUPLO E ÁREA ENTRE 5M² E 10M², E = 10MM, COM TALISCAS. AF_03/2024</v>
          </cell>
          <cell r="D7392" t="str">
            <v>M2</v>
          </cell>
          <cell r="E7392">
            <v>32.79</v>
          </cell>
          <cell r="F7392">
            <v>0</v>
          </cell>
          <cell r="G7392">
            <v>31</v>
          </cell>
          <cell r="H7392">
            <v>0</v>
          </cell>
          <cell r="I7392" t="str">
            <v>COM VALOR</v>
          </cell>
        </row>
        <row r="7393">
          <cell r="B7393">
            <v>104954</v>
          </cell>
          <cell r="C7393" t="str">
            <v>EMBOÇO, EM ARGAMASSA TRAÇO 1:2:8, PREPARO MANUAL, APLICADO MANUALMENTE EM PAREDES INTERNAS DE AMBIENTES COM PÉ-DIREITO DUPLO E ÁREA ENTRE 5M² E 10M², E = 17,5MM, COM TALISCAS. AF_03/2024</v>
          </cell>
          <cell r="D7393" t="str">
            <v>M2</v>
          </cell>
          <cell r="E7393">
            <v>45.61</v>
          </cell>
          <cell r="F7393">
            <v>0</v>
          </cell>
          <cell r="G7393">
            <v>43.25</v>
          </cell>
          <cell r="H7393">
            <v>0</v>
          </cell>
          <cell r="I7393" t="str">
            <v>COM VALOR</v>
          </cell>
        </row>
        <row r="7394">
          <cell r="B7394">
            <v>104976</v>
          </cell>
          <cell r="C7394" t="str">
            <v>EMBOÇO, EM ARGAMASSA TRAÇO 1:2:8, PREPARO MANUAL, APLICADO MANUALMENTE EM PAREDES INTERNAS DE AMBIENTES COM PÉ-DIREITO DUPLO E ÁREA MAIOR QUE 10M², E = 10MM, COM TALISCAS. AF_03/2024</v>
          </cell>
          <cell r="D7394" t="str">
            <v>M2</v>
          </cell>
          <cell r="E7394">
            <v>29.08</v>
          </cell>
          <cell r="F7394">
            <v>0</v>
          </cell>
          <cell r="G7394">
            <v>27.57</v>
          </cell>
          <cell r="H7394">
            <v>0</v>
          </cell>
          <cell r="I7394" t="str">
            <v>COM VALOR</v>
          </cell>
        </row>
        <row r="7395">
          <cell r="B7395">
            <v>104966</v>
          </cell>
          <cell r="C7395" t="str">
            <v>EMBOÇO, EM ARGAMASSA TRAÇO 1:2:8, PREPARO MANUAL, APLICADO MANUALMENTE EM PAREDES INTERNAS DE AMBIENTES COM PÉ-DIREITO DUPLO E ÁREA MAIOR QUE 10M², E = 17,5MM, COM TALISCAS. AF_03/2024</v>
          </cell>
          <cell r="D7395" t="str">
            <v>M2</v>
          </cell>
          <cell r="E7395">
            <v>41.89</v>
          </cell>
          <cell r="F7395">
            <v>0</v>
          </cell>
          <cell r="G7395">
            <v>39.82</v>
          </cell>
          <cell r="H7395">
            <v>0</v>
          </cell>
          <cell r="I7395" t="str">
            <v>COM VALOR</v>
          </cell>
        </row>
        <row r="7396">
          <cell r="B7396">
            <v>104968</v>
          </cell>
          <cell r="C7396" t="str">
            <v>EMBOÇO, EM ARGAMASSA TRAÇO 1:2:8, PREPARO MANUAL, APLICADO MANUALMENTE EM PAREDES INTERNAS DE AMBIENTES COM PÉ-DIREITO DUPLO E ÁREA MENOR QUE 5M², E = 10MM, COM TALISCAS. AF_03/2024</v>
          </cell>
          <cell r="D7396" t="str">
            <v>M2</v>
          </cell>
          <cell r="E7396">
            <v>39.01</v>
          </cell>
          <cell r="F7396">
            <v>0</v>
          </cell>
          <cell r="G7396">
            <v>36.76</v>
          </cell>
          <cell r="H7396">
            <v>0</v>
          </cell>
          <cell r="I7396" t="str">
            <v>COM VALOR</v>
          </cell>
        </row>
        <row r="7397">
          <cell r="B7397">
            <v>104962</v>
          </cell>
          <cell r="C7397" t="str">
            <v>EMBOÇO, EM ARGAMASSA TRAÇO 1:2:8, PREPARO MANUAL, APLICADO MANUALMENTE EM PAREDES INTERNAS DE AMBIENTES COM PÉ-DIREITO DUPLO E ÁREA MENOR QUE 5M², E = 17,5MM, COM TALISCAS. AF_03/2024</v>
          </cell>
          <cell r="D7397" t="str">
            <v>M2</v>
          </cell>
          <cell r="E7397">
            <v>51.84</v>
          </cell>
          <cell r="F7397">
            <v>0</v>
          </cell>
          <cell r="G7397">
            <v>49.01</v>
          </cell>
          <cell r="H7397">
            <v>0</v>
          </cell>
          <cell r="I7397" t="str">
            <v>COM VALOR</v>
          </cell>
        </row>
        <row r="7398">
          <cell r="B7398">
            <v>87550</v>
          </cell>
          <cell r="C7398" t="str">
            <v>EMBOÇO, EM ARGAMASSA TRAÇO 1:2:8, PREPARO MANUAL, APLICADO MANUALMENTE EM PAREDES INTERNAS DE AMBIENTES COM ÁREA ENTRE 5M² E 10M², E = 10MM, COM TALISCAS. AF_03/2024</v>
          </cell>
          <cell r="D7398" t="str">
            <v>M2</v>
          </cell>
          <cell r="E7398">
            <v>25.91</v>
          </cell>
          <cell r="F7398">
            <v>0</v>
          </cell>
          <cell r="G7398">
            <v>24.63</v>
          </cell>
          <cell r="H7398">
            <v>0</v>
          </cell>
          <cell r="I7398" t="str">
            <v>COM VALOR</v>
          </cell>
        </row>
        <row r="7399">
          <cell r="B7399">
            <v>87532</v>
          </cell>
          <cell r="C7399" t="str">
            <v>EMBOÇO, EM ARGAMASSA TRAÇO 1:2:8, PREPARO MANUAL, APLICADO MANUALMENTE EM PAREDES INTERNAS DE AMBIENTES COM ÁREA ENTRE 5M² E 10M², E = 17,5MM, COM TALISCAS. AF_03/2024</v>
          </cell>
          <cell r="D7399" t="str">
            <v>M2</v>
          </cell>
          <cell r="E7399">
            <v>36.869999999999997</v>
          </cell>
          <cell r="F7399">
            <v>0</v>
          </cell>
          <cell r="G7399">
            <v>35.17</v>
          </cell>
          <cell r="H7399">
            <v>0</v>
          </cell>
          <cell r="I7399" t="str">
            <v>COM VALOR</v>
          </cell>
        </row>
        <row r="7400">
          <cell r="B7400">
            <v>87554</v>
          </cell>
          <cell r="C7400" t="str">
            <v>EMBOÇO, EM ARGAMASSA TRAÇO 1:2:8, PREPARO MANUAL, APLICADO MANUALMENTE EM PAREDES INTERNAS DE AMBIENTES COM ÁREA MAIOR QUE 10M², E = 10MM, COM TALISCAS. AF_03/2024</v>
          </cell>
          <cell r="D7400" t="str">
            <v>M2</v>
          </cell>
          <cell r="E7400">
            <v>23.51</v>
          </cell>
          <cell r="F7400">
            <v>0</v>
          </cell>
          <cell r="G7400">
            <v>22.43</v>
          </cell>
          <cell r="H7400">
            <v>0</v>
          </cell>
          <cell r="I7400" t="str">
            <v>COM VALOR</v>
          </cell>
        </row>
        <row r="7401">
          <cell r="B7401">
            <v>87536</v>
          </cell>
          <cell r="C7401" t="str">
            <v>EMBOÇO, EM ARGAMASSA TRAÇO 1:2:8, PREPARO MANUAL, APLICADO MANUALMENTE EM PAREDES INTERNAS DE AMBIENTES COM ÁREA MAIOR QUE 10M², E = 17,5MM, COM TALISCAS. AF_03/2024</v>
          </cell>
          <cell r="D7401" t="str">
            <v>M2</v>
          </cell>
          <cell r="E7401">
            <v>34.479999999999997</v>
          </cell>
          <cell r="F7401">
            <v>0</v>
          </cell>
          <cell r="G7401">
            <v>32.97</v>
          </cell>
          <cell r="H7401">
            <v>0</v>
          </cell>
          <cell r="I7401" t="str">
            <v>COM VALOR</v>
          </cell>
        </row>
        <row r="7402">
          <cell r="B7402">
            <v>87528</v>
          </cell>
          <cell r="C7402" t="str">
            <v>EMBOÇO, EM ARGAMASSA TRAÇO 1:2:8, PREPARO MANUAL, APLICADO MANUALMENTE EM PAREDES INTERNAS DE AMBIENTES COM ÁREA MENOR QUE 5M², E = 17,5MM, COM TALISCAS. AF_03/2024</v>
          </cell>
          <cell r="D7402" t="str">
            <v>M2</v>
          </cell>
          <cell r="E7402">
            <v>40.880000000000003</v>
          </cell>
          <cell r="F7402">
            <v>0</v>
          </cell>
          <cell r="G7402">
            <v>38.89</v>
          </cell>
          <cell r="H7402">
            <v>0</v>
          </cell>
          <cell r="I7402" t="str">
            <v>COM VALOR</v>
          </cell>
        </row>
        <row r="7403">
          <cell r="B7403">
            <v>87546</v>
          </cell>
          <cell r="C7403" t="str">
            <v>EMBOÇO, EM ARGAMASSA TRAÇO 1:2:8, PREPARO MANUAL, APLICADO MANUALMENTE EM PAREDES INTERNAS, PARA AMBIENTES COM ÁREA MENOR QUE 5M², E = 10MM, COM TALISCAS. AF_03/2024</v>
          </cell>
          <cell r="D7403" t="str">
            <v>M2</v>
          </cell>
          <cell r="E7403">
            <v>29.92</v>
          </cell>
          <cell r="F7403">
            <v>0</v>
          </cell>
          <cell r="G7403">
            <v>28.36</v>
          </cell>
          <cell r="H7403">
            <v>0</v>
          </cell>
          <cell r="I7403" t="str">
            <v>COM VALOR</v>
          </cell>
        </row>
        <row r="7404">
          <cell r="B7404">
            <v>104971</v>
          </cell>
          <cell r="C7404" t="str">
            <v>EMBOÇO, EM ARGAMASSA TRAÇO 1:2:8, PREPARO MECÂNICO, APLICADO MANUALMENTE EM PAREDES INTERNAS DE AMBIENTES COM PÉ-DIREITO DUPLO E ÁREA ENTRE 5M² E 10M², E = 10MM, COM TALISCAS. AF_03/2024</v>
          </cell>
          <cell r="D7404" t="str">
            <v>M2</v>
          </cell>
          <cell r="E7404">
            <v>30.79</v>
          </cell>
          <cell r="F7404">
            <v>0</v>
          </cell>
          <cell r="G7404">
            <v>29.14</v>
          </cell>
          <cell r="H7404">
            <v>0</v>
          </cell>
          <cell r="I7404" t="str">
            <v>COM VALOR</v>
          </cell>
        </row>
        <row r="7405">
          <cell r="B7405">
            <v>104965</v>
          </cell>
          <cell r="C7405" t="str">
            <v>EMBOÇO, EM ARGAMASSA TRAÇO 1:2:8, PREPARO MECÂNICO, APLICADO MANUALMENTE EM PAREDES INTERNAS DE AMBIENTES COM PÉ-DIREITO DUPLO E ÁREA ENTRE 5M² E 10M², E = 17,5MM, COM TALISCAS. AF_03/2024</v>
          </cell>
          <cell r="D7405" t="str">
            <v>M2</v>
          </cell>
          <cell r="E7405">
            <v>42.49</v>
          </cell>
          <cell r="F7405">
            <v>0</v>
          </cell>
          <cell r="G7405">
            <v>40.33</v>
          </cell>
          <cell r="H7405">
            <v>0</v>
          </cell>
          <cell r="I7405" t="str">
            <v>COM VALOR</v>
          </cell>
        </row>
        <row r="7406">
          <cell r="B7406">
            <v>104975</v>
          </cell>
          <cell r="C7406" t="str">
            <v>EMBOÇO, EM ARGAMASSA TRAÇO 1:2:8, PREPARO MECÂNICO, APLICADO MANUALMENTE EM PAREDES INTERNAS DE AMBIENTES COM PÉ-DIREITO DUPLO E ÁREA MAIOR QUE 10M², E = 10MM, COM TALISCAS. AF_03/2024</v>
          </cell>
          <cell r="D7406" t="str">
            <v>M2</v>
          </cell>
          <cell r="E7406">
            <v>27.08</v>
          </cell>
          <cell r="F7406">
            <v>0</v>
          </cell>
          <cell r="G7406">
            <v>25.71</v>
          </cell>
          <cell r="H7406">
            <v>0</v>
          </cell>
          <cell r="I7406" t="str">
            <v>COM VALOR</v>
          </cell>
        </row>
        <row r="7407">
          <cell r="B7407">
            <v>104957</v>
          </cell>
          <cell r="C7407" t="str">
            <v>EMBOÇO, EM ARGAMASSA TRAÇO 1:2:8, PREPARO MECÂNICO, APLICADO MANUALMENTE EM PAREDES INTERNAS DE AMBIENTES COM PÉ-DIREITO DUPLO E ÁREA MAIOR QUE 10M², E = 17,5MM, COM TALISCAS. AF_03/2024</v>
          </cell>
          <cell r="D7407" t="str">
            <v>M2</v>
          </cell>
          <cell r="E7407">
            <v>38.770000000000003</v>
          </cell>
          <cell r="F7407">
            <v>0</v>
          </cell>
          <cell r="G7407">
            <v>36.9</v>
          </cell>
          <cell r="H7407">
            <v>0</v>
          </cell>
          <cell r="I7407" t="str">
            <v>COM VALOR</v>
          </cell>
        </row>
        <row r="7408">
          <cell r="B7408">
            <v>104967</v>
          </cell>
          <cell r="C7408" t="str">
            <v>EMBOÇO, EM ARGAMASSA TRAÇO 1:2:8, PREPARO MECÂNICO, APLICADO MANUALMENTE EM PAREDES INTERNAS DE AMBIENTES COM PÉ-DIREITO DUPLO E ÁREA MENOR QUE 5M², E = 10MM, COM TALISCAS. AF_03/2024</v>
          </cell>
          <cell r="D7408" t="str">
            <v>M2</v>
          </cell>
          <cell r="E7408">
            <v>37.01</v>
          </cell>
          <cell r="F7408">
            <v>0</v>
          </cell>
          <cell r="G7408">
            <v>34.9</v>
          </cell>
          <cell r="H7408">
            <v>0</v>
          </cell>
          <cell r="I7408" t="str">
            <v>COM VALOR</v>
          </cell>
        </row>
        <row r="7409">
          <cell r="B7409">
            <v>104961</v>
          </cell>
          <cell r="C7409" t="str">
            <v>EMBOÇO, EM ARGAMASSA TRAÇO 1:2:8, PREPARO MECÂNICO, APLICADO MANUALMENTE EM PAREDES INTERNAS DE AMBIENTES COM PÉ-DIREITO DUPLO E ÁREA MENOR QUE 5M², E = 17,5MM, COM TALISCAS. AF_03/2024</v>
          </cell>
          <cell r="D7409" t="str">
            <v>M2</v>
          </cell>
          <cell r="E7409">
            <v>48.72</v>
          </cell>
          <cell r="F7409">
            <v>0</v>
          </cell>
          <cell r="G7409">
            <v>46.09</v>
          </cell>
          <cell r="H7409">
            <v>0</v>
          </cell>
          <cell r="I7409" t="str">
            <v>COM VALOR</v>
          </cell>
        </row>
        <row r="7410">
          <cell r="B7410">
            <v>87549</v>
          </cell>
          <cell r="C7410" t="str">
            <v>EMBOÇO, EM ARGAMASSA TRAÇO 1:2:8, PREPARO MECÂNICO, APLICADO MANUALMENTE EM PAREDES INTERNAS DE AMBIENTES COM ÁREA ENTRE 5M² E 10M², E = 10MM, COM TALISCAS. AF_03/2024</v>
          </cell>
          <cell r="D7410" t="str">
            <v>M2</v>
          </cell>
          <cell r="E7410">
            <v>23.91</v>
          </cell>
          <cell r="F7410">
            <v>0</v>
          </cell>
          <cell r="G7410">
            <v>22.77</v>
          </cell>
          <cell r="H7410">
            <v>0</v>
          </cell>
          <cell r="I7410" t="str">
            <v>COM VALOR</v>
          </cell>
        </row>
        <row r="7411">
          <cell r="B7411">
            <v>87531</v>
          </cell>
          <cell r="C7411" t="str">
            <v>EMBOÇO, EM ARGAMASSA TRAÇO 1:2:8, PREPARO MECÂNICO, APLICADO MANUALMENTE EM PAREDES INTERNAS DE AMBIENTES COM ÁREA ENTRE 5M² E 10M², E = 17,5MM, COM TALISCAS. AF_03/2024</v>
          </cell>
          <cell r="D7411" t="str">
            <v>M2</v>
          </cell>
          <cell r="E7411">
            <v>33.75</v>
          </cell>
          <cell r="F7411">
            <v>0</v>
          </cell>
          <cell r="G7411">
            <v>32.25</v>
          </cell>
          <cell r="H7411">
            <v>0</v>
          </cell>
          <cell r="I7411" t="str">
            <v>COM VALOR</v>
          </cell>
        </row>
        <row r="7412">
          <cell r="B7412">
            <v>87553</v>
          </cell>
          <cell r="C7412" t="str">
            <v>EMBOÇO, EM ARGAMASSA TRAÇO 1:2:8, PREPARO MECÂNICO, APLICADO MANUALMENTE EM PAREDES INTERNAS DE AMBIENTES COM ÁREA MAIOR QUE 10M², E = 10MM, COM TALISCAS. AF_03/2024</v>
          </cell>
          <cell r="D7412" t="str">
            <v>M2</v>
          </cell>
          <cell r="E7412">
            <v>21.51</v>
          </cell>
          <cell r="F7412">
            <v>0</v>
          </cell>
          <cell r="G7412">
            <v>20.57</v>
          </cell>
          <cell r="H7412">
            <v>0</v>
          </cell>
          <cell r="I7412" t="str">
            <v>COM VALOR</v>
          </cell>
        </row>
        <row r="7413">
          <cell r="B7413">
            <v>87535</v>
          </cell>
          <cell r="C7413" t="str">
            <v>EMBOÇO, EM ARGAMASSA TRAÇO 1:2:8, PREPARO MECÂNICO, APLICADO MANUALMENTE EM PAREDES INTERNAS DE AMBIENTES COM ÁREA MAIOR QUE 10M², E = 17,5MM, COM TALISCAS. AF_03/2024</v>
          </cell>
          <cell r="D7413" t="str">
            <v>M2</v>
          </cell>
          <cell r="E7413">
            <v>31.36</v>
          </cell>
          <cell r="F7413">
            <v>0</v>
          </cell>
          <cell r="G7413">
            <v>30.05</v>
          </cell>
          <cell r="H7413">
            <v>0</v>
          </cell>
          <cell r="I7413" t="str">
            <v>COM VALOR</v>
          </cell>
        </row>
        <row r="7414">
          <cell r="B7414">
            <v>87527</v>
          </cell>
          <cell r="C7414" t="str">
            <v>EMBOÇO, EM ARGAMASSA TRAÇO 1:2:8, PREPARO MECÂNICO, APLICADO MANUALMENTE EM PAREDES INTERNAS DE AMBIENTES COM ÁREA MENOR QUE 5M², E =17,5MM, COM TALISCAS. AF_03/2024</v>
          </cell>
          <cell r="D7414" t="str">
            <v>M2</v>
          </cell>
          <cell r="E7414">
            <v>37.76</v>
          </cell>
          <cell r="F7414">
            <v>0</v>
          </cell>
          <cell r="G7414">
            <v>35.97</v>
          </cell>
          <cell r="H7414">
            <v>0</v>
          </cell>
          <cell r="I7414" t="str">
            <v>COM VALOR</v>
          </cell>
        </row>
        <row r="7415">
          <cell r="B7415">
            <v>87545</v>
          </cell>
          <cell r="C7415" t="str">
            <v>EMBOÇO, EM ARGAMASSA TRAÇO 1:2:8, PREPARO MECÂNICO, APLICADO MANUALMENTE EM PAREDES INTERNAS, PARA AMBIENTES COM ÁREA MENOR QUE 5M², E = 10MM, COM TALISCAS. AF_03/2024</v>
          </cell>
          <cell r="D7415" t="str">
            <v>M2</v>
          </cell>
          <cell r="E7415">
            <v>27.92</v>
          </cell>
          <cell r="F7415">
            <v>0</v>
          </cell>
          <cell r="G7415">
            <v>26.5</v>
          </cell>
          <cell r="H7415">
            <v>0</v>
          </cell>
          <cell r="I7415" t="str">
            <v>COM VALOR</v>
          </cell>
        </row>
        <row r="7416">
          <cell r="B7416">
            <v>104960</v>
          </cell>
          <cell r="C7416" t="str">
            <v>MASSA ÚNICA, EM ARGAMASSA INDUSTRIALIZADA, PREPARO MECÂNICO, APLICADA COM EQUIPAMENTO DE MISTURA E PROJEÇÃO DE ARGAMASSA EM PAREDES INTERNAS, E = 10MM, COM TALISCAS. AF_03/2024</v>
          </cell>
          <cell r="D7416" t="str">
            <v>M2</v>
          </cell>
          <cell r="E7416">
            <v>44.32</v>
          </cell>
          <cell r="F7416">
            <v>0</v>
          </cell>
          <cell r="G7416">
            <v>43.6</v>
          </cell>
          <cell r="H7416">
            <v>0</v>
          </cell>
          <cell r="I7416" t="str">
            <v>COM VALOR</v>
          </cell>
        </row>
        <row r="7417">
          <cell r="B7417">
            <v>87561</v>
          </cell>
          <cell r="C7417" t="str">
            <v>MASSA ÚNICA, EM ARGAMASSA INDUSTRIALIZADA, PREPARO MECÂNICO, APLICADA COM EQUIPAMENTO DE MISTURA E PROJEÇÃO DE ARGAMASSA EM PAREDES INTERNAS, E = 10MM, SEM TALISCAS. AF_03/2024</v>
          </cell>
          <cell r="D7417" t="str">
            <v>M2</v>
          </cell>
          <cell r="E7417">
            <v>45.2</v>
          </cell>
          <cell r="F7417">
            <v>0</v>
          </cell>
          <cell r="G7417">
            <v>44.43</v>
          </cell>
          <cell r="H7417">
            <v>0</v>
          </cell>
          <cell r="I7417" t="str">
            <v>COM VALOR</v>
          </cell>
        </row>
        <row r="7418">
          <cell r="B7418">
            <v>104953</v>
          </cell>
          <cell r="C7418" t="str">
            <v>MASSA ÚNICA, EM ARGAMASSA INDUSTRIALIZADA, PREPARO MECÂNICO, APLICADA COM EQUIPAMENTO DE MISTURA E PROJEÇÃO DE ARGAMASSA EM PAREDES INTERNAS, E = 17,5MM, COM TALISCAS. AF_03/2024</v>
          </cell>
          <cell r="D7418" t="str">
            <v>M2</v>
          </cell>
          <cell r="E7418">
            <v>68.11</v>
          </cell>
          <cell r="F7418">
            <v>0</v>
          </cell>
          <cell r="G7418">
            <v>67.099999999999994</v>
          </cell>
          <cell r="H7418">
            <v>0</v>
          </cell>
          <cell r="I7418" t="str">
            <v>COM VALOR</v>
          </cell>
        </row>
        <row r="7419">
          <cell r="B7419">
            <v>87543</v>
          </cell>
          <cell r="C7419" t="str">
            <v>MASSA ÚNICA, EM ARGAMASSA INDUSTRIALIZADA, PREPARO MECÂNICO, APLICADA COM EQUIPAMENTO DE MISTURA E PROJEÇÃO DE ARGAMASSA EM PAREDES INTERNAS, E = 5MM, SEM TALISCAS. AF_03/2024</v>
          </cell>
          <cell r="D7419" t="str">
            <v>M2</v>
          </cell>
          <cell r="E7419">
            <v>26.15</v>
          </cell>
          <cell r="F7419">
            <v>0</v>
          </cell>
          <cell r="G7419">
            <v>25.59</v>
          </cell>
          <cell r="H7419">
            <v>0</v>
          </cell>
          <cell r="I7419" t="str">
            <v>COM VALOR</v>
          </cell>
        </row>
        <row r="7420">
          <cell r="B7420">
            <v>104959</v>
          </cell>
          <cell r="C7420" t="str">
            <v>MASSA ÚNICA, EM ARGAMASSA TRAÇO 1:2:8 PREPARO MANUAL, APLICADA MANUALMENTE EM PAREDES INTERNAS DE AMBIENTES COM ÁREA MAIOR QUE 10M², E = 10MM, COM TALISCAS. AF_03/2024</v>
          </cell>
          <cell r="D7420" t="str">
            <v>M2</v>
          </cell>
          <cell r="E7420">
            <v>24.11</v>
          </cell>
          <cell r="F7420">
            <v>0</v>
          </cell>
          <cell r="G7420">
            <v>22.98</v>
          </cell>
          <cell r="H7420">
            <v>0</v>
          </cell>
          <cell r="I7420" t="str">
            <v>COM VALOR</v>
          </cell>
        </row>
        <row r="7421">
          <cell r="B7421">
            <v>104958</v>
          </cell>
          <cell r="C7421" t="str">
            <v>MASSA ÚNICA, EM ARGAMASSA TRAÇO 1:2:8 PREPARO MECÂNICO, APLICADA MANUALMENTE EM PAREDES INTERNAS DE AMBIENTES COM ÁREA MAIOR QUE 10M², E = 10MM, COM TALISCAS. AF_03/2024</v>
          </cell>
          <cell r="D7421" t="str">
            <v>M2</v>
          </cell>
          <cell r="E7421">
            <v>22.11</v>
          </cell>
          <cell r="F7421">
            <v>0</v>
          </cell>
          <cell r="G7421">
            <v>21.12</v>
          </cell>
          <cell r="H7421">
            <v>0</v>
          </cell>
          <cell r="I7421" t="str">
            <v>COM VALOR</v>
          </cell>
        </row>
        <row r="7422">
          <cell r="B7422">
            <v>104970</v>
          </cell>
          <cell r="C7422" t="str">
            <v>MASSA ÚNICA, EM ARGAMASSA TRAÇO 1:2:8, PREPARO MANUAL, APLICADA MANUALMENTE EM PAREDES INTERNAS DE AMBIENTES COM PÉ-DIREITO DUPLO E ÁREA ENTRE 5M² E 10M², E = 10MM, COM TALISCAS. AF_03/2024</v>
          </cell>
          <cell r="D7422" t="str">
            <v>M2</v>
          </cell>
          <cell r="E7422">
            <v>34.58</v>
          </cell>
          <cell r="F7422">
            <v>0</v>
          </cell>
          <cell r="G7422">
            <v>32.659999999999997</v>
          </cell>
          <cell r="H7422">
            <v>0</v>
          </cell>
          <cell r="I7422" t="str">
            <v>COM VALOR</v>
          </cell>
        </row>
        <row r="7423">
          <cell r="B7423">
            <v>104964</v>
          </cell>
          <cell r="C7423" t="str">
            <v>MASSA ÚNICA, EM ARGAMASSA TRAÇO 1:2:8, PREPARO MANUAL, APLICADA MANUALMENTE EM PAREDES INTERNAS DE AMBIENTES COM PÉ-DIREITO DUPLO E ÁREA ENTRE 5M² E 10M², E = 17,5MM, COM TALISCAS. AF_03/2024</v>
          </cell>
          <cell r="D7423" t="str">
            <v>M2</v>
          </cell>
          <cell r="E7423">
            <v>47.4</v>
          </cell>
          <cell r="F7423">
            <v>0</v>
          </cell>
          <cell r="G7423">
            <v>44.91</v>
          </cell>
          <cell r="H7423">
            <v>0</v>
          </cell>
          <cell r="I7423" t="str">
            <v>COM VALOR</v>
          </cell>
        </row>
        <row r="7424">
          <cell r="B7424">
            <v>104956</v>
          </cell>
          <cell r="C7424" t="str">
            <v>MASSA ÚNICA, EM ARGAMASSA TRAÇO 1:2:8, PREPARO MANUAL, APLICADA MANUALMENTE EM PAREDES INTERNAS DE AMBIENTES COM PÉ-DIREITO DUPLO E ÁREA MAIOR QUE 10M², E = 17,5MM, COM TALISCAS. AF_03/2024</v>
          </cell>
          <cell r="D7424" t="str">
            <v>M2</v>
          </cell>
          <cell r="E7424">
            <v>42.83</v>
          </cell>
          <cell r="F7424">
            <v>0</v>
          </cell>
          <cell r="G7424">
            <v>40.68</v>
          </cell>
          <cell r="H7424">
            <v>0</v>
          </cell>
          <cell r="I7424" t="str">
            <v>COM VALOR</v>
          </cell>
        </row>
        <row r="7425">
          <cell r="B7425">
            <v>104974</v>
          </cell>
          <cell r="C7425" t="str">
            <v>MASSA ÚNICA, EM ARGAMASSA TRAÇO 1:2:8, PREPARO MANUAL, APLICADA MANUALMENTE EM PAREDES INTERNAS DE AMBIENTES COM PÉ-DIREITO DUPLO ÁREA MAIOR QUE 10M², E = 10MM, COM TALISCAS. AF_03/2024</v>
          </cell>
          <cell r="D7425" t="str">
            <v>M2</v>
          </cell>
          <cell r="E7425">
            <v>30.01</v>
          </cell>
          <cell r="F7425">
            <v>0</v>
          </cell>
          <cell r="G7425">
            <v>28.43</v>
          </cell>
          <cell r="H7425">
            <v>0</v>
          </cell>
          <cell r="I7425" t="str">
            <v>COM VALOR</v>
          </cell>
        </row>
        <row r="7426">
          <cell r="B7426">
            <v>87548</v>
          </cell>
          <cell r="C7426" t="str">
            <v>MASSA ÚNICA, EM ARGAMASSA TRAÇO 1:2:8, PREPARO MANUAL, APLICADA MANUALMENTE EM PAREDES INTERNAS DE AMBIENTES COM ÁREA ENTRE 5M² E 10M², E = 10MM, COM TALISCAS. AF_03/2024</v>
          </cell>
          <cell r="D7426" t="str">
            <v>M2</v>
          </cell>
          <cell r="E7426">
            <v>27.06</v>
          </cell>
          <cell r="F7426">
            <v>0</v>
          </cell>
          <cell r="G7426">
            <v>25.71</v>
          </cell>
          <cell r="H7426">
            <v>0</v>
          </cell>
          <cell r="I7426" t="str">
            <v>COM VALOR</v>
          </cell>
        </row>
        <row r="7427">
          <cell r="B7427">
            <v>87530</v>
          </cell>
          <cell r="C7427" t="str">
            <v>MASSA ÚNICA, EM ARGAMASSA TRAÇO 1:2:8, PREPARO MANUAL, APLICADA MANUALMENTE EM PAREDES INTERNAS DE AMBIENTES COM ÁREA ENTRE 5M² E 10M², E = 17,5MM, COM TALISCAS. AF_03/2024</v>
          </cell>
          <cell r="D7427" t="str">
            <v>M2</v>
          </cell>
          <cell r="E7427">
            <v>38.03</v>
          </cell>
          <cell r="F7427">
            <v>0</v>
          </cell>
          <cell r="G7427">
            <v>36.25</v>
          </cell>
          <cell r="H7427">
            <v>0</v>
          </cell>
          <cell r="I7427" t="str">
            <v>COM VALOR</v>
          </cell>
        </row>
        <row r="7428">
          <cell r="B7428">
            <v>104952</v>
          </cell>
          <cell r="C7428" t="str">
            <v>MASSA ÚNICA, EM ARGAMASSA TRAÇO 1:2:8, PREPARO MANUAL, APLICADA MANUALMENTE EM PAREDES INTERNAS DE AMBIENTES COM ÁREA MAIOR QUE 10M², E = 17,5MM, COM TALISCAS. AF_03/2024</v>
          </cell>
          <cell r="D7428" t="str">
            <v>M2</v>
          </cell>
          <cell r="E7428">
            <v>35.08</v>
          </cell>
          <cell r="F7428">
            <v>0</v>
          </cell>
          <cell r="G7428">
            <v>33.53</v>
          </cell>
          <cell r="H7428">
            <v>0</v>
          </cell>
          <cell r="I7428" t="str">
            <v>COM VALOR</v>
          </cell>
        </row>
        <row r="7429">
          <cell r="B7429">
            <v>104969</v>
          </cell>
          <cell r="C7429" t="str">
            <v>MASSA ÚNICA, EM ARGAMASSA TRAÇO 1:2:8, PREPARO MECÂNICO, APLICADA MANUALMENTE EM PAREDES INTERNAS DE AMBIENTES COM PÉ-DIREITO DUPLO E ÁREA ENTRE 5M² E 10M², E = 10MM, COM TALISCAS. AF_03/2024</v>
          </cell>
          <cell r="D7429" t="str">
            <v>M2</v>
          </cell>
          <cell r="E7429">
            <v>32.58</v>
          </cell>
          <cell r="F7429">
            <v>0</v>
          </cell>
          <cell r="G7429">
            <v>30.8</v>
          </cell>
          <cell r="H7429">
            <v>0</v>
          </cell>
          <cell r="I7429" t="str">
            <v>COM VALOR</v>
          </cell>
        </row>
        <row r="7430">
          <cell r="B7430">
            <v>104963</v>
          </cell>
          <cell r="C7430" t="str">
            <v>MASSA ÚNICA, EM ARGAMASSA TRAÇO 1:2:8, PREPARO MECÂNICO, APLICADA MANUALMENTE EM PAREDES INTERNAS DE AMBIENTES COM PÉ-DIREITO DUPLO E ÁREA ENTRE 5M² E 10M², E = 17,5MM, COM TALISCAS. AF_03/2024</v>
          </cell>
          <cell r="D7430" t="str">
            <v>M2</v>
          </cell>
          <cell r="E7430">
            <v>44.28</v>
          </cell>
          <cell r="F7430">
            <v>0</v>
          </cell>
          <cell r="G7430">
            <v>41.99</v>
          </cell>
          <cell r="H7430">
            <v>0</v>
          </cell>
          <cell r="I7430" t="str">
            <v>COM VALOR</v>
          </cell>
        </row>
        <row r="7431">
          <cell r="B7431">
            <v>104955</v>
          </cell>
          <cell r="C7431" t="str">
            <v>MASSA ÚNICA, EM ARGAMASSA TRAÇO 1:2:8, PREPARO MECÂNICO, APLICADA MANUALMENTE EM PAREDES INTERNAS DE AMBIENTES COM PÉ-DIREITO DUPLO E ÁREA MAIOR QUE 10M², E = 17,5MM, COM TALISCAS. AF_03/2024</v>
          </cell>
          <cell r="D7431" t="str">
            <v>M2</v>
          </cell>
          <cell r="E7431">
            <v>39.71</v>
          </cell>
          <cell r="F7431">
            <v>0</v>
          </cell>
          <cell r="G7431">
            <v>37.76</v>
          </cell>
          <cell r="H7431">
            <v>0</v>
          </cell>
          <cell r="I7431" t="str">
            <v>COM VALOR</v>
          </cell>
        </row>
        <row r="7432">
          <cell r="B7432">
            <v>104973</v>
          </cell>
          <cell r="C7432" t="str">
            <v>MASSA ÚNICA, EM ARGAMASSA TRAÇO 1:2:8, PREPARO MECÂNICO, APLICADA MANUALMENTE EM PAREDES INTERNAS DE AMBIENTES COM PÉ-DIREITO DUPLO ÁREA MAIOR QUE 10M², E = 10MM, COM TALISCAS. AF_03/2024</v>
          </cell>
          <cell r="D7432" t="str">
            <v>M2</v>
          </cell>
          <cell r="E7432">
            <v>28.01</v>
          </cell>
          <cell r="F7432">
            <v>0</v>
          </cell>
          <cell r="G7432">
            <v>26.57</v>
          </cell>
          <cell r="H7432">
            <v>0</v>
          </cell>
          <cell r="I7432" t="str">
            <v>COM VALOR</v>
          </cell>
        </row>
        <row r="7433">
          <cell r="B7433">
            <v>87547</v>
          </cell>
          <cell r="C7433" t="str">
            <v>MASSA ÚNICA, EM ARGAMASSA TRAÇO 1:2:8, PREPARO MECÂNICO, APLICADA MANUALMENTE EM PAREDES INTERNAS DE AMBIENTES COM ÁREA ENTRE 5M² E 10M², E = 10MM, COM TALISCAS. AF_03/2024</v>
          </cell>
          <cell r="D7433" t="str">
            <v>M2</v>
          </cell>
          <cell r="E7433">
            <v>25.06</v>
          </cell>
          <cell r="F7433">
            <v>0</v>
          </cell>
          <cell r="G7433">
            <v>23.85</v>
          </cell>
          <cell r="H7433">
            <v>0</v>
          </cell>
          <cell r="I7433" t="str">
            <v>COM VALOR</v>
          </cell>
        </row>
        <row r="7434">
          <cell r="B7434">
            <v>87529</v>
          </cell>
          <cell r="C7434" t="str">
            <v>MASSA ÚNICA, EM ARGAMASSA TRAÇO 1:2:8, PREPARO MECÂNICO, APLICADA MANUALMENTE EM PAREDES INTERNAS DE AMBIENTES COM ÁREA ENTRE 5M² E 10M², E = 17,5MM, COM TALISCAS. AF_03/2024</v>
          </cell>
          <cell r="D7434" t="str">
            <v>M2</v>
          </cell>
          <cell r="E7434">
            <v>34.909999999999997</v>
          </cell>
          <cell r="F7434">
            <v>0</v>
          </cell>
          <cell r="G7434">
            <v>33.33</v>
          </cell>
          <cell r="H7434">
            <v>0</v>
          </cell>
          <cell r="I7434" t="str">
            <v>COM VALOR</v>
          </cell>
        </row>
        <row r="7435">
          <cell r="B7435">
            <v>104951</v>
          </cell>
          <cell r="C7435" t="str">
            <v>MASSA ÚNICA, EM ARGAMASSA TRAÇO 1:2:8, PREPARO MECÂNICO, APLICADA MANUALMENTE EM PAREDES INTERNAS DE AMBIENTES COM ÁREA MAIOR QUE 10M², E = 17,5MM, COM TALISCAS. AF_03/2024</v>
          </cell>
          <cell r="D7435" t="str">
            <v>M2</v>
          </cell>
          <cell r="E7435">
            <v>31.96</v>
          </cell>
          <cell r="F7435">
            <v>0</v>
          </cell>
          <cell r="G7435">
            <v>30.61</v>
          </cell>
          <cell r="H7435">
            <v>0</v>
          </cell>
          <cell r="I7435" t="str">
            <v>COM VALOR</v>
          </cell>
        </row>
        <row r="7436">
          <cell r="B7436">
            <v>104978</v>
          </cell>
          <cell r="C7436" t="str">
            <v>MASSA ÚNICA, EM ARGAMASSA TRAÇO 1:2:8, PREPARO MECÂNICO, APLICADA MANUALMENTE EM TETO DE AMBIENTES COM PAREDES EM PÉ-DIREITO DUPLO, E = 10MM, COM TALISCAS. AF_03/2024</v>
          </cell>
          <cell r="D7436" t="str">
            <v>M2</v>
          </cell>
          <cell r="E7436">
            <v>34.85</v>
          </cell>
          <cell r="F7436">
            <v>0</v>
          </cell>
          <cell r="G7436">
            <v>32.89</v>
          </cell>
          <cell r="H7436">
            <v>0</v>
          </cell>
          <cell r="I7436" t="str">
            <v>COM VALOR</v>
          </cell>
        </row>
        <row r="7437">
          <cell r="B7437">
            <v>104977</v>
          </cell>
          <cell r="C7437" t="str">
            <v>MASSA ÚNICA, EM ARGAMASSA TRAÇO 1:2:8, PREPARO MECÂNICO, APLICADA MANUALMENTE EM TETO DE AMBIENTES COM PAREDES EM PÉ-DIREITO DUPLO, E = 17,5MM, COM TALISCAS. AF_03/2024</v>
          </cell>
          <cell r="D7437" t="str">
            <v>M2</v>
          </cell>
          <cell r="E7437">
            <v>46.39</v>
          </cell>
          <cell r="F7437">
            <v>0</v>
          </cell>
          <cell r="G7437">
            <v>43.94</v>
          </cell>
          <cell r="H7437">
            <v>0</v>
          </cell>
          <cell r="I7437" t="str">
            <v>COM VALOR</v>
          </cell>
        </row>
        <row r="7438">
          <cell r="B7438">
            <v>90408</v>
          </cell>
          <cell r="C7438" t="str">
            <v>MASSA ÚNICA, EM ARGAMASSA TRAÇO 1:2:8, PREPARO MECÂNICO, APLICADA MANUALMENTE EM TETO, E = 10MM, COM TALISCAS. AF_03/2024</v>
          </cell>
          <cell r="D7438" t="str">
            <v>M2</v>
          </cell>
          <cell r="E7438">
            <v>30.62</v>
          </cell>
          <cell r="F7438">
            <v>0</v>
          </cell>
          <cell r="G7438">
            <v>28.98</v>
          </cell>
          <cell r="H7438">
            <v>0</v>
          </cell>
          <cell r="I7438" t="str">
            <v>COM VALOR</v>
          </cell>
        </row>
        <row r="7439">
          <cell r="B7439">
            <v>90406</v>
          </cell>
          <cell r="C7439" t="str">
            <v>MASSA ÚNICA, EM ARGAMASSA TRAÇO 1:2:8, PREPARO MECÂNICO, APLICADA MANUALMENTE EM TETO, E = 17,5MM, COM TALISCAS. AF_03/2024</v>
          </cell>
          <cell r="D7439" t="str">
            <v>M2</v>
          </cell>
          <cell r="E7439">
            <v>41.24</v>
          </cell>
          <cell r="F7439">
            <v>0</v>
          </cell>
          <cell r="G7439">
            <v>39.18</v>
          </cell>
          <cell r="H7439">
            <v>0</v>
          </cell>
          <cell r="I7439" t="str">
            <v>COM VALOR</v>
          </cell>
        </row>
        <row r="7440">
          <cell r="B7440">
            <v>103313</v>
          </cell>
          <cell r="C7440" t="str">
            <v>INSTALAÇÃO DE BALIZADOR METÁLICO COM LED, EM ALUMÍNIO COM DIFUSOR EM POLICARBONATO E DIMENSÕES 6,2 CM X30 CM, COM PINTURA ELETROSTÁTICA, SOBRE PISO DE CONCRETO EXISTENTE. AF_11/2021</v>
          </cell>
          <cell r="D7440" t="str">
            <v>UN</v>
          </cell>
          <cell r="E7440" t="str">
            <v>VERIFICAR</v>
          </cell>
          <cell r="G7440" t="str">
            <v>VERIFICAR</v>
          </cell>
          <cell r="I7440" t="str">
            <v>COM VALOR</v>
          </cell>
        </row>
        <row r="7441">
          <cell r="B7441">
            <v>103309</v>
          </cell>
          <cell r="C7441" t="str">
            <v>INSTALAÇÃO DE BALIZADOR METÁLICO, MODELO OLEGÁRIO, EM TUBO DE AÇO GALVANIZADO ESPESSURA 3" E DIMENSÕES 9 CM X 78,5 CM, COM PINTURA ELETROSTÁTICA, SOBRE PISO DE CONCRETO EXISTENTE. AF_11/2021</v>
          </cell>
          <cell r="D7441" t="str">
            <v>UN</v>
          </cell>
          <cell r="E7441" t="str">
            <v>VERIFICAR</v>
          </cell>
          <cell r="G7441" t="str">
            <v>VERIFICAR</v>
          </cell>
          <cell r="I7441" t="str">
            <v>COM VALOR</v>
          </cell>
        </row>
        <row r="7442">
          <cell r="B7442">
            <v>103312</v>
          </cell>
          <cell r="C7442" t="str">
            <v>INSTALAÇÃO DE BALIZADOR METÁLICO, MODELO OLEGÁRIO, EM TUBO DE AÇO GALVANIZADO ESPESSURA 3" E DIMENSÕES 9 CM X 78,5 CM, COM PINTURA ELETROSTÁTICA, SOBRE SOLO. AF_11/2021</v>
          </cell>
          <cell r="D7442" t="str">
            <v>UN</v>
          </cell>
          <cell r="E7442" t="str">
            <v>VERIFICAR</v>
          </cell>
          <cell r="G7442" t="str">
            <v>VERIFICAR</v>
          </cell>
          <cell r="I7442" t="str">
            <v>COM VALOR</v>
          </cell>
        </row>
        <row r="7443">
          <cell r="B7443">
            <v>103296</v>
          </cell>
          <cell r="C7443" t="str">
            <v>INSTALAÇÃO DE BALIZADOR PRÉ-FABRICADO DE CONCRETO, DIMENSÕES 30 CM X 60 CM, SOBRE PISO DE CONCRETO EXISTENTE. AF_11/2021</v>
          </cell>
          <cell r="D7443" t="str">
            <v>UN</v>
          </cell>
          <cell r="E7443" t="str">
            <v>VERIFICAR</v>
          </cell>
          <cell r="G7443" t="str">
            <v>VERIFICAR</v>
          </cell>
          <cell r="I7443" t="str">
            <v>COM VALOR</v>
          </cell>
        </row>
        <row r="7444">
          <cell r="B7444">
            <v>103300</v>
          </cell>
          <cell r="C7444" t="str">
            <v>INSTALAÇÃO DE BALIZADOR PRÉ-FABRICADO DE CONCRETO, DIMENSÕES 30 CM X 60 CM, SOBRE SOLO. AF_11/2021</v>
          </cell>
          <cell r="D7444" t="str">
            <v>UN</v>
          </cell>
          <cell r="E7444" t="str">
            <v>VERIFICAR</v>
          </cell>
          <cell r="G7444" t="str">
            <v>VERIFICAR</v>
          </cell>
          <cell r="I7444" t="str">
            <v>COM VALOR</v>
          </cell>
        </row>
        <row r="7445">
          <cell r="B7445">
            <v>103301</v>
          </cell>
          <cell r="C7445" t="str">
            <v>INSTALAÇÃO DE BANCO CIRCULAR PRÉ-FABRICADO DE CONCRETO, DIMENSÕES 60 CM X 40 CM. AF_11/2021</v>
          </cell>
          <cell r="D7445" t="str">
            <v>UN</v>
          </cell>
          <cell r="E7445" t="str">
            <v>VERIFICAR</v>
          </cell>
          <cell r="G7445" t="str">
            <v>VERIFICAR</v>
          </cell>
          <cell r="I7445" t="str">
            <v>COM VALOR</v>
          </cell>
        </row>
        <row r="7446">
          <cell r="B7446">
            <v>103304</v>
          </cell>
          <cell r="C7446" t="str">
            <v>INSTALAÇÃO DE BANCO METÁLICO COM ENCOSTO, 1,60 M DE COMPRIMENTO, EM TUBO DE AÇO CARBONO COM PINTURA ELETROSTÁTICA, SOBRE PISO DE CONCRETO EXISTENTE. AF_11/2021</v>
          </cell>
          <cell r="D7446" t="str">
            <v>UN</v>
          </cell>
          <cell r="E7446">
            <v>1246.2</v>
          </cell>
          <cell r="F7446">
            <v>0.97</v>
          </cell>
          <cell r="G7446">
            <v>1243.33</v>
          </cell>
          <cell r="H7446">
            <v>0.97</v>
          </cell>
          <cell r="I7446" t="str">
            <v>COM VALOR</v>
          </cell>
        </row>
        <row r="7447">
          <cell r="B7447">
            <v>103305</v>
          </cell>
          <cell r="C7447" t="str">
            <v>INSTALAÇÃO DE BANCO METÁLICO SEM ENCOSTO, EM TUBOS E CHAPAS DE AÇO CARBONO, PINTURA POR PROCESSO ELETROSTÁTICO, DIMENSÕES 49 CM X 157 CM X 34 CM, SOBRE PISO DE CONCRETO EXISTENTE. AF_11/2021</v>
          </cell>
          <cell r="D7447" t="str">
            <v>UN</v>
          </cell>
          <cell r="E7447" t="str">
            <v>VERIFICAR</v>
          </cell>
          <cell r="G7447" t="str">
            <v>VERIFICAR</v>
          </cell>
          <cell r="I7447" t="str">
            <v>COM VALOR</v>
          </cell>
        </row>
        <row r="7448">
          <cell r="B7448">
            <v>103294</v>
          </cell>
          <cell r="C7448" t="str">
            <v>INSTALAÇÃO DE BANCO PRÉ-FABRICADO DE CONCRETO COM ENCOSTO, DIMENSÕES 180 CM X 64 CM X 89 CM, SOBRE PISO DE CONCRETO EXISTENTE. AF_11/2021</v>
          </cell>
          <cell r="D7448" t="str">
            <v>UN</v>
          </cell>
          <cell r="E7448" t="str">
            <v>VERIFICAR</v>
          </cell>
          <cell r="G7448" t="str">
            <v>VERIFICAR</v>
          </cell>
          <cell r="I7448" t="str">
            <v>COM VALOR</v>
          </cell>
        </row>
        <row r="7449">
          <cell r="B7449">
            <v>103298</v>
          </cell>
          <cell r="C7449" t="str">
            <v>INSTALAÇÃO DE BANCO PRÉ-FABRICADO DE CONCRETO COM ENCOSTO, DIMENSÕES 180 CM X 64 CM X 89 CM, SOBRE SOLO. AF_11/2021</v>
          </cell>
          <cell r="D7449" t="str">
            <v>UN</v>
          </cell>
          <cell r="E7449" t="str">
            <v>VERIFICAR</v>
          </cell>
          <cell r="G7449" t="str">
            <v>VERIFICAR</v>
          </cell>
          <cell r="I7449" t="str">
            <v>COM VALOR</v>
          </cell>
        </row>
        <row r="7450">
          <cell r="B7450">
            <v>103293</v>
          </cell>
          <cell r="C7450" t="str">
            <v>INSTALAÇÃO DE BANCO PRÉ-FABRICADO DE CONCRETO SEM ENCOSTO, DIMENSÕES 115 CM X 50 CM X 45 CM, SOBRE PISO DE CONCRETO EXISTENTE. AF_11/2021</v>
          </cell>
          <cell r="D7450" t="str">
            <v>UN</v>
          </cell>
          <cell r="E7450" t="str">
            <v>VERIFICAR</v>
          </cell>
          <cell r="G7450" t="str">
            <v>VERIFICAR</v>
          </cell>
          <cell r="I7450" t="str">
            <v>COM VALOR</v>
          </cell>
        </row>
        <row r="7451">
          <cell r="B7451">
            <v>103297</v>
          </cell>
          <cell r="C7451" t="str">
            <v>INSTALAÇÃO DE BANCO PRÉ-FABRICADO DE CONCRETO SEM ENCOSTO, DIMENSÕES 115 CM X 50 CM X 45 CM, SOBRE SOLO. AF_11/2021</v>
          </cell>
          <cell r="D7451" t="str">
            <v>UN</v>
          </cell>
          <cell r="E7451" t="str">
            <v>VERIFICAR</v>
          </cell>
          <cell r="G7451" t="str">
            <v>VERIFICAR</v>
          </cell>
          <cell r="I7451" t="str">
            <v>COM VALOR</v>
          </cell>
        </row>
        <row r="7452">
          <cell r="B7452">
            <v>103311</v>
          </cell>
          <cell r="C7452" t="str">
            <v>INSTALAÇÃO DE BICICLETÁRIO MODELO U INVERTIDO, DIMENSÕES 110 CM X 78 CM EM TUBO CIRCULAR DE AÇO Ø 2'' COM PINTURA ELETROSTÁTICA, FIXADO COM CONCRETO, SOBRE SOLO. AF_11/2021</v>
          </cell>
          <cell r="D7452" t="str">
            <v>UN</v>
          </cell>
          <cell r="E7452" t="str">
            <v>VERIFICAR</v>
          </cell>
          <cell r="G7452" t="str">
            <v>VERIFICAR</v>
          </cell>
          <cell r="I7452" t="str">
            <v>COM VALOR</v>
          </cell>
        </row>
        <row r="7453">
          <cell r="B7453">
            <v>103306</v>
          </cell>
          <cell r="C7453" t="str">
            <v>INSTALAÇÃO DE BICICLETÁRIO MODELO U INVERTIDO, DIMENSÕES 82 CM X 78 CM EM TUBO CIRCULAR DE AÇO Ø 2'' COM PINTURA ELETROSTÁTICA, FIXADO COM CHUMBADOR MECÂNICO, SOBRE PISO DE CONCRETO EXISTENTE. AF_11/2021</v>
          </cell>
          <cell r="D7453" t="str">
            <v>UN</v>
          </cell>
          <cell r="E7453" t="str">
            <v>VERIFICAR</v>
          </cell>
          <cell r="G7453" t="str">
            <v>VERIFICAR</v>
          </cell>
          <cell r="I7453" t="str">
            <v>COM VALOR</v>
          </cell>
        </row>
        <row r="7454">
          <cell r="B7454">
            <v>103308</v>
          </cell>
          <cell r="C7454" t="str">
            <v>INSTALAÇÃO DE BICICLETÁRIO MODELO U INVERTIDO, DIMENSÕES 82 CM X 78 CM EM TUBO CIRCULAR DE AÇO Ø 2'' COM PINTURA ELETROSTÁTICA, FIXADO COM CONCRETO, SOBRE PISO DE CONCRETO EXISTENTE. AF_11/2021</v>
          </cell>
          <cell r="D7454" t="str">
            <v>UN</v>
          </cell>
          <cell r="E7454" t="str">
            <v>VERIFICAR</v>
          </cell>
          <cell r="G7454" t="str">
            <v>VERIFICAR</v>
          </cell>
          <cell r="I7454" t="str">
            <v>COM VALOR</v>
          </cell>
        </row>
        <row r="7455">
          <cell r="B7455">
            <v>103295</v>
          </cell>
          <cell r="C7455" t="str">
            <v>INSTALAÇÃO DE CONJUNTO COM MESA E QUATRO BANCOS PRÉ-FABRICADO DE CONCRETO, DIMENSÕES 90 CM X 95 CM (MESA) E 20 CM X 60 CM (BANCO), SOBRE PISO DE CONCRETO EXISTENTE. AF_11/2021</v>
          </cell>
          <cell r="D7455" t="str">
            <v>UN</v>
          </cell>
          <cell r="E7455" t="str">
            <v>VERIFICAR</v>
          </cell>
          <cell r="G7455" t="str">
            <v>VERIFICAR</v>
          </cell>
          <cell r="I7455" t="str">
            <v>COM VALOR</v>
          </cell>
        </row>
        <row r="7456">
          <cell r="B7456">
            <v>103299</v>
          </cell>
          <cell r="C7456" t="str">
            <v>INSTALAÇÃO DE CONJUNTO COM MESA E QUATRO BANCOS PRÉ-FABRICADO DE CONCRETO, DIMENSÕES 90 CM X 95 CM (MESA) E 20 CM X 60 CM (BANCO), SOBRE SOLO. AF_11/2021</v>
          </cell>
          <cell r="D7456" t="str">
            <v>UN</v>
          </cell>
          <cell r="E7456" t="str">
            <v>VERIFICAR</v>
          </cell>
          <cell r="G7456" t="str">
            <v>VERIFICAR</v>
          </cell>
          <cell r="I7456" t="str">
            <v>COM VALOR</v>
          </cell>
        </row>
        <row r="7457">
          <cell r="B7457">
            <v>103302</v>
          </cell>
          <cell r="C7457" t="str">
            <v>INSTALAÇÃO DE FLOREIRA CIRCULAR PRÉ-FABRICADO DE CONCRETO, DIMENSÕES 60 CM X 40 CM. AF_11/2021</v>
          </cell>
          <cell r="D7457" t="str">
            <v>UN</v>
          </cell>
          <cell r="E7457" t="str">
            <v>VERIFICAR</v>
          </cell>
          <cell r="G7457" t="str">
            <v>VERIFICAR</v>
          </cell>
          <cell r="I7457" t="str">
            <v>COM VALOR</v>
          </cell>
        </row>
        <row r="7458">
          <cell r="B7458">
            <v>103307</v>
          </cell>
          <cell r="C7458" t="str">
            <v>INSTALAÇÃO DE LIXEIRA METÁLICA DUPLA, CAPACIDADE DE 60 L, EM TUBO DE AÇO CARBONO E CESTOS EM CHAPA DE AÇO COM PINTURA ELETROSTÁTICA, SOBRE PISO DE CONCRETO EXISTENTE. AF_11/2021</v>
          </cell>
          <cell r="D7458" t="str">
            <v>UN</v>
          </cell>
          <cell r="E7458">
            <v>1333.24</v>
          </cell>
          <cell r="F7458">
            <v>0.93</v>
          </cell>
          <cell r="G7458">
            <v>1326.84</v>
          </cell>
          <cell r="H7458">
            <v>0.93</v>
          </cell>
          <cell r="I7458" t="str">
            <v>COM VALOR</v>
          </cell>
        </row>
        <row r="7459">
          <cell r="B7459">
            <v>103310</v>
          </cell>
          <cell r="C7459" t="str">
            <v>INSTALAÇÃO DE LIXEIRA METÁLICA DUPLA, CAPACIDADE DE 60 L, EM TUBO DE AÇO CARBONO E CESTOS EM CHAPA DE AÇO COM PINTURA ELETROSTÁTICA, SOBRE SOLO. AF_11/2021</v>
          </cell>
          <cell r="D7459" t="str">
            <v>UN</v>
          </cell>
          <cell r="E7459">
            <v>1284.1199999999999</v>
          </cell>
          <cell r="F7459">
            <v>0.96</v>
          </cell>
          <cell r="G7459">
            <v>1281.32</v>
          </cell>
          <cell r="H7459">
            <v>0.96</v>
          </cell>
          <cell r="I7459" t="str">
            <v>COM VALOR</v>
          </cell>
        </row>
        <row r="7460">
          <cell r="B7460">
            <v>103303</v>
          </cell>
          <cell r="C7460" t="str">
            <v>INSTALAÇÃO DE LIXEIRA PRÉ-FABRICADA DE CONCRETO, VOLUME MÍNIMO DE 120 L. AF_11/2021</v>
          </cell>
          <cell r="D7460" t="str">
            <v>UN</v>
          </cell>
          <cell r="E7460" t="str">
            <v>VERIFICAR</v>
          </cell>
          <cell r="G7460" t="str">
            <v>VERIFICAR</v>
          </cell>
          <cell r="I7460" t="str">
            <v>COM VALOR</v>
          </cell>
        </row>
        <row r="7461">
          <cell r="B7461">
            <v>103314</v>
          </cell>
          <cell r="C7461" t="str">
            <v>INSTALAÇÃO DE PERGOLADO DE MADEIRA, EM MAÇARANDUBA, ANGELIM OU EQUIVALENTE DA REGIÃO, FIXADO COM CONCRETO SOBRE PISO DE CONCRETO EXISTENTE. AF_11/2021</v>
          </cell>
          <cell r="D7461" t="str">
            <v>M2</v>
          </cell>
          <cell r="E7461">
            <v>267.86</v>
          </cell>
          <cell r="F7461">
            <v>0</v>
          </cell>
          <cell r="G7461">
            <v>265.62</v>
          </cell>
          <cell r="H7461">
            <v>0</v>
          </cell>
          <cell r="I7461" t="str">
            <v>COM VALOR</v>
          </cell>
        </row>
        <row r="7462">
          <cell r="B7462">
            <v>103315</v>
          </cell>
          <cell r="C7462" t="str">
            <v>INSTALAÇÃO DE PERGOLADO DE MADEIRA, EM MAÇARANDUBA, ANGELIM OU EQUIVALENTE DA REGIÃO, FIXADO COM CONCRETO SOBRE SOLO. AF_11/2021</v>
          </cell>
          <cell r="D7462" t="str">
            <v>M2</v>
          </cell>
          <cell r="E7462">
            <v>259.64</v>
          </cell>
          <cell r="F7462">
            <v>0</v>
          </cell>
          <cell r="G7462">
            <v>257.97000000000003</v>
          </cell>
          <cell r="H7462">
            <v>0</v>
          </cell>
          <cell r="I7462" t="str">
            <v>COM VALOR</v>
          </cell>
        </row>
        <row r="7463">
          <cell r="B7463">
            <v>105188</v>
          </cell>
          <cell r="C7463" t="str">
            <v>REVESTIMENTO DECORATIVO MONOCAMADA EXECUTADO COM EQUIPAMENTO DE PROJEÇÃO EM FACHADA DE UM EDIFÍCIO DE ALVENARIA ESTRUTURAL E ACABAMENTO CHAPISCADO/FLOCADO. AF_03/2024</v>
          </cell>
          <cell r="D7463" t="str">
            <v>M2</v>
          </cell>
          <cell r="E7463">
            <v>158.65</v>
          </cell>
          <cell r="F7463">
            <v>0</v>
          </cell>
          <cell r="G7463">
            <v>157.32</v>
          </cell>
          <cell r="H7463">
            <v>0</v>
          </cell>
          <cell r="I7463" t="str">
            <v>COM VALOR</v>
          </cell>
        </row>
        <row r="7464">
          <cell r="B7464">
            <v>87841</v>
          </cell>
          <cell r="C7464" t="str">
            <v>REVESTIMENTO DECORATIVO MONOCAMADA EXECUTADO COM EQUIPAMENTO DE PROJEÇÃO EM FACHADA DE UM EDIFÍCIO DE ALVENARIA ESTRUTURAL E ACABAMENTO RASPADO. AF_03/2024</v>
          </cell>
          <cell r="D7464" t="str">
            <v>M2</v>
          </cell>
          <cell r="E7464">
            <v>144.01</v>
          </cell>
          <cell r="F7464">
            <v>0</v>
          </cell>
          <cell r="G7464">
            <v>142.76</v>
          </cell>
          <cell r="H7464">
            <v>0</v>
          </cell>
          <cell r="I7464" t="str">
            <v>COM VALOR</v>
          </cell>
        </row>
        <row r="7465">
          <cell r="B7465">
            <v>87853</v>
          </cell>
          <cell r="C7465" t="str">
            <v>REVESTIMENTO DECORATIVO MONOCAMADA EXECUTADO COM EQUIPAMENTO DE PROJEÇÃO EM FACHADA DE UM EDIFÍCIO DE ALVENARIA ESTRUTURAL E ACABAMENTO TRAVERTINO. AF_03/2024</v>
          </cell>
          <cell r="D7465" t="str">
            <v>M2</v>
          </cell>
          <cell r="E7465">
            <v>160.69999999999999</v>
          </cell>
          <cell r="F7465">
            <v>0.01</v>
          </cell>
          <cell r="G7465">
            <v>159.25</v>
          </cell>
          <cell r="H7465">
            <v>0.01</v>
          </cell>
          <cell r="I7465" t="str">
            <v>COM VALOR</v>
          </cell>
        </row>
        <row r="7466">
          <cell r="B7466">
            <v>105187</v>
          </cell>
          <cell r="C7466" t="str">
            <v>REVESTIMENTO DECORATIVO MONOCAMADA EXECUTADO COM EQUIPAMENTO DE PROJEÇÃO EM FACHADA DE UM EDIFÍCIO DE ESTRUTURA CONVENCIONAL E ACABAMENTO CHAPISCADO/FLOCADO. AF_03/2024</v>
          </cell>
          <cell r="D7466" t="str">
            <v>M2</v>
          </cell>
          <cell r="E7466">
            <v>217.37</v>
          </cell>
          <cell r="F7466">
            <v>0</v>
          </cell>
          <cell r="G7466">
            <v>215.76</v>
          </cell>
          <cell r="H7466">
            <v>0</v>
          </cell>
          <cell r="I7466" t="str">
            <v>COM VALOR</v>
          </cell>
        </row>
        <row r="7467">
          <cell r="B7467">
            <v>87840</v>
          </cell>
          <cell r="C7467" t="str">
            <v>REVESTIMENTO DECORATIVO MONOCAMADA EXECUTADO COM EQUIPAMENTO DE PROJEÇÃO EM FACHADA DE UM EDIFÍCIO DE ESTRUTURA CONVENCIONAL E ACABAMENTO RASPADO. AF_03/2024</v>
          </cell>
          <cell r="D7467" t="str">
            <v>M2</v>
          </cell>
          <cell r="E7467">
            <v>202.73</v>
          </cell>
          <cell r="F7467">
            <v>0</v>
          </cell>
          <cell r="G7467">
            <v>201.2</v>
          </cell>
          <cell r="H7467">
            <v>0</v>
          </cell>
          <cell r="I7467" t="str">
            <v>COM VALOR</v>
          </cell>
        </row>
        <row r="7468">
          <cell r="B7468">
            <v>87852</v>
          </cell>
          <cell r="C7468" t="str">
            <v>REVESTIMENTO DECORATIVO MONOCAMADA EXECUTADO COM EQUIPAMENTO DE PROJEÇÃO EM FACHADA DE UM EDIFÍCIO DE ESTRUTURA CONVENCIONAL E ACABAMENTO TRAVERTINO. AF_03/2024</v>
          </cell>
          <cell r="D7468" t="str">
            <v>M2</v>
          </cell>
          <cell r="E7468">
            <v>219.42</v>
          </cell>
          <cell r="F7468">
            <v>0.01</v>
          </cell>
          <cell r="G7468">
            <v>217.69</v>
          </cell>
          <cell r="H7468">
            <v>0.01</v>
          </cell>
          <cell r="I7468" t="str">
            <v>COM VALOR</v>
          </cell>
        </row>
        <row r="7469">
          <cell r="B7469">
            <v>105186</v>
          </cell>
          <cell r="C7469" t="str">
            <v>REVESTIMENTO DECORATIVO MONOCAMADA EXECUTADO MANUALMENTE EM FACHADA DE UM EDIFÍCIO DE ALVENARIA ESTRUTURAL E ACABAMENTO CHAPISCADO/FLOCADO. AF_03/2024</v>
          </cell>
          <cell r="D7469" t="str">
            <v>M2</v>
          </cell>
          <cell r="E7469">
            <v>164.02</v>
          </cell>
          <cell r="F7469">
            <v>0</v>
          </cell>
          <cell r="G7469">
            <v>162.31</v>
          </cell>
          <cell r="H7469">
            <v>0</v>
          </cell>
          <cell r="I7469" t="str">
            <v>COM VALOR</v>
          </cell>
        </row>
        <row r="7470">
          <cell r="B7470">
            <v>87839</v>
          </cell>
          <cell r="C7470" t="str">
            <v>REVESTIMENTO DECORATIVO MONOCAMADA EXECUTADO MANUALMENTE EM FACHADA DE UM EDIFÍCIO DE ALVENARIA ESTRUTURAL E ACABAMENTO RASPADO. AF_03/2024</v>
          </cell>
          <cell r="D7470" t="str">
            <v>M2</v>
          </cell>
          <cell r="E7470">
            <v>149.63</v>
          </cell>
          <cell r="F7470">
            <v>0</v>
          </cell>
          <cell r="G7470">
            <v>148.01</v>
          </cell>
          <cell r="H7470">
            <v>0</v>
          </cell>
          <cell r="I7470" t="str">
            <v>COM VALOR</v>
          </cell>
        </row>
        <row r="7471">
          <cell r="B7471">
            <v>87851</v>
          </cell>
          <cell r="C7471" t="str">
            <v>REVESTIMENTO DECORATIVO MONOCAMADA EXECUTADO MANUALMENTE EM FACHADA DE UM EDIFÍCIO DE ALVENARIA ESTRUTURAL E ACABAMENTO TRAVERTINO. AF_03/2024</v>
          </cell>
          <cell r="D7471" t="str">
            <v>M2</v>
          </cell>
          <cell r="E7471">
            <v>166.69</v>
          </cell>
          <cell r="F7471">
            <v>0.01</v>
          </cell>
          <cell r="G7471">
            <v>164.81</v>
          </cell>
          <cell r="H7471">
            <v>0.01</v>
          </cell>
          <cell r="I7471" t="str">
            <v>COM VALOR</v>
          </cell>
        </row>
        <row r="7472">
          <cell r="B7472">
            <v>105185</v>
          </cell>
          <cell r="C7472" t="str">
            <v>REVESTIMENTO DECORATIVO MONOCAMADA EXECUTADO MANUALMENTE EM FACHADA DE UM EDIFÍCIO DE ESTRUTURA CONVENCIONAL E ACABAMENTO CHAPISCADO/FLOCADO. AF_03/2024</v>
          </cell>
          <cell r="D7472" t="str">
            <v>M2</v>
          </cell>
          <cell r="E7472">
            <v>223.09</v>
          </cell>
          <cell r="F7472">
            <v>0</v>
          </cell>
          <cell r="G7472">
            <v>221.1</v>
          </cell>
          <cell r="H7472">
            <v>0</v>
          </cell>
          <cell r="I7472" t="str">
            <v>COM VALOR</v>
          </cell>
        </row>
        <row r="7473">
          <cell r="B7473">
            <v>87838</v>
          </cell>
          <cell r="C7473" t="str">
            <v>REVESTIMENTO DECORATIVO MONOCAMADA EXECUTADO MANUALMENTE EM FACHADA DE UM EDIFÍCIO DE ESTRUTURA CONVENCIONAL E ACABAMENTO RASPADO. AF_03/2024</v>
          </cell>
          <cell r="D7473" t="str">
            <v>M2</v>
          </cell>
          <cell r="E7473">
            <v>208.74</v>
          </cell>
          <cell r="F7473">
            <v>0</v>
          </cell>
          <cell r="G7473">
            <v>206.84</v>
          </cell>
          <cell r="H7473">
            <v>0</v>
          </cell>
          <cell r="I7473" t="str">
            <v>COM VALOR</v>
          </cell>
        </row>
        <row r="7474">
          <cell r="B7474">
            <v>87850</v>
          </cell>
          <cell r="C7474" t="str">
            <v>REVESTIMENTO DECORATIVO MONOCAMADA EXECUTADO MANUALMENTE EM FACHADA DE UM EDIFÍCIO DE ESTRUTURA CONVENCIONAL E ACABAMENTO TRAVERTINO. AF_03/2024</v>
          </cell>
          <cell r="D7474" t="str">
            <v>M2</v>
          </cell>
          <cell r="E7474">
            <v>225.81</v>
          </cell>
          <cell r="F7474">
            <v>0</v>
          </cell>
          <cell r="G7474">
            <v>223.65</v>
          </cell>
          <cell r="H7474">
            <v>0.01</v>
          </cell>
          <cell r="I7474" t="str">
            <v>COM VALOR</v>
          </cell>
        </row>
        <row r="7475">
          <cell r="B7475">
            <v>105110</v>
          </cell>
          <cell r="C7475" t="str">
            <v>ASCENSÃO DE GRUA ASCENSIONAL. AF_03/2024</v>
          </cell>
          <cell r="D7475" t="str">
            <v>M</v>
          </cell>
          <cell r="E7475">
            <v>187.12</v>
          </cell>
          <cell r="F7475">
            <v>0</v>
          </cell>
          <cell r="G7475">
            <v>172.71</v>
          </cell>
          <cell r="H7475">
            <v>0</v>
          </cell>
          <cell r="I7475" t="str">
            <v>COM VALOR</v>
          </cell>
        </row>
        <row r="7476">
          <cell r="B7476">
            <v>105105</v>
          </cell>
          <cell r="C7476" t="str">
            <v>ASCENSÃO DE MINI GRUA. AF_03/2024</v>
          </cell>
          <cell r="D7476" t="str">
            <v>M</v>
          </cell>
          <cell r="E7476">
            <v>61.73</v>
          </cell>
          <cell r="F7476">
            <v>0</v>
          </cell>
          <cell r="G7476">
            <v>56.91</v>
          </cell>
          <cell r="H7476">
            <v>0</v>
          </cell>
          <cell r="I7476" t="str">
            <v>COM VALOR</v>
          </cell>
        </row>
        <row r="7477">
          <cell r="B7477">
            <v>105103</v>
          </cell>
          <cell r="C7477" t="str">
            <v>ASCENSÃO E DESCIDA DE ELEVADOR DE CREMALHEIRA. AF_03/2024</v>
          </cell>
          <cell r="D7477" t="str">
            <v>M</v>
          </cell>
          <cell r="E7477">
            <v>87.9</v>
          </cell>
          <cell r="F7477">
            <v>0</v>
          </cell>
          <cell r="G7477">
            <v>81.05</v>
          </cell>
          <cell r="H7477">
            <v>0</v>
          </cell>
          <cell r="I7477" t="str">
            <v>COM VALOR</v>
          </cell>
        </row>
        <row r="7478">
          <cell r="B7478">
            <v>105112</v>
          </cell>
          <cell r="C7478" t="str">
            <v>ASCENSÃO E DESCIDA DE GRUA FIXA. AF_03/2024</v>
          </cell>
          <cell r="D7478" t="str">
            <v>M</v>
          </cell>
          <cell r="E7478">
            <v>156.27000000000001</v>
          </cell>
          <cell r="F7478">
            <v>0</v>
          </cell>
          <cell r="G7478">
            <v>144.22999999999999</v>
          </cell>
          <cell r="H7478">
            <v>0</v>
          </cell>
          <cell r="I7478" t="str">
            <v>COM VALOR</v>
          </cell>
        </row>
        <row r="7479">
          <cell r="B7479">
            <v>105109</v>
          </cell>
          <cell r="C7479" t="str">
            <v>MONTAGEM E DESMONTAGEM DE GRUA ASCENSIONAL, UTILIZAÇÃO DE GUINDASTE AUTOPROPELIDO 90T. AF_03/2024</v>
          </cell>
          <cell r="D7479" t="str">
            <v>UN</v>
          </cell>
          <cell r="E7479" t="str">
            <v>VERIFICAR</v>
          </cell>
          <cell r="G7479" t="str">
            <v>VERIFICAR</v>
          </cell>
          <cell r="I7479" t="str">
            <v>COM VALOR</v>
          </cell>
        </row>
        <row r="7480">
          <cell r="B7480">
            <v>105108</v>
          </cell>
          <cell r="C7480" t="str">
            <v>MONTAGEM E DESMONTAGEM DE GRUA ASCENSIONAL, UTILIZAÇÃO DE GUINDASTE DERRICK. AF_03/2024</v>
          </cell>
          <cell r="D7480" t="str">
            <v>UN</v>
          </cell>
          <cell r="E7480" t="str">
            <v>VERIFICAR</v>
          </cell>
          <cell r="G7480" t="str">
            <v>VERIFICAR</v>
          </cell>
          <cell r="I7480" t="str">
            <v>COM VALOR</v>
          </cell>
        </row>
        <row r="7481">
          <cell r="B7481">
            <v>105104</v>
          </cell>
          <cell r="C7481" t="str">
            <v>MONTAGEM E DESMONTAGEM DE MINI GRUA. AF_03/2024</v>
          </cell>
          <cell r="D7481" t="str">
            <v>UN</v>
          </cell>
          <cell r="E7481">
            <v>4318.46</v>
          </cell>
          <cell r="F7481">
            <v>0.24</v>
          </cell>
          <cell r="G7481">
            <v>4133.8100000000004</v>
          </cell>
          <cell r="H7481">
            <v>0.25</v>
          </cell>
          <cell r="I7481" t="str">
            <v>COM VALOR</v>
          </cell>
        </row>
        <row r="7482">
          <cell r="B7482">
            <v>105107</v>
          </cell>
          <cell r="C7482" t="str">
            <v>MONTAGEM E DESMONTAGEM DE TRECHO INICIAL DE ELEVADOR DE CREMALHEIRA, CABINE DUPLA - EXCLUSO FUNDAÇÕES. AF_03/2024</v>
          </cell>
          <cell r="D7482" t="str">
            <v>UN</v>
          </cell>
          <cell r="E7482">
            <v>2954.66</v>
          </cell>
          <cell r="F7482">
            <v>0</v>
          </cell>
          <cell r="G7482">
            <v>2724.37</v>
          </cell>
          <cell r="H7482">
            <v>0</v>
          </cell>
          <cell r="I7482" t="str">
            <v>COM VALOR</v>
          </cell>
        </row>
        <row r="7483">
          <cell r="B7483">
            <v>105106</v>
          </cell>
          <cell r="C7483" t="str">
            <v>MONTAGEM E DESMONTAGEM DE TRECHO INICIAL DE ELEVADOR DE CREMALHEIRA, CABINE SIMPLES - EXCLUSO FUNDAÇÕES. AF_03/2024</v>
          </cell>
          <cell r="D7483" t="str">
            <v>UN</v>
          </cell>
          <cell r="E7483">
            <v>2001</v>
          </cell>
          <cell r="F7483">
            <v>0</v>
          </cell>
          <cell r="G7483">
            <v>1845.04</v>
          </cell>
          <cell r="H7483">
            <v>0</v>
          </cell>
          <cell r="I7483" t="str">
            <v>COM VALOR</v>
          </cell>
        </row>
        <row r="7484">
          <cell r="B7484">
            <v>105111</v>
          </cell>
          <cell r="C7484" t="str">
            <v>MONTAGEM E DESMONTAGEM DO TRECHO INICIAL DE GRUA FIXA (ALTURA LIVRE) - EXCLUSO FUNDAÇÕES. AF_03/2024</v>
          </cell>
          <cell r="D7484" t="str">
            <v>UN</v>
          </cell>
          <cell r="E7484">
            <v>17549.759999999998</v>
          </cell>
          <cell r="F7484">
            <v>0.59</v>
          </cell>
          <cell r="G7484">
            <v>16992.849999999999</v>
          </cell>
          <cell r="H7484">
            <v>0.61</v>
          </cell>
          <cell r="I7484" t="str">
            <v>COM VALOR</v>
          </cell>
        </row>
        <row r="7485">
          <cell r="B7485">
            <v>98520</v>
          </cell>
          <cell r="C7485" t="str">
            <v>APLICAÇÃO DE ADUBO EM SOLO. AF_07/2024</v>
          </cell>
          <cell r="D7485" t="str">
            <v>M2</v>
          </cell>
          <cell r="E7485">
            <v>7.47</v>
          </cell>
          <cell r="F7485">
            <v>0</v>
          </cell>
          <cell r="G7485">
            <v>7.37</v>
          </cell>
          <cell r="H7485">
            <v>0</v>
          </cell>
          <cell r="I7485" t="str">
            <v>COM VALOR</v>
          </cell>
        </row>
        <row r="7486">
          <cell r="B7486">
            <v>98521</v>
          </cell>
          <cell r="C7486" t="str">
            <v>APLICAÇÃO DE CALCÁRIO PARA CORREÇÃO DO PH DO SOLO. AF_07/2024</v>
          </cell>
          <cell r="D7486" t="str">
            <v>M2</v>
          </cell>
          <cell r="E7486">
            <v>0.32</v>
          </cell>
          <cell r="F7486">
            <v>0</v>
          </cell>
          <cell r="G7486">
            <v>0.3</v>
          </cell>
          <cell r="H7486">
            <v>0</v>
          </cell>
          <cell r="I7486" t="str">
            <v>COM VALOR</v>
          </cell>
        </row>
        <row r="7487">
          <cell r="B7487">
            <v>105521</v>
          </cell>
          <cell r="C7487" t="str">
            <v>ESPALHAMENTO DE TERRA VEGETAL PARA O PLANTIO. AF_07/2024</v>
          </cell>
          <cell r="D7487" t="str">
            <v>M2</v>
          </cell>
          <cell r="E7487">
            <v>4.8499999999999996</v>
          </cell>
          <cell r="F7487">
            <v>0</v>
          </cell>
          <cell r="G7487">
            <v>4.74</v>
          </cell>
          <cell r="H7487">
            <v>0</v>
          </cell>
          <cell r="I7487" t="str">
            <v>COM VALOR</v>
          </cell>
        </row>
        <row r="7488">
          <cell r="B7488">
            <v>98509</v>
          </cell>
          <cell r="C7488" t="str">
            <v>PLANTIO DE ARBUSTO OU CERCA VIVA. AF_07/2024</v>
          </cell>
          <cell r="D7488" t="str">
            <v>UN</v>
          </cell>
          <cell r="E7488">
            <v>45.38</v>
          </cell>
          <cell r="F7488">
            <v>0.97</v>
          </cell>
          <cell r="G7488">
            <v>45.28</v>
          </cell>
          <cell r="H7488">
            <v>0.97</v>
          </cell>
          <cell r="I7488" t="str">
            <v>COM VALOR</v>
          </cell>
        </row>
        <row r="7489">
          <cell r="B7489">
            <v>98507</v>
          </cell>
          <cell r="C7489" t="str">
            <v>PLANTIO DE ESPÉCIE VEGETAL, TIPO COMIGO-NINGUÉM-PODE OU EQUIVALENTE, COM ALTURA DE MUDA MAIOR QUE 0,50 M E MENOR OU IGUAL A 1,00 M. AF_07/2024</v>
          </cell>
          <cell r="D7489" t="str">
            <v>UN</v>
          </cell>
          <cell r="E7489" t="str">
            <v>VERIFICAR</v>
          </cell>
          <cell r="G7489" t="str">
            <v>VERIFICAR</v>
          </cell>
          <cell r="I7489" t="str">
            <v>COM VALOR</v>
          </cell>
        </row>
        <row r="7490">
          <cell r="B7490">
            <v>98508</v>
          </cell>
          <cell r="C7490" t="str">
            <v>PLANTIO DE ESPÉCIE VEGETAL, TIPO COMIGO-NINGUÉM-PODE OU EQUIVALENTE, COM ALTURA DE MUDA MAIOR QUE 1,00 M. AF_07/2024</v>
          </cell>
          <cell r="D7490" t="str">
            <v>UN</v>
          </cell>
          <cell r="E7490" t="str">
            <v>VERIFICAR</v>
          </cell>
          <cell r="G7490" t="str">
            <v>VERIFICAR</v>
          </cell>
          <cell r="I7490" t="str">
            <v>COM VALOR</v>
          </cell>
        </row>
        <row r="7491">
          <cell r="B7491">
            <v>98506</v>
          </cell>
          <cell r="C7491" t="str">
            <v>PLANTIO DE ESPÉCIE VEGETAL, TIPO COMIGO-NINGUÉM-PODE OU EQUIVALENTE, COM ALTURA DE MUDA MENOR OU IGUAL A 0,50 M. AF_07/2024</v>
          </cell>
          <cell r="D7491" t="str">
            <v>UN</v>
          </cell>
          <cell r="E7491" t="str">
            <v>VERIFICAR</v>
          </cell>
          <cell r="G7491" t="str">
            <v>VERIFICAR</v>
          </cell>
          <cell r="I7491" t="str">
            <v>COM VALOR</v>
          </cell>
        </row>
        <row r="7492">
          <cell r="B7492">
            <v>98505</v>
          </cell>
          <cell r="C7492" t="str">
            <v>PLANTIO DE FORRAÇÃO. AF_07/2024</v>
          </cell>
          <cell r="D7492" t="str">
            <v>M2</v>
          </cell>
          <cell r="E7492">
            <v>68.239999999999995</v>
          </cell>
          <cell r="F7492">
            <v>0.9</v>
          </cell>
          <cell r="G7492">
            <v>67.78</v>
          </cell>
          <cell r="H7492">
            <v>0.91</v>
          </cell>
          <cell r="I7492" t="str">
            <v>COM VALOR</v>
          </cell>
        </row>
        <row r="7493">
          <cell r="B7493">
            <v>98504</v>
          </cell>
          <cell r="C7493" t="str">
            <v>PLANTIO DE GRAMA BATATAIS EM PLACAS. AF_07/2024</v>
          </cell>
          <cell r="D7493" t="str">
            <v>M2</v>
          </cell>
          <cell r="E7493">
            <v>11.22</v>
          </cell>
          <cell r="F7493">
            <v>0</v>
          </cell>
          <cell r="G7493">
            <v>10.95</v>
          </cell>
          <cell r="H7493">
            <v>0</v>
          </cell>
          <cell r="I7493" t="str">
            <v>COM VALOR</v>
          </cell>
        </row>
        <row r="7494">
          <cell r="B7494">
            <v>98503</v>
          </cell>
          <cell r="C7494" t="str">
            <v>PLANTIO DE GRAMA EM PAVIMENTO CONCREGRAMA. AF_07/2024</v>
          </cell>
          <cell r="D7494" t="str">
            <v>M2</v>
          </cell>
          <cell r="E7494">
            <v>23.14</v>
          </cell>
          <cell r="F7494">
            <v>0</v>
          </cell>
          <cell r="G7494">
            <v>22.83</v>
          </cell>
          <cell r="H7494">
            <v>0</v>
          </cell>
          <cell r="I7494" t="str">
            <v>COM VALOR</v>
          </cell>
        </row>
        <row r="7495">
          <cell r="B7495">
            <v>103946</v>
          </cell>
          <cell r="C7495" t="str">
            <v>PLANTIO DE GRAMA ESMERALDA OU SÃO CARLOS OU CURITIBANA, EM PLACAS. AF_07/2024</v>
          </cell>
          <cell r="D7495" t="str">
            <v>M2</v>
          </cell>
          <cell r="E7495">
            <v>14.3</v>
          </cell>
          <cell r="F7495">
            <v>0</v>
          </cell>
          <cell r="G7495">
            <v>14.03</v>
          </cell>
          <cell r="H7495">
            <v>0</v>
          </cell>
          <cell r="I7495" t="str">
            <v>COM VALOR</v>
          </cell>
        </row>
        <row r="7496">
          <cell r="B7496">
            <v>98517</v>
          </cell>
          <cell r="C7496" t="str">
            <v>PLANTIO DE PALMEIRA COM ALTURA DE MUDA MAIOR QUE 2,00 M E MENOR OU IGUAL A 4,00 M. AF_07/2024</v>
          </cell>
          <cell r="D7496" t="str">
            <v>UN</v>
          </cell>
          <cell r="E7496" t="str">
            <v>VERIFICAR</v>
          </cell>
          <cell r="G7496" t="str">
            <v>VERIFICAR</v>
          </cell>
          <cell r="I7496" t="str">
            <v>COM VALOR</v>
          </cell>
        </row>
        <row r="7497">
          <cell r="B7497">
            <v>98518</v>
          </cell>
          <cell r="C7497" t="str">
            <v>PLANTIO DE PALMEIRA COM ALTURA DE MUDA MAIOR QUE 4,00 M . AF_07/2024</v>
          </cell>
          <cell r="D7497" t="str">
            <v>UN</v>
          </cell>
          <cell r="E7497" t="str">
            <v>VERIFICAR</v>
          </cell>
          <cell r="G7497" t="str">
            <v>VERIFICAR</v>
          </cell>
          <cell r="I7497" t="str">
            <v>COM VALOR</v>
          </cell>
        </row>
        <row r="7498">
          <cell r="B7498">
            <v>98516</v>
          </cell>
          <cell r="C7498" t="str">
            <v>PLANTIO DE PALMEIRA COM ALTURA DE MUDA MENOR OU IGUAL A 2,00 M . AF_07/2024</v>
          </cell>
          <cell r="D7498" t="str">
            <v>UN</v>
          </cell>
          <cell r="E7498">
            <v>293.05</v>
          </cell>
          <cell r="F7498">
            <v>0.51</v>
          </cell>
          <cell r="G7498">
            <v>285.01</v>
          </cell>
          <cell r="H7498">
            <v>0.53</v>
          </cell>
          <cell r="I7498" t="str">
            <v>COM VALOR</v>
          </cell>
        </row>
        <row r="7499">
          <cell r="B7499">
            <v>98514</v>
          </cell>
          <cell r="C7499" t="str">
            <v>PLANTIO DE ÁRVORE FRUTÍFERA COM ALTURA DE MUDA MAIOR QUE 2,00 M E MENOR OU IGUAL A 4,00 M. AF_07/2024</v>
          </cell>
          <cell r="D7499" t="str">
            <v>UN</v>
          </cell>
          <cell r="E7499" t="str">
            <v>VERIFICAR</v>
          </cell>
          <cell r="G7499" t="str">
            <v>VERIFICAR</v>
          </cell>
          <cell r="I7499" t="str">
            <v>COM VALOR</v>
          </cell>
        </row>
        <row r="7500">
          <cell r="B7500">
            <v>98515</v>
          </cell>
          <cell r="C7500" t="str">
            <v>PLANTIO DE ÁRVORE FRUTÍFERA COM ALTURA DE MUDA MAIOR QUE 4,00 M. AF_07/2024</v>
          </cell>
          <cell r="D7500" t="str">
            <v>UN</v>
          </cell>
          <cell r="E7500" t="str">
            <v>VERIFICAR</v>
          </cell>
          <cell r="G7500" t="str">
            <v>VERIFICAR</v>
          </cell>
          <cell r="I7500" t="str">
            <v>COM VALOR</v>
          </cell>
        </row>
        <row r="7501">
          <cell r="B7501">
            <v>98513</v>
          </cell>
          <cell r="C7501" t="str">
            <v>PLANTIO DE ÁRVORE FRUTÍFERA COM ALTURA DE MUDA MENOR OU IGUAL A 2,00 M. AF_07/2024</v>
          </cell>
          <cell r="D7501" t="str">
            <v>UN</v>
          </cell>
          <cell r="E7501" t="str">
            <v>VERIFICAR</v>
          </cell>
          <cell r="G7501" t="str">
            <v>VERIFICAR</v>
          </cell>
          <cell r="I7501" t="str">
            <v>COM VALOR</v>
          </cell>
        </row>
        <row r="7502">
          <cell r="B7502">
            <v>98511</v>
          </cell>
          <cell r="C7502" t="str">
            <v>PLANTIO DE ÁRVORE ORNAMENTAL COM ALTURA DE MUDA MAIOR QUE 2,00 M E MENOR OU IGUAL A 4,00 M . AF_07/2024</v>
          </cell>
          <cell r="D7502" t="str">
            <v>UN</v>
          </cell>
          <cell r="E7502">
            <v>138.93</v>
          </cell>
          <cell r="F7502">
            <v>0.77</v>
          </cell>
          <cell r="G7502">
            <v>136.69</v>
          </cell>
          <cell r="H7502">
            <v>0.78</v>
          </cell>
          <cell r="I7502" t="str">
            <v>COM VALOR</v>
          </cell>
        </row>
        <row r="7503">
          <cell r="B7503">
            <v>98512</v>
          </cell>
          <cell r="C7503" t="str">
            <v>PLANTIO DE ÁRVORE ORNAMENTAL COM ALTURA DE MUDA MAIOR QUE 4,00 M. AF_07/2024</v>
          </cell>
          <cell r="D7503" t="str">
            <v>UN</v>
          </cell>
          <cell r="E7503" t="str">
            <v>VERIFICAR</v>
          </cell>
          <cell r="G7503" t="str">
            <v>VERIFICAR</v>
          </cell>
          <cell r="I7503" t="str">
            <v>COM VALOR</v>
          </cell>
        </row>
        <row r="7504">
          <cell r="B7504">
            <v>98510</v>
          </cell>
          <cell r="C7504" t="str">
            <v>PLANTIO DE ÁRVORE ORNAMENTAL COM ALTURA DE MUDA MENOR OU IGUAL A 2,00 M . AF_07/2024</v>
          </cell>
          <cell r="D7504" t="str">
            <v>UN</v>
          </cell>
          <cell r="E7504">
            <v>79.67</v>
          </cell>
          <cell r="F7504">
            <v>0.65</v>
          </cell>
          <cell r="G7504">
            <v>77.7</v>
          </cell>
          <cell r="H7504">
            <v>0.67</v>
          </cell>
          <cell r="I7504" t="str">
            <v>COM VALOR</v>
          </cell>
        </row>
        <row r="7505">
          <cell r="B7505">
            <v>98519</v>
          </cell>
          <cell r="C7505" t="str">
            <v>REVOLVIMENTO E LIMPEZA MANUAL DE SOLO. AF_07/2024</v>
          </cell>
          <cell r="D7505" t="str">
            <v>M2</v>
          </cell>
          <cell r="E7505">
            <v>3.58</v>
          </cell>
          <cell r="F7505">
            <v>0</v>
          </cell>
          <cell r="G7505">
            <v>3.32</v>
          </cell>
          <cell r="H7505">
            <v>0</v>
          </cell>
          <cell r="I7505" t="str">
            <v>COM VALOR</v>
          </cell>
        </row>
        <row r="7506">
          <cell r="B7506">
            <v>91599</v>
          </cell>
          <cell r="C7506" t="str">
            <v>ARMAÇÃO DO SISTEMA DE PAREDES DE CONCRETO, EXECUTADA COMO ARMADURA NEGATIVA DE LAJES, TELA L-159. AF_12/2024</v>
          </cell>
          <cell r="D7506" t="str">
            <v>KG</v>
          </cell>
          <cell r="E7506">
            <v>8.0399999999999991</v>
          </cell>
          <cell r="F7506">
            <v>0.13</v>
          </cell>
          <cell r="G7506">
            <v>8.02</v>
          </cell>
          <cell r="H7506">
            <v>0.13</v>
          </cell>
          <cell r="I7506" t="str">
            <v>COM VALOR</v>
          </cell>
        </row>
        <row r="7507">
          <cell r="B7507">
            <v>100065</v>
          </cell>
          <cell r="C7507" t="str">
            <v>ARMAÇÃO DO SISTEMA DE PAREDES DE CONCRETO, EXECUTADA COMO ARMADURA NEGATIVA DE LAJES, TELA L-196. AF_12/2024</v>
          </cell>
          <cell r="D7507" t="str">
            <v>KG</v>
          </cell>
          <cell r="E7507" t="str">
            <v>VERIFICAR</v>
          </cell>
          <cell r="G7507" t="str">
            <v>VERIFICAR</v>
          </cell>
          <cell r="I7507" t="str">
            <v>COM VALOR</v>
          </cell>
        </row>
        <row r="7508">
          <cell r="B7508">
            <v>100069</v>
          </cell>
          <cell r="C7508" t="str">
            <v>ARMAÇÃO DO SISTEMA DE PAREDES DE CONCRETO, EXECUTADA COMO ARMADURA NEGATIVA DE LAJES, TELA T-138. AF_12/2024</v>
          </cell>
          <cell r="D7508" t="str">
            <v>KG</v>
          </cell>
          <cell r="E7508" t="str">
            <v>VERIFICAR</v>
          </cell>
          <cell r="G7508" t="str">
            <v>VERIFICAR</v>
          </cell>
          <cell r="I7508" t="str">
            <v>COM VALOR</v>
          </cell>
        </row>
        <row r="7509">
          <cell r="B7509">
            <v>100063</v>
          </cell>
          <cell r="C7509" t="str">
            <v>ARMAÇÃO DO SISTEMA DE PAREDES DE CONCRETO, EXECUTADA COMO ARMADURA NEGATIVA DE LAJES, TELA T-159. AF_12/2024</v>
          </cell>
          <cell r="D7509" t="str">
            <v>KG</v>
          </cell>
          <cell r="E7509" t="str">
            <v>VERIFICAR</v>
          </cell>
          <cell r="G7509" t="str">
            <v>VERIFICAR</v>
          </cell>
          <cell r="I7509" t="str">
            <v>COM VALOR</v>
          </cell>
        </row>
        <row r="7510">
          <cell r="B7510">
            <v>91597</v>
          </cell>
          <cell r="C7510" t="str">
            <v>ARMAÇÃO DO SISTEMA DE PAREDES DE CONCRETO, EXECUTADA COMO ARMADURA NEGATIVA DE LAJES, TELA T-196. AF_12/2024</v>
          </cell>
          <cell r="D7510" t="str">
            <v>KG</v>
          </cell>
          <cell r="E7510">
            <v>7.7</v>
          </cell>
          <cell r="F7510">
            <v>0.11</v>
          </cell>
          <cell r="G7510">
            <v>7.67</v>
          </cell>
          <cell r="H7510">
            <v>0.11</v>
          </cell>
          <cell r="I7510" t="str">
            <v>COM VALOR</v>
          </cell>
        </row>
        <row r="7511">
          <cell r="B7511">
            <v>91598</v>
          </cell>
          <cell r="C7511" t="str">
            <v>ARMAÇÃO DO SISTEMA DE PAREDES DE CONCRETO, EXECUTADA COMO ARMADURA POSITIVA DE LAJES, TELA Q-113. AF_12/2024</v>
          </cell>
          <cell r="D7511" t="str">
            <v>KG</v>
          </cell>
          <cell r="E7511">
            <v>9.9700000000000006</v>
          </cell>
          <cell r="F7511">
            <v>0.04</v>
          </cell>
          <cell r="G7511">
            <v>9.9499999999999993</v>
          </cell>
          <cell r="H7511">
            <v>0.04</v>
          </cell>
          <cell r="I7511" t="str">
            <v>COM VALOR</v>
          </cell>
        </row>
        <row r="7512">
          <cell r="B7512">
            <v>91596</v>
          </cell>
          <cell r="C7512" t="str">
            <v>ARMAÇÃO DO SISTEMA DE PAREDES DE CONCRETO, EXECUTADA COMO ARMADURA POSITIVA DE LAJES, TELA Q-138. AF_12/2024</v>
          </cell>
          <cell r="D7512" t="str">
            <v>KG</v>
          </cell>
          <cell r="E7512">
            <v>10.28</v>
          </cell>
          <cell r="F7512">
            <v>0.03</v>
          </cell>
          <cell r="G7512">
            <v>10.25</v>
          </cell>
          <cell r="H7512">
            <v>0.03</v>
          </cell>
          <cell r="I7512" t="str">
            <v>COM VALOR</v>
          </cell>
        </row>
        <row r="7513">
          <cell r="B7513">
            <v>100064</v>
          </cell>
          <cell r="C7513" t="str">
            <v>ARMAÇÃO DO SISTEMA DE PAREDES DE CONCRETO, EXECUTADA COMO ARMADURA POSITIVA DE LAJES, TELA Q-159. AF_12/2024</v>
          </cell>
          <cell r="D7513" t="str">
            <v>KG</v>
          </cell>
          <cell r="E7513">
            <v>10.210000000000001</v>
          </cell>
          <cell r="F7513">
            <v>0.03</v>
          </cell>
          <cell r="G7513">
            <v>10.19</v>
          </cell>
          <cell r="H7513">
            <v>0.03</v>
          </cell>
          <cell r="I7513" t="str">
            <v>COM VALOR</v>
          </cell>
        </row>
        <row r="7514">
          <cell r="B7514">
            <v>100066</v>
          </cell>
          <cell r="C7514" t="str">
            <v>ARMAÇÃO DO SISTEMA DE PAREDES DE CONCRETO, EXECUTADA COMO ARMADURA POSITIVA DE LAJES, TELA Q-196. AF_12/2024</v>
          </cell>
          <cell r="D7514" t="str">
            <v>KG</v>
          </cell>
          <cell r="E7514">
            <v>10.23</v>
          </cell>
          <cell r="F7514">
            <v>0.02</v>
          </cell>
          <cell r="G7514">
            <v>10.210000000000001</v>
          </cell>
          <cell r="H7514">
            <v>0.02</v>
          </cell>
          <cell r="I7514" t="str">
            <v>COM VALOR</v>
          </cell>
        </row>
        <row r="7515">
          <cell r="B7515">
            <v>91603</v>
          </cell>
          <cell r="C7515" t="str">
            <v>ARMAÇÃO DO SISTEMA DE PAREDES DE CONCRETO, EXECUTADA COMO REFORÇO, VERGALHÃO DE 10,0 MM DE DIÂMETRO. AF_12/2024</v>
          </cell>
          <cell r="D7515" t="str">
            <v>KG</v>
          </cell>
          <cell r="E7515">
            <v>10.29</v>
          </cell>
          <cell r="F7515">
            <v>0</v>
          </cell>
          <cell r="G7515">
            <v>10.220000000000001</v>
          </cell>
          <cell r="H7515">
            <v>0</v>
          </cell>
          <cell r="I7515" t="str">
            <v>COM VALOR</v>
          </cell>
        </row>
        <row r="7516">
          <cell r="B7516">
            <v>100068</v>
          </cell>
          <cell r="C7516" t="str">
            <v>ARMAÇÃO DO SISTEMA DE PAREDES DE CONCRETO, EXECUTADA COMO REFORÇO, VERGALHÃO DE 12,5 MM DE DIÂMETRO. AF_12/2024</v>
          </cell>
          <cell r="D7516" t="str">
            <v>KG</v>
          </cell>
          <cell r="E7516">
            <v>8.84</v>
          </cell>
          <cell r="F7516">
            <v>0</v>
          </cell>
          <cell r="G7516">
            <v>8.7899999999999991</v>
          </cell>
          <cell r="H7516">
            <v>0</v>
          </cell>
          <cell r="I7516" t="str">
            <v>COM VALOR</v>
          </cell>
        </row>
        <row r="7517">
          <cell r="B7517">
            <v>100067</v>
          </cell>
          <cell r="C7517" t="str">
            <v>ARMAÇÃO DO SISTEMA DE PAREDES DE CONCRETO, EXECUTADA COMO REFORÇO, VERGALHÃO DE 5,0 MM DE DIÂMETRO. AF_12/2024</v>
          </cell>
          <cell r="D7517" t="str">
            <v>KG</v>
          </cell>
          <cell r="E7517">
            <v>11.85</v>
          </cell>
          <cell r="F7517">
            <v>0</v>
          </cell>
          <cell r="G7517">
            <v>11.63</v>
          </cell>
          <cell r="H7517">
            <v>0</v>
          </cell>
          <cell r="I7517" t="str">
            <v>COM VALOR</v>
          </cell>
        </row>
        <row r="7518">
          <cell r="B7518">
            <v>91601</v>
          </cell>
          <cell r="C7518" t="str">
            <v>ARMAÇÃO DO SISTEMA DE PAREDES DE CONCRETO, EXECUTADA COMO REFORÇO, VERGALHÃO DE 6,3 MM DE DIÂMETRO. AF_12/2024</v>
          </cell>
          <cell r="D7518" t="str">
            <v>KG</v>
          </cell>
          <cell r="E7518">
            <v>12.28</v>
          </cell>
          <cell r="F7518">
            <v>0</v>
          </cell>
          <cell r="G7518">
            <v>12.09</v>
          </cell>
          <cell r="H7518">
            <v>0</v>
          </cell>
          <cell r="I7518" t="str">
            <v>COM VALOR</v>
          </cell>
        </row>
        <row r="7519">
          <cell r="B7519">
            <v>91602</v>
          </cell>
          <cell r="C7519" t="str">
            <v>ARMAÇÃO DO SISTEMA DE PAREDES DE CONCRETO, EXECUTADA COMO REFORÇO, VERGALHÃO DE 8,0 MM DE DIÂMETRO. AF_12/2024</v>
          </cell>
          <cell r="D7519" t="str">
            <v>KG</v>
          </cell>
          <cell r="E7519">
            <v>11.47</v>
          </cell>
          <cell r="F7519">
            <v>0</v>
          </cell>
          <cell r="G7519">
            <v>11.35</v>
          </cell>
          <cell r="H7519">
            <v>0</v>
          </cell>
          <cell r="I7519" t="str">
            <v>COM VALOR</v>
          </cell>
        </row>
        <row r="7520">
          <cell r="B7520">
            <v>91593</v>
          </cell>
          <cell r="C7520" t="str">
            <v>ARMAÇÃO DO SISTEMA DE PAREDES DE CONCRETO, EXECUTADA EM PAREDES DE EDIFICAÇÕES MULTIFAMILIARES, TELA Q-138. AF_12/2024_PS</v>
          </cell>
          <cell r="D7520" t="str">
            <v>KG</v>
          </cell>
          <cell r="E7520">
            <v>10.29</v>
          </cell>
          <cell r="F7520">
            <v>0.02</v>
          </cell>
          <cell r="G7520">
            <v>10.26</v>
          </cell>
          <cell r="H7520">
            <v>0.02</v>
          </cell>
          <cell r="I7520" t="str">
            <v>COM VALOR</v>
          </cell>
        </row>
        <row r="7521">
          <cell r="B7521">
            <v>105814</v>
          </cell>
          <cell r="C7521" t="str">
            <v>ARMAÇÃO DO SISTEMA DE PAREDES DE CONCRETO, EXECUTADA EM PAREDES DE EDIFICAÇÕES MULTIFAMILIARES, TELA Q-283. AF_12/2024_PS</v>
          </cell>
          <cell r="D7521" t="str">
            <v>KG</v>
          </cell>
          <cell r="E7521">
            <v>10.039999999999999</v>
          </cell>
          <cell r="F7521">
            <v>0.01</v>
          </cell>
          <cell r="G7521">
            <v>10.029999999999999</v>
          </cell>
          <cell r="H7521">
            <v>0.01</v>
          </cell>
          <cell r="I7521" t="str">
            <v>COM VALOR</v>
          </cell>
        </row>
        <row r="7522">
          <cell r="B7522">
            <v>91594</v>
          </cell>
          <cell r="C7522" t="str">
            <v>ARMAÇÃO DO SISTEMA DE PAREDES DE CONCRETO, EXECUTADA EM PAREDES DE EDIFICAÇÕES UNIFAMILIARES OU MULTIFAMILIARES, TELA Q-92. AF_12/2024_PS</v>
          </cell>
          <cell r="D7522" t="str">
            <v>KG</v>
          </cell>
          <cell r="E7522">
            <v>10.32</v>
          </cell>
          <cell r="F7522">
            <v>0.03</v>
          </cell>
          <cell r="G7522">
            <v>10.28</v>
          </cell>
          <cell r="H7522">
            <v>0.03</v>
          </cell>
          <cell r="I7522" t="str">
            <v>COM VALOR</v>
          </cell>
        </row>
        <row r="7523">
          <cell r="B7523">
            <v>91595</v>
          </cell>
          <cell r="C7523" t="str">
            <v>ARMAÇÃO DO SISTEMA DE PAREDES DE CONCRETO, EXECUTADA EM PAREDES DE EDIFICAÇÕES UNIFAMILIARES, TELA Q-61. AF_12/2024_PS</v>
          </cell>
          <cell r="D7523" t="str">
            <v>KG</v>
          </cell>
          <cell r="E7523">
            <v>10.57</v>
          </cell>
          <cell r="F7523">
            <v>0.04</v>
          </cell>
          <cell r="G7523">
            <v>10.51</v>
          </cell>
          <cell r="H7523">
            <v>0.04</v>
          </cell>
          <cell r="I7523" t="str">
            <v>COM VALOR</v>
          </cell>
        </row>
        <row r="7524">
          <cell r="B7524">
            <v>105815</v>
          </cell>
          <cell r="C7524" t="str">
            <v>ARMAÇÃO DO SISTEMA DE PAREDES DE CONCRETO, EXECUTADA EM PAREDES DE EDIFICAÇÕES UNIFAMILIARES, TELA Q-75. AF_12/2024</v>
          </cell>
          <cell r="D7524" t="str">
            <v>KG</v>
          </cell>
          <cell r="E7524" t="str">
            <v>VERIFICAR</v>
          </cell>
          <cell r="G7524" t="str">
            <v>VERIFICAR</v>
          </cell>
          <cell r="I7524" t="str">
            <v>COM VALOR</v>
          </cell>
        </row>
        <row r="7525">
          <cell r="B7525">
            <v>91600</v>
          </cell>
          <cell r="C7525" t="str">
            <v>ARMAÇÃO DO SISTEMA DE PAREDES DE CONCRETO, EXECUTADA EM PLATIBANDAS, TELA Q-92. AF_12/2024_PS</v>
          </cell>
          <cell r="D7525" t="str">
            <v>KG</v>
          </cell>
          <cell r="E7525">
            <v>11.4</v>
          </cell>
          <cell r="F7525">
            <v>0.04</v>
          </cell>
          <cell r="G7525">
            <v>11.3</v>
          </cell>
          <cell r="H7525">
            <v>0.04</v>
          </cell>
          <cell r="I7525" t="str">
            <v>COM VALOR</v>
          </cell>
        </row>
        <row r="7526">
          <cell r="B7526">
            <v>99235</v>
          </cell>
          <cell r="C7526" t="str">
            <v>CONCRETAGEM DE EDIFICAÇÕES (PAREDES E LAJES) FEITAS COM SISTEMA DE FÔRMAS MANUSEÁVEIS, COM CONCRETO USINADO AUTOADENSÁVEL FCK 25 MPA - LANÇAMENTO E ACABAMENTO. AF_09/2024</v>
          </cell>
          <cell r="D7526" t="str">
            <v>M3</v>
          </cell>
          <cell r="E7526">
            <v>712.7</v>
          </cell>
          <cell r="F7526">
            <v>0</v>
          </cell>
          <cell r="G7526">
            <v>711.38</v>
          </cell>
          <cell r="H7526">
            <v>0</v>
          </cell>
          <cell r="I7526" t="str">
            <v>COM VALOR</v>
          </cell>
        </row>
        <row r="7527">
          <cell r="B7527">
            <v>105539</v>
          </cell>
          <cell r="C7527" t="str">
            <v>CONCRETAGEM DE EDIFICAÇÕES (PAREDES E LAJES) FEITAS COM SISTEMA DE FÔRMAS MANUSEÁVEIS, COM CONCRETO USINADO AUTOADENSÁVEL REFORÇADO COM FIBRAS DE POLIPROPILENO, FCK 25 MPA - LANÇAMENTO E ACABAMENTO. AF_09/2024</v>
          </cell>
          <cell r="D7527" t="str">
            <v>M3</v>
          </cell>
          <cell r="E7527" t="str">
            <v>VERIFICAR</v>
          </cell>
          <cell r="G7527" t="str">
            <v>VERIFICAR</v>
          </cell>
          <cell r="I7527" t="str">
            <v>COM VALOR</v>
          </cell>
        </row>
        <row r="7528">
          <cell r="B7528">
            <v>99439</v>
          </cell>
          <cell r="C7528" t="str">
            <v>CONCRETAGEM DE EDIFICAÇÕES (PAREDES E LAJES) FEITAS COM SISTEMA DE FÔRMAS MANUSEÁVEIS, COM CONCRETO USINADO BOMBEÁVEL FCK 25 MPA - LANÇAMENTO, ADENSAMENTO E ACABAMENTO. AF_09/2024</v>
          </cell>
          <cell r="D7528" t="str">
            <v>M3</v>
          </cell>
          <cell r="E7528">
            <v>783.54</v>
          </cell>
          <cell r="F7528">
            <v>0</v>
          </cell>
          <cell r="G7528">
            <v>781.42</v>
          </cell>
          <cell r="H7528">
            <v>0</v>
          </cell>
          <cell r="I7528" t="str">
            <v>COM VALOR</v>
          </cell>
        </row>
        <row r="7529">
          <cell r="B7529">
            <v>105540</v>
          </cell>
          <cell r="C7529" t="str">
            <v>CONCRETAGEM DE ESCADAS EM EDIFICAÇÕES MULTIFAMILIARES FEITAS COM SISTEMA DE FÔRMAS MANUSEÁVEIS COM CONCRETO USINADO AUTOADENSÁVEL REFORÇADO COM FIBRAS DE POLIPROPILENO, FCK 25 MPA - LANÇAMENTO E ACABAMENTO. AF_09/2024</v>
          </cell>
          <cell r="D7529" t="str">
            <v>M3</v>
          </cell>
          <cell r="E7529" t="str">
            <v>VERIFICAR</v>
          </cell>
          <cell r="G7529" t="str">
            <v>VERIFICAR</v>
          </cell>
          <cell r="I7529" t="str">
            <v>COM VALOR</v>
          </cell>
        </row>
        <row r="7530">
          <cell r="B7530">
            <v>103184</v>
          </cell>
          <cell r="C7530" t="str">
            <v>CONCRETAGEM DE ESCADAS EM EDIFICAÇÕES MULTIFAMILIARES FEITAS COM SISTEMA DE FÔRMAS MANUSEÁVEIS COM CONCRETO USINADO AUTOADENSÁVEL, FCK 25 MPA - LANÇAMENTO E ACABAMENTO. AF_09/2024</v>
          </cell>
          <cell r="D7530" t="str">
            <v>M3</v>
          </cell>
          <cell r="E7530">
            <v>731.97</v>
          </cell>
          <cell r="F7530">
            <v>0</v>
          </cell>
          <cell r="G7530">
            <v>729.19</v>
          </cell>
          <cell r="H7530">
            <v>0</v>
          </cell>
          <cell r="I7530" t="str">
            <v>COM VALOR</v>
          </cell>
        </row>
        <row r="7531">
          <cell r="B7531">
            <v>103183</v>
          </cell>
          <cell r="C7531" t="str">
            <v>CONCRETAGEM DE ESCADAS EM EDIFICAÇÕES MULTIFAMILIARES FEITAS COM SISTEMA DE FÔRMAS MANUSEÁVEIS COM CONCRETO USINADO BOMBEÁVEL, FCK 25 MPA - LANÇAMENTO, ADENSAMENTO E ACABAMENTO. AF_09/2024</v>
          </cell>
          <cell r="D7531" t="str">
            <v>M3</v>
          </cell>
          <cell r="E7531">
            <v>850.79</v>
          </cell>
          <cell r="F7531">
            <v>0</v>
          </cell>
          <cell r="G7531">
            <v>843.63</v>
          </cell>
          <cell r="H7531">
            <v>0</v>
          </cell>
          <cell r="I7531" t="str">
            <v>COM VALOR</v>
          </cell>
        </row>
        <row r="7532">
          <cell r="B7532">
            <v>99434</v>
          </cell>
          <cell r="C7532" t="str">
            <v>CONCRETAGEM DE LAJES EM EDIFICAÇÕES MULTIFAMILIARES FEITAS COM SISTEMA DE FÔRMAS MANUSEÁVEIS, COM CONCRETO USINADO BOMBEÁVEL FCK 25 MPA - LANÇAMENTO, ADENSAMENTO E ACABAMENTO. AF_09/2024</v>
          </cell>
          <cell r="D7532" t="str">
            <v>M3</v>
          </cell>
          <cell r="E7532">
            <v>796.94</v>
          </cell>
          <cell r="F7532">
            <v>0</v>
          </cell>
          <cell r="G7532">
            <v>794.66</v>
          </cell>
          <cell r="H7532">
            <v>0</v>
          </cell>
          <cell r="I7532" t="str">
            <v>COM VALOR</v>
          </cell>
        </row>
        <row r="7533">
          <cell r="B7533">
            <v>99431</v>
          </cell>
          <cell r="C7533" t="str">
            <v>CONCRETAGEM DE LAJES EM EDIFICAÇÕES UNIFAMILIARES FEITAS COM SISTEMA DE FÔRMAS MANUSEÁVEIS, COM CONCRETO USINADO BOMBEÁVEL FCK 25 MPA - LANÇAMENTO, ADENSAMENTO E ACABAMENTO. AF_09/2024</v>
          </cell>
          <cell r="D7533" t="str">
            <v>M3</v>
          </cell>
          <cell r="E7533">
            <v>793.56</v>
          </cell>
          <cell r="F7533">
            <v>0</v>
          </cell>
          <cell r="G7533">
            <v>791.53</v>
          </cell>
          <cell r="H7533">
            <v>0</v>
          </cell>
          <cell r="I7533" t="str">
            <v>COM VALOR</v>
          </cell>
        </row>
        <row r="7534">
          <cell r="B7534">
            <v>99435</v>
          </cell>
          <cell r="C7534" t="str">
            <v>CONCRETAGEM DE PAREDES EM EDIFICAÇÕES MULTIFAMILIARES FEITAS COM SISTEMA DE FÔRMAS MANUSEÁVEIS, COM CONCRETO USINADO BOMBEÁVEL FCK 25 MPA - LANÇAMENTO, ADENSAMENTO E ACABAMENTO. AF_09/2024</v>
          </cell>
          <cell r="D7534" t="str">
            <v>M3</v>
          </cell>
          <cell r="E7534">
            <v>778.29</v>
          </cell>
          <cell r="F7534">
            <v>0</v>
          </cell>
          <cell r="G7534">
            <v>776.22</v>
          </cell>
          <cell r="H7534">
            <v>0</v>
          </cell>
          <cell r="I7534" t="str">
            <v>COM VALOR</v>
          </cell>
        </row>
        <row r="7535">
          <cell r="B7535">
            <v>99432</v>
          </cell>
          <cell r="C7535" t="str">
            <v>CONCRETAGEM DE PAREDES EM EDIFICAÇÕES UNIFAMILIARES FEITAS COM SISTEMA DE FÔRMAS MANUSEÁVEIS, COM CONCRETO USINADO BOMBEÁVEL FCK 25 MPA - LANÇAMENTO, ADENSAMENTO E ACABAMENTO. AF_09/2024</v>
          </cell>
          <cell r="D7535" t="str">
            <v>M3</v>
          </cell>
          <cell r="E7535">
            <v>775.86</v>
          </cell>
          <cell r="F7535">
            <v>0</v>
          </cell>
          <cell r="G7535">
            <v>773.97</v>
          </cell>
          <cell r="H7535">
            <v>0</v>
          </cell>
          <cell r="I7535" t="str">
            <v>COM VALOR</v>
          </cell>
        </row>
        <row r="7536">
          <cell r="B7536">
            <v>99438</v>
          </cell>
          <cell r="C7536" t="str">
            <v>CONCRETAGEM DE PLATIBANDA EM EDIFICAÇÕES MULTIFAMILIARES FEITAS COM SISTEMA DE FÔRMAS MANUSEÁVEIS, COM CONCRETO USINADO AUTOADENSÁVEL FCK 25 MPA - LANÇAMENTO E ACABAMENTO. AF_09/2024</v>
          </cell>
          <cell r="D7536" t="str">
            <v>M3</v>
          </cell>
          <cell r="E7536">
            <v>763.62</v>
          </cell>
          <cell r="F7536">
            <v>0</v>
          </cell>
          <cell r="G7536">
            <v>761.44</v>
          </cell>
          <cell r="H7536">
            <v>0</v>
          </cell>
          <cell r="I7536" t="str">
            <v>COM VALOR</v>
          </cell>
        </row>
        <row r="7537">
          <cell r="B7537">
            <v>105538</v>
          </cell>
          <cell r="C7537" t="str">
            <v>CONCRETAGEM DE PLATIBANDA EM EDIFICAÇÕES MULTIFAMILIARES FEITAS COM SISTEMA DE FÔRMAS MANUSEÁVEIS, COM CONCRETO USINADO AUTOADENSÁVEL REFORÇADO COM FIBRAS DE POLIPROPILENO, FCK 25 MPA - LANÇAMENTO E ACABAMENTO. AF_09/2024</v>
          </cell>
          <cell r="D7537" t="str">
            <v>M3</v>
          </cell>
          <cell r="E7537" t="str">
            <v>VERIFICAR</v>
          </cell>
          <cell r="G7537" t="str">
            <v>VERIFICAR</v>
          </cell>
          <cell r="I7537" t="str">
            <v>COM VALOR</v>
          </cell>
        </row>
        <row r="7538">
          <cell r="B7538">
            <v>99436</v>
          </cell>
          <cell r="C7538" t="str">
            <v>CONCRETAGEM DE PLATIBANDA EM EDIFICAÇÕES MULTIFAMILIARES FEITAS COM SISTEMA DE FÔRMAS MANUSEÁVEIS, COM CONCRETO USINADO BOMBEÁVEL FCK 25 MPA - LANÇAMENTO, ADENSAMENTO E ACABAMENTO. AF_09/2024</v>
          </cell>
          <cell r="D7538" t="str">
            <v>M3</v>
          </cell>
          <cell r="E7538">
            <v>858.47</v>
          </cell>
          <cell r="F7538">
            <v>0</v>
          </cell>
          <cell r="G7538">
            <v>853.97</v>
          </cell>
          <cell r="H7538">
            <v>0</v>
          </cell>
          <cell r="I7538" t="str">
            <v>COM VALOR</v>
          </cell>
        </row>
        <row r="7539">
          <cell r="B7539">
            <v>99437</v>
          </cell>
          <cell r="C7539" t="str">
            <v>CONCRETAGEM DE PLATIBANDA EM EDIFICAÇÕES UNIFAMILIARES FEITAS COM SISTEMA DE FÔRMAS MANUSEÁVEIS, COM CONCRETO USINADO AUTOADENSÁVEL FCK 25 MPA - LANÇAMENTO E ACABAMENTO. AF_09/2024</v>
          </cell>
          <cell r="D7539" t="str">
            <v>M3</v>
          </cell>
          <cell r="E7539">
            <v>757.27</v>
          </cell>
          <cell r="F7539">
            <v>0</v>
          </cell>
          <cell r="G7539">
            <v>755.57</v>
          </cell>
          <cell r="H7539">
            <v>0</v>
          </cell>
          <cell r="I7539" t="str">
            <v>COM VALOR</v>
          </cell>
        </row>
        <row r="7540">
          <cell r="B7540">
            <v>105537</v>
          </cell>
          <cell r="C7540" t="str">
            <v>CONCRETAGEM DE PLATIBANDA EM EDIFICAÇÕES UNIFAMILIARES FEITAS COM SISTEMA DE FÔRMAS MANUSEÁVEIS, COM CONCRETO USINADO AUTOADENSÁVEL REFORÇADO COM FIBRAS DE POLIPROPILENO, FCK 25 MPA - LANÇAMENTO E ACABAMENTO. AF_09/2024</v>
          </cell>
          <cell r="D7540" t="str">
            <v>M3</v>
          </cell>
          <cell r="E7540" t="str">
            <v>VERIFICAR</v>
          </cell>
          <cell r="G7540" t="str">
            <v>VERIFICAR</v>
          </cell>
          <cell r="I7540" t="str">
            <v>COM VALOR</v>
          </cell>
        </row>
        <row r="7541">
          <cell r="B7541">
            <v>99433</v>
          </cell>
          <cell r="C7541" t="str">
            <v>CONCRETAGEM DE PLATIBANDA EM EDIFICAÇÕES UNIFAMILIARES FEITAS COM SISTEMA DE FÔRMAS MANUSEÁVEIS, COM CONCRETO USINADO BOMBEÁVEL FCK 25 MPA - LANÇAMENTO, ADENSAMENTO E ACABAMENTO. AF_09/2024</v>
          </cell>
          <cell r="D7541" t="str">
            <v>M3</v>
          </cell>
          <cell r="E7541">
            <v>839.15</v>
          </cell>
          <cell r="F7541">
            <v>0</v>
          </cell>
          <cell r="G7541">
            <v>836.1</v>
          </cell>
          <cell r="H7541">
            <v>0</v>
          </cell>
          <cell r="I7541" t="str">
            <v>COM VALOR</v>
          </cell>
        </row>
        <row r="7542">
          <cell r="B7542">
            <v>104422</v>
          </cell>
          <cell r="C7542" t="str">
            <v>ESTUCAMENTO DE DENSIDADE ALTA DE PANOS DE FACHADA DO SISTEMA DE PAREDES DE CONCRETO EM EDIFICAÇÕES DE MÚLTIPLOS PAVIMENTOS, PAVIMENTO TÉRREO, UTILIZAÇÃO DE ARGAMASSA COLANTE. AF_12/2024</v>
          </cell>
          <cell r="D7542" t="str">
            <v>M2</v>
          </cell>
          <cell r="E7542">
            <v>10.09</v>
          </cell>
          <cell r="F7542">
            <v>0</v>
          </cell>
          <cell r="G7542">
            <v>9.68</v>
          </cell>
          <cell r="H7542">
            <v>0</v>
          </cell>
          <cell r="I7542" t="str">
            <v>COM VALOR</v>
          </cell>
        </row>
        <row r="7543">
          <cell r="B7543">
            <v>105824</v>
          </cell>
          <cell r="C7543" t="str">
            <v>ESTUCAMENTO DE DENSIDADE ALTA DE PANOS DE FACHADA DO SISTEMA DE PAREDES DE CONCRETO EM EDIFICAÇÕES DE MÚLTIPLOS PAVIMENTOS, PAVIMENTO TÉRREO, UTILIZAÇÃO DE ARGAMASSA POLIMÉRICA. AF_12/2024</v>
          </cell>
          <cell r="D7543" t="str">
            <v>M2</v>
          </cell>
          <cell r="E7543">
            <v>12.59</v>
          </cell>
          <cell r="F7543">
            <v>0</v>
          </cell>
          <cell r="G7543">
            <v>12.18</v>
          </cell>
          <cell r="H7543">
            <v>0</v>
          </cell>
          <cell r="I7543" t="str">
            <v>COM VALOR</v>
          </cell>
        </row>
        <row r="7544">
          <cell r="B7544">
            <v>105825</v>
          </cell>
          <cell r="C7544" t="str">
            <v>ESTUCAMENTO DE DENSIDADE ALTA DE PANOS DE FACHADA DO SISTEMA DE PAREDES DE CONCRETO EM EDIFICAÇÕES DE MÚLTIPLOS PAVIMENTOS, PAVIMENTO TÉRREO, UTILIZAÇÃO DE ARGAMASSA TRAÇO 1:0,5:4,5 (CIM:CAL:AREIA). AF_12/2024</v>
          </cell>
          <cell r="D7544" t="str">
            <v>M2</v>
          </cell>
          <cell r="E7544">
            <v>6.02</v>
          </cell>
          <cell r="F7544">
            <v>0</v>
          </cell>
          <cell r="G7544">
            <v>5.6</v>
          </cell>
          <cell r="H7544">
            <v>0</v>
          </cell>
          <cell r="I7544" t="str">
            <v>COM VALOR</v>
          </cell>
        </row>
        <row r="7545">
          <cell r="B7545">
            <v>104421</v>
          </cell>
          <cell r="C7545" t="str">
            <v>ESTUCAMENTO DE DENSIDADE ALTA DE PANOS DE FACHADA DO SISTEMA DE PAREDES DE CONCRETO EM EDIFICAÇÕES DE MÚLTIPLOS PAVIMENTOS, PAVIMENTOS SUPERIORES, UTILIZAÇÃO DE ARGAMASSA COLANTE. AF_12/2024</v>
          </cell>
          <cell r="D7545" t="str">
            <v>M2</v>
          </cell>
          <cell r="E7545">
            <v>14.87</v>
          </cell>
          <cell r="F7545">
            <v>0</v>
          </cell>
          <cell r="G7545">
            <v>14.1</v>
          </cell>
          <cell r="H7545">
            <v>0</v>
          </cell>
          <cell r="I7545" t="str">
            <v>COM VALOR</v>
          </cell>
        </row>
        <row r="7546">
          <cell r="B7546">
            <v>105822</v>
          </cell>
          <cell r="C7546" t="str">
            <v>ESTUCAMENTO DE DENSIDADE ALTA DE PANOS DE FACHADA DO SISTEMA DE PAREDES DE CONCRETO EM EDIFICAÇÕES DE MÚLTIPLOS PAVIMENTOS, PAVIMENTOS SUPERIORES, UTILIZAÇÃO DE ARGAMASSA POLIMÉRICA. AF_12/2024</v>
          </cell>
          <cell r="D7546" t="str">
            <v>M2</v>
          </cell>
          <cell r="E7546">
            <v>17.37</v>
          </cell>
          <cell r="F7546">
            <v>0</v>
          </cell>
          <cell r="G7546">
            <v>16.600000000000001</v>
          </cell>
          <cell r="H7546">
            <v>0</v>
          </cell>
          <cell r="I7546" t="str">
            <v>COM VALOR</v>
          </cell>
        </row>
        <row r="7547">
          <cell r="B7547">
            <v>105823</v>
          </cell>
          <cell r="C7547" t="str">
            <v>ESTUCAMENTO DE DENSIDADE ALTA DE PANOS DE FACHADA DO SISTEMA DE PAREDES DE CONCRETO EM EDIFICAÇÕES DE MÚLTIPLOS PAVIMENTOS, PAVIMENTOS SUPERIORES, UTILIZAÇÃO DE ARGAMASSA TRAÇO 1:0,5:4,5 (CIM:CAL:AREIA). AF_12/2024</v>
          </cell>
          <cell r="D7547" t="str">
            <v>M2</v>
          </cell>
          <cell r="E7547">
            <v>10.8</v>
          </cell>
          <cell r="F7547">
            <v>0</v>
          </cell>
          <cell r="G7547">
            <v>10.02</v>
          </cell>
          <cell r="H7547">
            <v>0</v>
          </cell>
          <cell r="I7547" t="str">
            <v>COM VALOR</v>
          </cell>
        </row>
        <row r="7548">
          <cell r="B7548">
            <v>104423</v>
          </cell>
          <cell r="C7548" t="str">
            <v>ESTUCAMENTO DE DENSIDADE ALTA DE PANOS DE FACHADA DO SISTEMA DE PAREDES DE CONCRETO EM UNIDADES HABITACIONAIS DE DOIS PAVIMENTOS (SOBRADO), ACESSO COM ANDAIME FACHADEIRO, UTILIZAÇÃO DE ARGAMASSA COLANTE. AF_12/2024</v>
          </cell>
          <cell r="D7548" t="str">
            <v>M2</v>
          </cell>
          <cell r="E7548">
            <v>13.44</v>
          </cell>
          <cell r="F7548">
            <v>0</v>
          </cell>
          <cell r="G7548">
            <v>12.78</v>
          </cell>
          <cell r="H7548">
            <v>0</v>
          </cell>
          <cell r="I7548" t="str">
            <v>COM VALOR</v>
          </cell>
        </row>
        <row r="7549">
          <cell r="B7549">
            <v>105826</v>
          </cell>
          <cell r="C7549" t="str">
            <v>ESTUCAMENTO DE DENSIDADE ALTA DE PANOS DE FACHADA DO SISTEMA DE PAREDES DE CONCRETO EM UNIDADES HABITACIONAIS DE DOIS PAVIMENTOS (SOBRADO), ACESSO COM ANDAIME FACHADEIRO, UTILIZAÇÃO DE ARGAMASSA POLIMÉRICA. AF_12/2024</v>
          </cell>
          <cell r="D7549" t="str">
            <v>M2</v>
          </cell>
          <cell r="E7549">
            <v>15.94</v>
          </cell>
          <cell r="F7549">
            <v>0</v>
          </cell>
          <cell r="G7549">
            <v>15.28</v>
          </cell>
          <cell r="H7549">
            <v>0</v>
          </cell>
          <cell r="I7549" t="str">
            <v>COM VALOR</v>
          </cell>
        </row>
        <row r="7550">
          <cell r="B7550">
            <v>105827</v>
          </cell>
          <cell r="C7550" t="str">
            <v>ESTUCAMENTO DE DENSIDADE ALTA DE PANOS DE FACHADA DO SISTEMA DE PAREDES DE CONCRETO EM UNIDADES HABITACIONAIS DE DOIS PAVIMENTOS (SOBRADO), ACESSO COM ANDAIME FACHADEIRO, UTILIZAÇÃO DE ARGAMASSA TRAÇO 1:0,5:4,5 (CIM:CAL:AREIA). AF_12/2024</v>
          </cell>
          <cell r="D7550" t="str">
            <v>M2</v>
          </cell>
          <cell r="E7550">
            <v>9.3699999999999992</v>
          </cell>
          <cell r="F7550">
            <v>0</v>
          </cell>
          <cell r="G7550">
            <v>8.6999999999999993</v>
          </cell>
          <cell r="H7550">
            <v>0</v>
          </cell>
          <cell r="I7550" t="str">
            <v>COM VALOR</v>
          </cell>
        </row>
        <row r="7551">
          <cell r="B7551">
            <v>104425</v>
          </cell>
          <cell r="C7551" t="str">
            <v>ESTUCAMENTO DE DENSIDADE ALTA DE PANOS DE FACHADA DO SISTEMA DE PAREDES DE CONCRETO EM UNIDADES HABITACIONAIS DE PAVIMENTO ÚNICO, UTILIZAÇÃO DE ARGAMASSA COLANTE. AF_12/2024</v>
          </cell>
          <cell r="D7551" t="str">
            <v>M2</v>
          </cell>
          <cell r="E7551">
            <v>8.64</v>
          </cell>
          <cell r="F7551">
            <v>0</v>
          </cell>
          <cell r="G7551">
            <v>8.34</v>
          </cell>
          <cell r="H7551">
            <v>0</v>
          </cell>
          <cell r="I7551" t="str">
            <v>COM VALOR</v>
          </cell>
        </row>
        <row r="7552">
          <cell r="B7552">
            <v>105828</v>
          </cell>
          <cell r="C7552" t="str">
            <v>ESTUCAMENTO DE DENSIDADE ALTA DE PANOS DE FACHADA DO SISTEMA DE PAREDES DE CONCRETO EM UNIDADES HABITACIONAIS DE PAVIMENTO ÚNICO, UTILIZAÇÃO DE ARGAMASSA POLIMÉRICA. AF_12/2024</v>
          </cell>
          <cell r="D7552" t="str">
            <v>M2</v>
          </cell>
          <cell r="E7552">
            <v>11.14</v>
          </cell>
          <cell r="F7552">
            <v>0</v>
          </cell>
          <cell r="G7552">
            <v>10.84</v>
          </cell>
          <cell r="H7552">
            <v>0</v>
          </cell>
          <cell r="I7552" t="str">
            <v>COM VALOR</v>
          </cell>
        </row>
        <row r="7553">
          <cell r="B7553">
            <v>105829</v>
          </cell>
          <cell r="C7553" t="str">
            <v>ESTUCAMENTO DE DENSIDADE ALTA DE PANOS DE FACHADA DO SISTEMA DE PAREDES DE CONCRETO EM UNIDADES HABITACIONAIS DE PAVIMENTO ÚNICO, UTILIZAÇÃO DE ARGAMASSA TRAÇO 1:0,5:4,5 (CIM:CAL:AREIA). AF_12/2024</v>
          </cell>
          <cell r="D7553" t="str">
            <v>M2</v>
          </cell>
          <cell r="E7553">
            <v>4.57</v>
          </cell>
          <cell r="F7553">
            <v>0</v>
          </cell>
          <cell r="G7553">
            <v>4.26</v>
          </cell>
          <cell r="H7553">
            <v>0</v>
          </cell>
          <cell r="I7553" t="str">
            <v>COM VALOR</v>
          </cell>
        </row>
        <row r="7554">
          <cell r="B7554">
            <v>91525</v>
          </cell>
          <cell r="C7554" t="str">
            <v>ESTUCAMENTO DE DENSIDADE ALTA NAS FACES INTERNAS DE PAREDES DO SISTEMA DE PAREDES DE CONCRETO, EM AMBIENTES COM ÁREA ENTRE 5 M² E 10 M², UTILIZAÇÃO DE ARGAMASSA COLANTE. AF_12/2024</v>
          </cell>
          <cell r="D7554" t="str">
            <v>M2</v>
          </cell>
          <cell r="E7554">
            <v>7.01</v>
          </cell>
          <cell r="F7554">
            <v>0</v>
          </cell>
          <cell r="G7554">
            <v>6.69</v>
          </cell>
          <cell r="H7554">
            <v>0</v>
          </cell>
          <cell r="I7554" t="str">
            <v>COM VALOR</v>
          </cell>
        </row>
        <row r="7555">
          <cell r="B7555">
            <v>105818</v>
          </cell>
          <cell r="C7555" t="str">
            <v>ESTUCAMENTO DE DENSIDADE ALTA NAS FACES INTERNAS DE PAREDES DO SISTEMA DE PAREDES DE CONCRETO, EM AMBIENTES COM ÁREA ENTRE 5 M² E 10 M², UTILIZAÇÃO DE ARGAMASSA POLIMÉRICA. AF_12/2024</v>
          </cell>
          <cell r="D7555" t="str">
            <v>M2</v>
          </cell>
          <cell r="E7555">
            <v>11.37</v>
          </cell>
          <cell r="F7555">
            <v>0</v>
          </cell>
          <cell r="G7555">
            <v>11.05</v>
          </cell>
          <cell r="H7555">
            <v>0</v>
          </cell>
          <cell r="I7555" t="str">
            <v>COM VALOR</v>
          </cell>
        </row>
        <row r="7556">
          <cell r="B7556">
            <v>105819</v>
          </cell>
          <cell r="C7556" t="str">
            <v>ESTUCAMENTO DE DENSIDADE ALTA NAS FACES INTERNAS DE PAREDES DO SISTEMA DE PAREDES DE CONCRETO, EM AMBIENTES COM ÁREA ENTRE 5 M² E 10 M², UTILIZAÇÃO DE ARGAMASSA TRAÇO 1:1:6 (CIM:CAL:AREIA). AF_12/2024</v>
          </cell>
          <cell r="D7556" t="str">
            <v>M2</v>
          </cell>
          <cell r="E7556">
            <v>4.83</v>
          </cell>
          <cell r="F7556">
            <v>0</v>
          </cell>
          <cell r="G7556">
            <v>4.5</v>
          </cell>
          <cell r="H7556">
            <v>0</v>
          </cell>
          <cell r="I7556" t="str">
            <v>COM VALOR</v>
          </cell>
        </row>
        <row r="7557">
          <cell r="B7557">
            <v>104414</v>
          </cell>
          <cell r="C7557" t="str">
            <v>ESTUCAMENTO DE DENSIDADE ALTA NAS FACES INTERNAS DE PAREDES DO SISTEMA DE PAREDES DE CONCRETO, EM AMBIENTES COM ÁREA MAIOR OU IGUAL A 10 M², UTILIZAÇÃO DE ARGAMASSA COLANTE. AF_12/2024</v>
          </cell>
          <cell r="D7557" t="str">
            <v>M2</v>
          </cell>
          <cell r="E7557">
            <v>6.26</v>
          </cell>
          <cell r="F7557">
            <v>0</v>
          </cell>
          <cell r="G7557">
            <v>6</v>
          </cell>
          <cell r="H7557">
            <v>0</v>
          </cell>
          <cell r="I7557" t="str">
            <v>COM VALOR</v>
          </cell>
        </row>
        <row r="7558">
          <cell r="B7558">
            <v>105816</v>
          </cell>
          <cell r="C7558" t="str">
            <v>ESTUCAMENTO DE DENSIDADE ALTA NAS FACES INTERNAS DE PAREDES DO SISTEMA DE PAREDES DE CONCRETO, EM AMBIENTES COM ÁREA MAIOR OU IGUAL A 10 M², UTILIZAÇÃO DE ARGAMASSA POLIMÉRICA. AF_12/2024</v>
          </cell>
          <cell r="D7558" t="str">
            <v>M2</v>
          </cell>
          <cell r="E7558">
            <v>10.62</v>
          </cell>
          <cell r="F7558">
            <v>0</v>
          </cell>
          <cell r="G7558">
            <v>10.36</v>
          </cell>
          <cell r="H7558">
            <v>0</v>
          </cell>
          <cell r="I7558" t="str">
            <v>COM VALOR</v>
          </cell>
        </row>
        <row r="7559">
          <cell r="B7559">
            <v>105817</v>
          </cell>
          <cell r="C7559" t="str">
            <v>ESTUCAMENTO DE DENSIDADE ALTA NAS FACES INTERNAS DE PAREDES DO SISTEMA DE PAREDES DE CONCRETO, EM AMBIENTES COM ÁREA MAIOR OU IGUAL A 10 M², UTILIZAÇÃO DE ARGAMASSA TRAÇO 1:1:6 (CIM:CAL:AREIA). AF_12/2024</v>
          </cell>
          <cell r="D7559" t="str">
            <v>M2</v>
          </cell>
          <cell r="E7559">
            <v>4.08</v>
          </cell>
          <cell r="F7559">
            <v>0</v>
          </cell>
          <cell r="G7559">
            <v>3.81</v>
          </cell>
          <cell r="H7559">
            <v>0</v>
          </cell>
          <cell r="I7559" t="str">
            <v>COM VALOR</v>
          </cell>
        </row>
        <row r="7560">
          <cell r="B7560">
            <v>104415</v>
          </cell>
          <cell r="C7560" t="str">
            <v>ESTUCAMENTO DE DENSIDADE ALTA NAS FACES INTERNAS DE PAREDES DO SISTEMA DE PAREDES DE CONCRETO, EM AMBIENTES COM ÁREA MENOR OU IGUAL A 5 M², UTILIZAÇÃO DE ARGAMASSA COLANTE. AF_12/2024</v>
          </cell>
          <cell r="D7560" t="str">
            <v>M2</v>
          </cell>
          <cell r="E7560">
            <v>10.97</v>
          </cell>
          <cell r="F7560">
            <v>0</v>
          </cell>
          <cell r="G7560">
            <v>10.34</v>
          </cell>
          <cell r="H7560">
            <v>0</v>
          </cell>
          <cell r="I7560" t="str">
            <v>COM VALOR</v>
          </cell>
        </row>
        <row r="7561">
          <cell r="B7561">
            <v>105820</v>
          </cell>
          <cell r="C7561" t="str">
            <v>ESTUCAMENTO DE DENSIDADE ALTA NAS FACES INTERNAS DE PAREDES DO SISTEMA DE PAREDES DE CONCRETO, EM AMBIENTES COM ÁREA MENOR OU IGUAL A 5 M², UTILIZAÇÃO DE ARGAMASSA POLIMÉRICA. AF_12/2024</v>
          </cell>
          <cell r="D7561" t="str">
            <v>M2</v>
          </cell>
          <cell r="E7561">
            <v>15.33</v>
          </cell>
          <cell r="F7561">
            <v>0</v>
          </cell>
          <cell r="G7561">
            <v>14.7</v>
          </cell>
          <cell r="H7561">
            <v>0</v>
          </cell>
          <cell r="I7561" t="str">
            <v>COM VALOR</v>
          </cell>
        </row>
        <row r="7562">
          <cell r="B7562">
            <v>105821</v>
          </cell>
          <cell r="C7562" t="str">
            <v>ESTUCAMENTO DE DENSIDADE ALTA NAS FACES INTERNAS DE PAREDES DO SISTEMA DE PAREDES DE CONCRETO, EM AMBIENTES COM ÁREA MENOR OU IGUAL A 5 M², UTILIZAÇÃO DE ARGAMASSA TRAÇO 1:1:6 (CIM:CAL:AREIA). AF_12/2024</v>
          </cell>
          <cell r="D7562" t="str">
            <v>M2</v>
          </cell>
          <cell r="E7562">
            <v>8.7899999999999991</v>
          </cell>
          <cell r="F7562">
            <v>0</v>
          </cell>
          <cell r="G7562">
            <v>8.15</v>
          </cell>
          <cell r="H7562">
            <v>0</v>
          </cell>
          <cell r="I7562" t="str">
            <v>COM VALOR</v>
          </cell>
        </row>
        <row r="7563">
          <cell r="B7563">
            <v>104418</v>
          </cell>
          <cell r="C7563" t="str">
            <v>ESTUCAMENTO DE DENSIDADE BAIXA DE PANOS DE FACHADA DO SISTEMA DE PAREDES DE CONCRETO EM EDIFICAÇÕES DE MÚLTIPLOS PAVIMENTOS, PAVIMENTO TÉRREO, UTILIZAÇÃO DE ARGAMASSA COLANTE. AF_12/2024</v>
          </cell>
          <cell r="D7563" t="str">
            <v>M2</v>
          </cell>
          <cell r="E7563">
            <v>2.4500000000000002</v>
          </cell>
          <cell r="F7563">
            <v>0</v>
          </cell>
          <cell r="G7563">
            <v>2.2799999999999998</v>
          </cell>
          <cell r="H7563">
            <v>0</v>
          </cell>
          <cell r="I7563" t="str">
            <v>COM VALOR</v>
          </cell>
        </row>
        <row r="7564">
          <cell r="B7564">
            <v>91515</v>
          </cell>
          <cell r="C7564" t="str">
            <v>ESTUCAMENTO DE DENSIDADE BAIXA DE PANOS DE FACHADA DO SISTEMA DE PAREDES DE CONCRETO EM EDIFICAÇÕES DE MÚLTIPLOS PAVIMENTOS, PAVIMENTOS SUPERIORES, UTILIZAÇÃO DE ARGAMASSA COLANTE. AF_12/2024</v>
          </cell>
          <cell r="D7564" t="str">
            <v>M2</v>
          </cell>
          <cell r="E7564">
            <v>4.45</v>
          </cell>
          <cell r="F7564">
            <v>0</v>
          </cell>
          <cell r="G7564">
            <v>4.13</v>
          </cell>
          <cell r="H7564">
            <v>0</v>
          </cell>
          <cell r="I7564" t="str">
            <v>COM VALOR</v>
          </cell>
        </row>
        <row r="7565">
          <cell r="B7565">
            <v>104419</v>
          </cell>
          <cell r="C7565" t="str">
            <v>ESTUCAMENTO DE DENSIDADE BAIXA DE PANOS DE FACHADA DO SISTEMA DE PAREDES DE CONCRETO EM UNIDADES HABITACIONAIS DE DOIS PAVIMENTOS (SOBRADO), ACESSO COM ANDAIME FACHADEIRO, UTILIZAÇÃO DE ARGAMASSA COLANTE. AF_12/2024</v>
          </cell>
          <cell r="D7565" t="str">
            <v>M2</v>
          </cell>
          <cell r="E7565">
            <v>3.86</v>
          </cell>
          <cell r="F7565">
            <v>0</v>
          </cell>
          <cell r="G7565">
            <v>3.58</v>
          </cell>
          <cell r="H7565">
            <v>0</v>
          </cell>
          <cell r="I7565" t="str">
            <v>COM VALOR</v>
          </cell>
        </row>
        <row r="7566">
          <cell r="B7566">
            <v>91519</v>
          </cell>
          <cell r="C7566" t="str">
            <v>ESTUCAMENTO DE DENSIDADE BAIXA DE PANOS DE FACHADA DO SISTEMA DE PAREDES DE CONCRETO EM UNIDADES HABITACIONAIS DE PAVIMENTO ÚNICO, UTILIZAÇÃO DE ARGAMASSA COLANTE. AF_12/2024</v>
          </cell>
          <cell r="D7566" t="str">
            <v>M2</v>
          </cell>
          <cell r="E7566">
            <v>1.89</v>
          </cell>
          <cell r="F7566">
            <v>0</v>
          </cell>
          <cell r="G7566">
            <v>1.75</v>
          </cell>
          <cell r="H7566">
            <v>0</v>
          </cell>
          <cell r="I7566" t="str">
            <v>COM VALOR</v>
          </cell>
        </row>
        <row r="7567">
          <cell r="B7567">
            <v>91520</v>
          </cell>
          <cell r="C7567" t="str">
            <v>ESTUCAMENTO DE DENSIDADE BAIXA NAS FACES INTERNAS DE PAREDES DO SISTEMA DE PAREDES DE CONCRETO, EM AMBIENTES COM ÁREA ENTRE 5 M² E 10 M², UTILIZAÇÃO DE ARGAMASSA COLANTE. AF_12/2024</v>
          </cell>
          <cell r="D7567" t="str">
            <v>M2</v>
          </cell>
          <cell r="E7567">
            <v>1.88</v>
          </cell>
          <cell r="F7567">
            <v>0</v>
          </cell>
          <cell r="G7567">
            <v>1.75</v>
          </cell>
          <cell r="H7567">
            <v>0</v>
          </cell>
          <cell r="I7567" t="str">
            <v>COM VALOR</v>
          </cell>
        </row>
        <row r="7568">
          <cell r="B7568">
            <v>104416</v>
          </cell>
          <cell r="C7568" t="str">
            <v>ESTUCAMENTO DE DENSIDADE BAIXA NAS FACES INTERNAS DE PAREDES DO SISTEMA DE PAREDES DE CONCRETO, EM AMBIENTES COM ÁREA MAIOR OU IGUAL A 10 M², UTILIZAÇÃO DE ARGAMASSA COLANTE. AF_12/2024</v>
          </cell>
          <cell r="D7568" t="str">
            <v>M2</v>
          </cell>
          <cell r="E7568">
            <v>1.56</v>
          </cell>
          <cell r="F7568">
            <v>0</v>
          </cell>
          <cell r="G7568">
            <v>1.46</v>
          </cell>
          <cell r="H7568">
            <v>0</v>
          </cell>
          <cell r="I7568" t="str">
            <v>COM VALOR</v>
          </cell>
        </row>
        <row r="7569">
          <cell r="B7569">
            <v>104417</v>
          </cell>
          <cell r="C7569" t="str">
            <v>ESTUCAMENTO DE DENSIDADE BAIXA NAS FACES INTERNAS DE PAREDES DO SISTEMA DE PAREDES DE CONCRETO, EM AMBIENTES COM ÁREA MENOR OU IGUAL A 5 M², UTILIZAÇÃO DE ARGAMASSA COLANTE. AF_12/2024</v>
          </cell>
          <cell r="D7569" t="str">
            <v>M2</v>
          </cell>
          <cell r="E7569">
            <v>3.5</v>
          </cell>
          <cell r="F7569">
            <v>0</v>
          </cell>
          <cell r="G7569">
            <v>3.25</v>
          </cell>
          <cell r="H7569">
            <v>0</v>
          </cell>
          <cell r="I7569" t="str">
            <v>COM VALOR</v>
          </cell>
        </row>
        <row r="7570">
          <cell r="B7570">
            <v>91522</v>
          </cell>
          <cell r="C7570" t="str">
            <v>ESTUCAMENTO PARA QUALQUER REVESTIMENTO, EM TETO DO SISTEMA DE PAREDES DE CONCRETO, EM AMBIENTES COM ÁREA ENTRE 5 M² E 10 M², UTILIZAÇÃO DE ARGAMASSA COLANTE. AF_12/2024</v>
          </cell>
          <cell r="D7570" t="str">
            <v>M2</v>
          </cell>
          <cell r="E7570">
            <v>3.15</v>
          </cell>
          <cell r="F7570">
            <v>0</v>
          </cell>
          <cell r="G7570">
            <v>2.92</v>
          </cell>
          <cell r="H7570">
            <v>0</v>
          </cell>
          <cell r="I7570" t="str">
            <v>COM VALOR</v>
          </cell>
        </row>
        <row r="7571">
          <cell r="B7571">
            <v>104412</v>
          </cell>
          <cell r="C7571" t="str">
            <v>ESTUCAMENTO PARA QUALQUER REVESTIMENTO, EM TETO DO SISTEMA DE PAREDES DE CONCRETO, EM AMBIENTES COM ÁREA MAIOR OU IGUAL A 10 M², UTILIZAÇÃO DE ARGAMASSA COLANTE. AF_12/2024</v>
          </cell>
          <cell r="D7571" t="str">
            <v>M2</v>
          </cell>
          <cell r="E7571">
            <v>2.83</v>
          </cell>
          <cell r="F7571">
            <v>0</v>
          </cell>
          <cell r="G7571">
            <v>2.62</v>
          </cell>
          <cell r="H7571">
            <v>0</v>
          </cell>
          <cell r="I7571" t="str">
            <v>COM VALOR</v>
          </cell>
        </row>
        <row r="7572">
          <cell r="B7572">
            <v>104413</v>
          </cell>
          <cell r="C7572" t="str">
            <v>ESTUCAMENTO PARA QUALQUER REVESTIMENTO, EM TETO DO SISTEMA DE PAREDES DE CONCRETO, EM AMBIENTES COM ÁREA MENOR OU IGUAL A 5 M², UTILIZAÇÃO DE ARGAMASSA COLANTE. AF_12/2024</v>
          </cell>
          <cell r="D7572" t="str">
            <v>M2</v>
          </cell>
          <cell r="E7572">
            <v>4.8</v>
          </cell>
          <cell r="F7572">
            <v>0</v>
          </cell>
          <cell r="G7572">
            <v>4.4400000000000004</v>
          </cell>
          <cell r="H7572">
            <v>0</v>
          </cell>
          <cell r="I7572" t="str">
            <v>COM VALOR</v>
          </cell>
        </row>
        <row r="7573">
          <cell r="B7573">
            <v>102569</v>
          </cell>
          <cell r="C7573" t="str">
            <v>FÔRMAS MANUSEÁVEIS DA ALUMÍNIO PARA PAREDES DE CONCRETO MOLDADAS IN LOCO, EM PLATIBANDA. AF_11/2024</v>
          </cell>
          <cell r="D7573" t="str">
            <v>M2</v>
          </cell>
          <cell r="E7573" t="str">
            <v>VERIFICAR</v>
          </cell>
          <cell r="G7573" t="str">
            <v>VERIFICAR</v>
          </cell>
          <cell r="I7573" t="str">
            <v>COM VALOR</v>
          </cell>
        </row>
        <row r="7574">
          <cell r="B7574">
            <v>102574</v>
          </cell>
          <cell r="C7574" t="str">
            <v>FÔRMAS MANUSEÁVEIS DE ALUMÍNIO PARA PAREDES DE CONCRETO MOLDADAS IN LOCO, DE EDIFICAÇÕES DE MÚLTIPLOS PAVIMENTOS, EM LAJES. AF_11/2024</v>
          </cell>
          <cell r="D7574" t="str">
            <v>M2</v>
          </cell>
          <cell r="E7574" t="str">
            <v>VERIFICAR</v>
          </cell>
          <cell r="G7574" t="str">
            <v>VERIFICAR</v>
          </cell>
          <cell r="I7574" t="str">
            <v>COM VALOR</v>
          </cell>
        </row>
        <row r="7575">
          <cell r="B7575">
            <v>102573</v>
          </cell>
          <cell r="C7575" t="str">
            <v>FÔRMAS MANUSEÁVEIS DE ALUMÍNIO PARA PAREDES DE CONCRETO MOLDADAS IN LOCO, DE EDIFICAÇÕES DE MÚLTIPLOS PAVIMENTOS, EM PAREDES. AF_11/2024</v>
          </cell>
          <cell r="D7575" t="str">
            <v>M2</v>
          </cell>
          <cell r="E7575" t="str">
            <v>VERIFICAR</v>
          </cell>
          <cell r="G7575" t="str">
            <v>VERIFICAR</v>
          </cell>
          <cell r="I7575" t="str">
            <v>COM VALOR</v>
          </cell>
        </row>
        <row r="7576">
          <cell r="B7576">
            <v>102577</v>
          </cell>
          <cell r="C7576" t="str">
            <v>FÔRMAS MANUSEÁVEIS DE ALUMÍNIO PARA PAREDES DE CONCRETO MOLDADAS IN LOCO, DE EDIFICAÇÕES UNIFAMILIARES, EM LAJES. AF_11/2024</v>
          </cell>
          <cell r="D7576" t="str">
            <v>M2</v>
          </cell>
          <cell r="E7576" t="str">
            <v>VERIFICAR</v>
          </cell>
          <cell r="G7576" t="str">
            <v>VERIFICAR</v>
          </cell>
          <cell r="I7576" t="str">
            <v>COM VALOR</v>
          </cell>
        </row>
        <row r="7577">
          <cell r="B7577">
            <v>102576</v>
          </cell>
          <cell r="C7577" t="str">
            <v>FÔRMAS MANUSEÁVEIS DE ALUMÍNIO PARA PAREDES DE CONCRETO MOLDADAS IN LOCO, DE EDIFICAÇÕES UNIFAMILIARES, EM PAREDES. AF_11/2024</v>
          </cell>
          <cell r="D7577" t="str">
            <v>M2</v>
          </cell>
          <cell r="E7577" t="str">
            <v>VERIFICAR</v>
          </cell>
          <cell r="G7577" t="str">
            <v>VERIFICAR</v>
          </cell>
          <cell r="I7577" t="str">
            <v>COM VALOR</v>
          </cell>
        </row>
        <row r="7578">
          <cell r="B7578">
            <v>103083</v>
          </cell>
          <cell r="C7578" t="str">
            <v>FÔRMAS MANUSEÁVEIS DE PLÁSTICO ESTRUTURADO EM AÇO PARA PAREDES DE CONCRETO MOLDADAS IN LOCO, DE EDIFICAÇÕES DE MÚLTIPLOS PAVIMENTOS, EM LAJES. AF_11/2024</v>
          </cell>
          <cell r="D7578" t="str">
            <v>M2</v>
          </cell>
          <cell r="E7578" t="str">
            <v>VERIFICAR</v>
          </cell>
          <cell r="G7578" t="str">
            <v>VERIFICAR</v>
          </cell>
          <cell r="I7578" t="str">
            <v>COM VALOR</v>
          </cell>
        </row>
        <row r="7579">
          <cell r="B7579">
            <v>103081</v>
          </cell>
          <cell r="C7579" t="str">
            <v>FÔRMAS MANUSEÁVEIS DE PLÁSTICO ESTRUTURADO EM AÇO PARA PAREDES DE CONCRETO MOLDADAS IN LOCO, DE EDIFICAÇÕES DE MÚLTIPLOS PAVIMENTOS, EM PLATIBANDA. AF_11/2024</v>
          </cell>
          <cell r="D7579" t="str">
            <v>M2</v>
          </cell>
          <cell r="E7579" t="str">
            <v>VERIFICAR</v>
          </cell>
          <cell r="G7579" t="str">
            <v>VERIFICAR</v>
          </cell>
          <cell r="I7579" t="str">
            <v>COM VALOR</v>
          </cell>
        </row>
        <row r="7580">
          <cell r="B7580">
            <v>103082</v>
          </cell>
          <cell r="C7580" t="str">
            <v>FÔRMAS MANUSEÁVEIS DE PLÁSTICO ESTRUTURADO EM AÇO PARA PAREDES DE CONCRETO MOLDADAS IN LOCO, DE EDIFICAÇÕES MÚLTIPLOS PAVIMENTOS, EM PAREDES. AF_11/2024</v>
          </cell>
          <cell r="D7580" t="str">
            <v>M2</v>
          </cell>
          <cell r="E7580" t="str">
            <v>VERIFICAR</v>
          </cell>
          <cell r="G7580" t="str">
            <v>VERIFICAR</v>
          </cell>
          <cell r="I7580" t="str">
            <v>COM VALOR</v>
          </cell>
        </row>
        <row r="7581">
          <cell r="B7581">
            <v>103086</v>
          </cell>
          <cell r="C7581" t="str">
            <v>FÔRMAS MANUSEÁVEIS DE PLÁSTICO ESTRUTURADO EM AÇO PARA PAREDES DE CONCRETO MOLDADAS IN LOCO, DE EDIFICAÇÕES UNIFAMILIARES, EM LAJES. AF_11/2024</v>
          </cell>
          <cell r="D7581" t="str">
            <v>M2</v>
          </cell>
          <cell r="E7581" t="str">
            <v>VERIFICAR</v>
          </cell>
          <cell r="G7581" t="str">
            <v>VERIFICAR</v>
          </cell>
          <cell r="I7581" t="str">
            <v>COM VALOR</v>
          </cell>
        </row>
        <row r="7582">
          <cell r="B7582">
            <v>103085</v>
          </cell>
          <cell r="C7582" t="str">
            <v>FÔRMAS MANUSEÁVEIS DE PLÁSTICO ESTRUTURADO EM AÇO PARA PAREDES DE CONCRETO MOLDADAS IN LOCO, DE EDIFICAÇÕES UNIFAMILIARES, EM PAREDES. AF_11/2024</v>
          </cell>
          <cell r="D7582" t="str">
            <v>M2</v>
          </cell>
          <cell r="E7582" t="str">
            <v>VERIFICAR</v>
          </cell>
          <cell r="G7582" t="str">
            <v>VERIFICAR</v>
          </cell>
          <cell r="I7582" t="str">
            <v>COM VALOR</v>
          </cell>
        </row>
        <row r="7583">
          <cell r="B7583">
            <v>104726</v>
          </cell>
          <cell r="C7583" t="str">
            <v>INSTALAÇÃO DE ISOLAMENTO COM LÃ DE PET EM PAREDE DRYWALL. AF_07/2023</v>
          </cell>
          <cell r="D7583" t="str">
            <v>M2</v>
          </cell>
          <cell r="E7583" t="str">
            <v>VERIFICAR</v>
          </cell>
          <cell r="G7583" t="str">
            <v>VERIFICAR</v>
          </cell>
          <cell r="I7583" t="str">
            <v>COM VALOR</v>
          </cell>
        </row>
        <row r="7584">
          <cell r="B7584">
            <v>104725</v>
          </cell>
          <cell r="C7584" t="str">
            <v>INSTALAÇÃO DE ISOLAMENTO COM LÃ DE VIDRO EM PAREDE DRYWALL. AF_07/2023</v>
          </cell>
          <cell r="D7584" t="str">
            <v>M2</v>
          </cell>
          <cell r="E7584" t="str">
            <v>VERIFICAR</v>
          </cell>
          <cell r="G7584" t="str">
            <v>VERIFICAR</v>
          </cell>
          <cell r="I7584" t="str">
            <v>COM VALOR</v>
          </cell>
        </row>
        <row r="7585">
          <cell r="B7585">
            <v>96374</v>
          </cell>
          <cell r="C7585" t="str">
            <v>INSTALAÇÃO DE REFORÇO DE MADEIRA EM PAREDE DRYWALL. AF_07/2023</v>
          </cell>
          <cell r="D7585" t="str">
            <v>M</v>
          </cell>
          <cell r="E7585">
            <v>30.89</v>
          </cell>
          <cell r="F7585">
            <v>0</v>
          </cell>
          <cell r="G7585">
            <v>30.67</v>
          </cell>
          <cell r="H7585">
            <v>0</v>
          </cell>
          <cell r="I7585" t="str">
            <v>COM VALOR</v>
          </cell>
        </row>
        <row r="7586">
          <cell r="B7586">
            <v>96373</v>
          </cell>
          <cell r="C7586" t="str">
            <v>INSTALAÇÃO DE REFORÇO METÁLICO EM PAREDE DRYWALL. AF_07/2023</v>
          </cell>
          <cell r="D7586" t="str">
            <v>M</v>
          </cell>
          <cell r="E7586">
            <v>11.51</v>
          </cell>
          <cell r="F7586">
            <v>0</v>
          </cell>
          <cell r="G7586">
            <v>11.32</v>
          </cell>
          <cell r="H7586">
            <v>0</v>
          </cell>
          <cell r="I7586" t="str">
            <v>COM VALOR</v>
          </cell>
        </row>
        <row r="7587">
          <cell r="B7587">
            <v>96368</v>
          </cell>
          <cell r="C7587" t="str">
            <v>PAREDE COM SISTEMA EM CHAPAS DE GESSO PARA DRYWALL, USO INTERNO COM DUAS FACES DUPLAS E ESTRUTURA METÁLICA COM GUIAS DUPLAS, SEM VÃOS. AF_07/2023_PS</v>
          </cell>
          <cell r="D7587" t="str">
            <v>M2</v>
          </cell>
          <cell r="E7587">
            <v>183.16</v>
          </cell>
          <cell r="F7587">
            <v>0.01</v>
          </cell>
          <cell r="G7587">
            <v>180.86</v>
          </cell>
          <cell r="H7587">
            <v>0.01</v>
          </cell>
          <cell r="I7587" t="str">
            <v>COM VALOR</v>
          </cell>
        </row>
        <row r="7588">
          <cell r="B7588">
            <v>96364</v>
          </cell>
          <cell r="C7588" t="str">
            <v>PAREDE COM SISTEMA EM CHAPAS DE GESSO PARA DRYWALL, USO INTERNO COM UMA FACE SIMPLES E OUTRA FACE DUPLA E ESTRUTURA METÁLICA COM GUIAS DUPLAS, SEM VÃOS. AF_07/2023_PS</v>
          </cell>
          <cell r="D7588" t="str">
            <v>M2</v>
          </cell>
          <cell r="E7588">
            <v>153.88999999999999</v>
          </cell>
          <cell r="F7588">
            <v>0.02</v>
          </cell>
          <cell r="G7588">
            <v>151.85</v>
          </cell>
          <cell r="H7588">
            <v>0.02</v>
          </cell>
          <cell r="I7588" t="str">
            <v>COM VALOR</v>
          </cell>
        </row>
        <row r="7589">
          <cell r="B7589">
            <v>96369</v>
          </cell>
          <cell r="C7589" t="str">
            <v>PAREDE COM SISTEMA EM CHAPAS DE GESSO PARA DRYWALL, USO INTERNO, COM DUAS FACES DUPLAS E ESTRUTURA METÁLICA COM GUIAS DUPLAS PARA PAREDES COM ÁREA LÍQUIDA MAIOR OU IGUAL A 6 M2, COM VÃOS. AF_07/2023_PS</v>
          </cell>
          <cell r="D7589" t="str">
            <v>M2</v>
          </cell>
          <cell r="E7589">
            <v>205.43</v>
          </cell>
          <cell r="F7589">
            <v>0.02</v>
          </cell>
          <cell r="G7589">
            <v>202.72</v>
          </cell>
          <cell r="H7589">
            <v>0.02</v>
          </cell>
          <cell r="I7589" t="str">
            <v>COM VALOR</v>
          </cell>
        </row>
        <row r="7590">
          <cell r="B7590">
            <v>104723</v>
          </cell>
          <cell r="C7590" t="str">
            <v>PAREDE COM SISTEMA EM CHAPAS DE GESSO PARA DRYWALL, USO INTERNO, COM DUAS FACES DUPLAS E ESTRUTURA METÁLICA COM GUIAS DUPLAS PARA PAREDES COM ÁREA LÍQUIDA MENOR QUE 6 M2, COM VÃOS. AF_07/2023_PS</v>
          </cell>
          <cell r="D7590" t="str">
            <v>M2</v>
          </cell>
          <cell r="E7590">
            <v>244.86</v>
          </cell>
          <cell r="F7590">
            <v>0.02</v>
          </cell>
          <cell r="G7590">
            <v>241.27</v>
          </cell>
          <cell r="H7590">
            <v>0.02</v>
          </cell>
          <cell r="I7590" t="str">
            <v>COM VALOR</v>
          </cell>
        </row>
        <row r="7591">
          <cell r="B7591">
            <v>96367</v>
          </cell>
          <cell r="C7591" t="str">
            <v>PAREDE COM SISTEMA EM CHAPAS DE GESSO PARA DRYWALL, USO INTERNO, COM DUAS FACES DUPLAS E ESTRUTURA METÁLICA COM GUIAS SIMPLES PARA PAREDES COM ÁREA LÍQUIDA MAIOR OU IGUAL A 6 M2, COM VÃOS. AF_07/2023_PS</v>
          </cell>
          <cell r="D7591" t="str">
            <v>M2</v>
          </cell>
          <cell r="E7591">
            <v>167.93</v>
          </cell>
          <cell r="F7591">
            <v>0.01</v>
          </cell>
          <cell r="G7591">
            <v>165.6</v>
          </cell>
          <cell r="H7591">
            <v>0.01</v>
          </cell>
          <cell r="I7591" t="str">
            <v>COM VALOR</v>
          </cell>
        </row>
        <row r="7592">
          <cell r="B7592">
            <v>104722</v>
          </cell>
          <cell r="C7592" t="str">
            <v>PAREDE COM SISTEMA EM CHAPAS DE GESSO PARA DRYWALL, USO INTERNO, COM DUAS FACES DUPLAS E ESTRUTURA METÁLICA COM GUIAS SIMPLES PARA PAREDES COM ÁREA LÍQUIDA MENOR QUE 6 M2, COM VÃOS. AF_07/2023_PS</v>
          </cell>
          <cell r="D7592" t="str">
            <v>M2</v>
          </cell>
          <cell r="E7592">
            <v>190.54</v>
          </cell>
          <cell r="F7592">
            <v>0.01</v>
          </cell>
          <cell r="G7592">
            <v>187.53</v>
          </cell>
          <cell r="H7592">
            <v>0.01</v>
          </cell>
          <cell r="I7592" t="str">
            <v>COM VALOR</v>
          </cell>
        </row>
        <row r="7593">
          <cell r="B7593">
            <v>96366</v>
          </cell>
          <cell r="C7593" t="str">
            <v>PAREDE COM SISTEMA EM CHAPAS DE GESSO PARA DRYWALL, USO INTERNO, COM DUAS FACES DUPLAS E ESTRUTURA METÁLICA COM GUIAS SIMPLES, SEM VÃOS. AF_07/2023_PS</v>
          </cell>
          <cell r="D7593" t="str">
            <v>M2</v>
          </cell>
          <cell r="E7593">
            <v>155.54</v>
          </cell>
          <cell r="F7593">
            <v>0.01</v>
          </cell>
          <cell r="G7593">
            <v>153.5</v>
          </cell>
          <cell r="H7593">
            <v>0.01</v>
          </cell>
          <cell r="I7593" t="str">
            <v>COM VALOR</v>
          </cell>
        </row>
        <row r="7594">
          <cell r="B7594">
            <v>96361</v>
          </cell>
          <cell r="C7594" t="str">
            <v>PAREDE COM SISTEMA EM CHAPAS DE GESSO PARA DRYWALL, USO INTERNO, COM DUAS FACES SIMPLES E ESTRUTURA METÁLICA COM GUIAS DUPLAS PARA PAREDES COM ÁREA LÍQUIDA MAIOR OU IGUAL A 6 M2, COM VÃOS. AF_07/2023_PS</v>
          </cell>
          <cell r="D7594" t="str">
            <v>M2</v>
          </cell>
          <cell r="E7594">
            <v>145.65</v>
          </cell>
          <cell r="F7594">
            <v>0.02</v>
          </cell>
          <cell r="G7594">
            <v>143.57</v>
          </cell>
          <cell r="H7594">
            <v>0.02</v>
          </cell>
          <cell r="I7594" t="str">
            <v>COM VALOR</v>
          </cell>
        </row>
        <row r="7595">
          <cell r="B7595">
            <v>104719</v>
          </cell>
          <cell r="C7595" t="str">
            <v>PAREDE COM SISTEMA EM CHAPAS DE GESSO PARA DRYWALL, USO INTERNO, COM DUAS FACES SIMPLES E ESTRUTURA METÁLICA COM GUIAS DUPLAS PARA PAREDES COM ÁREA LÍQUIDA MENOR QUE 6 M2, COM VÃOS. AF_07/2023_PS</v>
          </cell>
          <cell r="D7595" t="str">
            <v>M2</v>
          </cell>
          <cell r="E7595">
            <v>182.55</v>
          </cell>
          <cell r="F7595">
            <v>0.02</v>
          </cell>
          <cell r="G7595">
            <v>179.8</v>
          </cell>
          <cell r="H7595">
            <v>0.02</v>
          </cell>
          <cell r="I7595" t="str">
            <v>COM VALOR</v>
          </cell>
        </row>
        <row r="7596">
          <cell r="B7596">
            <v>96360</v>
          </cell>
          <cell r="C7596" t="str">
            <v>PAREDE COM SISTEMA EM CHAPAS DE GESSO PARA DRYWALL, USO INTERNO, COM DUAS FACES SIMPLES E ESTRUTURA METÁLICA COM GUIAS DUPLAS, SEM VÃOS. AF_07/2023_PS</v>
          </cell>
          <cell r="D7596" t="str">
            <v>M2</v>
          </cell>
          <cell r="E7596">
            <v>124.64</v>
          </cell>
          <cell r="F7596">
            <v>0.02</v>
          </cell>
          <cell r="G7596">
            <v>122.89</v>
          </cell>
          <cell r="H7596">
            <v>0.02</v>
          </cell>
          <cell r="I7596" t="str">
            <v>COM VALOR</v>
          </cell>
        </row>
        <row r="7597">
          <cell r="B7597">
            <v>96359</v>
          </cell>
          <cell r="C7597" t="str">
            <v>PAREDE COM SISTEMA EM CHAPAS DE GESSO PARA DRYWALL, USO INTERNO, COM DUAS FACES SIMPLES E ESTRUTURA METÁLICA COM GUIAS SIMPLES PARA PAREDES COM ÁREA LÍQUIDA MAIOR OU IGUAL A 6 M2, COM VÃOS. AF_07/2023_PS</v>
          </cell>
          <cell r="D7597" t="str">
            <v>M2</v>
          </cell>
          <cell r="E7597">
            <v>108.17</v>
          </cell>
          <cell r="F7597">
            <v>0.01</v>
          </cell>
          <cell r="G7597">
            <v>106.47</v>
          </cell>
          <cell r="H7597">
            <v>0.01</v>
          </cell>
          <cell r="I7597" t="str">
            <v>COM VALOR</v>
          </cell>
        </row>
        <row r="7598">
          <cell r="B7598">
            <v>104718</v>
          </cell>
          <cell r="C7598" t="str">
            <v>PAREDE COM SISTEMA EM CHAPAS DE GESSO PARA DRYWALL, USO INTERNO, COM DUAS FACES SIMPLES E ESTRUTURA METÁLICA COM GUIAS SIMPLES PARA PAREDES COM ÁREA LÍQUIDA MENOR QUE 6 M2, COM VÃOS. AF_07/2023_PS</v>
          </cell>
          <cell r="D7598" t="str">
            <v>M2</v>
          </cell>
          <cell r="E7598">
            <v>128.22999999999999</v>
          </cell>
          <cell r="F7598">
            <v>0.01</v>
          </cell>
          <cell r="G7598">
            <v>126.07</v>
          </cell>
          <cell r="H7598">
            <v>0.01</v>
          </cell>
          <cell r="I7598" t="str">
            <v>COM VALOR</v>
          </cell>
        </row>
        <row r="7599">
          <cell r="B7599">
            <v>96358</v>
          </cell>
          <cell r="C7599" t="str">
            <v>PAREDE COM SISTEMA EM CHAPAS DE GESSO PARA DRYWALL, USO INTERNO, COM DUAS FACES SIMPLES E ESTRUTURA METÁLICA COM GUIAS SIMPLES, SEM VÃOS. AF_07/2023_PS</v>
          </cell>
          <cell r="D7599" t="str">
            <v>M2</v>
          </cell>
          <cell r="E7599">
            <v>97.04</v>
          </cell>
          <cell r="F7599">
            <v>0.01</v>
          </cell>
          <cell r="G7599">
            <v>95.55</v>
          </cell>
          <cell r="H7599">
            <v>0.01</v>
          </cell>
          <cell r="I7599" t="str">
            <v>COM VALOR</v>
          </cell>
        </row>
        <row r="7600">
          <cell r="B7600">
            <v>96371</v>
          </cell>
          <cell r="C7600" t="str">
            <v>PAREDE COM SISTEMA EM CHAPAS DE GESSO PARA DRYWALL, USO INTERNO, COM UMA FACE SIMPLES E ESTRUTURA METÁLICA COM GUIAS SIMPLES PARA PAREDES COM ÁREA LÍQUIDA MAIOR OU IGUAL A 6 M2, COM VÃOS. AF_07/2023_PS</v>
          </cell>
          <cell r="D7600" t="str">
            <v>M2</v>
          </cell>
          <cell r="E7600">
            <v>74.11</v>
          </cell>
          <cell r="F7600">
            <v>0.02</v>
          </cell>
          <cell r="G7600">
            <v>72.97</v>
          </cell>
          <cell r="H7600">
            <v>0.02</v>
          </cell>
          <cell r="I7600" t="str">
            <v>COM VALOR</v>
          </cell>
        </row>
        <row r="7601">
          <cell r="B7601">
            <v>104724</v>
          </cell>
          <cell r="C7601" t="str">
            <v>PAREDE COM SISTEMA EM CHAPAS DE GESSO PARA DRYWALL, USO INTERNO, COM UMA FACE SIMPLES E ESTRUTURA METÁLICA COM GUIAS SIMPLES PARA PAREDES COM ÁREA LÍQUIDA MENOR QUE 6 M2, COM VÃOS. AF_07/2023_PS</v>
          </cell>
          <cell r="D7601" t="str">
            <v>M2</v>
          </cell>
          <cell r="E7601">
            <v>92.9</v>
          </cell>
          <cell r="F7601">
            <v>0.02</v>
          </cell>
          <cell r="G7601">
            <v>91.41</v>
          </cell>
          <cell r="H7601">
            <v>0.02</v>
          </cell>
          <cell r="I7601" t="str">
            <v>COM VALOR</v>
          </cell>
        </row>
        <row r="7602">
          <cell r="B7602">
            <v>96370</v>
          </cell>
          <cell r="C7602" t="str">
            <v>PAREDE COM SISTEMA EM CHAPAS DE GESSO PARA DRYWALL, USO INTERNO, COM UMA FACE SIMPLES E ESTRUTURA METÁLICA COM GUIAS SIMPLES, SEM VÃOS. AF_07/2023_PS</v>
          </cell>
          <cell r="D7602" t="str">
            <v>M2</v>
          </cell>
          <cell r="E7602">
            <v>63.65</v>
          </cell>
          <cell r="F7602">
            <v>0.02</v>
          </cell>
          <cell r="G7602">
            <v>62.66</v>
          </cell>
          <cell r="H7602">
            <v>0.02</v>
          </cell>
          <cell r="I7602" t="str">
            <v>COM VALOR</v>
          </cell>
        </row>
        <row r="7603">
          <cell r="B7603">
            <v>96365</v>
          </cell>
          <cell r="C7603" t="str">
            <v>PAREDE COM SISTEMA EM CHAPAS DE GESSO PARA DRYWALL, USO INTERNO, COM UMA FACE SIMPLES E OUTRA FACE DUPLA E ESTRUTURA METÁLICA COM GUIAS DUPLAS PARA PAREDES COM ÁREA LÍQUIDA MAIOR OU IGUAL A 6 M2, COM VÃOS. AF_07/2023_PS</v>
          </cell>
          <cell r="D7603" t="str">
            <v>M2</v>
          </cell>
          <cell r="E7603">
            <v>175.55</v>
          </cell>
          <cell r="F7603">
            <v>0.02</v>
          </cell>
          <cell r="G7603">
            <v>173.15</v>
          </cell>
          <cell r="H7603">
            <v>0.02</v>
          </cell>
          <cell r="I7603" t="str">
            <v>COM VALOR</v>
          </cell>
        </row>
        <row r="7604">
          <cell r="B7604">
            <v>104721</v>
          </cell>
          <cell r="C7604" t="str">
            <v>PAREDE COM SISTEMA EM CHAPAS DE GESSO PARA DRYWALL, USO INTERNO, COM UMA FACE SIMPLES E OUTRA FACE DUPLA E ESTRUTURA METÁLICA COM GUIAS DUPLAS PARA PAREDES COM ÁREA LÍQUIDA MENOR QUE 6 M2, COM VÃOS. AF_07/2023_PS</v>
          </cell>
          <cell r="D7604" t="str">
            <v>M2</v>
          </cell>
          <cell r="E7604">
            <v>213.69</v>
          </cell>
          <cell r="F7604">
            <v>0.02</v>
          </cell>
          <cell r="G7604">
            <v>210.54</v>
          </cell>
          <cell r="H7604">
            <v>0.02</v>
          </cell>
          <cell r="I7604" t="str">
            <v>COM VALOR</v>
          </cell>
        </row>
        <row r="7605">
          <cell r="B7605">
            <v>96363</v>
          </cell>
          <cell r="C7605" t="str">
            <v>PAREDE COM SISTEMA EM CHAPAS DE GESSO PARA DRYWALL, USO INTERNO, COM UMA FACE SIMPLES E OUTRA FACE DUPLA E ESTRUTURA METÁLICA COM GUIAS SIMPLES PARA PAREDES COM ÁREA LÍQUIDA MAIOR OU IGUAL A 6 M2, COM VÃOS. AF_07/2023_PS</v>
          </cell>
          <cell r="D7605" t="str">
            <v>M2</v>
          </cell>
          <cell r="E7605">
            <v>138.05000000000001</v>
          </cell>
          <cell r="F7605">
            <v>0.01</v>
          </cell>
          <cell r="G7605">
            <v>136.02000000000001</v>
          </cell>
          <cell r="H7605">
            <v>0.01</v>
          </cell>
          <cell r="I7605" t="str">
            <v>COM VALOR</v>
          </cell>
        </row>
        <row r="7606">
          <cell r="B7606">
            <v>104720</v>
          </cell>
          <cell r="C7606" t="str">
            <v>PAREDE COM SISTEMA EM CHAPAS DE GESSO PARA DRYWALL, USO INTERNO, COM UMA FACE SIMPLES E OUTRA FACE DUPLA E ESTRUTURA METÁLICA COM GUIAS SIMPLES PARA PAREDES COM ÁREA LÍQUIDA MENOR QUE 6 M2, COM VÃOS. AF_07/2023_PS</v>
          </cell>
          <cell r="D7606" t="str">
            <v>M2</v>
          </cell>
          <cell r="E7606">
            <v>159.38</v>
          </cell>
          <cell r="F7606">
            <v>0.01</v>
          </cell>
          <cell r="G7606">
            <v>156.80000000000001</v>
          </cell>
          <cell r="H7606">
            <v>0.01</v>
          </cell>
          <cell r="I7606" t="str">
            <v>COM VALOR</v>
          </cell>
        </row>
        <row r="7607">
          <cell r="B7607">
            <v>96362</v>
          </cell>
          <cell r="C7607" t="str">
            <v>PAREDE COM SISTEMA EM CHAPAS DE GESSO PARA DRYWALL, USO INTERNO, COM UMA FACE SIMPLES E OUTRA FACE DUPLA E ESTRUTURA METÁLICA COM GUIAS SIMPLES, SEM VÃOS. AF_07/2023_PS</v>
          </cell>
          <cell r="D7607" t="str">
            <v>M2</v>
          </cell>
          <cell r="E7607">
            <v>126.28</v>
          </cell>
          <cell r="F7607">
            <v>0.01</v>
          </cell>
          <cell r="G7607">
            <v>124.53</v>
          </cell>
          <cell r="H7607">
            <v>0.01</v>
          </cell>
          <cell r="I7607" t="str">
            <v>COM VALOR</v>
          </cell>
        </row>
        <row r="7608">
          <cell r="B7608">
            <v>103191</v>
          </cell>
          <cell r="C7608" t="str">
            <v>INSTALAÇÃO DE ALONGADOR COM TRÊS ALTURAS, EM TUBO DE AÇO CARBONO - EQUIPAMENTO DE GINASTICA PARA ACADEMIA AO AR LIVRE / ACADEMIA DA TERCEIRA IDADE - ATI, INSTALADO SOBRE SOLO. AF_10/2021</v>
          </cell>
          <cell r="D7608" t="str">
            <v>UN</v>
          </cell>
          <cell r="E7608">
            <v>2375.73</v>
          </cell>
          <cell r="F7608">
            <v>0.96</v>
          </cell>
          <cell r="G7608">
            <v>2370.5</v>
          </cell>
          <cell r="H7608">
            <v>0.96</v>
          </cell>
          <cell r="I7608" t="str">
            <v>COM VALOR</v>
          </cell>
        </row>
        <row r="7609">
          <cell r="B7609">
            <v>103206</v>
          </cell>
          <cell r="C7609" t="str">
            <v>INSTALAÇÃO DE ALONGADOR COM TRÊS ALTURAS, EM TUBO DE AÇO CARBONO - EQUIPAMENTO DE GINÁSTICA PARA ACADEMIA AO AR LIVRE / ACADEMIA DA TERCEIRA IDADE - ATI, INSTALADO SOBRE PISO DE CONCRETO EXISTENTE. AF_10/2021</v>
          </cell>
          <cell r="D7609" t="str">
            <v>UN</v>
          </cell>
          <cell r="E7609">
            <v>2390.91</v>
          </cell>
          <cell r="F7609">
            <v>0.95</v>
          </cell>
          <cell r="G7609">
            <v>2383.7800000000002</v>
          </cell>
          <cell r="H7609">
            <v>0.95</v>
          </cell>
          <cell r="I7609" t="str">
            <v>COM VALOR</v>
          </cell>
        </row>
        <row r="7610">
          <cell r="B7610">
            <v>103211</v>
          </cell>
          <cell r="C7610" t="str">
            <v>INSTALAÇÃO DE BALANÇO DE 2 LUGARES COM ESTRUTURA DE MADEIRA TRATADA, INSTALADO SOBRE PISO DE CONCRETO EXISTENTE. AF_10/2021</v>
          </cell>
          <cell r="D7610" t="str">
            <v>UN</v>
          </cell>
          <cell r="E7610" t="str">
            <v>VERIFICAR</v>
          </cell>
          <cell r="G7610" t="str">
            <v>VERIFICAR</v>
          </cell>
          <cell r="I7610" t="str">
            <v>COM VALOR</v>
          </cell>
        </row>
        <row r="7611">
          <cell r="B7611">
            <v>103196</v>
          </cell>
          <cell r="C7611" t="str">
            <v>INSTALAÇÃO DE BALANÇO DE 2 LUGARES COM ESTRUTURA DE MADEIRA TRATADA, INSTALADO SOBRE SOLO. AF_10/2021</v>
          </cell>
          <cell r="D7611" t="str">
            <v>UN</v>
          </cell>
          <cell r="E7611" t="str">
            <v>VERIFICAR</v>
          </cell>
          <cell r="G7611" t="str">
            <v>VERIFICAR</v>
          </cell>
          <cell r="I7611" t="str">
            <v>COM VALOR</v>
          </cell>
        </row>
        <row r="7612">
          <cell r="B7612">
            <v>103212</v>
          </cell>
          <cell r="C7612" t="str">
            <v>INSTALAÇÃO DE BALANÇO DE 2 LUGARES COM ESTRUTURA METÁLICA EM TUBOS DE AÇO CARBONO, INSTALADO SOBRE PISO DE CONCRETO EXISTENTE. AF_10/2021</v>
          </cell>
          <cell r="D7612" t="str">
            <v>UN</v>
          </cell>
          <cell r="E7612" t="str">
            <v>VERIFICAR</v>
          </cell>
          <cell r="G7612" t="str">
            <v>VERIFICAR</v>
          </cell>
          <cell r="I7612" t="str">
            <v>COM VALOR</v>
          </cell>
        </row>
        <row r="7613">
          <cell r="B7613">
            <v>103197</v>
          </cell>
          <cell r="C7613" t="str">
            <v>INSTALAÇÃO DE BALANÇO DE 2 LUGARES COM ESTRUTURA METÁLICA EM TUBOS DE AÇO CARBONO, INSTALADO SOBRE SOLO. AF_10/2021</v>
          </cell>
          <cell r="D7613" t="str">
            <v>UN</v>
          </cell>
          <cell r="E7613" t="str">
            <v>VERIFICAR</v>
          </cell>
          <cell r="G7613" t="str">
            <v>VERIFICAR</v>
          </cell>
          <cell r="I7613" t="str">
            <v>COM VALOR</v>
          </cell>
        </row>
        <row r="7614">
          <cell r="B7614">
            <v>103217</v>
          </cell>
          <cell r="C7614" t="str">
            <v>INSTALAÇÃO DE CASINHA DE MADEIRA TRATADA COM RAMPA ESCALADA, ESCORREGADOR E ESCADA MARINHEIRO, INSTALADO SOBRE PISO DE CONCRETO EXISTENTE. AF_10/2021</v>
          </cell>
          <cell r="D7614" t="str">
            <v>UN</v>
          </cell>
          <cell r="E7614" t="str">
            <v>VERIFICAR</v>
          </cell>
          <cell r="G7614" t="str">
            <v>VERIFICAR</v>
          </cell>
          <cell r="I7614" t="str">
            <v>COM VALOR</v>
          </cell>
        </row>
        <row r="7615">
          <cell r="B7615">
            <v>103202</v>
          </cell>
          <cell r="C7615" t="str">
            <v>INSTALAÇÃO DE CASINHA DE MADEIRA TRATADA COM RAMPA ESCALADA, ESCORREGADOR E ESCADA MARINHEIRO, INSTALADO SOBRE SOLO. AF_10/2021</v>
          </cell>
          <cell r="D7615" t="str">
            <v>UN</v>
          </cell>
          <cell r="E7615" t="str">
            <v>VERIFICAR</v>
          </cell>
          <cell r="G7615" t="str">
            <v>VERIFICAR</v>
          </cell>
          <cell r="I7615" t="str">
            <v>COM VALOR</v>
          </cell>
        </row>
        <row r="7616">
          <cell r="B7616">
            <v>103215</v>
          </cell>
          <cell r="C7616" t="str">
            <v>INSTALAÇÃO DE ESCORREGADOR DE MADEIRA TRATADA, INSTALADO SOBRE PISO DE CONCRETO EXISTENTE. AF_10/2021</v>
          </cell>
          <cell r="D7616" t="str">
            <v>UN</v>
          </cell>
          <cell r="E7616" t="str">
            <v>VERIFICAR</v>
          </cell>
          <cell r="G7616" t="str">
            <v>VERIFICAR</v>
          </cell>
          <cell r="I7616" t="str">
            <v>COM VALOR</v>
          </cell>
        </row>
        <row r="7617">
          <cell r="B7617">
            <v>103200</v>
          </cell>
          <cell r="C7617" t="str">
            <v>INSTALAÇÃO DE ESCORREGADOR DE MADEIRA TRATADA, INSTALADO SOBRE SOLO. AF_10/2021</v>
          </cell>
          <cell r="D7617" t="str">
            <v>UN</v>
          </cell>
          <cell r="E7617" t="str">
            <v>VERIFICAR</v>
          </cell>
          <cell r="G7617" t="str">
            <v>VERIFICAR</v>
          </cell>
          <cell r="I7617" t="str">
            <v>COM VALOR</v>
          </cell>
        </row>
        <row r="7618">
          <cell r="B7618">
            <v>103216</v>
          </cell>
          <cell r="C7618" t="str">
            <v>INSTALAÇÃO DE ESCORREGADOR METÁLICO EM TUBOS E CHAPAS DE AÇO CARBONO, INSTALADO SOBRE PISO DE CONCRETO EXISTENTE. AF_10/2021</v>
          </cell>
          <cell r="D7618" t="str">
            <v>UN</v>
          </cell>
          <cell r="E7618" t="str">
            <v>VERIFICAR</v>
          </cell>
          <cell r="G7618" t="str">
            <v>VERIFICAR</v>
          </cell>
          <cell r="I7618" t="str">
            <v>COM VALOR</v>
          </cell>
        </row>
        <row r="7619">
          <cell r="B7619">
            <v>103201</v>
          </cell>
          <cell r="C7619" t="str">
            <v>INSTALAÇÃO DE ESCORREGADOR METÁLICO EM TUBOS E CHAPAS DE AÇO CARBONO, INSTALADO SOBRE SOLO. AF_10/2021</v>
          </cell>
          <cell r="D7619" t="str">
            <v>UN</v>
          </cell>
          <cell r="E7619" t="str">
            <v>VERIFICAR</v>
          </cell>
          <cell r="G7619" t="str">
            <v>VERIFICAR</v>
          </cell>
          <cell r="I7619" t="str">
            <v>COM VALOR</v>
          </cell>
        </row>
        <row r="7620">
          <cell r="B7620">
            <v>103185</v>
          </cell>
          <cell r="C7620" t="str">
            <v>INSTALAÇÃO DE ESQUI TRIPLO, EM TUBO DE AÇO CARBONO - EQUIPAMENTO DE GINÁSTICA PARA ACADEMIA AO AR LIVRE / ACADEMIA DA TERCEIRA IDADE - ATI, INSTALADO SOBRE PISO DE CONCRETO EXISTENTE. AF_10/2021</v>
          </cell>
          <cell r="D7620" t="str">
            <v>UN</v>
          </cell>
          <cell r="E7620">
            <v>6146.19</v>
          </cell>
          <cell r="F7620">
            <v>0.98</v>
          </cell>
          <cell r="G7620">
            <v>6137.04</v>
          </cell>
          <cell r="H7620">
            <v>0.98</v>
          </cell>
          <cell r="I7620" t="str">
            <v>COM VALOR</v>
          </cell>
        </row>
        <row r="7621">
          <cell r="B7621">
            <v>103218</v>
          </cell>
          <cell r="C7621" t="str">
            <v>INSTALAÇÃO DE GAIOLA LABIRINTO METÁLICA EM TUBOS DE AÇO CARBONO, INSTALADA SOBRE PISO DE CONCRETO EXISTENTE. AF_10/2021</v>
          </cell>
          <cell r="D7621" t="str">
            <v>UN</v>
          </cell>
          <cell r="E7621" t="str">
            <v>VERIFICAR</v>
          </cell>
          <cell r="G7621" t="str">
            <v>VERIFICAR</v>
          </cell>
          <cell r="I7621" t="str">
            <v>COM VALOR</v>
          </cell>
        </row>
        <row r="7622">
          <cell r="B7622">
            <v>103203</v>
          </cell>
          <cell r="C7622" t="str">
            <v>INSTALAÇÃO DE GAIOLA LABIRINTO METÁLICA EM TUBOS DE AÇO CARBONO, INSTALADO SOBRE SOLO. AF_10/2021</v>
          </cell>
          <cell r="D7622" t="str">
            <v>UN</v>
          </cell>
          <cell r="E7622" t="str">
            <v>VERIFICAR</v>
          </cell>
          <cell r="G7622" t="str">
            <v>VERIFICAR</v>
          </cell>
          <cell r="I7622" t="str">
            <v>COM VALOR</v>
          </cell>
        </row>
        <row r="7623">
          <cell r="B7623">
            <v>103213</v>
          </cell>
          <cell r="C7623" t="str">
            <v>INSTALAÇÃO DE GANGORRA SIMPLES DE MADEIRA TRATADA, INSTALADA SOBRE PISO DE CONCRETO EXISTENTE. AF_10/2021</v>
          </cell>
          <cell r="D7623" t="str">
            <v>UN</v>
          </cell>
          <cell r="E7623" t="str">
            <v>VERIFICAR</v>
          </cell>
          <cell r="G7623" t="str">
            <v>VERIFICAR</v>
          </cell>
          <cell r="I7623" t="str">
            <v>COM VALOR</v>
          </cell>
        </row>
        <row r="7624">
          <cell r="B7624">
            <v>103198</v>
          </cell>
          <cell r="C7624" t="str">
            <v>INSTALAÇÃO DE GANGORRA SIMPLES DE MADEIRA TRATADA, INSTALADA SOBRE SOLO. AF_10/2021</v>
          </cell>
          <cell r="D7624" t="str">
            <v>UN</v>
          </cell>
          <cell r="E7624" t="str">
            <v>VERIFICAR</v>
          </cell>
          <cell r="G7624" t="str">
            <v>VERIFICAR</v>
          </cell>
          <cell r="I7624" t="str">
            <v>COM VALOR</v>
          </cell>
        </row>
        <row r="7625">
          <cell r="B7625">
            <v>103214</v>
          </cell>
          <cell r="C7625" t="str">
            <v>INSTALAÇÃO DE GANGORRA SIMPLES METÁLICA EM TUBOS DE AÇO CARBONO, INSTALADA SOBRE PISO DE CONCRETO EXISTENTE. AF_10/2021</v>
          </cell>
          <cell r="D7625" t="str">
            <v>UN</v>
          </cell>
          <cell r="E7625" t="str">
            <v>VERIFICAR</v>
          </cell>
          <cell r="G7625" t="str">
            <v>VERIFICAR</v>
          </cell>
          <cell r="I7625" t="str">
            <v>COM VALOR</v>
          </cell>
        </row>
        <row r="7626">
          <cell r="B7626">
            <v>103199</v>
          </cell>
          <cell r="C7626" t="str">
            <v>INSTALAÇÃO DE GANGORRA SIMPLES METÁLICA EM TUBOS DE AÇO CARBONO, INSTALADA SOBRE SOLO. AF_10/2021</v>
          </cell>
          <cell r="D7626" t="str">
            <v>UN</v>
          </cell>
          <cell r="E7626" t="str">
            <v>VERIFICAR</v>
          </cell>
          <cell r="G7626" t="str">
            <v>VERIFICAR</v>
          </cell>
          <cell r="I7626" t="str">
            <v>COM VALOR</v>
          </cell>
        </row>
        <row r="7627">
          <cell r="B7627">
            <v>103219</v>
          </cell>
          <cell r="C7627" t="str">
            <v>INSTALAÇÃO DE GIRA-GIRA METÁLICO EM TUBOS DE AÇO CARBONO, INSTALADO SOBRE PISO DE CONCRETO EXISTENTE. AF_10/2021</v>
          </cell>
          <cell r="D7627" t="str">
            <v>UN</v>
          </cell>
          <cell r="E7627" t="str">
            <v>VERIFICAR</v>
          </cell>
          <cell r="G7627" t="str">
            <v>VERIFICAR</v>
          </cell>
          <cell r="I7627" t="str">
            <v>COM VALOR</v>
          </cell>
        </row>
        <row r="7628">
          <cell r="B7628">
            <v>103204</v>
          </cell>
          <cell r="C7628" t="str">
            <v>INSTALAÇÃO DE GIRA-GIRA METÁLICO EM TUBOS DE AÇO CARBONO, INSTALADO SOBRE SOLO. AF_10/2021</v>
          </cell>
          <cell r="D7628" t="str">
            <v>UN</v>
          </cell>
          <cell r="E7628" t="str">
            <v>VERIFICAR</v>
          </cell>
          <cell r="G7628" t="str">
            <v>VERIFICAR</v>
          </cell>
          <cell r="I7628" t="str">
            <v>COM VALOR</v>
          </cell>
        </row>
        <row r="7629">
          <cell r="B7629">
            <v>103186</v>
          </cell>
          <cell r="C7629" t="str">
            <v>INSTALAÇÃO DE MULTIEXERCITADOR COM SEIS FUNÇÕES, EM TUBO DE AÇO CARBONO - EQUIPAMENTO DE GINÁSTICA PARA ACADEMIA AO AR LIVRE / ACADEMIA DA TERCEIRA IDADE - ATI, INSTALADO SOBRE PISO DE CONCRETO EXISTENTE. AF_10/2021</v>
          </cell>
          <cell r="D7629" t="str">
            <v>UN</v>
          </cell>
          <cell r="E7629">
            <v>6483.83</v>
          </cell>
          <cell r="F7629">
            <v>0.99</v>
          </cell>
          <cell r="G7629">
            <v>6480.07</v>
          </cell>
          <cell r="H7629">
            <v>0.99</v>
          </cell>
          <cell r="I7629" t="str">
            <v>COM VALOR</v>
          </cell>
        </row>
        <row r="7630">
          <cell r="B7630">
            <v>103210</v>
          </cell>
          <cell r="C7630" t="str">
            <v>INSTALAÇÃO DE PLACA ORIENTATIVA SOBRE EXERCÍCIOS, 2,00M X 1,00M, EM TUBO DE AÇO CARBONO - PARA ACADEMIA AO AR LIVRE / ACADEMIA DA TERCEIRA IDADE - ATI, INSTALADO SOBRE PISO DE CONCRETO EXISTENTE. AF_10/2021</v>
          </cell>
          <cell r="D7630" t="str">
            <v>UN</v>
          </cell>
          <cell r="E7630">
            <v>2293.0300000000002</v>
          </cell>
          <cell r="F7630">
            <v>0.91</v>
          </cell>
          <cell r="G7630">
            <v>2280.1</v>
          </cell>
          <cell r="H7630">
            <v>0.92</v>
          </cell>
          <cell r="I7630" t="str">
            <v>COM VALOR</v>
          </cell>
        </row>
        <row r="7631">
          <cell r="B7631">
            <v>103195</v>
          </cell>
          <cell r="C7631" t="str">
            <v>INSTALAÇÃO DE PLACA ORIENTATIVA SOBRE EXERCÍCIOS, 2,00M X 1,00M, EM TUBO DE AÇO CARBONO - PARA ACADEMIA AO AR LIVRE / ACADEMIA DA TERCEIRA IDADE - ATI, INSTALADO SOBRE SOLO. AF_10/2021</v>
          </cell>
          <cell r="D7631" t="str">
            <v>UN</v>
          </cell>
          <cell r="E7631">
            <v>2190.2199999999998</v>
          </cell>
          <cell r="F7631">
            <v>0.95</v>
          </cell>
          <cell r="G7631">
            <v>2184.86</v>
          </cell>
          <cell r="H7631">
            <v>0.96</v>
          </cell>
          <cell r="I7631" t="str">
            <v>COM VALOR</v>
          </cell>
        </row>
        <row r="7632">
          <cell r="B7632">
            <v>103205</v>
          </cell>
          <cell r="C7632" t="str">
            <v>INSTALAÇÃO DE PRESSÃO DE PERNAS TRIPLO, EM TUBO DE AÇO CARBONO - EQUIPAMENTO DE GINÁSTICA PARA ACADEMIA AO AR LIVRE / ACADEMIA DA TERCEIRA IDADE - ATI, INSTALADO SOBRE PISO DE CONCRETO EXISTENTE. AF_10/2021</v>
          </cell>
          <cell r="D7632" t="str">
            <v>UN</v>
          </cell>
          <cell r="E7632">
            <v>4092.88</v>
          </cell>
          <cell r="F7632">
            <v>0.97</v>
          </cell>
          <cell r="G7632">
            <v>4084.6</v>
          </cell>
          <cell r="H7632">
            <v>0.97</v>
          </cell>
          <cell r="I7632" t="str">
            <v>COM VALOR</v>
          </cell>
        </row>
        <row r="7633">
          <cell r="B7633">
            <v>103190</v>
          </cell>
          <cell r="C7633" t="str">
            <v>INSTALAÇÃO DE PRESSÃO DE PERNAS TRIPLO, EM TUBO DE AÇO CARBONO - EQUIPAMENTO DE GINÁSTICA PARA ACADEMIA AO AR LIVRE / ACADEMIA DA TERCEIRA IDADE - ATI, INSTALADO SOBRE SOLO. AF_10/2021</v>
          </cell>
          <cell r="D7633" t="str">
            <v>UN</v>
          </cell>
          <cell r="E7633">
            <v>4077.69</v>
          </cell>
          <cell r="F7633">
            <v>0.97</v>
          </cell>
          <cell r="G7633">
            <v>4071.33</v>
          </cell>
          <cell r="H7633">
            <v>0.97</v>
          </cell>
          <cell r="I7633" t="str">
            <v>COM VALOR</v>
          </cell>
        </row>
        <row r="7634">
          <cell r="B7634">
            <v>103207</v>
          </cell>
          <cell r="C7634" t="str">
            <v>INSTALAÇÃO DE ROTAÇÃO DIAGONAL DUPLA, APARELHO TRIPLO, EM TUBO DE AÇO CARBONO - EQUIPAMENTO DE GINÁSTICA PARA ACADEMIA AO AR LIVRE / ACADEMIA DA TERCEIRA IDADE - ATI, INSTALADO SOBRE PISO DE CONCRETO EXISTENTE. AF_10/2021</v>
          </cell>
          <cell r="D7634" t="str">
            <v>UN</v>
          </cell>
          <cell r="E7634">
            <v>2544.5500000000002</v>
          </cell>
          <cell r="F7634">
            <v>0.95</v>
          </cell>
          <cell r="G7634">
            <v>2537.42</v>
          </cell>
          <cell r="H7634">
            <v>0.96</v>
          </cell>
          <cell r="I7634" t="str">
            <v>COM VALOR</v>
          </cell>
        </row>
        <row r="7635">
          <cell r="B7635">
            <v>103192</v>
          </cell>
          <cell r="C7635" t="str">
            <v>INSTALAÇÃO DE ROTAÇÃO DIAGONAL DUPLA, APARELHO TRIPLO, EM TUBO DE AÇO CARBONO - EQUIPAMENTO DE GINÁSTICA PARA ACADEMIA AO AR LIVRE / ACADEMIA DA TERCEIRA IDADE - ATI, INSTALADO SOBRE SOLO. AF_10/2021</v>
          </cell>
          <cell r="D7635" t="str">
            <v>UN</v>
          </cell>
          <cell r="E7635">
            <v>2529.37</v>
          </cell>
          <cell r="F7635">
            <v>0.96</v>
          </cell>
          <cell r="G7635">
            <v>2524.14</v>
          </cell>
          <cell r="H7635">
            <v>0.96</v>
          </cell>
          <cell r="I7635" t="str">
            <v>COM VALOR</v>
          </cell>
        </row>
        <row r="7636">
          <cell r="B7636">
            <v>103208</v>
          </cell>
          <cell r="C7636" t="str">
            <v>INSTALAÇÃO DE ROTAÇÃO VERTICAL DUPLO, EM TUBO DE ACO CARBONO - EQUIPAMENTO DE GINASTICA PARA ACADEMIA AO AR LIVRE / ACADEMIA DA TERCEIRA IDADE - ATI, INSTALADO SOBRE PISO DE CONCRETO EXISTENTE. AF_10/2021</v>
          </cell>
          <cell r="D7636" t="str">
            <v>UN</v>
          </cell>
          <cell r="E7636">
            <v>1963.28</v>
          </cell>
          <cell r="F7636">
            <v>0.94</v>
          </cell>
          <cell r="G7636">
            <v>1956.15</v>
          </cell>
          <cell r="H7636">
            <v>0.94</v>
          </cell>
          <cell r="I7636" t="str">
            <v>COM VALOR</v>
          </cell>
        </row>
        <row r="7637">
          <cell r="B7637">
            <v>103193</v>
          </cell>
          <cell r="C7637" t="str">
            <v>INSTALAÇÃO DE ROTAÇÃO VERTICAL DUPLO, EM TUBO DE AÇO CARBONO - EQUIPAMENTO DE GINÁSTICA PARA ACADEMIA AO AR LIVRE / ACADEMIA DA TERCEIRA IDADE - ATI, INSTALADO SOBRE SOLO. AF_10/2021</v>
          </cell>
          <cell r="D7637" t="str">
            <v>UN</v>
          </cell>
          <cell r="E7637">
            <v>1948.1</v>
          </cell>
          <cell r="F7637">
            <v>0.95</v>
          </cell>
          <cell r="G7637">
            <v>1942.87</v>
          </cell>
          <cell r="H7637">
            <v>0.95</v>
          </cell>
          <cell r="I7637" t="str">
            <v>COM VALOR</v>
          </cell>
        </row>
        <row r="7638">
          <cell r="B7638">
            <v>103187</v>
          </cell>
          <cell r="C7638" t="str">
            <v>INSTALAÇÃO DE SIMULADOR DE CAMINHADA TRIPLO, EM TUBO DE AÇO CARBONO - EQUIPAMENTO DE GINÁSTICA PARA ACADEMIA AO AR LIVRE / ACADEMIA DA TERCEIRA IDADE - ATI, INSTALADO SOBRE PISO DE CONCRETO EXISTENTE. AF_10/2021</v>
          </cell>
          <cell r="D7638" t="str">
            <v>UN</v>
          </cell>
          <cell r="E7638">
            <v>4872.01</v>
          </cell>
          <cell r="F7638">
            <v>0.98</v>
          </cell>
          <cell r="G7638">
            <v>4865.75</v>
          </cell>
          <cell r="H7638">
            <v>0.98</v>
          </cell>
          <cell r="I7638" t="str">
            <v>COM VALOR</v>
          </cell>
        </row>
        <row r="7639">
          <cell r="B7639">
            <v>103188</v>
          </cell>
          <cell r="C7639" t="str">
            <v>INSTALAÇÃO DE SIMULADOR DE CAVALGADA TRIPLO, EM TUBO DE AÇO CARBONO - EQUIPAMENTO DE GINÁSTICA PARA ACADEMIA AO AR LIVRE / ACADEMIA DA TERCEIRA IDADE - ATI, INSTALADO SOBRE PISO DE CONCRETO EXISTENTE. AF_10/2021</v>
          </cell>
          <cell r="D7639" t="str">
            <v>UN</v>
          </cell>
          <cell r="E7639">
            <v>5239.1000000000004</v>
          </cell>
          <cell r="F7639">
            <v>0.99</v>
          </cell>
          <cell r="G7639">
            <v>5234.28</v>
          </cell>
          <cell r="H7639">
            <v>0.99</v>
          </cell>
          <cell r="I7639" t="str">
            <v>COM VALOR</v>
          </cell>
        </row>
        <row r="7640">
          <cell r="B7640">
            <v>103189</v>
          </cell>
          <cell r="C7640" t="str">
            <v>INSTALAÇÃO DE SIMULADOR DE REMO INDIVIDUAL, EM TUBO DE AÇO CARBONO - EQUIPAMENTO DE GINÁSTICA PARA ACADEMIA AO AR LIVRE / ACADEMIA DA TERCEIRA IDADE - ATI, INSTALADO SOBRE PISO DE CONCRETO EXISTENTE. AF_10/2021</v>
          </cell>
          <cell r="D7640" t="str">
            <v>UN</v>
          </cell>
          <cell r="E7640">
            <v>2625.34</v>
          </cell>
          <cell r="F7640">
            <v>0.98</v>
          </cell>
          <cell r="G7640">
            <v>2621.98</v>
          </cell>
          <cell r="H7640">
            <v>0.98</v>
          </cell>
          <cell r="I7640" t="str">
            <v>COM VALOR</v>
          </cell>
        </row>
        <row r="7641">
          <cell r="B7641">
            <v>103209</v>
          </cell>
          <cell r="C7641" t="str">
            <v>INSTALAÇÃO DE SURF DUPLO, EM TUBO DE AÇO CARBONO - EQUIPAMENTO DE GINÁSTICA PARA ACADEMIA AO AR LIVRE / ACADEMIA DA TERCEIRA IDADE - ATI, INSTALADO SOBRE PISO DE CONCRETO EXISTENTE. AF_10/2021</v>
          </cell>
          <cell r="D7641" t="str">
            <v>UN</v>
          </cell>
          <cell r="E7641">
            <v>2821.25</v>
          </cell>
          <cell r="F7641">
            <v>0.96</v>
          </cell>
          <cell r="G7641">
            <v>2814.12</v>
          </cell>
          <cell r="H7641">
            <v>0.96</v>
          </cell>
          <cell r="I7641" t="str">
            <v>COM VALOR</v>
          </cell>
        </row>
        <row r="7642">
          <cell r="B7642">
            <v>103194</v>
          </cell>
          <cell r="C7642" t="str">
            <v>INSTALAÇÃO DE SURF DUPLO, EM TUBO DE AÇO CARBONO - EQUIPAMENTO DE GINÁSTICA PARA ACADEMIA AO AR LIVRE / ACADEMIA DA TERCEIRA IDADE - ATI, INSTALADO SOBRE SOLO. AF_10/2021</v>
          </cell>
          <cell r="D7642" t="str">
            <v>UN</v>
          </cell>
          <cell r="E7642">
            <v>2806.07</v>
          </cell>
          <cell r="F7642">
            <v>0.96</v>
          </cell>
          <cell r="G7642">
            <v>2800.84</v>
          </cell>
          <cell r="H7642">
            <v>0.96</v>
          </cell>
          <cell r="I7642" t="str">
            <v>COM VALOR</v>
          </cell>
        </row>
        <row r="7643">
          <cell r="B7643">
            <v>95001</v>
          </cell>
          <cell r="C7643" t="str">
            <v>EXECUÇÃO DE PASSEIO (CALÇADA) COM CONCRETO MOLDADO IN LOCO, FEITO EM OBRA, ACABAMENTO ESTAMPADO, ESPESSURA 6 CM, ARMADO. AF_08/2022</v>
          </cell>
          <cell r="D7643" t="str">
            <v>M2</v>
          </cell>
          <cell r="E7643" t="str">
            <v>VERIFICAR</v>
          </cell>
          <cell r="G7643" t="str">
            <v>VERIFICAR</v>
          </cell>
          <cell r="I7643" t="str">
            <v>COM VALOR</v>
          </cell>
        </row>
        <row r="7644">
          <cell r="B7644">
            <v>95000</v>
          </cell>
          <cell r="C7644" t="str">
            <v>EXECUÇÃO DE PASSEIO (CALÇADA) COM CONCRETO MOLDADO IN LOCO, FEITO EM OBRA, ACABAMENTO ESTAMPADO, ESPESSURA 6 CM, NÃO ARMADO. AF_08/2022</v>
          </cell>
          <cell r="D7644" t="str">
            <v>M2</v>
          </cell>
          <cell r="E7644" t="str">
            <v>VERIFICAR</v>
          </cell>
          <cell r="G7644" t="str">
            <v>VERIFICAR</v>
          </cell>
          <cell r="I7644" t="str">
            <v>COM VALOR</v>
          </cell>
        </row>
        <row r="7645">
          <cell r="B7645">
            <v>95005</v>
          </cell>
          <cell r="C7645" t="str">
            <v>EXECUÇÃO DE PASSEIO (CALÇADA) COM CONCRETO MOLDADO IN LOCO, FEITO EM OBRA, ACABAMENTO ESTAMPADO, ESPESSURA 8 CM, ARMADO. AF_08/2022</v>
          </cell>
          <cell r="D7645" t="str">
            <v>M2</v>
          </cell>
          <cell r="E7645" t="str">
            <v>VERIFICAR</v>
          </cell>
          <cell r="G7645" t="str">
            <v>VERIFICAR</v>
          </cell>
          <cell r="I7645" t="str">
            <v>COM VALOR</v>
          </cell>
        </row>
        <row r="7646">
          <cell r="B7646">
            <v>95004</v>
          </cell>
          <cell r="C7646" t="str">
            <v>EXECUÇÃO DE PASSEIO (CALÇADA) COM CONCRETO MOLDADO IN LOCO, FEITO EM OBRA, ACABAMENTO ESTAMPADO, ESPESSURA 8 CM, NÃO ARMADO. AF_08/2022</v>
          </cell>
          <cell r="D7646" t="str">
            <v>M2</v>
          </cell>
          <cell r="E7646" t="str">
            <v>VERIFICAR</v>
          </cell>
          <cell r="G7646" t="str">
            <v>VERIFICAR</v>
          </cell>
          <cell r="I7646" t="str">
            <v>COM VALOR</v>
          </cell>
        </row>
        <row r="7647">
          <cell r="B7647">
            <v>95003</v>
          </cell>
          <cell r="C7647" t="str">
            <v>EXECUÇÃO DE PASSEIO (CALÇADA) COM CONCRETO MOLDADO IN LOCO, USINADO, ACABAMENTO ESTAMPADO, ESPESSURA 6 CM, ARMADO. AF_08/2022</v>
          </cell>
          <cell r="D7647" t="str">
            <v>M2</v>
          </cell>
          <cell r="E7647" t="str">
            <v>VERIFICAR</v>
          </cell>
          <cell r="G7647" t="str">
            <v>VERIFICAR</v>
          </cell>
          <cell r="I7647" t="str">
            <v>COM VALOR</v>
          </cell>
        </row>
        <row r="7648">
          <cell r="B7648">
            <v>95002</v>
          </cell>
          <cell r="C7648" t="str">
            <v>EXECUÇÃO DE PASSEIO (CALÇADA) COM CONCRETO MOLDADO IN LOCO, USINADO, ACABAMENTO ESTAMPADO, ESPESSURA 6 CM, NÃO ARMADO. AF_08/2022</v>
          </cell>
          <cell r="D7648" t="str">
            <v>M2</v>
          </cell>
          <cell r="E7648" t="str">
            <v>VERIFICAR</v>
          </cell>
          <cell r="G7648" t="str">
            <v>VERIFICAR</v>
          </cell>
          <cell r="I7648" t="str">
            <v>COM VALOR</v>
          </cell>
        </row>
        <row r="7649">
          <cell r="B7649">
            <v>95007</v>
          </cell>
          <cell r="C7649" t="str">
            <v>EXECUÇÃO DE PASSEIO (CALÇADA) COM CONCRETO MOLDADO IN LOCO, USINADO, ACABAMENTO ESTAMPADO, ESPESSURA 8 CM, ARMADO. AF_08/2022</v>
          </cell>
          <cell r="D7649" t="str">
            <v>M2</v>
          </cell>
          <cell r="E7649" t="str">
            <v>VERIFICAR</v>
          </cell>
          <cell r="G7649" t="str">
            <v>VERIFICAR</v>
          </cell>
          <cell r="I7649" t="str">
            <v>COM VALOR</v>
          </cell>
        </row>
        <row r="7650">
          <cell r="B7650">
            <v>95006</v>
          </cell>
          <cell r="C7650" t="str">
            <v>EXECUÇÃO DE PASSEIO (CALÇADA) COM CONCRETO MOLDADO IN LOCO, USINADO, ACABAMENTO ESTAMPADO, ESPESSURA 8 CM, NÃO ARMADO. AF_08/2022</v>
          </cell>
          <cell r="D7650" t="str">
            <v>M2</v>
          </cell>
          <cell r="E7650" t="str">
            <v>VERIFICAR</v>
          </cell>
          <cell r="G7650" t="str">
            <v>VERIFICAR</v>
          </cell>
          <cell r="I7650" t="str">
            <v>COM VALOR</v>
          </cell>
        </row>
        <row r="7651">
          <cell r="B7651">
            <v>104313</v>
          </cell>
          <cell r="C7651" t="str">
            <v>EXECUÇÃO DE PASSEIO (CALÇADA) COM PLACAS DE CONCRETO PRÉ-FABRICADAS, ASSENTADAS COM ARGAMASSA, PLACAS DE 100 X 100 CM, NÃO ARMADO. AF_08/2022</v>
          </cell>
          <cell r="D7651" t="str">
            <v>M2</v>
          </cell>
          <cell r="E7651" t="str">
            <v>VERIFICAR</v>
          </cell>
          <cell r="G7651" t="str">
            <v>VERIFICAR</v>
          </cell>
          <cell r="I7651" t="str">
            <v>COM VALOR</v>
          </cell>
        </row>
        <row r="7652">
          <cell r="B7652">
            <v>104312</v>
          </cell>
          <cell r="C7652" t="str">
            <v>EXECUÇÃO DE PASSEIO (CALÇADA) COM PLACAS DE CONCRETO PRÉ-FABRICADAS, ASSENTADAS COM ARGAMASSA, PLACAS DE 40 X 40 CM, NÃO ARMADO. AF_08/2022</v>
          </cell>
          <cell r="D7652" t="str">
            <v>M2</v>
          </cell>
          <cell r="E7652" t="str">
            <v>VERIFICAR</v>
          </cell>
          <cell r="G7652" t="str">
            <v>VERIFICAR</v>
          </cell>
          <cell r="I7652" t="str">
            <v>COM VALOR</v>
          </cell>
        </row>
        <row r="7653">
          <cell r="B7653">
            <v>94992</v>
          </cell>
          <cell r="C7653" t="str">
            <v>EXECUÇÃO DE PASSEIO (CALÇADA) OU PISO DE CONCRETO COM CONCRETO MOLDADO IN LOCO, FEITO EM OBRA, ACABAMENTO CONVENCIONAL, ESPESSURA 6 CM, ARMADO. AF_08/2022</v>
          </cell>
          <cell r="D7653" t="str">
            <v>M2</v>
          </cell>
          <cell r="E7653">
            <v>76.23</v>
          </cell>
          <cell r="F7653">
            <v>0</v>
          </cell>
          <cell r="G7653">
            <v>74.86</v>
          </cell>
          <cell r="H7653">
            <v>0</v>
          </cell>
          <cell r="I7653" t="str">
            <v>COM VALOR</v>
          </cell>
        </row>
        <row r="7654">
          <cell r="B7654">
            <v>94994</v>
          </cell>
          <cell r="C7654" t="str">
            <v>EXECUÇÃO DE PASSEIO (CALÇADA) OU PISO DE CONCRETO COM CONCRETO MOLDADO IN LOCO, FEITO EM OBRA, ACABAMENTO CONVENCIONAL, ESPESSURA 8 CM, ARMADO. AF_08/2022</v>
          </cell>
          <cell r="D7654" t="str">
            <v>M2</v>
          </cell>
          <cell r="E7654">
            <v>91.59</v>
          </cell>
          <cell r="F7654">
            <v>0</v>
          </cell>
          <cell r="G7654">
            <v>89.79</v>
          </cell>
          <cell r="H7654">
            <v>0</v>
          </cell>
          <cell r="I7654" t="str">
            <v>COM VALOR</v>
          </cell>
        </row>
        <row r="7655">
          <cell r="B7655">
            <v>94990</v>
          </cell>
          <cell r="C7655" t="str">
            <v>EXECUÇÃO DE PASSEIO (CALÇADA) OU PISO DE CONCRETO COM CONCRETO MOLDADO IN LOCO, FEITO EM OBRA, ACABAMENTO CONVENCIONAL, NÃO ARMADO. AF_08/2022</v>
          </cell>
          <cell r="D7655" t="str">
            <v>M3</v>
          </cell>
          <cell r="E7655">
            <v>749.85</v>
          </cell>
          <cell r="F7655">
            <v>0</v>
          </cell>
          <cell r="G7655">
            <v>730.52</v>
          </cell>
          <cell r="H7655">
            <v>0</v>
          </cell>
          <cell r="I7655" t="str">
            <v>COM VALOR</v>
          </cell>
        </row>
        <row r="7656">
          <cell r="B7656">
            <v>94991</v>
          </cell>
          <cell r="C7656" t="str">
            <v>EXECUÇÃO DE PASSEIO (CALÇADA) OU PISO DE CONCRETO COM CONCRETO MOLDADO IN LOCO, USINADO C20, ACABAMENTO CONVENCIONAL, NÃO ARMADO. AF_08/2022</v>
          </cell>
          <cell r="D7656" t="str">
            <v>M3</v>
          </cell>
          <cell r="E7656">
            <v>770.46</v>
          </cell>
          <cell r="F7656">
            <v>0</v>
          </cell>
          <cell r="G7656">
            <v>764.29</v>
          </cell>
          <cell r="H7656">
            <v>0</v>
          </cell>
          <cell r="I7656" t="str">
            <v>COM VALOR</v>
          </cell>
        </row>
        <row r="7657">
          <cell r="B7657">
            <v>104626</v>
          </cell>
          <cell r="C7657" t="str">
            <v>EXECUÇÃO DE PASSEIO (CALÇADA) OU PISO DE CONCRETO COM CONCRETO MOLDADO IN LOCO, USINADO C25, ACABAMENTO CONVENCIONAL, NÃO ARMADO. AF_03/2023</v>
          </cell>
          <cell r="D7657" t="str">
            <v>M3</v>
          </cell>
          <cell r="E7657">
            <v>789.2</v>
          </cell>
          <cell r="F7657">
            <v>0</v>
          </cell>
          <cell r="G7657">
            <v>783.03</v>
          </cell>
          <cell r="H7657">
            <v>0</v>
          </cell>
          <cell r="I7657" t="str">
            <v>COM VALOR</v>
          </cell>
        </row>
        <row r="7658">
          <cell r="B7658">
            <v>94993</v>
          </cell>
          <cell r="C7658" t="str">
            <v>EXECUÇÃO DE PASSEIO (CALÇADA) OU PISO DE CONCRETO COM CONCRETO MOLDADO IN LOCO, USINADO, ACABAMENTO CONVENCIONAL, ESPESSURA 6 CM, ARMADO. AF_08/2022</v>
          </cell>
          <cell r="D7658" t="str">
            <v>M2</v>
          </cell>
          <cell r="E7658">
            <v>77.48</v>
          </cell>
          <cell r="F7658">
            <v>0</v>
          </cell>
          <cell r="G7658">
            <v>76.89</v>
          </cell>
          <cell r="H7658">
            <v>0</v>
          </cell>
          <cell r="I7658" t="str">
            <v>COM VALOR</v>
          </cell>
        </row>
        <row r="7659">
          <cell r="B7659">
            <v>94995</v>
          </cell>
          <cell r="C7659" t="str">
            <v>EXECUÇÃO DE PASSEIO (CALÇADA) OU PISO DE CONCRETO COM CONCRETO MOLDADO IN LOCO, USINADO, ACABAMENTO CONVENCIONAL, ESPESSURA 8 CM, ARMADO. AF_08/2022</v>
          </cell>
          <cell r="D7659" t="str">
            <v>M2</v>
          </cell>
          <cell r="E7659">
            <v>93.24</v>
          </cell>
          <cell r="F7659">
            <v>0</v>
          </cell>
          <cell r="G7659">
            <v>92.49</v>
          </cell>
          <cell r="H7659">
            <v>0</v>
          </cell>
          <cell r="I7659" t="str">
            <v>COM VALOR</v>
          </cell>
        </row>
        <row r="7660">
          <cell r="B7660">
            <v>101169</v>
          </cell>
          <cell r="C7660" t="str">
            <v>EXECUÇÃO DE PAVIMENTO EM PARALELEPÍPEDOS, REJUNTAMENTO COM ARGAMASSA TRAÇO 1:3 (CIMENTO E AREIA). AF_05/2020</v>
          </cell>
          <cell r="D7660" t="str">
            <v>M2</v>
          </cell>
          <cell r="E7660">
            <v>208.3</v>
          </cell>
          <cell r="F7660">
            <v>0.03</v>
          </cell>
          <cell r="G7660">
            <v>206.56</v>
          </cell>
          <cell r="H7660">
            <v>0.03</v>
          </cell>
          <cell r="I7660" t="str">
            <v>COM VALOR</v>
          </cell>
        </row>
        <row r="7661">
          <cell r="B7661">
            <v>104383</v>
          </cell>
          <cell r="C7661" t="str">
            <v>EXECUÇÃO DE PAVIMENTO EM PARALELEPÍPEDOS, REJUNTAMENTO COM PEDRISCO E EMULSÃO ASFÁLTICA. AF_05/2020</v>
          </cell>
          <cell r="D7661" t="str">
            <v>M2</v>
          </cell>
          <cell r="E7661" t="str">
            <v>VERIFICAR</v>
          </cell>
          <cell r="G7661" t="str">
            <v>VERIFICAR</v>
          </cell>
          <cell r="I7661" t="str">
            <v>COM VALOR</v>
          </cell>
        </row>
        <row r="7662">
          <cell r="B7662">
            <v>101167</v>
          </cell>
          <cell r="C7662" t="str">
            <v>EXECUÇÃO DE PAVIMENTO EM PARALELEPÍPEDOS, REJUNTAMENTO COM PÓ DE PEDRA. AF_05/2020</v>
          </cell>
          <cell r="D7662" t="str">
            <v>M2</v>
          </cell>
          <cell r="E7662">
            <v>193.85</v>
          </cell>
          <cell r="F7662">
            <v>0.02</v>
          </cell>
          <cell r="G7662">
            <v>192.54</v>
          </cell>
          <cell r="H7662">
            <v>0.02</v>
          </cell>
          <cell r="I7662" t="str">
            <v>COM VALOR</v>
          </cell>
        </row>
        <row r="7663">
          <cell r="B7663">
            <v>101172</v>
          </cell>
          <cell r="C7663" t="str">
            <v>EXECUÇÃO DE PAVIMENTO EM PEDRAS POLIÉDRICAS, REJUNTAMENTO COM ARGAMASSA TRAÇO 1:3 (CIMENTO E AREIA). AF_05/2020</v>
          </cell>
          <cell r="D7663" t="str">
            <v>M2</v>
          </cell>
          <cell r="E7663">
            <v>69.91</v>
          </cell>
          <cell r="F7663">
            <v>7.0000000000000007E-2</v>
          </cell>
          <cell r="G7663">
            <v>68.27</v>
          </cell>
          <cell r="H7663">
            <v>7.0000000000000007E-2</v>
          </cell>
          <cell r="I7663" t="str">
            <v>COM VALOR</v>
          </cell>
        </row>
        <row r="7664">
          <cell r="B7664">
            <v>104384</v>
          </cell>
          <cell r="C7664" t="str">
            <v>EXECUÇÃO DE PAVIMENTO EM PEDRAS POLIÉDRICAS, REJUNTAMENTO COM PEDRISCO E EMULSÃO ASFÁLTICA. AF_05/2020</v>
          </cell>
          <cell r="D7664" t="str">
            <v>M2</v>
          </cell>
          <cell r="E7664" t="str">
            <v>VERIFICAR</v>
          </cell>
          <cell r="G7664" t="str">
            <v>VERIFICAR</v>
          </cell>
          <cell r="I7664" t="str">
            <v>COM VALOR</v>
          </cell>
        </row>
        <row r="7665">
          <cell r="B7665">
            <v>101170</v>
          </cell>
          <cell r="C7665" t="str">
            <v>EXECUÇÃO DE PAVIMENTO EM PEDRAS POLIÉDRICAS, REJUNTAMENTO COM PÓ DE PEDRA. AF_05/2020</v>
          </cell>
          <cell r="D7665" t="str">
            <v>M2</v>
          </cell>
          <cell r="E7665">
            <v>44.27</v>
          </cell>
          <cell r="F7665">
            <v>0.08</v>
          </cell>
          <cell r="G7665">
            <v>43.23</v>
          </cell>
          <cell r="H7665">
            <v>0.08</v>
          </cell>
          <cell r="I7665" t="str">
            <v>COM VALOR</v>
          </cell>
        </row>
        <row r="7666">
          <cell r="B7666">
            <v>104438</v>
          </cell>
          <cell r="C7666" t="str">
            <v>EXECUÇÃO DE PASSEIO COM PLACAS DE CONCRETO PERMEÁVEL (DRENANTE), PRÉ-FABRICADAS, DE 40 X 40 CM, ESPESSURA 6 CM. AF_10/2022</v>
          </cell>
          <cell r="D7666" t="str">
            <v>M2</v>
          </cell>
          <cell r="E7666" t="str">
            <v>VERIFICAR</v>
          </cell>
          <cell r="G7666" t="str">
            <v>VERIFICAR</v>
          </cell>
          <cell r="I7666" t="str">
            <v>COM VALOR</v>
          </cell>
        </row>
        <row r="7667">
          <cell r="B7667">
            <v>92402</v>
          </cell>
          <cell r="C7667" t="str">
            <v>EXECUÇÃO DE PASSEIO EM PISO INTERTRAVADO, COM BLOCO 16 FACES DE 22 X 11 CM, ESPESSURA 6 CM. AF_10/2022</v>
          </cell>
          <cell r="D7667" t="str">
            <v>M2</v>
          </cell>
          <cell r="E7667">
            <v>89.45</v>
          </cell>
          <cell r="F7667">
            <v>0</v>
          </cell>
          <cell r="G7667">
            <v>88.4</v>
          </cell>
          <cell r="H7667">
            <v>0</v>
          </cell>
          <cell r="I7667" t="str">
            <v>COM VALOR</v>
          </cell>
        </row>
        <row r="7668">
          <cell r="B7668">
            <v>104429</v>
          </cell>
          <cell r="C7668" t="str">
            <v>EXECUÇÃO DE PASSEIO EM PISO INTERTRAVADO, COM BLOCO DE CONCRETO PERMEÁVEL (DRENANTE) 16 FACES DE 22 X 11 CM, ESPESSURA 6 CM. AF_10/2022</v>
          </cell>
          <cell r="D7668" t="str">
            <v>M2</v>
          </cell>
          <cell r="E7668" t="str">
            <v>VERIFICAR</v>
          </cell>
          <cell r="G7668" t="str">
            <v>VERIFICAR</v>
          </cell>
          <cell r="I7668" t="str">
            <v>COM VALOR</v>
          </cell>
        </row>
        <row r="7669">
          <cell r="B7669">
            <v>104426</v>
          </cell>
          <cell r="C7669" t="str">
            <v>EXECUÇÃO DE PASSEIO EM PISO INTERTRAVADO, COM BLOCO DE CONCRETO PERMEÁVEL RETANGULAR DE 20 X 10 CM, ESPESSURA 6 CM. AF_10/2022</v>
          </cell>
          <cell r="D7669" t="str">
            <v>M2</v>
          </cell>
          <cell r="E7669" t="str">
            <v>VERIFICAR</v>
          </cell>
          <cell r="G7669" t="str">
            <v>VERIFICAR</v>
          </cell>
          <cell r="I7669" t="str">
            <v>COM VALOR</v>
          </cell>
        </row>
        <row r="7670">
          <cell r="B7670">
            <v>104436</v>
          </cell>
          <cell r="C7670" t="str">
            <v>EXECUÇÃO DE PASSEIO EM PISO INTERTRAVADO, COM BLOCO PODOTÁTIL (ALERTA OU DIRECIONAL) QUADRADO DE 20 X 20 CM, ESPESSURA 6 CM. AF_10/2022</v>
          </cell>
          <cell r="D7670" t="str">
            <v>M2</v>
          </cell>
          <cell r="E7670" t="str">
            <v>VERIFICAR</v>
          </cell>
          <cell r="G7670" t="str">
            <v>VERIFICAR</v>
          </cell>
          <cell r="I7670" t="str">
            <v>COM VALOR</v>
          </cell>
        </row>
        <row r="7671">
          <cell r="B7671">
            <v>104434</v>
          </cell>
          <cell r="C7671" t="str">
            <v>EXECUÇÃO DE PASSEIO EM PISO INTERTRAVADO, COM BLOCO PODOTÁTIL (ALERTA OU DIRECIONAL) RETANGULAR DE 20 X 10 CM, ESPESSURA 6 CM. AF_10/2022</v>
          </cell>
          <cell r="D7671" t="str">
            <v>M2</v>
          </cell>
          <cell r="E7671" t="str">
            <v>VERIFICAR</v>
          </cell>
          <cell r="G7671" t="str">
            <v>VERIFICAR</v>
          </cell>
          <cell r="I7671" t="str">
            <v>COM VALOR</v>
          </cell>
        </row>
        <row r="7672">
          <cell r="B7672">
            <v>104432</v>
          </cell>
          <cell r="C7672" t="str">
            <v>EXECUÇÃO DE PASSEIO EM PISO INTERTRAVADO, COM BLOCO RAQUETE 22 X 13,5 CM, ESPESSURA 6 CM. AF_10/2022</v>
          </cell>
          <cell r="D7672" t="str">
            <v>M2</v>
          </cell>
          <cell r="E7672">
            <v>112.69</v>
          </cell>
          <cell r="F7672">
            <v>0</v>
          </cell>
          <cell r="G7672">
            <v>111.27</v>
          </cell>
          <cell r="H7672">
            <v>0</v>
          </cell>
          <cell r="I7672" t="str">
            <v>COM VALOR</v>
          </cell>
        </row>
        <row r="7673">
          <cell r="B7673">
            <v>93679</v>
          </cell>
          <cell r="C7673" t="str">
            <v>EXECUÇÃO DE PASSEIO EM PISO INTERTRAVADO, COM BLOCO RETANGULAR COLORIDO DE 20 X 10 CM, ESPESSURA 6 CM. AF_10/2022</v>
          </cell>
          <cell r="D7673" t="str">
            <v>M2</v>
          </cell>
          <cell r="E7673">
            <v>109.32</v>
          </cell>
          <cell r="F7673">
            <v>0</v>
          </cell>
          <cell r="G7673">
            <v>108.11</v>
          </cell>
          <cell r="H7673">
            <v>0</v>
          </cell>
          <cell r="I7673" t="str">
            <v>COM VALOR</v>
          </cell>
        </row>
        <row r="7674">
          <cell r="B7674">
            <v>92396</v>
          </cell>
          <cell r="C7674" t="str">
            <v>EXECUÇÃO DE PASSEIO EM PISO INTERTRAVADO, COM BLOCO RETANGULAR COR NATURAL DE 20 X 10 CM, ESPESSURA 6 CM. AF_10/2022</v>
          </cell>
          <cell r="D7674" t="str">
            <v>M2</v>
          </cell>
          <cell r="E7674">
            <v>91.34</v>
          </cell>
          <cell r="F7674">
            <v>0</v>
          </cell>
          <cell r="G7674">
            <v>90.13</v>
          </cell>
          <cell r="H7674">
            <v>0</v>
          </cell>
          <cell r="I7674" t="str">
            <v>COM VALOR</v>
          </cell>
        </row>
        <row r="7675">
          <cell r="B7675">
            <v>104439</v>
          </cell>
          <cell r="C7675" t="str">
            <v>EXECUÇÃO DE PAVIMENTO COM PLACAS DE CONCRETO PERMEÁVEL (DRENANTE), PRÉ-FABRICADAS, DE 40 X 40 CM, ESPESSURA 6 CM. AF_10/2022</v>
          </cell>
          <cell r="D7675" t="str">
            <v>M2</v>
          </cell>
          <cell r="E7675" t="str">
            <v>VERIFICAR</v>
          </cell>
          <cell r="G7675" t="str">
            <v>VERIFICAR</v>
          </cell>
          <cell r="I7675" t="str">
            <v>COM VALOR</v>
          </cell>
        </row>
        <row r="7676">
          <cell r="B7676">
            <v>104440</v>
          </cell>
          <cell r="C7676" t="str">
            <v>EXECUÇÃO DE PAVIMENTO COM PLACAS DE CONCRETO PERMEÁVEL (DRENANTE), PRÉ-FABRICADAS, DE 40 X 40 CM, ESPESSURA 8 CM. AF_10/2022</v>
          </cell>
          <cell r="D7676" t="str">
            <v>M2</v>
          </cell>
          <cell r="E7676" t="str">
            <v>VERIFICAR</v>
          </cell>
          <cell r="G7676" t="str">
            <v>VERIFICAR</v>
          </cell>
          <cell r="I7676" t="str">
            <v>COM VALOR</v>
          </cell>
        </row>
        <row r="7677">
          <cell r="B7677">
            <v>92406</v>
          </cell>
          <cell r="C7677" t="str">
            <v>EXECUÇÃO DE PAVIMENTO EM PISO INTERTRAVADO, COM BLOCO 16 FACES DE 22 X 11 CM, ESPESSURA 10 CM. AF_10/2022</v>
          </cell>
          <cell r="D7677" t="str">
            <v>M2</v>
          </cell>
          <cell r="E7677">
            <v>158.91999999999999</v>
          </cell>
          <cell r="F7677">
            <v>0</v>
          </cell>
          <cell r="G7677">
            <v>158.02000000000001</v>
          </cell>
          <cell r="H7677">
            <v>0</v>
          </cell>
          <cell r="I7677" t="str">
            <v>COM VALOR</v>
          </cell>
        </row>
        <row r="7678">
          <cell r="B7678">
            <v>92403</v>
          </cell>
          <cell r="C7678" t="str">
            <v>EXECUÇÃO DE PAVIMENTO EM PISO INTERTRAVADO, COM BLOCO 16 FACES DE 22 X 11 CM, ESPESSURA 6 CM. AF_10/2022</v>
          </cell>
          <cell r="D7678" t="str">
            <v>M2</v>
          </cell>
          <cell r="E7678">
            <v>79.14</v>
          </cell>
          <cell r="F7678">
            <v>0</v>
          </cell>
          <cell r="G7678">
            <v>78.650000000000006</v>
          </cell>
          <cell r="H7678">
            <v>0</v>
          </cell>
          <cell r="I7678" t="str">
            <v>COM VALOR</v>
          </cell>
        </row>
        <row r="7679">
          <cell r="B7679">
            <v>92404</v>
          </cell>
          <cell r="C7679" t="str">
            <v>EXECUÇÃO DE PAVIMENTO EM PISO INTERTRAVADO, COM BLOCO 16 FACES DE 22 X 11 CM, ESPESSURA 8 CM. AF_10/2022</v>
          </cell>
          <cell r="D7679" t="str">
            <v>M2</v>
          </cell>
          <cell r="E7679">
            <v>91.3</v>
          </cell>
          <cell r="F7679">
            <v>0</v>
          </cell>
          <cell r="G7679">
            <v>90.61</v>
          </cell>
          <cell r="H7679">
            <v>0</v>
          </cell>
          <cell r="I7679" t="str">
            <v>COM VALOR</v>
          </cell>
        </row>
        <row r="7680">
          <cell r="B7680">
            <v>104430</v>
          </cell>
          <cell r="C7680" t="str">
            <v>EXECUÇÃO DE PAVIMENTO EM PISO INTERTRAVADO, COM BLOCO DE CONCRETO PERMEÁVEL (DRENANTE) 16 FACES DE 22 X 11 CM, ESPESSURA 6 CM. AF_10/2022</v>
          </cell>
          <cell r="D7680" t="str">
            <v>M2</v>
          </cell>
          <cell r="E7680" t="str">
            <v>VERIFICAR</v>
          </cell>
          <cell r="G7680" t="str">
            <v>VERIFICAR</v>
          </cell>
          <cell r="I7680" t="str">
            <v>COM VALOR</v>
          </cell>
        </row>
        <row r="7681">
          <cell r="B7681">
            <v>104431</v>
          </cell>
          <cell r="C7681" t="str">
            <v>EXECUÇÃO DE PAVIMENTO EM PISO INTERTRAVADO, COM BLOCO DE CONCRETO PERMEÁVEL (DRENANTE) 16 FACES DE 22 X 11 CM, ESPESSURA 8 CM. AF_10/2022</v>
          </cell>
          <cell r="D7681" t="str">
            <v>M2</v>
          </cell>
          <cell r="E7681" t="str">
            <v>VERIFICAR</v>
          </cell>
          <cell r="G7681" t="str">
            <v>VERIFICAR</v>
          </cell>
          <cell r="I7681" t="str">
            <v>COM VALOR</v>
          </cell>
        </row>
        <row r="7682">
          <cell r="B7682">
            <v>104427</v>
          </cell>
          <cell r="C7682" t="str">
            <v>EXECUÇÃO DE PAVIMENTO EM PISO INTERTRAVADO, COM BLOCO DE CONCRETO PERMEÁVEL (DRENANTE) RETANGULAR DE 20 X 10 CM, ESPESSURA 6 CM. AF_10/2022</v>
          </cell>
          <cell r="D7682" t="str">
            <v>M2</v>
          </cell>
          <cell r="E7682" t="str">
            <v>VERIFICAR</v>
          </cell>
          <cell r="G7682" t="str">
            <v>VERIFICAR</v>
          </cell>
          <cell r="I7682" t="str">
            <v>COM VALOR</v>
          </cell>
        </row>
        <row r="7683">
          <cell r="B7683">
            <v>104428</v>
          </cell>
          <cell r="C7683" t="str">
            <v>EXECUÇÃO DE PAVIMENTO EM PISO INTERTRAVADO, COM BLOCO DE CONCRETO PERMEÁVEL (DRENANTE) RETANGULAR DE 20 X 10 CM, ESPESSURA 8 CM. AF_10/2022</v>
          </cell>
          <cell r="D7683" t="str">
            <v>M2</v>
          </cell>
          <cell r="E7683" t="str">
            <v>VERIFICAR</v>
          </cell>
          <cell r="G7683" t="str">
            <v>VERIFICAR</v>
          </cell>
          <cell r="I7683" t="str">
            <v>COM VALOR</v>
          </cell>
        </row>
        <row r="7684">
          <cell r="B7684">
            <v>92391</v>
          </cell>
          <cell r="C7684" t="str">
            <v>EXECUÇÃO DE PAVIMENTO EM PISO INTERTRAVADO, COM BLOCO PISOGRAMA DE 35 X 15 CM, ESPESSURA 6 CM. AF_10/2022</v>
          </cell>
          <cell r="D7684" t="str">
            <v>M2</v>
          </cell>
          <cell r="E7684">
            <v>86.97</v>
          </cell>
          <cell r="F7684">
            <v>0</v>
          </cell>
          <cell r="G7684">
            <v>86.66</v>
          </cell>
          <cell r="H7684">
            <v>0</v>
          </cell>
          <cell r="I7684" t="str">
            <v>COM VALOR</v>
          </cell>
        </row>
        <row r="7685">
          <cell r="B7685">
            <v>92392</v>
          </cell>
          <cell r="C7685" t="str">
            <v>EXECUÇÃO DE PAVIMENTO EM PISO INTERTRAVADO, COM BLOCO PISOGRAMA DE 35 X 15 CM, ESPESSURA 8 CM. AF_10/2022</v>
          </cell>
          <cell r="D7685" t="str">
            <v>M2</v>
          </cell>
          <cell r="E7685">
            <v>95.29</v>
          </cell>
          <cell r="F7685">
            <v>0</v>
          </cell>
          <cell r="G7685">
            <v>94.94</v>
          </cell>
          <cell r="H7685">
            <v>0</v>
          </cell>
          <cell r="I7685" t="str">
            <v>COM VALOR</v>
          </cell>
        </row>
        <row r="7686">
          <cell r="B7686">
            <v>104437</v>
          </cell>
          <cell r="C7686" t="str">
            <v>EXECUÇÃO DE PAVIMENTO EM PISO INTERTRAVADO, COM BLOCO PODOTÁTIL (ALERTA OU DIRECIONAL) QUADRADO DE 20 X 20 CM, ESPESSURA 6 CM. AF_10/2022</v>
          </cell>
          <cell r="D7686" t="str">
            <v>M2</v>
          </cell>
          <cell r="E7686" t="str">
            <v>VERIFICAR</v>
          </cell>
          <cell r="G7686" t="str">
            <v>VERIFICAR</v>
          </cell>
          <cell r="I7686" t="str">
            <v>COM VALOR</v>
          </cell>
        </row>
        <row r="7687">
          <cell r="B7687">
            <v>104435</v>
          </cell>
          <cell r="C7687" t="str">
            <v>EXECUÇÃO DE PAVIMENTO EM PISO INTERTRAVADO, COM BLOCO PODOTÁTIL (ALERTA OU DIRECIONAL) RETANGULAR DE 20 X 10 CM, ESPESSURA 6 CM. AF_10/2022</v>
          </cell>
          <cell r="D7687" t="str">
            <v>M2</v>
          </cell>
          <cell r="E7687" t="str">
            <v>VERIFICAR</v>
          </cell>
          <cell r="G7687" t="str">
            <v>VERIFICAR</v>
          </cell>
          <cell r="I7687" t="str">
            <v>COM VALOR</v>
          </cell>
        </row>
        <row r="7688">
          <cell r="B7688">
            <v>104433</v>
          </cell>
          <cell r="C7688" t="str">
            <v>EXECUÇÃO DE PAVIMENTO EM PISO INTERTRAVADO, COM BLOCO RAQUETE 22 X 13,5 CM, ESPESSURA 6 CM. AF_10/2022</v>
          </cell>
          <cell r="D7688" t="str">
            <v>M2</v>
          </cell>
          <cell r="E7688">
            <v>101.12</v>
          </cell>
          <cell r="F7688">
            <v>0</v>
          </cell>
          <cell r="G7688">
            <v>100.31</v>
          </cell>
          <cell r="H7688">
            <v>0</v>
          </cell>
          <cell r="I7688" t="str">
            <v>COM VALOR</v>
          </cell>
        </row>
        <row r="7689">
          <cell r="B7689">
            <v>93680</v>
          </cell>
          <cell r="C7689" t="str">
            <v>EXECUÇÃO DE PAVIMENTO EM PISO INTERTRAVADO, COM BLOCO RETANGULAR COLORIDO DE 20 X 10 CM, ESPESSURA 6 CM. AF_10/2022</v>
          </cell>
          <cell r="D7689" t="str">
            <v>M2</v>
          </cell>
          <cell r="E7689">
            <v>98.95</v>
          </cell>
          <cell r="F7689">
            <v>0</v>
          </cell>
          <cell r="G7689">
            <v>98.3</v>
          </cell>
          <cell r="H7689">
            <v>0</v>
          </cell>
          <cell r="I7689" t="str">
            <v>COM VALOR</v>
          </cell>
        </row>
        <row r="7690">
          <cell r="B7690">
            <v>93681</v>
          </cell>
          <cell r="C7690" t="str">
            <v>EXECUÇÃO DE PAVIMENTO EM PISO INTERTRAVADO, COM BLOCO RETANGULAR COLORIDO DE 20 X 10 CM, ESPESSURA 8 CM. AF_10/2022</v>
          </cell>
          <cell r="D7690" t="str">
            <v>M2</v>
          </cell>
          <cell r="E7690">
            <v>118.11</v>
          </cell>
          <cell r="F7690">
            <v>0</v>
          </cell>
          <cell r="G7690">
            <v>117.25</v>
          </cell>
          <cell r="H7690">
            <v>0</v>
          </cell>
          <cell r="I7690" t="str">
            <v>COM VALOR</v>
          </cell>
        </row>
        <row r="7691">
          <cell r="B7691">
            <v>92397</v>
          </cell>
          <cell r="C7691" t="str">
            <v>EXECUÇÃO DE PAVIMENTO EM PISO INTERTRAVADO, COM BLOCO RETANGULAR COR NATURAL DE 20 X 10 CM, ESPESSURA 6 CM. AF_10/2022</v>
          </cell>
          <cell r="D7691" t="str">
            <v>M2</v>
          </cell>
          <cell r="E7691">
            <v>81.430000000000007</v>
          </cell>
          <cell r="F7691">
            <v>0</v>
          </cell>
          <cell r="G7691">
            <v>80.78</v>
          </cell>
          <cell r="H7691">
            <v>0</v>
          </cell>
          <cell r="I7691" t="str">
            <v>COM VALOR</v>
          </cell>
        </row>
        <row r="7692">
          <cell r="B7692">
            <v>92398</v>
          </cell>
          <cell r="C7692" t="str">
            <v>EXECUÇÃO DE PAVIMENTO EM PISO INTERTRAVADO, COM BLOCO RETANGULAR COR NATURAL DE 20 X 10 CM, ESPESSURA 8 CM. AF_10/2022</v>
          </cell>
          <cell r="D7692" t="str">
            <v>M2</v>
          </cell>
          <cell r="E7692">
            <v>93.58</v>
          </cell>
          <cell r="F7692">
            <v>0</v>
          </cell>
          <cell r="G7692">
            <v>92.72</v>
          </cell>
          <cell r="H7692">
            <v>0</v>
          </cell>
          <cell r="I7692" t="str">
            <v>COM VALOR</v>
          </cell>
        </row>
        <row r="7693">
          <cell r="B7693">
            <v>92400</v>
          </cell>
          <cell r="C7693" t="str">
            <v>EXECUÇÃO DE PAVIMENTO EM PISO INTERTRAVADO, COM BLOCO RETANGULAR DE 20 X 10 CM, ESPESSURA 10 CM. AF_10/2022</v>
          </cell>
          <cell r="D7693" t="str">
            <v>M2</v>
          </cell>
          <cell r="E7693">
            <v>109.23</v>
          </cell>
          <cell r="F7693">
            <v>0</v>
          </cell>
          <cell r="G7693">
            <v>108.18</v>
          </cell>
          <cell r="H7693">
            <v>0</v>
          </cell>
          <cell r="I7693" t="str">
            <v>COM VALOR</v>
          </cell>
        </row>
        <row r="7694">
          <cell r="B7694">
            <v>92395</v>
          </cell>
          <cell r="C7694" t="str">
            <v>EXECUÇÃO DE PAVIMENTO EM PISO INTERTRAVADO, COM BLOCO SEXTAVADO DE 25 X 25 CM, ESPESSURA 10 CM. AF_10/2022</v>
          </cell>
          <cell r="D7694" t="str">
            <v>M2</v>
          </cell>
          <cell r="E7694">
            <v>136.25</v>
          </cell>
          <cell r="F7694">
            <v>0</v>
          </cell>
          <cell r="G7694">
            <v>135.49</v>
          </cell>
          <cell r="H7694">
            <v>0</v>
          </cell>
          <cell r="I7694" t="str">
            <v>COM VALOR</v>
          </cell>
        </row>
        <row r="7695">
          <cell r="B7695">
            <v>92393</v>
          </cell>
          <cell r="C7695" t="str">
            <v>EXECUÇÃO DE PAVIMENTO EM PISO INTERTRAVADO, COM BLOCO SEXTAVADO DE 25 X 25 CM, ESPESSURA 6 CM. AF_10/2022</v>
          </cell>
          <cell r="D7695" t="str">
            <v>M2</v>
          </cell>
          <cell r="E7695">
            <v>86.93</v>
          </cell>
          <cell r="F7695">
            <v>0</v>
          </cell>
          <cell r="G7695">
            <v>86.52</v>
          </cell>
          <cell r="H7695">
            <v>0</v>
          </cell>
          <cell r="I7695" t="str">
            <v>COM VALOR</v>
          </cell>
        </row>
        <row r="7696">
          <cell r="B7696">
            <v>92394</v>
          </cell>
          <cell r="C7696" t="str">
            <v>EXECUÇÃO DE PAVIMENTO EM PISO INTERTRAVADO, COM BLOCO SEXTAVADO DE 25 X 25 CM, ESPESSURA 8 CM. AF_10/2022</v>
          </cell>
          <cell r="D7696" t="str">
            <v>M2</v>
          </cell>
          <cell r="E7696">
            <v>104.15</v>
          </cell>
          <cell r="F7696">
            <v>0</v>
          </cell>
          <cell r="G7696">
            <v>103.6</v>
          </cell>
          <cell r="H7696">
            <v>0</v>
          </cell>
          <cell r="I7696" t="str">
            <v>COM VALOR</v>
          </cell>
        </row>
        <row r="7697">
          <cell r="B7697">
            <v>97115</v>
          </cell>
          <cell r="C7697" t="str">
            <v>APLICAÇÃO DE GRAXA EM BARRAS DE TRANSFERÊNCIA PARA EXECUÇÃO DE PAVIMENTO DE CONCRETO. AF_04/2022</v>
          </cell>
          <cell r="D7697" t="str">
            <v>KG</v>
          </cell>
          <cell r="E7697">
            <v>57.78</v>
          </cell>
          <cell r="F7697">
            <v>0</v>
          </cell>
          <cell r="G7697">
            <v>56.83</v>
          </cell>
          <cell r="H7697">
            <v>0</v>
          </cell>
          <cell r="I7697" t="str">
            <v>COM VALOR</v>
          </cell>
        </row>
        <row r="7698">
          <cell r="B7698">
            <v>97113</v>
          </cell>
          <cell r="C7698" t="str">
            <v>APLICAÇÃO DE LONA PLÁSTICA PARA EXECUÇÃO DE PAVIMENTOS DE CONCRETO. AF_04/2022</v>
          </cell>
          <cell r="D7698" t="str">
            <v>M2</v>
          </cell>
          <cell r="E7698">
            <v>3.55</v>
          </cell>
          <cell r="F7698">
            <v>0</v>
          </cell>
          <cell r="G7698">
            <v>3.53</v>
          </cell>
          <cell r="H7698">
            <v>0</v>
          </cell>
          <cell r="I7698" t="str">
            <v>COM VALOR</v>
          </cell>
        </row>
        <row r="7699">
          <cell r="B7699">
            <v>97120</v>
          </cell>
          <cell r="C7699" t="str">
            <v>BARRAS DE LIGAÇÃO, AÇO CA-50 DE 10 MM, PARA EXECUÇÃO DE PAVIMENTO DE CONCRETO - FORNECIMENTO E INSTALAÇÃO. AF_04/2022</v>
          </cell>
          <cell r="D7699" t="str">
            <v>KG</v>
          </cell>
          <cell r="E7699">
            <v>9.77</v>
          </cell>
          <cell r="F7699">
            <v>0</v>
          </cell>
          <cell r="G7699">
            <v>9.66</v>
          </cell>
          <cell r="H7699">
            <v>0</v>
          </cell>
          <cell r="I7699" t="str">
            <v>COM VALOR</v>
          </cell>
        </row>
        <row r="7700">
          <cell r="B7700">
            <v>97116</v>
          </cell>
          <cell r="C7700" t="str">
            <v>BARRAS DE TRANSFERÊNCIA, AÇO CA-25 DE 16,0 MM, PARA EXECUÇÃO DE PAVIMENTO DE CONCRETO - FORNECIMENTO E INSTALAÇÃO. AF_04/2022</v>
          </cell>
          <cell r="D7700" t="str">
            <v>KG</v>
          </cell>
          <cell r="E7700">
            <v>21.98</v>
          </cell>
          <cell r="F7700">
            <v>0</v>
          </cell>
          <cell r="G7700">
            <v>21.28</v>
          </cell>
          <cell r="H7700">
            <v>0</v>
          </cell>
          <cell r="I7700" t="str">
            <v>COM VALOR</v>
          </cell>
        </row>
        <row r="7701">
          <cell r="B7701">
            <v>97117</v>
          </cell>
          <cell r="C7701" t="str">
            <v>BARRAS DE TRANSFERÊNCIA, AÇO CA-25 DE 20,0 MM, PARA EXECUÇÃO DE PAVIMENTO DE CONCRETO - FORNECIMENTO E INSTALAÇÃO. AF_04/2022</v>
          </cell>
          <cell r="D7701" t="str">
            <v>KG</v>
          </cell>
          <cell r="E7701">
            <v>19.52</v>
          </cell>
          <cell r="F7701">
            <v>0</v>
          </cell>
          <cell r="G7701">
            <v>19.079999999999998</v>
          </cell>
          <cell r="H7701">
            <v>0</v>
          </cell>
          <cell r="I7701" t="str">
            <v>COM VALOR</v>
          </cell>
        </row>
        <row r="7702">
          <cell r="B7702">
            <v>97118</v>
          </cell>
          <cell r="C7702" t="str">
            <v>BARRAS DE TRANSFERÊNCIA, AÇO CA-25 DE 25,0 MM, PARA EXECUÇÃO DE PAVIMENTO DE CONCRETO - FORNECIMENTO E INSTALAÇÃO. AF_04/2022</v>
          </cell>
          <cell r="D7702" t="str">
            <v>KG</v>
          </cell>
          <cell r="E7702">
            <v>16.350000000000001</v>
          </cell>
          <cell r="F7702">
            <v>0</v>
          </cell>
          <cell r="G7702">
            <v>16.07</v>
          </cell>
          <cell r="H7702">
            <v>0</v>
          </cell>
          <cell r="I7702" t="str">
            <v>COM VALOR</v>
          </cell>
        </row>
        <row r="7703">
          <cell r="B7703">
            <v>97119</v>
          </cell>
          <cell r="C7703" t="str">
            <v>BARRAS DE TRANSFERÊNCIA, AÇO CA-25 DE 32,0 MM, PARA EXECUÇÃO DE PAVIMENTO DE CONCRETO - FORNECIMENTO E INSTALAÇÃO. AF_04/2022</v>
          </cell>
          <cell r="D7703" t="str">
            <v>KG</v>
          </cell>
          <cell r="E7703">
            <v>14.9</v>
          </cell>
          <cell r="F7703">
            <v>0</v>
          </cell>
          <cell r="G7703">
            <v>14.73</v>
          </cell>
          <cell r="H7703">
            <v>0</v>
          </cell>
          <cell r="I7703" t="str">
            <v>COM VALOR</v>
          </cell>
        </row>
        <row r="7704">
          <cell r="B7704">
            <v>97114</v>
          </cell>
          <cell r="C7704" t="str">
            <v>EXECUÇÃO DE JUNTAS DE CONTRAÇÃO PARA PAVIMENTOS DE CONCRETO. AF_04/2022</v>
          </cell>
          <cell r="D7704" t="str">
            <v>M</v>
          </cell>
          <cell r="E7704">
            <v>0.36</v>
          </cell>
          <cell r="F7704">
            <v>0</v>
          </cell>
          <cell r="G7704">
            <v>0.33</v>
          </cell>
          <cell r="H7704">
            <v>0</v>
          </cell>
          <cell r="I7704" t="str">
            <v>COM VALOR</v>
          </cell>
        </row>
        <row r="7705">
          <cell r="B7705">
            <v>97111</v>
          </cell>
          <cell r="C7705" t="str">
            <v>EXECUÇÃO DE PAVIMENTO DE CONCRETO ARMADO (PCA), FCK = 30 MPA, ESPESSURA DE 15,0 CM. AF_04/2022</v>
          </cell>
          <cell r="D7705" t="str">
            <v>M2</v>
          </cell>
          <cell r="E7705">
            <v>215.56</v>
          </cell>
          <cell r="F7705">
            <v>0</v>
          </cell>
          <cell r="G7705">
            <v>214.18</v>
          </cell>
          <cell r="H7705">
            <v>0</v>
          </cell>
          <cell r="I7705" t="str">
            <v>COM VALOR</v>
          </cell>
        </row>
        <row r="7706">
          <cell r="B7706">
            <v>97112</v>
          </cell>
          <cell r="C7706" t="str">
            <v>EXECUÇÃO DE PAVIMENTO DE CONCRETO ARMADO (PCA), FCK = 30 MPA, ESPESSURA DE 17,5 CM. AF_04/2022</v>
          </cell>
          <cell r="D7706" t="str">
            <v>M2</v>
          </cell>
          <cell r="E7706">
            <v>224.42</v>
          </cell>
          <cell r="F7706">
            <v>0</v>
          </cell>
          <cell r="G7706">
            <v>222.96</v>
          </cell>
          <cell r="H7706">
            <v>0</v>
          </cell>
          <cell r="I7706" t="str">
            <v>COM VALOR</v>
          </cell>
        </row>
        <row r="7707">
          <cell r="B7707">
            <v>103904</v>
          </cell>
          <cell r="C7707" t="str">
            <v>EXECUÇÃO DE PAVIMENTO DE CONCRETO SIMPLES (PCS), FCK = 35 MPA, ESPESSURA DE 15,0 CM. AF_04/2022</v>
          </cell>
          <cell r="D7707" t="str">
            <v>M2</v>
          </cell>
          <cell r="E7707">
            <v>136.61000000000001</v>
          </cell>
          <cell r="F7707">
            <v>0</v>
          </cell>
          <cell r="G7707">
            <v>135.46</v>
          </cell>
          <cell r="H7707">
            <v>0</v>
          </cell>
          <cell r="I7707" t="str">
            <v>COM VALOR</v>
          </cell>
        </row>
        <row r="7708">
          <cell r="B7708">
            <v>103905</v>
          </cell>
          <cell r="C7708" t="str">
            <v>EXECUÇÃO DE PAVIMENTO DE CONCRETO SIMPLES (PCS), FCK = 35 MPA, ESPESSURA DE 16,0 CM. AF_04/2022</v>
          </cell>
          <cell r="D7708" t="str">
            <v>M2</v>
          </cell>
          <cell r="E7708">
            <v>144.27000000000001</v>
          </cell>
          <cell r="F7708">
            <v>0</v>
          </cell>
          <cell r="G7708">
            <v>143.07</v>
          </cell>
          <cell r="H7708">
            <v>0</v>
          </cell>
          <cell r="I7708" t="str">
            <v>COM VALOR</v>
          </cell>
        </row>
        <row r="7709">
          <cell r="B7709">
            <v>103907</v>
          </cell>
          <cell r="C7709" t="str">
            <v>EXECUÇÃO DE PAVIMENTO DE CONCRETO SIMPLES (PCS), FCK = 35 MPA, ESPESSURA DE 17,5 CM. AF_04/2022</v>
          </cell>
          <cell r="D7709" t="str">
            <v>M2</v>
          </cell>
          <cell r="E7709">
            <v>151.22999999999999</v>
          </cell>
          <cell r="F7709">
            <v>0</v>
          </cell>
          <cell r="G7709">
            <v>150</v>
          </cell>
          <cell r="H7709">
            <v>0</v>
          </cell>
          <cell r="I7709" t="str">
            <v>COM VALOR</v>
          </cell>
        </row>
        <row r="7710">
          <cell r="B7710">
            <v>103911</v>
          </cell>
          <cell r="C7710" t="str">
            <v>EXECUÇÃO DE PAVIMENTO DE CONCRETO SIMPLES (PCS), FCK = 35 MPA, ESPESSURA DE 25,0 CM. AF_04/2022</v>
          </cell>
          <cell r="D7710" t="str">
            <v>M2</v>
          </cell>
          <cell r="E7710">
            <v>223.03</v>
          </cell>
          <cell r="F7710">
            <v>0</v>
          </cell>
          <cell r="G7710">
            <v>221.54</v>
          </cell>
          <cell r="H7710">
            <v>0</v>
          </cell>
          <cell r="I7710" t="str">
            <v>COM VALOR</v>
          </cell>
        </row>
        <row r="7711">
          <cell r="B7711">
            <v>97104</v>
          </cell>
          <cell r="C7711" t="str">
            <v>EXECUÇÃO DE PAVIMENTO DE CONCRETO SIMPLES (PCS), FCK = 40 MPA, ESPESSURA DE 15,0 CM. AF_04/2022</v>
          </cell>
          <cell r="D7711" t="str">
            <v>M2</v>
          </cell>
          <cell r="E7711">
            <v>140.66999999999999</v>
          </cell>
          <cell r="F7711">
            <v>0</v>
          </cell>
          <cell r="G7711">
            <v>139.52000000000001</v>
          </cell>
          <cell r="H7711">
            <v>0</v>
          </cell>
          <cell r="I7711" t="str">
            <v>COM VALOR</v>
          </cell>
        </row>
        <row r="7712">
          <cell r="B7712">
            <v>103906</v>
          </cell>
          <cell r="C7712" t="str">
            <v>EXECUÇÃO DE PAVIMENTO DE CONCRETO SIMPLES (PCS), FCK = 40 MPA, ESPESSURA DE 16,0 CM. AF_04/2022</v>
          </cell>
          <cell r="D7712" t="str">
            <v>M2</v>
          </cell>
          <cell r="E7712">
            <v>173.36</v>
          </cell>
          <cell r="F7712">
            <v>0</v>
          </cell>
          <cell r="G7712">
            <v>171.75</v>
          </cell>
          <cell r="H7712">
            <v>0</v>
          </cell>
          <cell r="I7712" t="str">
            <v>COM VALOR</v>
          </cell>
        </row>
        <row r="7713">
          <cell r="B7713">
            <v>97105</v>
          </cell>
          <cell r="C7713" t="str">
            <v>EXECUÇÃO DE PAVIMENTO DE CONCRETO SIMPLES (PCS), FCK = 40 MPA, ESPESSURA DE 17,5 CM. AF_04/2022</v>
          </cell>
          <cell r="D7713" t="str">
            <v>M2</v>
          </cell>
          <cell r="E7713">
            <v>159.36000000000001</v>
          </cell>
          <cell r="F7713">
            <v>0</v>
          </cell>
          <cell r="G7713">
            <v>158.11000000000001</v>
          </cell>
          <cell r="H7713">
            <v>0</v>
          </cell>
          <cell r="I7713" t="str">
            <v>COM VALOR</v>
          </cell>
        </row>
        <row r="7714">
          <cell r="B7714">
            <v>97106</v>
          </cell>
          <cell r="C7714" t="str">
            <v>EXECUÇÃO DE PAVIMENTO DE CONCRETO SIMPLES (PCS), FCK = 40 MPA, ESPESSURA DE 20,0 CM. AF_04/2022</v>
          </cell>
          <cell r="D7714" t="str">
            <v>M2</v>
          </cell>
          <cell r="E7714">
            <v>177.23</v>
          </cell>
          <cell r="F7714">
            <v>0</v>
          </cell>
          <cell r="G7714">
            <v>175.91</v>
          </cell>
          <cell r="H7714">
            <v>0</v>
          </cell>
          <cell r="I7714" t="str">
            <v>COM VALOR</v>
          </cell>
        </row>
        <row r="7715">
          <cell r="B7715">
            <v>97107</v>
          </cell>
          <cell r="C7715" t="str">
            <v>EXECUÇÃO DE PAVIMENTO DE CONCRETO SIMPLES (PCS), FCK = 40 MPA, ESPESSURA DE 22,5 CM. AF_04/2022</v>
          </cell>
          <cell r="D7715" t="str">
            <v>M2</v>
          </cell>
          <cell r="E7715">
            <v>201.78</v>
          </cell>
          <cell r="F7715">
            <v>0</v>
          </cell>
          <cell r="G7715">
            <v>200.38</v>
          </cell>
          <cell r="H7715">
            <v>0</v>
          </cell>
          <cell r="I7715" t="str">
            <v>COM VALOR</v>
          </cell>
        </row>
        <row r="7716">
          <cell r="B7716">
            <v>97108</v>
          </cell>
          <cell r="C7716" t="str">
            <v>EXECUÇÃO DE PAVIMENTO DE CONCRETO SIMPLES (PCS), FCK = 40 MPA, ESPESSURA DE 25,0 CM. AF_04/2022</v>
          </cell>
          <cell r="D7716" t="str">
            <v>M2</v>
          </cell>
          <cell r="E7716">
            <v>229.81</v>
          </cell>
          <cell r="F7716">
            <v>0</v>
          </cell>
          <cell r="G7716">
            <v>228.32</v>
          </cell>
          <cell r="H7716">
            <v>0</v>
          </cell>
          <cell r="I7716" t="str">
            <v>COM VALOR</v>
          </cell>
        </row>
        <row r="7717">
          <cell r="B7717">
            <v>97109</v>
          </cell>
          <cell r="C7717" t="str">
            <v>EXECUÇÃO DE PAVIMENTO DE CONCRETO SIMPLES (PCS), FCK = 40 MPA, ESPESSURA DE 27,5 CM. AF_04/2022</v>
          </cell>
          <cell r="D7717" t="str">
            <v>M2</v>
          </cell>
          <cell r="E7717">
            <v>253.82</v>
          </cell>
          <cell r="F7717">
            <v>0</v>
          </cell>
          <cell r="G7717">
            <v>252.19</v>
          </cell>
          <cell r="H7717">
            <v>0</v>
          </cell>
          <cell r="I7717" t="str">
            <v>COM VALOR</v>
          </cell>
        </row>
        <row r="7718">
          <cell r="B7718">
            <v>103913</v>
          </cell>
          <cell r="C7718" t="str">
            <v>EXECUÇÃO DE PISO INDUSTRIAL DE CONCRETO ARMADO, FCK = 20 MPA, ESPESSURA DE 12,0 CM. AF_04/2022</v>
          </cell>
          <cell r="D7718" t="str">
            <v>M2</v>
          </cell>
          <cell r="E7718">
            <v>126.28</v>
          </cell>
          <cell r="F7718">
            <v>0</v>
          </cell>
          <cell r="G7718">
            <v>125.35</v>
          </cell>
          <cell r="H7718">
            <v>0</v>
          </cell>
          <cell r="I7718" t="str">
            <v>COM VALOR</v>
          </cell>
        </row>
        <row r="7719">
          <cell r="B7719">
            <v>103914</v>
          </cell>
          <cell r="C7719" t="str">
            <v>EXECUÇÃO DE PISO INDUSTRIAL DE CONCRETO ARMADO, FCK = 20 MPA, ESPESSURA DE 14,0 CM. AF_04/2022</v>
          </cell>
          <cell r="D7719" t="str">
            <v>M2</v>
          </cell>
          <cell r="E7719">
            <v>147.19999999999999</v>
          </cell>
          <cell r="F7719">
            <v>0</v>
          </cell>
          <cell r="G7719">
            <v>146.19</v>
          </cell>
          <cell r="H7719">
            <v>0</v>
          </cell>
          <cell r="I7719" t="str">
            <v>COM VALOR</v>
          </cell>
        </row>
        <row r="7720">
          <cell r="B7720">
            <v>103915</v>
          </cell>
          <cell r="C7720" t="str">
            <v>EXECUÇÃO DE PISO INDUSTRIAL DE CONCRETO ARMADO, FCK = 20 MPA, ESPESSURA DE 15,0 CM. AF_04/2022</v>
          </cell>
          <cell r="D7720" t="str">
            <v>M2</v>
          </cell>
          <cell r="E7720">
            <v>160.11000000000001</v>
          </cell>
          <cell r="F7720">
            <v>0</v>
          </cell>
          <cell r="G7720">
            <v>159.05000000000001</v>
          </cell>
          <cell r="H7720">
            <v>0</v>
          </cell>
          <cell r="I7720" t="str">
            <v>COM VALOR</v>
          </cell>
        </row>
        <row r="7721">
          <cell r="B7721">
            <v>103916</v>
          </cell>
          <cell r="C7721" t="str">
            <v>EXECUÇÃO DE PISO INDUSTRIAL DE CONCRETO ARMADO, FCK = 20 MPA, ESPESSURA DE 18,0 CM. AF_04/2022</v>
          </cell>
          <cell r="D7721" t="str">
            <v>M2</v>
          </cell>
          <cell r="E7721">
            <v>184.46</v>
          </cell>
          <cell r="F7721">
            <v>0</v>
          </cell>
          <cell r="G7721">
            <v>183.26</v>
          </cell>
          <cell r="H7721">
            <v>0</v>
          </cell>
          <cell r="I7721" t="str">
            <v>COM VALOR</v>
          </cell>
        </row>
        <row r="7722">
          <cell r="B7722">
            <v>103917</v>
          </cell>
          <cell r="C7722" t="str">
            <v>EXECUÇÃO DE PISO INDUSTRIAL DE CONCRETO ARMADO, FCK = 20 MPA, ESPESSURA DE 20,0 CM. AF_04/2022</v>
          </cell>
          <cell r="D7722" t="str">
            <v>M2</v>
          </cell>
          <cell r="E7722">
            <v>211.03</v>
          </cell>
          <cell r="F7722">
            <v>0</v>
          </cell>
          <cell r="G7722">
            <v>209.72</v>
          </cell>
          <cell r="H7722">
            <v>0</v>
          </cell>
          <cell r="I7722" t="str">
            <v>COM VALOR</v>
          </cell>
        </row>
        <row r="7723">
          <cell r="B7723">
            <v>103918</v>
          </cell>
          <cell r="C7723" t="str">
            <v>EXECUÇÃO DE PISO INDUSTRIAL DE CONCRETO ARMADO, FCK = 20 MPA, ESPESSURA DE 22,0 CM. AF_04/2022</v>
          </cell>
          <cell r="D7723" t="str">
            <v>M2</v>
          </cell>
          <cell r="E7723">
            <v>223.86</v>
          </cell>
          <cell r="F7723">
            <v>0</v>
          </cell>
          <cell r="G7723">
            <v>222.51</v>
          </cell>
          <cell r="H7723">
            <v>0</v>
          </cell>
          <cell r="I7723" t="str">
            <v>COM VALOR</v>
          </cell>
        </row>
        <row r="7724">
          <cell r="B7724">
            <v>103919</v>
          </cell>
          <cell r="C7724" t="str">
            <v>EXECUÇÃO DE PISO INDUSTRIAL REFORÇADO COM FIBRAS, FCK = 30 MPA, ESPESSURA DE 12,0 CM. AF_04/2022</v>
          </cell>
          <cell r="D7724" t="str">
            <v>M2</v>
          </cell>
          <cell r="E7724" t="str">
            <v>VERIFICAR</v>
          </cell>
          <cell r="G7724" t="str">
            <v>VERIFICAR</v>
          </cell>
          <cell r="I7724" t="str">
            <v>COM VALOR</v>
          </cell>
        </row>
        <row r="7725">
          <cell r="B7725">
            <v>103920</v>
          </cell>
          <cell r="C7725" t="str">
            <v>EXECUÇÃO DE PISO INDUSTRIAL REFORÇADO COM FIBRAS, FCK = 30 MPA, ESPESSURA DE 14,0 CM. AF_04/2022</v>
          </cell>
          <cell r="D7725" t="str">
            <v>M2</v>
          </cell>
          <cell r="E7725" t="str">
            <v>VERIFICAR</v>
          </cell>
          <cell r="G7725" t="str">
            <v>VERIFICAR</v>
          </cell>
          <cell r="I7725" t="str">
            <v>COM VALOR</v>
          </cell>
        </row>
        <row r="7726">
          <cell r="B7726">
            <v>103921</v>
          </cell>
          <cell r="C7726" t="str">
            <v>EXECUÇÃO DE PISO INDUSTRIAL REFORÇADO COM FIBRAS, FCK = 30 MPA, ESPESSURA DE 16,0 CM. AF_04/2022</v>
          </cell>
          <cell r="D7726" t="str">
            <v>M2</v>
          </cell>
          <cell r="E7726" t="str">
            <v>VERIFICAR</v>
          </cell>
          <cell r="G7726" t="str">
            <v>VERIFICAR</v>
          </cell>
          <cell r="I7726" t="str">
            <v>COM VALOR</v>
          </cell>
        </row>
        <row r="7727">
          <cell r="B7727">
            <v>103922</v>
          </cell>
          <cell r="C7727" t="str">
            <v>EXECUÇÃO DE PISO INDUSTRIAL REFORÇADO COM FIBRAS, FCK = 30 MPA, ESPESSURA DE 18,0 CM. AF_04/2022</v>
          </cell>
          <cell r="D7727" t="str">
            <v>M2</v>
          </cell>
          <cell r="E7727" t="str">
            <v>VERIFICAR</v>
          </cell>
          <cell r="G7727" t="str">
            <v>VERIFICAR</v>
          </cell>
          <cell r="I7727" t="str">
            <v>COM VALOR</v>
          </cell>
        </row>
        <row r="7728">
          <cell r="B7728">
            <v>103923</v>
          </cell>
          <cell r="C7728" t="str">
            <v>EXECUÇÃO DE PISO INDUSTRIAL REFORÇADO COM FIBRAS, FCK = 30 MPA, ESPESSURA DE 20,0 CM. AF_04/2022</v>
          </cell>
          <cell r="D7728" t="str">
            <v>M2</v>
          </cell>
          <cell r="E7728" t="str">
            <v>VERIFICAR</v>
          </cell>
          <cell r="G7728" t="str">
            <v>VERIFICAR</v>
          </cell>
          <cell r="I7728" t="str">
            <v>COM VALOR</v>
          </cell>
        </row>
        <row r="7729">
          <cell r="B7729">
            <v>103908</v>
          </cell>
          <cell r="C7729" t="str">
            <v>EXECUÇÃO PAVIMENTO DE CONCRETO SIMPLES (PCS), FCK = 35 MPA, ESPESSURA DE 20,0 CM. AF_04/2022</v>
          </cell>
          <cell r="D7729" t="str">
            <v>M2</v>
          </cell>
          <cell r="E7729">
            <v>171.81</v>
          </cell>
          <cell r="F7729">
            <v>0</v>
          </cell>
          <cell r="G7729">
            <v>170.49</v>
          </cell>
          <cell r="H7729">
            <v>0</v>
          </cell>
          <cell r="I7729" t="str">
            <v>COM VALOR</v>
          </cell>
        </row>
        <row r="7730">
          <cell r="B7730">
            <v>103909</v>
          </cell>
          <cell r="C7730" t="str">
            <v>EXECUÇÃO PAVIMENTO DE CONCRETO SIMPLES (PCS), FCK = 35 MPA, ESPESSURA DE 22,5 CM. AF_04/2022</v>
          </cell>
          <cell r="D7730" t="str">
            <v>M2</v>
          </cell>
          <cell r="E7730">
            <v>195.68</v>
          </cell>
          <cell r="F7730">
            <v>0</v>
          </cell>
          <cell r="G7730">
            <v>194.28</v>
          </cell>
          <cell r="H7730">
            <v>0</v>
          </cell>
          <cell r="I7730" t="str">
            <v>COM VALOR</v>
          </cell>
        </row>
        <row r="7731">
          <cell r="B7731">
            <v>103912</v>
          </cell>
          <cell r="C7731" t="str">
            <v>EXECUÇÃO PAVIMENTO DE CONCRETO SIMPLES (PCS), FCK = 35 MPA, ESPESSURA DE 27,5 CM. AF_04/2022</v>
          </cell>
          <cell r="D7731" t="str">
            <v>M2</v>
          </cell>
          <cell r="E7731">
            <v>246.36</v>
          </cell>
          <cell r="F7731">
            <v>0</v>
          </cell>
          <cell r="G7731">
            <v>244.74</v>
          </cell>
          <cell r="H7731">
            <v>0</v>
          </cell>
          <cell r="I7731" t="str">
            <v>COM VALOR</v>
          </cell>
        </row>
        <row r="7732">
          <cell r="B7732">
            <v>101979</v>
          </cell>
          <cell r="C7732" t="str">
            <v>CHAPIM (RUFO CAPA) EM AÇO GALVANIZADO, CORTE 33. AF_11/2020</v>
          </cell>
          <cell r="D7732" t="str">
            <v>M</v>
          </cell>
          <cell r="E7732">
            <v>37.450000000000003</v>
          </cell>
          <cell r="F7732">
            <v>0.75</v>
          </cell>
          <cell r="G7732">
            <v>36.97</v>
          </cell>
          <cell r="H7732">
            <v>0.76</v>
          </cell>
          <cell r="I7732" t="str">
            <v>COM VALOR</v>
          </cell>
        </row>
        <row r="7733">
          <cell r="B7733">
            <v>101970</v>
          </cell>
          <cell r="C7733" t="str">
            <v>CHAPIM SOBRE MUROS LINEARES, EM CONCRETO PRÉ-MOLDADO, COMPRIMENTO DE ATÉ 6 M, ASSENTADO COM ARGAMASSA 1:6 COM ADITIVO. AF_11/2020</v>
          </cell>
          <cell r="D7733" t="str">
            <v>M</v>
          </cell>
          <cell r="E7733" t="str">
            <v>VERIFICAR</v>
          </cell>
          <cell r="G7733" t="str">
            <v>VERIFICAR</v>
          </cell>
          <cell r="I7733" t="str">
            <v>COM VALOR</v>
          </cell>
        </row>
        <row r="7734">
          <cell r="B7734">
            <v>101972</v>
          </cell>
          <cell r="C7734" t="str">
            <v>CHAPIM SOBRE MUROS LINEARES, EM CONCRETO PRÉ-MOLDADO, COMPRIMENTO MAIOR QUE 6 M, ASSENTADO COM ARGAMASSA 1:6 COM ADITIVO. AF_11/2020</v>
          </cell>
          <cell r="D7734" t="str">
            <v>M</v>
          </cell>
          <cell r="E7734" t="str">
            <v>VERIFICAR</v>
          </cell>
          <cell r="G7734" t="str">
            <v>VERIFICAR</v>
          </cell>
          <cell r="I7734" t="str">
            <v>COM VALOR</v>
          </cell>
        </row>
        <row r="7735">
          <cell r="B7735">
            <v>101966</v>
          </cell>
          <cell r="C7735" t="str">
            <v>CHAPIM SOBRE MUROS LINEARES, EM GRANITO OU MÁRMORE, L = 25 CM, ASSENTADO COM ARGAMASSA 1:6 COM ADITIVO. AF_11/2020</v>
          </cell>
          <cell r="D7735" t="str">
            <v>M</v>
          </cell>
          <cell r="E7735">
            <v>234.24</v>
          </cell>
          <cell r="F7735">
            <v>0</v>
          </cell>
          <cell r="G7735">
            <v>233.22</v>
          </cell>
          <cell r="H7735">
            <v>0</v>
          </cell>
          <cell r="I7735" t="str">
            <v>COM VALOR</v>
          </cell>
        </row>
        <row r="7736">
          <cell r="B7736">
            <v>101976</v>
          </cell>
          <cell r="C7736" t="str">
            <v>CHAPIM SOBRE MUROS NÃO LINEARES, EM CONCRETO PRÉ-MOLDADO, COMPRIMENTO DE ATÉ 6 M, ASSENTADO COM ARGAMASSA 1:6 COM ADITIVO. AF_11/2020</v>
          </cell>
          <cell r="D7736" t="str">
            <v>M</v>
          </cell>
          <cell r="E7736" t="str">
            <v>VERIFICAR</v>
          </cell>
          <cell r="G7736" t="str">
            <v>VERIFICAR</v>
          </cell>
          <cell r="I7736" t="str">
            <v>COM VALOR</v>
          </cell>
        </row>
        <row r="7737">
          <cell r="B7737">
            <v>101978</v>
          </cell>
          <cell r="C7737" t="str">
            <v>CHAPIM SOBRE MUROS NÃO LINEARES, EM CONCRETO PRÉ-MOLDADO, COMPRIMENTO MAIOR QUE 6 M, ASSENTADO COM ARGAMASSA 1:6 COM ADITIVO. AF_11/2020</v>
          </cell>
          <cell r="D7737" t="str">
            <v>M</v>
          </cell>
          <cell r="E7737" t="str">
            <v>VERIFICAR</v>
          </cell>
          <cell r="G7737" t="str">
            <v>VERIFICAR</v>
          </cell>
          <cell r="I7737" t="str">
            <v>COM VALOR</v>
          </cell>
        </row>
        <row r="7738">
          <cell r="B7738">
            <v>101967</v>
          </cell>
          <cell r="C7738" t="str">
            <v>PEITORIL LINEAR EM CONCRETO PRÉ-MOLDADO, COMPRIMENTO DE ATÉ 2 M, ASSENTADO COM ARGAMASSA 1:6 COM ADITIVO. AF_11/2020</v>
          </cell>
          <cell r="D7738" t="str">
            <v>M</v>
          </cell>
          <cell r="E7738" t="str">
            <v>VERIFICAR</v>
          </cell>
          <cell r="G7738" t="str">
            <v>VERIFICAR</v>
          </cell>
          <cell r="I7738" t="str">
            <v>COM VALOR</v>
          </cell>
        </row>
        <row r="7739">
          <cell r="B7739">
            <v>101968</v>
          </cell>
          <cell r="C7739" t="str">
            <v>PEITORIL LINEAR EM CONCRETO PRÉ-MOLDADO, COMPRIMENTO MAIOR QUE 2 M, ASSENTADO COM ARGAMASSA 1:6 COM ADITIVO. AF_11/2020</v>
          </cell>
          <cell r="D7739" t="str">
            <v>M</v>
          </cell>
          <cell r="E7739" t="str">
            <v>VERIFICAR</v>
          </cell>
          <cell r="G7739" t="str">
            <v>VERIFICAR</v>
          </cell>
          <cell r="I7739" t="str">
            <v>COM VALOR</v>
          </cell>
        </row>
        <row r="7740">
          <cell r="B7740">
            <v>101965</v>
          </cell>
          <cell r="C7740" t="str">
            <v>PEITORIL LINEAR EM GRANITO OU MÁRMORE, L = 15CM, ASSENTADO COM ARGAMASSA 1:6 COM ADITIVO. AF_11/2020</v>
          </cell>
          <cell r="D7740" t="str">
            <v>M</v>
          </cell>
          <cell r="E7740">
            <v>177.24</v>
          </cell>
          <cell r="F7740">
            <v>0</v>
          </cell>
          <cell r="G7740">
            <v>175.03</v>
          </cell>
          <cell r="H7740">
            <v>0</v>
          </cell>
          <cell r="I7740" t="str">
            <v>COM VALOR</v>
          </cell>
        </row>
        <row r="7741">
          <cell r="B7741">
            <v>104100</v>
          </cell>
          <cell r="C7741" t="str">
            <v>FACHADA CORTINA EM VIDRO NO SISTEMA STICK, CONSIDERANDO MODULAÇÃO DE 1,25 X 3,20 M, COM ABERTURA, ACABAMENTO ANODIZADO OU PINTADO - FORNECIMENTO E INSTALAÇÃO. AF_06/2022</v>
          </cell>
          <cell r="D7741" t="str">
            <v>M2</v>
          </cell>
          <cell r="E7741" t="str">
            <v>VERIFICAR</v>
          </cell>
          <cell r="G7741" t="str">
            <v>VERIFICAR</v>
          </cell>
          <cell r="I7741" t="str">
            <v>COM VALOR</v>
          </cell>
        </row>
        <row r="7742">
          <cell r="B7742">
            <v>104099</v>
          </cell>
          <cell r="C7742" t="str">
            <v>FACHADA CORTINA EM VIDRO NO SISTEMA STICK, CONSIDERANDO MODULAÇÃO DE 1,25 X 3,20 M, SEM ABERTURA, ACABAMENTO ANODIZADO OU PINTADO - FORNECIMENTO E INSTALAÇÃO. AF_06/2022</v>
          </cell>
          <cell r="D7742" t="str">
            <v>M2</v>
          </cell>
          <cell r="E7742" t="str">
            <v>VERIFICAR</v>
          </cell>
          <cell r="G7742" t="str">
            <v>VERIFICAR</v>
          </cell>
          <cell r="I7742" t="str">
            <v>COM VALOR</v>
          </cell>
        </row>
        <row r="7743">
          <cell r="B7743">
            <v>104102</v>
          </cell>
          <cell r="C7743" t="str">
            <v>FACHADA CORTINA EM VIDRO NO SISTEMA UNITIZADO, CONSIDERANDO MODULAÇÃO DE 1,25 X 3,20 M, COM ABERTURA, ACABAMENTO ANODIZADO OU PINTADO - FORNECIMENTO E INSTALAÇÃO. AF_06/2022</v>
          </cell>
          <cell r="D7743" t="str">
            <v>M2</v>
          </cell>
          <cell r="E7743" t="str">
            <v>VERIFICAR</v>
          </cell>
          <cell r="G7743" t="str">
            <v>VERIFICAR</v>
          </cell>
          <cell r="I7743" t="str">
            <v>COM VALOR</v>
          </cell>
        </row>
        <row r="7744">
          <cell r="B7744">
            <v>104101</v>
          </cell>
          <cell r="C7744" t="str">
            <v>FACHADA CORTINA EM VIDRO NO SISTEMA UNITIZADO, CONSIDERANDO MODULAÇÃO DE 1,25 X 3,20 M, SEM ABERTURA, ACABAMENTO ANODIZADO OU PINTADO - FORNECIMENTO E INSTALAÇÃO. AF_06/2022</v>
          </cell>
          <cell r="D7744" t="str">
            <v>M2</v>
          </cell>
          <cell r="E7744" t="str">
            <v>VERIFICAR</v>
          </cell>
          <cell r="G7744" t="str">
            <v>VERIFICAR</v>
          </cell>
          <cell r="I7744" t="str">
            <v>COM VALOR</v>
          </cell>
        </row>
        <row r="7745">
          <cell r="B7745">
            <v>104103</v>
          </cell>
          <cell r="C7745" t="str">
            <v>FACHADA EM VIDRO NO SISTEMA SPIDER GLASS, CONSIDERANDO MÓDULOS DE 2,00 X 2,50 M, FIXADO EM ESTRUTURA METÁLICA FORNECIMENTO E INSTALAÇÃO. AF_06/2022</v>
          </cell>
          <cell r="D7745" t="str">
            <v>M2</v>
          </cell>
          <cell r="E7745" t="str">
            <v>VERIFICAR</v>
          </cell>
          <cell r="G7745" t="str">
            <v>VERIFICAR</v>
          </cell>
          <cell r="I7745" t="str">
            <v>COM VALOR</v>
          </cell>
        </row>
        <row r="7746">
          <cell r="B7746">
            <v>92123</v>
          </cell>
          <cell r="C7746" t="str">
            <v>ENSACAMENTO DE AREIA. AF_11/2015</v>
          </cell>
          <cell r="D7746" t="str">
            <v>M3</v>
          </cell>
          <cell r="E7746">
            <v>51.27</v>
          </cell>
          <cell r="F7746">
            <v>0</v>
          </cell>
          <cell r="G7746">
            <v>48.98</v>
          </cell>
          <cell r="H7746">
            <v>0</v>
          </cell>
          <cell r="I7746" t="str">
            <v>COM VALOR</v>
          </cell>
        </row>
        <row r="7747">
          <cell r="B7747">
            <v>92121</v>
          </cell>
          <cell r="C7747" t="str">
            <v>PENEIRAMENTO DE AREIA COM PENEIRA ELÉTRICA. AF_11/2015</v>
          </cell>
          <cell r="D7747" t="str">
            <v>M3</v>
          </cell>
          <cell r="E7747">
            <v>29.87</v>
          </cell>
          <cell r="F7747">
            <v>0</v>
          </cell>
          <cell r="G7747">
            <v>27.92</v>
          </cell>
          <cell r="H7747">
            <v>0</v>
          </cell>
          <cell r="I7747" t="str">
            <v>COM VALOR</v>
          </cell>
        </row>
        <row r="7748">
          <cell r="B7748">
            <v>92122</v>
          </cell>
          <cell r="C7748" t="str">
            <v>PENEIRAMENTO DE AREIA COM PENEIRA MANUAL. AF_11/2015</v>
          </cell>
          <cell r="D7748" t="str">
            <v>M3</v>
          </cell>
          <cell r="E7748">
            <v>49.73</v>
          </cell>
          <cell r="F7748">
            <v>0</v>
          </cell>
          <cell r="G7748">
            <v>46.18</v>
          </cell>
          <cell r="H7748">
            <v>0</v>
          </cell>
          <cell r="I7748" t="str">
            <v>COM VALOR</v>
          </cell>
        </row>
        <row r="7749">
          <cell r="B7749">
            <v>103615</v>
          </cell>
          <cell r="C7749" t="str">
            <v>PERFURAÇÃO HORIZONTAL DIRECIONAL E INSTALAÇÃO DE TUBULAÇÃO PEAD 110 MM, EM SOLO DE 1ª CATEGORIA. AF_01/2022</v>
          </cell>
          <cell r="D7749" t="str">
            <v>M</v>
          </cell>
          <cell r="E7749" t="str">
            <v>VERIFICAR</v>
          </cell>
          <cell r="G7749" t="str">
            <v>VERIFICAR</v>
          </cell>
          <cell r="I7749" t="str">
            <v>COM VALOR</v>
          </cell>
        </row>
        <row r="7750">
          <cell r="B7750">
            <v>103637</v>
          </cell>
          <cell r="C7750" t="str">
            <v>PERFURAÇÃO HORIZONTAL DIRECIONAL E INSTALAÇÃO DE TUBULAÇÃO PEAD 110 MM, EM SOLO DE 2ª CATEGORIA. AF_01/2022</v>
          </cell>
          <cell r="D7750" t="str">
            <v>M</v>
          </cell>
          <cell r="E7750" t="str">
            <v>VERIFICAR</v>
          </cell>
          <cell r="G7750" t="str">
            <v>VERIFICAR</v>
          </cell>
          <cell r="I7750" t="str">
            <v>COM VALOR</v>
          </cell>
        </row>
        <row r="7751">
          <cell r="B7751">
            <v>103593</v>
          </cell>
          <cell r="C7751" t="str">
            <v>PERFURAÇÃO HORIZONTAL DIRECIONAL E INSTALAÇÃO DE TUBULAÇÃO PEAD 110 MM, EM SOLO MOLE. AF_01/2022</v>
          </cell>
          <cell r="D7751" t="str">
            <v>M</v>
          </cell>
          <cell r="E7751" t="str">
            <v>VERIFICAR</v>
          </cell>
          <cell r="G7751" t="str">
            <v>VERIFICAR</v>
          </cell>
          <cell r="I7751" t="str">
            <v>COM VALOR</v>
          </cell>
        </row>
        <row r="7752">
          <cell r="B7752">
            <v>103616</v>
          </cell>
          <cell r="C7752" t="str">
            <v>PERFURAÇÃO HORIZONTAL DIRECIONAL E INSTALAÇÃO DE TUBULAÇÃO PEAD 160 MM, EM SOLO DE 1ª CATEGORIA. AF_01/2022</v>
          </cell>
          <cell r="D7752" t="str">
            <v>M</v>
          </cell>
          <cell r="E7752" t="str">
            <v>VERIFICAR</v>
          </cell>
          <cell r="G7752" t="str">
            <v>VERIFICAR</v>
          </cell>
          <cell r="I7752" t="str">
            <v>COM VALOR</v>
          </cell>
        </row>
        <row r="7753">
          <cell r="B7753">
            <v>103638</v>
          </cell>
          <cell r="C7753" t="str">
            <v>PERFURAÇÃO HORIZONTAL DIRECIONAL E INSTALAÇÃO DE TUBULAÇÃO PEAD 160 MM, EM SOLO DE 2ª CATEGORIA. AF_01/2022</v>
          </cell>
          <cell r="D7753" t="str">
            <v>M</v>
          </cell>
          <cell r="E7753" t="str">
            <v>VERIFICAR</v>
          </cell>
          <cell r="G7753" t="str">
            <v>VERIFICAR</v>
          </cell>
          <cell r="I7753" t="str">
            <v>COM VALOR</v>
          </cell>
        </row>
        <row r="7754">
          <cell r="B7754">
            <v>103594</v>
          </cell>
          <cell r="C7754" t="str">
            <v>PERFURAÇÃO HORIZONTAL DIRECIONAL E INSTALAÇÃO DE TUBULAÇÃO PEAD 160 MM, EM SOLO MOLE. AF_01/2022</v>
          </cell>
          <cell r="D7754" t="str">
            <v>M</v>
          </cell>
          <cell r="E7754" t="str">
            <v>VERIFICAR</v>
          </cell>
          <cell r="G7754" t="str">
            <v>VERIFICAR</v>
          </cell>
          <cell r="I7754" t="str">
            <v>COM VALOR</v>
          </cell>
        </row>
        <row r="7755">
          <cell r="B7755">
            <v>103617</v>
          </cell>
          <cell r="C7755" t="str">
            <v>PERFURAÇÃO HORIZONTAL DIRECIONAL E INSTALAÇÃO DE TUBULAÇÃO PEAD 180 MM, EM SOLO DE 1ª CATEGORIA. AF_01/2022</v>
          </cell>
          <cell r="D7755" t="str">
            <v>M</v>
          </cell>
          <cell r="E7755" t="str">
            <v>VERIFICAR</v>
          </cell>
          <cell r="G7755" t="str">
            <v>VERIFICAR</v>
          </cell>
          <cell r="I7755" t="str">
            <v>COM VALOR</v>
          </cell>
        </row>
        <row r="7756">
          <cell r="B7756">
            <v>103639</v>
          </cell>
          <cell r="C7756" t="str">
            <v>PERFURAÇÃO HORIZONTAL DIRECIONAL E INSTALAÇÃO DE TUBULAÇÃO PEAD 180 MM, EM SOLO DE 2ª CATEGORIA. AF_01/2022</v>
          </cell>
          <cell r="D7756" t="str">
            <v>M</v>
          </cell>
          <cell r="E7756" t="str">
            <v>VERIFICAR</v>
          </cell>
          <cell r="G7756" t="str">
            <v>VERIFICAR</v>
          </cell>
          <cell r="I7756" t="str">
            <v>COM VALOR</v>
          </cell>
        </row>
        <row r="7757">
          <cell r="B7757">
            <v>103595</v>
          </cell>
          <cell r="C7757" t="str">
            <v>PERFURAÇÃO HORIZONTAL DIRECIONAL E INSTALAÇÃO DE TUBULAÇÃO PEAD 180 MM, EM SOLO MOLE. AF_01/2022</v>
          </cell>
          <cell r="D7757" t="str">
            <v>M</v>
          </cell>
          <cell r="E7757" t="str">
            <v>VERIFICAR</v>
          </cell>
          <cell r="G7757" t="str">
            <v>VERIFICAR</v>
          </cell>
          <cell r="I7757" t="str">
            <v>COM VALOR</v>
          </cell>
        </row>
        <row r="7758">
          <cell r="B7758">
            <v>103609</v>
          </cell>
          <cell r="C7758" t="str">
            <v>PERFURAÇÃO HORIZONTAL DIRECIONAL E INSTALAÇÃO DE TUBULAÇÃO PEAD 20 MM, EM SOLO DE 1ª CATEGORIA. AF_01/2022</v>
          </cell>
          <cell r="D7758" t="str">
            <v>M</v>
          </cell>
          <cell r="E7758" t="str">
            <v>VERIFICAR</v>
          </cell>
          <cell r="G7758" t="str">
            <v>VERIFICAR</v>
          </cell>
          <cell r="I7758" t="str">
            <v>COM VALOR</v>
          </cell>
        </row>
        <row r="7759">
          <cell r="B7759">
            <v>103631</v>
          </cell>
          <cell r="C7759" t="str">
            <v>PERFURAÇÃO HORIZONTAL DIRECIONAL E INSTALAÇÃO DE TUBULAÇÃO PEAD 20 MM, EM SOLO DE 2ª CATEGORIA. AF_01/2022</v>
          </cell>
          <cell r="D7759" t="str">
            <v>M</v>
          </cell>
          <cell r="E7759" t="str">
            <v>VERIFICAR</v>
          </cell>
          <cell r="G7759" t="str">
            <v>VERIFICAR</v>
          </cell>
          <cell r="I7759" t="str">
            <v>COM VALOR</v>
          </cell>
        </row>
        <row r="7760">
          <cell r="B7760">
            <v>103587</v>
          </cell>
          <cell r="C7760" t="str">
            <v>PERFURAÇÃO HORIZONTAL DIRECIONAL E INSTALAÇÃO DE TUBULAÇÃO PEAD 20 MM, EM SOLO MOLE. AF_01/2022</v>
          </cell>
          <cell r="D7760" t="str">
            <v>M</v>
          </cell>
          <cell r="E7760" t="str">
            <v>VERIFICAR</v>
          </cell>
          <cell r="G7760" t="str">
            <v>VERIFICAR</v>
          </cell>
          <cell r="I7760" t="str">
            <v>COM VALOR</v>
          </cell>
        </row>
        <row r="7761">
          <cell r="B7761">
            <v>103618</v>
          </cell>
          <cell r="C7761" t="str">
            <v>PERFURAÇÃO HORIZONTAL DIRECIONAL E INSTALAÇÃO DE TUBULAÇÃO PEAD 200 MM, EM SOLO DE 1ª CATEGORIA. AF_01/2022</v>
          </cell>
          <cell r="D7761" t="str">
            <v>M</v>
          </cell>
          <cell r="E7761" t="str">
            <v>VERIFICAR</v>
          </cell>
          <cell r="G7761" t="str">
            <v>VERIFICAR</v>
          </cell>
          <cell r="I7761" t="str">
            <v>COM VALOR</v>
          </cell>
        </row>
        <row r="7762">
          <cell r="B7762">
            <v>103640</v>
          </cell>
          <cell r="C7762" t="str">
            <v>PERFURAÇÃO HORIZONTAL DIRECIONAL E INSTALAÇÃO DE TUBULAÇÃO PEAD 200 MM, EM SOLO DE 2ª CATEGORIA. AF_01/2022</v>
          </cell>
          <cell r="D7762" t="str">
            <v>M</v>
          </cell>
          <cell r="E7762" t="str">
            <v>VERIFICAR</v>
          </cell>
          <cell r="G7762" t="str">
            <v>VERIFICAR</v>
          </cell>
          <cell r="I7762" t="str">
            <v>COM VALOR</v>
          </cell>
        </row>
        <row r="7763">
          <cell r="B7763">
            <v>103596</v>
          </cell>
          <cell r="C7763" t="str">
            <v>PERFURAÇÃO HORIZONTAL DIRECIONAL E INSTALAÇÃO DE TUBULAÇÃO PEAD 200 MM, EM SOLO MOLE. AF_01/2022</v>
          </cell>
          <cell r="D7763" t="str">
            <v>M</v>
          </cell>
          <cell r="E7763" t="str">
            <v>VERIFICAR</v>
          </cell>
          <cell r="G7763" t="str">
            <v>VERIFICAR</v>
          </cell>
          <cell r="I7763" t="str">
            <v>COM VALOR</v>
          </cell>
        </row>
        <row r="7764">
          <cell r="B7764">
            <v>103619</v>
          </cell>
          <cell r="C7764" t="str">
            <v>PERFURAÇÃO HORIZONTAL DIRECIONAL E INSTALAÇÃO DE TUBULAÇÃO PEAD 225 MM, EM SOLO DE 1ª CATEGORIA. AF_01/2022</v>
          </cell>
          <cell r="D7764" t="str">
            <v>M</v>
          </cell>
          <cell r="E7764" t="str">
            <v>VERIFICAR</v>
          </cell>
          <cell r="G7764" t="str">
            <v>VERIFICAR</v>
          </cell>
          <cell r="I7764" t="str">
            <v>COM VALOR</v>
          </cell>
        </row>
        <row r="7765">
          <cell r="B7765">
            <v>103641</v>
          </cell>
          <cell r="C7765" t="str">
            <v>PERFURAÇÃO HORIZONTAL DIRECIONAL E INSTALAÇÃO DE TUBULAÇÃO PEAD 225 MM, EM SOLO DE 2ª CATEGORIA. AF_01/2022</v>
          </cell>
          <cell r="D7765" t="str">
            <v>M</v>
          </cell>
          <cell r="E7765" t="str">
            <v>VERIFICAR</v>
          </cell>
          <cell r="G7765" t="str">
            <v>VERIFICAR</v>
          </cell>
          <cell r="I7765" t="str">
            <v>COM VALOR</v>
          </cell>
        </row>
        <row r="7766">
          <cell r="B7766">
            <v>103597</v>
          </cell>
          <cell r="C7766" t="str">
            <v>PERFURAÇÃO HORIZONTAL DIRECIONAL E INSTALAÇÃO DE TUBULAÇÃO PEAD 225 MM, EM SOLO MOLE. AF_01/2022</v>
          </cell>
          <cell r="D7766" t="str">
            <v>M</v>
          </cell>
          <cell r="E7766" t="str">
            <v>VERIFICAR</v>
          </cell>
          <cell r="G7766" t="str">
            <v>VERIFICAR</v>
          </cell>
          <cell r="I7766" t="str">
            <v>COM VALOR</v>
          </cell>
        </row>
        <row r="7767">
          <cell r="B7767">
            <v>103620</v>
          </cell>
          <cell r="C7767" t="str">
            <v>PERFURAÇÃO HORIZONTAL DIRECIONAL E INSTALAÇÃO DE TUBULAÇÃO PEAD 250 MM, EM SOLO DE 1ª CATEGORIA. AF_01/2022</v>
          </cell>
          <cell r="D7767" t="str">
            <v>M</v>
          </cell>
          <cell r="E7767" t="str">
            <v>VERIFICAR</v>
          </cell>
          <cell r="G7767" t="str">
            <v>VERIFICAR</v>
          </cell>
          <cell r="I7767" t="str">
            <v>COM VALOR</v>
          </cell>
        </row>
        <row r="7768">
          <cell r="B7768">
            <v>103642</v>
          </cell>
          <cell r="C7768" t="str">
            <v>PERFURAÇÃO HORIZONTAL DIRECIONAL E INSTALAÇÃO DE TUBULAÇÃO PEAD 250 MM, EM SOLO DE 2ª CATEGORIA. AF_01/2022</v>
          </cell>
          <cell r="D7768" t="str">
            <v>M</v>
          </cell>
          <cell r="E7768" t="str">
            <v>VERIFICAR</v>
          </cell>
          <cell r="G7768" t="str">
            <v>VERIFICAR</v>
          </cell>
          <cell r="I7768" t="str">
            <v>COM VALOR</v>
          </cell>
        </row>
        <row r="7769">
          <cell r="B7769">
            <v>103598</v>
          </cell>
          <cell r="C7769" t="str">
            <v>PERFURAÇÃO HORIZONTAL DIRECIONAL E INSTALAÇÃO DE TUBULAÇÃO PEAD 250 MM, EM SOLO MOLE. AF_01/2022</v>
          </cell>
          <cell r="D7769" t="str">
            <v>M</v>
          </cell>
          <cell r="E7769" t="str">
            <v>VERIFICAR</v>
          </cell>
          <cell r="G7769" t="str">
            <v>VERIFICAR</v>
          </cell>
          <cell r="I7769" t="str">
            <v>COM VALOR</v>
          </cell>
        </row>
        <row r="7770">
          <cell r="B7770">
            <v>103621</v>
          </cell>
          <cell r="C7770" t="str">
            <v>PERFURAÇÃO HORIZONTAL DIRECIONAL E INSTALAÇÃO DE TUBULAÇÃO PEAD 280 MM, EM SOLO DE 1ª CATEGORIA. AF_01/2022</v>
          </cell>
          <cell r="D7770" t="str">
            <v>M</v>
          </cell>
          <cell r="E7770" t="str">
            <v>VERIFICAR</v>
          </cell>
          <cell r="G7770" t="str">
            <v>VERIFICAR</v>
          </cell>
          <cell r="I7770" t="str">
            <v>COM VALOR</v>
          </cell>
        </row>
        <row r="7771">
          <cell r="B7771">
            <v>103643</v>
          </cell>
          <cell r="C7771" t="str">
            <v>PERFURAÇÃO HORIZONTAL DIRECIONAL E INSTALAÇÃO DE TUBULAÇÃO PEAD 280 MM, EM SOLO DE 2ª CATEGORIA. AF_01/2022</v>
          </cell>
          <cell r="D7771" t="str">
            <v>M</v>
          </cell>
          <cell r="E7771" t="str">
            <v>VERIFICAR</v>
          </cell>
          <cell r="G7771" t="str">
            <v>VERIFICAR</v>
          </cell>
          <cell r="I7771" t="str">
            <v>COM VALOR</v>
          </cell>
        </row>
        <row r="7772">
          <cell r="B7772">
            <v>103599</v>
          </cell>
          <cell r="C7772" t="str">
            <v>PERFURAÇÃO HORIZONTAL DIRECIONAL E INSTALAÇÃO DE TUBULAÇÃO PEAD 280 MM, EM SOLO MOLE. AF_01/2022</v>
          </cell>
          <cell r="D7772" t="str">
            <v>M</v>
          </cell>
          <cell r="E7772" t="str">
            <v>VERIFICAR</v>
          </cell>
          <cell r="G7772" t="str">
            <v>VERIFICAR</v>
          </cell>
          <cell r="I7772" t="str">
            <v>COM VALOR</v>
          </cell>
        </row>
        <row r="7773">
          <cell r="B7773">
            <v>103622</v>
          </cell>
          <cell r="C7773" t="str">
            <v>PERFURAÇÃO HORIZONTAL DIRECIONAL E INSTALAÇÃO DE TUBULAÇÃO PEAD 315 MM, EM SOLO DE 1ª CATEGORIA. AF_01/2022</v>
          </cell>
          <cell r="D7773" t="str">
            <v>M</v>
          </cell>
          <cell r="E7773" t="str">
            <v>VERIFICAR</v>
          </cell>
          <cell r="G7773" t="str">
            <v>VERIFICAR</v>
          </cell>
          <cell r="I7773" t="str">
            <v>COM VALOR</v>
          </cell>
        </row>
        <row r="7774">
          <cell r="B7774">
            <v>103644</v>
          </cell>
          <cell r="C7774" t="str">
            <v>PERFURAÇÃO HORIZONTAL DIRECIONAL E INSTALAÇÃO DE TUBULAÇÃO PEAD 315 MM, EM SOLO DE 2ª CATEGORIA. AF_01/2022</v>
          </cell>
          <cell r="D7774" t="str">
            <v>M</v>
          </cell>
          <cell r="E7774" t="str">
            <v>VERIFICAR</v>
          </cell>
          <cell r="G7774" t="str">
            <v>VERIFICAR</v>
          </cell>
          <cell r="I7774" t="str">
            <v>COM VALOR</v>
          </cell>
        </row>
        <row r="7775">
          <cell r="B7775">
            <v>103600</v>
          </cell>
          <cell r="C7775" t="str">
            <v>PERFURAÇÃO HORIZONTAL DIRECIONAL E INSTALAÇÃO DE TUBULAÇÃO PEAD 315 MM, EM SOLO MOLE. AF_01/2022</v>
          </cell>
          <cell r="D7775" t="str">
            <v>M</v>
          </cell>
          <cell r="E7775" t="str">
            <v>VERIFICAR</v>
          </cell>
          <cell r="G7775" t="str">
            <v>VERIFICAR</v>
          </cell>
          <cell r="I7775" t="str">
            <v>COM VALOR</v>
          </cell>
        </row>
        <row r="7776">
          <cell r="B7776">
            <v>103610</v>
          </cell>
          <cell r="C7776" t="str">
            <v>PERFURAÇÃO HORIZONTAL DIRECIONAL E INSTALAÇÃO DE TUBULAÇÃO PEAD 32 MM, EM SOLO DE 1ª CATEGORIA. AF_01/2022</v>
          </cell>
          <cell r="D7776" t="str">
            <v>M</v>
          </cell>
          <cell r="E7776" t="str">
            <v>VERIFICAR</v>
          </cell>
          <cell r="G7776" t="str">
            <v>VERIFICAR</v>
          </cell>
          <cell r="I7776" t="str">
            <v>COM VALOR</v>
          </cell>
        </row>
        <row r="7777">
          <cell r="B7777">
            <v>103632</v>
          </cell>
          <cell r="C7777" t="str">
            <v>PERFURAÇÃO HORIZONTAL DIRECIONAL E INSTALAÇÃO DE TUBULAÇÃO PEAD 32 MM, EM SOLO DE 2ª CATEGORIA. AF_01/2022</v>
          </cell>
          <cell r="D7777" t="str">
            <v>M</v>
          </cell>
          <cell r="E7777" t="str">
            <v>VERIFICAR</v>
          </cell>
          <cell r="G7777" t="str">
            <v>VERIFICAR</v>
          </cell>
          <cell r="I7777" t="str">
            <v>COM VALOR</v>
          </cell>
        </row>
        <row r="7778">
          <cell r="B7778">
            <v>103588</v>
          </cell>
          <cell r="C7778" t="str">
            <v>PERFURAÇÃO HORIZONTAL DIRECIONAL E INSTALAÇÃO DE TUBULAÇÃO PEAD 32 MM, EM SOLO MOLE. AF_01/2022</v>
          </cell>
          <cell r="D7778" t="str">
            <v>M</v>
          </cell>
          <cell r="E7778" t="str">
            <v>VERIFICAR</v>
          </cell>
          <cell r="G7778" t="str">
            <v>VERIFICAR</v>
          </cell>
          <cell r="I7778" t="str">
            <v>COM VALOR</v>
          </cell>
        </row>
        <row r="7779">
          <cell r="B7779">
            <v>103623</v>
          </cell>
          <cell r="C7779" t="str">
            <v>PERFURAÇÃO HORIZONTAL DIRECIONAL E INSTALAÇÃO DE TUBULAÇÃO PEAD 355 MM, EM SOLO DE 1ª CATEGORIA. AF_01/2022</v>
          </cell>
          <cell r="D7779" t="str">
            <v>M</v>
          </cell>
          <cell r="E7779" t="str">
            <v>VERIFICAR</v>
          </cell>
          <cell r="G7779" t="str">
            <v>VERIFICAR</v>
          </cell>
          <cell r="I7779" t="str">
            <v>COM VALOR</v>
          </cell>
        </row>
        <row r="7780">
          <cell r="B7780">
            <v>103645</v>
          </cell>
          <cell r="C7780" t="str">
            <v>PERFURAÇÃO HORIZONTAL DIRECIONAL E INSTALAÇÃO DE TUBULAÇÃO PEAD 355 MM, EM SOLO DE 2ª CATEGORIA. AF_01/2022</v>
          </cell>
          <cell r="D7780" t="str">
            <v>M</v>
          </cell>
          <cell r="E7780" t="str">
            <v>VERIFICAR</v>
          </cell>
          <cell r="G7780" t="str">
            <v>VERIFICAR</v>
          </cell>
          <cell r="I7780" t="str">
            <v>COM VALOR</v>
          </cell>
        </row>
        <row r="7781">
          <cell r="B7781">
            <v>103601</v>
          </cell>
          <cell r="C7781" t="str">
            <v>PERFURAÇÃO HORIZONTAL DIRECIONAL E INSTALAÇÃO DE TUBULAÇÃO PEAD 355 MM, EM SOLO MOLE. AF_01/2022</v>
          </cell>
          <cell r="D7781" t="str">
            <v>M</v>
          </cell>
          <cell r="E7781" t="str">
            <v>VERIFICAR</v>
          </cell>
          <cell r="G7781" t="str">
            <v>VERIFICAR</v>
          </cell>
          <cell r="I7781" t="str">
            <v>COM VALOR</v>
          </cell>
        </row>
        <row r="7782">
          <cell r="B7782">
            <v>103624</v>
          </cell>
          <cell r="C7782" t="str">
            <v>PERFURAÇÃO HORIZONTAL DIRECIONAL E INSTALAÇÃO DE TUBULAÇÃO PEAD 400 MM, EM SOLO DE 1ª CATEGORIA. AF_01/2022</v>
          </cell>
          <cell r="D7782" t="str">
            <v>M</v>
          </cell>
          <cell r="E7782" t="str">
            <v>VERIFICAR</v>
          </cell>
          <cell r="G7782" t="str">
            <v>VERIFICAR</v>
          </cell>
          <cell r="I7782" t="str">
            <v>COM VALOR</v>
          </cell>
        </row>
        <row r="7783">
          <cell r="B7783">
            <v>103646</v>
          </cell>
          <cell r="C7783" t="str">
            <v>PERFURAÇÃO HORIZONTAL DIRECIONAL E INSTALAÇÃO DE TUBULAÇÃO PEAD 400 MM, EM SOLO DE 2ª CATEGORIA. AF_01/2022</v>
          </cell>
          <cell r="D7783" t="str">
            <v>M</v>
          </cell>
          <cell r="E7783" t="str">
            <v>VERIFICAR</v>
          </cell>
          <cell r="G7783" t="str">
            <v>VERIFICAR</v>
          </cell>
          <cell r="I7783" t="str">
            <v>COM VALOR</v>
          </cell>
        </row>
        <row r="7784">
          <cell r="B7784">
            <v>103602</v>
          </cell>
          <cell r="C7784" t="str">
            <v>PERFURAÇÃO HORIZONTAL DIRECIONAL E INSTALAÇÃO DE TUBULAÇÃO PEAD 400 MM, EM SOLO MOLE. AF_01/2022</v>
          </cell>
          <cell r="D7784" t="str">
            <v>M</v>
          </cell>
          <cell r="E7784" t="str">
            <v>VERIFICAR</v>
          </cell>
          <cell r="G7784" t="str">
            <v>VERIFICAR</v>
          </cell>
          <cell r="I7784" t="str">
            <v>COM VALOR</v>
          </cell>
        </row>
        <row r="7785">
          <cell r="B7785">
            <v>103625</v>
          </cell>
          <cell r="C7785" t="str">
            <v>PERFURAÇÃO HORIZONTAL DIRECIONAL E INSTALAÇÃO DE TUBULAÇÃO PEAD 450 MM, EM SOLO DE 1ª CATEGORIA. AF_01/2022</v>
          </cell>
          <cell r="D7785" t="str">
            <v>M</v>
          </cell>
          <cell r="E7785" t="str">
            <v>VERIFICAR</v>
          </cell>
          <cell r="G7785" t="str">
            <v>VERIFICAR</v>
          </cell>
          <cell r="I7785" t="str">
            <v>COM VALOR</v>
          </cell>
        </row>
        <row r="7786">
          <cell r="B7786">
            <v>103647</v>
          </cell>
          <cell r="C7786" t="str">
            <v>PERFURAÇÃO HORIZONTAL DIRECIONAL E INSTALAÇÃO DE TUBULAÇÃO PEAD 450 MM, EM SOLO DE 2ª CATEGORIA. AF_01/2022</v>
          </cell>
          <cell r="D7786" t="str">
            <v>M</v>
          </cell>
          <cell r="E7786" t="str">
            <v>VERIFICAR</v>
          </cell>
          <cell r="G7786" t="str">
            <v>VERIFICAR</v>
          </cell>
          <cell r="I7786" t="str">
            <v>COM VALOR</v>
          </cell>
        </row>
        <row r="7787">
          <cell r="B7787">
            <v>103603</v>
          </cell>
          <cell r="C7787" t="str">
            <v>PERFURAÇÃO HORIZONTAL DIRECIONAL E INSTALAÇÃO DE TUBULAÇÃO PEAD 450 MM, EM SOLO MOLE. AF_01/2022</v>
          </cell>
          <cell r="D7787" t="str">
            <v>M</v>
          </cell>
          <cell r="E7787" t="str">
            <v>VERIFICAR</v>
          </cell>
          <cell r="G7787" t="str">
            <v>VERIFICAR</v>
          </cell>
          <cell r="I7787" t="str">
            <v>COM VALOR</v>
          </cell>
        </row>
        <row r="7788">
          <cell r="B7788">
            <v>103611</v>
          </cell>
          <cell r="C7788" t="str">
            <v>PERFURAÇÃO HORIZONTAL DIRECIONAL E INSTALAÇÃO DE TUBULAÇÃO PEAD 50 MM, EM SOLO DE 1ª CATEGORIA. AF_01/2022</v>
          </cell>
          <cell r="D7788" t="str">
            <v>M</v>
          </cell>
          <cell r="E7788" t="str">
            <v>VERIFICAR</v>
          </cell>
          <cell r="G7788" t="str">
            <v>VERIFICAR</v>
          </cell>
          <cell r="I7788" t="str">
            <v>COM VALOR</v>
          </cell>
        </row>
        <row r="7789">
          <cell r="B7789">
            <v>103633</v>
          </cell>
          <cell r="C7789" t="str">
            <v>PERFURAÇÃO HORIZONTAL DIRECIONAL E INSTALAÇÃO DE TUBULAÇÃO PEAD 50 MM, EM SOLO DE 2ª CATEGORIA. AF_01/2022</v>
          </cell>
          <cell r="D7789" t="str">
            <v>M</v>
          </cell>
          <cell r="E7789" t="str">
            <v>VERIFICAR</v>
          </cell>
          <cell r="G7789" t="str">
            <v>VERIFICAR</v>
          </cell>
          <cell r="I7789" t="str">
            <v>COM VALOR</v>
          </cell>
        </row>
        <row r="7790">
          <cell r="B7790">
            <v>103589</v>
          </cell>
          <cell r="C7790" t="str">
            <v>PERFURAÇÃO HORIZONTAL DIRECIONAL E INSTALAÇÃO DE TUBULAÇÃO PEAD 50 MM, EM SOLO MOLE. AF_01/2022</v>
          </cell>
          <cell r="D7790" t="str">
            <v>M</v>
          </cell>
          <cell r="E7790" t="str">
            <v>VERIFICAR</v>
          </cell>
          <cell r="G7790" t="str">
            <v>VERIFICAR</v>
          </cell>
          <cell r="I7790" t="str">
            <v>COM VALOR</v>
          </cell>
        </row>
        <row r="7791">
          <cell r="B7791">
            <v>103626</v>
          </cell>
          <cell r="C7791" t="str">
            <v>PERFURAÇÃO HORIZONTAL DIRECIONAL E INSTALAÇÃO DE TUBULAÇÃO PEAD 500 MM, EM SOLO DE 1ª CATEGORIA. AF_01/2022</v>
          </cell>
          <cell r="D7791" t="str">
            <v>M</v>
          </cell>
          <cell r="E7791" t="str">
            <v>VERIFICAR</v>
          </cell>
          <cell r="G7791" t="str">
            <v>VERIFICAR</v>
          </cell>
          <cell r="I7791" t="str">
            <v>COM VALOR</v>
          </cell>
        </row>
        <row r="7792">
          <cell r="B7792">
            <v>103648</v>
          </cell>
          <cell r="C7792" t="str">
            <v>PERFURAÇÃO HORIZONTAL DIRECIONAL E INSTALAÇÃO DE TUBULAÇÃO PEAD 500 MM, EM SOLO DE 2ª CATEGORIA. AF_01/2022</v>
          </cell>
          <cell r="D7792" t="str">
            <v>M</v>
          </cell>
          <cell r="E7792" t="str">
            <v>VERIFICAR</v>
          </cell>
          <cell r="G7792" t="str">
            <v>VERIFICAR</v>
          </cell>
          <cell r="I7792" t="str">
            <v>COM VALOR</v>
          </cell>
        </row>
        <row r="7793">
          <cell r="B7793">
            <v>103604</v>
          </cell>
          <cell r="C7793" t="str">
            <v>PERFURAÇÃO HORIZONTAL DIRECIONAL E INSTALAÇÃO DE TUBULAÇÃO PEAD 500 MM, EM SOLO MOLE. AF_01/2022</v>
          </cell>
          <cell r="D7793" t="str">
            <v>M</v>
          </cell>
          <cell r="E7793" t="str">
            <v>VERIFICAR</v>
          </cell>
          <cell r="G7793" t="str">
            <v>VERIFICAR</v>
          </cell>
          <cell r="I7793" t="str">
            <v>COM VALOR</v>
          </cell>
        </row>
        <row r="7794">
          <cell r="B7794">
            <v>103627</v>
          </cell>
          <cell r="C7794" t="str">
            <v>PERFURAÇÃO HORIZONTAL DIRECIONAL E INSTALAÇÃO DE TUBULAÇÃO PEAD 560 MM, EM SOLO DE 1ª CATEGORIA. AF_01/2022</v>
          </cell>
          <cell r="D7794" t="str">
            <v>M</v>
          </cell>
          <cell r="E7794" t="str">
            <v>VERIFICAR</v>
          </cell>
          <cell r="G7794" t="str">
            <v>VERIFICAR</v>
          </cell>
          <cell r="I7794" t="str">
            <v>COM VALOR</v>
          </cell>
        </row>
        <row r="7795">
          <cell r="B7795">
            <v>103649</v>
          </cell>
          <cell r="C7795" t="str">
            <v>PERFURAÇÃO HORIZONTAL DIRECIONAL E INSTALAÇÃO DE TUBULAÇÃO PEAD 560 MM, EM SOLO DE 2ª CATEGORIA. AF_01/2022</v>
          </cell>
          <cell r="D7795" t="str">
            <v>M</v>
          </cell>
          <cell r="E7795" t="str">
            <v>VERIFICAR</v>
          </cell>
          <cell r="G7795" t="str">
            <v>VERIFICAR</v>
          </cell>
          <cell r="I7795" t="str">
            <v>COM VALOR</v>
          </cell>
        </row>
        <row r="7796">
          <cell r="B7796">
            <v>103605</v>
          </cell>
          <cell r="C7796" t="str">
            <v>PERFURAÇÃO HORIZONTAL DIRECIONAL E INSTALAÇÃO DE TUBULAÇÃO PEAD 560 MM, EM SOLO MOLE. AF_01/2022</v>
          </cell>
          <cell r="D7796" t="str">
            <v>M</v>
          </cell>
          <cell r="E7796" t="str">
            <v>VERIFICAR</v>
          </cell>
          <cell r="G7796" t="str">
            <v>VERIFICAR</v>
          </cell>
          <cell r="I7796" t="str">
            <v>COM VALOR</v>
          </cell>
        </row>
        <row r="7797">
          <cell r="B7797">
            <v>103612</v>
          </cell>
          <cell r="C7797" t="str">
            <v>PERFURAÇÃO HORIZONTAL DIRECIONAL E INSTALAÇÃO DE TUBULAÇÃO PEAD 63 MM, EM SOLO DE 1ª CATEGORIA. AF_01/2022</v>
          </cell>
          <cell r="D7797" t="str">
            <v>M</v>
          </cell>
          <cell r="E7797" t="str">
            <v>VERIFICAR</v>
          </cell>
          <cell r="G7797" t="str">
            <v>VERIFICAR</v>
          </cell>
          <cell r="I7797" t="str">
            <v>COM VALOR</v>
          </cell>
        </row>
        <row r="7798">
          <cell r="B7798">
            <v>103634</v>
          </cell>
          <cell r="C7798" t="str">
            <v>PERFURAÇÃO HORIZONTAL DIRECIONAL E INSTALAÇÃO DE TUBULAÇÃO PEAD 63 MM, EM SOLO DE 2ª CATEGORIA. AF_01/2022</v>
          </cell>
          <cell r="D7798" t="str">
            <v>M</v>
          </cell>
          <cell r="E7798" t="str">
            <v>VERIFICAR</v>
          </cell>
          <cell r="G7798" t="str">
            <v>VERIFICAR</v>
          </cell>
          <cell r="I7798" t="str">
            <v>COM VALOR</v>
          </cell>
        </row>
        <row r="7799">
          <cell r="B7799">
            <v>103590</v>
          </cell>
          <cell r="C7799" t="str">
            <v>PERFURAÇÃO HORIZONTAL DIRECIONAL E INSTALAÇÃO DE TUBULAÇÃO PEAD 63 MM, EM SOLO MOLE. AF_01/2022</v>
          </cell>
          <cell r="D7799" t="str">
            <v>M</v>
          </cell>
          <cell r="E7799" t="str">
            <v>VERIFICAR</v>
          </cell>
          <cell r="G7799" t="str">
            <v>VERIFICAR</v>
          </cell>
          <cell r="I7799" t="str">
            <v>COM VALOR</v>
          </cell>
        </row>
        <row r="7800">
          <cell r="B7800">
            <v>103628</v>
          </cell>
          <cell r="C7800" t="str">
            <v>PERFURAÇÃO HORIZONTAL DIRECIONAL E INSTALAÇÃO DE TUBULAÇÃO PEAD 630 MM, EM SOLO DE 1ª CATEGORIA. AF_01/2022</v>
          </cell>
          <cell r="D7800" t="str">
            <v>M</v>
          </cell>
          <cell r="E7800" t="str">
            <v>VERIFICAR</v>
          </cell>
          <cell r="G7800" t="str">
            <v>VERIFICAR</v>
          </cell>
          <cell r="I7800" t="str">
            <v>COM VALOR</v>
          </cell>
        </row>
        <row r="7801">
          <cell r="B7801">
            <v>103650</v>
          </cell>
          <cell r="C7801" t="str">
            <v>PERFURAÇÃO HORIZONTAL DIRECIONAL E INSTALAÇÃO DE TUBULAÇÃO PEAD 630 MM, EM SOLO DE 2ª CATEGORIA. AF_01/2022</v>
          </cell>
          <cell r="D7801" t="str">
            <v>M</v>
          </cell>
          <cell r="E7801" t="str">
            <v>VERIFICAR</v>
          </cell>
          <cell r="G7801" t="str">
            <v>VERIFICAR</v>
          </cell>
          <cell r="I7801" t="str">
            <v>COM VALOR</v>
          </cell>
        </row>
        <row r="7802">
          <cell r="B7802">
            <v>103606</v>
          </cell>
          <cell r="C7802" t="str">
            <v>PERFURAÇÃO HORIZONTAL DIRECIONAL E INSTALAÇÃO DE TUBULAÇÃO PEAD 630 MM, EM SOLO MOLE. AF_01/2022</v>
          </cell>
          <cell r="D7802" t="str">
            <v>M</v>
          </cell>
          <cell r="E7802" t="str">
            <v>VERIFICAR</v>
          </cell>
          <cell r="G7802" t="str">
            <v>VERIFICAR</v>
          </cell>
          <cell r="I7802" t="str">
            <v>COM VALOR</v>
          </cell>
        </row>
        <row r="7803">
          <cell r="B7803">
            <v>103629</v>
          </cell>
          <cell r="C7803" t="str">
            <v>PERFURAÇÃO HORIZONTAL DIRECIONAL E INSTALAÇÃO DE TUBULAÇÃO PEAD 710 MM, EM SOLO DE 1ª CATEGORIA. AF_01/2022</v>
          </cell>
          <cell r="D7803" t="str">
            <v>M</v>
          </cell>
          <cell r="E7803" t="str">
            <v>VERIFICAR</v>
          </cell>
          <cell r="G7803" t="str">
            <v>VERIFICAR</v>
          </cell>
          <cell r="I7803" t="str">
            <v>COM VALOR</v>
          </cell>
        </row>
        <row r="7804">
          <cell r="B7804">
            <v>103651</v>
          </cell>
          <cell r="C7804" t="str">
            <v>PERFURAÇÃO HORIZONTAL DIRECIONAL E INSTALAÇÃO DE TUBULAÇÃO PEAD 710 MM, EM SOLO DE 2ª CATEGORIA. AF_01/2022</v>
          </cell>
          <cell r="D7804" t="str">
            <v>M</v>
          </cell>
          <cell r="E7804" t="str">
            <v>VERIFICAR</v>
          </cell>
          <cell r="G7804" t="str">
            <v>VERIFICAR</v>
          </cell>
          <cell r="I7804" t="str">
            <v>COM VALOR</v>
          </cell>
        </row>
        <row r="7805">
          <cell r="B7805">
            <v>103607</v>
          </cell>
          <cell r="C7805" t="str">
            <v>PERFURAÇÃO HORIZONTAL DIRECIONAL E INSTALAÇÃO DE TUBULAÇÃO PEAD 710 MM, EM SOLO MOLE. AF_01/2022</v>
          </cell>
          <cell r="D7805" t="str">
            <v>M</v>
          </cell>
          <cell r="E7805" t="str">
            <v>VERIFICAR</v>
          </cell>
          <cell r="G7805" t="str">
            <v>VERIFICAR</v>
          </cell>
          <cell r="I7805" t="str">
            <v>COM VALOR</v>
          </cell>
        </row>
        <row r="7806">
          <cell r="B7806">
            <v>103613</v>
          </cell>
          <cell r="C7806" t="str">
            <v>PERFURAÇÃO HORIZONTAL DIRECIONAL E INSTALAÇÃO DE TUBULAÇÃO PEAD 75 MM, EM SOLO DE 1ª CATEGORIA. AF_01/2022</v>
          </cell>
          <cell r="D7806" t="str">
            <v>M</v>
          </cell>
          <cell r="E7806" t="str">
            <v>VERIFICAR</v>
          </cell>
          <cell r="G7806" t="str">
            <v>VERIFICAR</v>
          </cell>
          <cell r="I7806" t="str">
            <v>COM VALOR</v>
          </cell>
        </row>
        <row r="7807">
          <cell r="B7807">
            <v>103635</v>
          </cell>
          <cell r="C7807" t="str">
            <v>PERFURAÇÃO HORIZONTAL DIRECIONAL E INSTALAÇÃO DE TUBULAÇÃO PEAD 75 MM, EM SOLO DE 2ª CATEGORIA. AF_01/2022</v>
          </cell>
          <cell r="D7807" t="str">
            <v>M</v>
          </cell>
          <cell r="E7807" t="str">
            <v>VERIFICAR</v>
          </cell>
          <cell r="G7807" t="str">
            <v>VERIFICAR</v>
          </cell>
          <cell r="I7807" t="str">
            <v>COM VALOR</v>
          </cell>
        </row>
        <row r="7808">
          <cell r="B7808">
            <v>103591</v>
          </cell>
          <cell r="C7808" t="str">
            <v>PERFURAÇÃO HORIZONTAL DIRECIONAL E INSTALAÇÃO DE TUBULAÇÃO PEAD 75 MM, EM SOLO MOLE. AF_01/2022</v>
          </cell>
          <cell r="D7808" t="str">
            <v>M</v>
          </cell>
          <cell r="E7808" t="str">
            <v>VERIFICAR</v>
          </cell>
          <cell r="G7808" t="str">
            <v>VERIFICAR</v>
          </cell>
          <cell r="I7808" t="str">
            <v>COM VALOR</v>
          </cell>
        </row>
        <row r="7809">
          <cell r="B7809">
            <v>103630</v>
          </cell>
          <cell r="C7809" t="str">
            <v>PERFURAÇÃO HORIZONTAL DIRECIONAL E INSTALAÇÃO DE TUBULAÇÃO PEAD 800 MM, EM SOLO DE 1ª CATEGORIA. AF_01/2022</v>
          </cell>
          <cell r="D7809" t="str">
            <v>M</v>
          </cell>
          <cell r="E7809" t="str">
            <v>VERIFICAR</v>
          </cell>
          <cell r="G7809" t="str">
            <v>VERIFICAR</v>
          </cell>
          <cell r="I7809" t="str">
            <v>COM VALOR</v>
          </cell>
        </row>
        <row r="7810">
          <cell r="B7810">
            <v>103652</v>
          </cell>
          <cell r="C7810" t="str">
            <v>PERFURAÇÃO HORIZONTAL DIRECIONAL E INSTALAÇÃO DE TUBULAÇÃO PEAD 800 MM, EM SOLO DE 2ª CATEGORIA. AF_01/2022</v>
          </cell>
          <cell r="D7810" t="str">
            <v>M</v>
          </cell>
          <cell r="E7810" t="str">
            <v>VERIFICAR</v>
          </cell>
          <cell r="G7810" t="str">
            <v>VERIFICAR</v>
          </cell>
          <cell r="I7810" t="str">
            <v>COM VALOR</v>
          </cell>
        </row>
        <row r="7811">
          <cell r="B7811">
            <v>103608</v>
          </cell>
          <cell r="C7811" t="str">
            <v>PERFURAÇÃO HORIZONTAL DIRECIONAL E INSTALAÇÃO DE TUBULAÇÃO PEAD 800 MM, EM SOLO MOLE. AF_01/2022</v>
          </cell>
          <cell r="D7811" t="str">
            <v>M</v>
          </cell>
          <cell r="E7811" t="str">
            <v>VERIFICAR</v>
          </cell>
          <cell r="G7811" t="str">
            <v>VERIFICAR</v>
          </cell>
          <cell r="I7811" t="str">
            <v>COM VALOR</v>
          </cell>
        </row>
        <row r="7812">
          <cell r="B7812">
            <v>103614</v>
          </cell>
          <cell r="C7812" t="str">
            <v>PERFURAÇÃO HORIZONTAL DIRECIONAL E INSTALAÇÃO DE TUBULAÇÃO PEAD 90 MM, EM SOLO DE 1ª CATEGORIA. AF_01/2022</v>
          </cell>
          <cell r="D7812" t="str">
            <v>M</v>
          </cell>
          <cell r="E7812" t="str">
            <v>VERIFICAR</v>
          </cell>
          <cell r="G7812" t="str">
            <v>VERIFICAR</v>
          </cell>
          <cell r="I7812" t="str">
            <v>COM VALOR</v>
          </cell>
        </row>
        <row r="7813">
          <cell r="B7813">
            <v>103636</v>
          </cell>
          <cell r="C7813" t="str">
            <v>PERFURAÇÃO HORIZONTAL DIRECIONAL E INSTALAÇÃO DE TUBULAÇÃO PEAD 90 MM, EM SOLO DE 2ª CATEGORIA. AF_01/2022</v>
          </cell>
          <cell r="D7813" t="str">
            <v>M</v>
          </cell>
          <cell r="E7813" t="str">
            <v>VERIFICAR</v>
          </cell>
          <cell r="G7813" t="str">
            <v>VERIFICAR</v>
          </cell>
          <cell r="I7813" t="str">
            <v>COM VALOR</v>
          </cell>
        </row>
        <row r="7814">
          <cell r="B7814">
            <v>103592</v>
          </cell>
          <cell r="C7814" t="str">
            <v>PERFURAÇÃO HORIZONTAL DIRECIONAL E INSTALAÇÃO DE TUBULAÇÃO PEAD 90 MM, EM SOLO MOLE. AF_01/2022</v>
          </cell>
          <cell r="D7814" t="str">
            <v>M</v>
          </cell>
          <cell r="E7814" t="str">
            <v>VERIFICAR</v>
          </cell>
          <cell r="G7814" t="str">
            <v>VERIFICAR</v>
          </cell>
          <cell r="I7814" t="str">
            <v>COM VALOR</v>
          </cell>
        </row>
        <row r="7815">
          <cell r="B7815">
            <v>88412</v>
          </cell>
          <cell r="C7815" t="str">
            <v>APLICAÇÃO MANUAL DE FUNDO SELADOR ACRÍLICO EM PANOS CEGOS DE FACHADA (SEM PRESENÇA DE VÃOS) DE EDIFÍCIOS DE MÚLTIPLOS PAVIMENTOS. AF_03/2024</v>
          </cell>
          <cell r="D7815" t="str">
            <v>M2</v>
          </cell>
          <cell r="E7815">
            <v>3.63</v>
          </cell>
          <cell r="F7815">
            <v>0</v>
          </cell>
          <cell r="G7815">
            <v>3.56</v>
          </cell>
          <cell r="H7815">
            <v>0</v>
          </cell>
          <cell r="I7815" t="str">
            <v>COM VALOR</v>
          </cell>
        </row>
        <row r="7816">
          <cell r="B7816">
            <v>88411</v>
          </cell>
          <cell r="C7816" t="str">
            <v>APLICAÇÃO MANUAL DE FUNDO SELADOR ACRÍLICO EM PANOS COM PRESENÇA DE VÃOS DE EDIFÍCIOS DE MÚLTIPLOS PAVIMENTOS. AF_03/2024</v>
          </cell>
          <cell r="D7816" t="str">
            <v>M2</v>
          </cell>
          <cell r="E7816">
            <v>4.43</v>
          </cell>
          <cell r="F7816">
            <v>0</v>
          </cell>
          <cell r="G7816">
            <v>4.32</v>
          </cell>
          <cell r="H7816">
            <v>0</v>
          </cell>
          <cell r="I7816" t="str">
            <v>COM VALOR</v>
          </cell>
        </row>
        <row r="7817">
          <cell r="B7817">
            <v>88415</v>
          </cell>
          <cell r="C7817" t="str">
            <v>APLICAÇÃO MANUAL DE FUNDO SELADOR ACRÍLICO EM PAREDES EXTERNAS DE CASAS. AF_03/2024</v>
          </cell>
          <cell r="D7817" t="str">
            <v>M2</v>
          </cell>
          <cell r="E7817">
            <v>4.5</v>
          </cell>
          <cell r="F7817">
            <v>0</v>
          </cell>
          <cell r="G7817">
            <v>4.37</v>
          </cell>
          <cell r="H7817">
            <v>0</v>
          </cell>
          <cell r="I7817" t="str">
            <v>COM VALOR</v>
          </cell>
        </row>
        <row r="7818">
          <cell r="B7818">
            <v>88413</v>
          </cell>
          <cell r="C7818" t="str">
            <v>APLICAÇÃO MANUAL DE FUNDO SELADOR ACRÍLICO EM SUPERFÍCIES EXTERNAS DE SACADA DE EDIFÍCIOS DE MÚLTIPLOS PAVIMENTOS. AF_03/2024</v>
          </cell>
          <cell r="D7818" t="str">
            <v>M2</v>
          </cell>
          <cell r="E7818">
            <v>5.45</v>
          </cell>
          <cell r="F7818">
            <v>0</v>
          </cell>
          <cell r="G7818">
            <v>5.25</v>
          </cell>
          <cell r="H7818">
            <v>0</v>
          </cell>
          <cell r="I7818" t="str">
            <v>COM VALOR</v>
          </cell>
        </row>
        <row r="7819">
          <cell r="B7819">
            <v>88414</v>
          </cell>
          <cell r="C7819" t="str">
            <v>APLICAÇÃO MANUAL DE FUNDO SELADOR ACRÍLICO EM SUPERFÍCIES INTERNAS DA SACADA DE EDIFÍCIOS DE MÚLTIPLOS PAVIMENTOS. AF_03/2024</v>
          </cell>
          <cell r="D7819" t="str">
            <v>M2</v>
          </cell>
          <cell r="E7819">
            <v>6.48</v>
          </cell>
          <cell r="F7819">
            <v>0</v>
          </cell>
          <cell r="G7819">
            <v>6.25</v>
          </cell>
          <cell r="H7819">
            <v>0</v>
          </cell>
          <cell r="I7819" t="str">
            <v>COM VALOR</v>
          </cell>
        </row>
        <row r="7820">
          <cell r="B7820">
            <v>96131</v>
          </cell>
          <cell r="C7820" t="str">
            <v>APLICAÇÃO MANUAL DE MASSA ACRÍLICA EM PANOS DE FACHADA COM PRESENÇA DE VÃOS, DE EDIFÍCIOS DE MÚLTIPLOS PAVIMENTOS, DUAS DEMÃOS. AF_03/2024</v>
          </cell>
          <cell r="D7820" t="str">
            <v>M2</v>
          </cell>
          <cell r="E7820">
            <v>26.73</v>
          </cell>
          <cell r="F7820">
            <v>0</v>
          </cell>
          <cell r="G7820">
            <v>25.48</v>
          </cell>
          <cell r="H7820">
            <v>0</v>
          </cell>
          <cell r="I7820" t="str">
            <v>COM VALOR</v>
          </cell>
        </row>
        <row r="7821">
          <cell r="B7821">
            <v>96126</v>
          </cell>
          <cell r="C7821" t="str">
            <v>APLICAÇÃO MANUAL DE MASSA ACRÍLICA EM PANOS DE FACHADA COM PRESENÇA DE VÃOS, DE EDIFÍCIOS DE MÚLTIPLOS PAVIMENTOS, UMA DEMÃO. AF_03/2024</v>
          </cell>
          <cell r="D7821" t="str">
            <v>M2</v>
          </cell>
          <cell r="E7821">
            <v>16.91</v>
          </cell>
          <cell r="F7821">
            <v>0</v>
          </cell>
          <cell r="G7821">
            <v>16.059999999999999</v>
          </cell>
          <cell r="H7821">
            <v>0</v>
          </cell>
          <cell r="I7821" t="str">
            <v>COM VALOR</v>
          </cell>
        </row>
        <row r="7822">
          <cell r="B7822">
            <v>96132</v>
          </cell>
          <cell r="C7822" t="str">
            <v>APLICAÇÃO MANUAL DE MASSA ACRÍLICA EM PANOS DE FACHADA SEM PRESENÇA DE VÃOS, DE EDIFÍCIOS DE MÚLTIPLOS PAVIMENTOS, DUAS DEMÃOS. AF_03/2024</v>
          </cell>
          <cell r="D7822" t="str">
            <v>M2</v>
          </cell>
          <cell r="E7822">
            <v>17.95</v>
          </cell>
          <cell r="F7822">
            <v>0</v>
          </cell>
          <cell r="G7822">
            <v>17.27</v>
          </cell>
          <cell r="H7822">
            <v>0</v>
          </cell>
          <cell r="I7822" t="str">
            <v>COM VALOR</v>
          </cell>
        </row>
        <row r="7823">
          <cell r="B7823">
            <v>96127</v>
          </cell>
          <cell r="C7823" t="str">
            <v>APLICAÇÃO MANUAL DE MASSA ACRÍLICA EM PANOS DE FACHADA SEM PRESENÇA DE VÃOS, DE EDIFÍCIOS DE MÚLTIPLOS PAVIMENTOS, UMA DEMÃO. AF_03/2024</v>
          </cell>
          <cell r="D7823" t="str">
            <v>M2</v>
          </cell>
          <cell r="E7823">
            <v>11</v>
          </cell>
          <cell r="F7823">
            <v>0</v>
          </cell>
          <cell r="G7823">
            <v>10.55</v>
          </cell>
          <cell r="H7823">
            <v>0</v>
          </cell>
          <cell r="I7823" t="str">
            <v>COM VALOR</v>
          </cell>
        </row>
        <row r="7824">
          <cell r="B7824">
            <v>96135</v>
          </cell>
          <cell r="C7824" t="str">
            <v>APLICAÇÃO MANUAL DE MASSA ACRÍLICA EM PAREDES EXTERNAS DE CASAS, DUAS DEMÃOS. AF_03/2024</v>
          </cell>
          <cell r="D7824" t="str">
            <v>M2</v>
          </cell>
          <cell r="E7824">
            <v>28.61</v>
          </cell>
          <cell r="F7824">
            <v>0</v>
          </cell>
          <cell r="G7824">
            <v>27.21</v>
          </cell>
          <cell r="H7824">
            <v>0</v>
          </cell>
          <cell r="I7824" t="str">
            <v>COM VALOR</v>
          </cell>
        </row>
        <row r="7825">
          <cell r="B7825">
            <v>96130</v>
          </cell>
          <cell r="C7825" t="str">
            <v>APLICAÇÃO MANUAL DE MASSA ACRÍLICA EM PAREDES EXTERNAS DE CASAS, UMA DEMÃO. AF_03/2024</v>
          </cell>
          <cell r="D7825" t="str">
            <v>M2</v>
          </cell>
          <cell r="E7825">
            <v>18.239999999999998</v>
          </cell>
          <cell r="F7825">
            <v>0</v>
          </cell>
          <cell r="G7825">
            <v>17.28</v>
          </cell>
          <cell r="H7825">
            <v>0</v>
          </cell>
          <cell r="I7825" t="str">
            <v>COM VALOR</v>
          </cell>
        </row>
        <row r="7826">
          <cell r="B7826">
            <v>96133</v>
          </cell>
          <cell r="C7826" t="str">
            <v>APLICAÇÃO MANUAL DE MASSA ACRÍLICA EM SUPERFÍCIES EXTERNAS DE SACADA DE EDIFÍCIOS DE MÚLTIPLOS PAVIMENTOS, DUAS DEMÃOS. AF_03/2024</v>
          </cell>
          <cell r="D7826" t="str">
            <v>M2</v>
          </cell>
          <cell r="E7826">
            <v>42.36</v>
          </cell>
          <cell r="F7826">
            <v>0</v>
          </cell>
          <cell r="G7826">
            <v>39.93</v>
          </cell>
          <cell r="H7826">
            <v>0</v>
          </cell>
          <cell r="I7826" t="str">
            <v>COM VALOR</v>
          </cell>
        </row>
        <row r="7827">
          <cell r="B7827">
            <v>96128</v>
          </cell>
          <cell r="C7827" t="str">
            <v>APLICAÇÃO MANUAL DE MASSA ACRÍLICA EM SUPERFÍCIES EXTERNAS DE SACADA DE EDIFÍCIOS DE MÚLTIPLOS PAVIMENTOS, UMA DEMÃO. AF_03/2024</v>
          </cell>
          <cell r="D7827" t="str">
            <v>M2</v>
          </cell>
          <cell r="E7827">
            <v>27.64</v>
          </cell>
          <cell r="F7827">
            <v>0</v>
          </cell>
          <cell r="G7827">
            <v>25.99</v>
          </cell>
          <cell r="H7827">
            <v>0</v>
          </cell>
          <cell r="I7827" t="str">
            <v>COM VALOR</v>
          </cell>
        </row>
        <row r="7828">
          <cell r="B7828">
            <v>96134</v>
          </cell>
          <cell r="C7828" t="str">
            <v>APLICAÇÃO MANUAL DE MASSA ACRÍLICA EM SUPERFÍCIES INTERNAS DE SACADA DE EDIFÍCIOS DE MÚLTIPLOS PAVIMENTOS, DUAS DEMÃOS. AF_03/2024</v>
          </cell>
          <cell r="D7828" t="str">
            <v>M2</v>
          </cell>
          <cell r="E7828">
            <v>49.92</v>
          </cell>
          <cell r="F7828">
            <v>0</v>
          </cell>
          <cell r="G7828">
            <v>47.09</v>
          </cell>
          <cell r="H7828">
            <v>0</v>
          </cell>
          <cell r="I7828" t="str">
            <v>COM VALOR</v>
          </cell>
        </row>
        <row r="7829">
          <cell r="B7829">
            <v>96129</v>
          </cell>
          <cell r="C7829" t="str">
            <v>APLICAÇÃO MANUAL DE MASSA ACRÍLICA EM SUPERFÍCIES INTERNAS DE SACADA DE EDIFÍCIOS DE MÚLTIPLOS PAVIMENTOS, UMA DEMÃO. AF_03/2024</v>
          </cell>
          <cell r="D7829" t="str">
            <v>M2</v>
          </cell>
          <cell r="E7829">
            <v>32.520000000000003</v>
          </cell>
          <cell r="F7829">
            <v>0</v>
          </cell>
          <cell r="G7829">
            <v>30.59</v>
          </cell>
          <cell r="H7829">
            <v>0</v>
          </cell>
          <cell r="I7829" t="str">
            <v>COM VALOR</v>
          </cell>
        </row>
        <row r="7830">
          <cell r="B7830">
            <v>88432</v>
          </cell>
          <cell r="C7830" t="str">
            <v>APLICAÇÃO MANUAL DE PINTURA COM TINTA TEXTURIZADA ACRÍLICA EM MOLDURAS DE EPS. AF_03/2024</v>
          </cell>
          <cell r="D7830" t="str">
            <v>M2</v>
          </cell>
          <cell r="E7830">
            <v>29.38</v>
          </cell>
          <cell r="F7830">
            <v>0</v>
          </cell>
          <cell r="G7830">
            <v>28.32</v>
          </cell>
          <cell r="H7830">
            <v>0</v>
          </cell>
          <cell r="I7830" t="str">
            <v>COM VALOR</v>
          </cell>
        </row>
        <row r="7831">
          <cell r="B7831">
            <v>88426</v>
          </cell>
          <cell r="C7831" t="str">
            <v>APLICAÇÃO MANUAL DE PINTURA COM TINTA TEXTURIZADA ACRÍLICA EM PANOS CEGOS DE FACHADA (SEM PRESENÇA DE VÃOS) DE EDIFÍCIOS DE MÚLTIPLOS PAVIMENTOS, DUAS CORES. AF_03/2024</v>
          </cell>
          <cell r="D7831" t="str">
            <v>M2</v>
          </cell>
          <cell r="E7831">
            <v>18.579999999999998</v>
          </cell>
          <cell r="F7831">
            <v>0</v>
          </cell>
          <cell r="G7831">
            <v>18.29</v>
          </cell>
          <cell r="H7831">
            <v>0</v>
          </cell>
          <cell r="I7831" t="str">
            <v>COM VALOR</v>
          </cell>
        </row>
        <row r="7832">
          <cell r="B7832">
            <v>88417</v>
          </cell>
          <cell r="C7832" t="str">
            <v>APLICAÇÃO MANUAL DE PINTURA COM TINTA TEXTURIZADA ACRÍLICA EM PANOS CEGOS DE FACHADA (SEM PRESENÇA DE VÃOS) DE EDIFÍCIOS DE MÚLTIPLOS PAVIMENTOS, UMA COR. AF_03/2024</v>
          </cell>
          <cell r="D7832" t="str">
            <v>M2</v>
          </cell>
          <cell r="E7832">
            <v>16.809999999999999</v>
          </cell>
          <cell r="F7832">
            <v>0</v>
          </cell>
          <cell r="G7832">
            <v>16.649999999999999</v>
          </cell>
          <cell r="H7832">
            <v>0</v>
          </cell>
          <cell r="I7832" t="str">
            <v>COM VALOR</v>
          </cell>
        </row>
        <row r="7833">
          <cell r="B7833">
            <v>88424</v>
          </cell>
          <cell r="C7833" t="str">
            <v>APLICAÇÃO MANUAL DE PINTURA COM TINTA TEXTURIZADA ACRÍLICA EM PANOS COM PRESENÇA DE VÃOS DE EDIFÍCIOS DE MÚLTIPLOS PAVIMENTOS, DUAS CORES. AF_03/2024</v>
          </cell>
          <cell r="D7833" t="str">
            <v>M2</v>
          </cell>
          <cell r="E7833">
            <v>23.06</v>
          </cell>
          <cell r="F7833">
            <v>0</v>
          </cell>
          <cell r="G7833">
            <v>22.53</v>
          </cell>
          <cell r="H7833">
            <v>0</v>
          </cell>
          <cell r="I7833" t="str">
            <v>COM VALOR</v>
          </cell>
        </row>
        <row r="7834">
          <cell r="B7834">
            <v>88416</v>
          </cell>
          <cell r="C7834" t="str">
            <v>APLICAÇÃO MANUAL DE PINTURA COM TINTA TEXTURIZADA ACRÍLICA EM PANOS COM PRESENÇA DE VÃOS DE EDIFÍCIOS DE MÚLTIPLOS PAVIMENTOS, UMA COR. AF_03/2024</v>
          </cell>
          <cell r="D7834" t="str">
            <v>M2</v>
          </cell>
          <cell r="E7834">
            <v>19.8</v>
          </cell>
          <cell r="F7834">
            <v>0</v>
          </cell>
          <cell r="G7834">
            <v>19.489999999999998</v>
          </cell>
          <cell r="H7834">
            <v>0</v>
          </cell>
          <cell r="I7834" t="str">
            <v>COM VALOR</v>
          </cell>
        </row>
        <row r="7835">
          <cell r="B7835">
            <v>88431</v>
          </cell>
          <cell r="C7835" t="str">
            <v>APLICAÇÃO MANUAL DE PINTURA COM TINTA TEXTURIZADA ACRÍLICA EM PAREDES EXTERNAS DE CASAS, DUAS CORES. AF_03/2024</v>
          </cell>
          <cell r="D7835" t="str">
            <v>M2</v>
          </cell>
          <cell r="E7835">
            <v>23.47</v>
          </cell>
          <cell r="F7835">
            <v>0</v>
          </cell>
          <cell r="G7835">
            <v>22.86</v>
          </cell>
          <cell r="H7835">
            <v>0</v>
          </cell>
          <cell r="I7835" t="str">
            <v>COM VALOR</v>
          </cell>
        </row>
        <row r="7836">
          <cell r="B7836">
            <v>88423</v>
          </cell>
          <cell r="C7836" t="str">
            <v>APLICAÇÃO MANUAL DE PINTURA COM TINTA TEXTURIZADA ACRÍLICA EM PAREDES EXTERNAS DE CASAS, UMA COR. AF_03/2024</v>
          </cell>
          <cell r="D7836" t="str">
            <v>M2</v>
          </cell>
          <cell r="E7836">
            <v>19.79</v>
          </cell>
          <cell r="F7836">
            <v>0</v>
          </cell>
          <cell r="G7836">
            <v>19.45</v>
          </cell>
          <cell r="H7836">
            <v>0</v>
          </cell>
          <cell r="I7836" t="str">
            <v>COM VALOR</v>
          </cell>
        </row>
        <row r="7837">
          <cell r="B7837">
            <v>88428</v>
          </cell>
          <cell r="C7837" t="str">
            <v>APLICAÇÃO MANUAL DE PINTURA COM TINTA TEXTURIZADA ACRÍLICA EM SUPERFÍCIES EXTERNAS DE SACADA DE EDIFÍCIOS DE MÚLTIPLOS PAVIMENTOS, DUAS CORES. AF_03/2024</v>
          </cell>
          <cell r="D7837" t="str">
            <v>M2</v>
          </cell>
          <cell r="E7837">
            <v>28.86</v>
          </cell>
          <cell r="F7837">
            <v>0</v>
          </cell>
          <cell r="G7837">
            <v>27.82</v>
          </cell>
          <cell r="H7837">
            <v>0</v>
          </cell>
          <cell r="I7837" t="str">
            <v>COM VALOR</v>
          </cell>
        </row>
        <row r="7838">
          <cell r="B7838">
            <v>88420</v>
          </cell>
          <cell r="C7838" t="str">
            <v>APLICAÇÃO MANUAL DE PINTURA COM TINTA TEXTURIZADA ACRÍLICA EM SUPERFÍCIES EXTERNAS DE SACADA DE EDIFÍCIOS DE MÚLTIPLOS PAVIMENTOS, UMA COR. AF_03/2024</v>
          </cell>
          <cell r="D7838" t="str">
            <v>M2</v>
          </cell>
          <cell r="E7838">
            <v>22.59</v>
          </cell>
          <cell r="F7838">
            <v>0</v>
          </cell>
          <cell r="G7838">
            <v>22</v>
          </cell>
          <cell r="H7838">
            <v>0</v>
          </cell>
          <cell r="I7838" t="str">
            <v>COM VALOR</v>
          </cell>
        </row>
        <row r="7839">
          <cell r="B7839">
            <v>88429</v>
          </cell>
          <cell r="C7839" t="str">
            <v>APLICAÇÃO MANUAL DE PINTURA COM TINTA TEXTURIZADA ACRÍLICA EM SUPERFÍCIES INTERNAS DA SACADA DE EDIFÍCIOS DE MÚLTIPLOS PAVIMENTOS, DUAS CORES. AF_03/2024</v>
          </cell>
          <cell r="D7839" t="str">
            <v>M2</v>
          </cell>
          <cell r="E7839">
            <v>34.57</v>
          </cell>
          <cell r="F7839">
            <v>0</v>
          </cell>
          <cell r="G7839">
            <v>33.369999999999997</v>
          </cell>
          <cell r="H7839">
            <v>0</v>
          </cell>
          <cell r="I7839" t="str">
            <v>COM VALOR</v>
          </cell>
        </row>
        <row r="7840">
          <cell r="B7840">
            <v>88421</v>
          </cell>
          <cell r="C7840" t="str">
            <v>APLICAÇÃO MANUAL DE PINTURA COM TINTA TEXTURIZADA ACRÍLICA EM SUPERFÍCIES INTERNAS DA SACADA DE EDIFÍCIOS DE MÚLTIPLOS PAVIMENTOS, UMA COR. AF_03/2024</v>
          </cell>
          <cell r="D7840" t="str">
            <v>M2</v>
          </cell>
          <cell r="E7840">
            <v>27.27</v>
          </cell>
          <cell r="F7840">
            <v>0</v>
          </cell>
          <cell r="G7840">
            <v>26.6</v>
          </cell>
          <cell r="H7840">
            <v>0</v>
          </cell>
          <cell r="I7840" t="str">
            <v>COM VALOR</v>
          </cell>
        </row>
        <row r="7841">
          <cell r="B7841">
            <v>95622</v>
          </cell>
          <cell r="C7841" t="str">
            <v>APLICAÇÃO MANUAL DE TINTA LÁTEX ACRÍLICA EM PANOS COM PRESENÇA DE VÃOS DE EDIFÍCIOS DE MÚLTIPLOS PAVIMENTOS, DUAS DEMÃOS. AF_03/2024</v>
          </cell>
          <cell r="D7841" t="str">
            <v>M2</v>
          </cell>
          <cell r="E7841">
            <v>13.8</v>
          </cell>
          <cell r="F7841">
            <v>0</v>
          </cell>
          <cell r="G7841">
            <v>13.23</v>
          </cell>
          <cell r="H7841">
            <v>0</v>
          </cell>
          <cell r="I7841" t="str">
            <v>COM VALOR</v>
          </cell>
        </row>
        <row r="7842">
          <cell r="B7842">
            <v>95623</v>
          </cell>
          <cell r="C7842" t="str">
            <v>APLICAÇÃO MANUAL DE TINTA LÁTEX ACRÍLICA EM PANOS SEM PRESENÇA DE VÃOS DE EDIFÍCIOS DE MÚLTIPLOS PAVIMENTOS, DUAS DEMÃOS. AF_03/2024</v>
          </cell>
          <cell r="D7842" t="str">
            <v>M2</v>
          </cell>
          <cell r="E7842">
            <v>9.7200000000000006</v>
          </cell>
          <cell r="F7842">
            <v>0</v>
          </cell>
          <cell r="G7842">
            <v>9.42</v>
          </cell>
          <cell r="H7842">
            <v>0</v>
          </cell>
          <cell r="I7842" t="str">
            <v>COM VALOR</v>
          </cell>
        </row>
        <row r="7843">
          <cell r="B7843">
            <v>95626</v>
          </cell>
          <cell r="C7843" t="str">
            <v>APLICAÇÃO MANUAL DE TINTA LÁTEX ACRÍLICA EM PAREDE EXTERNAS DE CASAS, DUAS DEMÃOS. AF_03/2024</v>
          </cell>
          <cell r="D7843" t="str">
            <v>M2</v>
          </cell>
          <cell r="E7843">
            <v>14.6</v>
          </cell>
          <cell r="F7843">
            <v>0</v>
          </cell>
          <cell r="G7843">
            <v>13.96</v>
          </cell>
          <cell r="H7843">
            <v>0</v>
          </cell>
          <cell r="I7843" t="str">
            <v>COM VALOR</v>
          </cell>
        </row>
        <row r="7844">
          <cell r="B7844">
            <v>95624</v>
          </cell>
          <cell r="C7844" t="str">
            <v>APLICAÇÃO MANUAL DE TINTA LÁTEX ACRÍLICA EM SUPERFÍCIES EXTERNAS DE SACADA DE EDIFÍCIOS DE MÚLTIPLOS PAVIMENTOS, DUAS DEMÃOS. AF_03/2024</v>
          </cell>
          <cell r="D7844" t="str">
            <v>M2</v>
          </cell>
          <cell r="E7844">
            <v>20.74</v>
          </cell>
          <cell r="F7844">
            <v>0</v>
          </cell>
          <cell r="G7844">
            <v>19.649999999999999</v>
          </cell>
          <cell r="H7844">
            <v>0</v>
          </cell>
          <cell r="I7844" t="str">
            <v>COM VALOR</v>
          </cell>
        </row>
        <row r="7845">
          <cell r="B7845">
            <v>95625</v>
          </cell>
          <cell r="C7845" t="str">
            <v>APLICAÇÃO MANUAL DE TINTA LÁTEX ACRÍLICA EM SUPERFÍCIES INTERNAS DE SACADA DE EDIFÍCIOS DE MÚLTIPLOS PAVIMENTOS, DUAS DEMÃOS. AF_03/2024</v>
          </cell>
          <cell r="D7845" t="str">
            <v>M2</v>
          </cell>
          <cell r="E7845">
            <v>24.53</v>
          </cell>
          <cell r="F7845">
            <v>0</v>
          </cell>
          <cell r="G7845">
            <v>23.26</v>
          </cell>
          <cell r="H7845">
            <v>0</v>
          </cell>
          <cell r="I7845" t="str">
            <v>COM VALOR</v>
          </cell>
        </row>
        <row r="7846">
          <cell r="B7846">
            <v>88497</v>
          </cell>
          <cell r="C7846" t="str">
            <v>EMASSAMENTO COM MASSA LÁTEX, APLICAÇÃO EM PAREDE, DUAS DEMÃOS, LIXAMENTO MANUAL. AF_04/2023</v>
          </cell>
          <cell r="D7846" t="str">
            <v>M2</v>
          </cell>
          <cell r="E7846">
            <v>17.3</v>
          </cell>
          <cell r="F7846">
            <v>0</v>
          </cell>
          <cell r="G7846">
            <v>16.41</v>
          </cell>
          <cell r="H7846">
            <v>0</v>
          </cell>
          <cell r="I7846" t="str">
            <v>COM VALOR</v>
          </cell>
        </row>
        <row r="7847">
          <cell r="B7847">
            <v>104648</v>
          </cell>
          <cell r="C7847" t="str">
            <v>EMASSAMENTO COM MASSA LÁTEX, APLICAÇÃO EM PAREDE, DUAS DEMÃOS, LIXAMENTO MECANIZADO. AF_04/2023</v>
          </cell>
          <cell r="D7847" t="str">
            <v>M2</v>
          </cell>
          <cell r="E7847" t="str">
            <v>VERIFICAR</v>
          </cell>
          <cell r="G7847" t="str">
            <v>VERIFICAR</v>
          </cell>
          <cell r="I7847" t="str">
            <v>COM VALOR</v>
          </cell>
        </row>
        <row r="7848">
          <cell r="B7848">
            <v>88495</v>
          </cell>
          <cell r="C7848" t="str">
            <v>EMASSAMENTO COM MASSA LÁTEX, APLICAÇÃO EM PAREDE, UMA DEMÃO, LIXAMENTO MANUAL. AF_04/2023</v>
          </cell>
          <cell r="D7848" t="str">
            <v>M2</v>
          </cell>
          <cell r="E7848">
            <v>11.1</v>
          </cell>
          <cell r="F7848">
            <v>0</v>
          </cell>
          <cell r="G7848">
            <v>10.49</v>
          </cell>
          <cell r="H7848">
            <v>0</v>
          </cell>
          <cell r="I7848" t="str">
            <v>COM VALOR</v>
          </cell>
        </row>
        <row r="7849">
          <cell r="B7849">
            <v>104646</v>
          </cell>
          <cell r="C7849" t="str">
            <v>EMASSAMENTO COM MASSA LÁTEX, APLICAÇÃO EM PAREDE, UMA DEMÃO, LIXAMENTO MECANIZADO. AF_04/2023</v>
          </cell>
          <cell r="D7849" t="str">
            <v>M2</v>
          </cell>
          <cell r="E7849" t="str">
            <v>VERIFICAR</v>
          </cell>
          <cell r="G7849" t="str">
            <v>VERIFICAR</v>
          </cell>
          <cell r="I7849" t="str">
            <v>COM VALOR</v>
          </cell>
        </row>
        <row r="7850">
          <cell r="B7850">
            <v>88496</v>
          </cell>
          <cell r="C7850" t="str">
            <v>EMASSAMENTO COM MASSA LÁTEX, APLICAÇÃO EM TETO, DUAS DEMÃOS, LIXAMENTO MANUAL. AF_04/2023</v>
          </cell>
          <cell r="D7850" t="str">
            <v>M2</v>
          </cell>
          <cell r="E7850">
            <v>30.38</v>
          </cell>
          <cell r="F7850">
            <v>0</v>
          </cell>
          <cell r="G7850">
            <v>28.55</v>
          </cell>
          <cell r="H7850">
            <v>0</v>
          </cell>
          <cell r="I7850" t="str">
            <v>COM VALOR</v>
          </cell>
        </row>
        <row r="7851">
          <cell r="B7851">
            <v>104647</v>
          </cell>
          <cell r="C7851" t="str">
            <v>EMASSAMENTO COM MASSA LÁTEX, APLICAÇÃO EM TETO, DUAS DEMÃOS, LIXAMENTO MECANIZADO. AF_04/2023</v>
          </cell>
          <cell r="D7851" t="str">
            <v>M2</v>
          </cell>
          <cell r="E7851" t="str">
            <v>VERIFICAR</v>
          </cell>
          <cell r="G7851" t="str">
            <v>VERIFICAR</v>
          </cell>
          <cell r="I7851" t="str">
            <v>COM VALOR</v>
          </cell>
        </row>
        <row r="7852">
          <cell r="B7852">
            <v>88494</v>
          </cell>
          <cell r="C7852" t="str">
            <v>EMASSAMENTO COM MASSA LÁTEX, APLICAÇÃO EM TETO, UMA DEMÃO, LIXAMENTO MANUAL. AF_04/2023</v>
          </cell>
          <cell r="D7852" t="str">
            <v>M2</v>
          </cell>
          <cell r="E7852">
            <v>20.010000000000002</v>
          </cell>
          <cell r="F7852">
            <v>0</v>
          </cell>
          <cell r="G7852">
            <v>18.760000000000002</v>
          </cell>
          <cell r="H7852">
            <v>0</v>
          </cell>
          <cell r="I7852" t="str">
            <v>COM VALOR</v>
          </cell>
        </row>
        <row r="7853">
          <cell r="B7853">
            <v>104645</v>
          </cell>
          <cell r="C7853" t="str">
            <v>EMASSAMENTO COM MASSA LÁTEX, APLICAÇÃO EM TETO, UMA DEMÃO, LIXAMENTO MECANIZADO. AF_04/2023</v>
          </cell>
          <cell r="D7853" t="str">
            <v>M2</v>
          </cell>
          <cell r="E7853" t="str">
            <v>VERIFICAR</v>
          </cell>
          <cell r="G7853" t="str">
            <v>VERIFICAR</v>
          </cell>
          <cell r="I7853" t="str">
            <v>COM VALOR</v>
          </cell>
        </row>
        <row r="7854">
          <cell r="B7854">
            <v>88485</v>
          </cell>
          <cell r="C7854" t="str">
            <v>FUNDO SELADOR ACRÍLICO, APLICAÇÃO MANUAL EM PAREDE, UMA DEMÃO. AF_04/2023</v>
          </cell>
          <cell r="D7854" t="str">
            <v>M2</v>
          </cell>
          <cell r="E7854">
            <v>3.84</v>
          </cell>
          <cell r="F7854">
            <v>0</v>
          </cell>
          <cell r="G7854">
            <v>3.67</v>
          </cell>
          <cell r="H7854">
            <v>0</v>
          </cell>
          <cell r="I7854" t="str">
            <v>COM VALOR</v>
          </cell>
        </row>
        <row r="7855">
          <cell r="B7855">
            <v>88484</v>
          </cell>
          <cell r="C7855" t="str">
            <v>FUNDO SELADOR ACRÍLICO, APLICAÇÃO MANUAL EM TETO, UMA DEMÃO. AF_04/2023</v>
          </cell>
          <cell r="D7855" t="str">
            <v>M2</v>
          </cell>
          <cell r="E7855">
            <v>4.74</v>
          </cell>
          <cell r="F7855">
            <v>0</v>
          </cell>
          <cell r="G7855">
            <v>4.51</v>
          </cell>
          <cell r="H7855">
            <v>0</v>
          </cell>
          <cell r="I7855" t="str">
            <v>COM VALOR</v>
          </cell>
        </row>
        <row r="7856">
          <cell r="B7856">
            <v>104638</v>
          </cell>
          <cell r="C7856" t="str">
            <v>FUNDO SELADOR ACRÍLICO, APLICAÇÃO MECÂNICA EM PAREDE, UMA DEMÃO. AF_04/2023</v>
          </cell>
          <cell r="D7856" t="str">
            <v>M2</v>
          </cell>
          <cell r="E7856" t="str">
            <v>VERIFICAR</v>
          </cell>
          <cell r="G7856" t="str">
            <v>VERIFICAR</v>
          </cell>
          <cell r="I7856" t="str">
            <v>COM VALOR</v>
          </cell>
        </row>
        <row r="7857">
          <cell r="B7857">
            <v>104637</v>
          </cell>
          <cell r="C7857" t="str">
            <v>FUNDO SELADOR ACRÍLICO, APLICAÇÃO MECÂNICA EM TETO, UMA DEMÃO. AF_04/2023</v>
          </cell>
          <cell r="D7857" t="str">
            <v>M2</v>
          </cell>
          <cell r="E7857" t="str">
            <v>VERIFICAR</v>
          </cell>
          <cell r="G7857" t="str">
            <v>VERIFICAR</v>
          </cell>
          <cell r="I7857" t="str">
            <v>COM VALOR</v>
          </cell>
        </row>
        <row r="7858">
          <cell r="B7858">
            <v>104641</v>
          </cell>
          <cell r="C7858" t="str">
            <v>PINTURA LÁTEX ACRÍLICA ECONÔMICA, APLICAÇÃO MANUAL EM PAREDES, DUAS DEMÃOS. AF_04/2023</v>
          </cell>
          <cell r="D7858" t="str">
            <v>M2</v>
          </cell>
          <cell r="E7858">
            <v>8.7100000000000009</v>
          </cell>
          <cell r="F7858">
            <v>0</v>
          </cell>
          <cell r="G7858">
            <v>8.31</v>
          </cell>
          <cell r="H7858">
            <v>0</v>
          </cell>
          <cell r="I7858" t="str">
            <v>COM VALOR</v>
          </cell>
        </row>
        <row r="7859">
          <cell r="B7859">
            <v>104639</v>
          </cell>
          <cell r="C7859" t="str">
            <v>PINTURA LÁTEX ACRÍLICA ECONÔMICA, APLICAÇÃO MANUAL EM TETO, DUAS DEMÃOS. AF_04/2023</v>
          </cell>
          <cell r="D7859" t="str">
            <v>M2</v>
          </cell>
          <cell r="E7859">
            <v>10.91</v>
          </cell>
          <cell r="F7859">
            <v>0</v>
          </cell>
          <cell r="G7859">
            <v>10.34</v>
          </cell>
          <cell r="H7859">
            <v>0</v>
          </cell>
          <cell r="I7859" t="str">
            <v>COM VALOR</v>
          </cell>
        </row>
        <row r="7860">
          <cell r="B7860">
            <v>104644</v>
          </cell>
          <cell r="C7860" t="str">
            <v>PINTURA LÁTEX ACRÍLICA ECONÔMICA, APLICAÇÃO MECÂNICA EM PAREDES, DUAS DEMÃOS. AF_04/2023</v>
          </cell>
          <cell r="D7860" t="str">
            <v>M2</v>
          </cell>
          <cell r="E7860" t="str">
            <v>VERIFICAR</v>
          </cell>
          <cell r="G7860" t="str">
            <v>VERIFICAR</v>
          </cell>
          <cell r="I7860" t="str">
            <v>COM VALOR</v>
          </cell>
        </row>
        <row r="7861">
          <cell r="B7861">
            <v>104643</v>
          </cell>
          <cell r="C7861" t="str">
            <v>PINTURA LÁTEX ACRÍLICA ECONÔMICA, APLICAÇÃO MECÂNICA EM TETO, DUAS DEMÃOS. AF_04/2023</v>
          </cell>
          <cell r="D7861" t="str">
            <v>M2</v>
          </cell>
          <cell r="E7861" t="str">
            <v>VERIFICAR</v>
          </cell>
          <cell r="G7861" t="str">
            <v>VERIFICAR</v>
          </cell>
          <cell r="I7861" t="str">
            <v>COM VALOR</v>
          </cell>
        </row>
        <row r="7862">
          <cell r="B7862">
            <v>88489</v>
          </cell>
          <cell r="C7862" t="str">
            <v>PINTURA LÁTEX ACRÍLICA PREMIUM, APLICAÇÃO MANUAL EM PAREDES, DUAS DEMÃOS. AF_04/2023</v>
          </cell>
          <cell r="D7862" t="str">
            <v>M2</v>
          </cell>
          <cell r="E7862">
            <v>11.98</v>
          </cell>
          <cell r="F7862">
            <v>0</v>
          </cell>
          <cell r="G7862">
            <v>11.58</v>
          </cell>
          <cell r="H7862">
            <v>0</v>
          </cell>
          <cell r="I7862" t="str">
            <v>COM VALOR</v>
          </cell>
        </row>
        <row r="7863">
          <cell r="B7863">
            <v>88488</v>
          </cell>
          <cell r="C7863" t="str">
            <v>PINTURA LÁTEX ACRÍLICA PREMIUM, APLICAÇÃO MANUAL EM TETO, DUAS DEMÃOS. AF_04/2023</v>
          </cell>
          <cell r="D7863" t="str">
            <v>M2</v>
          </cell>
          <cell r="E7863">
            <v>14.18</v>
          </cell>
          <cell r="F7863">
            <v>0</v>
          </cell>
          <cell r="G7863">
            <v>13.61</v>
          </cell>
          <cell r="H7863">
            <v>0</v>
          </cell>
          <cell r="I7863" t="str">
            <v>COM VALOR</v>
          </cell>
        </row>
        <row r="7864">
          <cell r="B7864">
            <v>104642</v>
          </cell>
          <cell r="C7864" t="str">
            <v>PINTURA LÁTEX ACRÍLICA STANDARD, APLICAÇÃO MANUAL EM PAREDES, DUAS DEMÃOS. AF_04/2023</v>
          </cell>
          <cell r="D7864" t="str">
            <v>M2</v>
          </cell>
          <cell r="E7864">
            <v>9.92</v>
          </cell>
          <cell r="F7864">
            <v>0</v>
          </cell>
          <cell r="G7864">
            <v>9.52</v>
          </cell>
          <cell r="H7864">
            <v>0</v>
          </cell>
          <cell r="I7864" t="str">
            <v>COM VALOR</v>
          </cell>
        </row>
        <row r="7865">
          <cell r="B7865">
            <v>104640</v>
          </cell>
          <cell r="C7865" t="str">
            <v>PINTURA LÁTEX ACRÍLICA STANDARD, APLICAÇÃO MANUAL EM TETO, DUAS DEMÃOS. AF_04/2023</v>
          </cell>
          <cell r="D7865" t="str">
            <v>M2</v>
          </cell>
          <cell r="E7865">
            <v>12.12</v>
          </cell>
          <cell r="F7865">
            <v>0</v>
          </cell>
          <cell r="G7865">
            <v>11.55</v>
          </cell>
          <cell r="H7865">
            <v>0</v>
          </cell>
          <cell r="I7865" t="str">
            <v>COM VALOR</v>
          </cell>
        </row>
        <row r="7866">
          <cell r="B7866">
            <v>95305</v>
          </cell>
          <cell r="C7866" t="str">
            <v>TEXTURA ACRÍLICA, APLICAÇÃO MANUAL EM PAREDE, UMA DEMÃO. AF_04/2023</v>
          </cell>
          <cell r="D7866" t="str">
            <v>M2</v>
          </cell>
          <cell r="E7866">
            <v>12.67</v>
          </cell>
          <cell r="F7866">
            <v>0</v>
          </cell>
          <cell r="G7866">
            <v>12.29</v>
          </cell>
          <cell r="H7866">
            <v>0</v>
          </cell>
          <cell r="I7866" t="str">
            <v>COM VALOR</v>
          </cell>
        </row>
        <row r="7867">
          <cell r="B7867">
            <v>95306</v>
          </cell>
          <cell r="C7867" t="str">
            <v>TEXTURA ACRÍLICA, APLICAÇÃO MANUAL EM TETO, UMA DEMÃO. AF_04/2023</v>
          </cell>
          <cell r="D7867" t="str">
            <v>M2</v>
          </cell>
          <cell r="E7867">
            <v>14.75</v>
          </cell>
          <cell r="F7867">
            <v>0</v>
          </cell>
          <cell r="G7867">
            <v>14.21</v>
          </cell>
          <cell r="H7867">
            <v>0</v>
          </cell>
          <cell r="I7867" t="str">
            <v>COM VALOR</v>
          </cell>
        </row>
        <row r="7868">
          <cell r="B7868">
            <v>102201</v>
          </cell>
          <cell r="C7868" t="str">
            <v>APLICAÇÃO MASSA ACRÍLICA PARA MADEIRA, PARA PINTURA COM TINTA DE ACABAMENTO (PIGMENTADA). AF_01/2021</v>
          </cell>
          <cell r="D7868" t="str">
            <v>M2</v>
          </cell>
          <cell r="E7868">
            <v>18.45</v>
          </cell>
          <cell r="F7868">
            <v>0</v>
          </cell>
          <cell r="G7868">
            <v>17.55</v>
          </cell>
          <cell r="H7868">
            <v>0</v>
          </cell>
          <cell r="I7868" t="str">
            <v>COM VALOR</v>
          </cell>
        </row>
        <row r="7869">
          <cell r="B7869">
            <v>102200</v>
          </cell>
          <cell r="C7869" t="str">
            <v>APLICAÇÃO MASSA ALQUÍDICA PARA MADEIRA, PARA PINTURA COM TINTA DE ACABAMENTO (PIGMENTADA). AF_01/2021</v>
          </cell>
          <cell r="D7869" t="str">
            <v>M2</v>
          </cell>
          <cell r="E7869">
            <v>20.309999999999999</v>
          </cell>
          <cell r="F7869">
            <v>0</v>
          </cell>
          <cell r="G7869">
            <v>19.579999999999998</v>
          </cell>
          <cell r="H7869">
            <v>0</v>
          </cell>
          <cell r="I7869" t="str">
            <v>COM VALOR</v>
          </cell>
        </row>
        <row r="7870">
          <cell r="B7870">
            <v>102202</v>
          </cell>
          <cell r="C7870" t="str">
            <v>APLICAÇÃO MASSA EPÓXI PARA MADEIRA, PARA PINTURA COM TINTA PU DE ACABAMENTO (PIGMENTADA). AF_01/2021</v>
          </cell>
          <cell r="D7870" t="str">
            <v>M2</v>
          </cell>
          <cell r="E7870">
            <v>50.5</v>
          </cell>
          <cell r="F7870">
            <v>0</v>
          </cell>
          <cell r="G7870">
            <v>49.77</v>
          </cell>
          <cell r="H7870">
            <v>0</v>
          </cell>
          <cell r="I7870" t="str">
            <v>COM VALOR</v>
          </cell>
        </row>
        <row r="7871">
          <cell r="B7871">
            <v>102193</v>
          </cell>
          <cell r="C7871" t="str">
            <v>LIXAMENTO DE MADEIRA PARA APLICAÇÃO DE FUNDO OU PINTURA. AF_01/2021</v>
          </cell>
          <cell r="D7871" t="str">
            <v>M2</v>
          </cell>
          <cell r="E7871">
            <v>1.96</v>
          </cell>
          <cell r="F7871">
            <v>0</v>
          </cell>
          <cell r="G7871">
            <v>1.85</v>
          </cell>
          <cell r="H7871">
            <v>0</v>
          </cell>
          <cell r="I7871" t="str">
            <v>COM VALOR</v>
          </cell>
        </row>
        <row r="7872">
          <cell r="B7872">
            <v>102194</v>
          </cell>
          <cell r="C7872" t="str">
            <v>LIXAMENTO DE MASSA PARA MADEIRA. AF_01/2021</v>
          </cell>
          <cell r="D7872" t="str">
            <v>M2</v>
          </cell>
          <cell r="E7872">
            <v>7.75</v>
          </cell>
          <cell r="F7872">
            <v>0</v>
          </cell>
          <cell r="G7872">
            <v>7.23</v>
          </cell>
          <cell r="H7872">
            <v>0</v>
          </cell>
          <cell r="I7872" t="str">
            <v>COM VALOR</v>
          </cell>
        </row>
        <row r="7873">
          <cell r="B7873">
            <v>102198</v>
          </cell>
          <cell r="C7873" t="str">
            <v>PINTURA FUNDO NIVELADOR ACRÍLICO BRANCO EM MADEIRA. AF_01/2021</v>
          </cell>
          <cell r="D7873" t="str">
            <v>M2</v>
          </cell>
          <cell r="E7873" t="str">
            <v>VERIFICAR</v>
          </cell>
          <cell r="G7873" t="str">
            <v>VERIFICAR</v>
          </cell>
          <cell r="I7873" t="str">
            <v>COM VALOR</v>
          </cell>
        </row>
        <row r="7874">
          <cell r="B7874">
            <v>102197</v>
          </cell>
          <cell r="C7874" t="str">
            <v>PINTURA FUNDO NIVELADOR ALQUÍDICO BRANCO EM MADEIRA. AF_01/2021</v>
          </cell>
          <cell r="D7874" t="str">
            <v>M2</v>
          </cell>
          <cell r="E7874">
            <v>26.24</v>
          </cell>
          <cell r="F7874">
            <v>0</v>
          </cell>
          <cell r="G7874">
            <v>25.69</v>
          </cell>
          <cell r="H7874">
            <v>0</v>
          </cell>
          <cell r="I7874" t="str">
            <v>COM VALOR</v>
          </cell>
        </row>
        <row r="7875">
          <cell r="B7875">
            <v>102195</v>
          </cell>
          <cell r="C7875" t="str">
            <v>PINTURA FUNDO NIVELADOR ALQUÍDICO INCOLOR EM MADEIRA. AF_01/2021</v>
          </cell>
          <cell r="D7875" t="str">
            <v>M2</v>
          </cell>
          <cell r="E7875" t="str">
            <v>VERIFICAR</v>
          </cell>
          <cell r="G7875" t="str">
            <v>VERIFICAR</v>
          </cell>
          <cell r="I7875" t="str">
            <v>COM VALOR</v>
          </cell>
        </row>
        <row r="7876">
          <cell r="B7876">
            <v>102199</v>
          </cell>
          <cell r="C7876" t="str">
            <v>PINTURA FUNDO NIVELADOR POLIURETÂNICO BRANCO EM MADEIRA. AF_01/2021</v>
          </cell>
          <cell r="D7876" t="str">
            <v>M2</v>
          </cell>
          <cell r="E7876" t="str">
            <v>VERIFICAR</v>
          </cell>
          <cell r="G7876" t="str">
            <v>VERIFICAR</v>
          </cell>
          <cell r="I7876" t="str">
            <v>COM VALOR</v>
          </cell>
        </row>
        <row r="7877">
          <cell r="B7877">
            <v>102196</v>
          </cell>
          <cell r="C7877" t="str">
            <v>PINTURA FUNDO NIVELADOR POLIURETÂNICO INCOLOR EM MADEIRA. AF_01/2021</v>
          </cell>
          <cell r="D7877" t="str">
            <v>M2</v>
          </cell>
          <cell r="E7877" t="str">
            <v>VERIFICAR</v>
          </cell>
          <cell r="G7877" t="str">
            <v>VERIFICAR</v>
          </cell>
          <cell r="I7877" t="str">
            <v>COM VALOR</v>
          </cell>
        </row>
        <row r="7878">
          <cell r="B7878">
            <v>102233</v>
          </cell>
          <cell r="C7878" t="str">
            <v>PINTURA IMUNIZANTE PARA MADEIRA, 1 DEMÃO. AF_01/2021</v>
          </cell>
          <cell r="D7878" t="str">
            <v>M2</v>
          </cell>
          <cell r="E7878">
            <v>11.25</v>
          </cell>
          <cell r="F7878">
            <v>0.41</v>
          </cell>
          <cell r="G7878">
            <v>10.8</v>
          </cell>
          <cell r="H7878">
            <v>0.43</v>
          </cell>
          <cell r="I7878" t="str">
            <v>COM VALOR</v>
          </cell>
        </row>
        <row r="7879">
          <cell r="B7879">
            <v>102234</v>
          </cell>
          <cell r="C7879" t="str">
            <v>PINTURA IMUNIZANTE PARA MADEIRA, 2 DEMÃOS. AF_01/2021</v>
          </cell>
          <cell r="D7879" t="str">
            <v>M2</v>
          </cell>
          <cell r="E7879">
            <v>22.5</v>
          </cell>
          <cell r="F7879">
            <v>0.41</v>
          </cell>
          <cell r="G7879">
            <v>21.61</v>
          </cell>
          <cell r="H7879">
            <v>0.43</v>
          </cell>
          <cell r="I7879" t="str">
            <v>COM VALOR</v>
          </cell>
        </row>
        <row r="7880">
          <cell r="B7880">
            <v>102207</v>
          </cell>
          <cell r="C7880" t="str">
            <v>PINTURA TINTA DE ACABAMENTO (PIGMENTADA) A ÓLEO EM MADEIRA, 1 DEMÃO. AF_01/2021</v>
          </cell>
          <cell r="D7880" t="str">
            <v>M2</v>
          </cell>
          <cell r="E7880">
            <v>8.25</v>
          </cell>
          <cell r="F7880">
            <v>0</v>
          </cell>
          <cell r="G7880">
            <v>7.87</v>
          </cell>
          <cell r="H7880">
            <v>0</v>
          </cell>
          <cell r="I7880" t="str">
            <v>COM VALOR</v>
          </cell>
        </row>
        <row r="7881">
          <cell r="B7881">
            <v>102217</v>
          </cell>
          <cell r="C7881" t="str">
            <v>PINTURA TINTA DE ACABAMENTO (PIGMENTADA) A ÓLEO EM MADEIRA, 2 DEMÃOS. AF_01/2021</v>
          </cell>
          <cell r="D7881" t="str">
            <v>M2</v>
          </cell>
          <cell r="E7881">
            <v>16.510000000000002</v>
          </cell>
          <cell r="F7881">
            <v>0</v>
          </cell>
          <cell r="G7881">
            <v>15.75</v>
          </cell>
          <cell r="H7881">
            <v>0</v>
          </cell>
          <cell r="I7881" t="str">
            <v>COM VALOR</v>
          </cell>
        </row>
        <row r="7882">
          <cell r="B7882">
            <v>102227</v>
          </cell>
          <cell r="C7882" t="str">
            <v>PINTURA TINTA DE ACABAMENTO (PIGMENTADA) A ÓLEO EM MADEIRA, 3 DEMÃOS. AF_01/2021</v>
          </cell>
          <cell r="D7882" t="str">
            <v>M2</v>
          </cell>
          <cell r="E7882">
            <v>24.76</v>
          </cell>
          <cell r="F7882">
            <v>0</v>
          </cell>
          <cell r="G7882">
            <v>23.63</v>
          </cell>
          <cell r="H7882">
            <v>0</v>
          </cell>
          <cell r="I7882" t="str">
            <v>COM VALOR</v>
          </cell>
        </row>
        <row r="7883">
          <cell r="B7883">
            <v>102211</v>
          </cell>
          <cell r="C7883" t="str">
            <v>PINTURA TINTA DE ACABAMENTO (PIGMENTADA) ESMALTE BASE ÁGUA EM MADEIRA, 1 DEMÃO. AF_01/2021</v>
          </cell>
          <cell r="D7883" t="str">
            <v>M2</v>
          </cell>
          <cell r="E7883" t="str">
            <v>VERIFICAR</v>
          </cell>
          <cell r="G7883" t="str">
            <v>VERIFICAR</v>
          </cell>
          <cell r="I7883" t="str">
            <v>COM VALOR</v>
          </cell>
        </row>
        <row r="7884">
          <cell r="B7884">
            <v>102221</v>
          </cell>
          <cell r="C7884" t="str">
            <v>PINTURA TINTA DE ACABAMENTO (PIGMENTADA) ESMALTE BASE ÁGUA EM MADEIRA, 2 DEMÃOS. AF_01/2021</v>
          </cell>
          <cell r="D7884" t="str">
            <v>M2</v>
          </cell>
          <cell r="E7884" t="str">
            <v>VERIFICAR</v>
          </cell>
          <cell r="G7884" t="str">
            <v>VERIFICAR</v>
          </cell>
          <cell r="I7884" t="str">
            <v>COM VALOR</v>
          </cell>
        </row>
        <row r="7885">
          <cell r="B7885">
            <v>102231</v>
          </cell>
          <cell r="C7885" t="str">
            <v>PINTURA TINTA DE ACABAMENTO (PIGMENTADA) ESMALTE BASE ÁGUA EM MADEIRA, 3 DEMÃOS. AF_01/2021</v>
          </cell>
          <cell r="D7885" t="str">
            <v>M2</v>
          </cell>
          <cell r="E7885" t="str">
            <v>VERIFICAR</v>
          </cell>
          <cell r="G7885" t="str">
            <v>VERIFICAR</v>
          </cell>
          <cell r="I7885" t="str">
            <v>COM VALOR</v>
          </cell>
        </row>
        <row r="7886">
          <cell r="B7886">
            <v>102209</v>
          </cell>
          <cell r="C7886" t="str">
            <v>PINTURA TINTA DE ACABAMENTO (PIGMENTADA) ESMALTE SINTÉTICO ACETINADO EM MADEIRA, 1 DEMÃO. AF_01/2021</v>
          </cell>
          <cell r="D7886" t="str">
            <v>M2</v>
          </cell>
          <cell r="E7886">
            <v>8.11</v>
          </cell>
          <cell r="F7886">
            <v>0</v>
          </cell>
          <cell r="G7886">
            <v>7.73</v>
          </cell>
          <cell r="H7886">
            <v>0</v>
          </cell>
          <cell r="I7886" t="str">
            <v>COM VALOR</v>
          </cell>
        </row>
        <row r="7887">
          <cell r="B7887">
            <v>102219</v>
          </cell>
          <cell r="C7887" t="str">
            <v>PINTURA TINTA DE ACABAMENTO (PIGMENTADA) ESMALTE SINTÉTICO ACETINADO EM MADEIRA, 2 DEMÃOS. AF_01/2021</v>
          </cell>
          <cell r="D7887" t="str">
            <v>M2</v>
          </cell>
          <cell r="E7887">
            <v>16.239999999999998</v>
          </cell>
          <cell r="F7887">
            <v>0</v>
          </cell>
          <cell r="G7887">
            <v>15.48</v>
          </cell>
          <cell r="H7887">
            <v>0</v>
          </cell>
          <cell r="I7887" t="str">
            <v>COM VALOR</v>
          </cell>
        </row>
        <row r="7888">
          <cell r="B7888">
            <v>102229</v>
          </cell>
          <cell r="C7888" t="str">
            <v>PINTURA TINTA DE ACABAMENTO (PIGMENTADA) ESMALTE SINTÉTICO ACETINADO EM MADEIRA, 3 DEMÃOS. AF_01/2021</v>
          </cell>
          <cell r="D7888" t="str">
            <v>M2</v>
          </cell>
          <cell r="E7888">
            <v>24.37</v>
          </cell>
          <cell r="F7888">
            <v>0</v>
          </cell>
          <cell r="G7888">
            <v>23.24</v>
          </cell>
          <cell r="H7888">
            <v>0</v>
          </cell>
          <cell r="I7888" t="str">
            <v>COM VALOR</v>
          </cell>
        </row>
        <row r="7889">
          <cell r="B7889">
            <v>102210</v>
          </cell>
          <cell r="C7889" t="str">
            <v>PINTURA TINTA DE ACABAMENTO (PIGMENTADA) ESMALTE SINTÉTICO BRILHANTE EM MADEIRA, 1 DEMÃO. AF_01/2021</v>
          </cell>
          <cell r="D7889" t="str">
            <v>M2</v>
          </cell>
          <cell r="E7889">
            <v>7.73</v>
          </cell>
          <cell r="F7889">
            <v>0</v>
          </cell>
          <cell r="G7889">
            <v>7.35</v>
          </cell>
          <cell r="H7889">
            <v>0</v>
          </cell>
          <cell r="I7889" t="str">
            <v>COM VALOR</v>
          </cell>
        </row>
        <row r="7890">
          <cell r="B7890">
            <v>102220</v>
          </cell>
          <cell r="C7890" t="str">
            <v>PINTURA TINTA DE ACABAMENTO (PIGMENTADA) ESMALTE SINTÉTICO BRILHANTE EM MADEIRA, 2 DEMÃOS. AF_01/2021</v>
          </cell>
          <cell r="D7890" t="str">
            <v>M2</v>
          </cell>
          <cell r="E7890">
            <v>15.47</v>
          </cell>
          <cell r="F7890">
            <v>0</v>
          </cell>
          <cell r="G7890">
            <v>14.71</v>
          </cell>
          <cell r="H7890">
            <v>0</v>
          </cell>
          <cell r="I7890" t="str">
            <v>COM VALOR</v>
          </cell>
        </row>
        <row r="7891">
          <cell r="B7891">
            <v>102230</v>
          </cell>
          <cell r="C7891" t="str">
            <v>PINTURA TINTA DE ACABAMENTO (PIGMENTADA) ESMALTE SINTÉTICO BRILHANTE EM MADEIRA, 3 DEMÃOS. AF_01/2021</v>
          </cell>
          <cell r="D7891" t="str">
            <v>M2</v>
          </cell>
          <cell r="E7891">
            <v>23.2</v>
          </cell>
          <cell r="F7891">
            <v>0</v>
          </cell>
          <cell r="G7891">
            <v>22.07</v>
          </cell>
          <cell r="H7891">
            <v>0</v>
          </cell>
          <cell r="I7891" t="str">
            <v>COM VALOR</v>
          </cell>
        </row>
        <row r="7892">
          <cell r="B7892">
            <v>102208</v>
          </cell>
          <cell r="C7892" t="str">
            <v>PINTURA TINTA DE ACABAMENTO (PIGMENTADA) ESMALTE SINTÉTICO FOSCO EM MADEIRA, 1 DEMÃO. AF_01/2021</v>
          </cell>
          <cell r="D7892" t="str">
            <v>M2</v>
          </cell>
          <cell r="E7892">
            <v>7.87</v>
          </cell>
          <cell r="F7892">
            <v>0</v>
          </cell>
          <cell r="G7892">
            <v>7.49</v>
          </cell>
          <cell r="H7892">
            <v>0</v>
          </cell>
          <cell r="I7892" t="str">
            <v>COM VALOR</v>
          </cell>
        </row>
        <row r="7893">
          <cell r="B7893">
            <v>102218</v>
          </cell>
          <cell r="C7893" t="str">
            <v>PINTURA TINTA DE ACABAMENTO (PIGMENTADA) ESMALTE SINTÉTICO FOSCO EM MADEIRA, 2 DEMÃOS. AF_01/2021</v>
          </cell>
          <cell r="D7893" t="str">
            <v>M2</v>
          </cell>
          <cell r="E7893">
            <v>15.73</v>
          </cell>
          <cell r="F7893">
            <v>0</v>
          </cell>
          <cell r="G7893">
            <v>14.97</v>
          </cell>
          <cell r="H7893">
            <v>0</v>
          </cell>
          <cell r="I7893" t="str">
            <v>COM VALOR</v>
          </cell>
        </row>
        <row r="7894">
          <cell r="B7894">
            <v>102228</v>
          </cell>
          <cell r="C7894" t="str">
            <v>PINTURA TINTA DE ACABAMENTO (PIGMENTADA) ESMALTE SINTÉTICO FOSCO EM MADEIRA, 3 DEMÃOS. AF_01/2021</v>
          </cell>
          <cell r="D7894" t="str">
            <v>M2</v>
          </cell>
          <cell r="E7894">
            <v>23.61</v>
          </cell>
          <cell r="F7894">
            <v>0</v>
          </cell>
          <cell r="G7894">
            <v>22.48</v>
          </cell>
          <cell r="H7894">
            <v>0</v>
          </cell>
          <cell r="I7894" t="str">
            <v>COM VALOR</v>
          </cell>
        </row>
        <row r="7895">
          <cell r="B7895">
            <v>102212</v>
          </cell>
          <cell r="C7895" t="str">
            <v>PINTURA TINTA DE ACABAMENTO (PIGMENTADA) POLIURETÂNICA EM MADEIRA, 1 DEMÃO. AF_01/2021</v>
          </cell>
          <cell r="D7895" t="str">
            <v>M2</v>
          </cell>
          <cell r="E7895" t="str">
            <v>VERIFICAR</v>
          </cell>
          <cell r="G7895" t="str">
            <v>VERIFICAR</v>
          </cell>
          <cell r="I7895" t="str">
            <v>COM VALOR</v>
          </cell>
        </row>
        <row r="7896">
          <cell r="B7896">
            <v>102222</v>
          </cell>
          <cell r="C7896" t="str">
            <v>PINTURA TINTA DE ACABAMENTO (PIGMENTADA) POLIURETÂNICA EM MADEIRA, 2 DEMÃOS. AF_01/2021</v>
          </cell>
          <cell r="D7896" t="str">
            <v>M2</v>
          </cell>
          <cell r="E7896" t="str">
            <v>VERIFICAR</v>
          </cell>
          <cell r="G7896" t="str">
            <v>VERIFICAR</v>
          </cell>
          <cell r="I7896" t="str">
            <v>COM VALOR</v>
          </cell>
        </row>
        <row r="7897">
          <cell r="B7897">
            <v>102232</v>
          </cell>
          <cell r="C7897" t="str">
            <v>PINTURA TINTA DE ACABAMENTO (PIGMENTADA) POLIURETÂNICA EM MADEIRA, 3 DEMÃOS. AF_01/2021</v>
          </cell>
          <cell r="D7897" t="str">
            <v>M2</v>
          </cell>
          <cell r="E7897" t="str">
            <v>VERIFICAR</v>
          </cell>
          <cell r="G7897" t="str">
            <v>VERIFICAR</v>
          </cell>
          <cell r="I7897" t="str">
            <v>COM VALOR</v>
          </cell>
        </row>
        <row r="7898">
          <cell r="B7898">
            <v>102203</v>
          </cell>
          <cell r="C7898" t="str">
            <v>PINTURA VERNIZ (INCOLOR) ALQUÍDICO EM MADEIRA, USO INTERNO E EXTERNO, 1 DEMÃO. AF_01/2021</v>
          </cell>
          <cell r="D7898" t="str">
            <v>M2</v>
          </cell>
          <cell r="E7898">
            <v>10.17</v>
          </cell>
          <cell r="F7898">
            <v>0</v>
          </cell>
          <cell r="G7898">
            <v>9.6999999999999993</v>
          </cell>
          <cell r="H7898">
            <v>0</v>
          </cell>
          <cell r="I7898" t="str">
            <v>COM VALOR</v>
          </cell>
        </row>
        <row r="7899">
          <cell r="B7899">
            <v>102213</v>
          </cell>
          <cell r="C7899" t="str">
            <v>PINTURA VERNIZ (INCOLOR) ALQUÍDICO EM MADEIRA, USO INTERNO E EXTERNO, 2 DEMÃOS. AF_01/2021</v>
          </cell>
          <cell r="D7899" t="str">
            <v>M2</v>
          </cell>
          <cell r="E7899">
            <v>20.37</v>
          </cell>
          <cell r="F7899">
            <v>0</v>
          </cell>
          <cell r="G7899">
            <v>19.440000000000001</v>
          </cell>
          <cell r="H7899">
            <v>0</v>
          </cell>
          <cell r="I7899" t="str">
            <v>COM VALOR</v>
          </cell>
        </row>
        <row r="7900">
          <cell r="B7900">
            <v>102223</v>
          </cell>
          <cell r="C7900" t="str">
            <v>PINTURA VERNIZ (INCOLOR) ALQUÍDICO EM MADEIRA, USO INTERNO E EXTERNO, 3 DEMÃOS. AF_01/2021</v>
          </cell>
          <cell r="D7900" t="str">
            <v>M2</v>
          </cell>
          <cell r="E7900">
            <v>30.56</v>
          </cell>
          <cell r="F7900">
            <v>0</v>
          </cell>
          <cell r="G7900">
            <v>29.16</v>
          </cell>
          <cell r="H7900">
            <v>0</v>
          </cell>
          <cell r="I7900" t="str">
            <v>COM VALOR</v>
          </cell>
        </row>
        <row r="7901">
          <cell r="B7901">
            <v>102204</v>
          </cell>
          <cell r="C7901" t="str">
            <v>PINTURA VERNIZ (INCOLOR) ALQUÍDICO EM MADEIRA, USO INTERNO, 1 DEMÃO. AF_01/2021</v>
          </cell>
          <cell r="D7901" t="str">
            <v>M2</v>
          </cell>
          <cell r="E7901">
            <v>10.52</v>
          </cell>
          <cell r="F7901">
            <v>0</v>
          </cell>
          <cell r="G7901">
            <v>10.050000000000001</v>
          </cell>
          <cell r="H7901">
            <v>0</v>
          </cell>
          <cell r="I7901" t="str">
            <v>COM VALOR</v>
          </cell>
        </row>
        <row r="7902">
          <cell r="B7902">
            <v>102214</v>
          </cell>
          <cell r="C7902" t="str">
            <v>PINTURA VERNIZ (INCOLOR) ALQUÍDICO EM MADEIRA, USO INTERNO, 2 DEMÃOS. AF_01/2021</v>
          </cell>
          <cell r="D7902" t="str">
            <v>M2</v>
          </cell>
          <cell r="E7902">
            <v>21.05</v>
          </cell>
          <cell r="F7902">
            <v>0</v>
          </cell>
          <cell r="G7902">
            <v>20.12</v>
          </cell>
          <cell r="H7902">
            <v>0</v>
          </cell>
          <cell r="I7902" t="str">
            <v>COM VALOR</v>
          </cell>
        </row>
        <row r="7903">
          <cell r="B7903">
            <v>102224</v>
          </cell>
          <cell r="C7903" t="str">
            <v>PINTURA VERNIZ (INCOLOR) ALQUÍDICO EM MADEIRA, USO INTERNO, 3 DEMÃOS. AF_01/2021</v>
          </cell>
          <cell r="D7903" t="str">
            <v>M2</v>
          </cell>
          <cell r="E7903">
            <v>31.57</v>
          </cell>
          <cell r="F7903">
            <v>0</v>
          </cell>
          <cell r="G7903">
            <v>30.17</v>
          </cell>
          <cell r="H7903">
            <v>0</v>
          </cell>
          <cell r="I7903" t="str">
            <v>COM VALOR</v>
          </cell>
        </row>
        <row r="7904">
          <cell r="B7904">
            <v>102205</v>
          </cell>
          <cell r="C7904" t="str">
            <v>PINTURA VERNIZ (INCOLOR) POLIURETÂNICO (RESINA ALQUÍDICA MODIFICADA) EM MADEIRA, 1 DEMÃO. AF_01/2021</v>
          </cell>
          <cell r="D7904" t="str">
            <v>M2</v>
          </cell>
          <cell r="E7904">
            <v>9.4600000000000009</v>
          </cell>
          <cell r="F7904">
            <v>0</v>
          </cell>
          <cell r="G7904">
            <v>8.99</v>
          </cell>
          <cell r="H7904">
            <v>0</v>
          </cell>
          <cell r="I7904" t="str">
            <v>COM VALOR</v>
          </cell>
        </row>
        <row r="7905">
          <cell r="B7905">
            <v>102215</v>
          </cell>
          <cell r="C7905" t="str">
            <v>PINTURA VERNIZ (INCOLOR) POLIURETÂNICO (RESINA ALQUÍDICA MODIFICADA) EM MADEIRA, 2 DEMÃOS. AF_01/2021</v>
          </cell>
          <cell r="D7905" t="str">
            <v>M2</v>
          </cell>
          <cell r="E7905">
            <v>18.920000000000002</v>
          </cell>
          <cell r="F7905">
            <v>0</v>
          </cell>
          <cell r="G7905">
            <v>17.989999999999998</v>
          </cell>
          <cell r="H7905">
            <v>0</v>
          </cell>
          <cell r="I7905" t="str">
            <v>COM VALOR</v>
          </cell>
        </row>
        <row r="7906">
          <cell r="B7906">
            <v>102225</v>
          </cell>
          <cell r="C7906" t="str">
            <v>PINTURA VERNIZ (INCOLOR) POLIURETÂNICO (RESINA ALQUÍDICA MODIFICADA) EM MADEIRA, 3 DEMÃOS. AF_01/2021</v>
          </cell>
          <cell r="D7906" t="str">
            <v>M2</v>
          </cell>
          <cell r="E7906">
            <v>28.38</v>
          </cell>
          <cell r="F7906">
            <v>0</v>
          </cell>
          <cell r="G7906">
            <v>26.98</v>
          </cell>
          <cell r="H7906">
            <v>0</v>
          </cell>
          <cell r="I7906" t="str">
            <v>COM VALOR</v>
          </cell>
        </row>
        <row r="7907">
          <cell r="B7907">
            <v>102206</v>
          </cell>
          <cell r="C7907" t="str">
            <v>PINTURA VERNIZ (INCOLOR) POLIURETÂNICO (RESINA POLIURETÂNICA) EM MADEIRA, 1 DEMÃO. AF_01/2021</v>
          </cell>
          <cell r="D7907" t="str">
            <v>M2</v>
          </cell>
          <cell r="E7907" t="str">
            <v>VERIFICAR</v>
          </cell>
          <cell r="G7907" t="str">
            <v>VERIFICAR</v>
          </cell>
          <cell r="I7907" t="str">
            <v>COM VALOR</v>
          </cell>
        </row>
        <row r="7908">
          <cell r="B7908">
            <v>102216</v>
          </cell>
          <cell r="C7908" t="str">
            <v>PINTURA VERNIZ (INCOLOR) POLIURETÂNICO (RESINA POLIURETÂNICA) EM MADEIRA, 2 DEMÃOS. AF_01/2021</v>
          </cell>
          <cell r="D7908" t="str">
            <v>M2</v>
          </cell>
          <cell r="E7908" t="str">
            <v>VERIFICAR</v>
          </cell>
          <cell r="G7908" t="str">
            <v>VERIFICAR</v>
          </cell>
          <cell r="I7908" t="str">
            <v>COM VALOR</v>
          </cell>
        </row>
        <row r="7909">
          <cell r="B7909">
            <v>102226</v>
          </cell>
          <cell r="C7909" t="str">
            <v>PINTURA VERNIZ (INCOLOR) POLIURETÂNICO (RESINA POLIURETÂNICA) EM MADEIRA, 3 DEMÃOS. AF_01/2021</v>
          </cell>
          <cell r="D7909" t="str">
            <v>M2</v>
          </cell>
          <cell r="E7909" t="str">
            <v>VERIFICAR</v>
          </cell>
          <cell r="G7909" t="str">
            <v>VERIFICAR</v>
          </cell>
          <cell r="I7909" t="str">
            <v>COM VALOR</v>
          </cell>
        </row>
        <row r="7910">
          <cell r="B7910">
            <v>100718</v>
          </cell>
          <cell r="C7910" t="str">
            <v>COLOCAÇÃO DE FITA PROTETORA PARA PINTURA. AF_01/2020</v>
          </cell>
          <cell r="D7910" t="str">
            <v>M</v>
          </cell>
          <cell r="E7910">
            <v>1.5</v>
          </cell>
          <cell r="F7910">
            <v>0</v>
          </cell>
          <cell r="G7910">
            <v>1.41</v>
          </cell>
          <cell r="H7910">
            <v>0</v>
          </cell>
          <cell r="I7910" t="str">
            <v>COM VALOR</v>
          </cell>
        </row>
        <row r="7911">
          <cell r="B7911">
            <v>100716</v>
          </cell>
          <cell r="C7911" t="str">
            <v>JATEAMENTO ABRASIVO COM GRANALHA DE AÇO EM PERFIL METÁLICO EM FÁBRICA. AF_01/2020</v>
          </cell>
          <cell r="D7911" t="str">
            <v>M2</v>
          </cell>
          <cell r="E7911">
            <v>24.26</v>
          </cell>
          <cell r="F7911">
            <v>0.82</v>
          </cell>
          <cell r="G7911">
            <v>23.98</v>
          </cell>
          <cell r="H7911">
            <v>0.82</v>
          </cell>
          <cell r="I7911" t="str">
            <v>COM VALOR</v>
          </cell>
        </row>
        <row r="7912">
          <cell r="B7912">
            <v>100717</v>
          </cell>
          <cell r="C7912" t="str">
            <v>LIXAMENTO MANUAL EM SUPERFÍCIES METÁLICAS EM OBRA. AF_01/2020</v>
          </cell>
          <cell r="D7912" t="str">
            <v>M2</v>
          </cell>
          <cell r="E7912">
            <v>9.27</v>
          </cell>
          <cell r="F7912">
            <v>0</v>
          </cell>
          <cell r="G7912">
            <v>8.68</v>
          </cell>
          <cell r="H7912">
            <v>0</v>
          </cell>
          <cell r="I7912" t="str">
            <v>COM VALOR</v>
          </cell>
        </row>
        <row r="7913">
          <cell r="B7913">
            <v>100754</v>
          </cell>
          <cell r="C7913" t="str">
            <v>PINTURA COM TINTA ACRÍLICA DE ACABAMENTO APLICADA A ROLO OU PINCEL SOBRE SUPERFÍCIES METÁLICAS (EXCETO PERFIL) EXECUTADO EM OBRA (02 DEMÃOS). AF_01/2020</v>
          </cell>
          <cell r="D7913" t="str">
            <v>M2</v>
          </cell>
          <cell r="E7913">
            <v>28.2</v>
          </cell>
          <cell r="F7913">
            <v>0</v>
          </cell>
          <cell r="G7913">
            <v>26.4</v>
          </cell>
          <cell r="H7913">
            <v>0</v>
          </cell>
          <cell r="I7913" t="str">
            <v>COM VALOR</v>
          </cell>
        </row>
        <row r="7914">
          <cell r="B7914">
            <v>100736</v>
          </cell>
          <cell r="C7914" t="str">
            <v>PINTURA COM TINTA ACRÍLICA DE ACABAMENTO APLICADA A ROLO OU PINCEL SOBRE SUPERFÍCIES METÁLICAS (EXCETO PERFIL) EXECUTADO EM OBRA (POR DEMÃO). AF_01/2020</v>
          </cell>
          <cell r="D7914" t="str">
            <v>M2</v>
          </cell>
          <cell r="E7914">
            <v>14.09</v>
          </cell>
          <cell r="F7914">
            <v>0</v>
          </cell>
          <cell r="G7914">
            <v>13.19</v>
          </cell>
          <cell r="H7914">
            <v>0</v>
          </cell>
          <cell r="I7914" t="str">
            <v>COM VALOR</v>
          </cell>
        </row>
        <row r="7915">
          <cell r="B7915">
            <v>100753</v>
          </cell>
          <cell r="C7915" t="str">
            <v>PINTURA COM TINTA ACRÍLICA DE ACABAMENTO PULVERIZADA SOBRE SUPERFÍCIES METÁLICAS (EXCETO PERFIL) EXECUTADO EM OBRA (02 DEMÃOS). AF_01/2020_PE</v>
          </cell>
          <cell r="D7915" t="str">
            <v>M2</v>
          </cell>
          <cell r="E7915">
            <v>21.35</v>
          </cell>
          <cell r="F7915">
            <v>0</v>
          </cell>
          <cell r="G7915">
            <v>20.149999999999999</v>
          </cell>
          <cell r="H7915">
            <v>0</v>
          </cell>
          <cell r="I7915" t="str">
            <v>COM VALOR</v>
          </cell>
        </row>
        <row r="7916">
          <cell r="B7916">
            <v>100735</v>
          </cell>
          <cell r="C7916" t="str">
            <v>PINTURA COM TINTA ACRÍLICA DE ACABAMENTO PULVERIZADA SOBRE SUPERFÍCIES METÁLICAS (EXCETO PERFIL) EXECUTADO EM OBRA (POR DEMÃO). AF_01/2020_PE</v>
          </cell>
          <cell r="D7916" t="str">
            <v>M2</v>
          </cell>
          <cell r="E7916">
            <v>10.67</v>
          </cell>
          <cell r="F7916">
            <v>0</v>
          </cell>
          <cell r="G7916">
            <v>10.07</v>
          </cell>
          <cell r="H7916">
            <v>0</v>
          </cell>
          <cell r="I7916" t="str">
            <v>COM VALOR</v>
          </cell>
        </row>
        <row r="7917">
          <cell r="B7917">
            <v>100734</v>
          </cell>
          <cell r="C7917" t="str">
            <v>PINTURA COM TINTA ACRÍLICA DE FUNDO APLICADA A ROLO OU PINCEL SOBRE SUPERFÍCIES METÁLICAS (EXCETO PERFIL) EXECUTADO EM OBRA (POR DEMÃO). AF_01/2020</v>
          </cell>
          <cell r="D7917" t="str">
            <v>M2</v>
          </cell>
          <cell r="E7917">
            <v>15.07</v>
          </cell>
          <cell r="F7917">
            <v>0</v>
          </cell>
          <cell r="G7917">
            <v>14.17</v>
          </cell>
          <cell r="H7917">
            <v>0</v>
          </cell>
          <cell r="I7917" t="str">
            <v>COM VALOR</v>
          </cell>
        </row>
        <row r="7918">
          <cell r="B7918">
            <v>100733</v>
          </cell>
          <cell r="C7918" t="str">
            <v>PINTURA COM TINTA ACRÍLICA DE FUNDO PULVERIZADA SOBRE SUPERFÍCIES METÁLICAS (EXCETO PERFIL) EXECUTADO EM OBRA (POR DEMÃO). AF_01/2020_PE</v>
          </cell>
          <cell r="D7918" t="str">
            <v>M2</v>
          </cell>
          <cell r="E7918">
            <v>11.8</v>
          </cell>
          <cell r="F7918">
            <v>0</v>
          </cell>
          <cell r="G7918">
            <v>11.2</v>
          </cell>
          <cell r="H7918">
            <v>0</v>
          </cell>
          <cell r="I7918" t="str">
            <v>COM VALOR</v>
          </cell>
        </row>
        <row r="7919">
          <cell r="B7919">
            <v>100740</v>
          </cell>
          <cell r="C7919" t="str">
            <v>PINTURA COM TINTA ALQUÍDICA DE ACABAMENTO (ESMALTE SINTÉTICO ACETINADO) APLICADA A ROLO OU PINCEL SOBRE PERFIL METÁLICO EXECUTADO EM FÁBRICA (POR DEMÃO). AF_01/2020</v>
          </cell>
          <cell r="D7919" t="str">
            <v>M2</v>
          </cell>
          <cell r="E7919">
            <v>11.02</v>
          </cell>
          <cell r="F7919">
            <v>0</v>
          </cell>
          <cell r="G7919">
            <v>10.6</v>
          </cell>
          <cell r="H7919">
            <v>0</v>
          </cell>
          <cell r="I7919" t="str">
            <v>COM VALOR</v>
          </cell>
        </row>
        <row r="7920">
          <cell r="B7920">
            <v>100758</v>
          </cell>
          <cell r="C7920" t="str">
            <v>PINTURA COM TINTA ALQUÍDICA DE ACABAMENTO (ESMALTE SINTÉTICO ACETINADO) APLICADA A ROLO OU PINCEL SOBRE SUPERFÍCIES METÁLICAS (EXCETO PERFIL) EXECUTADO EM OBRA (02 DEMÃOS). AF_01/2020</v>
          </cell>
          <cell r="D7920" t="str">
            <v>M2</v>
          </cell>
          <cell r="E7920">
            <v>47.76</v>
          </cell>
          <cell r="F7920">
            <v>0</v>
          </cell>
          <cell r="G7920">
            <v>45.08</v>
          </cell>
          <cell r="H7920">
            <v>0</v>
          </cell>
          <cell r="I7920" t="str">
            <v>COM VALOR</v>
          </cell>
        </row>
        <row r="7921">
          <cell r="B7921">
            <v>100742</v>
          </cell>
          <cell r="C7921" t="str">
            <v>PINTURA COM TINTA ALQUÍDICA DE ACABAMENTO (ESMALTE SINTÉTICO ACETINADO) APLICADA A ROLO OU PINCEL SOBRE SUPERFÍCIES METÁLICAS (EXCETO PERFIL) EXECUTADO EM OBRA (POR DEMÃO). AF_01/2020</v>
          </cell>
          <cell r="D7921" t="str">
            <v>M2</v>
          </cell>
          <cell r="E7921">
            <v>23.87</v>
          </cell>
          <cell r="F7921">
            <v>0</v>
          </cell>
          <cell r="G7921">
            <v>22.52</v>
          </cell>
          <cell r="H7921">
            <v>0</v>
          </cell>
          <cell r="I7921" t="str">
            <v>COM VALOR</v>
          </cell>
        </row>
        <row r="7922">
          <cell r="B7922">
            <v>100739</v>
          </cell>
          <cell r="C7922" t="str">
            <v>PINTURA COM TINTA ALQUÍDICA DE ACABAMENTO (ESMALTE SINTÉTICO ACETINADO) PULVERIZADA SOBRE PERFIL METÁLICO EXECUTADO EM FÁBRICA (POR DEMÃO). AF_01/2020_PE</v>
          </cell>
          <cell r="D7922" t="str">
            <v>M2</v>
          </cell>
          <cell r="E7922">
            <v>10.51</v>
          </cell>
          <cell r="F7922">
            <v>0</v>
          </cell>
          <cell r="G7922">
            <v>10.38</v>
          </cell>
          <cell r="H7922">
            <v>0</v>
          </cell>
          <cell r="I7922" t="str">
            <v>COM VALOR</v>
          </cell>
        </row>
        <row r="7923">
          <cell r="B7923">
            <v>100757</v>
          </cell>
          <cell r="C7923" t="str">
            <v>PINTURA COM TINTA ALQUÍDICA DE ACABAMENTO (ESMALTE SINTÉTICO ACETINADO) PULVERIZADA SOBRE SUPERFÍCIES METÁLICAS (EXCETO PERFIL) EXECUTADO EM OBRA (02 DEMÃOS). AF_01/2020_PE</v>
          </cell>
          <cell r="D7923" t="str">
            <v>M2</v>
          </cell>
          <cell r="E7923">
            <v>47.55</v>
          </cell>
          <cell r="F7923">
            <v>0</v>
          </cell>
          <cell r="G7923">
            <v>45.47</v>
          </cell>
          <cell r="H7923">
            <v>0</v>
          </cell>
          <cell r="I7923" t="str">
            <v>COM VALOR</v>
          </cell>
        </row>
        <row r="7924">
          <cell r="B7924">
            <v>100741</v>
          </cell>
          <cell r="C7924" t="str">
            <v>PINTURA COM TINTA ALQUÍDICA DE ACABAMENTO (ESMALTE SINTÉTICO ACETINADO) PULVERIZADA SOBRE SUPERFÍCIES METÁLICAS (EXCETO PERFIL) EXECUTADO EM OBRA (POR DEMÃO). AF_01/2020_PE</v>
          </cell>
          <cell r="D7924" t="str">
            <v>M2</v>
          </cell>
          <cell r="E7924">
            <v>23.76</v>
          </cell>
          <cell r="F7924">
            <v>0</v>
          </cell>
          <cell r="G7924">
            <v>22.72</v>
          </cell>
          <cell r="H7924">
            <v>0</v>
          </cell>
          <cell r="I7924" t="str">
            <v>COM VALOR</v>
          </cell>
        </row>
        <row r="7925">
          <cell r="B7925">
            <v>100744</v>
          </cell>
          <cell r="C7925" t="str">
            <v>PINTURA COM TINTA ALQUÍDICA DE ACABAMENTO (ESMALTE SINTÉTICO BRILHANTE) APLICADA A ROLO OU PINCEL SOBRE PERFIL METÁLICO EXECUTADO EM FÁBRICA (POR DEMÃO). AF_01/2020</v>
          </cell>
          <cell r="D7925" t="str">
            <v>M2</v>
          </cell>
          <cell r="E7925">
            <v>10.87</v>
          </cell>
          <cell r="F7925">
            <v>0</v>
          </cell>
          <cell r="G7925">
            <v>10.45</v>
          </cell>
          <cell r="H7925">
            <v>0</v>
          </cell>
          <cell r="I7925" t="str">
            <v>COM VALOR</v>
          </cell>
        </row>
        <row r="7926">
          <cell r="B7926">
            <v>100760</v>
          </cell>
          <cell r="C7926" t="str">
            <v>PINTURA COM TINTA ALQUÍDICA DE ACABAMENTO (ESMALTE SINTÉTICO BRILHANTE) APLICADA A ROLO OU PINCEL SOBRE SUPERFÍCIES METÁLICAS (EXCETO PERFIL) EXECUTADO EM OBRA (02 DEMÃOS). AF_01/2020</v>
          </cell>
          <cell r="D7926" t="str">
            <v>M2</v>
          </cell>
          <cell r="E7926">
            <v>47.44</v>
          </cell>
          <cell r="F7926">
            <v>0</v>
          </cell>
          <cell r="G7926">
            <v>44.76</v>
          </cell>
          <cell r="H7926">
            <v>0</v>
          </cell>
          <cell r="I7926" t="str">
            <v>COM VALOR</v>
          </cell>
        </row>
        <row r="7927">
          <cell r="B7927">
            <v>100746</v>
          </cell>
          <cell r="C7927" t="str">
            <v>PINTURA COM TINTA ALQUÍDICA DE ACABAMENTO (ESMALTE SINTÉTICO BRILHANTE) APLICADA A ROLO OU PINCEL SOBRE SUPERFÍCIES METÁLICAS (EXCETO PERFIL) EXECUTADO EM OBRA (POR DEMÃO). AF_01/2020</v>
          </cell>
          <cell r="D7927" t="str">
            <v>M2</v>
          </cell>
          <cell r="E7927">
            <v>23.71</v>
          </cell>
          <cell r="F7927">
            <v>0</v>
          </cell>
          <cell r="G7927">
            <v>22.36</v>
          </cell>
          <cell r="H7927">
            <v>0</v>
          </cell>
          <cell r="I7927" t="str">
            <v>COM VALOR</v>
          </cell>
        </row>
        <row r="7928">
          <cell r="B7928">
            <v>100743</v>
          </cell>
          <cell r="C7928" t="str">
            <v>PINTURA COM TINTA ALQUÍDICA DE ACABAMENTO (ESMALTE SINTÉTICO BRILHANTE) PULVERIZADA SOBRE PERFIL METÁLICO EXECUTADO EM FÁBRICA (POR DEMÃO). AF_01/2020_PE</v>
          </cell>
          <cell r="D7928" t="str">
            <v>M2</v>
          </cell>
          <cell r="E7928">
            <v>10.26</v>
          </cell>
          <cell r="F7928">
            <v>0</v>
          </cell>
          <cell r="G7928">
            <v>10.130000000000001</v>
          </cell>
          <cell r="H7928">
            <v>0</v>
          </cell>
          <cell r="I7928" t="str">
            <v>COM VALOR</v>
          </cell>
        </row>
        <row r="7929">
          <cell r="B7929">
            <v>100759</v>
          </cell>
          <cell r="C7929" t="str">
            <v>PINTURA COM TINTA ALQUÍDICA DE ACABAMENTO (ESMALTE SINTÉTICO BRILHANTE) PULVERIZADA SOBRE SUPERFÍCIES METÁLICAS (EXCETO PERFIL) EXECUTADO EM OBRA (02 DEMÃOS). AF_01/2020_PE</v>
          </cell>
          <cell r="D7929" t="str">
            <v>M2</v>
          </cell>
          <cell r="E7929">
            <v>47.02</v>
          </cell>
          <cell r="F7929">
            <v>0</v>
          </cell>
          <cell r="G7929">
            <v>44.94</v>
          </cell>
          <cell r="H7929">
            <v>0</v>
          </cell>
          <cell r="I7929" t="str">
            <v>COM VALOR</v>
          </cell>
        </row>
        <row r="7930">
          <cell r="B7930">
            <v>100745</v>
          </cell>
          <cell r="C7930" t="str">
            <v>PINTURA COM TINTA ALQUÍDICA DE ACABAMENTO (ESMALTE SINTÉTICO BRILHANTE) PULVERIZADA SOBRE SUPERFÍCIES METÁLICAS (EXCETO PERFIL) EXECUTADO EM OBRA (POR DEMÃO). AF_01/2020_PE</v>
          </cell>
          <cell r="D7930" t="str">
            <v>M2</v>
          </cell>
          <cell r="E7930">
            <v>23.5</v>
          </cell>
          <cell r="F7930">
            <v>0</v>
          </cell>
          <cell r="G7930">
            <v>22.46</v>
          </cell>
          <cell r="H7930">
            <v>0</v>
          </cell>
          <cell r="I7930" t="str">
            <v>COM VALOR</v>
          </cell>
        </row>
        <row r="7931">
          <cell r="B7931">
            <v>100748</v>
          </cell>
          <cell r="C7931" t="str">
            <v>PINTURA COM TINTA ALQUÍDICA DE ACABAMENTO (ESMALTE SINTÉTICO FOSCO) APLICADA A ROLO OU PINCEL SOBRE PERFIL METÁLICO EXECUTADO EM FÁBRICA (POR DEMÃO). AF_01/2020</v>
          </cell>
          <cell r="D7931" t="str">
            <v>M2</v>
          </cell>
          <cell r="E7931">
            <v>10.93</v>
          </cell>
          <cell r="F7931">
            <v>0</v>
          </cell>
          <cell r="G7931">
            <v>10.51</v>
          </cell>
          <cell r="H7931">
            <v>0</v>
          </cell>
          <cell r="I7931" t="str">
            <v>COM VALOR</v>
          </cell>
        </row>
        <row r="7932">
          <cell r="B7932">
            <v>100762</v>
          </cell>
          <cell r="C7932" t="str">
            <v>PINTURA COM TINTA ALQUÍDICA DE ACABAMENTO (ESMALTE SINTÉTICO FOSCO) APLICADA A ROLO OU PINCEL SOBRE SUPERFÍCIES METÁLICAS (EXCETO PERFIL) EXECUTADO EM OBRA (02 DEMÃOS). AF_01/2020</v>
          </cell>
          <cell r="D7932" t="str">
            <v>M2</v>
          </cell>
          <cell r="E7932">
            <v>47.57</v>
          </cell>
          <cell r="F7932">
            <v>0</v>
          </cell>
          <cell r="G7932">
            <v>44.89</v>
          </cell>
          <cell r="H7932">
            <v>0</v>
          </cell>
          <cell r="I7932" t="str">
            <v>COM VALOR</v>
          </cell>
        </row>
        <row r="7933">
          <cell r="B7933">
            <v>100750</v>
          </cell>
          <cell r="C7933" t="str">
            <v>PINTURA COM TINTA ALQUÍDICA DE ACABAMENTO (ESMALTE SINTÉTICO FOSCO) APLICADA A ROLO OU PINCEL SOBRE SUPERFÍCIES METÁLICAS (EXCETO PERFIL) EXECUTADO EM OBRA (POR DEMÃO). AF_01/2020</v>
          </cell>
          <cell r="D7933" t="str">
            <v>M2</v>
          </cell>
          <cell r="E7933">
            <v>23.78</v>
          </cell>
          <cell r="F7933">
            <v>0</v>
          </cell>
          <cell r="G7933">
            <v>22.43</v>
          </cell>
          <cell r="H7933">
            <v>0</v>
          </cell>
          <cell r="I7933" t="str">
            <v>COM VALOR</v>
          </cell>
        </row>
        <row r="7934">
          <cell r="B7934">
            <v>100747</v>
          </cell>
          <cell r="C7934" t="str">
            <v>PINTURA COM TINTA ALQUÍDICA DE ACABAMENTO (ESMALTE SINTÉTICO FOSCO) PULVERIZADA SOBRE PERFIL METÁLICO EXECUTADO EM FÁBRICA (POR DEMÃO). AF_01/2020_PE</v>
          </cell>
          <cell r="D7934" t="str">
            <v>M2</v>
          </cell>
          <cell r="E7934">
            <v>10.37</v>
          </cell>
          <cell r="F7934">
            <v>0</v>
          </cell>
          <cell r="G7934">
            <v>10.24</v>
          </cell>
          <cell r="H7934">
            <v>0</v>
          </cell>
          <cell r="I7934" t="str">
            <v>COM VALOR</v>
          </cell>
        </row>
        <row r="7935">
          <cell r="B7935">
            <v>100761</v>
          </cell>
          <cell r="C7935" t="str">
            <v>PINTURA COM TINTA ALQUÍDICA DE ACABAMENTO (ESMALTE SINTÉTICO FOSCO) PULVERIZADA SOBRE SUPERFÍCIES METÁLICAS (EXCETO PERFIL) EXECUTADO EM OBRA (02 DEMÃOS). AF_01/2020_PE</v>
          </cell>
          <cell r="D7935" t="str">
            <v>M2</v>
          </cell>
          <cell r="E7935">
            <v>47.24</v>
          </cell>
          <cell r="F7935">
            <v>0</v>
          </cell>
          <cell r="G7935">
            <v>45.16</v>
          </cell>
          <cell r="H7935">
            <v>0</v>
          </cell>
          <cell r="I7935" t="str">
            <v>COM VALOR</v>
          </cell>
        </row>
        <row r="7936">
          <cell r="B7936">
            <v>100749</v>
          </cell>
          <cell r="C7936" t="str">
            <v>PINTURA COM TINTA ALQUÍDICA DE ACABAMENTO (ESMALTE SINTÉTICO FOSCO) PULVERIZADA SOBRE SUPERFÍCIES METÁLICAS (EXCETO PERFIL) EXECUTADO EM OBRA (POR DEMÃO). AF_01/2020_PE</v>
          </cell>
          <cell r="D7936" t="str">
            <v>M2</v>
          </cell>
          <cell r="E7936">
            <v>23.61</v>
          </cell>
          <cell r="F7936">
            <v>0</v>
          </cell>
          <cell r="G7936">
            <v>22.57</v>
          </cell>
          <cell r="H7936">
            <v>0</v>
          </cell>
          <cell r="I7936" t="str">
            <v>COM VALOR</v>
          </cell>
        </row>
        <row r="7937">
          <cell r="B7937">
            <v>100720</v>
          </cell>
          <cell r="C7937" t="str">
            <v>PINTURA COM TINTA ALQUÍDICA DE FUNDO (TIPO ZARCÃO) APLICADA A ROLO OU PINCEL SOBRE PERFIL METÁLICO EXECUTADO EM FÁBRICA (POR DEMÃO). AF_01/2020</v>
          </cell>
          <cell r="D7937" t="str">
            <v>M2</v>
          </cell>
          <cell r="E7937">
            <v>10.47</v>
          </cell>
          <cell r="F7937">
            <v>0</v>
          </cell>
          <cell r="G7937">
            <v>10.050000000000001</v>
          </cell>
          <cell r="H7937">
            <v>0</v>
          </cell>
          <cell r="I7937" t="str">
            <v>COM VALOR</v>
          </cell>
        </row>
        <row r="7938">
          <cell r="B7938">
            <v>100722</v>
          </cell>
          <cell r="C7938" t="str">
            <v>PINTURA COM TINTA ALQUÍDICA DE FUNDO (TIPO ZARCÃO) APLICADA A ROLO OU PINCEL SOBRE SUPERFÍCIES METÁLICAS (EXCETO PERFIL) EXECUTADO EM OBRA (POR DEMÃO). AF_01/2020</v>
          </cell>
          <cell r="D7938" t="str">
            <v>M2</v>
          </cell>
          <cell r="E7938">
            <v>23.34</v>
          </cell>
          <cell r="F7938">
            <v>0</v>
          </cell>
          <cell r="G7938">
            <v>21.99</v>
          </cell>
          <cell r="H7938">
            <v>0</v>
          </cell>
          <cell r="I7938" t="str">
            <v>COM VALOR</v>
          </cell>
        </row>
        <row r="7939">
          <cell r="B7939">
            <v>100719</v>
          </cell>
          <cell r="C7939" t="str">
            <v>PINTURA COM TINTA ALQUÍDICA DE FUNDO (TIPO ZARCÃO) PULVERIZADA SOBRE PERFIL METÁLICO EXECUTADO EM FÁBRICA (POR DEMÃO). AF_01/2020_PE</v>
          </cell>
          <cell r="D7939" t="str">
            <v>M2</v>
          </cell>
          <cell r="E7939">
            <v>10.68</v>
          </cell>
          <cell r="F7939">
            <v>0</v>
          </cell>
          <cell r="G7939">
            <v>10.55</v>
          </cell>
          <cell r="H7939">
            <v>0</v>
          </cell>
          <cell r="I7939" t="str">
            <v>COM VALOR</v>
          </cell>
        </row>
        <row r="7940">
          <cell r="B7940">
            <v>100721</v>
          </cell>
          <cell r="C7940" t="str">
            <v>PINTURA COM TINTA ALQUÍDICA DE FUNDO (TIPO ZARCÃO) PULVERIZADA SOBRE SUPERFÍCIES METÁLICAS (EXCETO PERFIL) EXECUTADO EM OBRA (POR DEMÃO). AF_01/2020_PE</v>
          </cell>
          <cell r="D7940" t="str">
            <v>M2</v>
          </cell>
          <cell r="E7940">
            <v>24.13</v>
          </cell>
          <cell r="F7940">
            <v>0</v>
          </cell>
          <cell r="G7940">
            <v>23.09</v>
          </cell>
          <cell r="H7940">
            <v>0</v>
          </cell>
          <cell r="I7940" t="str">
            <v>COM VALOR</v>
          </cell>
        </row>
        <row r="7941">
          <cell r="B7941">
            <v>100724</v>
          </cell>
          <cell r="C7941" t="str">
            <v>PINTURA COM TINTA ALQUÍDICA DE FUNDO E ACABAMENTO (ESMALTE SINTÉTICO GRAFITE) APLICADA A ROLO OU PINCEL SOBRE PERFIL METÁLICO EXECUTADO EM FÁBRICA (POR DEMÃO). AF_01/2020</v>
          </cell>
          <cell r="D7941" t="str">
            <v>M2</v>
          </cell>
          <cell r="E7941">
            <v>13.68</v>
          </cell>
          <cell r="F7941">
            <v>0</v>
          </cell>
          <cell r="G7941">
            <v>13.26</v>
          </cell>
          <cell r="H7941">
            <v>0</v>
          </cell>
          <cell r="I7941" t="str">
            <v>COM VALOR</v>
          </cell>
        </row>
        <row r="7942">
          <cell r="B7942">
            <v>100726</v>
          </cell>
          <cell r="C7942" t="str">
            <v>PINTURA COM TINTA ALQUÍDICA DE FUNDO E ACABAMENTO (ESMALTE SINTÉTICO GRAFITE) APLICADA A ROLO OU PINCEL SOBRE SUPERFÍCIES METÁLICAS (EXCETO PERFIL) EXECUTADO EM OBRA (POR DEMÃO). AF_01/2020</v>
          </cell>
          <cell r="D7942" t="str">
            <v>M2</v>
          </cell>
          <cell r="E7942">
            <v>26.45</v>
          </cell>
          <cell r="F7942">
            <v>0</v>
          </cell>
          <cell r="G7942">
            <v>25.1</v>
          </cell>
          <cell r="H7942">
            <v>0</v>
          </cell>
          <cell r="I7942" t="str">
            <v>COM VALOR</v>
          </cell>
        </row>
        <row r="7943">
          <cell r="B7943">
            <v>100723</v>
          </cell>
          <cell r="C7943" t="str">
            <v>PINTURA COM TINTA ALQUÍDICA DE FUNDO E ACABAMENTO (ESMALTE SINTÉTICO GRAFITE) PULVERIZADA SOBRE PERFIL METÁLICO EXECUTADO EM FÁBRICA (POR DEMÃO). AF_01/2020_PE</v>
          </cell>
          <cell r="D7943" t="str">
            <v>M2</v>
          </cell>
          <cell r="E7943">
            <v>11.47</v>
          </cell>
          <cell r="F7943">
            <v>0</v>
          </cell>
          <cell r="G7943">
            <v>11.34</v>
          </cell>
          <cell r="H7943">
            <v>0</v>
          </cell>
          <cell r="I7943" t="str">
            <v>COM VALOR</v>
          </cell>
        </row>
        <row r="7944">
          <cell r="B7944">
            <v>100725</v>
          </cell>
          <cell r="C7944" t="str">
            <v>PINTURA COM TINTA ALQUÍDICA DE FUNDO E ACABAMENTO (ESMALTE SINTÉTICO GRAFITE) PULVERIZADA SOBRE SUPERFÍCIES METÁLICAS (EXCETO PERFIL) EXECUTADO EM OBRA (POR DEMÃO). AF_01/2020_PE</v>
          </cell>
          <cell r="D7944" t="str">
            <v>M2</v>
          </cell>
          <cell r="E7944">
            <v>24.4</v>
          </cell>
          <cell r="F7944">
            <v>0</v>
          </cell>
          <cell r="G7944">
            <v>23.36</v>
          </cell>
          <cell r="H7944">
            <v>0</v>
          </cell>
          <cell r="I7944" t="str">
            <v>COM VALOR</v>
          </cell>
        </row>
        <row r="7945">
          <cell r="B7945">
            <v>100752</v>
          </cell>
          <cell r="C7945" t="str">
            <v>PINTURA COM TINTA EPOXÍDICA DE ACABAMENTO APLICADA A ROLO OU PINCEL SOBRE PERFIL METÁLICO EXECUTADO EM FÁBRICA (02 DEMÃOS). AF_01/2020</v>
          </cell>
          <cell r="D7945" t="str">
            <v>M2</v>
          </cell>
          <cell r="E7945">
            <v>46.28</v>
          </cell>
          <cell r="F7945">
            <v>0</v>
          </cell>
          <cell r="G7945">
            <v>45.43</v>
          </cell>
          <cell r="H7945">
            <v>0</v>
          </cell>
          <cell r="I7945" t="str">
            <v>COM VALOR</v>
          </cell>
        </row>
        <row r="7946">
          <cell r="B7946">
            <v>100730</v>
          </cell>
          <cell r="C7946" t="str">
            <v>PINTURA COM TINTA EPOXÍDICA DE ACABAMENTO APLICADA A ROLO OU PINCEL SOBRE PERFIL METÁLICO EXECUTADO EM FÁBRICA (POR DEMÃO). AF_01/2020</v>
          </cell>
          <cell r="D7946" t="str">
            <v>M2</v>
          </cell>
          <cell r="E7946">
            <v>23.13</v>
          </cell>
          <cell r="F7946">
            <v>0</v>
          </cell>
          <cell r="G7946">
            <v>22.71</v>
          </cell>
          <cell r="H7946">
            <v>0</v>
          </cell>
          <cell r="I7946" t="str">
            <v>COM VALOR</v>
          </cell>
        </row>
        <row r="7947">
          <cell r="B7947">
            <v>100751</v>
          </cell>
          <cell r="C7947" t="str">
            <v>PINTURA COM TINTA EPOXÍDICA DE ACABAMENTO PULVERIZADA SOBRE PERFIL METÁLICO EXECUTADO EM FÁBRICA (02 DEMÃOS). AF_01/2020_PE</v>
          </cell>
          <cell r="D7947" t="str">
            <v>M2</v>
          </cell>
          <cell r="E7947">
            <v>39.78</v>
          </cell>
          <cell r="F7947">
            <v>0</v>
          </cell>
          <cell r="G7947">
            <v>39.53</v>
          </cell>
          <cell r="H7947">
            <v>0</v>
          </cell>
          <cell r="I7947" t="str">
            <v>COM VALOR</v>
          </cell>
        </row>
        <row r="7948">
          <cell r="B7948">
            <v>100729</v>
          </cell>
          <cell r="C7948" t="str">
            <v>PINTURA COM TINTA EPOXÍDICA DE ACABAMENTO PULVERIZADA SOBRE PERFIL METÁLICO EXECUTADO EM FÁBRICA (POR DEMÃO). AF_01/2020_PE</v>
          </cell>
          <cell r="D7948" t="str">
            <v>M2</v>
          </cell>
          <cell r="E7948">
            <v>19.89</v>
          </cell>
          <cell r="F7948">
            <v>0</v>
          </cell>
          <cell r="G7948">
            <v>19.760000000000002</v>
          </cell>
          <cell r="H7948">
            <v>0</v>
          </cell>
          <cell r="I7948" t="str">
            <v>COM VALOR</v>
          </cell>
        </row>
        <row r="7949">
          <cell r="B7949">
            <v>100728</v>
          </cell>
          <cell r="C7949" t="str">
            <v>PINTURA COM TINTA EPOXÍDICA DE FUNDO APLICADA A ROLO OU PINCEL SOBRE PERFIL METÁLICO EXECUTADO EM FÁBRICA (POR DEMÃO). AF_01/2020</v>
          </cell>
          <cell r="D7949" t="str">
            <v>M2</v>
          </cell>
          <cell r="E7949">
            <v>23.58</v>
          </cell>
          <cell r="F7949">
            <v>0</v>
          </cell>
          <cell r="G7949">
            <v>23.16</v>
          </cell>
          <cell r="H7949">
            <v>0</v>
          </cell>
          <cell r="I7949" t="str">
            <v>COM VALOR</v>
          </cell>
        </row>
        <row r="7950">
          <cell r="B7950">
            <v>100732</v>
          </cell>
          <cell r="C7950" t="str">
            <v>PINTURA COM TINTA EPOXÍDICA DE FUNDO E ACABAMENTO APLICADA A ROLO OU PINCEL SOBRE PERFIL METÁLICO EXECUTADO EM FÁBRICA (POR DEMÃO). AF_01/2020</v>
          </cell>
          <cell r="D7950" t="str">
            <v>M2</v>
          </cell>
          <cell r="E7950" t="str">
            <v>VERIFICAR</v>
          </cell>
          <cell r="G7950" t="str">
            <v>VERIFICAR</v>
          </cell>
          <cell r="I7950" t="str">
            <v>COM VALOR</v>
          </cell>
        </row>
        <row r="7951">
          <cell r="B7951">
            <v>100731</v>
          </cell>
          <cell r="C7951" t="str">
            <v>PINTURA COM TINTA EPOXÍDICA DE FUNDO E ACABAMENTO PULVERIZADA SOBRE PERFIL METÁLICO EXECUTADO EM FÁBRICA (POR DEMÃO). AF_01/2020</v>
          </cell>
          <cell r="D7951" t="str">
            <v>M2</v>
          </cell>
          <cell r="E7951" t="str">
            <v>VERIFICAR</v>
          </cell>
          <cell r="G7951" t="str">
            <v>VERIFICAR</v>
          </cell>
          <cell r="I7951" t="str">
            <v>COM VALOR</v>
          </cell>
        </row>
        <row r="7952">
          <cell r="B7952">
            <v>100727</v>
          </cell>
          <cell r="C7952" t="str">
            <v>PINTURA COM TINTA EPOXÍDICA DE FUNDO PULVERIZADA SOBRE PERFIL METÁLICO EXECUTADO EM FÁBRICA (POR DEMÃO). AF_01/2020_PE</v>
          </cell>
          <cell r="D7952" t="str">
            <v>M2</v>
          </cell>
          <cell r="E7952">
            <v>26.47</v>
          </cell>
          <cell r="F7952">
            <v>0</v>
          </cell>
          <cell r="G7952">
            <v>26.34</v>
          </cell>
          <cell r="H7952">
            <v>0</v>
          </cell>
          <cell r="I7952" t="str">
            <v>COM VALOR</v>
          </cell>
        </row>
        <row r="7953">
          <cell r="B7953">
            <v>100756</v>
          </cell>
          <cell r="C7953" t="str">
            <v>PINTURA COM TINTA POLIURETÂNICA DE ACABAMENTO APLICADA A ROLO OU PINCEL SOBRE PERFIL METÁLICO EXECUTADO EM FÁBRICA (02 DEMÃOS). AF_01/2020</v>
          </cell>
          <cell r="D7953" t="str">
            <v>M2</v>
          </cell>
          <cell r="E7953" t="str">
            <v>VERIFICAR</v>
          </cell>
          <cell r="G7953" t="str">
            <v>VERIFICAR</v>
          </cell>
          <cell r="I7953" t="str">
            <v>COM VALOR</v>
          </cell>
        </row>
        <row r="7954">
          <cell r="B7954">
            <v>100738</v>
          </cell>
          <cell r="C7954" t="str">
            <v>PINTURA COM TINTA POLIURETÂNICA DE ACABAMENTO APLICADA A ROLO OU PINCEL SOBRE PERFIL METÁLICO EXECUTADO EM FÁBRICA (POR DEMÃO). AF_01/2020</v>
          </cell>
          <cell r="D7954" t="str">
            <v>M2</v>
          </cell>
          <cell r="E7954" t="str">
            <v>VERIFICAR</v>
          </cell>
          <cell r="G7954" t="str">
            <v>VERIFICAR</v>
          </cell>
          <cell r="I7954" t="str">
            <v>COM VALOR</v>
          </cell>
        </row>
        <row r="7955">
          <cell r="B7955">
            <v>100755</v>
          </cell>
          <cell r="C7955" t="str">
            <v>PINTURA COM TINTA POLIURETÂNICA DE ACABAMENTO PULVERIZADA SOBRE PERFIL METÁLICO EXECUTADO EM FÁBRICA (02 DEMÃOS). AF_01/2020</v>
          </cell>
          <cell r="D7955" t="str">
            <v>M2</v>
          </cell>
          <cell r="E7955" t="str">
            <v>VERIFICAR</v>
          </cell>
          <cell r="G7955" t="str">
            <v>VERIFICAR</v>
          </cell>
          <cell r="I7955" t="str">
            <v>COM VALOR</v>
          </cell>
        </row>
        <row r="7956">
          <cell r="B7956">
            <v>100737</v>
          </cell>
          <cell r="C7956" t="str">
            <v>PINTURA COM TINTA POLIURETÂNICA DE ACABAMENTO PULVERIZADA SOBRE PERFIL METÁLICO EXECUTADO EM FÁBRICA (POR DEMÃO). AF_01/2020</v>
          </cell>
          <cell r="D7956" t="str">
            <v>M2</v>
          </cell>
          <cell r="E7956" t="str">
            <v>VERIFICAR</v>
          </cell>
          <cell r="G7956" t="str">
            <v>VERIFICAR</v>
          </cell>
          <cell r="I7956" t="str">
            <v>COM VALOR</v>
          </cell>
        </row>
        <row r="7957">
          <cell r="B7957">
            <v>102499</v>
          </cell>
          <cell r="C7957" t="str">
            <v>ENCERAMENTO DE PISO EM MADEIRA. AF_05/2021</v>
          </cell>
          <cell r="D7957" t="str">
            <v>M2</v>
          </cell>
          <cell r="E7957">
            <v>2.99</v>
          </cell>
          <cell r="F7957">
            <v>0</v>
          </cell>
          <cell r="G7957">
            <v>2.88</v>
          </cell>
          <cell r="H7957">
            <v>0</v>
          </cell>
          <cell r="I7957" t="str">
            <v>COM VALOR</v>
          </cell>
        </row>
        <row r="7958">
          <cell r="B7958">
            <v>102505</v>
          </cell>
          <cell r="C7958" t="str">
            <v>PINTURA DE DEMARCAÇÃO DE QUADRA POLIESPORTIVA COM BORRACHA CLORADA, E = 5 CM, APLICAÇÃO MANUAL. AF_05/2021</v>
          </cell>
          <cell r="D7958" t="str">
            <v>M</v>
          </cell>
          <cell r="E7958">
            <v>10.18</v>
          </cell>
          <cell r="F7958">
            <v>0</v>
          </cell>
          <cell r="G7958">
            <v>9.56</v>
          </cell>
          <cell r="H7958">
            <v>0</v>
          </cell>
          <cell r="I7958" t="str">
            <v>COM VALOR</v>
          </cell>
        </row>
        <row r="7959">
          <cell r="B7959">
            <v>102504</v>
          </cell>
          <cell r="C7959" t="str">
            <v>PINTURA DE DEMARCAÇÃO DE QUADRA POLIESPORTIVA COM TINTA ACRÍLICA, E = 5 CM, APLICAÇÃO MANUAL. AF_05/2021</v>
          </cell>
          <cell r="D7959" t="str">
            <v>M</v>
          </cell>
          <cell r="E7959">
            <v>9.75</v>
          </cell>
          <cell r="F7959">
            <v>0</v>
          </cell>
          <cell r="G7959">
            <v>9.1300000000000008</v>
          </cell>
          <cell r="H7959">
            <v>0</v>
          </cell>
          <cell r="I7959" t="str">
            <v>COM VALOR</v>
          </cell>
        </row>
        <row r="7960">
          <cell r="B7960">
            <v>102506</v>
          </cell>
          <cell r="C7960" t="str">
            <v>PINTURA DE DEMARCAÇÃO DE QUADRA POLIESPORTIVA COM TINTA EPÓXI, E = 5 CM, APLICAÇÃO MANUAL. AF_05/2021</v>
          </cell>
          <cell r="D7960" t="str">
            <v>M</v>
          </cell>
          <cell r="E7960">
            <v>10.74</v>
          </cell>
          <cell r="F7960">
            <v>0</v>
          </cell>
          <cell r="G7960">
            <v>10.119999999999999</v>
          </cell>
          <cell r="H7960">
            <v>0</v>
          </cell>
          <cell r="I7960" t="str">
            <v>COM VALOR</v>
          </cell>
        </row>
        <row r="7961">
          <cell r="B7961">
            <v>102500</v>
          </cell>
          <cell r="C7961" t="str">
            <v>PINTURA DE DEMARCAÇÃO DE VAGA COM TINTA ACRÍLICA, E = 10 CM, APLICAÇÃO MANUAL. AF_05/2021</v>
          </cell>
          <cell r="D7961" t="str">
            <v>M</v>
          </cell>
          <cell r="E7961">
            <v>4.53</v>
          </cell>
          <cell r="F7961">
            <v>0</v>
          </cell>
          <cell r="G7961">
            <v>4.32</v>
          </cell>
          <cell r="H7961">
            <v>0</v>
          </cell>
          <cell r="I7961" t="str">
            <v>COM VALOR</v>
          </cell>
        </row>
        <row r="7962">
          <cell r="B7962">
            <v>102502</v>
          </cell>
          <cell r="C7962" t="str">
            <v>PINTURA DE DEMARCAÇÃO DE VAGA COM TINTA ACRÍLICA, E = 10 CM, APLICAÇÃO MECÂNICA COM DEMARCADORA A TRAÇÃO MANUAL. AF_05/2021</v>
          </cell>
          <cell r="D7962" t="str">
            <v>M</v>
          </cell>
          <cell r="E7962" t="str">
            <v>VERIFICAR</v>
          </cell>
          <cell r="G7962" t="str">
            <v>VERIFICAR</v>
          </cell>
          <cell r="I7962" t="str">
            <v>COM VALOR</v>
          </cell>
        </row>
        <row r="7963">
          <cell r="B7963">
            <v>102507</v>
          </cell>
          <cell r="C7963" t="str">
            <v>PINTURA DE DEMARCAÇÃO DE VAGA COM TINTA EPÓXI, E = 10 CM, APLICAÇÃO MANUAL. AF_05/2021</v>
          </cell>
          <cell r="D7963" t="str">
            <v>M</v>
          </cell>
          <cell r="E7963">
            <v>6.51</v>
          </cell>
          <cell r="F7963">
            <v>0</v>
          </cell>
          <cell r="G7963">
            <v>6.3</v>
          </cell>
          <cell r="H7963">
            <v>0</v>
          </cell>
          <cell r="I7963" t="str">
            <v>COM VALOR</v>
          </cell>
        </row>
        <row r="7964">
          <cell r="B7964">
            <v>102510</v>
          </cell>
          <cell r="C7964" t="str">
            <v>PINTURA DE EIXO VIÁRIO COM TINTA RETRORREFLETIVA A BASE DE RESINA ACRÍLICA COM MICROESFERAS DE VIDRO, E = 10 CM, APLICAÇÃO MECÂNICA COM DEMARCADORA A TRAÇÃO MANUAL. AF_05/2021</v>
          </cell>
          <cell r="D7964" t="str">
            <v>M</v>
          </cell>
          <cell r="E7964" t="str">
            <v>VERIFICAR</v>
          </cell>
          <cell r="G7964" t="str">
            <v>VERIFICAR</v>
          </cell>
          <cell r="I7964" t="str">
            <v>COM VALOR</v>
          </cell>
        </row>
        <row r="7965">
          <cell r="B7965">
            <v>102512</v>
          </cell>
          <cell r="C7965" t="str">
            <v>PINTURA DE EIXO VIÁRIO SOBRE ASFALTO COM TINTA RETRORREFLETIVA A BASE DE RESINA ACRÍLICA COM MICROESFERAS DE VIDRO, E = 10 CM, APLICAÇÃO MECÂNICA COM DEMARCADORA AUTOPROPELIDA. AF_05/2021</v>
          </cell>
          <cell r="D7965" t="str">
            <v>M</v>
          </cell>
          <cell r="E7965">
            <v>6.23</v>
          </cell>
          <cell r="F7965">
            <v>0.36</v>
          </cell>
          <cell r="G7965">
            <v>6.05</v>
          </cell>
          <cell r="H7965">
            <v>0.37</v>
          </cell>
          <cell r="I7965" t="str">
            <v>COM VALOR</v>
          </cell>
        </row>
        <row r="7966">
          <cell r="B7966">
            <v>102501</v>
          </cell>
          <cell r="C7966" t="str">
            <v>PINTURA DE FAIXA DE PEDESTRE OU ZEBRADA COM TINTA ACRÍLICA, E = 30 CM, APLICAÇÃO MANUAL. AF_05/2021</v>
          </cell>
          <cell r="D7966" t="str">
            <v>M2</v>
          </cell>
          <cell r="E7966">
            <v>23.81</v>
          </cell>
          <cell r="F7966">
            <v>0</v>
          </cell>
          <cell r="G7966">
            <v>22.68</v>
          </cell>
          <cell r="H7966">
            <v>0</v>
          </cell>
          <cell r="I7966" t="str">
            <v>COM VALOR</v>
          </cell>
        </row>
        <row r="7967">
          <cell r="B7967">
            <v>102503</v>
          </cell>
          <cell r="C7967" t="str">
            <v>PINTURA DE FAIXA DE PEDESTRE OU ZEBRADA COM TINTA ACRÍLICA, E = 30 CM, APLICAÇÃO MECÂNICA COM DEMARCADORA A TRAÇÃO MANUAL. AF_05/2021</v>
          </cell>
          <cell r="D7967" t="str">
            <v>M2</v>
          </cell>
          <cell r="E7967" t="str">
            <v>VERIFICAR</v>
          </cell>
          <cell r="G7967" t="str">
            <v>VERIFICAR</v>
          </cell>
          <cell r="I7967" t="str">
            <v>COM VALOR</v>
          </cell>
        </row>
        <row r="7968">
          <cell r="B7968">
            <v>102508</v>
          </cell>
          <cell r="C7968" t="str">
            <v>PINTURA DE FAIXA DE PEDESTRE OU ZEBRADA COM TINTA EPÓXI, E = 30 CM, APLICAÇÃO MANUAL. AF_05/2021</v>
          </cell>
          <cell r="D7968" t="str">
            <v>M2</v>
          </cell>
          <cell r="E7968">
            <v>43.96</v>
          </cell>
          <cell r="F7968">
            <v>0</v>
          </cell>
          <cell r="G7968">
            <v>42.83</v>
          </cell>
          <cell r="H7968">
            <v>0</v>
          </cell>
          <cell r="I7968" t="str">
            <v>COM VALOR</v>
          </cell>
        </row>
        <row r="7969">
          <cell r="B7969">
            <v>102511</v>
          </cell>
          <cell r="C7969" t="str">
            <v>PINTURA DE FAIXA DE PEDESTRE OU ZEBRADA COM TINTA RETRORREFLETIVA A BASE DE RESINA ACRÍLICA COM MICROESFERAS DE VIDRO, E = 30 CM, APLICAÇÃO MECÂNICA COM DEMARCADORA A TRAÇÃO MANUAL. AF_05/2021</v>
          </cell>
          <cell r="D7969" t="str">
            <v>M2</v>
          </cell>
          <cell r="E7969" t="str">
            <v>VERIFICAR</v>
          </cell>
          <cell r="G7969" t="str">
            <v>VERIFICAR</v>
          </cell>
          <cell r="I7969" t="str">
            <v>COM VALOR</v>
          </cell>
        </row>
        <row r="7970">
          <cell r="B7970">
            <v>102509</v>
          </cell>
          <cell r="C7970" t="str">
            <v>PINTURA DE FAIXA DE PEDESTRE OU ZEBRADA TINTA RETRORREFLETIVA A BASE DE RESINA ACRÍLICA COM MICROESFERAS DE VIDRO, E = 30 CM, APLICAÇÃO MANUAL. AF_05/2021</v>
          </cell>
          <cell r="D7970" t="str">
            <v>M2</v>
          </cell>
          <cell r="E7970">
            <v>30.84</v>
          </cell>
          <cell r="F7970">
            <v>0</v>
          </cell>
          <cell r="G7970">
            <v>29.89</v>
          </cell>
          <cell r="H7970">
            <v>0</v>
          </cell>
          <cell r="I7970" t="str">
            <v>COM VALOR</v>
          </cell>
        </row>
        <row r="7971">
          <cell r="B7971">
            <v>102498</v>
          </cell>
          <cell r="C7971" t="str">
            <v>PINTURA DE MEIO-FIO COM TINTA BRANCA A BASE DE CAL (CAIAÇÃO). AF_05/2021</v>
          </cell>
          <cell r="D7971" t="str">
            <v>M</v>
          </cell>
          <cell r="E7971">
            <v>1.55</v>
          </cell>
          <cell r="F7971">
            <v>0</v>
          </cell>
          <cell r="G7971">
            <v>1.45</v>
          </cell>
          <cell r="H7971">
            <v>0</v>
          </cell>
          <cell r="I7971" t="str">
            <v>COM VALOR</v>
          </cell>
        </row>
        <row r="7972">
          <cell r="B7972">
            <v>102519</v>
          </cell>
          <cell r="C7972" t="str">
            <v>PINTURA DE NÚMEROS E LETRAS PARA SINALIZAÇÃO HORIZONTAL, ALTURA 100 MM, APLICADOR SPRAY E MOLDE PLÁSTICO. AF_05/2021</v>
          </cell>
          <cell r="D7972" t="str">
            <v>UN</v>
          </cell>
          <cell r="E7972" t="str">
            <v>VERIFICAR</v>
          </cell>
          <cell r="G7972" t="str">
            <v>VERIFICAR</v>
          </cell>
          <cell r="I7972" t="str">
            <v>COM VALOR</v>
          </cell>
        </row>
        <row r="7973">
          <cell r="B7973">
            <v>102491</v>
          </cell>
          <cell r="C7973" t="str">
            <v>PINTURA DE PISO COM TINTA ACRÍLICA, APLICAÇÃO MANUAL, 2 DEMÃOS, INCLUSO FUNDO PREPARADOR. AF_05/2021</v>
          </cell>
          <cell r="D7973" t="str">
            <v>M2</v>
          </cell>
          <cell r="E7973">
            <v>19.61</v>
          </cell>
          <cell r="F7973">
            <v>0</v>
          </cell>
          <cell r="G7973">
            <v>18.899999999999999</v>
          </cell>
          <cell r="H7973">
            <v>0</v>
          </cell>
          <cell r="I7973" t="str">
            <v>COM VALOR</v>
          </cell>
        </row>
        <row r="7974">
          <cell r="B7974">
            <v>102492</v>
          </cell>
          <cell r="C7974" t="str">
            <v>PINTURA DE PISO COM TINTA ACRÍLICA, APLICAÇÃO MANUAL, 3 DEMÃOS, INCLUSO FUNDO PREPARADOR. AF_05/2021</v>
          </cell>
          <cell r="D7974" t="str">
            <v>M2</v>
          </cell>
          <cell r="E7974">
            <v>24.86</v>
          </cell>
          <cell r="F7974">
            <v>0</v>
          </cell>
          <cell r="G7974">
            <v>23.91</v>
          </cell>
          <cell r="H7974">
            <v>0</v>
          </cell>
          <cell r="I7974" t="str">
            <v>COM VALOR</v>
          </cell>
        </row>
        <row r="7975">
          <cell r="B7975">
            <v>102804</v>
          </cell>
          <cell r="C7975" t="str">
            <v>PINTURA DE PISO COM TINTA ACRÍLICA, APLICAÇÃO MECÂNICA, 2 DEMÃOS, INCLUSO FUNDO PREPARADOR. AF_05/2021</v>
          </cell>
          <cell r="D7975" t="str">
            <v>M2</v>
          </cell>
          <cell r="E7975" t="str">
            <v>VERIFICAR</v>
          </cell>
          <cell r="G7975" t="str">
            <v>VERIFICAR</v>
          </cell>
          <cell r="I7975" t="str">
            <v>COM VALOR</v>
          </cell>
        </row>
        <row r="7976">
          <cell r="B7976">
            <v>102494</v>
          </cell>
          <cell r="C7976" t="str">
            <v>PINTURA DE PISO COM TINTA EPÓXI, APLICAÇÃO MANUAL, 2 DEMÃOS, INCLUSO PRIMER EPÓXI. AF_05/2021</v>
          </cell>
          <cell r="D7976" t="str">
            <v>M2</v>
          </cell>
          <cell r="E7976">
            <v>62.27</v>
          </cell>
          <cell r="F7976">
            <v>0</v>
          </cell>
          <cell r="G7976">
            <v>61.56</v>
          </cell>
          <cell r="H7976">
            <v>0</v>
          </cell>
          <cell r="I7976" t="str">
            <v>COM VALOR</v>
          </cell>
        </row>
        <row r="7977">
          <cell r="B7977">
            <v>102805</v>
          </cell>
          <cell r="C7977" t="str">
            <v>PINTURA DE PISO COM TINTA EPÓXI, APLICAÇÃO MECÂNICA, 2 DEMÃOS. AF_05/2021</v>
          </cell>
          <cell r="D7977" t="str">
            <v>M2</v>
          </cell>
          <cell r="E7977" t="str">
            <v>VERIFICAR</v>
          </cell>
          <cell r="G7977" t="str">
            <v>VERIFICAR</v>
          </cell>
          <cell r="I7977" t="str">
            <v>COM VALOR</v>
          </cell>
        </row>
        <row r="7978">
          <cell r="B7978">
            <v>102490</v>
          </cell>
          <cell r="C7978" t="str">
            <v>PINTURA DE PISO DE PEDRAS DECORATIVAS COM VERNIZ DE POLIURETANO FOSCO, APLICAÇÃO MANUAL, 3 DEMÃOS. AF_05/2021</v>
          </cell>
          <cell r="D7978" t="str">
            <v>M2</v>
          </cell>
          <cell r="E7978" t="str">
            <v>VERIFICAR</v>
          </cell>
          <cell r="G7978" t="str">
            <v>VERIFICAR</v>
          </cell>
          <cell r="I7978" t="str">
            <v>COM VALOR</v>
          </cell>
        </row>
        <row r="7979">
          <cell r="B7979">
            <v>102496</v>
          </cell>
          <cell r="C7979" t="str">
            <v>PINTURA DE RODAPÉ COM TINTA EPÓXI, APLICAÇÃO MANUAL, 2 DEMÃOS, INCLUSÃO PRIMER EPÓXI. AF_05/2021</v>
          </cell>
          <cell r="D7979" t="str">
            <v>M</v>
          </cell>
          <cell r="E7979">
            <v>13.12</v>
          </cell>
          <cell r="F7979">
            <v>0</v>
          </cell>
          <cell r="G7979">
            <v>12.79</v>
          </cell>
          <cell r="H7979">
            <v>0</v>
          </cell>
          <cell r="I7979" t="str">
            <v>COM VALOR</v>
          </cell>
        </row>
        <row r="7980">
          <cell r="B7980">
            <v>102497</v>
          </cell>
          <cell r="C7980" t="str">
            <v>PINTURA DE RODAPÉ EM PEDRA DECORATIVA COM VERNIZ DE POLIURETANO, APLICAÇÃO MANUAL, 3 DEMÃOS. AF_05/2021</v>
          </cell>
          <cell r="D7980" t="str">
            <v>M</v>
          </cell>
          <cell r="E7980">
            <v>5.0999999999999996</v>
          </cell>
          <cell r="F7980">
            <v>0</v>
          </cell>
          <cell r="G7980">
            <v>4.88</v>
          </cell>
          <cell r="H7980">
            <v>0</v>
          </cell>
          <cell r="I7980" t="str">
            <v>COM VALOR</v>
          </cell>
        </row>
        <row r="7981">
          <cell r="B7981">
            <v>102520</v>
          </cell>
          <cell r="C7981" t="str">
            <v>PINTURA DE SINALIZAÇÃO VERTICAL DE SEGURANÇA, FAIXAS AMARELA E PRETA, APLICAÇÃO MANUAL, 2 DEMÃOS. AF_05/2021</v>
          </cell>
          <cell r="D7981" t="str">
            <v>M2</v>
          </cell>
          <cell r="E7981">
            <v>79.23</v>
          </cell>
          <cell r="F7981">
            <v>0</v>
          </cell>
          <cell r="G7981">
            <v>74.75</v>
          </cell>
          <cell r="H7981">
            <v>0</v>
          </cell>
          <cell r="I7981" t="str">
            <v>COM VALOR</v>
          </cell>
        </row>
        <row r="7982">
          <cell r="B7982">
            <v>102518</v>
          </cell>
          <cell r="C7982" t="str">
            <v>PINTURA DE SÍMBOLO "BICICLETA" COM TINTA ACRÍLICA, UTILIZAÇÃO DE MOLDE PLÁSTICO E APLICAÇÃO MECÂNICA, 150X60 CM. AF_05/2021</v>
          </cell>
          <cell r="D7982" t="str">
            <v>UN</v>
          </cell>
          <cell r="E7982" t="str">
            <v>VERIFICAR</v>
          </cell>
          <cell r="G7982" t="str">
            <v>VERIFICAR</v>
          </cell>
          <cell r="I7982" t="str">
            <v>COM VALOR</v>
          </cell>
        </row>
        <row r="7983">
          <cell r="B7983">
            <v>102514</v>
          </cell>
          <cell r="C7983" t="str">
            <v>PINTURA DE SÍMBOLO "DEFICIENTE FÍSICO" COM TINTA ACRÍLICA, UTILIZAÇÃO DE MOLDE PLÁSTICO E APLICAÇÃO MECÂNICA, 120X120 CM. AF_05/2021</v>
          </cell>
          <cell r="D7983" t="str">
            <v>UN</v>
          </cell>
          <cell r="E7983" t="str">
            <v>VERIFICAR</v>
          </cell>
          <cell r="G7983" t="str">
            <v>VERIFICAR</v>
          </cell>
          <cell r="I7983" t="str">
            <v>COM VALOR</v>
          </cell>
        </row>
        <row r="7984">
          <cell r="B7984">
            <v>102516</v>
          </cell>
          <cell r="C7984" t="str">
            <v>PINTURA DE SÍMBOLO "GESTANTE" COM TINTA ACRÍLICA, UTILIZAÇÃO DE MOLDE PLÁSTICO E APLICAÇÃO MECÂNICA, 120X120 CM. AF_05/2021</v>
          </cell>
          <cell r="D7984" t="str">
            <v>UN</v>
          </cell>
          <cell r="E7984" t="str">
            <v>VERIFICAR</v>
          </cell>
          <cell r="G7984" t="str">
            <v>VERIFICAR</v>
          </cell>
          <cell r="I7984" t="str">
            <v>COM VALOR</v>
          </cell>
        </row>
        <row r="7985">
          <cell r="B7985">
            <v>102515</v>
          </cell>
          <cell r="C7985" t="str">
            <v>PINTURA DE SÍMBOLO "IDOSO" COM TINTA ACRÍLICA, UTILIZAÇÃO DE MOLDE PLÁSTICO E APLICAÇÃO MECÂNICA, 120X120 CM. AF_05/2021</v>
          </cell>
          <cell r="D7985" t="str">
            <v>UN</v>
          </cell>
          <cell r="E7985" t="str">
            <v>VERIFICAR</v>
          </cell>
          <cell r="G7985" t="str">
            <v>VERIFICAR</v>
          </cell>
          <cell r="I7985" t="str">
            <v>COM VALOR</v>
          </cell>
        </row>
        <row r="7986">
          <cell r="B7986">
            <v>102517</v>
          </cell>
          <cell r="C7986" t="str">
            <v>PINTURA DE SÍMBOLO "PEDESTRE" COM TINTA ACRÍLICA, UTILIZAÇÃO DE MOLDE PLÁSTICO E APLICAÇÃO MECÂNICA, 130X90 CM. AF_05/2021</v>
          </cell>
          <cell r="D7986" t="str">
            <v>UN</v>
          </cell>
          <cell r="E7986" t="str">
            <v>VERIFICAR</v>
          </cell>
          <cell r="G7986" t="str">
            <v>VERIFICAR</v>
          </cell>
          <cell r="I7986" t="str">
            <v>COM VALOR</v>
          </cell>
        </row>
        <row r="7987">
          <cell r="B7987">
            <v>102513</v>
          </cell>
          <cell r="C7987" t="str">
            <v>PINTURA DE SÍMBOLOS E TEXTOS COM TINTA ACRÍLICA, DEMARCAÇÃO COM FITA ADESIVA E APLICAÇÃO COM ROLO. AF_05/2021</v>
          </cell>
          <cell r="D7987" t="str">
            <v>M2</v>
          </cell>
          <cell r="E7987">
            <v>46.9</v>
          </cell>
          <cell r="F7987">
            <v>0</v>
          </cell>
          <cell r="G7987">
            <v>44.41</v>
          </cell>
          <cell r="H7987">
            <v>0</v>
          </cell>
          <cell r="I7987" t="str">
            <v>COM VALOR</v>
          </cell>
        </row>
        <row r="7988">
          <cell r="B7988">
            <v>102489</v>
          </cell>
          <cell r="C7988" t="str">
            <v>PINTURA HIDROFUGANTE COM SILICONE, APLICAÇÃO MANUAL, 2 DEMÃOS. AF_05/2021</v>
          </cell>
          <cell r="D7988" t="str">
            <v>M2</v>
          </cell>
          <cell r="E7988">
            <v>27.31</v>
          </cell>
          <cell r="F7988">
            <v>0</v>
          </cell>
          <cell r="G7988">
            <v>26.37</v>
          </cell>
          <cell r="H7988">
            <v>0</v>
          </cell>
          <cell r="I7988" t="str">
            <v>COM VALOR</v>
          </cell>
        </row>
        <row r="7989">
          <cell r="B7989">
            <v>102488</v>
          </cell>
          <cell r="C7989" t="str">
            <v>PREPARO DO PISO CIMENTADO PARA PINTURA - LIXAMENTO E LIMPEZA. AF_05/2021</v>
          </cell>
          <cell r="D7989" t="str">
            <v>M2</v>
          </cell>
          <cell r="E7989">
            <v>3.39</v>
          </cell>
          <cell r="F7989">
            <v>0.02</v>
          </cell>
          <cell r="G7989">
            <v>3.15</v>
          </cell>
          <cell r="H7989">
            <v>0.02</v>
          </cell>
          <cell r="I7989" t="str">
            <v>COM VALOR</v>
          </cell>
        </row>
        <row r="7990">
          <cell r="B7990">
            <v>101730</v>
          </cell>
          <cell r="C7990" t="str">
            <v>ACABAMENTO PARA PISO EM TACO DE MADEIRA. AF_09/2020</v>
          </cell>
          <cell r="D7990" t="str">
            <v>M2</v>
          </cell>
          <cell r="E7990" t="str">
            <v>VERIFICAR</v>
          </cell>
          <cell r="G7990" t="str">
            <v>VERIFICAR</v>
          </cell>
          <cell r="I7990" t="str">
            <v>COM VALOR</v>
          </cell>
        </row>
        <row r="7991">
          <cell r="B7991">
            <v>101746</v>
          </cell>
          <cell r="C7991" t="str">
            <v>ASSOALHO DE MADEIRA. AF_09/2020</v>
          </cell>
          <cell r="D7991" t="str">
            <v>M2</v>
          </cell>
          <cell r="E7991">
            <v>486.26</v>
          </cell>
          <cell r="F7991">
            <v>0.93</v>
          </cell>
          <cell r="G7991">
            <v>485.05</v>
          </cell>
          <cell r="H7991">
            <v>0.93</v>
          </cell>
          <cell r="I7991" t="str">
            <v>COM VALOR</v>
          </cell>
        </row>
        <row r="7992">
          <cell r="B7992">
            <v>98679</v>
          </cell>
          <cell r="C7992" t="str">
            <v>PISO CIMENTADO, TRAÇO 1:3 (CIMENTO E AREIA), ACABAMENTO LISO, ESPESSURA 2,0 CM, PREPARO MECÂNICO DA ARGAMASSA. AF_09/2020</v>
          </cell>
          <cell r="D7992" t="str">
            <v>M2</v>
          </cell>
          <cell r="E7992">
            <v>36.56</v>
          </cell>
          <cell r="F7992">
            <v>0.06</v>
          </cell>
          <cell r="G7992">
            <v>35.299999999999997</v>
          </cell>
          <cell r="H7992">
            <v>0.06</v>
          </cell>
          <cell r="I7992" t="str">
            <v>COM VALOR</v>
          </cell>
        </row>
        <row r="7993">
          <cell r="B7993">
            <v>98680</v>
          </cell>
          <cell r="C7993" t="str">
            <v>PISO CIMENTADO, TRAÇO 1:3 (CIMENTO E AREIA), ACABAMENTO LISO, ESPESSURA 3,0 CM, PREPARO MECÂNICO DA ARGAMASSA. AF_09/2020</v>
          </cell>
          <cell r="D7993" t="str">
            <v>M2</v>
          </cell>
          <cell r="E7993">
            <v>46.09</v>
          </cell>
          <cell r="F7993">
            <v>0.05</v>
          </cell>
          <cell r="G7993">
            <v>44.63</v>
          </cell>
          <cell r="H7993">
            <v>0.05</v>
          </cell>
          <cell r="I7993" t="str">
            <v>COM VALOR</v>
          </cell>
        </row>
        <row r="7994">
          <cell r="B7994">
            <v>101749</v>
          </cell>
          <cell r="C7994" t="str">
            <v>PISO CIMENTADO, TRAÇO 1:3 (CIMENTO E AREIA), ACABAMENTO LISO, ESPESSURA 4,0 CM, PREPARO MECÂNICO DA ARGAMASSA. AF_09/2020</v>
          </cell>
          <cell r="D7994" t="str">
            <v>M2</v>
          </cell>
          <cell r="E7994">
            <v>53.89</v>
          </cell>
          <cell r="F7994">
            <v>0.04</v>
          </cell>
          <cell r="G7994">
            <v>52.25</v>
          </cell>
          <cell r="H7994">
            <v>0.04</v>
          </cell>
          <cell r="I7994" t="str">
            <v>COM VALOR</v>
          </cell>
        </row>
        <row r="7995">
          <cell r="B7995">
            <v>98681</v>
          </cell>
          <cell r="C7995" t="str">
            <v>PISO CIMENTADO, TRAÇO 1:3 (CIMENTO E AREIA), ACABAMENTO RÚSTICO, ESPESSURA 2,0 CM, PREPARO MECÂNICO DA ARGAMASSA. AF_09/2020</v>
          </cell>
          <cell r="D7995" t="str">
            <v>M2</v>
          </cell>
          <cell r="E7995">
            <v>34.14</v>
          </cell>
          <cell r="F7995">
            <v>7.0000000000000007E-2</v>
          </cell>
          <cell r="G7995">
            <v>33.03</v>
          </cell>
          <cell r="H7995">
            <v>7.0000000000000007E-2</v>
          </cell>
          <cell r="I7995" t="str">
            <v>COM VALOR</v>
          </cell>
        </row>
        <row r="7996">
          <cell r="B7996">
            <v>98682</v>
          </cell>
          <cell r="C7996" t="str">
            <v>PISO CIMENTADO, TRAÇO 1:3 (CIMENTO E AREIA), ACABAMENTO RÚSTICO, ESPESSURA 3,0 CM, PREPARO MECÂNICO DA ARGAMASSA. AF_09/2020</v>
          </cell>
          <cell r="D7996" t="str">
            <v>M2</v>
          </cell>
          <cell r="E7996">
            <v>43.67</v>
          </cell>
          <cell r="F7996">
            <v>0.05</v>
          </cell>
          <cell r="G7996">
            <v>42.36</v>
          </cell>
          <cell r="H7996">
            <v>0.05</v>
          </cell>
          <cell r="I7996" t="str">
            <v>COM VALOR</v>
          </cell>
        </row>
        <row r="7997">
          <cell r="B7997">
            <v>101750</v>
          </cell>
          <cell r="C7997" t="str">
            <v>PISO CIMENTADO, TRAÇO 1:3 (CIMENTO E AREIA), ACABAMENTO RÚSTICO, ESPESSURA 4,0 CM, PREPARO MECÂNICO DA ARGAMASSA. AF_09/2020</v>
          </cell>
          <cell r="D7997" t="str">
            <v>M2</v>
          </cell>
          <cell r="E7997">
            <v>51.47</v>
          </cell>
          <cell r="F7997">
            <v>0.04</v>
          </cell>
          <cell r="G7997">
            <v>49.98</v>
          </cell>
          <cell r="H7997">
            <v>0.04</v>
          </cell>
          <cell r="I7997" t="str">
            <v>COM VALOR</v>
          </cell>
        </row>
        <row r="7998">
          <cell r="B7998">
            <v>101737</v>
          </cell>
          <cell r="C7998" t="str">
            <v>PISO DE BORRACHA CANELADO, ESPESSURA 3,5MM, FIXADO COM ADESIVO ACRÍLICO. AF_09/2020</v>
          </cell>
          <cell r="D7998" t="str">
            <v>M2</v>
          </cell>
          <cell r="E7998">
            <v>119.26</v>
          </cell>
          <cell r="F7998">
            <v>0</v>
          </cell>
          <cell r="G7998">
            <v>118.01</v>
          </cell>
          <cell r="H7998">
            <v>0</v>
          </cell>
          <cell r="I7998" t="str">
            <v>COM VALOR</v>
          </cell>
        </row>
        <row r="7999">
          <cell r="B7999">
            <v>101735</v>
          </cell>
          <cell r="C7999" t="str">
            <v>PISO DE BORRACHA ESPORTIVO, ESPESSURA 15MM, ASSENTADO COM ARGAMASSA. AF_09/2020</v>
          </cell>
          <cell r="D7999" t="str">
            <v>M2</v>
          </cell>
          <cell r="E7999">
            <v>400.86</v>
          </cell>
          <cell r="F7999">
            <v>0</v>
          </cell>
          <cell r="G7999">
            <v>398.89</v>
          </cell>
          <cell r="H7999">
            <v>0</v>
          </cell>
          <cell r="I7999" t="str">
            <v>COM VALOR</v>
          </cell>
        </row>
        <row r="8000">
          <cell r="B8000">
            <v>101734</v>
          </cell>
          <cell r="C8000" t="str">
            <v>PISO DE BORRACHA PASTILHADO, ESPESSURA 15MM, ASSENTADO COM ARGAMASSA. AF_09/2020</v>
          </cell>
          <cell r="D8000" t="str">
            <v>M2</v>
          </cell>
          <cell r="E8000">
            <v>391.19</v>
          </cell>
          <cell r="F8000">
            <v>0</v>
          </cell>
          <cell r="G8000">
            <v>389.22</v>
          </cell>
          <cell r="H8000">
            <v>0</v>
          </cell>
          <cell r="I8000" t="str">
            <v>COM VALOR</v>
          </cell>
        </row>
        <row r="8001">
          <cell r="B8001">
            <v>101736</v>
          </cell>
          <cell r="C8001" t="str">
            <v>PISO DE BORRACHA PASTILHADO, ESPESSURA 3,5MM, FIXADO COM ADESIVO ACRÍLICO. AF_09/2020</v>
          </cell>
          <cell r="D8001" t="str">
            <v>M2</v>
          </cell>
          <cell r="E8001">
            <v>100.16</v>
          </cell>
          <cell r="F8001">
            <v>0</v>
          </cell>
          <cell r="G8001">
            <v>98.91</v>
          </cell>
          <cell r="H8001">
            <v>0</v>
          </cell>
          <cell r="I8001" t="str">
            <v>COM VALOR</v>
          </cell>
        </row>
        <row r="8002">
          <cell r="B8002">
            <v>101733</v>
          </cell>
          <cell r="C8002" t="str">
            <v>PISO DE BORRACHA PASTILHADO/FRISADO, ESPESSURA 7MM, ASSENTADO COM ARGAMASSA. AF_09/2020</v>
          </cell>
          <cell r="D8002" t="str">
            <v>M2</v>
          </cell>
          <cell r="E8002">
            <v>258.07</v>
          </cell>
          <cell r="F8002">
            <v>0</v>
          </cell>
          <cell r="G8002">
            <v>256.10000000000002</v>
          </cell>
          <cell r="H8002">
            <v>0</v>
          </cell>
          <cell r="I8002" t="str">
            <v>COM VALOR</v>
          </cell>
        </row>
        <row r="8003">
          <cell r="B8003">
            <v>98678</v>
          </cell>
          <cell r="C8003" t="str">
            <v>PISO ELEVADO COM ESTRUTURA EM AÇO, COMPOSTO POR PEDESTAIS E LONGARINAS. AF_09/2020</v>
          </cell>
          <cell r="D8003" t="str">
            <v>M2</v>
          </cell>
          <cell r="E8003">
            <v>517.37</v>
          </cell>
          <cell r="F8003">
            <v>0</v>
          </cell>
          <cell r="G8003">
            <v>516.24</v>
          </cell>
          <cell r="H8003">
            <v>0</v>
          </cell>
          <cell r="I8003" t="str">
            <v>COM VALOR</v>
          </cell>
        </row>
        <row r="8004">
          <cell r="B8004">
            <v>98677</v>
          </cell>
          <cell r="C8004" t="str">
            <v>PISO ELEVADO COM ESTRUTURA EM AÇO, COMPOSTO SOMENTE POR PEDESTAIS. AF_09/2020</v>
          </cell>
          <cell r="D8004" t="str">
            <v>M2</v>
          </cell>
          <cell r="E8004" t="str">
            <v>VERIFICAR</v>
          </cell>
          <cell r="G8004" t="str">
            <v>VERIFICAR</v>
          </cell>
          <cell r="I8004" t="str">
            <v>COM VALOR</v>
          </cell>
        </row>
        <row r="8005">
          <cell r="B8005">
            <v>98676</v>
          </cell>
          <cell r="C8005" t="str">
            <v>PISO ELEVADO COM ESTRUTURA EM PLÁSTICO, COM REVESTIMENTO EM PORCELANATO. AF_09/2020</v>
          </cell>
          <cell r="D8005" t="str">
            <v>M2</v>
          </cell>
          <cell r="E8005" t="str">
            <v>VERIFICAR</v>
          </cell>
          <cell r="G8005" t="str">
            <v>VERIFICAR</v>
          </cell>
          <cell r="I8005" t="str">
            <v>COM VALOR</v>
          </cell>
        </row>
        <row r="8006">
          <cell r="B8006">
            <v>98675</v>
          </cell>
          <cell r="C8006" t="str">
            <v>PISO ELEVADO COM ESTRUTURA EM PLÁSTICO, PARA RECEBER REVESTIMENTO TEXTIL. AF_09/2020</v>
          </cell>
          <cell r="D8006" t="str">
            <v>M2</v>
          </cell>
          <cell r="E8006" t="str">
            <v>VERIFICAR</v>
          </cell>
          <cell r="G8006" t="str">
            <v>VERIFICAR</v>
          </cell>
          <cell r="I8006" t="str">
            <v>COM VALOR</v>
          </cell>
        </row>
        <row r="8007">
          <cell r="B8007">
            <v>101747</v>
          </cell>
          <cell r="C8007" t="str">
            <v>PISO EM CONCRETO 20 MPA PREPARO MECÂNICO, ESPESSURA 7CM. AF_09/2020</v>
          </cell>
          <cell r="D8007" t="str">
            <v>M2</v>
          </cell>
          <cell r="E8007">
            <v>83.58</v>
          </cell>
          <cell r="F8007">
            <v>0</v>
          </cell>
          <cell r="G8007">
            <v>83.28</v>
          </cell>
          <cell r="H8007">
            <v>0</v>
          </cell>
          <cell r="I8007" t="str">
            <v>COM VALOR</v>
          </cell>
        </row>
        <row r="8008">
          <cell r="B8008">
            <v>104162</v>
          </cell>
          <cell r="C8008" t="str">
            <v>PISO EM GRANILITE, MARMORITE OU GRANITINA EM AMBIENTES INTERNOS, COM ESPESSURA DE 8 MM, INCLUSO MISTURA EM BETONEIRA, COLOCAÇÃO DAS JUNTAS, APLICAÇÃO DO PISO, 4 POLIMENTOS COM POLITRIZ, ESTUCAMENTO, SELADOR E CERA. AF_06/2022</v>
          </cell>
          <cell r="D8008" t="str">
            <v>M2</v>
          </cell>
          <cell r="E8008">
            <v>101.59</v>
          </cell>
          <cell r="F8008">
            <v>0.02</v>
          </cell>
          <cell r="G8008">
            <v>98.68</v>
          </cell>
          <cell r="H8008">
            <v>0.02</v>
          </cell>
          <cell r="I8008" t="str">
            <v>COM VALOR</v>
          </cell>
        </row>
        <row r="8009">
          <cell r="B8009">
            <v>98671</v>
          </cell>
          <cell r="C8009" t="str">
            <v>PISO EM GRANITO APLICADO EM AMBIENTES INTERNOS. AF_09/2020</v>
          </cell>
          <cell r="D8009" t="str">
            <v>M2</v>
          </cell>
          <cell r="E8009">
            <v>456.31</v>
          </cell>
          <cell r="F8009">
            <v>0</v>
          </cell>
          <cell r="G8009">
            <v>453.09</v>
          </cell>
          <cell r="H8009">
            <v>0</v>
          </cell>
          <cell r="I8009" t="str">
            <v>COM VALOR</v>
          </cell>
        </row>
        <row r="8010">
          <cell r="B8010">
            <v>101092</v>
          </cell>
          <cell r="C8010" t="str">
            <v>PISO EM GRANITO APLICADO EM CALÇADAS OU PISOS EXTERNOS. AF_05/2020</v>
          </cell>
          <cell r="D8010" t="str">
            <v>M2</v>
          </cell>
          <cell r="E8010">
            <v>466.66</v>
          </cell>
          <cell r="F8010">
            <v>0</v>
          </cell>
          <cell r="G8010">
            <v>462.65</v>
          </cell>
          <cell r="H8010">
            <v>0</v>
          </cell>
          <cell r="I8010" t="str">
            <v>COM VALOR</v>
          </cell>
        </row>
        <row r="8011">
          <cell r="B8011">
            <v>101091</v>
          </cell>
          <cell r="C8011" t="str">
            <v>PISO EM LADRILHO HIDRÁULICO APLICADO EM AMBIENTES EXTERNOS. AF_05/2020</v>
          </cell>
          <cell r="D8011" t="str">
            <v>M2</v>
          </cell>
          <cell r="E8011">
            <v>170.36</v>
          </cell>
          <cell r="F8011">
            <v>0</v>
          </cell>
          <cell r="G8011">
            <v>167.01</v>
          </cell>
          <cell r="H8011">
            <v>0</v>
          </cell>
          <cell r="I8011" t="str">
            <v>COM VALOR</v>
          </cell>
        </row>
        <row r="8012">
          <cell r="B8012">
            <v>101726</v>
          </cell>
          <cell r="C8012" t="str">
            <v>PISO EM LADRILHO HIDRÁULICO APLICADO EM AMBIENTES INTERNOS DE ÁREA ENTRE 5 E 15 M², INCLUSO APLICAÇÃO DE RESINA. AF_09/2020</v>
          </cell>
          <cell r="D8012" t="str">
            <v>M2</v>
          </cell>
          <cell r="E8012">
            <v>209.81</v>
          </cell>
          <cell r="F8012">
            <v>0</v>
          </cell>
          <cell r="G8012">
            <v>203.82</v>
          </cell>
          <cell r="H8012">
            <v>0</v>
          </cell>
          <cell r="I8012" t="str">
            <v>COM VALOR</v>
          </cell>
        </row>
        <row r="8013">
          <cell r="B8013">
            <v>101725</v>
          </cell>
          <cell r="C8013" t="str">
            <v>PISO EM LADRILHO HIDRÁULICO APLICADO EM AMBIENTES INTERNOS DE ÁREA MENOR QUE 5 M², INCLUSO APLICAÇÃO DE RESINA. AF_09/2020</v>
          </cell>
          <cell r="D8013" t="str">
            <v>M2</v>
          </cell>
          <cell r="E8013">
            <v>296.01</v>
          </cell>
          <cell r="F8013">
            <v>0</v>
          </cell>
          <cell r="G8013">
            <v>283.52</v>
          </cell>
          <cell r="H8013">
            <v>0</v>
          </cell>
          <cell r="I8013" t="str">
            <v>COM VALOR</v>
          </cell>
        </row>
        <row r="8014">
          <cell r="B8014">
            <v>98672</v>
          </cell>
          <cell r="C8014" t="str">
            <v>PISO EM MÁRMORE APLICADO EM AMBIENTES INTERNOS. AF_09/2020</v>
          </cell>
          <cell r="D8014" t="str">
            <v>M2</v>
          </cell>
          <cell r="E8014">
            <v>762.74</v>
          </cell>
          <cell r="F8014">
            <v>0</v>
          </cell>
          <cell r="G8014">
            <v>759.52</v>
          </cell>
          <cell r="H8014">
            <v>0</v>
          </cell>
          <cell r="I8014" t="str">
            <v>COM VALOR</v>
          </cell>
        </row>
        <row r="8015">
          <cell r="B8015">
            <v>101093</v>
          </cell>
          <cell r="C8015" t="str">
            <v>PISO EM MÁRMORE APLICADO EM CALÇADAS OU PISOS EXTERNOS. AF_05/2020</v>
          </cell>
          <cell r="D8015" t="str">
            <v>M2</v>
          </cell>
          <cell r="E8015">
            <v>773.09</v>
          </cell>
          <cell r="F8015">
            <v>0</v>
          </cell>
          <cell r="G8015">
            <v>769.08</v>
          </cell>
          <cell r="H8015">
            <v>0</v>
          </cell>
          <cell r="I8015" t="str">
            <v>COM VALOR</v>
          </cell>
        </row>
        <row r="8016">
          <cell r="B8016">
            <v>101732</v>
          </cell>
          <cell r="C8016" t="str">
            <v>PISO EM PEDRA ARDÓSIA ASSENTADO SOBRE ARGAMASSA 1:3 (CIMENTO E AREIA). AF_09/2020</v>
          </cell>
          <cell r="D8016" t="str">
            <v>M2</v>
          </cell>
          <cell r="E8016">
            <v>100.67</v>
          </cell>
          <cell r="F8016">
            <v>0.49</v>
          </cell>
          <cell r="G8016">
            <v>98.11</v>
          </cell>
          <cell r="H8016">
            <v>0.5</v>
          </cell>
          <cell r="I8016" t="str">
            <v>COM VALOR</v>
          </cell>
        </row>
        <row r="8017">
          <cell r="B8017">
            <v>101731</v>
          </cell>
          <cell r="C8017" t="str">
            <v>PISO EM PEDRA ASSENTADO SOBRE ARGAMASSA 1:3 (CIMENTO E AREIA). AF_09/2020</v>
          </cell>
          <cell r="D8017" t="str">
            <v>M2</v>
          </cell>
          <cell r="E8017">
            <v>342.44</v>
          </cell>
          <cell r="F8017">
            <v>0.8</v>
          </cell>
          <cell r="G8017">
            <v>338.69</v>
          </cell>
          <cell r="H8017">
            <v>0.81</v>
          </cell>
          <cell r="I8017" t="str">
            <v>COM VALOR</v>
          </cell>
        </row>
        <row r="8018">
          <cell r="B8018">
            <v>101090</v>
          </cell>
          <cell r="C8018" t="str">
            <v>PISO EM PEDRA PORTUGUESA ASSENTADO SOBRE ARGAMASSA SECA DE CIMENTO E AREIA, TRAÇO 1:3, REJUNTADO COM CIMENTO COMUM. AF_05/2020</v>
          </cell>
          <cell r="D8018" t="str">
            <v>M2</v>
          </cell>
          <cell r="E8018">
            <v>229.17</v>
          </cell>
          <cell r="F8018">
            <v>0.71</v>
          </cell>
          <cell r="G8018">
            <v>227.04</v>
          </cell>
          <cell r="H8018">
            <v>0.72</v>
          </cell>
          <cell r="I8018" t="str">
            <v>COM VALOR</v>
          </cell>
        </row>
        <row r="8019">
          <cell r="B8019">
            <v>101751</v>
          </cell>
          <cell r="C8019" t="str">
            <v>PISO EM TACO DE MADEIRA 7X21CM, FIXADO COM COLA BASE DE PVA. AF_09/2020</v>
          </cell>
          <cell r="D8019" t="str">
            <v>M2</v>
          </cell>
          <cell r="E8019">
            <v>315.42</v>
          </cell>
          <cell r="F8019">
            <v>0.88</v>
          </cell>
          <cell r="G8019">
            <v>313.93</v>
          </cell>
          <cell r="H8019">
            <v>0.88</v>
          </cell>
          <cell r="I8019" t="str">
            <v>COM VALOR</v>
          </cell>
        </row>
        <row r="8020">
          <cell r="B8020">
            <v>101729</v>
          </cell>
          <cell r="C8020" t="str">
            <v>PISO EM TACO DE MADEIRA 7X42CM, FIXADO COM COLA BASE DE PVA. AF_09/2020</v>
          </cell>
          <cell r="D8020" t="str">
            <v>M2</v>
          </cell>
          <cell r="E8020">
            <v>309.33</v>
          </cell>
          <cell r="F8020">
            <v>0.9</v>
          </cell>
          <cell r="G8020">
            <v>308.31</v>
          </cell>
          <cell r="H8020">
            <v>0.9</v>
          </cell>
          <cell r="I8020" t="str">
            <v>COM VALOR</v>
          </cell>
        </row>
        <row r="8021">
          <cell r="B8021">
            <v>98683</v>
          </cell>
          <cell r="C8021" t="str">
            <v>PISO LAMINADO EM AMBIENTES INTERNOS. AF_09/2020</v>
          </cell>
          <cell r="D8021" t="str">
            <v>M2</v>
          </cell>
          <cell r="E8021" t="str">
            <v>VERIFICAR</v>
          </cell>
          <cell r="G8021" t="str">
            <v>VERIFICAR</v>
          </cell>
          <cell r="I8021" t="str">
            <v>COM VALOR</v>
          </cell>
        </row>
        <row r="8022">
          <cell r="B8022">
            <v>101094</v>
          </cell>
          <cell r="C8022" t="str">
            <v>PISO PODOTÁTIL DE ALERTA OU DIRECIONAL, DE BORRACHA, ASSENTADO SOBRE ARGAMASSA. AF_05/2020</v>
          </cell>
          <cell r="D8022" t="str">
            <v>M</v>
          </cell>
          <cell r="E8022">
            <v>161.02000000000001</v>
          </cell>
          <cell r="F8022">
            <v>0</v>
          </cell>
          <cell r="G8022">
            <v>159.82</v>
          </cell>
          <cell r="H8022">
            <v>0</v>
          </cell>
          <cell r="I8022" t="str">
            <v>COM VALOR</v>
          </cell>
        </row>
        <row r="8023">
          <cell r="B8023">
            <v>101095</v>
          </cell>
          <cell r="C8023" t="str">
            <v>PISO PODOTÁTIL, DIRECIONAL OU ALERTA, SOLIDARIZADO AO PISO EXISTENTE (ELEMENTOS DISCRETOS). AF_05/2020</v>
          </cell>
          <cell r="D8023" t="str">
            <v>M</v>
          </cell>
          <cell r="E8023" t="str">
            <v>VERIFICAR</v>
          </cell>
          <cell r="G8023" t="str">
            <v>VERIFICAR</v>
          </cell>
          <cell r="I8023" t="str">
            <v>COM VALOR</v>
          </cell>
        </row>
        <row r="8024">
          <cell r="B8024">
            <v>101728</v>
          </cell>
          <cell r="C8024" t="str">
            <v>PISO VINÍLICO FLEXÍVEL EM MANTA, PADRÃO LISO, ESPESSURA 2 MM, FIXADO COM COLA. AF_09/2020</v>
          </cell>
          <cell r="D8024" t="str">
            <v>M2</v>
          </cell>
          <cell r="E8024" t="str">
            <v>VERIFICAR</v>
          </cell>
          <cell r="G8024" t="str">
            <v>VERIFICAR</v>
          </cell>
          <cell r="I8024" t="str">
            <v>COM VALOR</v>
          </cell>
        </row>
        <row r="8025">
          <cell r="B8025">
            <v>101727</v>
          </cell>
          <cell r="C8025" t="str">
            <v>PISO VINÍLICO SEMI-FLEXÍVEL EM PLACAS, PADRÃO LISO, ESPESSURA 3,2 MM, FIXADO COM COLA. AF_09/2020</v>
          </cell>
          <cell r="D8025" t="str">
            <v>M2</v>
          </cell>
          <cell r="E8025">
            <v>188.78</v>
          </cell>
          <cell r="F8025">
            <v>0</v>
          </cell>
          <cell r="G8025">
            <v>188.31</v>
          </cell>
          <cell r="H8025">
            <v>0</v>
          </cell>
          <cell r="I8025" t="str">
            <v>COM VALOR</v>
          </cell>
        </row>
        <row r="8026">
          <cell r="B8026">
            <v>101748</v>
          </cell>
          <cell r="C8026" t="str">
            <v>PREPARO DE CONTRAPISO COM POLITRIZ. AF_09/2020</v>
          </cell>
          <cell r="D8026" t="str">
            <v>M2</v>
          </cell>
          <cell r="E8026">
            <v>3.42</v>
          </cell>
          <cell r="F8026">
            <v>0.01</v>
          </cell>
          <cell r="G8026">
            <v>3.17</v>
          </cell>
          <cell r="H8026">
            <v>0.02</v>
          </cell>
          <cell r="I8026" t="str">
            <v>COM VALOR</v>
          </cell>
        </row>
        <row r="8027">
          <cell r="B8027">
            <v>101742</v>
          </cell>
          <cell r="C8027" t="str">
            <v>RODAPÉ BORRACHA LISO, ALTURA = 7CM, ESPESSURA = 2 MM, PARA ARGAMASSA. AF_09/2020</v>
          </cell>
          <cell r="D8027" t="str">
            <v>M</v>
          </cell>
          <cell r="E8027">
            <v>57.05</v>
          </cell>
          <cell r="F8027">
            <v>0</v>
          </cell>
          <cell r="G8027">
            <v>55.24</v>
          </cell>
          <cell r="H8027">
            <v>0</v>
          </cell>
          <cell r="I8027" t="str">
            <v>COM VALOR</v>
          </cell>
        </row>
        <row r="8028">
          <cell r="B8028">
            <v>101740</v>
          </cell>
          <cell r="C8028" t="str">
            <v>RODAPÉ EM ARDÓSIA ALTURA 10CM. AF_09/2020</v>
          </cell>
          <cell r="D8028" t="str">
            <v>M</v>
          </cell>
          <cell r="E8028">
            <v>49.2</v>
          </cell>
          <cell r="F8028">
            <v>0.37</v>
          </cell>
          <cell r="G8028">
            <v>46.97</v>
          </cell>
          <cell r="H8028">
            <v>0.39</v>
          </cell>
          <cell r="I8028" t="str">
            <v>COM VALOR</v>
          </cell>
        </row>
        <row r="8029">
          <cell r="B8029">
            <v>98685</v>
          </cell>
          <cell r="C8029" t="str">
            <v>RODAPÉ EM GRANITO, ALTURA 10 CM. AF_09/2020</v>
          </cell>
          <cell r="D8029" t="str">
            <v>M</v>
          </cell>
          <cell r="E8029">
            <v>82.57</v>
          </cell>
          <cell r="F8029">
            <v>0</v>
          </cell>
          <cell r="G8029">
            <v>81.75</v>
          </cell>
          <cell r="H8029">
            <v>0</v>
          </cell>
          <cell r="I8029" t="str">
            <v>COM VALOR</v>
          </cell>
        </row>
        <row r="8030">
          <cell r="B8030">
            <v>98686</v>
          </cell>
          <cell r="C8030" t="str">
            <v>RODAPÉ EM LADRILHO HIDRÁULICO, ALTURA 7 CM. AF_09/2020</v>
          </cell>
          <cell r="D8030" t="str">
            <v>M</v>
          </cell>
          <cell r="E8030">
            <v>44.08</v>
          </cell>
          <cell r="F8030">
            <v>0</v>
          </cell>
          <cell r="G8030">
            <v>41.84</v>
          </cell>
          <cell r="H8030">
            <v>0</v>
          </cell>
          <cell r="I8030" t="str">
            <v>COM VALOR</v>
          </cell>
        </row>
        <row r="8031">
          <cell r="B8031">
            <v>101739</v>
          </cell>
          <cell r="C8031" t="str">
            <v>RODAPÉ EM MADEIRA, ALTURA 7CM, FIXADO COM COLA E PARAFUSOS. AF_09/2020</v>
          </cell>
          <cell r="D8031" t="str">
            <v>M</v>
          </cell>
          <cell r="E8031">
            <v>42.27</v>
          </cell>
          <cell r="F8031">
            <v>0.63</v>
          </cell>
          <cell r="G8031">
            <v>41.16</v>
          </cell>
          <cell r="H8031">
            <v>0.65</v>
          </cell>
          <cell r="I8031" t="str">
            <v>COM VALOR</v>
          </cell>
        </row>
        <row r="8032">
          <cell r="B8032">
            <v>101738</v>
          </cell>
          <cell r="C8032" t="str">
            <v>RODAPÉ EM MADEIRA, ALTURA 7CM, FIXADO COM COLA. AF_09/2020</v>
          </cell>
          <cell r="D8032" t="str">
            <v>M</v>
          </cell>
          <cell r="E8032">
            <v>39.74</v>
          </cell>
          <cell r="F8032">
            <v>0.67</v>
          </cell>
          <cell r="G8032">
            <v>38.79</v>
          </cell>
          <cell r="H8032">
            <v>0.68</v>
          </cell>
          <cell r="I8032" t="str">
            <v>COM VALOR</v>
          </cell>
        </row>
        <row r="8033">
          <cell r="B8033">
            <v>101741</v>
          </cell>
          <cell r="C8033" t="str">
            <v>RODAPÉ EM MARMORITE, ALTURA 10CM. AF_09/2020</v>
          </cell>
          <cell r="D8033" t="str">
            <v>M</v>
          </cell>
          <cell r="E8033">
            <v>23.17</v>
          </cell>
          <cell r="F8033">
            <v>0</v>
          </cell>
          <cell r="G8033">
            <v>21.64</v>
          </cell>
          <cell r="H8033">
            <v>0</v>
          </cell>
          <cell r="I8033" t="str">
            <v>COM VALOR</v>
          </cell>
        </row>
        <row r="8034">
          <cell r="B8034">
            <v>98697</v>
          </cell>
          <cell r="C8034" t="str">
            <v>RODAPÉ EM MÁRMORE, ALTURA 7 CM. AF_09/2020</v>
          </cell>
          <cell r="D8034" t="str">
            <v>M</v>
          </cell>
          <cell r="E8034">
            <v>87.1</v>
          </cell>
          <cell r="F8034">
            <v>0</v>
          </cell>
          <cell r="G8034">
            <v>86.28</v>
          </cell>
          <cell r="H8034">
            <v>0</v>
          </cell>
          <cell r="I8034" t="str">
            <v>COM VALOR</v>
          </cell>
        </row>
        <row r="8035">
          <cell r="B8035">
            <v>98688</v>
          </cell>
          <cell r="C8035" t="str">
            <v>RODAPÉ EM POLIESTIRENO, ALTURA 5 CM. AF_09/2020</v>
          </cell>
          <cell r="D8035" t="str">
            <v>M</v>
          </cell>
          <cell r="E8035">
            <v>65.3</v>
          </cell>
          <cell r="F8035">
            <v>0</v>
          </cell>
          <cell r="G8035">
            <v>65.02</v>
          </cell>
          <cell r="H8035">
            <v>0</v>
          </cell>
          <cell r="I8035" t="str">
            <v>COM VALOR</v>
          </cell>
        </row>
        <row r="8036">
          <cell r="B8036">
            <v>98687</v>
          </cell>
          <cell r="C8036" t="str">
            <v>RODAPÉ VINÍLICO FLEXÍVEL EM MANTA, ALTURA 10 CM. AF_09/2020</v>
          </cell>
          <cell r="D8036" t="str">
            <v>M</v>
          </cell>
          <cell r="E8036" t="str">
            <v>VERIFICAR</v>
          </cell>
          <cell r="G8036" t="str">
            <v>VERIFICAR</v>
          </cell>
          <cell r="I8036" t="str">
            <v>COM VALOR</v>
          </cell>
        </row>
        <row r="8037">
          <cell r="B8037">
            <v>98689</v>
          </cell>
          <cell r="C8037" t="str">
            <v>SOLEIRA EM GRANITO, LARGURA 15 CM, ESPESSURA 2,0 CM. AF_09/2020</v>
          </cell>
          <cell r="D8037" t="str">
            <v>M</v>
          </cell>
          <cell r="E8037">
            <v>116.9</v>
          </cell>
          <cell r="F8037">
            <v>0</v>
          </cell>
          <cell r="G8037">
            <v>115.41</v>
          </cell>
          <cell r="H8037">
            <v>0</v>
          </cell>
          <cell r="I8037" t="str">
            <v>COM VALOR</v>
          </cell>
        </row>
        <row r="8038">
          <cell r="B8038">
            <v>98695</v>
          </cell>
          <cell r="C8038" t="str">
            <v>SOLEIRA EM MÁRMORE, LARGURA 15 CM, ESPESSURA 2,0 CM. AF_09/2020</v>
          </cell>
          <cell r="D8038" t="str">
            <v>M</v>
          </cell>
          <cell r="E8038">
            <v>129.76</v>
          </cell>
          <cell r="F8038">
            <v>0</v>
          </cell>
          <cell r="G8038">
            <v>128.27000000000001</v>
          </cell>
          <cell r="H8038">
            <v>0</v>
          </cell>
          <cell r="I8038" t="str">
            <v>COM VALOR</v>
          </cell>
        </row>
        <row r="8039">
          <cell r="B8039">
            <v>100606</v>
          </cell>
          <cell r="C8039" t="str">
            <v>ASSENTAMENTO DE POSTE DE CONCRETO COM COMPRIMENTO NOMINAL DE 10 M, CARGA NOMINAL DE 1000 DAN, ENGASTAMENTO BASE CONCRETADA COM 1 M DE CONCRETO E 0,6 M DE SOLO (NÃO INCLUI FORNECIMENTO). AF_04/2025</v>
          </cell>
          <cell r="D8039" t="str">
            <v>UN</v>
          </cell>
          <cell r="E8039">
            <v>1550.89</v>
          </cell>
          <cell r="F8039">
            <v>0.03</v>
          </cell>
          <cell r="G8039">
            <v>1502.21</v>
          </cell>
          <cell r="H8039">
            <v>0.03</v>
          </cell>
          <cell r="I8039" t="str">
            <v>COM VALOR</v>
          </cell>
        </row>
        <row r="8040">
          <cell r="B8040">
            <v>100604</v>
          </cell>
          <cell r="C8040" t="str">
            <v>ASSENTAMENTO DE POSTE DE CONCRETO COM COMPRIMENTO NOMINAL DE 10 M, CARGA NOMINAL DE 300 DAN, ENGASTAMENTO BASE CONCRETADA COM 1 M DE CONCRETO E 0,6 M DE SOLO (NÃO INCLUI FORNECIMENTO). AF_04/2025</v>
          </cell>
          <cell r="D8040" t="str">
            <v>UN</v>
          </cell>
          <cell r="E8040">
            <v>729.36</v>
          </cell>
          <cell r="F8040">
            <v>7.0000000000000007E-2</v>
          </cell>
          <cell r="G8040">
            <v>713.27</v>
          </cell>
          <cell r="H8040">
            <v>7.0000000000000007E-2</v>
          </cell>
          <cell r="I8040" t="str">
            <v>COM VALOR</v>
          </cell>
        </row>
        <row r="8041">
          <cell r="B8041">
            <v>100605</v>
          </cell>
          <cell r="C8041" t="str">
            <v>ASSENTAMENTO DE POSTE DE CONCRETO COM COMPRIMENTO NOMINAL DE 10 M, CARGA NOMINAL DE 600 DAN, ENGASTAMENTO BASE CONCRETADA COM 1 M DE CONCRETO E 0,6 M DE SOLO (NÃO INCLUI FORNECIMENTO). AF_04/2025</v>
          </cell>
          <cell r="D8041" t="str">
            <v>UN</v>
          </cell>
          <cell r="E8041">
            <v>1068.29</v>
          </cell>
          <cell r="F8041">
            <v>0.04</v>
          </cell>
          <cell r="G8041">
            <v>1038.8499999999999</v>
          </cell>
          <cell r="H8041">
            <v>0.05</v>
          </cell>
          <cell r="I8041" t="str">
            <v>COM VALOR</v>
          </cell>
        </row>
        <row r="8042">
          <cell r="B8042">
            <v>100580</v>
          </cell>
          <cell r="C8042" t="str">
            <v>ASSENTAMENTO DE POSTE DE CONCRETO COM COMPRIMENTO NOMINAL DE 10 M, CARGA NOMINAL MAIOR QUE 1000 DAN, ENGASTAMENTO SIMPLES COM 1,6 M DE SOLO (NÃO INCLUI FORNECIMENTO). AF_04/2025</v>
          </cell>
          <cell r="D8042" t="str">
            <v>UN</v>
          </cell>
          <cell r="E8042">
            <v>670.74</v>
          </cell>
          <cell r="F8042">
            <v>7.0000000000000007E-2</v>
          </cell>
          <cell r="G8042">
            <v>653.57000000000005</v>
          </cell>
          <cell r="H8042">
            <v>0.08</v>
          </cell>
          <cell r="I8042" t="str">
            <v>COM VALOR</v>
          </cell>
        </row>
        <row r="8043">
          <cell r="B8043">
            <v>100579</v>
          </cell>
          <cell r="C8043" t="str">
            <v>ASSENTAMENTO DE POSTE DE CONCRETO COM COMPRIMENTO NOMINAL DE 10 M, CARGA NOMINAL MENOR OU IGUAL A 1000 DAN, ENGASTAMENTO SIMPLES COM 1,6 M DE SOLO (NÃO INCLUI FORNECIMENTO). AF_04/2025</v>
          </cell>
          <cell r="D8043" t="str">
            <v>UN</v>
          </cell>
          <cell r="E8043">
            <v>626.12</v>
          </cell>
          <cell r="F8043">
            <v>0.08</v>
          </cell>
          <cell r="G8043">
            <v>612.13</v>
          </cell>
          <cell r="H8043">
            <v>0.08</v>
          </cell>
          <cell r="I8043" t="str">
            <v>COM VALOR</v>
          </cell>
        </row>
        <row r="8044">
          <cell r="B8044">
            <v>100609</v>
          </cell>
          <cell r="C8044" t="str">
            <v>ASSENTAMENTO DE POSTE DE CONCRETO COM COMPRIMENTO NOMINAL DE 10,5 M, CARGA NOMINAL DE 1000 DAN, ENGASTAMENTO BASE CONCRETADA COM 1 M DE CONCRETO E 0,65 M DE SOLO (NÃO INCLUI FORNECIMENTO). AF_04/2025</v>
          </cell>
          <cell r="D8044" t="str">
            <v>UN</v>
          </cell>
          <cell r="E8044">
            <v>1580.75</v>
          </cell>
          <cell r="F8044">
            <v>0.03</v>
          </cell>
          <cell r="G8044">
            <v>1531.09</v>
          </cell>
          <cell r="H8044">
            <v>0.03</v>
          </cell>
          <cell r="I8044" t="str">
            <v>COM VALOR</v>
          </cell>
        </row>
        <row r="8045">
          <cell r="B8045">
            <v>100607</v>
          </cell>
          <cell r="C8045" t="str">
            <v>ASSENTAMENTO DE POSTE DE CONCRETO COM COMPRIMENTO NOMINAL DE 10,5 M, CARGA NOMINAL DE 300 DAN, ENGASTAMENTO BASE CONCRETADA COM 1 M DE CONCRETO E 0,65 M DE SOLO (NÃO INCLUI FORNECIMENTO). AF_04/2025</v>
          </cell>
          <cell r="D8045" t="str">
            <v>UN</v>
          </cell>
          <cell r="E8045">
            <v>748.96</v>
          </cell>
          <cell r="F8045">
            <v>0.06</v>
          </cell>
          <cell r="G8045">
            <v>732.67</v>
          </cell>
          <cell r="H8045">
            <v>0.06</v>
          </cell>
          <cell r="I8045" t="str">
            <v>COM VALOR</v>
          </cell>
        </row>
        <row r="8046">
          <cell r="B8046">
            <v>100608</v>
          </cell>
          <cell r="C8046" t="str">
            <v>ASSENTAMENTO DE POSTE DE CONCRETO COM COMPRIMENTO NOMINAL DE 10,5 M, CARGA NOMINAL DE 600 DAN, ENGASTAMENTO BASE CONCRETADA COM 1 M DE CONCRETO E 0,65 M DE SOLO (NÃO INCLUI FORNECIMENTO). AF_04/2025</v>
          </cell>
          <cell r="D8046" t="str">
            <v>UN</v>
          </cell>
          <cell r="E8046">
            <v>1091.67</v>
          </cell>
          <cell r="F8046">
            <v>0.04</v>
          </cell>
          <cell r="G8046">
            <v>1061.76</v>
          </cell>
          <cell r="H8046">
            <v>0.04</v>
          </cell>
          <cell r="I8046" t="str">
            <v>COM VALOR</v>
          </cell>
        </row>
        <row r="8047">
          <cell r="B8047">
            <v>100582</v>
          </cell>
          <cell r="C8047" t="str">
            <v>ASSENTAMENTO DE POSTE DE CONCRETO COM COMPRIMENTO NOMINAL DE 10,5 M, CARGA NOMINAL MAIOR QUE 1000 DAN, ENGASTAMENTO SIMPLES COM 1,65 M DE SOLO (NÃO INCLUI FORNECIMENTO). AF_04/2025</v>
          </cell>
          <cell r="D8047" t="str">
            <v>UN</v>
          </cell>
          <cell r="E8047">
            <v>729.45</v>
          </cell>
          <cell r="F8047">
            <v>7.0000000000000007E-2</v>
          </cell>
          <cell r="G8047">
            <v>709.38</v>
          </cell>
          <cell r="H8047">
            <v>7.0000000000000007E-2</v>
          </cell>
          <cell r="I8047" t="str">
            <v>COM VALOR</v>
          </cell>
        </row>
        <row r="8048">
          <cell r="B8048">
            <v>100581</v>
          </cell>
          <cell r="C8048" t="str">
            <v>ASSENTAMENTO DE POSTE DE CONCRETO COM COMPRIMENTO NOMINAL DE 10,5 M, CARGA NOMINAL MENOR OU IGUAL A 1000 DAN, ENGASTAMENTO SIMPLES COM 1,65 M DE SOLO (NÃO INCLUI FORNECIMENTO). AF_04/2025</v>
          </cell>
          <cell r="D8048" t="str">
            <v>UN</v>
          </cell>
          <cell r="E8048">
            <v>650.39</v>
          </cell>
          <cell r="F8048">
            <v>7.0000000000000007E-2</v>
          </cell>
          <cell r="G8048">
            <v>636.03</v>
          </cell>
          <cell r="H8048">
            <v>7.0000000000000007E-2</v>
          </cell>
          <cell r="I8048" t="str">
            <v>COM VALOR</v>
          </cell>
        </row>
        <row r="8049">
          <cell r="B8049">
            <v>100613</v>
          </cell>
          <cell r="C8049" t="str">
            <v>ASSENTAMENTO DE POSTE DE CONCRETO COM COMPRIMENTO NOMINAL DE 11 M, CARGA NOMINAL DE 1000 DAN, ENGASTAMENTO BASE CONCRETADA COM 1 M DE CONCRETO E 0,7 M DE SOLO (NÃO INCLUI FORNECIMENTO). AF_04/2025</v>
          </cell>
          <cell r="D8049" t="str">
            <v>UN</v>
          </cell>
          <cell r="E8049">
            <v>1610.46</v>
          </cell>
          <cell r="F8049">
            <v>0.03</v>
          </cell>
          <cell r="G8049">
            <v>1559.8</v>
          </cell>
          <cell r="H8049">
            <v>0.03</v>
          </cell>
          <cell r="I8049" t="str">
            <v>COM VALOR</v>
          </cell>
        </row>
        <row r="8050">
          <cell r="B8050">
            <v>100610</v>
          </cell>
          <cell r="C8050" t="str">
            <v>ASSENTAMENTO DE POSTE DE CONCRETO COM COMPRIMENTO NOMINAL DE 11 M, CARGA NOMINAL DE 300 DAN, ENGASTAMENTO BASE CONCRETADA COM 1 M DE CONCRETO E 0,7 M DE SOLO (NÃO INCLUI FORNECIMENTO). AF_04/2025</v>
          </cell>
          <cell r="D8050" t="str">
            <v>UN</v>
          </cell>
          <cell r="E8050">
            <v>768.17</v>
          </cell>
          <cell r="F8050">
            <v>0.06</v>
          </cell>
          <cell r="G8050">
            <v>751.75</v>
          </cell>
          <cell r="H8050">
            <v>0.06</v>
          </cell>
          <cell r="I8050" t="str">
            <v>COM VALOR</v>
          </cell>
        </row>
        <row r="8051">
          <cell r="B8051">
            <v>100611</v>
          </cell>
          <cell r="C8051" t="str">
            <v>ASSENTAMENTO DE POSTE DE CONCRETO COM COMPRIMENTO NOMINAL DE 11 M, CARGA NOMINAL DE 400 DAN, ENGASTAMENTO BASE CONCRETADA COM 1 M DE CONCRETO E 0,7 M DE SOLO (NÃO INCLUI FORNECIMENTO). AF_04/2025</v>
          </cell>
          <cell r="D8051" t="str">
            <v>UN</v>
          </cell>
          <cell r="E8051">
            <v>922.18</v>
          </cell>
          <cell r="F8051">
            <v>0.05</v>
          </cell>
          <cell r="G8051">
            <v>899.55</v>
          </cell>
          <cell r="H8051">
            <v>0.05</v>
          </cell>
          <cell r="I8051" t="str">
            <v>COM VALOR</v>
          </cell>
        </row>
        <row r="8052">
          <cell r="B8052">
            <v>100612</v>
          </cell>
          <cell r="C8052" t="str">
            <v>ASSENTAMENTO DE POSTE DE CONCRETO COM COMPRIMENTO NOMINAL DE 11 M, CARGA NOMINAL DE 600 DAN, ENGASTAMENTO BASE CONCRETADA COM 1 M DE CONCRETO E 0,7 M DE SOLO (NÃO INCLUI FORNECIMENTO). AF_04/2025</v>
          </cell>
          <cell r="D8052" t="str">
            <v>UN</v>
          </cell>
          <cell r="E8052">
            <v>1114.68</v>
          </cell>
          <cell r="F8052">
            <v>0.04</v>
          </cell>
          <cell r="G8052">
            <v>1084.31</v>
          </cell>
          <cell r="H8052">
            <v>0.04</v>
          </cell>
          <cell r="I8052" t="str">
            <v>COM VALOR</v>
          </cell>
        </row>
        <row r="8053">
          <cell r="B8053">
            <v>100584</v>
          </cell>
          <cell r="C8053" t="str">
            <v>ASSENTAMENTO DE POSTE DE CONCRETO COM COMPRIMENTO NOMINAL DE 11 M, CARGA NOMINAL MAIOR QUE 1000 DAN, ENGASTAMENTO SIMPLES COM 1,7 M DE SOLO (NÃO INCLUI FORNECIMENTO). AF_04/2025</v>
          </cell>
          <cell r="D8053" t="str">
            <v>UN</v>
          </cell>
          <cell r="E8053">
            <v>724.42</v>
          </cell>
          <cell r="F8053">
            <v>7.0000000000000007E-2</v>
          </cell>
          <cell r="G8053">
            <v>706.16</v>
          </cell>
          <cell r="H8053">
            <v>7.0000000000000007E-2</v>
          </cell>
          <cell r="I8053" t="str">
            <v>COM VALOR</v>
          </cell>
        </row>
        <row r="8054">
          <cell r="B8054">
            <v>100583</v>
          </cell>
          <cell r="C8054" t="str">
            <v>ASSENTAMENTO DE POSTE DE CONCRETO COM COMPRIMENTO NOMINAL DE 11 M, CARGA NOMINAL MENOR OU IGUAL A 1000 DAN, ENGASTAMENTO SIMPLES COM 1,7 M DE SOLO (NÃO INCLUI FORNECIMENTO). AF_04/2025</v>
          </cell>
          <cell r="D8054" t="str">
            <v>UN</v>
          </cell>
          <cell r="E8054">
            <v>676.03</v>
          </cell>
          <cell r="F8054">
            <v>7.0000000000000007E-2</v>
          </cell>
          <cell r="G8054">
            <v>661.22</v>
          </cell>
          <cell r="H8054">
            <v>7.0000000000000007E-2</v>
          </cell>
          <cell r="I8054" t="str">
            <v>COM VALOR</v>
          </cell>
        </row>
        <row r="8055">
          <cell r="B8055">
            <v>100616</v>
          </cell>
          <cell r="C8055" t="str">
            <v>ASSENTAMENTO DE POSTE DE CONCRETO COM COMPRIMENTO NOMINAL DE 12 M, CARGA NOMINAL DE 1000 DAN, ENGASTAMENTO BASE CONCRETADA COM 1 M DE CONCRETO E 0,8 M DE SOLO (NÃO INCLUI FORNECIMENTO). AF_04/2025</v>
          </cell>
          <cell r="D8055" t="str">
            <v>UN</v>
          </cell>
          <cell r="E8055">
            <v>1672.43</v>
          </cell>
          <cell r="F8055">
            <v>0.03</v>
          </cell>
          <cell r="G8055">
            <v>1619.64</v>
          </cell>
          <cell r="H8055">
            <v>0.03</v>
          </cell>
          <cell r="I8055" t="str">
            <v>COM VALOR</v>
          </cell>
        </row>
        <row r="8056">
          <cell r="B8056">
            <v>100614</v>
          </cell>
          <cell r="C8056" t="str">
            <v>ASSENTAMENTO DE POSTE DE CONCRETO COM COMPRIMENTO NOMINAL DE 12 M, CARGA NOMINAL DE 400 DAN, ENGASTAMENTO BASE CONCRETADA COM 1 M DE CONCRETO E 0,8 M DE SOLO (NÃO INCLUI FORNECIMENTO). AF_04/2025</v>
          </cell>
          <cell r="D8056" t="str">
            <v>UN</v>
          </cell>
          <cell r="E8056">
            <v>963.92</v>
          </cell>
          <cell r="F8056">
            <v>0.05</v>
          </cell>
          <cell r="G8056">
            <v>940.69</v>
          </cell>
          <cell r="H8056">
            <v>0.05</v>
          </cell>
          <cell r="I8056" t="str">
            <v>COM VALOR</v>
          </cell>
        </row>
        <row r="8057">
          <cell r="B8057">
            <v>100615</v>
          </cell>
          <cell r="C8057" t="str">
            <v>ASSENTAMENTO DE POSTE DE CONCRETO COM COMPRIMENTO NOMINAL DE 12 M, CARGA NOMINAL DE 600 DAN, ENGASTAMENTO BASE CONCRETADA COM 1 M DE CONCRETO E 0,8 M DE SOLO (NÃO INCLUI FORNECIMENTO). AF_04/2025</v>
          </cell>
          <cell r="D8057" t="str">
            <v>UN</v>
          </cell>
          <cell r="E8057">
            <v>1160.6400000000001</v>
          </cell>
          <cell r="F8057">
            <v>0.04</v>
          </cell>
          <cell r="G8057">
            <v>1129.3399999999999</v>
          </cell>
          <cell r="H8057">
            <v>0.04</v>
          </cell>
          <cell r="I8057" t="str">
            <v>COM VALOR</v>
          </cell>
        </row>
        <row r="8058">
          <cell r="B8058">
            <v>100586</v>
          </cell>
          <cell r="C8058" t="str">
            <v>ASSENTAMENTO DE POSTE DE CONCRETO COM COMPRIMENTO NOMINAL DE 12 M, CARGA NOMINAL MAIOR QUE 1000 DAN, ENGASTAMENTO SIMPLES COM 1,8 M DE SOLO (NÃO INCLUI FORNECIMENTO). AF_04/2025</v>
          </cell>
          <cell r="D8058" t="str">
            <v>UN</v>
          </cell>
          <cell r="E8058">
            <v>803.51</v>
          </cell>
          <cell r="F8058">
            <v>0.06</v>
          </cell>
          <cell r="G8058">
            <v>782.39</v>
          </cell>
          <cell r="H8058">
            <v>0.06</v>
          </cell>
          <cell r="I8058" t="str">
            <v>COM VALOR</v>
          </cell>
        </row>
        <row r="8059">
          <cell r="B8059">
            <v>100585</v>
          </cell>
          <cell r="C8059" t="str">
            <v>ASSENTAMENTO DE POSTE DE CONCRETO COM COMPRIMENTO NOMINAL DE 12 M, CARGA NOMINAL MENOR OU IGUAL A 1000 DAN, ENGASTAMENTO SIMPLES COM 1,8 M DE SOLO (NÃO INCLUI FORNECIMENTO). AF_04/2025</v>
          </cell>
          <cell r="D8059" t="str">
            <v>UN</v>
          </cell>
          <cell r="E8059">
            <v>726.11</v>
          </cell>
          <cell r="F8059">
            <v>7.0000000000000007E-2</v>
          </cell>
          <cell r="G8059">
            <v>710.47</v>
          </cell>
          <cell r="H8059">
            <v>7.0000000000000007E-2</v>
          </cell>
          <cell r="I8059" t="str">
            <v>COM VALOR</v>
          </cell>
        </row>
        <row r="8060">
          <cell r="B8060">
            <v>100618</v>
          </cell>
          <cell r="C8060" t="str">
            <v>ASSENTAMENTO DE POSTE DE CONCRETO COM COMPRIMENTO NOMINAL DE 13 M, CARGA NOMINAL DE 1000 DAN, ENGASTAMENTO BASE CONCRETADA COM 1 M DE CONCRETO E 0,9 M DE SOLO - SOMENTE INSTALAÇÃO, SEM FORNECIMENTO. AF_04/2025</v>
          </cell>
          <cell r="D8060" t="str">
            <v>UN</v>
          </cell>
          <cell r="E8060">
            <v>1738.66</v>
          </cell>
          <cell r="F8060">
            <v>0.03</v>
          </cell>
          <cell r="G8060">
            <v>1683.93</v>
          </cell>
          <cell r="H8060">
            <v>0.03</v>
          </cell>
          <cell r="I8060" t="str">
            <v>COM VALOR</v>
          </cell>
        </row>
        <row r="8061">
          <cell r="B8061">
            <v>100617</v>
          </cell>
          <cell r="C8061" t="str">
            <v>ASSENTAMENTO DE POSTE DE CONCRETO COM COMPRIMENTO NOMINAL DE 13 M, CARGA NOMINAL DE 600 DAN, ENGASTAMENTO BASE CONCRETADA COM 1 M DE CONCRETO E 0,9 M DE SOLO (NÃO INCLUI FORNECIMENTO). AF_04/2025</v>
          </cell>
          <cell r="D8061" t="str">
            <v>UN</v>
          </cell>
          <cell r="E8061">
            <v>1206.54</v>
          </cell>
          <cell r="F8061">
            <v>0.04</v>
          </cell>
          <cell r="G8061">
            <v>1174.29</v>
          </cell>
          <cell r="H8061">
            <v>0.04</v>
          </cell>
          <cell r="I8061" t="str">
            <v>COM VALOR</v>
          </cell>
        </row>
        <row r="8062">
          <cell r="B8062">
            <v>100588</v>
          </cell>
          <cell r="C8062" t="str">
            <v>ASSENTAMENTO DE POSTE DE CONCRETO COM COMPRIMENTO NOMINAL DE 13 M, CARGA NOMINAL MAIOR QUE 1000 DAN, ENGASTAMENTO SIMPLES COM 1,9 M DE SOLO (NÃO INCLUI FORNECIMENTO). AF_04/2025</v>
          </cell>
          <cell r="D8062" t="str">
            <v>UN</v>
          </cell>
          <cell r="E8062">
            <v>837.86</v>
          </cell>
          <cell r="F8062">
            <v>0.06</v>
          </cell>
          <cell r="G8062">
            <v>817.02</v>
          </cell>
          <cell r="H8062">
            <v>0.06</v>
          </cell>
          <cell r="I8062" t="str">
            <v>COM VALOR</v>
          </cell>
        </row>
        <row r="8063">
          <cell r="B8063">
            <v>100587</v>
          </cell>
          <cell r="C8063" t="str">
            <v>ASSENTAMENTO DE POSTE DE CONCRETO COM COMPRIMENTO NOMINAL DE 13 M, CARGA NOMINAL MENOR OU IGUAL A 1000 DAN, ENGASTAMENTO SIMPLES COM 1,9 M DE SOLO (NÃO INCLUI FORNECIMENTO). AF_04/2025</v>
          </cell>
          <cell r="D8063" t="str">
            <v>UN</v>
          </cell>
          <cell r="E8063">
            <v>777.82</v>
          </cell>
          <cell r="F8063">
            <v>0.06</v>
          </cell>
          <cell r="G8063">
            <v>761.24</v>
          </cell>
          <cell r="H8063">
            <v>0.06</v>
          </cell>
          <cell r="I8063" t="str">
            <v>COM VALOR</v>
          </cell>
        </row>
        <row r="8064">
          <cell r="B8064">
            <v>100590</v>
          </cell>
          <cell r="C8064" t="str">
            <v>ASSENTAMENTO DE POSTE DE CONCRETO COM COMPRIMENTO NOMINAL DE 13,5 M, CARGA NOMINAL MAIOR QUE 1000 DAN, ENGASTAMENTO SIMPLES COM 1,95 M DE SOLO (NÃO INCLUI FORNECIMENTO). AF_04/2025</v>
          </cell>
          <cell r="D8064" t="str">
            <v>UN</v>
          </cell>
          <cell r="E8064">
            <v>903.06</v>
          </cell>
          <cell r="F8064">
            <v>0.06</v>
          </cell>
          <cell r="G8064">
            <v>878.7</v>
          </cell>
          <cell r="H8064">
            <v>0.06</v>
          </cell>
          <cell r="I8064" t="str">
            <v>COM VALOR</v>
          </cell>
        </row>
        <row r="8065">
          <cell r="B8065">
            <v>100589</v>
          </cell>
          <cell r="C8065" t="str">
            <v>ASSENTAMENTO DE POSTE DE CONCRETO COM COMPRIMENTO NOMINAL DE 13,5 M, CARGA NOMINAL MENOR OU IGUAL A 1000 DAN, ENGASTAMENTO SIMPLES COM 1,95 M DE SOLO (NÃO INCLUI FORNECIMENTO). AF_04/2025</v>
          </cell>
          <cell r="D8065" t="str">
            <v>UN</v>
          </cell>
          <cell r="E8065">
            <v>843.55</v>
          </cell>
          <cell r="F8065">
            <v>0.06</v>
          </cell>
          <cell r="G8065">
            <v>823.51</v>
          </cell>
          <cell r="H8065">
            <v>0.06</v>
          </cell>
          <cell r="I8065" t="str">
            <v>COM VALOR</v>
          </cell>
        </row>
        <row r="8066">
          <cell r="B8066">
            <v>100592</v>
          </cell>
          <cell r="C8066" t="str">
            <v>ASSENTAMENTO DE POSTE DE CONCRETO COM COMPRIMENTO NOMINAL DE 14 M, CARGA NOMINAL MAIOR QUE 1000 DAN, ENGASTAMENTO SIMPLES COM 2 M DE SOLO (NÃO INCLUI FORNECIMENTO). AF_04/2025</v>
          </cell>
          <cell r="D8066" t="str">
            <v>UN</v>
          </cell>
          <cell r="E8066">
            <v>894.57</v>
          </cell>
          <cell r="F8066">
            <v>0.06</v>
          </cell>
          <cell r="G8066">
            <v>872.43</v>
          </cell>
          <cell r="H8066">
            <v>0.06</v>
          </cell>
          <cell r="I8066" t="str">
            <v>COM VALOR</v>
          </cell>
        </row>
        <row r="8067">
          <cell r="B8067">
            <v>100591</v>
          </cell>
          <cell r="C8067" t="str">
            <v>ASSENTAMENTO DE POSTE DE CONCRETO COM COMPRIMENTO NOMINAL DE 14 M, CARGA NOMINAL MENOR OU IGUAL A 1000 DAN, ENGASTAMENTO SIMPLES COM 2 M DE SOLO (NÃO INCLUI FORNECIMENTO). AF_04/2025</v>
          </cell>
          <cell r="D8067" t="str">
            <v>UN</v>
          </cell>
          <cell r="E8067">
            <v>830.57</v>
          </cell>
          <cell r="F8067">
            <v>0.06</v>
          </cell>
          <cell r="G8067">
            <v>812.96</v>
          </cell>
          <cell r="H8067">
            <v>0.06</v>
          </cell>
          <cell r="I8067" t="str">
            <v>COM VALOR</v>
          </cell>
        </row>
        <row r="8068">
          <cell r="B8068">
            <v>100594</v>
          </cell>
          <cell r="C8068" t="str">
            <v>ASSENTAMENTO DE POSTE DE CONCRETO COM COMPRIMENTO NOMINAL DE 15 M, CARGA NOMINAL MAIOR QUE 1000 DAN, ENGASTAMENTO SIMPLES COM 2,1 M DE SOLO (NÃO INCLUI FORNECIMENTO). AF_04/2025</v>
          </cell>
          <cell r="D8068" t="str">
            <v>UN</v>
          </cell>
          <cell r="E8068">
            <v>983.33</v>
          </cell>
          <cell r="F8068">
            <v>0.05</v>
          </cell>
          <cell r="G8068">
            <v>957.65</v>
          </cell>
          <cell r="H8068">
            <v>0.05</v>
          </cell>
          <cell r="I8068" t="str">
            <v>COM VALOR</v>
          </cell>
        </row>
        <row r="8069">
          <cell r="B8069">
            <v>100593</v>
          </cell>
          <cell r="C8069" t="str">
            <v>ASSENTAMENTO DE POSTE DE CONCRETO COM COMPRIMENTO NOMINAL DE 15 M, CARGA NOMINAL MENOR OU IGUAL A 1000 DAN, ENGASTAMENTO SIMPLES COM 2,1 M DE SOLO (NÃO INCLUI FORNECIMENTO). AF_04/2025</v>
          </cell>
          <cell r="D8069" t="str">
            <v>UN</v>
          </cell>
          <cell r="E8069">
            <v>899.43</v>
          </cell>
          <cell r="F8069">
            <v>0.05</v>
          </cell>
          <cell r="G8069">
            <v>879.69</v>
          </cell>
          <cell r="H8069">
            <v>0.06</v>
          </cell>
          <cell r="I8069" t="str">
            <v>COM VALOR</v>
          </cell>
        </row>
        <row r="8070">
          <cell r="B8070">
            <v>100596</v>
          </cell>
          <cell r="C8070" t="str">
            <v>ASSENTAMENTO DE POSTE DE CONCRETO COM COMPRIMENTO NOMINAL DE 18 M, CARGA NOMINAL MAIOR QUE 1000 DAN, ENGASTAMENTO SIMPLES COM 2,4 M DE SOLO (NÃO INCLUI FORNECIMENTO). AF_04/2025</v>
          </cell>
          <cell r="D8070" t="str">
            <v>UN</v>
          </cell>
          <cell r="E8070">
            <v>1176.05</v>
          </cell>
          <cell r="F8070">
            <v>0.05</v>
          </cell>
          <cell r="G8070">
            <v>1144.9000000000001</v>
          </cell>
          <cell r="H8070">
            <v>0.05</v>
          </cell>
          <cell r="I8070" t="str">
            <v>COM VALOR</v>
          </cell>
        </row>
        <row r="8071">
          <cell r="B8071">
            <v>100595</v>
          </cell>
          <cell r="C8071" t="str">
            <v>ASSENTAMENTO DE POSTE DE CONCRETO COM COMPRIMENTO NOMINAL DE 18 M, CARGA NOMINAL MENOR OU IGUAL A 1000 DAN, ENGASTAMENTO SIMPLES COM 2,4 M DE SOLO (NÃO INCLUI FORNECIMENTO). AF_04/2025</v>
          </cell>
          <cell r="D8071" t="str">
            <v>UN</v>
          </cell>
          <cell r="E8071">
            <v>1062.51</v>
          </cell>
          <cell r="F8071">
            <v>0.05</v>
          </cell>
          <cell r="G8071">
            <v>1039.3</v>
          </cell>
          <cell r="H8071">
            <v>0.05</v>
          </cell>
          <cell r="I8071" t="str">
            <v>COM VALOR</v>
          </cell>
        </row>
        <row r="8072">
          <cell r="B8072">
            <v>100598</v>
          </cell>
          <cell r="C8072" t="str">
            <v>ASSENTAMENTO DE POSTE DE CONCRETO COM COMPRIMENTO NOMINAL DE 20 M, CARGA NOMINAL MAIOR QUE 1000, ENGASTAMENTO SIMPLES COM 2,6 M DE SOLO (NÃO INCLUI FORNECIMENTO). AF_04/2025</v>
          </cell>
          <cell r="D8072" t="str">
            <v>UN</v>
          </cell>
          <cell r="E8072">
            <v>1303.71</v>
          </cell>
          <cell r="F8072">
            <v>0.04</v>
          </cell>
          <cell r="G8072">
            <v>1268.8900000000001</v>
          </cell>
          <cell r="H8072">
            <v>0.04</v>
          </cell>
          <cell r="I8072" t="str">
            <v>COM VALOR</v>
          </cell>
        </row>
        <row r="8073">
          <cell r="B8073">
            <v>100597</v>
          </cell>
          <cell r="C8073" t="str">
            <v>ASSENTAMENTO DE POSTE DE CONCRETO COM COMPRIMENTO NOMINAL DE 20 M, CARGA NOMINAL MENOR OU IGUAL A 1000 DAN, ENGASTAMENTO SIMPLES COM 2,6 M DE SOLO (NÃO INCLUI FORNECIMENTO). AF_04/2025</v>
          </cell>
          <cell r="D8073" t="str">
            <v>UN</v>
          </cell>
          <cell r="E8073">
            <v>1209.8900000000001</v>
          </cell>
          <cell r="F8073">
            <v>0.04</v>
          </cell>
          <cell r="G8073">
            <v>1181.6199999999999</v>
          </cell>
          <cell r="H8073">
            <v>0.04</v>
          </cell>
          <cell r="I8073" t="str">
            <v>COM VALOR</v>
          </cell>
        </row>
        <row r="8074">
          <cell r="B8074">
            <v>100603</v>
          </cell>
          <cell r="C8074" t="str">
            <v>ASSENTAMENTO DE POSTE DE CONCRETO COM COMPRIMENTO NOMINAL DE 9 M, CARGA NOMINAL DE 1000 DAN, ENGASTAMENTO BASE CONCRETADA COM 1 M DE CONCRETO E 0,5 M DE SOLO (NÃO INCLUI FORNECIMENTO). AF_04/2025</v>
          </cell>
          <cell r="D8074" t="str">
            <v>UN</v>
          </cell>
          <cell r="E8074">
            <v>1494.27</v>
          </cell>
          <cell r="F8074">
            <v>0.03</v>
          </cell>
          <cell r="G8074">
            <v>1447.37</v>
          </cell>
          <cell r="H8074">
            <v>0.03</v>
          </cell>
          <cell r="I8074" t="str">
            <v>COM VALOR</v>
          </cell>
        </row>
        <row r="8075">
          <cell r="B8075">
            <v>100599</v>
          </cell>
          <cell r="C8075" t="str">
            <v>ASSENTAMENTO DE POSTE DE CONCRETO COM COMPRIMENTO NOMINAL DE 9 M, CARGA NOMINAL DE 150 DAN, ENGASTAMENTO BASE CONCRETADA COM 1 M DE CONCRETO E 0,5 M DE SOLO (NÃO INCLUI FORNECIMENTO). AF_04/2025</v>
          </cell>
          <cell r="D8075" t="str">
            <v>UN</v>
          </cell>
          <cell r="E8075">
            <v>601.98</v>
          </cell>
          <cell r="F8075">
            <v>0.08</v>
          </cell>
          <cell r="G8075">
            <v>590.13</v>
          </cell>
          <cell r="H8075">
            <v>0.08</v>
          </cell>
          <cell r="I8075" t="str">
            <v>COM VALOR</v>
          </cell>
        </row>
        <row r="8076">
          <cell r="B8076">
            <v>100600</v>
          </cell>
          <cell r="C8076" t="str">
            <v>ASSENTAMENTO DE POSTE DE CONCRETO COM COMPRIMENTO NOMINAL DE 9 M, CARGA NOMINAL DE 300 DAN, ENGASTAMENTO BASE CONCRETADA COM 1 M DE CONCRETO E 0,5 M DE SOLO (NÃO INCLUI FORNECIMENTO). AF_04/2025</v>
          </cell>
          <cell r="D8076" t="str">
            <v>UN</v>
          </cell>
          <cell r="E8076">
            <v>689.55</v>
          </cell>
          <cell r="F8076">
            <v>7.0000000000000007E-2</v>
          </cell>
          <cell r="G8076">
            <v>673.83</v>
          </cell>
          <cell r="H8076">
            <v>7.0000000000000007E-2</v>
          </cell>
          <cell r="I8076" t="str">
            <v>COM VALOR</v>
          </cell>
        </row>
        <row r="8077">
          <cell r="B8077">
            <v>100601</v>
          </cell>
          <cell r="C8077" t="str">
            <v>ASSENTAMENTO DE POSTE DE CONCRETO COM COMPRIMENTO NOMINAL DE 9 M, CARGA NOMINAL DE 400 DAN, ENGASTAMENTO BASE CONCRETADA COM 1 M DE CONCRETO E 0,5 M DE SOLO (NÃO INCLUI FORNECIMENTO). AF_04/2025</v>
          </cell>
          <cell r="D8077" t="str">
            <v>UN</v>
          </cell>
          <cell r="E8077">
            <v>836.82</v>
          </cell>
          <cell r="F8077">
            <v>0.06</v>
          </cell>
          <cell r="G8077">
            <v>815.42</v>
          </cell>
          <cell r="H8077">
            <v>0.06</v>
          </cell>
          <cell r="I8077" t="str">
            <v>COM VALOR</v>
          </cell>
        </row>
        <row r="8078">
          <cell r="B8078">
            <v>100602</v>
          </cell>
          <cell r="C8078" t="str">
            <v>ASSENTAMENTO DE POSTE DE CONCRETO COM COMPRIMENTO NOMINAL DE 9 M, CARGA NOMINAL DE 600 DAN, ENGASTAMENTO BASE CONCRETADA COM 1 M DE CONCRETO E 0,5 M DE SOLO (NÃO INCLUI FORNECIMENTO). AF_04/2025</v>
          </cell>
          <cell r="D8078" t="str">
            <v>UN</v>
          </cell>
          <cell r="E8078">
            <v>1020.88</v>
          </cell>
          <cell r="F8078">
            <v>0.05</v>
          </cell>
          <cell r="G8078">
            <v>992.43</v>
          </cell>
          <cell r="H8078">
            <v>0.05</v>
          </cell>
          <cell r="I8078" t="str">
            <v>COM VALOR</v>
          </cell>
        </row>
        <row r="8079">
          <cell r="B8079">
            <v>100578</v>
          </cell>
          <cell r="C8079" t="str">
            <v>ASSENTAMENTO DE POSTE DE CONCRETO COM COMPRIMENTO NOMINAL DE 9 M, CARGA NOMINAL MENOR OU IGUAL A 1000 DAN, ENGASTAMENTO SIMPLES COM 1,5 M DE SOLO (NÃO INCLUI FORNECIMENTO). AF_04/2025</v>
          </cell>
          <cell r="D8079" t="str">
            <v>UN</v>
          </cell>
          <cell r="E8079">
            <v>577.39</v>
          </cell>
          <cell r="F8079">
            <v>0.08</v>
          </cell>
          <cell r="G8079">
            <v>564.12</v>
          </cell>
          <cell r="H8079">
            <v>0.08</v>
          </cell>
          <cell r="I8079" t="str">
            <v>COM VALOR</v>
          </cell>
        </row>
        <row r="8080">
          <cell r="B8080">
            <v>105975</v>
          </cell>
          <cell r="C8080" t="str">
            <v>CORDOALHA DE ACO 7,9 (5/16) 7*2,64MM ZINCAGEM TIPO A E 13% DE IACS - FORNECIMENTO E INSTALAÇÃO. AF_04/2025</v>
          </cell>
          <cell r="D8080" t="str">
            <v>M</v>
          </cell>
          <cell r="E8080" t="str">
            <v>VERIFICAR</v>
          </cell>
          <cell r="G8080" t="str">
            <v>VERIFICAR</v>
          </cell>
          <cell r="I8080" t="str">
            <v>COM VALOR</v>
          </cell>
        </row>
        <row r="8081">
          <cell r="B8081">
            <v>105976</v>
          </cell>
          <cell r="C8081" t="str">
            <v>CORDOALHA DE ACO 7,9 (5/16) 7*2,64MM ZINCAGEM TIPO B E 13% DE IACS - FORNECIMENTO E INSTALAÇÃO. AF_04/2025</v>
          </cell>
          <cell r="D8081" t="str">
            <v>M</v>
          </cell>
          <cell r="E8081" t="str">
            <v>VERIFICAR</v>
          </cell>
          <cell r="G8081" t="str">
            <v>VERIFICAR</v>
          </cell>
          <cell r="I8081" t="str">
            <v>COM VALOR</v>
          </cell>
        </row>
        <row r="8082">
          <cell r="B8082">
            <v>105977</v>
          </cell>
          <cell r="C8082" t="str">
            <v>CORDOALHA DE ACO 9,5 (3/8) 7*3,05MM ZINCAGEM TIPO A E 13% DE IACS - FORNECIMENTO E INSTALAÇÃO. AF_04/2025</v>
          </cell>
          <cell r="D8082" t="str">
            <v>M</v>
          </cell>
          <cell r="E8082" t="str">
            <v>VERIFICAR</v>
          </cell>
          <cell r="G8082" t="str">
            <v>VERIFICAR</v>
          </cell>
          <cell r="I8082" t="str">
            <v>COM VALOR</v>
          </cell>
        </row>
        <row r="8083">
          <cell r="B8083">
            <v>105978</v>
          </cell>
          <cell r="C8083" t="str">
            <v>CORDOALHA DE ACO 9,5(3/8) 7*3,05MM ZINCAGEM TIPO B E 13% DE IACS - FORNECIMENTO E INSTALAÇÃO. AF_04/2025</v>
          </cell>
          <cell r="D8083" t="str">
            <v>M</v>
          </cell>
          <cell r="E8083" t="str">
            <v>VERIFICAR</v>
          </cell>
          <cell r="G8083" t="str">
            <v>VERIFICAR</v>
          </cell>
          <cell r="I8083" t="str">
            <v>COM VALOR</v>
          </cell>
        </row>
        <row r="8084">
          <cell r="B8084">
            <v>105970</v>
          </cell>
          <cell r="C8084" t="str">
            <v>ESTRUTURA DE ESTAIAMENTO PARA POSTES DE CONCRETO ANCORA CONCRETO - FORNECIMENTO E INSTALAÇÃO. AF_04/2025</v>
          </cell>
          <cell r="D8084" t="str">
            <v>UN</v>
          </cell>
          <cell r="E8084" t="str">
            <v>VERIFICAR</v>
          </cell>
          <cell r="G8084" t="str">
            <v>VERIFICAR</v>
          </cell>
          <cell r="I8084" t="str">
            <v>COM VALOR</v>
          </cell>
        </row>
        <row r="8085">
          <cell r="B8085">
            <v>105972</v>
          </cell>
          <cell r="C8085" t="str">
            <v>ESTRUTURA DE ESTAIAMENTO PARA POSTES DE CONCRETO CRUZETA A POSTE M3 E B3 - FORNECIMENTO E INSTALAÇÃO. AF_04/2025</v>
          </cell>
          <cell r="D8085" t="str">
            <v>UN</v>
          </cell>
          <cell r="E8085" t="str">
            <v>VERIFICAR</v>
          </cell>
          <cell r="G8085" t="str">
            <v>VERIFICAR</v>
          </cell>
          <cell r="I8085" t="str">
            <v>COM VALOR</v>
          </cell>
        </row>
        <row r="8086">
          <cell r="B8086">
            <v>105973</v>
          </cell>
          <cell r="C8086" t="str">
            <v>ESTRUTURA DE ESTAIAMENTO PARA POSTES DE CONCRETO CRUZETA A POSTE N3 - FORNECIMENTO E INSTALAÇÃO. AF_04/2025</v>
          </cell>
          <cell r="D8086" t="str">
            <v>UN</v>
          </cell>
          <cell r="E8086" t="str">
            <v>VERIFICAR</v>
          </cell>
          <cell r="G8086" t="str">
            <v>VERIFICAR</v>
          </cell>
          <cell r="I8086" t="str">
            <v>COM VALOR</v>
          </cell>
        </row>
        <row r="8087">
          <cell r="B8087">
            <v>105974</v>
          </cell>
          <cell r="C8087" t="str">
            <v>ESTRUTURA DE ESTAIAMENTO PARA POSTES DE CONCRETO HTE - FORNECIMENTO E INSTALAÇÃO. AF_04/2025</v>
          </cell>
          <cell r="D8087" t="str">
            <v>UN</v>
          </cell>
          <cell r="E8087" t="str">
            <v>VERIFICAR</v>
          </cell>
          <cell r="G8087" t="str">
            <v>VERIFICAR</v>
          </cell>
          <cell r="I8087" t="str">
            <v>COM VALOR</v>
          </cell>
        </row>
        <row r="8088">
          <cell r="B8088">
            <v>105971</v>
          </cell>
          <cell r="C8088" t="str">
            <v>ESTRUTURA DE ESTAIAMENTO PARA POSTES DE CONCRETO POSTE A POSTE - FORNECIMENTO E INSTALAÇÃO. AF_04/2025</v>
          </cell>
          <cell r="D8088" t="str">
            <v>UN</v>
          </cell>
          <cell r="E8088" t="str">
            <v>VERIFICAR</v>
          </cell>
          <cell r="G8088" t="str">
            <v>VERIFICAR</v>
          </cell>
          <cell r="I8088" t="str">
            <v>COM VALOR</v>
          </cell>
        </row>
        <row r="8089">
          <cell r="B8089">
            <v>105967</v>
          </cell>
          <cell r="C8089" t="str">
            <v>POSTE DE AÇO CÔNICO CONTÍNUO CURVO DUPLO, ENGASTAMENTO SIMPLES COM 1 M DE SOLO, H=6M - FORNECIMENTO E INSTALAÇÃO. AF_04/2025</v>
          </cell>
          <cell r="D8089" t="str">
            <v>UN</v>
          </cell>
          <cell r="E8089" t="str">
            <v>VERIFICAR</v>
          </cell>
          <cell r="G8089" t="str">
            <v>VERIFICAR</v>
          </cell>
          <cell r="I8089" t="str">
            <v>COM VALOR</v>
          </cell>
        </row>
        <row r="8090">
          <cell r="B8090">
            <v>105968</v>
          </cell>
          <cell r="C8090" t="str">
            <v>POSTE DE AÇO CÔNICO CONTÍNUO CURVO DUPLO, ENGASTAMENTO SIMPLES COM 1 M DE SOLO, H=7M - FORNECIMENTO E INSTALAÇÃO. AF_04/2025</v>
          </cell>
          <cell r="D8090" t="str">
            <v>UN</v>
          </cell>
          <cell r="E8090" t="str">
            <v>VERIFICAR</v>
          </cell>
          <cell r="G8090" t="str">
            <v>VERIFICAR</v>
          </cell>
          <cell r="I8090" t="str">
            <v>COM VALOR</v>
          </cell>
        </row>
        <row r="8091">
          <cell r="B8091">
            <v>105969</v>
          </cell>
          <cell r="C8091" t="str">
            <v>POSTE DE AÇO CÔNICO CONTÍNUO CURVO DUPLO, ENGASTAMENTO SIMPLES COM 1 M DE SOLO, H=8M - FORNECIMENTO E INSTALAÇÃO. AF_04/2025</v>
          </cell>
          <cell r="D8091" t="str">
            <v>UN</v>
          </cell>
          <cell r="E8091" t="str">
            <v>VERIFICAR</v>
          </cell>
          <cell r="G8091" t="str">
            <v>VERIFICAR</v>
          </cell>
          <cell r="I8091" t="str">
            <v>COM VALOR</v>
          </cell>
        </row>
        <row r="8092">
          <cell r="B8092">
            <v>100623</v>
          </cell>
          <cell r="C8092" t="str">
            <v>POSTE DE AÇO CÔNICO CONTÍNUO CURVO DUPLO, ENGASTAMENTO SIMPLES COM 1 M DE SOLO, H=9M - FORNECIMENTO E INSTALAÇÃO. AF_04/2025</v>
          </cell>
          <cell r="D8092" t="str">
            <v>UN</v>
          </cell>
          <cell r="E8092">
            <v>2206.7600000000002</v>
          </cell>
          <cell r="F8092">
            <v>0.78</v>
          </cell>
          <cell r="G8092">
            <v>2196.9699999999998</v>
          </cell>
          <cell r="H8092">
            <v>0.78</v>
          </cell>
          <cell r="I8092" t="str">
            <v>COM VALOR</v>
          </cell>
        </row>
        <row r="8093">
          <cell r="B8093">
            <v>105964</v>
          </cell>
          <cell r="C8093" t="str">
            <v>POSTE DE AÇO CÔNICO CONTÍNUO CURVO DUPLO, FLANGEADO, H=6M - FORNECIMENTO E INSTALAÇÃO. AF_04/2025</v>
          </cell>
          <cell r="D8093" t="str">
            <v>UN</v>
          </cell>
          <cell r="E8093" t="str">
            <v>VERIFICAR</v>
          </cell>
          <cell r="G8093" t="str">
            <v>VERIFICAR</v>
          </cell>
          <cell r="I8093" t="str">
            <v>COM VALOR</v>
          </cell>
        </row>
        <row r="8094">
          <cell r="B8094">
            <v>105965</v>
          </cell>
          <cell r="C8094" t="str">
            <v>POSTE DE AÇO CÔNICO CONTÍNUO CURVO DUPLO, FLANGEADO, H=7M - FORNECIMENTO E INSTALAÇÃO. AF_04/2025</v>
          </cell>
          <cell r="D8094" t="str">
            <v>UN</v>
          </cell>
          <cell r="E8094" t="str">
            <v>VERIFICAR</v>
          </cell>
          <cell r="G8094" t="str">
            <v>VERIFICAR</v>
          </cell>
          <cell r="I8094" t="str">
            <v>COM VALOR</v>
          </cell>
        </row>
        <row r="8095">
          <cell r="B8095">
            <v>105966</v>
          </cell>
          <cell r="C8095" t="str">
            <v>POSTE DE AÇO CÔNICO CONTÍNUO CURVO DUPLO, FLANGEADO, H=8M - FORNECIMENTO E INSTALAÇÃO. AF_04/2025</v>
          </cell>
          <cell r="D8095" t="str">
            <v>UN</v>
          </cell>
          <cell r="E8095" t="str">
            <v>VERIFICAR</v>
          </cell>
          <cell r="G8095" t="str">
            <v>VERIFICAR</v>
          </cell>
          <cell r="I8095" t="str">
            <v>COM VALOR</v>
          </cell>
        </row>
        <row r="8096">
          <cell r="B8096">
            <v>100621</v>
          </cell>
          <cell r="C8096" t="str">
            <v>POSTE DE AÇO CÔNICO CONTÍNUO CURVO DUPLO, FLANGEADO, H=9M - FORNECIMENTO E INSTALAÇÃO. AF_04/2025</v>
          </cell>
          <cell r="D8096" t="str">
            <v>UN</v>
          </cell>
          <cell r="E8096">
            <v>2761.89</v>
          </cell>
          <cell r="F8096">
            <v>0.71</v>
          </cell>
          <cell r="G8096">
            <v>2755.86</v>
          </cell>
          <cell r="H8096">
            <v>0.71</v>
          </cell>
          <cell r="I8096" t="str">
            <v>COM VALOR</v>
          </cell>
        </row>
        <row r="8097">
          <cell r="B8097">
            <v>105960</v>
          </cell>
          <cell r="C8097" t="str">
            <v>POSTE DE AÇO CÔNICO CONTÍNUO CURVO SIMPLES, ENGASTAMENTO SIMPLES COM 0,5 M DE SOLO, H=5M - FORNECIMENTO E INSTALAÇÃO. AF_04/2025</v>
          </cell>
          <cell r="D8097" t="str">
            <v>UN</v>
          </cell>
          <cell r="E8097" t="str">
            <v>VERIFICAR</v>
          </cell>
          <cell r="G8097" t="str">
            <v>VERIFICAR</v>
          </cell>
          <cell r="I8097" t="str">
            <v>COM VALOR</v>
          </cell>
        </row>
        <row r="8098">
          <cell r="B8098">
            <v>105961</v>
          </cell>
          <cell r="C8098" t="str">
            <v>POSTE DE AÇO CÔNICO CONTÍNUO CURVO SIMPLES, ENGASTAMENTO SIMPLES COM 1 M DE SOLO, H=6M - FORNECIMENTO E INSTALAÇÃO. AF_04/2025</v>
          </cell>
          <cell r="D8098" t="str">
            <v>UN</v>
          </cell>
          <cell r="E8098" t="str">
            <v>VERIFICAR</v>
          </cell>
          <cell r="G8098" t="str">
            <v>VERIFICAR</v>
          </cell>
          <cell r="I8098" t="str">
            <v>COM VALOR</v>
          </cell>
        </row>
        <row r="8099">
          <cell r="B8099">
            <v>105962</v>
          </cell>
          <cell r="C8099" t="str">
            <v>POSTE DE AÇO CÔNICO CONTÍNUO CURVO SIMPLES, ENGASTAMENTO SIMPLES COM 1 M DE SOLO, H=7M - FORNECIMENTO E INSTALAÇÃO. AF_04/2025</v>
          </cell>
          <cell r="D8099" t="str">
            <v>UN</v>
          </cell>
          <cell r="E8099" t="str">
            <v>VERIFICAR</v>
          </cell>
          <cell r="G8099" t="str">
            <v>VERIFICAR</v>
          </cell>
          <cell r="I8099" t="str">
            <v>COM VALOR</v>
          </cell>
        </row>
        <row r="8100">
          <cell r="B8100">
            <v>105963</v>
          </cell>
          <cell r="C8100" t="str">
            <v>POSTE DE AÇO CÔNICO CONTÍNUO CURVO SIMPLES, ENGASTAMENTO SIMPLES COM 1 M DE SOLO, H=8M - FORNECIMENTO E INSTALAÇÃO. AF_04/2025</v>
          </cell>
          <cell r="D8100" t="str">
            <v>UN</v>
          </cell>
          <cell r="E8100" t="str">
            <v>VERIFICAR</v>
          </cell>
          <cell r="G8100" t="str">
            <v>VERIFICAR</v>
          </cell>
          <cell r="I8100" t="str">
            <v>COM VALOR</v>
          </cell>
        </row>
        <row r="8101">
          <cell r="B8101">
            <v>100622</v>
          </cell>
          <cell r="C8101" t="str">
            <v>POSTE DE AÇO CÔNICO CONTÍNUO CURVO SIMPLES, ENGASTAMENTO SIMPLES COM 1 M DE SOLO, H=9M - FORNECIMENTO E INSTALAÇÃO. AF_04/2025</v>
          </cell>
          <cell r="D8101" t="str">
            <v>UN</v>
          </cell>
          <cell r="E8101">
            <v>2147.5</v>
          </cell>
          <cell r="F8101">
            <v>0.77</v>
          </cell>
          <cell r="G8101">
            <v>2138.0500000000002</v>
          </cell>
          <cell r="H8101">
            <v>0.78</v>
          </cell>
          <cell r="I8101" t="str">
            <v>COM VALOR</v>
          </cell>
        </row>
        <row r="8102">
          <cell r="B8102">
            <v>105956</v>
          </cell>
          <cell r="C8102" t="str">
            <v>POSTE DE AÇO CÔNICO CONTÍNUO CURVO SIMPLES, FLANGEADO, H=5M - FORNECIMENTO E INSTALAÇÃO. AF_04/2025</v>
          </cell>
          <cell r="D8102" t="str">
            <v>UN</v>
          </cell>
          <cell r="E8102" t="str">
            <v>VERIFICAR</v>
          </cell>
          <cell r="G8102" t="str">
            <v>VERIFICAR</v>
          </cell>
          <cell r="I8102" t="str">
            <v>COM VALOR</v>
          </cell>
        </row>
        <row r="8103">
          <cell r="B8103">
            <v>105957</v>
          </cell>
          <cell r="C8103" t="str">
            <v>POSTE DE AÇO CÔNICO CONTÍNUO CURVO SIMPLES, FLANGEADO, H=6M - FORNECIMENTO E INSTALAÇÃO. AF_04/2025</v>
          </cell>
          <cell r="D8103" t="str">
            <v>UN</v>
          </cell>
          <cell r="E8103" t="str">
            <v>VERIFICAR</v>
          </cell>
          <cell r="G8103" t="str">
            <v>VERIFICAR</v>
          </cell>
          <cell r="I8103" t="str">
            <v>COM VALOR</v>
          </cell>
        </row>
        <row r="8104">
          <cell r="B8104">
            <v>105958</v>
          </cell>
          <cell r="C8104" t="str">
            <v>POSTE DE AÇO CÔNICO CONTÍNUO CURVO SIMPLES, FLANGEADO, H=7M - FORNECIMENTO E INSTALAÇÃO. AF_04/2025</v>
          </cell>
          <cell r="D8104" t="str">
            <v>UN</v>
          </cell>
          <cell r="E8104">
            <v>1933.13</v>
          </cell>
          <cell r="F8104">
            <v>0.62</v>
          </cell>
          <cell r="G8104">
            <v>1925.57</v>
          </cell>
          <cell r="H8104">
            <v>0.63</v>
          </cell>
          <cell r="I8104" t="str">
            <v>COM VALOR</v>
          </cell>
        </row>
        <row r="8105">
          <cell r="B8105">
            <v>105959</v>
          </cell>
          <cell r="C8105" t="str">
            <v>POSTE DE AÇO CÔNICO CONTÍNUO CURVO SIMPLES, FLANGEADO, H=8M - FORNECIMENTO E INSTALAÇÃO. AF_04/2025</v>
          </cell>
          <cell r="D8105" t="str">
            <v>UN</v>
          </cell>
          <cell r="E8105" t="str">
            <v>VERIFICAR</v>
          </cell>
          <cell r="G8105" t="str">
            <v>VERIFICAR</v>
          </cell>
          <cell r="I8105" t="str">
            <v>COM VALOR</v>
          </cell>
        </row>
        <row r="8106">
          <cell r="B8106">
            <v>100620</v>
          </cell>
          <cell r="C8106" t="str">
            <v>POSTE DE AÇO CÔNICO CONTÍNUO CURVO SIMPLES, FLANGEADO, H=9M - FORNECIMENTO E INSTALAÇÃO. AF_04/2025</v>
          </cell>
          <cell r="D8106" t="str">
            <v>UN</v>
          </cell>
          <cell r="E8106">
            <v>2475.36</v>
          </cell>
          <cell r="F8106">
            <v>0.67</v>
          </cell>
          <cell r="G8106">
            <v>2469.67</v>
          </cell>
          <cell r="H8106">
            <v>0.68</v>
          </cell>
          <cell r="I8106" t="str">
            <v>COM VALOR</v>
          </cell>
        </row>
        <row r="8107">
          <cell r="B8107">
            <v>105951</v>
          </cell>
          <cell r="C8107" t="str">
            <v>POSTE DE AÇO CÔNICO CONTÍNUO RETO, ENGASTAMENTO SIMPLES COM 0,5 M DE SOLO, H=5M - FORNECIMENTO E INSTALAÇÃO. AF_04/2025</v>
          </cell>
          <cell r="D8107" t="str">
            <v>UN</v>
          </cell>
          <cell r="E8107" t="str">
            <v>VERIFICAR</v>
          </cell>
          <cell r="G8107" t="str">
            <v>VERIFICAR</v>
          </cell>
          <cell r="I8107" t="str">
            <v>COM VALOR</v>
          </cell>
        </row>
        <row r="8108">
          <cell r="B8108">
            <v>105952</v>
          </cell>
          <cell r="C8108" t="str">
            <v>POSTE DE AÇO CÔNICO CONTÍNUO RETO, ENGASTAMENTO SIMPLES COM 1 M DE SOLO, H=6M - FORNECIMENTO E INSTALAÇÃO. AF_04/2025</v>
          </cell>
          <cell r="D8108" t="str">
            <v>UN</v>
          </cell>
          <cell r="E8108" t="str">
            <v>VERIFICAR</v>
          </cell>
          <cell r="G8108" t="str">
            <v>VERIFICAR</v>
          </cell>
          <cell r="I8108" t="str">
            <v>COM VALOR</v>
          </cell>
        </row>
        <row r="8109">
          <cell r="B8109">
            <v>105953</v>
          </cell>
          <cell r="C8109" t="str">
            <v>POSTE DE AÇO CÔNICO CONTÍNUO RETO, ENGASTAMENTO SIMPLES COM 1 M DE SOLO, H=7M - FORNECIMENTO E INSTALAÇÃO. AF_04/2025</v>
          </cell>
          <cell r="D8109" t="str">
            <v>UN</v>
          </cell>
          <cell r="E8109">
            <v>1673.29</v>
          </cell>
          <cell r="F8109">
            <v>0.76</v>
          </cell>
          <cell r="G8109">
            <v>1664.24</v>
          </cell>
          <cell r="H8109">
            <v>0.76</v>
          </cell>
          <cell r="I8109" t="str">
            <v>COM VALOR</v>
          </cell>
        </row>
        <row r="8110">
          <cell r="B8110">
            <v>105954</v>
          </cell>
          <cell r="C8110" t="str">
            <v>POSTE DE AÇO CÔNICO CONTÍNUO RETO, ENGASTAMENTO SIMPLES COM 1 M DE SOLO, H=8M - FORNECIMENTO E INSTALAÇÃO. AF_04/2025</v>
          </cell>
          <cell r="D8110" t="str">
            <v>UN</v>
          </cell>
          <cell r="E8110" t="str">
            <v>VERIFICAR</v>
          </cell>
          <cell r="G8110" t="str">
            <v>VERIFICAR</v>
          </cell>
          <cell r="I8110" t="str">
            <v>COM VALOR</v>
          </cell>
        </row>
        <row r="8111">
          <cell r="B8111">
            <v>105955</v>
          </cell>
          <cell r="C8111" t="str">
            <v>POSTE DE AÇO CÔNICO CONTÍNUO RETO, ENGASTAMENTO SIMPLES COM 1 M DE SOLO, H=9M - FORNECIMENTO E INSTALAÇÃO. AF_04/2025</v>
          </cell>
          <cell r="D8111" t="str">
            <v>UN</v>
          </cell>
          <cell r="E8111">
            <v>2225.4299999999998</v>
          </cell>
          <cell r="F8111">
            <v>0.78</v>
          </cell>
          <cell r="G8111">
            <v>2215.52</v>
          </cell>
          <cell r="H8111">
            <v>0.78</v>
          </cell>
          <cell r="I8111" t="str">
            <v>COM VALOR</v>
          </cell>
        </row>
        <row r="8112">
          <cell r="B8112">
            <v>105946</v>
          </cell>
          <cell r="C8112" t="str">
            <v>POSTE DE AÇO CÔNICO CONTÍNUO RETO, FLANGEADO, H=5M - FORNECIMENTO E INSTALAÇÃO. AF_04/2025</v>
          </cell>
          <cell r="D8112" t="str">
            <v>UN</v>
          </cell>
          <cell r="E8112" t="str">
            <v>VERIFICAR</v>
          </cell>
          <cell r="G8112" t="str">
            <v>VERIFICAR</v>
          </cell>
          <cell r="I8112" t="str">
            <v>COM VALOR</v>
          </cell>
        </row>
        <row r="8113">
          <cell r="B8113">
            <v>105947</v>
          </cell>
          <cell r="C8113" t="str">
            <v>POSTE DE AÇO CÔNICO CONTÍNUO RETO, FLANGEADO, H=6M - FORNECIMENTO E INSTALAÇÃO. AF_04/2025</v>
          </cell>
          <cell r="D8113" t="str">
            <v>UN</v>
          </cell>
          <cell r="E8113" t="str">
            <v>VERIFICAR</v>
          </cell>
          <cell r="G8113" t="str">
            <v>VERIFICAR</v>
          </cell>
          <cell r="I8113" t="str">
            <v>COM VALOR</v>
          </cell>
        </row>
        <row r="8114">
          <cell r="B8114">
            <v>105948</v>
          </cell>
          <cell r="C8114" t="str">
            <v>POSTE DE AÇO CÔNICO CONTÍNUO RETO, FLANGEADO, H=7M - FORNECIMENTO E INSTALAÇÃO. AF_04/2025</v>
          </cell>
          <cell r="D8114" t="str">
            <v>UN</v>
          </cell>
          <cell r="E8114" t="str">
            <v>VERIFICAR</v>
          </cell>
          <cell r="G8114" t="str">
            <v>VERIFICAR</v>
          </cell>
          <cell r="I8114" t="str">
            <v>COM VALOR</v>
          </cell>
        </row>
        <row r="8115">
          <cell r="B8115">
            <v>105949</v>
          </cell>
          <cell r="C8115" t="str">
            <v>POSTE DE AÇO CÔNICO CONTÍNUO RETO, FLANGEADO, H=8M - FORNECIMENTO E INSTALAÇÃO. AF_04/2025</v>
          </cell>
          <cell r="D8115" t="str">
            <v>UN</v>
          </cell>
          <cell r="E8115" t="str">
            <v>VERIFICAR</v>
          </cell>
          <cell r="G8115" t="str">
            <v>VERIFICAR</v>
          </cell>
          <cell r="I8115" t="str">
            <v>COM VALOR</v>
          </cell>
        </row>
        <row r="8116">
          <cell r="B8116">
            <v>105950</v>
          </cell>
          <cell r="C8116" t="str">
            <v>POSTE DE AÇO CÔNICO CONTÍNUO RETO, FLANGEADO, H=9M - FORNECIMENTO E INSTALAÇÃO. AF_04/2025</v>
          </cell>
          <cell r="D8116" t="str">
            <v>UN</v>
          </cell>
          <cell r="E8116" t="str">
            <v>VERIFICAR</v>
          </cell>
          <cell r="G8116" t="str">
            <v>VERIFICAR</v>
          </cell>
          <cell r="I8116" t="str">
            <v>COM VALOR</v>
          </cell>
        </row>
        <row r="8117">
          <cell r="B8117">
            <v>100619</v>
          </cell>
          <cell r="C8117" t="str">
            <v>POSTE DECORATIVO PARA JARDIM EM AÇO TUBULAR, H = *2,5* M, SEM LUMINÁRIA - FORNECIMENTO E INSTALAÇÃO. AF_04/2025</v>
          </cell>
          <cell r="D8117" t="str">
            <v>UN</v>
          </cell>
          <cell r="E8117">
            <v>563</v>
          </cell>
          <cell r="F8117">
            <v>0.44</v>
          </cell>
          <cell r="G8117">
            <v>552.42999999999995</v>
          </cell>
          <cell r="H8117">
            <v>0.45</v>
          </cell>
          <cell r="I8117" t="str">
            <v>COM VALOR</v>
          </cell>
        </row>
        <row r="8118">
          <cell r="B8118">
            <v>99283</v>
          </cell>
          <cell r="C8118" t="str">
            <v>ACRÉSCIMO PARA POÇO DE VISITA CIRCULAR PARA DRENAGEM, EM ALVENARIA COM TIJOLOS CERÂMICOS MACIÇOS, DIÂMETRO INTERNO = 0,8 M. AF_12/2020</v>
          </cell>
          <cell r="D8118" t="str">
            <v>M</v>
          </cell>
          <cell r="E8118">
            <v>1105.96</v>
          </cell>
          <cell r="F8118">
            <v>0</v>
          </cell>
          <cell r="G8118">
            <v>1061.9100000000001</v>
          </cell>
          <cell r="H8118">
            <v>0</v>
          </cell>
          <cell r="I8118" t="str">
            <v>COM VALOR</v>
          </cell>
        </row>
        <row r="8119">
          <cell r="B8119">
            <v>99293</v>
          </cell>
          <cell r="C8119" t="str">
            <v>ACRÉSCIMO PARA POÇO DE VISITA CIRCULAR PARA DRENAGEM, EM ALVENARIA COM TIJOLOS CERÂMICOS MACIÇOS, DIÂMETRO INTERNO = 1 M. AF_12/2020</v>
          </cell>
          <cell r="D8119" t="str">
            <v>M</v>
          </cell>
          <cell r="E8119">
            <v>1337.53</v>
          </cell>
          <cell r="F8119">
            <v>0</v>
          </cell>
          <cell r="G8119">
            <v>1283.77</v>
          </cell>
          <cell r="H8119">
            <v>0</v>
          </cell>
          <cell r="I8119" t="str">
            <v>COM VALOR</v>
          </cell>
        </row>
        <row r="8120">
          <cell r="B8120">
            <v>99243</v>
          </cell>
          <cell r="C8120" t="str">
            <v>ACRÉSCIMO PARA POÇO DE VISITA CIRCULAR PARA DRENAGEM, EM ALVENARIA COM TIJOLOS CERÂMICOS MACIÇOS, DIÂMETRO INTERNO = 1,2 M. AF_12/2020</v>
          </cell>
          <cell r="D8120" t="str">
            <v>M</v>
          </cell>
          <cell r="E8120">
            <v>1569.05</v>
          </cell>
          <cell r="F8120">
            <v>0</v>
          </cell>
          <cell r="G8120">
            <v>1505.56</v>
          </cell>
          <cell r="H8120">
            <v>0</v>
          </cell>
          <cell r="I8120" t="str">
            <v>COM VALOR</v>
          </cell>
        </row>
        <row r="8121">
          <cell r="B8121">
            <v>99249</v>
          </cell>
          <cell r="C8121" t="str">
            <v>ACRÉSCIMO PARA POÇO DE VISITA CIRCULAR PARA DRENAGEM, EM ALVENARIA COM TIJOLOS CERÂMICOS MACIÇOS, DIÂMETRO INTERNO = 1,5 M. AF_12/2020</v>
          </cell>
          <cell r="D8121" t="str">
            <v>M</v>
          </cell>
          <cell r="E8121">
            <v>1916.46</v>
          </cell>
          <cell r="F8121">
            <v>0</v>
          </cell>
          <cell r="G8121">
            <v>1838.37</v>
          </cell>
          <cell r="H8121">
            <v>0</v>
          </cell>
          <cell r="I8121" t="str">
            <v>COM VALOR</v>
          </cell>
        </row>
        <row r="8122">
          <cell r="B8122">
            <v>99278</v>
          </cell>
          <cell r="C8122" t="str">
            <v>ACRÉSCIMO PARA POÇO DE VISITA CIRCULAR PARA DRENAGEM, EM CONCRETO PRÉ-MOLDADO, DIÂMETRO INTERNO = 0,8 M. AF_12/2020</v>
          </cell>
          <cell r="D8122" t="str">
            <v>M</v>
          </cell>
          <cell r="E8122">
            <v>418.13</v>
          </cell>
          <cell r="F8122">
            <v>0</v>
          </cell>
          <cell r="G8122">
            <v>415.5</v>
          </cell>
          <cell r="H8122">
            <v>0</v>
          </cell>
          <cell r="I8122" t="str">
            <v>COM VALOR</v>
          </cell>
        </row>
        <row r="8123">
          <cell r="B8123">
            <v>99288</v>
          </cell>
          <cell r="C8123" t="str">
            <v>ACRÉSCIMO PARA POÇO DE VISITA CIRCULAR PARA DRENAGEM, EM CONCRETO PRÉ-MOLDADO, DIÂMETRO INTERNO = 1 M. AF_12/2020</v>
          </cell>
          <cell r="D8123" t="str">
            <v>M</v>
          </cell>
          <cell r="E8123">
            <v>552.67999999999995</v>
          </cell>
          <cell r="F8123">
            <v>0</v>
          </cell>
          <cell r="G8123">
            <v>549.53</v>
          </cell>
          <cell r="H8123">
            <v>0</v>
          </cell>
          <cell r="I8123" t="str">
            <v>COM VALOR</v>
          </cell>
        </row>
        <row r="8124">
          <cell r="B8124">
            <v>99240</v>
          </cell>
          <cell r="C8124" t="str">
            <v>ACRÉSCIMO PARA POÇO DE VISITA CIRCULAR PARA DRENAGEM, EM CONCRETO PRÉ-MOLDADO, DIÂMETRO INTERNO = 1,2 M. AF_12/2020</v>
          </cell>
          <cell r="D8124" t="str">
            <v>M</v>
          </cell>
          <cell r="E8124">
            <v>736.66</v>
          </cell>
          <cell r="F8124">
            <v>0</v>
          </cell>
          <cell r="G8124">
            <v>732.97</v>
          </cell>
          <cell r="H8124">
            <v>0</v>
          </cell>
          <cell r="I8124" t="str">
            <v>COM VALOR</v>
          </cell>
        </row>
        <row r="8125">
          <cell r="B8125">
            <v>99246</v>
          </cell>
          <cell r="C8125" t="str">
            <v>ACRÉSCIMO PARA POÇO DE VISITA CIRCULAR PARA DRENAGEM, EM CONCRETO PRÉ-MOLDADO, DIÂMETRO INTERNO = 1,5 M. AF_12/2020</v>
          </cell>
          <cell r="D8125" t="str">
            <v>M</v>
          </cell>
          <cell r="E8125">
            <v>1010.42</v>
          </cell>
          <cell r="F8125">
            <v>0</v>
          </cell>
          <cell r="G8125">
            <v>1005.69</v>
          </cell>
          <cell r="H8125">
            <v>0</v>
          </cell>
          <cell r="I8125" t="str">
            <v>COM VALOR</v>
          </cell>
        </row>
        <row r="8126">
          <cell r="B8126">
            <v>97981</v>
          </cell>
          <cell r="C8126" t="str">
            <v>ACRÉSCIMO PARA POÇO DE VISITA CIRCULAR PARA ESGOTO, EM ALVENARIA COM TIJOLOS CERÂMICOS MACIÇOS, DIÂMETRO INTERNO = 0,8 M. AF_12/2020</v>
          </cell>
          <cell r="D8126" t="str">
            <v>M</v>
          </cell>
          <cell r="E8126">
            <v>1180.1500000000001</v>
          </cell>
          <cell r="F8126">
            <v>0</v>
          </cell>
          <cell r="G8126">
            <v>1135.76</v>
          </cell>
          <cell r="H8126">
            <v>0</v>
          </cell>
          <cell r="I8126" t="str">
            <v>COM VALOR</v>
          </cell>
        </row>
        <row r="8127">
          <cell r="B8127">
            <v>97985</v>
          </cell>
          <cell r="C8127" t="str">
            <v>ACRÉSCIMO PARA POÇO DE VISITA CIRCULAR PARA ESGOTO, EM ALVENARIA COM TIJOLOS CERÂMICOS MACIÇOS, DIÂMETRO INTERNO = 1 M. AF_12/2020</v>
          </cell>
          <cell r="D8127" t="str">
            <v>M</v>
          </cell>
          <cell r="E8127">
            <v>1421.42</v>
          </cell>
          <cell r="F8127">
            <v>0</v>
          </cell>
          <cell r="G8127">
            <v>1367.28</v>
          </cell>
          <cell r="H8127">
            <v>0</v>
          </cell>
          <cell r="I8127" t="str">
            <v>COM VALOR</v>
          </cell>
        </row>
        <row r="8128">
          <cell r="B8128">
            <v>97989</v>
          </cell>
          <cell r="C8128" t="str">
            <v>ACRÉSCIMO PARA POÇO DE VISITA CIRCULAR PARA ESGOTO, EM ALVENARIA COM TIJOLOS CERÂMICOS MACIÇOS, DIÂMETRO INTERNO = 1,2 M. AF_12/2020</v>
          </cell>
          <cell r="D8128" t="str">
            <v>M</v>
          </cell>
          <cell r="E8128">
            <v>1662.64</v>
          </cell>
          <cell r="F8128">
            <v>0</v>
          </cell>
          <cell r="G8128">
            <v>1598.73</v>
          </cell>
          <cell r="H8128">
            <v>0</v>
          </cell>
          <cell r="I8128" t="str">
            <v>COM VALOR</v>
          </cell>
        </row>
        <row r="8129">
          <cell r="B8129">
            <v>97993</v>
          </cell>
          <cell r="C8129" t="str">
            <v>ACRÉSCIMO PARA POÇO DE VISITA CIRCULAR PARA ESGOTO, EM ALVENARIA COM TIJOLOS CERÂMICOS MACIÇOS, DIÂMETRO INTERNO = 1,5 M. AF_12/2020</v>
          </cell>
          <cell r="D8129" t="str">
            <v>M</v>
          </cell>
          <cell r="E8129">
            <v>2024.62</v>
          </cell>
          <cell r="F8129">
            <v>0</v>
          </cell>
          <cell r="G8129">
            <v>1946.04</v>
          </cell>
          <cell r="H8129">
            <v>0</v>
          </cell>
          <cell r="I8129" t="str">
            <v>COM VALOR</v>
          </cell>
        </row>
        <row r="8130">
          <cell r="B8130">
            <v>98409</v>
          </cell>
          <cell r="C8130" t="str">
            <v>ACRÉSCIMO PARA POÇO DE VISITA CIRCULAR PARA ESGOTO, EM CONCRETO PRÉ-MOLDADO, DIÂMETRO INTERNO = 0,8 M. AF_12/2020</v>
          </cell>
          <cell r="D8130" t="str">
            <v>M</v>
          </cell>
          <cell r="E8130">
            <v>420.23</v>
          </cell>
          <cell r="F8130">
            <v>0</v>
          </cell>
          <cell r="G8130">
            <v>417.59</v>
          </cell>
          <cell r="H8130">
            <v>0</v>
          </cell>
          <cell r="I8130" t="str">
            <v>COM VALOR</v>
          </cell>
        </row>
        <row r="8131">
          <cell r="B8131">
            <v>97983</v>
          </cell>
          <cell r="C8131" t="str">
            <v>ACRÉSCIMO PARA POÇO DE VISITA CIRCULAR PARA ESGOTO, EM CONCRETO PRÉ-MOLDADO, DIÂMETRO INTERNO = 1 M. AF_12/2020</v>
          </cell>
          <cell r="D8131" t="str">
            <v>M</v>
          </cell>
          <cell r="E8131">
            <v>555.44000000000005</v>
          </cell>
          <cell r="F8131">
            <v>0</v>
          </cell>
          <cell r="G8131">
            <v>552.27</v>
          </cell>
          <cell r="H8131">
            <v>0</v>
          </cell>
          <cell r="I8131" t="str">
            <v>COM VALOR</v>
          </cell>
        </row>
        <row r="8132">
          <cell r="B8132">
            <v>97987</v>
          </cell>
          <cell r="C8132" t="str">
            <v>ACRÉSCIMO PARA POÇO DE VISITA CIRCULAR PARA ESGOTO, EM CONCRETO PRÉ-MOLDADO, DIÂMETRO INTERNO = 1,2 M. AF_12/2020</v>
          </cell>
          <cell r="D8132" t="str">
            <v>M</v>
          </cell>
          <cell r="E8132">
            <v>740.12</v>
          </cell>
          <cell r="F8132">
            <v>0</v>
          </cell>
          <cell r="G8132">
            <v>736.42</v>
          </cell>
          <cell r="H8132">
            <v>0</v>
          </cell>
          <cell r="I8132" t="str">
            <v>COM VALOR</v>
          </cell>
        </row>
        <row r="8133">
          <cell r="B8133">
            <v>97991</v>
          </cell>
          <cell r="C8133" t="str">
            <v>ACRÉSCIMO PARA POÇO DE VISITA CIRCULAR PARA ESGOTO, EM CONCRETO PRÉ-MOLDADO, DIÂMETRO INTERNO = 1,5 M. AF_12/2020</v>
          </cell>
          <cell r="D8133" t="str">
            <v>M</v>
          </cell>
          <cell r="E8133">
            <v>1015.15</v>
          </cell>
          <cell r="F8133">
            <v>0</v>
          </cell>
          <cell r="G8133">
            <v>1010.4</v>
          </cell>
          <cell r="H8133">
            <v>0</v>
          </cell>
          <cell r="I8133" t="str">
            <v>COM VALOR</v>
          </cell>
        </row>
        <row r="8134">
          <cell r="B8134">
            <v>99241</v>
          </cell>
          <cell r="C8134" t="str">
            <v>ACRÉSCIMO PARA POÇO DE VISITA RETANGULAR PARA DRENAGEM, EM ALVENARIA COM BLOCOS DE CONCRETO, DIMENSÕES INTERNAS = 1,5X1,5 M. AF_12/2020</v>
          </cell>
          <cell r="D8134" t="str">
            <v>M</v>
          </cell>
          <cell r="E8134">
            <v>1822.09</v>
          </cell>
          <cell r="F8134">
            <v>0</v>
          </cell>
          <cell r="G8134">
            <v>1754.94</v>
          </cell>
          <cell r="H8134">
            <v>0</v>
          </cell>
          <cell r="I8134" t="str">
            <v>COM VALOR</v>
          </cell>
        </row>
        <row r="8135">
          <cell r="B8135">
            <v>99247</v>
          </cell>
          <cell r="C8135" t="str">
            <v>ACRÉSCIMO PARA POÇO DE VISITA RETANGULAR PARA DRENAGEM, EM ALVENARIA COM BLOCOS DE CONCRETO, DIMENSÕES INTERNAS = 1,5X2 M. AF_12/2020</v>
          </cell>
          <cell r="D8135" t="str">
            <v>M</v>
          </cell>
          <cell r="E8135">
            <v>2077.9899999999998</v>
          </cell>
          <cell r="F8135">
            <v>0</v>
          </cell>
          <cell r="G8135">
            <v>2001.3</v>
          </cell>
          <cell r="H8135">
            <v>0</v>
          </cell>
          <cell r="I8135" t="str">
            <v>COM VALOR</v>
          </cell>
        </row>
        <row r="8136">
          <cell r="B8136">
            <v>99263</v>
          </cell>
          <cell r="C8136" t="str">
            <v>ACRÉSCIMO PARA POÇO DE VISITA RETANGULAR PARA DRENAGEM, EM ALVENARIA COM BLOCOS DE CONCRETO, DIMENSÕES INTERNAS = 1,5X2,5 M. AF_12/2020</v>
          </cell>
          <cell r="D8136" t="str">
            <v>M</v>
          </cell>
          <cell r="E8136">
            <v>2333.94</v>
          </cell>
          <cell r="F8136">
            <v>0</v>
          </cell>
          <cell r="G8136">
            <v>2247.7199999999998</v>
          </cell>
          <cell r="H8136">
            <v>0</v>
          </cell>
          <cell r="I8136" t="str">
            <v>COM VALOR</v>
          </cell>
        </row>
        <row r="8137">
          <cell r="B8137">
            <v>99276</v>
          </cell>
          <cell r="C8137" t="str">
            <v>ACRÉSCIMO PARA POÇO DE VISITA RETANGULAR PARA DRENAGEM, EM ALVENARIA COM BLOCOS DE CONCRETO, DIMENSÕES INTERNAS = 1,5X3 M. AF_12/2020</v>
          </cell>
          <cell r="D8137" t="str">
            <v>M</v>
          </cell>
          <cell r="E8137">
            <v>2589.89</v>
          </cell>
          <cell r="F8137">
            <v>0</v>
          </cell>
          <cell r="G8137">
            <v>2494.15</v>
          </cell>
          <cell r="H8137">
            <v>0</v>
          </cell>
          <cell r="I8137" t="str">
            <v>COM VALOR</v>
          </cell>
        </row>
        <row r="8138">
          <cell r="B8138">
            <v>99291</v>
          </cell>
          <cell r="C8138" t="str">
            <v>ACRÉSCIMO PARA POÇO DE VISITA RETANGULAR PARA DRENAGEM, EM ALVENARIA COM BLOCOS DE CONCRETO, DIMENSÕES INTERNAS = 1,5X3,5 M. AF_12/2020</v>
          </cell>
          <cell r="D8138" t="str">
            <v>M</v>
          </cell>
          <cell r="E8138">
            <v>2845.76</v>
          </cell>
          <cell r="F8138">
            <v>0</v>
          </cell>
          <cell r="G8138">
            <v>2740.5</v>
          </cell>
          <cell r="H8138">
            <v>0</v>
          </cell>
          <cell r="I8138" t="str">
            <v>COM VALOR</v>
          </cell>
        </row>
        <row r="8139">
          <cell r="B8139">
            <v>99297</v>
          </cell>
          <cell r="C8139" t="str">
            <v>ACRÉSCIMO PARA POÇO DE VISITA RETANGULAR PARA DRENAGEM, EM ALVENARIA COM BLOCOS DE CONCRETO, DIMENSÕES INTERNAS = 1,5X4 M. AF_12/2020</v>
          </cell>
          <cell r="D8139" t="str">
            <v>M</v>
          </cell>
          <cell r="E8139">
            <v>3121.86</v>
          </cell>
          <cell r="F8139">
            <v>0</v>
          </cell>
          <cell r="G8139">
            <v>3006.3</v>
          </cell>
          <cell r="H8139">
            <v>0</v>
          </cell>
          <cell r="I8139" t="str">
            <v>COM VALOR</v>
          </cell>
        </row>
        <row r="8140">
          <cell r="B8140">
            <v>99254</v>
          </cell>
          <cell r="C8140" t="str">
            <v>ACRÉSCIMO PARA POÇO DE VISITA RETANGULAR PARA DRENAGEM, EM ALVENARIA COM BLOCOS DE CONCRETO, DIMENSÕES INTERNAS = 1X1 M. AF_12/2020</v>
          </cell>
          <cell r="D8140" t="str">
            <v>M</v>
          </cell>
          <cell r="E8140">
            <v>1310.27</v>
          </cell>
          <cell r="F8140">
            <v>0</v>
          </cell>
          <cell r="G8140">
            <v>1262.18</v>
          </cell>
          <cell r="H8140">
            <v>0</v>
          </cell>
          <cell r="I8140" t="str">
            <v>COM VALOR</v>
          </cell>
        </row>
        <row r="8141">
          <cell r="B8141">
            <v>99261</v>
          </cell>
          <cell r="C8141" t="str">
            <v>ACRÉSCIMO PARA POÇO DE VISITA RETANGULAR PARA DRENAGEM, EM ALVENARIA COM BLOCOS DE CONCRETO, DIMENSÕES INTERNAS = 1X1,5 M. AF_12/2020</v>
          </cell>
          <cell r="D8141" t="str">
            <v>M</v>
          </cell>
          <cell r="E8141">
            <v>1566.16</v>
          </cell>
          <cell r="F8141">
            <v>0</v>
          </cell>
          <cell r="G8141">
            <v>1508.54</v>
          </cell>
          <cell r="H8141">
            <v>0</v>
          </cell>
          <cell r="I8141" t="str">
            <v>COM VALOR</v>
          </cell>
        </row>
        <row r="8142">
          <cell r="B8142">
            <v>99266</v>
          </cell>
          <cell r="C8142" t="str">
            <v>ACRÉSCIMO PARA POÇO DE VISITA RETANGULAR PARA DRENAGEM, EM ALVENARIA COM BLOCOS DE CONCRETO, DIMENSÕES INTERNAS = 1X2 M. AF_12/2020</v>
          </cell>
          <cell r="D8142" t="str">
            <v>M</v>
          </cell>
          <cell r="E8142">
            <v>1822.09</v>
          </cell>
          <cell r="F8142">
            <v>0</v>
          </cell>
          <cell r="G8142">
            <v>1754.94</v>
          </cell>
          <cell r="H8142">
            <v>0</v>
          </cell>
          <cell r="I8142" t="str">
            <v>COM VALOR</v>
          </cell>
        </row>
        <row r="8143">
          <cell r="B8143">
            <v>99269</v>
          </cell>
          <cell r="C8143" t="str">
            <v>ACRÉSCIMO PARA POÇO DE VISITA RETANGULAR PARA DRENAGEM, EM ALVENARIA COM BLOCOS DE CONCRETO, DIMENSÕES INTERNAS = 1X2,5 M. AF_12/2020</v>
          </cell>
          <cell r="D8143" t="str">
            <v>M</v>
          </cell>
          <cell r="E8143">
            <v>2077.9899999999998</v>
          </cell>
          <cell r="F8143">
            <v>0</v>
          </cell>
          <cell r="G8143">
            <v>2001.3</v>
          </cell>
          <cell r="H8143">
            <v>0</v>
          </cell>
          <cell r="I8143" t="str">
            <v>COM VALOR</v>
          </cell>
        </row>
        <row r="8144">
          <cell r="B8144">
            <v>99277</v>
          </cell>
          <cell r="C8144" t="str">
            <v>ACRÉSCIMO PARA POÇO DE VISITA RETANGULAR PARA DRENAGEM, EM ALVENARIA COM BLOCOS DE CONCRETO, DIMENSÕES INTERNAS = 1X3 M. AF_12/2020</v>
          </cell>
          <cell r="D8144" t="str">
            <v>M</v>
          </cell>
          <cell r="E8144">
            <v>2333.94</v>
          </cell>
          <cell r="F8144">
            <v>0</v>
          </cell>
          <cell r="G8144">
            <v>2247.7199999999998</v>
          </cell>
          <cell r="H8144">
            <v>0</v>
          </cell>
          <cell r="I8144" t="str">
            <v>COM VALOR</v>
          </cell>
        </row>
        <row r="8145">
          <cell r="B8145">
            <v>99281</v>
          </cell>
          <cell r="C8145" t="str">
            <v>ACRÉSCIMO PARA POÇO DE VISITA RETANGULAR PARA DRENAGEM, EM ALVENARIA COM BLOCOS DE CONCRETO, DIMENSÕES INTERNAS = 1X3,5 M. AF_12/2020</v>
          </cell>
          <cell r="D8145" t="str">
            <v>M</v>
          </cell>
          <cell r="E8145">
            <v>2589.89</v>
          </cell>
          <cell r="F8145">
            <v>0</v>
          </cell>
          <cell r="G8145">
            <v>2494.15</v>
          </cell>
          <cell r="H8145">
            <v>0</v>
          </cell>
          <cell r="I8145" t="str">
            <v>COM VALOR</v>
          </cell>
        </row>
        <row r="8146">
          <cell r="B8146">
            <v>99289</v>
          </cell>
          <cell r="C8146" t="str">
            <v>ACRÉSCIMO PARA POÇO DE VISITA RETANGULAR PARA DRENAGEM, EM ALVENARIA COM BLOCOS DE CONCRETO, DIMENSÕES INTERNAS = 1X4 M. AF_12/2020</v>
          </cell>
          <cell r="D8146" t="str">
            <v>M</v>
          </cell>
          <cell r="E8146">
            <v>2845.76</v>
          </cell>
          <cell r="F8146">
            <v>0</v>
          </cell>
          <cell r="G8146">
            <v>2740.5</v>
          </cell>
          <cell r="H8146">
            <v>0</v>
          </cell>
          <cell r="I8146" t="str">
            <v>COM VALOR</v>
          </cell>
        </row>
        <row r="8147">
          <cell r="B8147">
            <v>99282</v>
          </cell>
          <cell r="C8147" t="str">
            <v>ACRÉSCIMO PARA POÇO DE VISITA RETANGULAR PARA DRENAGEM, EM ALVENARIA COM BLOCOS DE CONCRETO, DIMENSÕES INTERNAS = 2,5X2,5 M. AF_12/2020</v>
          </cell>
          <cell r="D8147" t="str">
            <v>M</v>
          </cell>
          <cell r="E8147">
            <v>2870.18</v>
          </cell>
          <cell r="F8147">
            <v>0</v>
          </cell>
          <cell r="G8147">
            <v>2763.98</v>
          </cell>
          <cell r="H8147">
            <v>0</v>
          </cell>
          <cell r="I8147" t="str">
            <v>COM VALOR</v>
          </cell>
        </row>
        <row r="8148">
          <cell r="B8148">
            <v>99296</v>
          </cell>
          <cell r="C8148" t="str">
            <v>ACRÉSCIMO PARA POÇO DE VISITA RETANGULAR PARA DRENAGEM, EM ALVENARIA COM BLOCOS DE CONCRETO, DIMENSÕES INTERNAS = 2,5X3 M. AF_12/2020</v>
          </cell>
          <cell r="D8148" t="str">
            <v>M</v>
          </cell>
          <cell r="E8148">
            <v>3126.06</v>
          </cell>
          <cell r="F8148">
            <v>0</v>
          </cell>
          <cell r="G8148">
            <v>3010.34</v>
          </cell>
          <cell r="H8148">
            <v>0</v>
          </cell>
          <cell r="I8148" t="str">
            <v>COM VALOR</v>
          </cell>
        </row>
        <row r="8149">
          <cell r="B8149">
            <v>99299</v>
          </cell>
          <cell r="C8149" t="str">
            <v>ACRÉSCIMO PARA POÇO DE VISITA RETANGULAR PARA DRENAGEM, EM ALVENARIA COM BLOCOS DE CONCRETO, DIMENSÕES INTERNAS = 2,5X3,5 M. AF_12/2020</v>
          </cell>
          <cell r="D8149" t="str">
            <v>M</v>
          </cell>
          <cell r="E8149">
            <v>3381.92</v>
          </cell>
          <cell r="F8149">
            <v>0</v>
          </cell>
          <cell r="G8149">
            <v>3256.65</v>
          </cell>
          <cell r="H8149">
            <v>0</v>
          </cell>
          <cell r="I8149" t="str">
            <v>COM VALOR</v>
          </cell>
        </row>
        <row r="8150">
          <cell r="B8150">
            <v>99302</v>
          </cell>
          <cell r="C8150" t="str">
            <v>ACRÉSCIMO PARA POÇO DE VISITA RETANGULAR PARA DRENAGEM, EM ALVENARIA COM BLOCOS DE CONCRETO, DIMENSÕES INTERNAS = 2,5X4 M. AF_12/2020</v>
          </cell>
          <cell r="D8150" t="str">
            <v>M</v>
          </cell>
          <cell r="E8150">
            <v>3642.02</v>
          </cell>
          <cell r="F8150">
            <v>0</v>
          </cell>
          <cell r="G8150">
            <v>3507.06</v>
          </cell>
          <cell r="H8150">
            <v>0</v>
          </cell>
          <cell r="I8150" t="str">
            <v>COM VALOR</v>
          </cell>
        </row>
        <row r="8151">
          <cell r="B8151">
            <v>99307</v>
          </cell>
          <cell r="C8151" t="str">
            <v>ACRÉSCIMO PARA POÇO DE VISITA RETANGULAR PARA DRENAGEM, EM ALVENARIA COM BLOCOS DE CONCRETO, DIMENSÕES INTERNAS = 2X2 M. AF_12/2020</v>
          </cell>
          <cell r="D8151" t="str">
            <v>M</v>
          </cell>
          <cell r="E8151">
            <v>2354.14</v>
          </cell>
          <cell r="F8151">
            <v>0</v>
          </cell>
          <cell r="G8151">
            <v>2267.16</v>
          </cell>
          <cell r="H8151">
            <v>0</v>
          </cell>
          <cell r="I8151" t="str">
            <v>COM VALOR</v>
          </cell>
        </row>
        <row r="8152">
          <cell r="B8152">
            <v>99317</v>
          </cell>
          <cell r="C8152" t="str">
            <v>ACRÉSCIMO PARA POÇO DE VISITA RETANGULAR PARA DRENAGEM, EM ALVENARIA COM BLOCOS DE CONCRETO, DIMENSÕES INTERNAS = 2X2,5 M. AF_12/2020</v>
          </cell>
          <cell r="D8152" t="str">
            <v>M</v>
          </cell>
          <cell r="E8152">
            <v>2610.0300000000002</v>
          </cell>
          <cell r="F8152">
            <v>0</v>
          </cell>
          <cell r="G8152">
            <v>2513.52</v>
          </cell>
          <cell r="H8152">
            <v>0</v>
          </cell>
          <cell r="I8152" t="str">
            <v>COM VALOR</v>
          </cell>
        </row>
        <row r="8153">
          <cell r="B8153">
            <v>99321</v>
          </cell>
          <cell r="C8153" t="str">
            <v>ACRÉSCIMO PARA POÇO DE VISITA RETANGULAR PARA DRENAGEM, EM ALVENARIA COM BLOCOS DE CONCRETO, DIMENSÕES INTERNAS = 2X3 M. AF_12/2020</v>
          </cell>
          <cell r="D8153" t="str">
            <v>M</v>
          </cell>
          <cell r="E8153">
            <v>2865.97</v>
          </cell>
          <cell r="F8153">
            <v>0</v>
          </cell>
          <cell r="G8153">
            <v>2759.93</v>
          </cell>
          <cell r="H8153">
            <v>0</v>
          </cell>
          <cell r="I8153" t="str">
            <v>COM VALOR</v>
          </cell>
        </row>
        <row r="8154">
          <cell r="B8154">
            <v>99323</v>
          </cell>
          <cell r="C8154" t="str">
            <v>ACRÉSCIMO PARA POÇO DE VISITA RETANGULAR PARA DRENAGEM, EM ALVENARIA COM BLOCOS DE CONCRETO, DIMENSÕES INTERNAS = 2X3,5 M. AF_12/2020</v>
          </cell>
          <cell r="D8154" t="str">
            <v>M</v>
          </cell>
          <cell r="E8154">
            <v>3121.86</v>
          </cell>
          <cell r="F8154">
            <v>0</v>
          </cell>
          <cell r="G8154">
            <v>3006.3</v>
          </cell>
          <cell r="H8154">
            <v>0</v>
          </cell>
          <cell r="I8154" t="str">
            <v>COM VALOR</v>
          </cell>
        </row>
        <row r="8155">
          <cell r="B8155">
            <v>99325</v>
          </cell>
          <cell r="C8155" t="str">
            <v>ACRÉSCIMO PARA POÇO DE VISITA RETANGULAR PARA DRENAGEM, EM ALVENARIA COM BLOCOS DE CONCRETO, DIMENSÕES INTERNAS = 2X4 M. AF_12/2020</v>
          </cell>
          <cell r="D8155" t="str">
            <v>M</v>
          </cell>
          <cell r="E8155">
            <v>3381.92</v>
          </cell>
          <cell r="F8155">
            <v>0</v>
          </cell>
          <cell r="G8155">
            <v>3256.65</v>
          </cell>
          <cell r="H8155">
            <v>0</v>
          </cell>
          <cell r="I8155" t="str">
            <v>COM VALOR</v>
          </cell>
        </row>
        <row r="8156">
          <cell r="B8156">
            <v>99311</v>
          </cell>
          <cell r="C8156" t="str">
            <v>ACRÉSCIMO PARA POÇO DE VISITA RETANGULAR PARA DRENAGEM, EM ALVENARIA COM BLOCOS DE CONCRETO, DIMENSÕES INTERNAS = 3,5X3,5 M. AF_12/2020</v>
          </cell>
          <cell r="D8156" t="str">
            <v>M</v>
          </cell>
          <cell r="E8156">
            <v>3902.16</v>
          </cell>
          <cell r="F8156">
            <v>0</v>
          </cell>
          <cell r="G8156">
            <v>3757.53</v>
          </cell>
          <cell r="H8156">
            <v>0</v>
          </cell>
          <cell r="I8156" t="str">
            <v>COM VALOR</v>
          </cell>
        </row>
        <row r="8157">
          <cell r="B8157">
            <v>99314</v>
          </cell>
          <cell r="C8157" t="str">
            <v>ACRÉSCIMO PARA POÇO DE VISITA RETANGULAR PARA DRENAGEM, EM ALVENARIA COM BLOCOS DE CONCRETO, DIMENSÕES INTERNAS = 3,5X4 M. AF_12/2020</v>
          </cell>
          <cell r="D8157" t="str">
            <v>M</v>
          </cell>
          <cell r="E8157">
            <v>4162.2700000000004</v>
          </cell>
          <cell r="F8157">
            <v>0</v>
          </cell>
          <cell r="G8157">
            <v>4007.94</v>
          </cell>
          <cell r="H8157">
            <v>0</v>
          </cell>
          <cell r="I8157" t="str">
            <v>COM VALOR</v>
          </cell>
        </row>
        <row r="8158">
          <cell r="B8158">
            <v>99304</v>
          </cell>
          <cell r="C8158" t="str">
            <v>ACRÉSCIMO PARA POÇO DE VISITA RETANGULAR PARA DRENAGEM, EM ALVENARIA COM BLOCOS DE CONCRETO, DIMENSÕES INTERNAS = 3X3 M. AF_12/2020</v>
          </cell>
          <cell r="D8158" t="str">
            <v>M</v>
          </cell>
          <cell r="E8158">
            <v>3386.12</v>
          </cell>
          <cell r="F8158">
            <v>0</v>
          </cell>
          <cell r="G8158">
            <v>3260.7</v>
          </cell>
          <cell r="H8158">
            <v>0</v>
          </cell>
          <cell r="I8158" t="str">
            <v>COM VALOR</v>
          </cell>
        </row>
        <row r="8159">
          <cell r="B8159">
            <v>99306</v>
          </cell>
          <cell r="C8159" t="str">
            <v>ACRÉSCIMO PARA POÇO DE VISITA RETANGULAR PARA DRENAGEM, EM ALVENARIA COM BLOCOS DE CONCRETO, DIMENSÕES INTERNAS = 3X3,5 M. AF_12/2020</v>
          </cell>
          <cell r="D8159" t="str">
            <v>M</v>
          </cell>
          <cell r="E8159">
            <v>3642.02</v>
          </cell>
          <cell r="F8159">
            <v>0</v>
          </cell>
          <cell r="G8159">
            <v>3507.06</v>
          </cell>
          <cell r="H8159">
            <v>0</v>
          </cell>
          <cell r="I8159" t="str">
            <v>COM VALOR</v>
          </cell>
        </row>
        <row r="8160">
          <cell r="B8160">
            <v>99309</v>
          </cell>
          <cell r="C8160" t="str">
            <v>ACRÉSCIMO PARA POÇO DE VISITA RETANGULAR PARA DRENAGEM, EM ALVENARIA COM BLOCOS DE CONCRETO, DIMENSÕES INTERNAS = 3X4 M. AF_12/2020</v>
          </cell>
          <cell r="D8160" t="str">
            <v>M</v>
          </cell>
          <cell r="E8160">
            <v>3902.16</v>
          </cell>
          <cell r="F8160">
            <v>0</v>
          </cell>
          <cell r="G8160">
            <v>3757.53</v>
          </cell>
          <cell r="H8160">
            <v>0</v>
          </cell>
          <cell r="I8160" t="str">
            <v>COM VALOR</v>
          </cell>
        </row>
        <row r="8161">
          <cell r="B8161">
            <v>99327</v>
          </cell>
          <cell r="C8161" t="str">
            <v>ACRÉSCIMO PARA POÇO DE VISITA RETANGULAR PARA DRENAGEM, EM ALVENARIA COM BLOCOS DE CONCRETO, DIMENSÕES INTERNAS = 4X4 M. AF_12/2020</v>
          </cell>
          <cell r="D8161" t="str">
            <v>M</v>
          </cell>
          <cell r="E8161">
            <v>4381.22</v>
          </cell>
          <cell r="F8161">
            <v>0</v>
          </cell>
          <cell r="G8161">
            <v>4218.78</v>
          </cell>
          <cell r="H8161">
            <v>0</v>
          </cell>
          <cell r="I8161" t="str">
            <v>COM VALOR</v>
          </cell>
        </row>
        <row r="8162">
          <cell r="B8162">
            <v>98009</v>
          </cell>
          <cell r="C8162" t="str">
            <v>ACRÉSCIMO PARA POÇO DE VISITA RETANGULAR PARA ESGOTO, EM ALVENARIA COM BLOCOS DE CONCRETO, DIMENSÕES INTERNAS = 1,5X1,5 M. AF_12/2020</v>
          </cell>
          <cell r="D8162" t="str">
            <v>M</v>
          </cell>
          <cell r="E8162">
            <v>1894.77</v>
          </cell>
          <cell r="F8162">
            <v>0</v>
          </cell>
          <cell r="G8162">
            <v>1827.29</v>
          </cell>
          <cell r="H8162">
            <v>0</v>
          </cell>
          <cell r="I8162" t="str">
            <v>COM VALOR</v>
          </cell>
        </row>
        <row r="8163">
          <cell r="B8163">
            <v>98011</v>
          </cell>
          <cell r="C8163" t="str">
            <v>ACRÉSCIMO PARA POÇO DE VISITA RETANGULAR PARA ESGOTO, EM ALVENARIA COM BLOCOS DE CONCRETO, DIMENSÕES INTERNAS = 1,5X2 M. AF_12/2020</v>
          </cell>
          <cell r="D8163" t="str">
            <v>M</v>
          </cell>
          <cell r="E8163">
            <v>2161.34</v>
          </cell>
          <cell r="F8163">
            <v>0</v>
          </cell>
          <cell r="G8163">
            <v>2084.2800000000002</v>
          </cell>
          <cell r="H8163">
            <v>0</v>
          </cell>
          <cell r="I8163" t="str">
            <v>COM VALOR</v>
          </cell>
        </row>
        <row r="8164">
          <cell r="B8164">
            <v>98013</v>
          </cell>
          <cell r="C8164" t="str">
            <v>ACRÉSCIMO PARA POÇO DE VISITA RETANGULAR PARA ESGOTO, EM ALVENARIA COM BLOCOS DE CONCRETO, DIMENSÕES INTERNAS = 1,5X2,5 M. AF_12/2020</v>
          </cell>
          <cell r="D8164" t="str">
            <v>M</v>
          </cell>
          <cell r="E8164">
            <v>2427.98</v>
          </cell>
          <cell r="F8164">
            <v>0</v>
          </cell>
          <cell r="G8164">
            <v>2341.34</v>
          </cell>
          <cell r="H8164">
            <v>0</v>
          </cell>
          <cell r="I8164" t="str">
            <v>COM VALOR</v>
          </cell>
        </row>
        <row r="8165">
          <cell r="B8165">
            <v>98015</v>
          </cell>
          <cell r="C8165" t="str">
            <v>ACRÉSCIMO PARA POÇO DE VISITA RETANGULAR PARA ESGOTO, EM ALVENARIA COM BLOCOS DE CONCRETO, DIMENSÕES INTERNAS = 1,5X3 M. AF_12/2020</v>
          </cell>
          <cell r="D8165" t="str">
            <v>M</v>
          </cell>
          <cell r="E8165">
            <v>2694.63</v>
          </cell>
          <cell r="F8165">
            <v>0</v>
          </cell>
          <cell r="G8165">
            <v>2598.42</v>
          </cell>
          <cell r="H8165">
            <v>0</v>
          </cell>
          <cell r="I8165" t="str">
            <v>COM VALOR</v>
          </cell>
        </row>
        <row r="8166">
          <cell r="B8166">
            <v>98017</v>
          </cell>
          <cell r="C8166" t="str">
            <v>ACRÉSCIMO PARA POÇO DE VISITA RETANGULAR PARA ESGOTO, EM ALVENARIA COM BLOCOS DE CONCRETO, DIMENSÕES INTERNAS = 1,5X3,5 M. AF_12/2020</v>
          </cell>
          <cell r="D8166" t="str">
            <v>M</v>
          </cell>
          <cell r="E8166">
            <v>2961.18</v>
          </cell>
          <cell r="F8166">
            <v>0</v>
          </cell>
          <cell r="G8166">
            <v>2855.39</v>
          </cell>
          <cell r="H8166">
            <v>0</v>
          </cell>
          <cell r="I8166" t="str">
            <v>COM VALOR</v>
          </cell>
        </row>
        <row r="8167">
          <cell r="B8167">
            <v>98019</v>
          </cell>
          <cell r="C8167" t="str">
            <v>ACRÉSCIMO PARA POÇO DE VISITA RETANGULAR PARA ESGOTO, EM ALVENARIA COM BLOCOS DE CONCRETO, DIMENSÕES INTERNAS = 1,5X4 M. AF_12/2020</v>
          </cell>
          <cell r="D8167" t="str">
            <v>M</v>
          </cell>
          <cell r="E8167">
            <v>3251.17</v>
          </cell>
          <cell r="F8167">
            <v>0</v>
          </cell>
          <cell r="G8167">
            <v>3135.03</v>
          </cell>
          <cell r="H8167">
            <v>0</v>
          </cell>
          <cell r="I8167" t="str">
            <v>COM VALOR</v>
          </cell>
        </row>
        <row r="8168">
          <cell r="B8168">
            <v>97995</v>
          </cell>
          <cell r="C8168" t="str">
            <v>ACRÉSCIMO PARA POÇO DE VISITA RETANGULAR PARA ESGOTO, EM ALVENARIA COM BLOCOS DE CONCRETO, DIMENSÕES INTERNAS = 1X1 M. AF_12/2020</v>
          </cell>
          <cell r="D8168" t="str">
            <v>M</v>
          </cell>
          <cell r="E8168">
            <v>1361.57</v>
          </cell>
          <cell r="F8168">
            <v>0</v>
          </cell>
          <cell r="G8168">
            <v>1313.25</v>
          </cell>
          <cell r="H8168">
            <v>0</v>
          </cell>
          <cell r="I8168" t="str">
            <v>COM VALOR</v>
          </cell>
        </row>
        <row r="8169">
          <cell r="B8169">
            <v>97997</v>
          </cell>
          <cell r="C8169" t="str">
            <v>ACRÉSCIMO PARA POÇO DE VISITA RETANGULAR PARA ESGOTO, EM ALVENARIA COM BLOCOS DE CONCRETO, DIMENSÕES INTERNAS = 1X1,5 M. AF_12/2020</v>
          </cell>
          <cell r="D8169" t="str">
            <v>M</v>
          </cell>
          <cell r="E8169">
            <v>1628.14</v>
          </cell>
          <cell r="F8169">
            <v>0</v>
          </cell>
          <cell r="G8169">
            <v>1570.24</v>
          </cell>
          <cell r="H8169">
            <v>0</v>
          </cell>
          <cell r="I8169" t="str">
            <v>COM VALOR</v>
          </cell>
        </row>
        <row r="8170">
          <cell r="B8170">
            <v>97999</v>
          </cell>
          <cell r="C8170" t="str">
            <v>ACRÉSCIMO PARA POÇO DE VISITA RETANGULAR PARA ESGOTO, EM ALVENARIA COM BLOCOS DE CONCRETO, DIMENSÕES INTERNAS = 1X2 M. AF_12/2020</v>
          </cell>
          <cell r="D8170" t="str">
            <v>M</v>
          </cell>
          <cell r="E8170">
            <v>1894.77</v>
          </cell>
          <cell r="F8170">
            <v>0</v>
          </cell>
          <cell r="G8170">
            <v>1827.29</v>
          </cell>
          <cell r="H8170">
            <v>0</v>
          </cell>
          <cell r="I8170" t="str">
            <v>COM VALOR</v>
          </cell>
        </row>
        <row r="8171">
          <cell r="B8171">
            <v>98001</v>
          </cell>
          <cell r="C8171" t="str">
            <v>ACRÉSCIMO PARA POÇO DE VISITA RETANGULAR PARA ESGOTO, EM ALVENARIA COM BLOCOS DE CONCRETO, DIMENSÕES INTERNAS = 1X2,5 M. AF_12/2020</v>
          </cell>
          <cell r="D8171" t="str">
            <v>M</v>
          </cell>
          <cell r="E8171">
            <v>2161.34</v>
          </cell>
          <cell r="F8171">
            <v>0</v>
          </cell>
          <cell r="G8171">
            <v>2084.2800000000002</v>
          </cell>
          <cell r="H8171">
            <v>0</v>
          </cell>
          <cell r="I8171" t="str">
            <v>COM VALOR</v>
          </cell>
        </row>
        <row r="8172">
          <cell r="B8172">
            <v>98003</v>
          </cell>
          <cell r="C8172" t="str">
            <v>ACRÉSCIMO PARA POÇO DE VISITA RETANGULAR PARA ESGOTO, EM ALVENARIA COM BLOCOS DE CONCRETO, DIMENSÕES INTERNAS = 1X3 M. AF_12/2020</v>
          </cell>
          <cell r="D8172" t="str">
            <v>M</v>
          </cell>
          <cell r="E8172">
            <v>2427.98</v>
          </cell>
          <cell r="F8172">
            <v>0</v>
          </cell>
          <cell r="G8172">
            <v>2341.34</v>
          </cell>
          <cell r="H8172">
            <v>0</v>
          </cell>
          <cell r="I8172" t="str">
            <v>COM VALOR</v>
          </cell>
        </row>
        <row r="8173">
          <cell r="B8173">
            <v>98005</v>
          </cell>
          <cell r="C8173" t="str">
            <v>ACRÉSCIMO PARA POÇO DE VISITA RETANGULAR PARA ESGOTO, EM ALVENARIA COM BLOCOS DE CONCRETO, DIMENSÕES INTERNAS = 1X3,5 M. AF_12/2020</v>
          </cell>
          <cell r="D8173" t="str">
            <v>M</v>
          </cell>
          <cell r="E8173">
            <v>2694.63</v>
          </cell>
          <cell r="F8173">
            <v>0</v>
          </cell>
          <cell r="G8173">
            <v>2598.42</v>
          </cell>
          <cell r="H8173">
            <v>0</v>
          </cell>
          <cell r="I8173" t="str">
            <v>COM VALOR</v>
          </cell>
        </row>
        <row r="8174">
          <cell r="B8174">
            <v>98007</v>
          </cell>
          <cell r="C8174" t="str">
            <v>ACRÉSCIMO PARA POÇO DE VISITA RETANGULAR PARA ESGOTO, EM ALVENARIA COM BLOCOS DE CONCRETO, DIMENSÕES INTERNAS = 1X4 M. AF_12/2020</v>
          </cell>
          <cell r="D8174" t="str">
            <v>M</v>
          </cell>
          <cell r="E8174">
            <v>2961.18</v>
          </cell>
          <cell r="F8174">
            <v>0</v>
          </cell>
          <cell r="G8174">
            <v>2855.39</v>
          </cell>
          <cell r="H8174">
            <v>0</v>
          </cell>
          <cell r="I8174" t="str">
            <v>COM VALOR</v>
          </cell>
        </row>
        <row r="8175">
          <cell r="B8175">
            <v>98031</v>
          </cell>
          <cell r="C8175" t="str">
            <v>ACRÉSCIMO PARA POÇO DE VISITA RETANGULAR PARA ESGOTO, EM ALVENARIA COM BLOCOS DE CONCRETO, DIMENSÕES INTERNAS = 2,5X2,5 M. AF_12/2020</v>
          </cell>
          <cell r="D8175" t="str">
            <v>M</v>
          </cell>
          <cell r="E8175">
            <v>2989.49</v>
          </cell>
          <cell r="F8175">
            <v>0</v>
          </cell>
          <cell r="G8175">
            <v>2882.75</v>
          </cell>
          <cell r="H8175">
            <v>0</v>
          </cell>
          <cell r="I8175" t="str">
            <v>COM VALOR</v>
          </cell>
        </row>
        <row r="8176">
          <cell r="B8176">
            <v>98033</v>
          </cell>
          <cell r="C8176" t="str">
            <v>ACRÉSCIMO PARA POÇO DE VISITA RETANGULAR PARA ESGOTO, EM ALVENARIA COM BLOCOS DE CONCRETO, DIMENSÕES INTERNAS = 2,5X3 M. AF_12/2020</v>
          </cell>
          <cell r="D8176" t="str">
            <v>M</v>
          </cell>
          <cell r="E8176">
            <v>3256.05</v>
          </cell>
          <cell r="F8176">
            <v>0</v>
          </cell>
          <cell r="G8176">
            <v>3139.74</v>
          </cell>
          <cell r="H8176">
            <v>0</v>
          </cell>
          <cell r="I8176" t="str">
            <v>COM VALOR</v>
          </cell>
        </row>
        <row r="8177">
          <cell r="B8177">
            <v>98035</v>
          </cell>
          <cell r="C8177" t="str">
            <v>ACRÉSCIMO PARA POÇO DE VISITA RETANGULAR PARA ESGOTO, EM ALVENARIA COM BLOCOS DE CONCRETO, DIMENSÕES INTERNAS = 2,5X3,5 M. AF_12/2020</v>
          </cell>
          <cell r="D8177" t="str">
            <v>M</v>
          </cell>
          <cell r="E8177">
            <v>3522.6</v>
          </cell>
          <cell r="F8177">
            <v>0</v>
          </cell>
          <cell r="G8177">
            <v>3396.69</v>
          </cell>
          <cell r="H8177">
            <v>0</v>
          </cell>
          <cell r="I8177" t="str">
            <v>COM VALOR</v>
          </cell>
        </row>
        <row r="8178">
          <cell r="B8178">
            <v>98037</v>
          </cell>
          <cell r="C8178" t="str">
            <v>ACRÉSCIMO PARA POÇO DE VISITA RETANGULAR PARA ESGOTO, EM ALVENARIA COM BLOCOS DE CONCRETO, DIMENSÕES INTERNAS = 2,5X4 M. AF_12/2020</v>
          </cell>
          <cell r="D8178" t="str">
            <v>M</v>
          </cell>
          <cell r="E8178">
            <v>3794.05</v>
          </cell>
          <cell r="F8178">
            <v>0</v>
          </cell>
          <cell r="G8178">
            <v>3658.4</v>
          </cell>
          <cell r="H8178">
            <v>0</v>
          </cell>
          <cell r="I8178" t="str">
            <v>COM VALOR</v>
          </cell>
        </row>
        <row r="8179">
          <cell r="B8179">
            <v>98021</v>
          </cell>
          <cell r="C8179" t="str">
            <v>ACRÉSCIMO PARA POÇO DE VISITA RETANGULAR PARA ESGOTO, EM ALVENARIA COM BLOCOS DE CONCRETO, DIMENSÕES INTERNAS = 2X2 M. AF_12/2020</v>
          </cell>
          <cell r="D8179" t="str">
            <v>M</v>
          </cell>
          <cell r="E8179">
            <v>2451.41</v>
          </cell>
          <cell r="F8179">
            <v>0</v>
          </cell>
          <cell r="G8179">
            <v>2363.98</v>
          </cell>
          <cell r="H8179">
            <v>0</v>
          </cell>
          <cell r="I8179" t="str">
            <v>COM VALOR</v>
          </cell>
        </row>
        <row r="8180">
          <cell r="B8180">
            <v>98023</v>
          </cell>
          <cell r="C8180" t="str">
            <v>ACRÉSCIMO PARA POÇO DE VISITA RETANGULAR PARA ESGOTO, EM ALVENARIA COM BLOCOS DE CONCRETO, DIMENSÕES INTERNAS = 2X2,5 M. AF_12/2020</v>
          </cell>
          <cell r="D8180" t="str">
            <v>M</v>
          </cell>
          <cell r="E8180">
            <v>2717.98</v>
          </cell>
          <cell r="F8180">
            <v>0</v>
          </cell>
          <cell r="G8180">
            <v>2620.98</v>
          </cell>
          <cell r="H8180">
            <v>0</v>
          </cell>
          <cell r="I8180" t="str">
            <v>COM VALOR</v>
          </cell>
        </row>
        <row r="8181">
          <cell r="B8181">
            <v>98025</v>
          </cell>
          <cell r="C8181" t="str">
            <v>ACRÉSCIMO PARA POÇO DE VISITA RETANGULAR PARA ESGOTO, EM ALVENARIA COM BLOCOS DE CONCRETO, DIMENSÕES INTERNAS = 2X3 M. AF_12/2020</v>
          </cell>
          <cell r="D8181" t="str">
            <v>M</v>
          </cell>
          <cell r="E8181">
            <v>2984.61</v>
          </cell>
          <cell r="F8181">
            <v>0</v>
          </cell>
          <cell r="G8181">
            <v>2878.03</v>
          </cell>
          <cell r="H8181">
            <v>0</v>
          </cell>
          <cell r="I8181" t="str">
            <v>COM VALOR</v>
          </cell>
        </row>
        <row r="8182">
          <cell r="B8182">
            <v>98027</v>
          </cell>
          <cell r="C8182" t="str">
            <v>ACRÉSCIMO PARA POÇO DE VISITA RETANGULAR PARA ESGOTO, EM ALVENARIA COM BLOCOS DE CONCRETO, DIMENSÕES INTERNAS = 2X3,5 M. AF_12/2020</v>
          </cell>
          <cell r="D8182" t="str">
            <v>M</v>
          </cell>
          <cell r="E8182">
            <v>3251.17</v>
          </cell>
          <cell r="F8182">
            <v>0</v>
          </cell>
          <cell r="G8182">
            <v>3135.03</v>
          </cell>
          <cell r="H8182">
            <v>0</v>
          </cell>
          <cell r="I8182" t="str">
            <v>COM VALOR</v>
          </cell>
        </row>
        <row r="8183">
          <cell r="B8183">
            <v>98029</v>
          </cell>
          <cell r="C8183" t="str">
            <v>ACRÉSCIMO PARA POÇO DE VISITA RETANGULAR PARA ESGOTO, EM ALVENARIA COM BLOCOS DE CONCRETO, DIMENSÕES INTERNAS = 2X4 M. AF_12/2020</v>
          </cell>
          <cell r="D8183" t="str">
            <v>M</v>
          </cell>
          <cell r="E8183">
            <v>3522.6</v>
          </cell>
          <cell r="F8183">
            <v>0</v>
          </cell>
          <cell r="G8183">
            <v>3396.69</v>
          </cell>
          <cell r="H8183">
            <v>0</v>
          </cell>
          <cell r="I8183" t="str">
            <v>COM VALOR</v>
          </cell>
        </row>
        <row r="8184">
          <cell r="B8184">
            <v>98045</v>
          </cell>
          <cell r="C8184" t="str">
            <v>ACRÉSCIMO PARA POÇO DE VISITA RETANGULAR PARA ESGOTO, EM ALVENARIA COM BLOCOS DE CONCRETO, DIMENSÕES INTERNAS = 3,5X3,5 M. AF_12/2020</v>
          </cell>
          <cell r="D8184" t="str">
            <v>M</v>
          </cell>
          <cell r="E8184">
            <v>4065.56</v>
          </cell>
          <cell r="F8184">
            <v>0</v>
          </cell>
          <cell r="G8184">
            <v>3920.19</v>
          </cell>
          <cell r="H8184">
            <v>0</v>
          </cell>
          <cell r="I8184" t="str">
            <v>COM VALOR</v>
          </cell>
        </row>
        <row r="8185">
          <cell r="B8185">
            <v>98047</v>
          </cell>
          <cell r="C8185" t="str">
            <v>ACRÉSCIMO PARA POÇO DE VISITA RETANGULAR PARA ESGOTO, EM ALVENARIA COM BLOCOS DE CONCRETO, DIMENSÕES INTERNAS = 3,5X4 M. AF_12/2020</v>
          </cell>
          <cell r="D8185" t="str">
            <v>M</v>
          </cell>
          <cell r="E8185">
            <v>4337.0200000000004</v>
          </cell>
          <cell r="F8185">
            <v>0</v>
          </cell>
          <cell r="G8185">
            <v>4181.8999999999996</v>
          </cell>
          <cell r="H8185">
            <v>0</v>
          </cell>
          <cell r="I8185" t="str">
            <v>COM VALOR</v>
          </cell>
        </row>
        <row r="8186">
          <cell r="B8186">
            <v>98039</v>
          </cell>
          <cell r="C8186" t="str">
            <v>ACRÉSCIMO PARA POÇO DE VISITA RETANGULAR PARA ESGOTO, EM ALVENARIA COM BLOCOS DE CONCRETO, DIMENSÕES INTERNAS = 3X3 M. AF_12/2020</v>
          </cell>
          <cell r="D8186" t="str">
            <v>M</v>
          </cell>
          <cell r="E8186">
            <v>3527.47</v>
          </cell>
          <cell r="F8186">
            <v>0</v>
          </cell>
          <cell r="G8186">
            <v>3401.42</v>
          </cell>
          <cell r="H8186">
            <v>0</v>
          </cell>
          <cell r="I8186" t="str">
            <v>COM VALOR</v>
          </cell>
        </row>
        <row r="8187">
          <cell r="B8187">
            <v>98041</v>
          </cell>
          <cell r="C8187" t="str">
            <v>ACRÉSCIMO PARA POÇO DE VISITA RETANGULAR PARA ESGOTO, EM ALVENARIA COM BLOCOS DE CONCRETO, DIMENSÕES INTERNAS = 3X3,5 M. AF_12/2020</v>
          </cell>
          <cell r="D8187" t="str">
            <v>M</v>
          </cell>
          <cell r="E8187">
            <v>3794.05</v>
          </cell>
          <cell r="F8187">
            <v>0</v>
          </cell>
          <cell r="G8187">
            <v>3658.4</v>
          </cell>
          <cell r="H8187">
            <v>0</v>
          </cell>
          <cell r="I8187" t="str">
            <v>COM VALOR</v>
          </cell>
        </row>
        <row r="8188">
          <cell r="B8188">
            <v>98043</v>
          </cell>
          <cell r="C8188" t="str">
            <v>ACRÉSCIMO PARA POÇO DE VISITA RETANGULAR PARA ESGOTO, EM ALVENARIA COM BLOCOS DE CONCRETO, DIMENSÕES INTERNAS = 3X4 M. AF_12/2020</v>
          </cell>
          <cell r="D8188" t="str">
            <v>M</v>
          </cell>
          <cell r="E8188">
            <v>4065.56</v>
          </cell>
          <cell r="F8188">
            <v>0</v>
          </cell>
          <cell r="G8188">
            <v>3920.19</v>
          </cell>
          <cell r="H8188">
            <v>0</v>
          </cell>
          <cell r="I8188" t="str">
            <v>COM VALOR</v>
          </cell>
        </row>
        <row r="8189">
          <cell r="B8189">
            <v>98049</v>
          </cell>
          <cell r="C8189" t="str">
            <v>ACRÉSCIMO PARA POÇO DE VISITA RETANGULAR PARA ESGOTO, EM ALVENARIA COM BLOCOS DE CONCRETO, DIMENSÕES INTERNAS = 4X4 M. AF_12/2020</v>
          </cell>
          <cell r="D8189" t="str">
            <v>M</v>
          </cell>
          <cell r="E8189">
            <v>4560.7700000000004</v>
          </cell>
          <cell r="F8189">
            <v>0</v>
          </cell>
          <cell r="G8189">
            <v>4397.5200000000004</v>
          </cell>
          <cell r="H8189">
            <v>0</v>
          </cell>
          <cell r="I8189" t="str">
            <v>COM VALOR</v>
          </cell>
        </row>
        <row r="8190">
          <cell r="B8190">
            <v>101809</v>
          </cell>
          <cell r="C8190" t="str">
            <v>BASE PARA POCO DE VISITA RETANGULAR PARA ESGOTO E DRENAGEM, EM CONCRETO ESTRUTURAL, DIMENSÕES INTERNAS DE 90X150 M, PROFUNDIDADE DE 1,25 M, EXCLUINDO TAMPÃO. AF_12/2020</v>
          </cell>
          <cell r="D8190" t="str">
            <v>UN</v>
          </cell>
          <cell r="E8190">
            <v>2738.54</v>
          </cell>
          <cell r="F8190">
            <v>0.02</v>
          </cell>
          <cell r="G8190">
            <v>2654.52</v>
          </cell>
          <cell r="H8190">
            <v>0.02</v>
          </cell>
          <cell r="I8190" t="str">
            <v>COM VALOR</v>
          </cell>
        </row>
        <row r="8191">
          <cell r="B8191">
            <v>99280</v>
          </cell>
          <cell r="C8191" t="str">
            <v>BASE PARA POÇO DE VISITA CIRCULAR PARA DRENAGEM, EM ALVENARIA COM TIJOLOS CERÂMICOS MACIÇOS, DIÂMETRO INTERNO = 0,80 M, PROFUNDIDADE = 1,40 M, EXCLUINDO TAMPÃO. AF_12/2020</v>
          </cell>
          <cell r="D8191" t="str">
            <v>UN</v>
          </cell>
          <cell r="E8191">
            <v>1951.67</v>
          </cell>
          <cell r="F8191">
            <v>0.01</v>
          </cell>
          <cell r="G8191">
            <v>1883.62</v>
          </cell>
          <cell r="H8191">
            <v>0.01</v>
          </cell>
          <cell r="I8191" t="str">
            <v>COM VALOR</v>
          </cell>
        </row>
        <row r="8192">
          <cell r="B8192">
            <v>99292</v>
          </cell>
          <cell r="C8192" t="str">
            <v>BASE PARA POÇO DE VISITA CIRCULAR PARA DRENAGEM, EM ALVENARIA COM TIJOLOS CERÂMICOS MACIÇOS, DIÂMETRO INTERNO = 1,0 M, PROFUNDIDADE = 1,40 M, EXCLUINDO TAMPÃO. AF_12/2020</v>
          </cell>
          <cell r="D8192" t="str">
            <v>UN</v>
          </cell>
          <cell r="E8192">
            <v>2416.89</v>
          </cell>
          <cell r="F8192">
            <v>0.01</v>
          </cell>
          <cell r="G8192">
            <v>2334.58</v>
          </cell>
          <cell r="H8192">
            <v>0.01</v>
          </cell>
          <cell r="I8192" t="str">
            <v>COM VALOR</v>
          </cell>
        </row>
        <row r="8193">
          <cell r="B8193">
            <v>99242</v>
          </cell>
          <cell r="C8193" t="str">
            <v>BASE PARA POÇO DE VISITA CIRCULAR PARA DRENAGEM, EM ALVENARIA COM TIJOLOS CERÂMICOS MACIÇOS, DIÂMETRO INTERNO = 1,2 M, PROFUNDIDADE = 1,40 M, EXCLUINDO TAMPÃO. AF_12/2020</v>
          </cell>
          <cell r="D8193" t="str">
            <v>UN</v>
          </cell>
          <cell r="E8193">
            <v>2883.78</v>
          </cell>
          <cell r="F8193">
            <v>0.01</v>
          </cell>
          <cell r="G8193">
            <v>2788.05</v>
          </cell>
          <cell r="H8193">
            <v>0.01</v>
          </cell>
          <cell r="I8193" t="str">
            <v>COM VALOR</v>
          </cell>
        </row>
        <row r="8194">
          <cell r="B8194">
            <v>99248</v>
          </cell>
          <cell r="C8194" t="str">
            <v>BASE PARA POÇO DE VISITA CIRCULAR PARA DRENAGEM, EM ALVENARIA COM TIJOLOS CERÂMICOS MACIÇOS, DIÂMETRO INTERNO = 1,50 M, PROFUNDIDADE = 1,40 M, EXCLUINDO TAMPÃO. AF_12/2020</v>
          </cell>
          <cell r="D8194" t="str">
            <v>UN</v>
          </cell>
          <cell r="E8194">
            <v>3710.05</v>
          </cell>
          <cell r="F8194">
            <v>0.02</v>
          </cell>
          <cell r="G8194">
            <v>3591.54</v>
          </cell>
          <cell r="H8194">
            <v>0.02</v>
          </cell>
          <cell r="I8194" t="str">
            <v>COM VALOR</v>
          </cell>
        </row>
        <row r="8195">
          <cell r="B8195">
            <v>99275</v>
          </cell>
          <cell r="C8195" t="str">
            <v>BASE PARA POÇO DE VISITA CIRCULAR PARA DRENAGEM, EM CONCRETO PRÉ-MOLDADO, DIÂMETRO INTERNO = 0,80 M, PROFUNDIDADE = 1,35 M, EXCLUINDO TAMPÃO. AF_12/2020</v>
          </cell>
          <cell r="D8195" t="str">
            <v>UN</v>
          </cell>
          <cell r="E8195">
            <v>969.42</v>
          </cell>
          <cell r="F8195">
            <v>0</v>
          </cell>
          <cell r="G8195">
            <v>949.43</v>
          </cell>
          <cell r="H8195">
            <v>0</v>
          </cell>
          <cell r="I8195" t="str">
            <v>COM VALOR</v>
          </cell>
        </row>
        <row r="8196">
          <cell r="B8196">
            <v>99285</v>
          </cell>
          <cell r="C8196" t="str">
            <v>BASE PARA POÇO DE VISITA CIRCULAR PARA DRENAGEM, EM CONCRETO PRÉ-MOLDADO, DIÂMETRO INTERNO = 1,0 M, PROFUNDIDADE = 1,35 M, EXCLUINDO TAMPÃO. AF_05/2018</v>
          </cell>
          <cell r="D8196" t="str">
            <v>UN</v>
          </cell>
          <cell r="E8196">
            <v>1323.05</v>
          </cell>
          <cell r="F8196">
            <v>0.01</v>
          </cell>
          <cell r="G8196">
            <v>1298.92</v>
          </cell>
          <cell r="H8196">
            <v>0.01</v>
          </cell>
          <cell r="I8196" t="str">
            <v>COM VALOR</v>
          </cell>
        </row>
        <row r="8197">
          <cell r="B8197">
            <v>102457</v>
          </cell>
          <cell r="C8197" t="str">
            <v>BASE PARA POÇO DE VISITA CIRCULAR PARA DRENAGEM, EM CONCRETO PRÉ-MOLDADO, DIÂMETRO INTERNO = 1,20 M, PROFUNDIDADE = 1,60 M, EXCLUINDO TAMPÃO. AF_05/2021</v>
          </cell>
          <cell r="D8197" t="str">
            <v>UN</v>
          </cell>
          <cell r="E8197">
            <v>1682.68</v>
          </cell>
          <cell r="F8197">
            <v>0.01</v>
          </cell>
          <cell r="G8197">
            <v>1657.31</v>
          </cell>
          <cell r="H8197">
            <v>0.01</v>
          </cell>
          <cell r="I8197" t="str">
            <v>COM VALOR</v>
          </cell>
        </row>
        <row r="8198">
          <cell r="B8198">
            <v>102142</v>
          </cell>
          <cell r="C8198" t="str">
            <v>BASE PARA POÇO DE VISITA CIRCULAR PARA DRENAGEM, EM CONCRETO PRÉ-MOLDADO, DIÂMETRO INTERNO = 1,50 M, PROFUNDIDADE = 1,35 M, EXCLUINDO TAMPÃO. AF_12/2020</v>
          </cell>
          <cell r="D8198" t="str">
            <v>UN</v>
          </cell>
          <cell r="E8198">
            <v>2678.29</v>
          </cell>
          <cell r="F8198">
            <v>0.01</v>
          </cell>
          <cell r="G8198">
            <v>2639.51</v>
          </cell>
          <cell r="H8198">
            <v>0.02</v>
          </cell>
          <cell r="I8198" t="str">
            <v>COM VALOR</v>
          </cell>
        </row>
        <row r="8199">
          <cell r="B8199">
            <v>97980</v>
          </cell>
          <cell r="C8199" t="str">
            <v>BASE PARA POÇO DE VISITA CIRCULAR PARA ESGOTO, EM ALVENARIA COM TIJOLOS CERÂMICOS MACIÇOS, DIÂMETRO INTERNO = 0,80 M, PROFUNDIDADE = 1,40 M, EXCLUINDO TAMPÃO. AF_12/2020</v>
          </cell>
          <cell r="D8199" t="str">
            <v>UN</v>
          </cell>
          <cell r="E8199">
            <v>2029.61</v>
          </cell>
          <cell r="F8199">
            <v>0.01</v>
          </cell>
          <cell r="G8199">
            <v>1961.21</v>
          </cell>
          <cell r="H8199">
            <v>0.01</v>
          </cell>
          <cell r="I8199" t="str">
            <v>COM VALOR</v>
          </cell>
        </row>
        <row r="8200">
          <cell r="B8200">
            <v>98405</v>
          </cell>
          <cell r="C8200" t="str">
            <v>BASE PARA POÇO DE VISITA CIRCULAR PARA ESGOTO, EM ALVENARIA COM TIJOLOS CERÂMICOS MACIÇOS, DIÂMETRO INTERNO = 1,0 M, PROFUNDIDADE = 1,40 M, EXCLUINDO TAMPÃO. AF_12/2020</v>
          </cell>
          <cell r="D8200" t="str">
            <v>UN</v>
          </cell>
          <cell r="E8200">
            <v>2505.75</v>
          </cell>
          <cell r="F8200">
            <v>0.01</v>
          </cell>
          <cell r="G8200">
            <v>2423.0300000000002</v>
          </cell>
          <cell r="H8200">
            <v>0.01</v>
          </cell>
          <cell r="I8200" t="str">
            <v>COM VALOR</v>
          </cell>
        </row>
        <row r="8201">
          <cell r="B8201">
            <v>97988</v>
          </cell>
          <cell r="C8201" t="str">
            <v>BASE PARA POÇO DE VISITA CIRCULAR PARA ESGOTO, EM ALVENARIA COM TIJOLOS CERÂMICOS MACIÇOS, DIÂMETRO INTERNO = 1,20 M, PROFUNDIDADE = 1,40 M, EXCLUINDO TAMPÃO. AF_12/2020</v>
          </cell>
          <cell r="D8201" t="str">
            <v>UN</v>
          </cell>
          <cell r="E8201">
            <v>2982.6</v>
          </cell>
          <cell r="F8201">
            <v>0.01</v>
          </cell>
          <cell r="G8201">
            <v>2886.43</v>
          </cell>
          <cell r="H8201">
            <v>0.01</v>
          </cell>
          <cell r="I8201" t="str">
            <v>COM VALOR</v>
          </cell>
        </row>
        <row r="8202">
          <cell r="B8202">
            <v>97992</v>
          </cell>
          <cell r="C8202" t="str">
            <v>BASE PARA POÇO DE VISITA CIRCULAR PARA ESGOTO, EM ALVENARIA COM TIJOLOS CERÂMICOS MACIÇOS, DIÂMETRO INTERNO = 1,50 M, PROFUNDIDADE = 1,40 M, EXCLUINDO TAMPÃO. AF_12/2020</v>
          </cell>
          <cell r="D8202" t="str">
            <v>UN</v>
          </cell>
          <cell r="E8202">
            <v>3829.31</v>
          </cell>
          <cell r="F8202">
            <v>0.02</v>
          </cell>
          <cell r="G8202">
            <v>3710.26</v>
          </cell>
          <cell r="H8202">
            <v>0.02</v>
          </cell>
          <cell r="I8202" t="str">
            <v>COM VALOR</v>
          </cell>
        </row>
        <row r="8203">
          <cell r="B8203">
            <v>97978</v>
          </cell>
          <cell r="C8203" t="str">
            <v>BASE PARA POÇO DE VISITA CIRCULAR PARA ESGOTO, EM CONCRETO PRÉ-MOLDADO, DIÂMETRO INTERNO = 0,80 M, PROFUNDIDADE = 1,35 M, EXCLUINDO TAMPÃO. AF_12/2020</v>
          </cell>
          <cell r="D8203" t="str">
            <v>UN</v>
          </cell>
          <cell r="E8203">
            <v>978.1</v>
          </cell>
          <cell r="F8203">
            <v>0</v>
          </cell>
          <cell r="G8203">
            <v>958.07</v>
          </cell>
          <cell r="H8203">
            <v>0</v>
          </cell>
          <cell r="I8203" t="str">
            <v>COM VALOR</v>
          </cell>
        </row>
        <row r="8204">
          <cell r="B8204">
            <v>98410</v>
          </cell>
          <cell r="C8204" t="str">
            <v>BASE PARA POÇO DE VISITA CIRCULAR PARA ESGOTO, EM CONCRETO PRÉ-MOLDADO, DIÂMETRO INTERNO = 1,0 M, PROFUNDIDADE = 1,35 M, EXCLUINDO TAMPÃO. AF_12/2020</v>
          </cell>
          <cell r="D8204" t="str">
            <v>UN</v>
          </cell>
          <cell r="E8204">
            <v>1269.9000000000001</v>
          </cell>
          <cell r="F8204">
            <v>0.01</v>
          </cell>
          <cell r="G8204">
            <v>1249.1199999999999</v>
          </cell>
          <cell r="H8204">
            <v>0.01</v>
          </cell>
          <cell r="I8204" t="str">
            <v>COM VALOR</v>
          </cell>
        </row>
        <row r="8205">
          <cell r="B8205">
            <v>102139</v>
          </cell>
          <cell r="C8205" t="str">
            <v>BASE PARA POÇO DE VISITA CIRCULAR PARA ESGOTO, EM CONCRETO PRÉ-MOLDADO, DIÂMETRO INTERNO = 1,20 M, PROFUNDIDADE = 1,60 M, EXCLUINDO TAMPÃO. AF_12/2020</v>
          </cell>
          <cell r="D8205" t="str">
            <v>UN</v>
          </cell>
          <cell r="E8205">
            <v>1752.83</v>
          </cell>
          <cell r="F8205">
            <v>0.01</v>
          </cell>
          <cell r="G8205">
            <v>1725.72</v>
          </cell>
          <cell r="H8205">
            <v>0.01</v>
          </cell>
          <cell r="I8205" t="str">
            <v>COM VALOR</v>
          </cell>
        </row>
        <row r="8206">
          <cell r="B8206">
            <v>102141</v>
          </cell>
          <cell r="C8206" t="str">
            <v>BASE PARA POÇO DE VISITA CIRCULAR PARA ESGOTO, EM CONCRETO PRÉ-MOLDADO, DIÂMETRO INTERNO = 1,50 M, PROFUNDIDADE = 1,35 M, EXCLUINDO TAMPÃO. AF_12/2020</v>
          </cell>
          <cell r="D8206" t="str">
            <v>UN</v>
          </cell>
          <cell r="E8206">
            <v>2717.49</v>
          </cell>
          <cell r="F8206">
            <v>0.01</v>
          </cell>
          <cell r="G8206">
            <v>2678.54</v>
          </cell>
          <cell r="H8206">
            <v>0.01</v>
          </cell>
          <cell r="I8206" t="str">
            <v>COM VALOR</v>
          </cell>
        </row>
        <row r="8207">
          <cell r="B8207">
            <v>99290</v>
          </cell>
          <cell r="C8207" t="str">
            <v>BASE PARA POÇO DE VISITA RETANGULAR PARA DRENAGEM, EM ALVENARIA COM BLOCOS DE CONCRETO, DIMENSÕES INTERNAS = 1,5X1,5 M, PROFUNDIDADE = 1,40 M, EXCLUINDO TAMPÃO. AF_12/2020</v>
          </cell>
          <cell r="D8207" t="str">
            <v>UN</v>
          </cell>
          <cell r="E8207">
            <v>4009.79</v>
          </cell>
          <cell r="F8207">
            <v>0.02</v>
          </cell>
          <cell r="G8207">
            <v>3888.15</v>
          </cell>
          <cell r="H8207">
            <v>0.02</v>
          </cell>
          <cell r="I8207" t="str">
            <v>COM VALOR</v>
          </cell>
        </row>
        <row r="8208">
          <cell r="B8208">
            <v>99244</v>
          </cell>
          <cell r="C8208" t="str">
            <v>BASE PARA POÇO DE VISITA RETANGULAR PARA DRENAGEM, EM ALVENARIA COM BLOCOS DE CONCRETO, DIMENSÕES INTERNAS = 1,5X2 M, PROFUNDIDADE = 1,40 M, EXCLUINDO TAMPÃO. AF_12/2020</v>
          </cell>
          <cell r="D8208" t="str">
            <v>UN</v>
          </cell>
          <cell r="E8208">
            <v>4903.57</v>
          </cell>
          <cell r="F8208">
            <v>0.02</v>
          </cell>
          <cell r="G8208">
            <v>4757.6499999999996</v>
          </cell>
          <cell r="H8208">
            <v>0.02</v>
          </cell>
          <cell r="I8208" t="str">
            <v>COM VALOR</v>
          </cell>
        </row>
        <row r="8209">
          <cell r="B8209">
            <v>99256</v>
          </cell>
          <cell r="C8209" t="str">
            <v>BASE PARA POÇO DE VISITA RETANGULAR PARA DRENAGEM, EM ALVENARIA COM BLOCOS DE CONCRETO, DIMENSÕES INTERNAS = 1,5X2,5 M, PROFUNDIDADE = 1,40 M, EXCLUINDO TAMPÃO. AF_12/2020</v>
          </cell>
          <cell r="D8209" t="str">
            <v>UN</v>
          </cell>
          <cell r="E8209">
            <v>5767.88</v>
          </cell>
          <cell r="F8209">
            <v>0.02</v>
          </cell>
          <cell r="G8209">
            <v>5597.67</v>
          </cell>
          <cell r="H8209">
            <v>0.02</v>
          </cell>
          <cell r="I8209" t="str">
            <v>COM VALOR</v>
          </cell>
        </row>
        <row r="8210">
          <cell r="B8210">
            <v>99271</v>
          </cell>
          <cell r="C8210" t="str">
            <v>BASE PARA POÇO DE VISITA RETANGULAR PARA DRENAGEM, EM ALVENARIA COM BLOCOS DE CONCRETO, DIMENSÕES INTERNAS = 1,5X3 M, PROFUNDIDADE = 1,40 M, EXCLUINDO TAMPÃO. AF_12/2020</v>
          </cell>
          <cell r="D8210" t="str">
            <v>UN</v>
          </cell>
          <cell r="E8210">
            <v>6632.08</v>
          </cell>
          <cell r="F8210">
            <v>0.02</v>
          </cell>
          <cell r="G8210">
            <v>6437.58</v>
          </cell>
          <cell r="H8210">
            <v>0.02</v>
          </cell>
          <cell r="I8210" t="str">
            <v>COM VALOR</v>
          </cell>
        </row>
        <row r="8211">
          <cell r="B8211">
            <v>99284</v>
          </cell>
          <cell r="C8211" t="str">
            <v>BASE PARA POÇO DE VISITA RETANGULAR PARA DRENAGEM, EM ALVENARIA COM BLOCOS DE CONCRETO, DIMENSÕES INTERNAS = 1,5X3,5 M, PROFUNDIDADE = 1,40 M, EXCLUINDO TAMPÃO. AF_12/2020</v>
          </cell>
          <cell r="D8211" t="str">
            <v>UN</v>
          </cell>
          <cell r="E8211">
            <v>7496.47</v>
          </cell>
          <cell r="F8211">
            <v>0.02</v>
          </cell>
          <cell r="G8211">
            <v>7277.69</v>
          </cell>
          <cell r="H8211">
            <v>0.02</v>
          </cell>
          <cell r="I8211" t="str">
            <v>COM VALOR</v>
          </cell>
        </row>
        <row r="8212">
          <cell r="B8212">
            <v>99294</v>
          </cell>
          <cell r="C8212" t="str">
            <v>BASE PARA POÇO DE VISITA RETANGULAR PARA DRENAGEM, EM ALVENARIA COM BLOCOS DE CONCRETO, DIMENSÕES INTERNAS = 1,5X4 M, PROFUNDIDADE = 1,40 M, EXCLUINDO TAMPÃO. AF_12/2020</v>
          </cell>
          <cell r="D8212" t="str">
            <v>UN</v>
          </cell>
          <cell r="E8212">
            <v>8360.73</v>
          </cell>
          <cell r="F8212">
            <v>0.02</v>
          </cell>
          <cell r="G8212">
            <v>8117.67</v>
          </cell>
          <cell r="H8212">
            <v>0.02</v>
          </cell>
          <cell r="I8212" t="str">
            <v>COM VALOR</v>
          </cell>
        </row>
        <row r="8213">
          <cell r="B8213">
            <v>99252</v>
          </cell>
          <cell r="C8213" t="str">
            <v>BASE PARA POÇO DE VISITA RETANGULAR PARA DRENAGEM, EM ALVENARIA COM BLOCOS DE CONCRETO, DIMENSÕES INTERNAS = 1X1 M, PROFUNDIDADE = 1,40 M, EXCLUINDO TAMPÃO. AF_12/2020</v>
          </cell>
          <cell r="D8213" t="str">
            <v>UN</v>
          </cell>
          <cell r="E8213">
            <v>2549.39</v>
          </cell>
          <cell r="F8213">
            <v>0.01</v>
          </cell>
          <cell r="G8213">
            <v>2468.3200000000002</v>
          </cell>
          <cell r="H8213">
            <v>0.01</v>
          </cell>
          <cell r="I8213" t="str">
            <v>COM VALOR</v>
          </cell>
        </row>
        <row r="8214">
          <cell r="B8214">
            <v>99259</v>
          </cell>
          <cell r="C8214" t="str">
            <v>BASE PARA POÇO DE VISITA RETANGULAR PARA DRENAGEM, EM ALVENARIA COM BLOCOS DE CONCRETO, DIMENSÕES INTERNAS = 1X1,5 M, PROFUNDIDADE = 1,40 M, EXCLUINDO TAMPÃO. AF_12/2020</v>
          </cell>
          <cell r="D8214" t="str">
            <v>UN</v>
          </cell>
          <cell r="E8214">
            <v>3229.29</v>
          </cell>
          <cell r="F8214">
            <v>0.01</v>
          </cell>
          <cell r="G8214">
            <v>3127.67</v>
          </cell>
          <cell r="H8214">
            <v>0.01</v>
          </cell>
          <cell r="I8214" t="str">
            <v>COM VALOR</v>
          </cell>
        </row>
        <row r="8215">
          <cell r="B8215">
            <v>99265</v>
          </cell>
          <cell r="C8215" t="str">
            <v>BASE PARA POÇO DE VISITA RETANGULAR PARA DRENAGEM, EM ALVENARIA COM BLOCOS DE CONCRETO, DIMENSÕES INTERNAS = 1X2 M, PROFUNDIDADE = 1,40 M, EXCLUINDO TAMPÃO. AF_12/2020</v>
          </cell>
          <cell r="D8215" t="str">
            <v>UN</v>
          </cell>
          <cell r="E8215">
            <v>3909.12</v>
          </cell>
          <cell r="F8215">
            <v>0.01</v>
          </cell>
          <cell r="G8215">
            <v>3786.96</v>
          </cell>
          <cell r="H8215">
            <v>0.02</v>
          </cell>
          <cell r="I8215" t="str">
            <v>COM VALOR</v>
          </cell>
        </row>
        <row r="8216">
          <cell r="B8216">
            <v>99267</v>
          </cell>
          <cell r="C8216" t="str">
            <v>BASE PARA POÇO DE VISITA RETANGULAR PARA DRENAGEM, EM ALVENARIA COM BLOCOS DE CONCRETO, DIMENSÕES INTERNAS = 1X2,5 M, PROFUNDIDADE = 1,40 M, EXCLUINDO TAMPÃO. AF_12/2020</v>
          </cell>
          <cell r="D8216" t="str">
            <v>UN</v>
          </cell>
          <cell r="E8216">
            <v>4589.0200000000004</v>
          </cell>
          <cell r="F8216">
            <v>0.02</v>
          </cell>
          <cell r="G8216">
            <v>4446.32</v>
          </cell>
          <cell r="H8216">
            <v>0.02</v>
          </cell>
          <cell r="I8216" t="str">
            <v>COM VALOR</v>
          </cell>
        </row>
        <row r="8217">
          <cell r="B8217">
            <v>99274</v>
          </cell>
          <cell r="C8217" t="str">
            <v>BASE PARA POÇO DE VISITA RETANGULAR PARA DRENAGEM, EM ALVENARIA COM BLOCOS DE CONCRETO, DIMENSÕES INTERNAS = 1X3 M, PROFUNDIDADE = 1,40 M, EXCLUINDO TAMPÃO. AF_12/2020</v>
          </cell>
          <cell r="D8217" t="str">
            <v>UN</v>
          </cell>
          <cell r="E8217">
            <v>5306.1</v>
          </cell>
          <cell r="F8217">
            <v>0.02</v>
          </cell>
          <cell r="G8217">
            <v>5142.87</v>
          </cell>
          <cell r="H8217">
            <v>0.02</v>
          </cell>
          <cell r="I8217" t="str">
            <v>COM VALOR</v>
          </cell>
        </row>
        <row r="8218">
          <cell r="B8218">
            <v>99279</v>
          </cell>
          <cell r="C8218" t="str">
            <v>BASE PARA POÇO DE VISITA RETANGULAR PARA DRENAGEM, EM ALVENARIA COM BLOCOS DE CONCRETO, DIMENSÕES INTERNAS = 1X3,5 M, PROFUNDIDADE = 1,40 M, EXCLUINDO TAMPÃO. AF_12/2020</v>
          </cell>
          <cell r="D8218" t="str">
            <v>UN</v>
          </cell>
          <cell r="E8218">
            <v>5990.62</v>
          </cell>
          <cell r="F8218">
            <v>0.02</v>
          </cell>
          <cell r="G8218">
            <v>5806.83</v>
          </cell>
          <cell r="H8218">
            <v>0.02</v>
          </cell>
          <cell r="I8218" t="str">
            <v>COM VALOR</v>
          </cell>
        </row>
        <row r="8219">
          <cell r="B8219">
            <v>99286</v>
          </cell>
          <cell r="C8219" t="str">
            <v>BASE PARA POÇO DE VISITA RETANGULAR PARA DRENAGEM, EM ALVENARIA COM BLOCOS DE CONCRETO, DIMENSÕES INTERNAS = 1X4 M, PROFUNDIDADE = 1,40 M, EXCLUINDO TAMPÃO. AF_12/2020</v>
          </cell>
          <cell r="D8219" t="str">
            <v>UN</v>
          </cell>
          <cell r="E8219">
            <v>6675.28</v>
          </cell>
          <cell r="F8219">
            <v>0.02</v>
          </cell>
          <cell r="G8219">
            <v>6470.93</v>
          </cell>
          <cell r="H8219">
            <v>0.02</v>
          </cell>
          <cell r="I8219" t="str">
            <v>COM VALOR</v>
          </cell>
        </row>
        <row r="8220">
          <cell r="B8220">
            <v>99326</v>
          </cell>
          <cell r="C8220" t="str">
            <v>BASE PARA POÇO DE VISITA RETANGULAR PARA DRENAGEM, EM ALVENARIA COM BLOCOS DE CONCRETO, DIMENSÕES INTERNAS = 2,5X2,5 M, PROFUNDIDADE = 1,40 M, EXCLUINDO TAMPÃO. AF_12/2020</v>
          </cell>
          <cell r="D8220" t="str">
            <v>UN</v>
          </cell>
          <cell r="E8220">
            <v>8281.25</v>
          </cell>
          <cell r="F8220">
            <v>0.02</v>
          </cell>
          <cell r="G8220">
            <v>8052.83</v>
          </cell>
          <cell r="H8220">
            <v>0.02</v>
          </cell>
          <cell r="I8220" t="str">
            <v>COM VALOR</v>
          </cell>
        </row>
        <row r="8221">
          <cell r="B8221">
            <v>99287</v>
          </cell>
          <cell r="C8221" t="str">
            <v>BASE PARA POÇO DE VISITA RETANGULAR PARA DRENAGEM, EM ALVENARIA COM BLOCOS DE CONCRETO, DIMENSÕES INTERNAS = 2,5X3 M, PROFUNDIDADE = 1,40 M, EXCLUINDO TAMPÃO. AF_12/2020</v>
          </cell>
          <cell r="D8221" t="str">
            <v>UN</v>
          </cell>
          <cell r="E8221">
            <v>9542.26</v>
          </cell>
          <cell r="F8221">
            <v>0.02</v>
          </cell>
          <cell r="G8221">
            <v>9282.01</v>
          </cell>
          <cell r="H8221">
            <v>0.02</v>
          </cell>
          <cell r="I8221" t="str">
            <v>COM VALOR</v>
          </cell>
        </row>
        <row r="8222">
          <cell r="B8222">
            <v>99298</v>
          </cell>
          <cell r="C8222" t="str">
            <v>BASE PARA POÇO DE VISITA RETANGULAR PARA DRENAGEM, EM ALVENARIA COM BLOCOS DE CONCRETO, DIMENSÕES INTERNAS = 2,5X3,5 M, PROFUNDIDADE = 1,40 M, EXCLUINDO TAMPÃO. AF_12/2020</v>
          </cell>
          <cell r="D8222" t="str">
            <v>UN</v>
          </cell>
          <cell r="E8222">
            <v>10803.32</v>
          </cell>
          <cell r="F8222">
            <v>0.02</v>
          </cell>
          <cell r="G8222">
            <v>10511.23</v>
          </cell>
          <cell r="H8222">
            <v>0.02</v>
          </cell>
          <cell r="I8222" t="str">
            <v>COM VALOR</v>
          </cell>
        </row>
        <row r="8223">
          <cell r="B8223">
            <v>99300</v>
          </cell>
          <cell r="C8223" t="str">
            <v>BASE PARA POÇO DE VISITA RETANGULAR PARA DRENAGEM, EM ALVENARIA COM BLOCOS DE CONCRETO, DIMENSÕES INTERNAS = 2,5X4 M, PROFUNDIDADE = 1,40 M, EXCLUINDO TAMPÃO. AF_12/2020</v>
          </cell>
          <cell r="D8223" t="str">
            <v>UN</v>
          </cell>
          <cell r="E8223">
            <v>12064.33</v>
          </cell>
          <cell r="F8223">
            <v>0.02</v>
          </cell>
          <cell r="G8223">
            <v>11740.41</v>
          </cell>
          <cell r="H8223">
            <v>0.02</v>
          </cell>
          <cell r="I8223" t="str">
            <v>COM VALOR</v>
          </cell>
        </row>
        <row r="8224">
          <cell r="B8224">
            <v>99301</v>
          </cell>
          <cell r="C8224" t="str">
            <v>BASE PARA POÇO DE VISITA RETANGULAR PARA DRENAGEM, EM ALVENARIA COM BLOCOS DE CONCRETO, DIMENSÕES INTERNAS = 2X2 M, PROFUNDIDADE = 1,40 M, EXCLUINDO TAMPÃO. AF_12/2020</v>
          </cell>
          <cell r="D8224" t="str">
            <v>UN</v>
          </cell>
          <cell r="E8224">
            <v>5935.53</v>
          </cell>
          <cell r="F8224">
            <v>0.02</v>
          </cell>
          <cell r="G8224">
            <v>5761.18</v>
          </cell>
          <cell r="H8224">
            <v>0.02</v>
          </cell>
          <cell r="I8224" t="str">
            <v>COM VALOR</v>
          </cell>
        </row>
        <row r="8225">
          <cell r="B8225">
            <v>99312</v>
          </cell>
          <cell r="C8225" t="str">
            <v>BASE PARA POÇO DE VISITA RETANGULAR PARA DRENAGEM, EM ALVENARIA COM BLOCOS DE CONCRETO, DIMENSÕES INTERNAS = 2X2,5 M, PROFUNDIDADE = 1,40 M, EXCLUINDO TAMPÃO. AF_12/2020</v>
          </cell>
          <cell r="D8225" t="str">
            <v>UN</v>
          </cell>
          <cell r="E8225">
            <v>6965.7</v>
          </cell>
          <cell r="F8225">
            <v>0.02</v>
          </cell>
          <cell r="G8225">
            <v>6763.39</v>
          </cell>
          <cell r="H8225">
            <v>0.02</v>
          </cell>
          <cell r="I8225" t="str">
            <v>COM VALOR</v>
          </cell>
        </row>
        <row r="8226">
          <cell r="B8226">
            <v>99320</v>
          </cell>
          <cell r="C8226" t="str">
            <v>BASE PARA POÇO DE VISITA RETANGULAR PARA DRENAGEM, EM ALVENARIA COM BLOCOS DE CONCRETO, DIMENSÕES INTERNAS = 2X3 M, PROFUNDIDADE = 1,40 M, EXCLUINDO TAMPÃO. AF_12/2020</v>
          </cell>
          <cell r="D8226" t="str">
            <v>UN</v>
          </cell>
          <cell r="E8226">
            <v>8061.17</v>
          </cell>
          <cell r="F8226">
            <v>0.02</v>
          </cell>
          <cell r="G8226">
            <v>7830.82</v>
          </cell>
          <cell r="H8226">
            <v>0.02</v>
          </cell>
          <cell r="I8226" t="str">
            <v>COM VALOR</v>
          </cell>
        </row>
        <row r="8227">
          <cell r="B8227">
            <v>99322</v>
          </cell>
          <cell r="C8227" t="str">
            <v>BASE PARA POÇO DE VISITA RETANGULAR PARA DRENAGEM, EM ALVENARIA COM BLOCOS DE CONCRETO, DIMENSÕES INTERNAS = 2X3,5 M, PROFUNDIDADE = 1,40 M, EXCLUINDO TAMPÃO. AF_12/2020</v>
          </cell>
          <cell r="D8227" t="str">
            <v>UN</v>
          </cell>
          <cell r="E8227">
            <v>9099.6</v>
          </cell>
          <cell r="F8227">
            <v>0.02</v>
          </cell>
          <cell r="G8227">
            <v>8841.26</v>
          </cell>
          <cell r="H8227">
            <v>0.02</v>
          </cell>
          <cell r="I8227" t="str">
            <v>COM VALOR</v>
          </cell>
        </row>
        <row r="8228">
          <cell r="B8228">
            <v>99324</v>
          </cell>
          <cell r="C8228" t="str">
            <v>BASE PARA POÇO DE VISITA RETANGULAR PARA DRENAGEM, EM ALVENARIA COM BLOCOS DE CONCRETO, DIMENSÕES INTERNAS = 2X4 M, PROFUNDIDADE = 1,40 M, EXCLUINDO TAMPÃO. AF_12/2020</v>
          </cell>
          <cell r="D8228" t="str">
            <v>UN</v>
          </cell>
          <cell r="E8228">
            <v>10138.09</v>
          </cell>
          <cell r="F8228">
            <v>0.02</v>
          </cell>
          <cell r="G8228">
            <v>9851.7199999999993</v>
          </cell>
          <cell r="H8228">
            <v>0.02</v>
          </cell>
          <cell r="I8228" t="str">
            <v>COM VALOR</v>
          </cell>
        </row>
        <row r="8229">
          <cell r="B8229">
            <v>99310</v>
          </cell>
          <cell r="C8229" t="str">
            <v>BASE PARA POÇO DE VISITA RETANGULAR PARA DRENAGEM, EM ALVENARIA COM BLOCOS DE CONCRETO, DIMENSÕES INTERNAS = 3,5X3,5 M, PROFUNDIDADE = 1,40 M, EXCLUINDO TAMPÃO. AF_12/2020</v>
          </cell>
          <cell r="D8229" t="str">
            <v>UN</v>
          </cell>
          <cell r="E8229">
            <v>14196.54</v>
          </cell>
          <cell r="F8229">
            <v>0.02</v>
          </cell>
          <cell r="G8229">
            <v>13825.64</v>
          </cell>
          <cell r="H8229">
            <v>0.02</v>
          </cell>
          <cell r="I8229" t="str">
            <v>COM VALOR</v>
          </cell>
        </row>
        <row r="8230">
          <cell r="B8230">
            <v>99313</v>
          </cell>
          <cell r="C8230" t="str">
            <v>BASE PARA POÇO DE VISITA RETANGULAR PARA DRENAGEM, EM ALVENARIA COM BLOCOS DE CONCRETO, DIMENSÕES INTERNAS = 3,5X4 M, PROFUNDIDADE = 1,40 M, EXCLUINDO TAMPÃO. AF_12/2020</v>
          </cell>
          <cell r="D8230" t="str">
            <v>UN</v>
          </cell>
          <cell r="E8230">
            <v>15842.75</v>
          </cell>
          <cell r="F8230">
            <v>0.02</v>
          </cell>
          <cell r="G8230">
            <v>15432.54</v>
          </cell>
          <cell r="H8230">
            <v>0.02</v>
          </cell>
          <cell r="I8230" t="str">
            <v>COM VALOR</v>
          </cell>
        </row>
        <row r="8231">
          <cell r="B8231">
            <v>99303</v>
          </cell>
          <cell r="C8231" t="str">
            <v>BASE PARA POÇO DE VISITA RETANGULAR PARA DRENAGEM, EM ALVENARIA COM BLOCOS DE CONCRETO, DIMENSÕES INTERNAS = 3X3 M, PROFUNDIDADE = 1,40 M, EXCLUINDO TAMPÃO. AF_12/2020</v>
          </cell>
          <cell r="D8231" t="str">
            <v>UN</v>
          </cell>
          <cell r="E8231">
            <v>11046.21</v>
          </cell>
          <cell r="F8231">
            <v>0.02</v>
          </cell>
          <cell r="G8231">
            <v>10750.3</v>
          </cell>
          <cell r="H8231">
            <v>0.02</v>
          </cell>
          <cell r="I8231" t="str">
            <v>COM VALOR</v>
          </cell>
        </row>
        <row r="8232">
          <cell r="B8232">
            <v>99305</v>
          </cell>
          <cell r="C8232" t="str">
            <v>BASE PARA POÇO DE VISITA RETANGULAR PARA DRENAGEM, EM ALVENARIA COM BLOCOS DE CONCRETO, DIMENSÕES INTERNAS = 3X3,5 M, PROFUNDIDADE = 1,40 M, EXCLUINDO TAMPÃO. AF_12/2020</v>
          </cell>
          <cell r="D8232" t="str">
            <v>UN</v>
          </cell>
          <cell r="E8232">
            <v>12499.87</v>
          </cell>
          <cell r="F8232">
            <v>0.02</v>
          </cell>
          <cell r="G8232">
            <v>12168.39</v>
          </cell>
          <cell r="H8232">
            <v>0.02</v>
          </cell>
          <cell r="I8232" t="str">
            <v>COM VALOR</v>
          </cell>
        </row>
        <row r="8233">
          <cell r="B8233">
            <v>99308</v>
          </cell>
          <cell r="C8233" t="str">
            <v>BASE PARA POÇO DE VISITA RETANGULAR PARA DRENAGEM, EM ALVENARIA COM BLOCOS DE CONCRETO, DIMENSÕES INTERNAS = 3X4 M, PROFUNDIDADE = 1,40 M, EXCLUINDO TAMPÃO. AF_12/2020</v>
          </cell>
          <cell r="D8233" t="str">
            <v>UN</v>
          </cell>
          <cell r="E8233">
            <v>13953.57</v>
          </cell>
          <cell r="F8233">
            <v>0.02</v>
          </cell>
          <cell r="G8233">
            <v>13586.52</v>
          </cell>
          <cell r="H8233">
            <v>0.02</v>
          </cell>
          <cell r="I8233" t="str">
            <v>COM VALOR</v>
          </cell>
        </row>
        <row r="8234">
          <cell r="B8234">
            <v>99315</v>
          </cell>
          <cell r="C8234" t="str">
            <v>BASE PARA POÇO DE VISITA RETANGULAR PARA DRENAGEM, EM ALVENARIA COM BLOCOS DE CONCRETO, DIMENSÕES INTERNAS = 4X4 M, PROFUNDIDADE = 1,40 M, EXCLUINDO TAMPÃO. AF_12/2020</v>
          </cell>
          <cell r="D8234" t="str">
            <v>UN</v>
          </cell>
          <cell r="E8234">
            <v>17732.04</v>
          </cell>
          <cell r="F8234">
            <v>0.02</v>
          </cell>
          <cell r="G8234">
            <v>17278.650000000001</v>
          </cell>
          <cell r="H8234">
            <v>0.02</v>
          </cell>
          <cell r="I8234" t="str">
            <v>COM VALOR</v>
          </cell>
        </row>
        <row r="8235">
          <cell r="B8235">
            <v>98008</v>
          </cell>
          <cell r="C8235" t="str">
            <v>BASE PARA POÇO DE VISITA RETANGULAR PARA ESGOTO, EM ALVENARIA COM BLOCOS DE CONCRETO, DIMENSÕES INTERNAS = 1,5X1,5 M, PROFUNDIDADE = 1,45 M, EXCLUINDO TAMPÃO . AF_12/2020</v>
          </cell>
          <cell r="D8235" t="str">
            <v>UN</v>
          </cell>
          <cell r="E8235">
            <v>4107.1000000000004</v>
          </cell>
          <cell r="F8235">
            <v>0.02</v>
          </cell>
          <cell r="G8235">
            <v>3985.03</v>
          </cell>
          <cell r="H8235">
            <v>0.02</v>
          </cell>
          <cell r="I8235" t="str">
            <v>COM VALOR</v>
          </cell>
        </row>
        <row r="8236">
          <cell r="B8236">
            <v>98010</v>
          </cell>
          <cell r="C8236" t="str">
            <v>BASE PARA POÇO DE VISITA RETANGULAR PARA ESGOTO, EM ALVENARIA COM BLOCOS DE CONCRETO, DIMENSÕES INTERNAS = 1,5X2 M, PROFUNDIDADE = 1,40 M, EXCLUINDO TAMPÃO. AF_12/2020</v>
          </cell>
          <cell r="D8236" t="str">
            <v>UN</v>
          </cell>
          <cell r="E8236">
            <v>5022.3</v>
          </cell>
          <cell r="F8236">
            <v>0.02</v>
          </cell>
          <cell r="G8236">
            <v>4875.84</v>
          </cell>
          <cell r="H8236">
            <v>0.02</v>
          </cell>
          <cell r="I8236" t="str">
            <v>COM VALOR</v>
          </cell>
        </row>
        <row r="8237">
          <cell r="B8237">
            <v>98012</v>
          </cell>
          <cell r="C8237" t="str">
            <v>BASE PARA POÇO DE VISITA RETANGULAR PARA ESGOTO, EM ALVENARIA COM BLOCOS DE CONCRETO, DIMENSÕES INTERNAS = 1,5X2,5 M, PROFUNDIDADE = 1,40 M, EXCLUINDO TAMPÃO. AF_12/2020</v>
          </cell>
          <cell r="D8237" t="str">
            <v>UN</v>
          </cell>
          <cell r="E8237">
            <v>5908.01</v>
          </cell>
          <cell r="F8237">
            <v>0.02</v>
          </cell>
          <cell r="G8237">
            <v>5737.17</v>
          </cell>
          <cell r="H8237">
            <v>0.02</v>
          </cell>
          <cell r="I8237" t="str">
            <v>COM VALOR</v>
          </cell>
        </row>
        <row r="8238">
          <cell r="B8238">
            <v>98014</v>
          </cell>
          <cell r="C8238" t="str">
            <v>BASE PARA POÇO DE VISITA RETANGULAR PARA ESGOTO, EM ALVENARIA COM BLOCOS DE CONCRETO, DIMENSÕES INTERNAS = 1,5X3 M, PROFUNDIDADE = 1,40 M, EXCLUINDO TAMPÃO. AF_12/2020</v>
          </cell>
          <cell r="D8238" t="str">
            <v>UN</v>
          </cell>
          <cell r="E8238">
            <v>6793.63</v>
          </cell>
          <cell r="F8238">
            <v>0.02</v>
          </cell>
          <cell r="G8238">
            <v>6598.4</v>
          </cell>
          <cell r="H8238">
            <v>0.02</v>
          </cell>
          <cell r="I8238" t="str">
            <v>COM VALOR</v>
          </cell>
        </row>
        <row r="8239">
          <cell r="B8239">
            <v>98016</v>
          </cell>
          <cell r="C8239" t="str">
            <v>BASE PARA POÇO DE VISITA RETANGULAR PARA ESGOTO, EM ALVENARIA COM BLOCOS DE CONCRETO, DIMENSÕES INTERNAS = 1,5X3,5 M, PROFUNDIDADE = 1,40 M, EXCLUINDO TAMPÃO. AF_12/2020</v>
          </cell>
          <cell r="D8239" t="str">
            <v>UN</v>
          </cell>
          <cell r="E8239">
            <v>7679.44</v>
          </cell>
          <cell r="F8239">
            <v>0.02</v>
          </cell>
          <cell r="G8239">
            <v>7459.83</v>
          </cell>
          <cell r="H8239">
            <v>0.02</v>
          </cell>
          <cell r="I8239" t="str">
            <v>COM VALOR</v>
          </cell>
        </row>
        <row r="8240">
          <cell r="B8240">
            <v>98018</v>
          </cell>
          <cell r="C8240" t="str">
            <v>BASE PARA POÇO DE VISITA RETANGULAR PARA ESGOTO, EM ALVENARIA COM BLOCOS DE CONCRETO, DIMENSÕES INTERNAS = 1,5X4 M, PROFUNDIDADE = 1,40 M, EXCLUINDO TAMPÃO. AF_12/2020</v>
          </cell>
          <cell r="D8240" t="str">
            <v>UN</v>
          </cell>
          <cell r="E8240">
            <v>8565.1</v>
          </cell>
          <cell r="F8240">
            <v>0.02</v>
          </cell>
          <cell r="G8240">
            <v>8321.11</v>
          </cell>
          <cell r="H8240">
            <v>0.02</v>
          </cell>
          <cell r="I8240" t="str">
            <v>COM VALOR</v>
          </cell>
        </row>
        <row r="8241">
          <cell r="B8241">
            <v>97994</v>
          </cell>
          <cell r="C8241" t="str">
            <v>BASE PARA POÇO DE VISITA RETANGULAR PARA ESGOTO, EM ALVENARIA COM BLOCOS DE CONCRETO, DIMENSÕES INTERNAS = 1X1 M, PROFUNDIDADE = 1,40 M, EXCLUINDO TAMPÃO. AF_12/2020</v>
          </cell>
          <cell r="D8241" t="str">
            <v>UN</v>
          </cell>
          <cell r="E8241">
            <v>2611.2800000000002</v>
          </cell>
          <cell r="F8241">
            <v>0.01</v>
          </cell>
          <cell r="G8241">
            <v>2529.9299999999998</v>
          </cell>
          <cell r="H8241">
            <v>0.01</v>
          </cell>
          <cell r="I8241" t="str">
            <v>COM VALOR</v>
          </cell>
        </row>
        <row r="8242">
          <cell r="B8242">
            <v>97996</v>
          </cell>
          <cell r="C8242" t="str">
            <v>BASE PARA POÇO DE VISITA RETANGULAR PARA ESGOTO, EM ALVENARIA COM BLOCOS DE CONCRETO, DIMENSÕES INTERNAS = 1X1,5 M, PROFUNDIDADE = 1,40 M, EXCLUINDO TAMPÃO. AF_12/2020</v>
          </cell>
          <cell r="D8242" t="str">
            <v>UN</v>
          </cell>
          <cell r="E8242">
            <v>3308.26</v>
          </cell>
          <cell r="F8242">
            <v>0.01</v>
          </cell>
          <cell r="G8242">
            <v>3206.29</v>
          </cell>
          <cell r="H8242">
            <v>0.01</v>
          </cell>
          <cell r="I8242" t="str">
            <v>COM VALOR</v>
          </cell>
        </row>
        <row r="8243">
          <cell r="B8243">
            <v>98407</v>
          </cell>
          <cell r="C8243" t="str">
            <v>BASE PARA POÇO DE VISITA RETANGULAR PARA ESGOTO, EM ALVENARIA COM BLOCOS DE CONCRETO, DIMENSÕES INTERNAS = 1X2 M, PROFUNDIDADE = 1,40 M, EXCLUINDO TAMPÃO. AF_12/2020</v>
          </cell>
          <cell r="D8243" t="str">
            <v>UN</v>
          </cell>
          <cell r="E8243">
            <v>4005.17</v>
          </cell>
          <cell r="F8243">
            <v>0.01</v>
          </cell>
          <cell r="G8243">
            <v>3882.58</v>
          </cell>
          <cell r="H8243">
            <v>0.01</v>
          </cell>
          <cell r="I8243" t="str">
            <v>COM VALOR</v>
          </cell>
        </row>
        <row r="8244">
          <cell r="B8244">
            <v>98408</v>
          </cell>
          <cell r="C8244" t="str">
            <v>BASE PARA POÇO DE VISITA RETANGULAR PARA ESGOTO, EM ALVENARIA COM BLOCOS DE CONCRETO, DIMENSÕES INTERNAS = 1X2,5 M, PROFUNDIDADE = 1,40 M, EXCLUINDO TAMPÃO. AF_12/2020</v>
          </cell>
          <cell r="D8244" t="str">
            <v>UN</v>
          </cell>
          <cell r="E8244">
            <v>4702.1499999999996</v>
          </cell>
          <cell r="F8244">
            <v>0.01</v>
          </cell>
          <cell r="G8244">
            <v>4558.9399999999996</v>
          </cell>
          <cell r="H8244">
            <v>0.02</v>
          </cell>
          <cell r="I8244" t="str">
            <v>COM VALOR</v>
          </cell>
        </row>
        <row r="8245">
          <cell r="B8245">
            <v>98002</v>
          </cell>
          <cell r="C8245" t="str">
            <v>BASE PARA POÇO DE VISITA RETANGULAR PARA ESGOTO, EM ALVENARIA COM BLOCOS DE CONCRETO, DIMENSÕES INTERNAS = 1X3 M, PROFUNDIDADE = 1,40 M, EXCLUINDO TAMPÃO. AF_12/2020</v>
          </cell>
          <cell r="D8245" t="str">
            <v>UN</v>
          </cell>
          <cell r="E8245">
            <v>5436.3</v>
          </cell>
          <cell r="F8245">
            <v>0.02</v>
          </cell>
          <cell r="G8245">
            <v>5272.48</v>
          </cell>
          <cell r="H8245">
            <v>0.02</v>
          </cell>
          <cell r="I8245" t="str">
            <v>COM VALOR</v>
          </cell>
        </row>
        <row r="8246">
          <cell r="B8246">
            <v>98406</v>
          </cell>
          <cell r="C8246" t="str">
            <v>BASE PARA POÇO DE VISITA RETANGULAR PARA ESGOTO, EM ALVENARIA COM BLOCOS DE CONCRETO, DIMENSÕES INTERNAS = 1X3,5 M, PROFUNDIDADE = 1,40 M, EXCLUINDO TAMPÃO. AF_12/2020</v>
          </cell>
          <cell r="D8246" t="str">
            <v>UN</v>
          </cell>
          <cell r="E8246">
            <v>6137.9</v>
          </cell>
          <cell r="F8246">
            <v>0.02</v>
          </cell>
          <cell r="G8246">
            <v>5953.45</v>
          </cell>
          <cell r="H8246">
            <v>0.02</v>
          </cell>
          <cell r="I8246" t="str">
            <v>COM VALOR</v>
          </cell>
        </row>
        <row r="8247">
          <cell r="B8247">
            <v>98006</v>
          </cell>
          <cell r="C8247" t="str">
            <v>BASE PARA POÇO DE VISITA RETANGULAR PARA ESGOTO, EM ALVENARIA COM BLOCOS DE CONCRETO, DIMENSÕES INTERNAS = 1X4 M, PROFUNDIDADE = 1,40 M, EXCLUINDO TAMPÃO. AF_12/2020</v>
          </cell>
          <cell r="D8247" t="str">
            <v>UN</v>
          </cell>
          <cell r="E8247">
            <v>6839.64</v>
          </cell>
          <cell r="F8247">
            <v>0.02</v>
          </cell>
          <cell r="G8247">
            <v>6634.54</v>
          </cell>
          <cell r="H8247">
            <v>0.02</v>
          </cell>
          <cell r="I8247" t="str">
            <v>COM VALOR</v>
          </cell>
        </row>
        <row r="8248">
          <cell r="B8248">
            <v>98030</v>
          </cell>
          <cell r="C8248" t="str">
            <v>BASE PARA POÇO DE VISITA RETANGULAR PARA ESGOTO, EM ALVENARIA COM BLOCOS DE CONCRETO, DIMENSÕES INTERNAS = 2,5X2,5 M, PROFUNDIDADE = 1,40 M, EXCLUINDO TAMPÃO. AF_12/2020</v>
          </cell>
          <cell r="D8248" t="str">
            <v>UN</v>
          </cell>
          <cell r="E8248">
            <v>8482.83</v>
          </cell>
          <cell r="F8248">
            <v>0.02</v>
          </cell>
          <cell r="G8248">
            <v>8253.5</v>
          </cell>
          <cell r="H8248">
            <v>0.02</v>
          </cell>
          <cell r="I8248" t="str">
            <v>COM VALOR</v>
          </cell>
        </row>
        <row r="8249">
          <cell r="B8249">
            <v>98032</v>
          </cell>
          <cell r="C8249" t="str">
            <v>BASE PARA POÇO DE VISITA RETANGULAR PARA ESGOTO, EM ALVENARIA COM BLOCOS DE CONCRETO, DIMENSÕES INTERNAS = 2,5X3 M, PROFUNDIDADE = 1,40 M, EXCLUINDO TAMPÃO. AF_12/2020</v>
          </cell>
          <cell r="D8249" t="str">
            <v>UN</v>
          </cell>
          <cell r="E8249">
            <v>9775.1299999999992</v>
          </cell>
          <cell r="F8249">
            <v>0.02</v>
          </cell>
          <cell r="G8249">
            <v>9513.83</v>
          </cell>
          <cell r="H8249">
            <v>0.02</v>
          </cell>
          <cell r="I8249" t="str">
            <v>COM VALOR</v>
          </cell>
        </row>
        <row r="8250">
          <cell r="B8250">
            <v>98034</v>
          </cell>
          <cell r="C8250" t="str">
            <v>BASE PARA POÇO DE VISITA RETANGULAR PARA ESGOTO, EM ALVENARIA COM BLOCOS DE CONCRETO, DIMENSÕES INTERNAS = 2,5X3,5 M, PROFUNDIDADE = 1,40 M, EXCLUINDO TAMPÃO. AF_12/2020</v>
          </cell>
          <cell r="D8250" t="str">
            <v>UN</v>
          </cell>
          <cell r="E8250">
            <v>11067.48</v>
          </cell>
          <cell r="F8250">
            <v>0.02</v>
          </cell>
          <cell r="G8250">
            <v>10774.19</v>
          </cell>
          <cell r="H8250">
            <v>0.02</v>
          </cell>
          <cell r="I8250" t="str">
            <v>COM VALOR</v>
          </cell>
        </row>
        <row r="8251">
          <cell r="B8251">
            <v>98036</v>
          </cell>
          <cell r="C8251" t="str">
            <v>BASE PARA POÇO DE VISITA RETANGULAR PARA ESGOTO, EM ALVENARIA COM BLOCOS DE CONCRETO, DIMENSÕES INTERNAS = 2,5X4 M, PROFUNDIDADE = 1,40 M, EXCLUINDO TAMPÃO. AF_12/2020</v>
          </cell>
          <cell r="D8251" t="str">
            <v>UN</v>
          </cell>
          <cell r="E8251">
            <v>12359.78</v>
          </cell>
          <cell r="F8251">
            <v>0.02</v>
          </cell>
          <cell r="G8251">
            <v>12034.52</v>
          </cell>
          <cell r="H8251">
            <v>0.02</v>
          </cell>
          <cell r="I8251" t="str">
            <v>COM VALOR</v>
          </cell>
        </row>
        <row r="8252">
          <cell r="B8252">
            <v>98020</v>
          </cell>
          <cell r="C8252" t="str">
            <v>BASE PARA POÇO DE VISITA RETANGULAR PARA ESGOTO, EM ALVENARIA COM BLOCOS DE CONCRETO, DIMENSÕES INTERNAS = 2X2 M, PROFUNDIDADE = 1,40 M, EXCLUINDO TAMPÃO. AF_12/2020</v>
          </cell>
          <cell r="D8252" t="str">
            <v>UN</v>
          </cell>
          <cell r="E8252">
            <v>6080.17</v>
          </cell>
          <cell r="F8252">
            <v>0.02</v>
          </cell>
          <cell r="G8252">
            <v>5905.16</v>
          </cell>
          <cell r="H8252">
            <v>0.02</v>
          </cell>
          <cell r="I8252" t="str">
            <v>COM VALOR</v>
          </cell>
        </row>
        <row r="8253">
          <cell r="B8253">
            <v>98022</v>
          </cell>
          <cell r="C8253" t="str">
            <v>BASE PARA POÇO DE VISITA RETANGULAR PARA ESGOTO, EM ALVENARIA COM BLOCOS DE CONCRETO, DIMENSÕES INTERNAS = 2X2,5 M, PROFUNDIDADE = 1,40 M, EXCLUINDO TAMPÃO. AF_12/2020</v>
          </cell>
          <cell r="D8253" t="str">
            <v>UN</v>
          </cell>
          <cell r="E8253">
            <v>7135.55</v>
          </cell>
          <cell r="F8253">
            <v>0.02</v>
          </cell>
          <cell r="G8253">
            <v>6932.47</v>
          </cell>
          <cell r="H8253">
            <v>0.02</v>
          </cell>
          <cell r="I8253" t="str">
            <v>COM VALOR</v>
          </cell>
        </row>
        <row r="8254">
          <cell r="B8254">
            <v>98024</v>
          </cell>
          <cell r="C8254" t="str">
            <v>BASE PARA POÇO DE VISITA RETANGULAR PARA ESGOTO, EM ALVENARIA COM BLOCOS DE CONCRETO, DIMENSÕES INTERNAS = 2X3 M, PROFUNDIDADE = 1,40 M, EXCLUINDO TAMPÃO. AF_12/2020</v>
          </cell>
          <cell r="D8254" t="str">
            <v>UN</v>
          </cell>
          <cell r="E8254">
            <v>8256.25</v>
          </cell>
          <cell r="F8254">
            <v>0.02</v>
          </cell>
          <cell r="G8254">
            <v>8025.01</v>
          </cell>
          <cell r="H8254">
            <v>0.02</v>
          </cell>
          <cell r="I8254" t="str">
            <v>COM VALOR</v>
          </cell>
        </row>
        <row r="8255">
          <cell r="B8255">
            <v>98026</v>
          </cell>
          <cell r="C8255" t="str">
            <v>BASE PARA POÇO DE VISITA RETANGULAR PARA ESGOTO, EM ALVENARIA COM BLOCOS DE CONCRETO, DIMENSÕES INTERNAS = 2X3,5 M, PROFUNDIDADE = 1,40 M, EXCLUINDO TAMPÃO. AF_12/2020</v>
          </cell>
          <cell r="D8255" t="str">
            <v>UN</v>
          </cell>
          <cell r="E8255">
            <v>9319.9</v>
          </cell>
          <cell r="F8255">
            <v>0.02</v>
          </cell>
          <cell r="G8255">
            <v>9060.56</v>
          </cell>
          <cell r="H8255">
            <v>0.02</v>
          </cell>
          <cell r="I8255" t="str">
            <v>COM VALOR</v>
          </cell>
        </row>
        <row r="8256">
          <cell r="B8256">
            <v>98028</v>
          </cell>
          <cell r="C8256" t="str">
            <v>BASE PARA POÇO DE VISITA RETANGULAR PARA ESGOTO, EM ALVENARIA COM BLOCOS DE CONCRETO, DIMENSÕES INTERNAS = 2X4 M, PROFUNDIDADE = 1,40 M, EXCLUINDO TAMPÃO. AF_12/2020</v>
          </cell>
          <cell r="D8256" t="str">
            <v>UN</v>
          </cell>
          <cell r="E8256">
            <v>10383.620000000001</v>
          </cell>
          <cell r="F8256">
            <v>0.02</v>
          </cell>
          <cell r="G8256">
            <v>10096.14</v>
          </cell>
          <cell r="H8256">
            <v>0.02</v>
          </cell>
          <cell r="I8256" t="str">
            <v>COM VALOR</v>
          </cell>
        </row>
        <row r="8257">
          <cell r="B8257">
            <v>98044</v>
          </cell>
          <cell r="C8257" t="str">
            <v>BASE PARA POÇO DE VISITA RETANGULAR PARA ESGOTO, EM ALVENARIA COM BLOCOS DE CONCRETO, DIMENSÕES INTERNAS = 3,5X3,5 M, PROFUNDIDADE = 1,40 M, EXCLUINDO TAMPÃO. AF_12/2020</v>
          </cell>
          <cell r="D8257" t="str">
            <v>UN</v>
          </cell>
          <cell r="E8257">
            <v>14544.37</v>
          </cell>
          <cell r="F8257">
            <v>0.02</v>
          </cell>
          <cell r="G8257">
            <v>14171.9</v>
          </cell>
          <cell r="H8257">
            <v>0.02</v>
          </cell>
          <cell r="I8257" t="str">
            <v>COM VALOR</v>
          </cell>
        </row>
        <row r="8258">
          <cell r="B8258">
            <v>98046</v>
          </cell>
          <cell r="C8258" t="str">
            <v>BASE PARA POÇO DE VISITA RETANGULAR PARA ESGOTO, EM ALVENARIA COM BLOCOS DE CONCRETO, DIMENSÕES INTERNAS = 3,5X4 M, PROFUNDIDADE = 1,40 M, EXCLUINDO TAMPÃO. AF_12/2020</v>
          </cell>
          <cell r="D8258" t="str">
            <v>UN</v>
          </cell>
          <cell r="E8258">
            <v>16230.98</v>
          </cell>
          <cell r="F8258">
            <v>0.02</v>
          </cell>
          <cell r="G8258">
            <v>15819.01</v>
          </cell>
          <cell r="H8258">
            <v>0.02</v>
          </cell>
          <cell r="I8258" t="str">
            <v>COM VALOR</v>
          </cell>
        </row>
        <row r="8259">
          <cell r="B8259">
            <v>98038</v>
          </cell>
          <cell r="C8259" t="str">
            <v>BASE PARA POÇO DE VISITA RETANGULAR PARA ESGOTO, EM ALVENARIA COM BLOCOS DE CONCRETO, DIMENSÕES INTERNAS = 3X3 M, PROFUNDIDADE = 1,40 M, EXCLUINDO TAMPÃO. AF_12/2020</v>
          </cell>
          <cell r="D8259" t="str">
            <v>UN</v>
          </cell>
          <cell r="E8259">
            <v>11316.34</v>
          </cell>
          <cell r="F8259">
            <v>0.02</v>
          </cell>
          <cell r="G8259">
            <v>11019.22</v>
          </cell>
          <cell r="H8259">
            <v>0.02</v>
          </cell>
          <cell r="I8259" t="str">
            <v>COM VALOR</v>
          </cell>
        </row>
        <row r="8260">
          <cell r="B8260">
            <v>98040</v>
          </cell>
          <cell r="C8260" t="str">
            <v>BASE PARA POÇO DE VISITA RETANGULAR PARA ESGOTO, EM ALVENARIA COM BLOCOS DE CONCRETO, DIMENSÕES INTERNAS = 3X3,5 M, PROFUNDIDADE = 1,40 M, EXCLUINDO TAMPÃO. AF_12/2020</v>
          </cell>
          <cell r="D8260" t="str">
            <v>UN</v>
          </cell>
          <cell r="E8260">
            <v>12805.85</v>
          </cell>
          <cell r="F8260">
            <v>0.02</v>
          </cell>
          <cell r="G8260">
            <v>12473</v>
          </cell>
          <cell r="H8260">
            <v>0.02</v>
          </cell>
          <cell r="I8260" t="str">
            <v>COM VALOR</v>
          </cell>
        </row>
        <row r="8261">
          <cell r="B8261">
            <v>98042</v>
          </cell>
          <cell r="C8261" t="str">
            <v>BASE PARA POÇO DE VISITA RETANGULAR PARA ESGOTO, EM ALVENARIA COM BLOCOS DE CONCRETO, DIMENSÕES INTERNAS = 3X4 M, PROFUNDIDADE = 1,40 M, EXCLUINDO TAMPÃO. AF_12/2020</v>
          </cell>
          <cell r="D8261" t="str">
            <v>UN</v>
          </cell>
          <cell r="E8261">
            <v>14295.41</v>
          </cell>
          <cell r="F8261">
            <v>0.02</v>
          </cell>
          <cell r="G8261">
            <v>13926.8</v>
          </cell>
          <cell r="H8261">
            <v>0.02</v>
          </cell>
          <cell r="I8261" t="str">
            <v>COM VALOR</v>
          </cell>
        </row>
        <row r="8262">
          <cell r="B8262">
            <v>98048</v>
          </cell>
          <cell r="C8262" t="str">
            <v>BASE PARA POÇO DE VISITA RETANGULAR PARA ESGOTO, EM ALVENARIA COM BLOCOS DE CONCRETO, DIMENSÕES INTERNAS = 4X4 M, PROFUNDIDADE = 1,45 M, EXCLUINDO TAMPÃO. AF_12/2020</v>
          </cell>
          <cell r="D8262" t="str">
            <v>UN</v>
          </cell>
          <cell r="E8262">
            <v>18166.650000000001</v>
          </cell>
          <cell r="F8262">
            <v>0.02</v>
          </cell>
          <cell r="G8262">
            <v>17711.29</v>
          </cell>
          <cell r="H8262">
            <v>0.02</v>
          </cell>
          <cell r="I8262" t="str">
            <v>COM VALOR</v>
          </cell>
        </row>
        <row r="8263">
          <cell r="B8263">
            <v>97955</v>
          </cell>
          <cell r="C8263" t="str">
            <v>CAIXA COM GRELHA DUPLA RETANGULAR, EM ALVENARIA COM BLOCOS DE CONCRETO, DIMENSÕES INTERNAS: 0,5X2,2X1 M. AF_12/2020</v>
          </cell>
          <cell r="D8263" t="str">
            <v>UN</v>
          </cell>
          <cell r="E8263">
            <v>3106.01</v>
          </cell>
          <cell r="F8263">
            <v>0</v>
          </cell>
          <cell r="G8263">
            <v>3043.48</v>
          </cell>
          <cell r="H8263">
            <v>0</v>
          </cell>
          <cell r="I8263" t="str">
            <v>COM VALOR</v>
          </cell>
        </row>
        <row r="8264">
          <cell r="B8264">
            <v>97948</v>
          </cell>
          <cell r="C8264" t="str">
            <v>CAIXA COM GRELHA DUPLA RETANGULAR, EM ALVENARIA COM TIJOLOS CERÂMICOS MACIÇOS, DIMENSÕES INTERNAS: 0,5X2,2X1 M. AF_12/2020</v>
          </cell>
          <cell r="D8264" t="str">
            <v>UN</v>
          </cell>
          <cell r="E8264">
            <v>3337.65</v>
          </cell>
          <cell r="F8264">
            <v>0</v>
          </cell>
          <cell r="G8264">
            <v>3257.58</v>
          </cell>
          <cell r="H8264">
            <v>0</v>
          </cell>
          <cell r="I8264" t="str">
            <v>COM VALOR</v>
          </cell>
        </row>
        <row r="8265">
          <cell r="B8265">
            <v>97934</v>
          </cell>
          <cell r="C8265" t="str">
            <v>CAIXA COM GRELHA DUPLA RETANGULAR, EM CONCRETO PRÉ-MOLDADO, DIMENSÕES INTERNAS: 0,5X2,2X1,0 M. AF_12/2020</v>
          </cell>
          <cell r="D8265" t="str">
            <v>UN</v>
          </cell>
          <cell r="E8265">
            <v>2398.7399999999998</v>
          </cell>
          <cell r="F8265">
            <v>0.03</v>
          </cell>
          <cell r="G8265">
            <v>2358.13</v>
          </cell>
          <cell r="H8265">
            <v>0.03</v>
          </cell>
          <cell r="I8265" t="str">
            <v>COM VALOR</v>
          </cell>
        </row>
        <row r="8266">
          <cell r="B8266">
            <v>97953</v>
          </cell>
          <cell r="C8266" t="str">
            <v>CAIXA COM GRELHA SIMPLES RETANGULAR, EM ALVENARIA COM BLOCOS DE CONCRETO, DIMENSÕES INTERNAS: 0,5X1X1 M. AF_12/2020</v>
          </cell>
          <cell r="D8266" t="str">
            <v>UN</v>
          </cell>
          <cell r="E8266">
            <v>1448.61</v>
          </cell>
          <cell r="F8266">
            <v>0</v>
          </cell>
          <cell r="G8266">
            <v>1418.77</v>
          </cell>
          <cell r="H8266">
            <v>0</v>
          </cell>
          <cell r="I8266" t="str">
            <v>COM VALOR</v>
          </cell>
        </row>
        <row r="8267">
          <cell r="B8267">
            <v>97947</v>
          </cell>
          <cell r="C8267" t="str">
            <v>CAIXA COM GRELHA SIMPLES RETANGULAR, EM ALVENARIA COM TIJOLOS CERÂMICOS MACIÇOS, DIMENSÕES INTERNAS: 0,5X1X1 M. AF_12/2020</v>
          </cell>
          <cell r="D8267" t="str">
            <v>UN</v>
          </cell>
          <cell r="E8267">
            <v>1809.97</v>
          </cell>
          <cell r="F8267">
            <v>0</v>
          </cell>
          <cell r="G8267">
            <v>1765.9</v>
          </cell>
          <cell r="H8267">
            <v>0</v>
          </cell>
          <cell r="I8267" t="str">
            <v>COM VALOR</v>
          </cell>
        </row>
        <row r="8268">
          <cell r="B8268">
            <v>97933</v>
          </cell>
          <cell r="C8268" t="str">
            <v>CAIXA COM GRELHA SIMPLES RETANGULAR, EM CONCRETO PRÉ-MOLDADO, DIMENSÕES INTERNAS: 0,6X1,0X1,0 M. AF_12/2020</v>
          </cell>
          <cell r="D8268" t="str">
            <v>UN</v>
          </cell>
          <cell r="E8268">
            <v>1161.33</v>
          </cell>
          <cell r="F8268">
            <v>0</v>
          </cell>
          <cell r="G8268">
            <v>1158.42</v>
          </cell>
          <cell r="H8268">
            <v>0</v>
          </cell>
          <cell r="I8268" t="str">
            <v>COM VALOR</v>
          </cell>
        </row>
        <row r="8269">
          <cell r="B8269">
            <v>97961</v>
          </cell>
          <cell r="C8269" t="str">
            <v>CAIXA PARA BOCA DE LOBO COMBINADA COM GRELHA RETANGULAR, EM ALVENARIA COM BLOCOS DE CONCRETO, DIMENSÕES INTERNAS: 1,3X1X1,2 M. AF_12/2020</v>
          </cell>
          <cell r="D8269" t="str">
            <v>UN</v>
          </cell>
          <cell r="E8269">
            <v>2474.31</v>
          </cell>
          <cell r="F8269">
            <v>0</v>
          </cell>
          <cell r="G8269">
            <v>2412.4699999999998</v>
          </cell>
          <cell r="H8269">
            <v>0</v>
          </cell>
          <cell r="I8269" t="str">
            <v>COM VALOR</v>
          </cell>
        </row>
        <row r="8270">
          <cell r="B8270">
            <v>97951</v>
          </cell>
          <cell r="C8270" t="str">
            <v>CAIXA PARA BOCA DE LOBO COMBINADA COM GRELHA RETANGULAR, EM ALVENARIA COM TIJOLOS CERÂMICOS MACIÇOS, DIMENSÕES INTERNAS: 1,3X1X1,2 M. AF_12/2020</v>
          </cell>
          <cell r="D8270" t="str">
            <v>UN</v>
          </cell>
          <cell r="E8270">
            <v>2872.9</v>
          </cell>
          <cell r="F8270">
            <v>0</v>
          </cell>
          <cell r="G8270">
            <v>2791.52</v>
          </cell>
          <cell r="H8270">
            <v>0</v>
          </cell>
          <cell r="I8270" t="str">
            <v>COM VALOR</v>
          </cell>
        </row>
        <row r="8271">
          <cell r="B8271">
            <v>97973</v>
          </cell>
          <cell r="C8271" t="str">
            <v>CAIXA PARA BOCA DE LOBO DUPLA COMBINADA COM GRELHA RETANGULAR, EM ALVENARIA COM BLOCOS DE CONCRETO, DIMENSÕES INTERNAS: 1,3X2,2X1,2 M. AF_12/2020</v>
          </cell>
          <cell r="D8271" t="str">
            <v>UN</v>
          </cell>
          <cell r="E8271">
            <v>4598.4799999999996</v>
          </cell>
          <cell r="F8271">
            <v>0</v>
          </cell>
          <cell r="G8271">
            <v>4485.29</v>
          </cell>
          <cell r="H8271">
            <v>0</v>
          </cell>
          <cell r="I8271" t="str">
            <v>COM VALOR</v>
          </cell>
        </row>
        <row r="8272">
          <cell r="B8272">
            <v>97952</v>
          </cell>
          <cell r="C8272" t="str">
            <v>CAIXA PARA BOCA DE LOBO DUPLA COMBINADA COM GRELHA RETANGULAR, EM ALVENARIA COM TIJOLOS CERÂMICOS MACIÇOS, DIMENSÕES INTERNAS: 1,3X2,2X1,2 M. AF_12/2020</v>
          </cell>
          <cell r="D8272" t="str">
            <v>UN</v>
          </cell>
          <cell r="E8272">
            <v>4969.76</v>
          </cell>
          <cell r="F8272">
            <v>0</v>
          </cell>
          <cell r="G8272">
            <v>4831.09</v>
          </cell>
          <cell r="H8272">
            <v>0</v>
          </cell>
          <cell r="I8272" t="str">
            <v>COM VALOR</v>
          </cell>
        </row>
        <row r="8273">
          <cell r="B8273">
            <v>97957</v>
          </cell>
          <cell r="C8273" t="str">
            <v>CAIXA PARA BOCA DE LOBO DUPLA RETANGULAR, EM ALVENARIA COM BLOCOS DE CONCRETO, DIMENSÕES INTERNAS: 0,6X2,2X1,2 M. AF_12/2020</v>
          </cell>
          <cell r="D8273" t="str">
            <v>UN</v>
          </cell>
          <cell r="E8273">
            <v>2658.66</v>
          </cell>
          <cell r="F8273">
            <v>0</v>
          </cell>
          <cell r="G8273">
            <v>2574.5300000000002</v>
          </cell>
          <cell r="H8273">
            <v>0</v>
          </cell>
          <cell r="I8273" t="str">
            <v>COM VALOR</v>
          </cell>
        </row>
        <row r="8274">
          <cell r="B8274">
            <v>97950</v>
          </cell>
          <cell r="C8274" t="str">
            <v>CAIXA PARA BOCA DE LOBO DUPLA RETANGULAR, EM ALVENARIA COM TIJOLOS CERÂMICOS MACIÇOS, DIMENSÕES INTERNAS: 0,6X2,2X1,2 M. AF_12/2020</v>
          </cell>
          <cell r="D8274" t="str">
            <v>UN</v>
          </cell>
          <cell r="E8274">
            <v>3084.41</v>
          </cell>
          <cell r="F8274">
            <v>0</v>
          </cell>
          <cell r="G8274">
            <v>2977.96</v>
          </cell>
          <cell r="H8274">
            <v>0</v>
          </cell>
          <cell r="I8274" t="str">
            <v>COM VALOR</v>
          </cell>
        </row>
        <row r="8275">
          <cell r="B8275">
            <v>97936</v>
          </cell>
          <cell r="C8275" t="str">
            <v>CAIXA PARA BOCA DE LOBO DUPLA RETANGULAR, EM CONCRETO PRÉ-MOLDADO, DIMENSÕES INTERNAS: 0,6X2,2X1,2 M. AF_12/2020</v>
          </cell>
          <cell r="D8275" t="str">
            <v>UN</v>
          </cell>
          <cell r="E8275">
            <v>1926.88</v>
          </cell>
          <cell r="F8275">
            <v>0.04</v>
          </cell>
          <cell r="G8275">
            <v>1866.23</v>
          </cell>
          <cell r="H8275">
            <v>0.04</v>
          </cell>
          <cell r="I8275" t="str">
            <v>COM VALOR</v>
          </cell>
        </row>
        <row r="8276">
          <cell r="B8276">
            <v>97956</v>
          </cell>
          <cell r="C8276" t="str">
            <v>CAIXA PARA BOCA DE LOBO SIMPLES RETANGULAR, EM ALVENARIA COM BLOCOS DE CONCRETO, DIMENSÕES INTERNAS: 0,6X1X1,2 M. AF_12/2020</v>
          </cell>
          <cell r="D8276" t="str">
            <v>UN</v>
          </cell>
          <cell r="E8276">
            <v>1497.57</v>
          </cell>
          <cell r="F8276">
            <v>0</v>
          </cell>
          <cell r="G8276">
            <v>1451.82</v>
          </cell>
          <cell r="H8276">
            <v>0</v>
          </cell>
          <cell r="I8276" t="str">
            <v>COM VALOR</v>
          </cell>
        </row>
        <row r="8277">
          <cell r="B8277">
            <v>97949</v>
          </cell>
          <cell r="C8277" t="str">
            <v>CAIXA PARA BOCA DE LOBO SIMPLES RETANGULAR, EM ALVENARIA COM TIJOLOS CERÂMICOS MACIÇOS, DIMENSÕES INTERNAS: 0,6X1X1,2 M. AF_12/2020</v>
          </cell>
          <cell r="D8277" t="str">
            <v>UN</v>
          </cell>
          <cell r="E8277">
            <v>1757.91</v>
          </cell>
          <cell r="F8277">
            <v>0</v>
          </cell>
          <cell r="G8277">
            <v>1698.06</v>
          </cell>
          <cell r="H8277">
            <v>0</v>
          </cell>
          <cell r="I8277" t="str">
            <v>COM VALOR</v>
          </cell>
        </row>
        <row r="8278">
          <cell r="B8278">
            <v>97935</v>
          </cell>
          <cell r="C8278" t="str">
            <v>CAIXA PARA BOCA DE LOBO SIMPLES RETANGULAR, EM CONCRETO PRÉ-MOLDADO, DIMENSÕES INTERNAS: 0,6X1,0X1,2 M. AF_12/2020</v>
          </cell>
          <cell r="D8278" t="str">
            <v>UN</v>
          </cell>
          <cell r="E8278">
            <v>911.65</v>
          </cell>
          <cell r="F8278">
            <v>0</v>
          </cell>
          <cell r="G8278">
            <v>899.27</v>
          </cell>
          <cell r="H8278">
            <v>0</v>
          </cell>
          <cell r="I8278" t="str">
            <v>COM VALOR</v>
          </cell>
        </row>
        <row r="8279">
          <cell r="B8279">
            <v>99319</v>
          </cell>
          <cell r="C8279" t="str">
            <v>CHAMINÉ CIRCULAR PARA POÇO DE VISITA PARA DRENAGEM, EM ALVENARIA COM TIJOLOS CERÂMICOS MACIÇOS, DIÂMETRO INTERNO = 0,6 M. AF_12/2020</v>
          </cell>
          <cell r="D8279" t="str">
            <v>M</v>
          </cell>
          <cell r="E8279">
            <v>879.81</v>
          </cell>
          <cell r="F8279">
            <v>0</v>
          </cell>
          <cell r="G8279">
            <v>845.21</v>
          </cell>
          <cell r="H8279">
            <v>0</v>
          </cell>
          <cell r="I8279" t="str">
            <v>COM VALOR</v>
          </cell>
        </row>
        <row r="8280">
          <cell r="B8280">
            <v>99318</v>
          </cell>
          <cell r="C8280" t="str">
            <v>CHAMINÉ CIRCULAR PARA POÇO DE VISITA PARA DRENAGEM, EM CONCRETO PRÉ-MOLDADO, DIÂMETRO INTERNO = 0,6 M. AF_12/2020</v>
          </cell>
          <cell r="D8280" t="str">
            <v>M</v>
          </cell>
          <cell r="E8280">
            <v>306.82</v>
          </cell>
          <cell r="F8280">
            <v>0</v>
          </cell>
          <cell r="G8280">
            <v>305.22000000000003</v>
          </cell>
          <cell r="H8280">
            <v>0</v>
          </cell>
          <cell r="I8280" t="str">
            <v>COM VALOR</v>
          </cell>
        </row>
        <row r="8281">
          <cell r="B8281">
            <v>98051</v>
          </cell>
          <cell r="C8281" t="str">
            <v>CHAMINÉ CIRCULAR PARA POÇO DE VISITA PARA ESGOTO, EM ALVENARIA COM TIJOLOS CERÂMICOS MACIÇOS, DIÂMETRO INTERNO = 0,6 M. AF_12/2020</v>
          </cell>
          <cell r="D8281" t="str">
            <v>M</v>
          </cell>
          <cell r="E8281">
            <v>941.86</v>
          </cell>
          <cell r="F8281">
            <v>0</v>
          </cell>
          <cell r="G8281">
            <v>906.99</v>
          </cell>
          <cell r="H8281">
            <v>0</v>
          </cell>
          <cell r="I8281" t="str">
            <v>COM VALOR</v>
          </cell>
        </row>
        <row r="8282">
          <cell r="B8282">
            <v>98050</v>
          </cell>
          <cell r="C8282" t="str">
            <v>CHAMINÉ CIRCULAR PARA POÇO DE VISITA PARA ESGOTO, EM CONCRETO PRÉ-MOLDADO, DIÂMETRO INTERNO = 0,6 M. AF_12/2020</v>
          </cell>
          <cell r="D8282" t="str">
            <v>M</v>
          </cell>
          <cell r="E8282">
            <v>307.77</v>
          </cell>
          <cell r="F8282">
            <v>0</v>
          </cell>
          <cell r="G8282">
            <v>306.16000000000003</v>
          </cell>
          <cell r="H8282">
            <v>0</v>
          </cell>
          <cell r="I8282" t="str">
            <v>COM VALOR</v>
          </cell>
        </row>
        <row r="8283">
          <cell r="B8283">
            <v>99272</v>
          </cell>
          <cell r="C8283" t="str">
            <v>POÇO DE INSPEÇÃO CIRCULAR PARA DRENAGEM, EM ALVENARIA COM TIJOLOS CERÂMICOS MACIÇOS, DIÂMETRO INTERNO = 0,60 M, PROFUNDIDADE = 0,95 M, EXCLUINDO TAMPÃO. AF_12/2020</v>
          </cell>
          <cell r="D8283" t="str">
            <v>UN</v>
          </cell>
          <cell r="E8283">
            <v>1049.45</v>
          </cell>
          <cell r="F8283">
            <v>0</v>
          </cell>
          <cell r="G8283">
            <v>1012.25</v>
          </cell>
          <cell r="H8283">
            <v>0</v>
          </cell>
          <cell r="I8283" t="str">
            <v>COM VALOR</v>
          </cell>
        </row>
        <row r="8284">
          <cell r="B8284">
            <v>99273</v>
          </cell>
          <cell r="C8284" t="str">
            <v>POÇO DE INSPEÇÃO CIRCULAR PARA DRENAGEM, EM ALVENARIA COM TIJOLOS CERÂMICOS MACIÇOS, DIÂMETRO INTERNO = 0,60 M, PROFUNDIDADE = 1,45 M, EXCLUINDO TAMPÃO. AF_12/2020</v>
          </cell>
          <cell r="D8284" t="str">
            <v>UN</v>
          </cell>
          <cell r="E8284">
            <v>1495.4</v>
          </cell>
          <cell r="F8284">
            <v>0</v>
          </cell>
          <cell r="G8284">
            <v>1440.8</v>
          </cell>
          <cell r="H8284">
            <v>0</v>
          </cell>
          <cell r="I8284" t="str">
            <v>COM VALOR</v>
          </cell>
        </row>
        <row r="8285">
          <cell r="B8285">
            <v>99268</v>
          </cell>
          <cell r="C8285" t="str">
            <v>POÇO DE INSPEÇÃO CIRCULAR PARA DRENAGEM, EM CONCRETO PRÉ-MOLDADO, DIÂMETRO INTERNO = 0,60 M, PROFUNDIDADE = 0,90 M, EXCLUINDO TAMPÃO. AF_12/2020</v>
          </cell>
          <cell r="D8285" t="str">
            <v>UN</v>
          </cell>
          <cell r="E8285">
            <v>489.92</v>
          </cell>
          <cell r="F8285">
            <v>0</v>
          </cell>
          <cell r="G8285">
            <v>482.01</v>
          </cell>
          <cell r="H8285">
            <v>0</v>
          </cell>
          <cell r="I8285" t="str">
            <v>COM VALOR</v>
          </cell>
        </row>
        <row r="8286">
          <cell r="B8286">
            <v>99270</v>
          </cell>
          <cell r="C8286" t="str">
            <v>POÇO DE INSPEÇÃO CIRCULAR PARA DRENAGEM, EM CONCRETO PRÉ-MOLDADO, DIÂMETRO INTERNO = 0,60 M, PROFUNDIDADE = 1,40 M, EXCLUINDO TAMPÃO. AF_12/2020</v>
          </cell>
          <cell r="D8286" t="str">
            <v>UN</v>
          </cell>
          <cell r="E8286">
            <v>646.79999999999995</v>
          </cell>
          <cell r="F8286">
            <v>0</v>
          </cell>
          <cell r="G8286">
            <v>637.98</v>
          </cell>
          <cell r="H8286">
            <v>0</v>
          </cell>
          <cell r="I8286" t="str">
            <v>COM VALOR</v>
          </cell>
        </row>
        <row r="8287">
          <cell r="B8287">
            <v>97976</v>
          </cell>
          <cell r="C8287" t="str">
            <v>POÇO DE INSPEÇÃO CIRCULAR PARA ESGOTO, EM ALVENARIA COM TIJOLOS CERÂMICOS MACIÇOS, DIÂMETRO INTERNO = 0,60 M, PROFUNDIDADE = 0,95 M, EXCLUINDO TAMPÃO. AF_12/2020</v>
          </cell>
          <cell r="D8287" t="str">
            <v>UN</v>
          </cell>
          <cell r="E8287">
            <v>1093.94</v>
          </cell>
          <cell r="F8287">
            <v>0</v>
          </cell>
          <cell r="G8287">
            <v>1056.53</v>
          </cell>
          <cell r="H8287">
            <v>0</v>
          </cell>
          <cell r="I8287" t="str">
            <v>COM VALOR</v>
          </cell>
        </row>
        <row r="8288">
          <cell r="B8288">
            <v>97977</v>
          </cell>
          <cell r="C8288" t="str">
            <v>POÇO DE INSPEÇÃO CIRCULAR PARA ESGOTO, EM ALVENARIA COM TIJOLOS CERÂMICOS MACIÇOS, DIÂMETRO INTERNO = 0,60 M, PROFUNDIDADE = 1,45 M, EXCLUINDO TAMPÃO. AF_12/2020</v>
          </cell>
          <cell r="D8288" t="str">
            <v>UN</v>
          </cell>
          <cell r="E8288">
            <v>1574.25</v>
          </cell>
          <cell r="F8288">
            <v>0</v>
          </cell>
          <cell r="G8288">
            <v>1519.3</v>
          </cell>
          <cell r="H8288">
            <v>0</v>
          </cell>
          <cell r="I8288" t="str">
            <v>COM VALOR</v>
          </cell>
        </row>
        <row r="8289">
          <cell r="B8289">
            <v>97974</v>
          </cell>
          <cell r="C8289" t="str">
            <v>POÇO DE INSPEÇÃO CIRCULAR PARA ESGOTO, EM CONCRETO PRÉ-MOLDADO, DIÂMETRO INTERNO = 0,60 M, PROFUNDIDADE = 0,90 M, EXCLUINDO TAMPÃO. AF_12/2020</v>
          </cell>
          <cell r="D8289" t="str">
            <v>UN</v>
          </cell>
          <cell r="E8289">
            <v>494.35</v>
          </cell>
          <cell r="F8289">
            <v>0</v>
          </cell>
          <cell r="G8289">
            <v>486.42</v>
          </cell>
          <cell r="H8289">
            <v>0</v>
          </cell>
          <cell r="I8289" t="str">
            <v>COM VALOR</v>
          </cell>
        </row>
        <row r="8290">
          <cell r="B8290">
            <v>97975</v>
          </cell>
          <cell r="C8290" t="str">
            <v>POÇO DE INSPEÇÃO CIRCULAR PARA ESGOTO, EM CONCRETO PRÉ-MOLDADO, DIÂMETRO INTERNO = 0,60 M, PROFUNDIDADE = 1,40 M, EXCLUINDO TAMPÃO. AF_12/2020</v>
          </cell>
          <cell r="D8290" t="str">
            <v>UN</v>
          </cell>
          <cell r="E8290">
            <v>651.97</v>
          </cell>
          <cell r="F8290">
            <v>0</v>
          </cell>
          <cell r="G8290">
            <v>643.13</v>
          </cell>
          <cell r="H8290">
            <v>0</v>
          </cell>
          <cell r="I8290" t="str">
            <v>COM VALOR</v>
          </cell>
        </row>
        <row r="8291">
          <cell r="B8291">
            <v>101798</v>
          </cell>
          <cell r="C8291" t="str">
            <v>TAMPA PARA CAIXA TIPO R1, EM FERRO FUNDIDO, DIMENSÕES INTERNAS: 0,40 X 0,60 M - FORNECIMENTO E INSTALAÇÃO. AF_12/2020</v>
          </cell>
          <cell r="D8291" t="str">
            <v>UN</v>
          </cell>
          <cell r="E8291">
            <v>331.92</v>
          </cell>
          <cell r="F8291">
            <v>0.86</v>
          </cell>
          <cell r="G8291">
            <v>328.71</v>
          </cell>
          <cell r="H8291">
            <v>0.87</v>
          </cell>
          <cell r="I8291" t="str">
            <v>COM VALOR</v>
          </cell>
        </row>
        <row r="8292">
          <cell r="B8292">
            <v>101799</v>
          </cell>
          <cell r="C8292" t="str">
            <v>TAMPA PARA CAIXA TIPO R2 E R3, EM FERRO FUNDIDO, DIMENSÕES INTERNAS: 0,55 X 1,10 M - FORNECIMENTO E INSTALAÇÃO. AF_12/2020</v>
          </cell>
          <cell r="D8292" t="str">
            <v>UN</v>
          </cell>
          <cell r="E8292">
            <v>802.29</v>
          </cell>
          <cell r="F8292">
            <v>0.91</v>
          </cell>
          <cell r="G8292">
            <v>797</v>
          </cell>
          <cell r="H8292">
            <v>0.91</v>
          </cell>
          <cell r="I8292" t="str">
            <v>COM VALOR</v>
          </cell>
        </row>
        <row r="8293">
          <cell r="B8293">
            <v>102487</v>
          </cell>
          <cell r="C8293" t="str">
            <v>CONCRETO CICLÓPICO FCK = 15MPA, 30% PEDRA DE MÃO EM VOLUME REAL, INCLUSIVE LANÇAMENTO. AF_05/2021</v>
          </cell>
          <cell r="D8293" t="str">
            <v>M3</v>
          </cell>
          <cell r="E8293">
            <v>567.14</v>
          </cell>
          <cell r="F8293">
            <v>0</v>
          </cell>
          <cell r="G8293">
            <v>548.98</v>
          </cell>
          <cell r="H8293">
            <v>0</v>
          </cell>
          <cell r="I8293" t="str">
            <v>COM VALOR</v>
          </cell>
        </row>
        <row r="8294">
          <cell r="B8294">
            <v>102486</v>
          </cell>
          <cell r="C8294" t="str">
            <v>CONCRETO FCK = 15MPA, TRAÇO 1:3,4:3,4 (EM MASSA SECA DE CIMENTO/ AREIA MÉDIA/ SEIXO ROLADO) - PREPARO MANUAL. AF_05/2021</v>
          </cell>
          <cell r="D8294" t="str">
            <v>M3</v>
          </cell>
          <cell r="E8294">
            <v>619.4</v>
          </cell>
          <cell r="F8294">
            <v>0</v>
          </cell>
          <cell r="G8294">
            <v>610.16</v>
          </cell>
          <cell r="H8294">
            <v>0</v>
          </cell>
          <cell r="I8294" t="str">
            <v>COM VALOR</v>
          </cell>
        </row>
        <row r="8295">
          <cell r="B8295">
            <v>102474</v>
          </cell>
          <cell r="C8295" t="str">
            <v>CONCRETO FCK = 15MPA, TRAÇO 1:3,4:3,4 (EM MASSA SECA DE CIMENTO/ AREIA MÉDIA/ SEIXO ROLADO) - PREPARO MECÂNICO COM BETONEIRA 400 L. AF_05/2021</v>
          </cell>
          <cell r="D8295" t="str">
            <v>M3</v>
          </cell>
          <cell r="E8295">
            <v>571.58000000000004</v>
          </cell>
          <cell r="F8295">
            <v>0</v>
          </cell>
          <cell r="G8295">
            <v>564.9</v>
          </cell>
          <cell r="H8295">
            <v>0</v>
          </cell>
          <cell r="I8295" t="str">
            <v>COM VALOR</v>
          </cell>
        </row>
        <row r="8296">
          <cell r="B8296">
            <v>102480</v>
          </cell>
          <cell r="C8296" t="str">
            <v>CONCRETO FCK = 15MPA, TRAÇO 1:3,4:3,4 (EM MASSA SECA DE CIMENTO/ AREIA MÉDIA/ SEIXO ROLADO) - PREPARO MECÂNICO COM BETONEIRA 600 L. AF_05/2021</v>
          </cell>
          <cell r="D8296" t="str">
            <v>M3</v>
          </cell>
          <cell r="E8296">
            <v>565.1</v>
          </cell>
          <cell r="F8296">
            <v>0</v>
          </cell>
          <cell r="G8296">
            <v>559.27</v>
          </cell>
          <cell r="H8296">
            <v>0</v>
          </cell>
          <cell r="I8296" t="str">
            <v>COM VALOR</v>
          </cell>
        </row>
        <row r="8297">
          <cell r="B8297">
            <v>94975</v>
          </cell>
          <cell r="C8297" t="str">
            <v>CONCRETO FCK = 15MPA, TRAÇO 1:3,4:3,5 (EM MASSA SECA DE CIMENTO/ AREIA MÉDIA/ BRITA 1) - PREPARO MANUAL. AF_05/2021</v>
          </cell>
          <cell r="D8297" t="str">
            <v>M3</v>
          </cell>
          <cell r="E8297">
            <v>478.03</v>
          </cell>
          <cell r="F8297">
            <v>0</v>
          </cell>
          <cell r="G8297">
            <v>468.85</v>
          </cell>
          <cell r="H8297">
            <v>0</v>
          </cell>
          <cell r="I8297" t="str">
            <v>COM VALOR</v>
          </cell>
        </row>
        <row r="8298">
          <cell r="B8298">
            <v>94963</v>
          </cell>
          <cell r="C8298" t="str">
            <v>CONCRETO FCK = 15MPA, TRAÇO 1:3,4:3,5 (EM MASSA SECA DE CIMENTO/ AREIA MÉDIA/ BRITA 1) - PREPARO MECÂNICO COM BETONEIRA 400 L. AF_05/2021</v>
          </cell>
          <cell r="D8298" t="str">
            <v>M3</v>
          </cell>
          <cell r="E8298">
            <v>431.21</v>
          </cell>
          <cell r="F8298">
            <v>0</v>
          </cell>
          <cell r="G8298">
            <v>424.66</v>
          </cell>
          <cell r="H8298">
            <v>0</v>
          </cell>
          <cell r="I8298" t="str">
            <v>COM VALOR</v>
          </cell>
        </row>
        <row r="8299">
          <cell r="B8299">
            <v>94969</v>
          </cell>
          <cell r="C8299" t="str">
            <v>CONCRETO FCK = 15MPA, TRAÇO 1:3,4:3,5 (EM MASSA SECA DE CIMENTO/ AREIA MÉDIA/ BRITA 1) - PREPARO MECÂNICO COM BETONEIRA 600 L. AF_05/2021</v>
          </cell>
          <cell r="D8299" t="str">
            <v>M3</v>
          </cell>
          <cell r="E8299">
            <v>424.23</v>
          </cell>
          <cell r="F8299">
            <v>0</v>
          </cell>
          <cell r="G8299">
            <v>418.52</v>
          </cell>
          <cell r="H8299">
            <v>0</v>
          </cell>
          <cell r="I8299" t="str">
            <v>COM VALOR</v>
          </cell>
        </row>
        <row r="8300">
          <cell r="B8300">
            <v>102475</v>
          </cell>
          <cell r="C8300" t="str">
            <v>CONCRETO FCK = 20MPA, TRAÇO 1:2,6:2,9 (EM MASSA SECA DE CIMENTO/ AREIA MÉDIA/ SEIXO ROLADO) - PREPARO MECÂNICO COM BETONEIRA 400 L. AF_05/2021</v>
          </cell>
          <cell r="D8300" t="str">
            <v>M3</v>
          </cell>
          <cell r="E8300">
            <v>621.91</v>
          </cell>
          <cell r="F8300">
            <v>0</v>
          </cell>
          <cell r="G8300">
            <v>614.54999999999995</v>
          </cell>
          <cell r="H8300">
            <v>0</v>
          </cell>
          <cell r="I8300" t="str">
            <v>COM VALOR</v>
          </cell>
        </row>
        <row r="8301">
          <cell r="B8301">
            <v>102481</v>
          </cell>
          <cell r="C8301" t="str">
            <v>CONCRETO FCK = 20MPA, TRAÇO 1:2,6:2,9 (EM MASSA SECA DE CIMENTO/ AREIA MÉDIA/ SEIXO ROLADO) - PREPARO MECÂNICO COM BETONEIRA 600 L. AF_05/2021</v>
          </cell>
          <cell r="D8301" t="str">
            <v>M3</v>
          </cell>
          <cell r="E8301">
            <v>608.66</v>
          </cell>
          <cell r="F8301">
            <v>0</v>
          </cell>
          <cell r="G8301">
            <v>602.79</v>
          </cell>
          <cell r="H8301">
            <v>0</v>
          </cell>
          <cell r="I8301" t="str">
            <v>COM VALOR</v>
          </cell>
        </row>
        <row r="8302">
          <cell r="B8302">
            <v>94964</v>
          </cell>
          <cell r="C8302" t="str">
            <v>CONCRETO FCK = 20MPA, TRAÇO 1:2,7:3 (EM MASSA SECA DE CIMENTO/ AREIA MÉDIA/ BRITA 1) - PREPARO MECÂNICO COM BETONEIRA 400 L. AF_05/2021</v>
          </cell>
          <cell r="D8302" t="str">
            <v>M3</v>
          </cell>
          <cell r="E8302">
            <v>475.74</v>
          </cell>
          <cell r="F8302">
            <v>0</v>
          </cell>
          <cell r="G8302">
            <v>468.6</v>
          </cell>
          <cell r="H8302">
            <v>0</v>
          </cell>
          <cell r="I8302" t="str">
            <v>COM VALOR</v>
          </cell>
        </row>
        <row r="8303">
          <cell r="B8303">
            <v>94970</v>
          </cell>
          <cell r="C8303" t="str">
            <v>CONCRETO FCK = 20MPA, TRAÇO 1:2,7:3 (EM MASSA SECA DE CIMENTO/ AREIA MÉDIA/ BRITA 1) - PREPARO MECÂNICO COM BETONEIRA 600 L. AF_05/2021</v>
          </cell>
          <cell r="D8303" t="str">
            <v>M3</v>
          </cell>
          <cell r="E8303">
            <v>462.01</v>
          </cell>
          <cell r="F8303">
            <v>0</v>
          </cell>
          <cell r="G8303">
            <v>456.32</v>
          </cell>
          <cell r="H8303">
            <v>0</v>
          </cell>
          <cell r="I8303" t="str">
            <v>COM VALOR</v>
          </cell>
        </row>
        <row r="8304">
          <cell r="B8304">
            <v>102476</v>
          </cell>
          <cell r="C8304" t="str">
            <v>CONCRETO FCK = 25MPA, TRAÇO 1:2,2:2,5 (EM MASSA SECA DE CIMENTO/ AREIA MÉDIA/ SEIXO ROLADO) - PREPARO MECÂNICO COM BETONEIRA 400 L. AF_05/2021</v>
          </cell>
          <cell r="D8304" t="str">
            <v>M3</v>
          </cell>
          <cell r="E8304">
            <v>642.88</v>
          </cell>
          <cell r="F8304">
            <v>0</v>
          </cell>
          <cell r="G8304">
            <v>636.55999999999995</v>
          </cell>
          <cell r="H8304">
            <v>0</v>
          </cell>
          <cell r="I8304" t="str">
            <v>COM VALOR</v>
          </cell>
        </row>
        <row r="8305">
          <cell r="B8305">
            <v>102482</v>
          </cell>
          <cell r="C8305" t="str">
            <v>CONCRETO FCK = 25MPA, TRAÇO 1:2,2:2,5 (EM MASSA SECA DE CIMENTO/ AREIA MÉDIA/ SEIXO ROLADO) - PREPARO MECÂNICO COM BETONEIRA 600 L. AF_05/2021</v>
          </cell>
          <cell r="D8305" t="str">
            <v>M3</v>
          </cell>
          <cell r="E8305">
            <v>639.97</v>
          </cell>
          <cell r="F8305">
            <v>0</v>
          </cell>
          <cell r="G8305">
            <v>634.37</v>
          </cell>
          <cell r="H8305">
            <v>0</v>
          </cell>
          <cell r="I8305" t="str">
            <v>COM VALOR</v>
          </cell>
        </row>
        <row r="8306">
          <cell r="B8306">
            <v>94965</v>
          </cell>
          <cell r="C8306" t="str">
            <v>CONCRETO FCK = 25MPA, TRAÇO 1:2,3:2,7 (EM MASSA SECA DE CIMENTO/ AREIA MÉDIA/ BRITA 1) - PREPARO MECÂNICO COM BETONEIRA 400 L. AF_05/2021</v>
          </cell>
          <cell r="D8306" t="str">
            <v>M3</v>
          </cell>
          <cell r="E8306">
            <v>496.93</v>
          </cell>
          <cell r="F8306">
            <v>0</v>
          </cell>
          <cell r="G8306">
            <v>490.42</v>
          </cell>
          <cell r="H8306">
            <v>0</v>
          </cell>
          <cell r="I8306" t="str">
            <v>COM VALOR</v>
          </cell>
        </row>
        <row r="8307">
          <cell r="B8307">
            <v>94971</v>
          </cell>
          <cell r="C8307" t="str">
            <v>CONCRETO FCK = 25MPA, TRAÇO 1:2,3:2,7 (EM MASSA SECA DE CIMENTO/ AREIA MÉDIA/ BRITA 1) - PREPARO MECÂNICO COM BETONEIRA 600 L. AF_05/2021</v>
          </cell>
          <cell r="D8307" t="str">
            <v>M3</v>
          </cell>
          <cell r="E8307">
            <v>489.86</v>
          </cell>
          <cell r="F8307">
            <v>0</v>
          </cell>
          <cell r="G8307">
            <v>484.29</v>
          </cell>
          <cell r="H8307">
            <v>0</v>
          </cell>
          <cell r="I8307" t="str">
            <v>COM VALOR</v>
          </cell>
        </row>
        <row r="8308">
          <cell r="B8308">
            <v>102477</v>
          </cell>
          <cell r="C8308" t="str">
            <v>CONCRETO FCK = 30MPA, TRAÇO 1:1,9:2,3 (EM MASSA SECA DE CIMENTO/ AREIA MÉDIA/ SEIXO ROLADO) - PREPARO MECÂNICO COM BETONEIRA 400 L. AF_05/2021</v>
          </cell>
          <cell r="D8308" t="str">
            <v>M3</v>
          </cell>
          <cell r="E8308">
            <v>681.76</v>
          </cell>
          <cell r="F8308">
            <v>0</v>
          </cell>
          <cell r="G8308">
            <v>674.78</v>
          </cell>
          <cell r="H8308">
            <v>0</v>
          </cell>
          <cell r="I8308" t="str">
            <v>COM VALOR</v>
          </cell>
        </row>
        <row r="8309">
          <cell r="B8309">
            <v>102483</v>
          </cell>
          <cell r="C8309" t="str">
            <v>CONCRETO FCK = 30MPA, TRAÇO 1:1,9:2,3 (EM MASSA SECA DE CIMENTO/ AREIA MÉDIA/ SEIXO ROLADO) - PREPARO MECÂNICO COM BETONEIRA 600 L. AF_05/2021</v>
          </cell>
          <cell r="D8309" t="str">
            <v>M3</v>
          </cell>
          <cell r="E8309">
            <v>674.37</v>
          </cell>
          <cell r="F8309">
            <v>0</v>
          </cell>
          <cell r="G8309">
            <v>668.58</v>
          </cell>
          <cell r="H8309">
            <v>0</v>
          </cell>
          <cell r="I8309" t="str">
            <v>COM VALOR</v>
          </cell>
        </row>
        <row r="8310">
          <cell r="B8310">
            <v>94966</v>
          </cell>
          <cell r="C8310" t="str">
            <v>CONCRETO FCK = 30MPA, TRAÇO 1:2,1:2,5 (EM MASSA SECA DE CIMENTO/ AREIA MÉDIA/ BRITA 1) - PREPARO MECÂNICO COM BETONEIRA 400 L. AF_05/2021</v>
          </cell>
          <cell r="D8310" t="str">
            <v>M3</v>
          </cell>
          <cell r="E8310">
            <v>515.51</v>
          </cell>
          <cell r="F8310">
            <v>0</v>
          </cell>
          <cell r="G8310">
            <v>509.05</v>
          </cell>
          <cell r="H8310">
            <v>0</v>
          </cell>
          <cell r="I8310" t="str">
            <v>COM VALOR</v>
          </cell>
        </row>
        <row r="8311">
          <cell r="B8311">
            <v>94972</v>
          </cell>
          <cell r="C8311" t="str">
            <v>CONCRETO FCK = 30MPA, TRAÇO 1:2,1:2,5 (EM MASSA SECA DE CIMENTO/ AREIA MÉDIA/ BRITA 1) - PREPARO MECÂNICO COM BETONEIRA 600 L. AF_05/2021</v>
          </cell>
          <cell r="D8311" t="str">
            <v>M3</v>
          </cell>
          <cell r="E8311">
            <v>508.44</v>
          </cell>
          <cell r="F8311">
            <v>0</v>
          </cell>
          <cell r="G8311">
            <v>502.93</v>
          </cell>
          <cell r="H8311">
            <v>0</v>
          </cell>
          <cell r="I8311" t="str">
            <v>COM VALOR</v>
          </cell>
        </row>
        <row r="8312">
          <cell r="B8312">
            <v>102478</v>
          </cell>
          <cell r="C8312" t="str">
            <v>CONCRETO FCK = 40MPA, TRAÇO 1:1,4:1,8 (EM MASSA SECA DE CIMENTO/ AREIA MÉDIA/ SEIXO ROLADO) - PREPARO MECÂNICO COM BETONEIRA 400 L. AF_05/2021</v>
          </cell>
          <cell r="D8312" t="str">
            <v>M3</v>
          </cell>
          <cell r="E8312">
            <v>740.4</v>
          </cell>
          <cell r="F8312">
            <v>0</v>
          </cell>
          <cell r="G8312">
            <v>734.08</v>
          </cell>
          <cell r="H8312">
            <v>0</v>
          </cell>
          <cell r="I8312" t="str">
            <v>COM VALOR</v>
          </cell>
        </row>
        <row r="8313">
          <cell r="B8313">
            <v>102484</v>
          </cell>
          <cell r="C8313" t="str">
            <v>CONCRETO FCK = 40MPA, TRAÇO 1:1,4:1,8 (EM MASSA SECA DE CIMENTO/ AREIA MÉDIA/ SEIXO ROLADO) - PREPARO MECÂNICO COM BETONEIRA 600 L. AF_05/2021</v>
          </cell>
          <cell r="D8313" t="str">
            <v>M3</v>
          </cell>
          <cell r="E8313">
            <v>739.48</v>
          </cell>
          <cell r="F8313">
            <v>0</v>
          </cell>
          <cell r="G8313">
            <v>733.7</v>
          </cell>
          <cell r="H8313">
            <v>0</v>
          </cell>
          <cell r="I8313" t="str">
            <v>COM VALOR</v>
          </cell>
        </row>
        <row r="8314">
          <cell r="B8314">
            <v>94967</v>
          </cell>
          <cell r="C8314" t="str">
            <v>CONCRETO FCK = 40MPA, TRAÇO 1:1,6:1,9 (EM MASSA SECA DE CIMENTO/ AREIA MÉDIA/ BRITA 1) - PREPARO MECÂNICO COM BETONEIRA 400 L. AF_05/2021</v>
          </cell>
          <cell r="D8314" t="str">
            <v>M3</v>
          </cell>
          <cell r="E8314">
            <v>593.76</v>
          </cell>
          <cell r="F8314">
            <v>0</v>
          </cell>
          <cell r="G8314">
            <v>586.9</v>
          </cell>
          <cell r="H8314">
            <v>0</v>
          </cell>
          <cell r="I8314" t="str">
            <v>COM VALOR</v>
          </cell>
        </row>
        <row r="8315">
          <cell r="B8315">
            <v>94973</v>
          </cell>
          <cell r="C8315" t="str">
            <v>CONCRETO FCK = 40MPA, TRAÇO 1:1,6:1,9 (EM MASSA SECA DE CIMENTO/ AREIA MÉDIA/ BRITA 1) - PREPARO MECÂNICO COM BETONEIRA 600 L. AF_05/2021</v>
          </cell>
          <cell r="D8315" t="str">
            <v>M3</v>
          </cell>
          <cell r="E8315">
            <v>584.77</v>
          </cell>
          <cell r="F8315">
            <v>0</v>
          </cell>
          <cell r="G8315">
            <v>579.07000000000005</v>
          </cell>
          <cell r="H8315">
            <v>0</v>
          </cell>
          <cell r="I8315" t="str">
            <v>COM VALOR</v>
          </cell>
        </row>
        <row r="8316">
          <cell r="B8316">
            <v>94974</v>
          </cell>
          <cell r="C8316" t="str">
            <v>CONCRETO MAGRO PARA LASTRO, TRAÇO 1:4,5:4,5 (EM MASSA SECA DE CIMENTO/ AREIA MÉDIA/ BRITA 1) - PREPARO MANUAL. AF_05/2021</v>
          </cell>
          <cell r="D8316" t="str">
            <v>M3</v>
          </cell>
          <cell r="E8316">
            <v>436.25</v>
          </cell>
          <cell r="F8316">
            <v>0</v>
          </cell>
          <cell r="G8316">
            <v>426.95</v>
          </cell>
          <cell r="H8316">
            <v>0</v>
          </cell>
          <cell r="I8316" t="str">
            <v>COM VALOR</v>
          </cell>
        </row>
        <row r="8317">
          <cell r="B8317">
            <v>94962</v>
          </cell>
          <cell r="C8317" t="str">
            <v>CONCRETO MAGRO PARA LASTRO, TRAÇO 1:4,5:4,5 (EM MASSA SECA DE CIMENTO/ AREIA MÉDIA/ BRITA 1) - PREPARO MECÂNICO COM BETONEIRA 400 L. AF_05/2021</v>
          </cell>
          <cell r="D8317" t="str">
            <v>M3</v>
          </cell>
          <cell r="E8317">
            <v>384.78</v>
          </cell>
          <cell r="F8317">
            <v>0</v>
          </cell>
          <cell r="G8317">
            <v>378.18</v>
          </cell>
          <cell r="H8317">
            <v>0</v>
          </cell>
          <cell r="I8317" t="str">
            <v>COM VALOR</v>
          </cell>
        </row>
        <row r="8318">
          <cell r="B8318">
            <v>94968</v>
          </cell>
          <cell r="C8318" t="str">
            <v>CONCRETO MAGRO PARA LASTRO, TRAÇO 1:4,5:4,5 (EM MASSA SECA DE CIMENTO/ AREIA MÉDIA/ BRITA 1) - PREPARO MECÂNICO COM BETONEIRA 600 L. AF_05/2021</v>
          </cell>
          <cell r="D8318" t="str">
            <v>M3</v>
          </cell>
          <cell r="E8318">
            <v>381.01</v>
          </cell>
          <cell r="F8318">
            <v>0</v>
          </cell>
          <cell r="G8318">
            <v>375.08</v>
          </cell>
          <cell r="H8318">
            <v>0</v>
          </cell>
          <cell r="I8318" t="str">
            <v>COM VALOR</v>
          </cell>
        </row>
        <row r="8319">
          <cell r="B8319">
            <v>102485</v>
          </cell>
          <cell r="C8319" t="str">
            <v>CONCRETO MAGRO PARA LASTRO, TRAÇO 1:4,5:4,5 (EM MASSA SECA DE CIMENTO/ AREIA MÉDIA/ SEIXO ROLADO) - PREPARO MANUAL. AF_05/2021</v>
          </cell>
          <cell r="D8319" t="str">
            <v>M3</v>
          </cell>
          <cell r="E8319">
            <v>582.65</v>
          </cell>
          <cell r="F8319">
            <v>0</v>
          </cell>
          <cell r="G8319">
            <v>573.33000000000004</v>
          </cell>
          <cell r="H8319">
            <v>0</v>
          </cell>
          <cell r="I8319" t="str">
            <v>COM VALOR</v>
          </cell>
        </row>
        <row r="8320">
          <cell r="B8320">
            <v>102473</v>
          </cell>
          <cell r="C8320" t="str">
            <v>CONCRETO MAGRO PARA LASTRO, TRAÇO 1:4,5:4,5 (EM MASSA SECA DE CIMENTO/ AREIA MÉDIA/ SEIXO ROLADO) - PREPARO MECÂNICO COM BETONEIRA 400 L. AF_05/2021</v>
          </cell>
          <cell r="D8320" t="str">
            <v>M3</v>
          </cell>
          <cell r="E8320">
            <v>528.21</v>
          </cell>
          <cell r="F8320">
            <v>0</v>
          </cell>
          <cell r="G8320">
            <v>521.49</v>
          </cell>
          <cell r="H8320">
            <v>0</v>
          </cell>
          <cell r="I8320" t="str">
            <v>COM VALOR</v>
          </cell>
        </row>
        <row r="8321">
          <cell r="B8321">
            <v>102479</v>
          </cell>
          <cell r="C8321" t="str">
            <v>CONCRETO MAGRO PARA LASTRO, TRAÇO 1:4,5:4,5 (EM MASSA SECA DE CIMENTO/ AREIA MÉDIA/ SEIXO ROLADO) - PREPARO MECÂNICO COM BETONEIRA 600 L. AF_05/2021</v>
          </cell>
          <cell r="D8321" t="str">
            <v>M3</v>
          </cell>
          <cell r="E8321">
            <v>525.02</v>
          </cell>
          <cell r="F8321">
            <v>0</v>
          </cell>
          <cell r="G8321">
            <v>519</v>
          </cell>
          <cell r="H8321">
            <v>0</v>
          </cell>
          <cell r="I8321" t="str">
            <v>COM VALOR</v>
          </cell>
        </row>
        <row r="8322">
          <cell r="B8322">
            <v>104835</v>
          </cell>
          <cell r="C8322" t="str">
            <v>ARGAMASSA DE ASSENTAMENTO DE ALVENARIA DE VEDAÇÃO E REVESTIMENTO INTERNO, TRAÇO EM VOLUME SECO 1:1:3:3,8 (CIMENTO:CAL:AREIA NATURAL MÉDIA:AREIA RECICLADA), COM USO DE AGREGADO RECICLADO MISTO (ARM) - PREPARO MANUAL. AF_11/2023</v>
          </cell>
          <cell r="D8322" t="str">
            <v>M3</v>
          </cell>
          <cell r="E8322" t="str">
            <v>VERIFICAR</v>
          </cell>
          <cell r="G8322" t="str">
            <v>VERIFICAR</v>
          </cell>
          <cell r="I8322" t="str">
            <v>COM VALOR</v>
          </cell>
        </row>
        <row r="8323">
          <cell r="B8323">
            <v>104833</v>
          </cell>
          <cell r="C8323" t="str">
            <v>ARGAMASSA DE ASSENTAMENTO DE ALVENARIA DE VEDAÇÃO E REVESTIMENTO INTERNO, TRAÇO EM VOLUME SECO 1:1:3:3,8 (CIMENTO:CAL:AREIAS NATURAL MÉDIA: RECICLADA), COM USO DE AGREGADO RECICLADO CIMENTÍCIO OU DE CONCRETO (ARCI/ARCO) - PREPARO MANUAL. AF_11/2023</v>
          </cell>
          <cell r="D8323" t="str">
            <v>M3</v>
          </cell>
          <cell r="E8323" t="str">
            <v>VERIFICAR</v>
          </cell>
          <cell r="G8323" t="str">
            <v>VERIFICAR</v>
          </cell>
          <cell r="I8323" t="str">
            <v>COM VALOR</v>
          </cell>
        </row>
        <row r="8324">
          <cell r="B8324">
            <v>104834</v>
          </cell>
          <cell r="C8324" t="str">
            <v>ARGAMASSA PARA ALVENARIA DE VEDAÇÃO E REVESTIMENTO INTERNO, TRAÇO EM VOLUME SECO 1:1:3:3,8 (CIMENTO:CAL:AREIA MÉDIA:AREIA RECICLADA), COM AGREGADO RECICLADO CIMENTÍCIO OU DE CONCRETO - PREPARO MECÂNICO COM MISTURADOR HORIZONTAL DE 600 KG. AF_11/2023</v>
          </cell>
          <cell r="D8324" t="str">
            <v>M3</v>
          </cell>
          <cell r="E8324" t="str">
            <v>VERIFICAR</v>
          </cell>
          <cell r="G8324" t="str">
            <v>VERIFICAR</v>
          </cell>
          <cell r="I8324" t="str">
            <v>COM VALOR</v>
          </cell>
        </row>
        <row r="8325">
          <cell r="B8325">
            <v>104836</v>
          </cell>
          <cell r="C8325" t="str">
            <v>ARGAMASSA PARA ALVENARIA DE VEDAÇÃO E REVESTIMENTO INTERNO, TRAÇO EM VOLUME SECO 1:1:3:3,8 (CIMENTO:CAL:AREIA MÉDIA:AREIA RECICLADA), COM USO DE AGREGADO RECICLADO MISTO - PREPARO MECÂNICO COM MISTURADOR HORIZONTAL DE 600 KG. AF_11/2023</v>
          </cell>
          <cell r="D8325" t="str">
            <v>M3</v>
          </cell>
          <cell r="E8325" t="str">
            <v>VERIFICAR</v>
          </cell>
          <cell r="G8325" t="str">
            <v>VERIFICAR</v>
          </cell>
          <cell r="I8325" t="str">
            <v>COM VALOR</v>
          </cell>
        </row>
        <row r="8326">
          <cell r="B8326">
            <v>104837</v>
          </cell>
          <cell r="C8326" t="str">
            <v>ARGAMASSA PARA CONTRAPISO, TRAÇO EM VOLUME SECO 1:2:2,5 (CIMENTO:AREIA NATURAL MÉDIA:AREIA RECICLADA), COM USO DE AGREGADO RECICLADO CIMENTÍCIO OU DE CONCRETO (ARCI/ARCO) - PREPARO MANUAL. AF_11/2023</v>
          </cell>
          <cell r="D8326" t="str">
            <v>M3</v>
          </cell>
          <cell r="E8326" t="str">
            <v>VERIFICAR</v>
          </cell>
          <cell r="G8326" t="str">
            <v>VERIFICAR</v>
          </cell>
          <cell r="I8326" t="str">
            <v>COM VALOR</v>
          </cell>
        </row>
        <row r="8327">
          <cell r="B8327">
            <v>104838</v>
          </cell>
          <cell r="C8327" t="str">
            <v>ARGAMASSA PARA CONTRAPISO, TRAÇO EM VOLUME SECO 1:2:2,5 (CIMENTO:AREIA NATURAL MÉDIA:AREIA RECICLADA), COM USO DE AGREGADO RECICLADO CIMENTÍCIO OU DE CONCRETO (ARCI/ARCO) - PREPARO MECÂNICO COM MISTURADOR DE EIXO HORIZONTAL DE 600 KG. AF_11/2023</v>
          </cell>
          <cell r="D8327" t="str">
            <v>M3</v>
          </cell>
          <cell r="E8327" t="str">
            <v>VERIFICAR</v>
          </cell>
          <cell r="G8327" t="str">
            <v>VERIFICAR</v>
          </cell>
          <cell r="I8327" t="str">
            <v>COM VALOR</v>
          </cell>
        </row>
        <row r="8328">
          <cell r="B8328">
            <v>104839</v>
          </cell>
          <cell r="C8328" t="str">
            <v>ARGAMASSA PARA CONTRAPISO, TRAÇO EM VOLUME SECO 1:2:2,5 (CIMENTO:AREIA NATURAL MÉDIA:AREIA RECICLADA), COM USO DE AGREGADO RECICLADO MISTO (ARM) - PREPARO MANUAL. AF_11/2023</v>
          </cell>
          <cell r="D8328" t="str">
            <v>M3</v>
          </cell>
          <cell r="E8328" t="str">
            <v>VERIFICAR</v>
          </cell>
          <cell r="G8328" t="str">
            <v>VERIFICAR</v>
          </cell>
          <cell r="I8328" t="str">
            <v>COM VALOR</v>
          </cell>
        </row>
        <row r="8329">
          <cell r="B8329">
            <v>104840</v>
          </cell>
          <cell r="C8329" t="str">
            <v>ARGAMASSA PARA CONTRAPISO, TRAÇO EM VOLUME SECO 1:2:2,5 (CIMENTO:AREIA NATURAL MÉDIA:AREIA RECICLADA), COM USO DE AGREGADO RECICLADO MISTO (ARM) - PREPARO MECÂNICO COM MISTURADOR DE EIXO HORIZONTAL DE 600 KG. AF_11/2023</v>
          </cell>
          <cell r="D8329" t="str">
            <v>M3</v>
          </cell>
          <cell r="E8329" t="str">
            <v>VERIFICAR</v>
          </cell>
          <cell r="G8329" t="str">
            <v>VERIFICAR</v>
          </cell>
          <cell r="I8329" t="str">
            <v>COM VALOR</v>
          </cell>
        </row>
        <row r="8330">
          <cell r="B8330">
            <v>104830</v>
          </cell>
          <cell r="C8330" t="str">
            <v>CONCRETO MAGRO PARA LASTRO, TRAÇO EM MASSA SECA 1:3,4:3,5 (CIMENTO:AREIA RECICLADA:BRITA 1 RECICLADA), COM USO DE AGREGADO RECICLADO CIMENTÍCIO OU DE CONCRETO (ARCI/ARCO) - PREPARO MANUAL. AF_11/2023</v>
          </cell>
          <cell r="D8330" t="str">
            <v>M3</v>
          </cell>
          <cell r="E8330" t="str">
            <v>VERIFICAR</v>
          </cell>
          <cell r="G8330" t="str">
            <v>VERIFICAR</v>
          </cell>
          <cell r="I8330" t="str">
            <v>COM VALOR</v>
          </cell>
        </row>
        <row r="8331">
          <cell r="B8331">
            <v>104829</v>
          </cell>
          <cell r="C8331" t="str">
            <v>CONCRETO MAGRO PARA LASTRO, TRAÇO EM MASSA SECA 1:3,4:3,5 (CIMENTO:AREIA RECICLADA:BRITA 1 RECICLADA), COM USO DE AGREGADO RECICLADO CIMENTÍCIO OU DE CONCRETO (ARCI/ARCO) - PREPARO MECÂNICO COM BETONEIRA 600 L. AF_11/2023</v>
          </cell>
          <cell r="D8331" t="str">
            <v>M3</v>
          </cell>
          <cell r="E8331" t="str">
            <v>VERIFICAR</v>
          </cell>
          <cell r="G8331" t="str">
            <v>VERIFICAR</v>
          </cell>
          <cell r="I8331" t="str">
            <v>COM VALOR</v>
          </cell>
        </row>
        <row r="8332">
          <cell r="B8332">
            <v>104832</v>
          </cell>
          <cell r="C8332" t="str">
            <v>CONCRETO MAGRO PARA LASTRO, TRAÇO EM MASSA SECA 1:3,4:3,5 (CIMENTO:AREIA RECICLADA:BRITA 1 RECICLADA), COM USO DE AGREGADO RECICLADO MISTO (ARM) - PREPARO MANUAL. AF_11/2023</v>
          </cell>
          <cell r="D8332" t="str">
            <v>M3</v>
          </cell>
          <cell r="E8332" t="str">
            <v>VERIFICAR</v>
          </cell>
          <cell r="G8332" t="str">
            <v>VERIFICAR</v>
          </cell>
          <cell r="I8332" t="str">
            <v>COM VALOR</v>
          </cell>
        </row>
        <row r="8333">
          <cell r="B8333">
            <v>104831</v>
          </cell>
          <cell r="C8333" t="str">
            <v>CONCRETO MAGRO PARA LASTRO, TRAÇO EM MASSA SECA 1:3,4:3,5 (CIMENTO:AREIA RECICLADA:BRITA 1 RECICLADA), COM USO DE AGREGADO RECICLADO MISTO (ARM) - PREPARO MECÂNICO COM BETONEIRA 600 L. AF_11/2023</v>
          </cell>
          <cell r="D8333" t="str">
            <v>M3</v>
          </cell>
          <cell r="E8333" t="str">
            <v>VERIFICAR</v>
          </cell>
          <cell r="G8333" t="str">
            <v>VERIFICAR</v>
          </cell>
          <cell r="I8333" t="str">
            <v>COM VALOR</v>
          </cell>
        </row>
        <row r="8334">
          <cell r="B8334">
            <v>103773</v>
          </cell>
          <cell r="C8334" t="str">
            <v>ASSENTO COM ENCOSTO PARA ARQUIBANCADA - FORNECIMENTO E INSTALAÇÃO. AF_03/2022</v>
          </cell>
          <cell r="D8334" t="str">
            <v>UN</v>
          </cell>
          <cell r="E8334" t="str">
            <v>VERIFICAR</v>
          </cell>
          <cell r="G8334" t="str">
            <v>VERIFICAR</v>
          </cell>
          <cell r="I8334" t="str">
            <v>COM VALOR</v>
          </cell>
        </row>
        <row r="8335">
          <cell r="B8335">
            <v>103772</v>
          </cell>
          <cell r="C8335" t="str">
            <v>ASSENTO SEM ENCOSTO PARA ARQUIBANCADA - FORNECIMENTO E INSTALAÇÃO. AF_03/2022</v>
          </cell>
          <cell r="D8335" t="str">
            <v>UN</v>
          </cell>
          <cell r="E8335" t="str">
            <v>VERIFICAR</v>
          </cell>
          <cell r="G8335" t="str">
            <v>VERIFICAR</v>
          </cell>
          <cell r="I8335" t="str">
            <v>COM VALOR</v>
          </cell>
        </row>
        <row r="8336">
          <cell r="B8336">
            <v>103768</v>
          </cell>
          <cell r="C8336" t="str">
            <v>PAR DE ESTRUTURAS PARA TABELA DE BASQUETE EM TRELIÇA METÁLICA AÉREA, EXCETO TABELA, ARO E REDE - FORNECIMENTO E INSTALAÇÃO. AF_03/2022</v>
          </cell>
          <cell r="D8336" t="str">
            <v>UN</v>
          </cell>
          <cell r="E8336" t="str">
            <v>VERIFICAR</v>
          </cell>
          <cell r="G8336" t="str">
            <v>VERIFICAR</v>
          </cell>
          <cell r="I8336" t="str">
            <v>COM VALOR</v>
          </cell>
        </row>
        <row r="8337">
          <cell r="B8337">
            <v>103767</v>
          </cell>
          <cell r="C8337" t="str">
            <v>PAR DE ESTRUTURAS PARA TABELA DE BASQUETE EM TRELIÇA METÁLICA FIXADA NO PISO, EXCETO TABELA, ARO E REDE - FORNECIMENTO E INSTALAÇÃO. AF_03/2022</v>
          </cell>
          <cell r="D8337" t="str">
            <v>UN</v>
          </cell>
          <cell r="E8337" t="str">
            <v>VERIFICAR</v>
          </cell>
          <cell r="G8337" t="str">
            <v>VERIFICAR</v>
          </cell>
          <cell r="I8337" t="str">
            <v>COM VALOR</v>
          </cell>
        </row>
        <row r="8338">
          <cell r="B8338">
            <v>103766</v>
          </cell>
          <cell r="C8338" t="str">
            <v>PAR DE ESTRUTURAS PARA TABELA DE BASQUETE METÁLICA TUBULAR CHUMBADA COM CONCRETO NO PISO, EXCETO TABELA, ARO E REDE - FORNECIMENTO E INSTALAÇÃO. AF_03/2022</v>
          </cell>
          <cell r="D8338" t="str">
            <v>UN</v>
          </cell>
          <cell r="E8338" t="str">
            <v>VERIFICAR</v>
          </cell>
          <cell r="G8338" t="str">
            <v>VERIFICAR</v>
          </cell>
          <cell r="I8338" t="str">
            <v>COM VALOR</v>
          </cell>
        </row>
        <row r="8339">
          <cell r="B8339">
            <v>103765</v>
          </cell>
          <cell r="C8339" t="str">
            <v>PAR DE POSTES E REDE DE VÔLEI - FORNECIMENTO E INSTALAÇÃO. AF_03/2022</v>
          </cell>
          <cell r="D8339" t="str">
            <v>UN</v>
          </cell>
          <cell r="E8339" t="str">
            <v>VERIFICAR</v>
          </cell>
          <cell r="G8339" t="str">
            <v>VERIFICAR</v>
          </cell>
          <cell r="I8339" t="str">
            <v>COM VALOR</v>
          </cell>
        </row>
        <row r="8340">
          <cell r="B8340">
            <v>103771</v>
          </cell>
          <cell r="C8340" t="str">
            <v>PAR DE TABELAS DE BASQUETE DE ACRÍLICO, COM AROS E REDES - FORNECIMENTO E INSTALAÇÃO. AF_03/2022</v>
          </cell>
          <cell r="D8340" t="str">
            <v>UN</v>
          </cell>
          <cell r="E8340" t="str">
            <v>VERIFICAR</v>
          </cell>
          <cell r="G8340" t="str">
            <v>VERIFICAR</v>
          </cell>
          <cell r="I8340" t="str">
            <v>COM VALOR</v>
          </cell>
        </row>
        <row r="8341">
          <cell r="B8341">
            <v>103769</v>
          </cell>
          <cell r="C8341" t="str">
            <v>PAR DE TABELAS DE BASQUETE DE COMPENSADO NAVAL, COM AROS E REDES - FORNECIMENTO E INSTALAÇÃO. AF_03/2022</v>
          </cell>
          <cell r="D8341" t="str">
            <v>UN</v>
          </cell>
          <cell r="E8341">
            <v>4125.6400000000003</v>
          </cell>
          <cell r="F8341">
            <v>0</v>
          </cell>
          <cell r="G8341">
            <v>4090.59</v>
          </cell>
          <cell r="H8341">
            <v>0</v>
          </cell>
          <cell r="I8341" t="str">
            <v>COM VALOR</v>
          </cell>
        </row>
        <row r="8342">
          <cell r="B8342">
            <v>103770</v>
          </cell>
          <cell r="C8342" t="str">
            <v>PAR DE TABELAS DE BASQUETE DE VIDRO TEMPERADO, COM AROS E REDES - FORNECIMENTO E INSTALAÇÃO. AF_03/2022</v>
          </cell>
          <cell r="D8342" t="str">
            <v>UN</v>
          </cell>
          <cell r="E8342" t="str">
            <v>VERIFICAR</v>
          </cell>
          <cell r="G8342" t="str">
            <v>VERIFICAR</v>
          </cell>
          <cell r="I8342" t="str">
            <v>COM VALOR</v>
          </cell>
        </row>
        <row r="8343">
          <cell r="B8343">
            <v>103764</v>
          </cell>
          <cell r="C8343" t="str">
            <v>PAR DE TRAVES E REDES DE FUTSAL - FORNECIMENTO E INSTALAÇÃO. AF_03/2022</v>
          </cell>
          <cell r="D8343" t="str">
            <v>UN</v>
          </cell>
          <cell r="E8343" t="str">
            <v>VERIFICAR</v>
          </cell>
          <cell r="G8343" t="str">
            <v>VERIFICAR</v>
          </cell>
          <cell r="I8343" t="str">
            <v>COM VALOR</v>
          </cell>
        </row>
        <row r="8344">
          <cell r="B8344">
            <v>103780</v>
          </cell>
          <cell r="C8344" t="str">
            <v>PISO ASFÁLTICO PARA QUADRA POLIESPORTIVA - FORNECIMENTO E INSTALAÇÃO. AF_03/2022</v>
          </cell>
          <cell r="D8344" t="str">
            <v>M2</v>
          </cell>
          <cell r="E8344" t="str">
            <v>VERIFICAR</v>
          </cell>
          <cell r="G8344" t="str">
            <v>VERIFICAR</v>
          </cell>
          <cell r="I8344" t="str">
            <v>COM VALOR</v>
          </cell>
        </row>
        <row r="8345">
          <cell r="B8345">
            <v>103781</v>
          </cell>
          <cell r="C8345" t="str">
            <v>PISO DE GRAMA SINTÉTICA PARA QUADRA POLIESPORTIVA - FORNECIMENTO E INSTALAÇÃO. AF_03/2022</v>
          </cell>
          <cell r="D8345" t="str">
            <v>M2</v>
          </cell>
          <cell r="E8345" t="str">
            <v>VERIFICAR</v>
          </cell>
          <cell r="G8345" t="str">
            <v>VERIFICAR</v>
          </cell>
          <cell r="I8345" t="str">
            <v>COM VALOR</v>
          </cell>
        </row>
        <row r="8346">
          <cell r="B8346">
            <v>103779</v>
          </cell>
          <cell r="C8346" t="str">
            <v>PISO DE MADEIRA COM AMORTECEDORES DE BORRACHA PARA QUADRA POLIESPORTIVA - FORNECIMENTO E INSTALAÇÃO. AF_03/2022</v>
          </cell>
          <cell r="D8346" t="str">
            <v>M2</v>
          </cell>
          <cell r="E8346" t="str">
            <v>VERIFICAR</v>
          </cell>
          <cell r="G8346" t="str">
            <v>VERIFICAR</v>
          </cell>
          <cell r="I8346" t="str">
            <v>COM VALOR</v>
          </cell>
        </row>
        <row r="8347">
          <cell r="B8347">
            <v>103778</v>
          </cell>
          <cell r="C8347" t="str">
            <v>PISO DE POLIURETANO PARA QUADRA POLIESPORTIVA - FORNECIMENTO E INSTALAÇÃO. AF_03/2022</v>
          </cell>
          <cell r="D8347" t="str">
            <v>M2</v>
          </cell>
          <cell r="E8347" t="str">
            <v>VERIFICAR</v>
          </cell>
          <cell r="G8347" t="str">
            <v>VERIFICAR</v>
          </cell>
          <cell r="I8347" t="str">
            <v>COM VALOR</v>
          </cell>
        </row>
        <row r="8348">
          <cell r="B8348">
            <v>103924</v>
          </cell>
          <cell r="C8348" t="str">
            <v>PISO MODULAR DE POLIPROPILENO PARA QUADRA POLIESPORTIVA - FORNECIMENTO E INSTALAÇÃO. AF_03/2022</v>
          </cell>
          <cell r="D8348" t="str">
            <v>M2</v>
          </cell>
          <cell r="E8348" t="str">
            <v>VERIFICAR</v>
          </cell>
          <cell r="G8348" t="str">
            <v>VERIFICAR</v>
          </cell>
          <cell r="I8348" t="str">
            <v>COM VALOR</v>
          </cell>
        </row>
        <row r="8349">
          <cell r="B8349">
            <v>103776</v>
          </cell>
          <cell r="C8349" t="str">
            <v>PISO MODULAR INTERNO DE POLIPROPILENO PARA QUADRA POLIESPORTIVA - FORNECIMENTO E INSTALAÇÃO. AF_03/2022</v>
          </cell>
          <cell r="D8349" t="str">
            <v>M2</v>
          </cell>
          <cell r="E8349" t="str">
            <v>VERIFICAR</v>
          </cell>
          <cell r="G8349" t="str">
            <v>VERIFICAR</v>
          </cell>
          <cell r="I8349" t="str">
            <v>COM VALOR</v>
          </cell>
        </row>
        <row r="8350">
          <cell r="B8350">
            <v>103774</v>
          </cell>
          <cell r="C8350" t="str">
            <v>REDE DE PROTEÇÃO HORIZONTAL PARA QUADRA POLIESPORTIVA - FORNECIMENTO E INSTALAÇÃO. AF_03/2022</v>
          </cell>
          <cell r="D8350" t="str">
            <v>M2</v>
          </cell>
          <cell r="E8350" t="str">
            <v>VERIFICAR</v>
          </cell>
          <cell r="G8350" t="str">
            <v>VERIFICAR</v>
          </cell>
          <cell r="I8350" t="str">
            <v>COM VALOR</v>
          </cell>
        </row>
        <row r="8351">
          <cell r="B8351">
            <v>103775</v>
          </cell>
          <cell r="C8351" t="str">
            <v>REDE DE PROTEÇÃO VERTICAL PARA QUADRA POLIESPORTIVA - FORNECIMENTO E INSTALAÇÃO. AF_03/2022</v>
          </cell>
          <cell r="D8351" t="str">
            <v>M2</v>
          </cell>
          <cell r="E8351" t="str">
            <v>VERIFICAR</v>
          </cell>
          <cell r="G8351" t="str">
            <v>VERIFICAR</v>
          </cell>
          <cell r="I8351" t="str">
            <v>COM VALOR</v>
          </cell>
        </row>
        <row r="8352">
          <cell r="B8352">
            <v>97097</v>
          </cell>
          <cell r="C8352" t="str">
            <v>ACABAMENTO POLIDO PARA PISO DE CONCRETO ARMADO OU LAJE SOBRE SOLO DE ALTA RESISTÊNCIA. AF_09/2021</v>
          </cell>
          <cell r="D8352" t="str">
            <v>M2</v>
          </cell>
          <cell r="E8352">
            <v>38.049999999999997</v>
          </cell>
          <cell r="F8352">
            <v>0</v>
          </cell>
          <cell r="G8352">
            <v>37.880000000000003</v>
          </cell>
          <cell r="H8352">
            <v>0</v>
          </cell>
          <cell r="I8352" t="str">
            <v>COM VALOR</v>
          </cell>
        </row>
        <row r="8353">
          <cell r="B8353">
            <v>97089</v>
          </cell>
          <cell r="C8353" t="str">
            <v>ARMAÇÃO PARA EXECUÇÃO DE RADIER, PISO DE CONCRETO OU LAJE SOBRE SOLO, COM USO DE TELA Q-113. AF_09/2021</v>
          </cell>
          <cell r="D8353" t="str">
            <v>KG</v>
          </cell>
          <cell r="E8353">
            <v>14.28</v>
          </cell>
          <cell r="F8353">
            <v>0</v>
          </cell>
          <cell r="G8353">
            <v>14.18</v>
          </cell>
          <cell r="H8353">
            <v>0</v>
          </cell>
          <cell r="I8353" t="str">
            <v>COM VALOR</v>
          </cell>
        </row>
        <row r="8354">
          <cell r="B8354">
            <v>97090</v>
          </cell>
          <cell r="C8354" t="str">
            <v>ARMAÇÃO PARA EXECUÇÃO DE RADIER, PISO DE CONCRETO OU LAJE SOBRE SOLO, COM USO DE TELA Q-138. AF_09/2021</v>
          </cell>
          <cell r="D8354" t="str">
            <v>KG</v>
          </cell>
          <cell r="E8354">
            <v>13.99</v>
          </cell>
          <cell r="F8354">
            <v>0</v>
          </cell>
          <cell r="G8354">
            <v>13.91</v>
          </cell>
          <cell r="H8354">
            <v>0</v>
          </cell>
          <cell r="I8354" t="str">
            <v>COM VALOR</v>
          </cell>
        </row>
        <row r="8355">
          <cell r="B8355">
            <v>97091</v>
          </cell>
          <cell r="C8355" t="str">
            <v>ARMAÇÃO PARA EXECUÇÃO DE RADIER, PISO DE CONCRETO OU LAJE SOBRE SOLO, COM USO DE TELA Q-159. AF_09/2021</v>
          </cell>
          <cell r="D8355" t="str">
            <v>KG</v>
          </cell>
          <cell r="E8355">
            <v>13.54</v>
          </cell>
          <cell r="F8355">
            <v>0</v>
          </cell>
          <cell r="G8355">
            <v>13.47</v>
          </cell>
          <cell r="H8355">
            <v>0</v>
          </cell>
          <cell r="I8355" t="str">
            <v>COM VALOR</v>
          </cell>
        </row>
        <row r="8356">
          <cell r="B8356">
            <v>97092</v>
          </cell>
          <cell r="C8356" t="str">
            <v>ARMAÇÃO PARA EXECUÇÃO DE RADIER, PISO DE CONCRETO OU LAJE SOBRE SOLO, COM USO DE TELA Q-196. AF_09/2021</v>
          </cell>
          <cell r="D8356" t="str">
            <v>KG</v>
          </cell>
          <cell r="E8356">
            <v>13.09</v>
          </cell>
          <cell r="F8356">
            <v>0</v>
          </cell>
          <cell r="G8356">
            <v>13.03</v>
          </cell>
          <cell r="H8356">
            <v>0</v>
          </cell>
          <cell r="I8356" t="str">
            <v>COM VALOR</v>
          </cell>
        </row>
        <row r="8357">
          <cell r="B8357">
            <v>103053</v>
          </cell>
          <cell r="C8357" t="str">
            <v>ARMAÇÃO PARA EXECUÇÃO DE RADIER, PISO DE CONCRETO OU LAJE SOBRE SOLO, COM USO DE TELA Q-246. AF_09/2021</v>
          </cell>
          <cell r="D8357" t="str">
            <v>KG</v>
          </cell>
          <cell r="E8357" t="str">
            <v>VERIFICAR</v>
          </cell>
          <cell r="G8357" t="str">
            <v>VERIFICAR</v>
          </cell>
          <cell r="I8357" t="str">
            <v>COM VALOR</v>
          </cell>
        </row>
        <row r="8358">
          <cell r="B8358">
            <v>97093</v>
          </cell>
          <cell r="C8358" t="str">
            <v>ARMAÇÃO PARA EXECUÇÃO DE RADIER, PISO DE CONCRETO OU LAJE SOBRE SOLO, COM USO DE TELA Q-283. AF_09/2021</v>
          </cell>
          <cell r="D8358" t="str">
            <v>KG</v>
          </cell>
          <cell r="E8358">
            <v>12.26</v>
          </cell>
          <cell r="F8358">
            <v>0</v>
          </cell>
          <cell r="G8358">
            <v>12.21</v>
          </cell>
          <cell r="H8358">
            <v>0</v>
          </cell>
          <cell r="I8358" t="str">
            <v>COM VALOR</v>
          </cell>
        </row>
        <row r="8359">
          <cell r="B8359">
            <v>103054</v>
          </cell>
          <cell r="C8359" t="str">
            <v>ARMAÇÃO PARA EXECUÇÃO DE RADIER, PISO DE CONCRETO OU LAJE SOBRE SOLO, COM USO DE TELA Q-396. AF_09/2021</v>
          </cell>
          <cell r="D8359" t="str">
            <v>KG</v>
          </cell>
          <cell r="E8359" t="str">
            <v>VERIFICAR</v>
          </cell>
          <cell r="G8359" t="str">
            <v>VERIFICAR</v>
          </cell>
          <cell r="I8359" t="str">
            <v>COM VALOR</v>
          </cell>
        </row>
        <row r="8360">
          <cell r="B8360">
            <v>97088</v>
          </cell>
          <cell r="C8360" t="str">
            <v>ARMAÇÃO PARA EXECUÇÃO DE RADIER, PISO DE CONCRETO OU LAJE SOBRE SOLO, COM USO DE TELA Q-92. AF_09/2021</v>
          </cell>
          <cell r="D8360" t="str">
            <v>KG</v>
          </cell>
          <cell r="E8360">
            <v>15.62</v>
          </cell>
          <cell r="F8360">
            <v>0</v>
          </cell>
          <cell r="G8360">
            <v>15.52</v>
          </cell>
          <cell r="H8360">
            <v>0</v>
          </cell>
          <cell r="I8360" t="str">
            <v>COM VALOR</v>
          </cell>
        </row>
        <row r="8361">
          <cell r="B8361">
            <v>97087</v>
          </cell>
          <cell r="C8361" t="str">
            <v>CAMADA SEPARADORA PARA EXECUÇÃO DE RADIER, PISO DE CONCRETO OU LAJE SOBRE SOLO, EM LONA PLÁSTICA. AF_09/2021</v>
          </cell>
          <cell r="D8361" t="str">
            <v>M2</v>
          </cell>
          <cell r="E8361">
            <v>3.51</v>
          </cell>
          <cell r="F8361">
            <v>0</v>
          </cell>
          <cell r="G8361">
            <v>3.47</v>
          </cell>
          <cell r="H8361">
            <v>0</v>
          </cell>
          <cell r="I8361" t="str">
            <v>COM VALOR</v>
          </cell>
        </row>
        <row r="8362">
          <cell r="B8362">
            <v>97083</v>
          </cell>
          <cell r="C8362" t="str">
            <v>COMPACTAÇÃO MECÂNICA DE SOLO PARA EXECUÇÃO DE RADIER, PISO DE CONCRETO OU LAJE SOBRE SOLO, COM COMPACTADOR DE SOLOS A PERCUSSÃO. AF_09/2021</v>
          </cell>
          <cell r="D8362" t="str">
            <v>M2</v>
          </cell>
          <cell r="E8362">
            <v>3.17</v>
          </cell>
          <cell r="F8362">
            <v>0</v>
          </cell>
          <cell r="G8362">
            <v>2.95</v>
          </cell>
          <cell r="H8362">
            <v>0</v>
          </cell>
          <cell r="I8362" t="str">
            <v>COM VALOR</v>
          </cell>
        </row>
        <row r="8363">
          <cell r="B8363">
            <v>97084</v>
          </cell>
          <cell r="C8363" t="str">
            <v>COMPACTAÇÃO MECÂNICA DE SOLO PARA EXECUÇÃO DE RADIER, PISO DE CONCRETO OU LAJE SOBRE SOLO, COM COMPACTADOR DE SOLOS TIPO PLACA VIBRATÓRIA. AF_09/2021</v>
          </cell>
          <cell r="D8363" t="str">
            <v>M2</v>
          </cell>
          <cell r="E8363">
            <v>0.66</v>
          </cell>
          <cell r="F8363">
            <v>0</v>
          </cell>
          <cell r="G8363">
            <v>0.61</v>
          </cell>
          <cell r="H8363">
            <v>0</v>
          </cell>
          <cell r="I8363" t="str">
            <v>COM VALOR</v>
          </cell>
        </row>
        <row r="8364">
          <cell r="B8364">
            <v>97096</v>
          </cell>
          <cell r="C8364" t="str">
            <v>CONCRETAGEM DE RADIER, PISO DE CONCRETO OU LAJE SOBRE SOLO, FCK 30 MPA - LANÇAMENTO, ADENSAMENTO E ACABAMENTO. AF_09/2021</v>
          </cell>
          <cell r="D8364" t="str">
            <v>M3</v>
          </cell>
          <cell r="E8364">
            <v>676.37</v>
          </cell>
          <cell r="F8364">
            <v>0</v>
          </cell>
          <cell r="G8364">
            <v>674.94</v>
          </cell>
          <cell r="H8364">
            <v>0</v>
          </cell>
          <cell r="I8364" t="str">
            <v>COM VALOR</v>
          </cell>
        </row>
        <row r="8365">
          <cell r="B8365">
            <v>97082</v>
          </cell>
          <cell r="C8365" t="str">
            <v>ESCAVAÇÃO MANUAL DE VIGA DE BORDA PARA RADIER. AF_09/2021</v>
          </cell>
          <cell r="D8365" t="str">
            <v>M3</v>
          </cell>
          <cell r="E8365">
            <v>60.22</v>
          </cell>
          <cell r="F8365">
            <v>0</v>
          </cell>
          <cell r="G8365">
            <v>55.93</v>
          </cell>
          <cell r="H8365">
            <v>0</v>
          </cell>
          <cell r="I8365" t="str">
            <v>COM VALOR</v>
          </cell>
        </row>
        <row r="8366">
          <cell r="B8366">
            <v>103076</v>
          </cell>
          <cell r="C8366" t="str">
            <v>EXECUÇÃO DE LAJE SOBRE SOLO, ESPESSURA DE 10 CM, FCK = 30 MPA, COM USO DE FORMAS EM MADEIRA SERRADA. AF_09/2021</v>
          </cell>
          <cell r="D8366" t="str">
            <v>M2</v>
          </cell>
          <cell r="E8366">
            <v>152.75</v>
          </cell>
          <cell r="F8366">
            <v>0</v>
          </cell>
          <cell r="G8366">
            <v>151.03</v>
          </cell>
          <cell r="H8366">
            <v>0</v>
          </cell>
          <cell r="I8366" t="str">
            <v>COM VALOR</v>
          </cell>
        </row>
        <row r="8367">
          <cell r="B8367">
            <v>103067</v>
          </cell>
          <cell r="C8367" t="str">
            <v>EXECUÇÃO DE LAJE SOBRE SOLO, ESPESSURA DE 10 CM, FCK = 30 MPA, COM USO DE FORMAS METÁLICAS. AF_09/2021</v>
          </cell>
          <cell r="D8367" t="str">
            <v>M2</v>
          </cell>
          <cell r="E8367" t="str">
            <v>VERIFICAR</v>
          </cell>
          <cell r="G8367" t="str">
            <v>VERIFICAR</v>
          </cell>
          <cell r="I8367" t="str">
            <v>COM VALOR</v>
          </cell>
        </row>
        <row r="8368">
          <cell r="B8368">
            <v>103077</v>
          </cell>
          <cell r="C8368" t="str">
            <v>EXECUÇÃO DE LAJE SOBRE SOLO, ESPESSURA DE 15 CM, FCK = 30 MPA, COM USO DE FORMAS EM MADEIRA SERRADA. AF_09/2021</v>
          </cell>
          <cell r="D8368" t="str">
            <v>M2</v>
          </cell>
          <cell r="E8368">
            <v>199.17</v>
          </cell>
          <cell r="F8368">
            <v>0</v>
          </cell>
          <cell r="G8368">
            <v>197.25</v>
          </cell>
          <cell r="H8368">
            <v>0</v>
          </cell>
          <cell r="I8368" t="str">
            <v>COM VALOR</v>
          </cell>
        </row>
        <row r="8369">
          <cell r="B8369">
            <v>103068</v>
          </cell>
          <cell r="C8369" t="str">
            <v>EXECUÇÃO DE LAJE SOBRE SOLO, ESPESSURA DE 15 CM, FCK = 30 MPA, COM USO DE FORMAS METÁLICAS. AF_09/2021</v>
          </cell>
          <cell r="D8369" t="str">
            <v>M2</v>
          </cell>
          <cell r="E8369" t="str">
            <v>VERIFICAR</v>
          </cell>
          <cell r="G8369" t="str">
            <v>VERIFICAR</v>
          </cell>
          <cell r="I8369" t="str">
            <v>COM VALOR</v>
          </cell>
        </row>
        <row r="8370">
          <cell r="B8370">
            <v>103078</v>
          </cell>
          <cell r="C8370" t="str">
            <v>EXECUÇÃO DE LAJE SOBRE SOLO, ESPESSURA DE 20 CM, FCK = 30 MPA, COM USO DE FORMAS EM MADEIRA SERRADA. AF_09/2021</v>
          </cell>
          <cell r="D8370" t="str">
            <v>M2</v>
          </cell>
          <cell r="E8370">
            <v>242.13</v>
          </cell>
          <cell r="F8370">
            <v>0</v>
          </cell>
          <cell r="G8370">
            <v>239.98</v>
          </cell>
          <cell r="H8370">
            <v>0</v>
          </cell>
          <cell r="I8370" t="str">
            <v>COM VALOR</v>
          </cell>
        </row>
        <row r="8371">
          <cell r="B8371">
            <v>103069</v>
          </cell>
          <cell r="C8371" t="str">
            <v>EXECUÇÃO DE LAJE SOBRE SOLO, ESPESSURA DE 20 CM, FCK = 30 MPA, COM USO DE FORMAS METÁLICAS. AF_09/2021</v>
          </cell>
          <cell r="D8371" t="str">
            <v>M2</v>
          </cell>
          <cell r="E8371" t="str">
            <v>VERIFICAR</v>
          </cell>
          <cell r="G8371" t="str">
            <v>VERIFICAR</v>
          </cell>
          <cell r="I8371" t="str">
            <v>COM VALOR</v>
          </cell>
        </row>
        <row r="8372">
          <cell r="B8372">
            <v>103079</v>
          </cell>
          <cell r="C8372" t="str">
            <v>EXECUÇÃO DE LAJE SOBRE SOLO, ESPESSURA DE 25 CM, FCK = 30 MPA, COM USO DE FORMAS EM MADEIRA SERRADA. AF_09/2021</v>
          </cell>
          <cell r="D8372" t="str">
            <v>M2</v>
          </cell>
          <cell r="E8372">
            <v>291.57</v>
          </cell>
          <cell r="F8372">
            <v>0</v>
          </cell>
          <cell r="G8372">
            <v>289.2</v>
          </cell>
          <cell r="H8372">
            <v>0</v>
          </cell>
          <cell r="I8372" t="str">
            <v>COM VALOR</v>
          </cell>
        </row>
        <row r="8373">
          <cell r="B8373">
            <v>103070</v>
          </cell>
          <cell r="C8373" t="str">
            <v>EXECUÇÃO DE LAJE SOBRE SOLO, ESPESSURA DE 25 CM, FCK = 30 MPA, COM USO DE FORMAS METÁLICAS. AF_09/2021</v>
          </cell>
          <cell r="D8373" t="str">
            <v>M2</v>
          </cell>
          <cell r="E8373" t="str">
            <v>VERIFICAR</v>
          </cell>
          <cell r="G8373" t="str">
            <v>VERIFICAR</v>
          </cell>
          <cell r="I8373" t="str">
            <v>COM VALOR</v>
          </cell>
        </row>
        <row r="8374">
          <cell r="B8374">
            <v>103080</v>
          </cell>
          <cell r="C8374" t="str">
            <v>EXECUÇÃO DE LAJE SOBRE SOLO, ESPESSURA DE 30 CM, FCK = 30 MPA, COM USO DE FORMAS EM MADEIRA SERRADA. AF_09/2021</v>
          </cell>
          <cell r="D8374" t="str">
            <v>M2</v>
          </cell>
          <cell r="E8374">
            <v>356.27</v>
          </cell>
          <cell r="F8374">
            <v>0</v>
          </cell>
          <cell r="G8374">
            <v>353.63</v>
          </cell>
          <cell r="H8374">
            <v>0</v>
          </cell>
          <cell r="I8374" t="str">
            <v>COM VALOR</v>
          </cell>
        </row>
        <row r="8375">
          <cell r="B8375">
            <v>103071</v>
          </cell>
          <cell r="C8375" t="str">
            <v>EXECUÇÃO DE LAJE SOBRE SOLO, ESPESSURA DE 30 CM, FCK = 30 MPA, COM USO DE FORMAS METÁLICAS. AF_09/2021</v>
          </cell>
          <cell r="D8375" t="str">
            <v>M2</v>
          </cell>
          <cell r="E8375" t="str">
            <v>VERIFICAR</v>
          </cell>
          <cell r="G8375" t="str">
            <v>VERIFICAR</v>
          </cell>
          <cell r="I8375" t="str">
            <v>COM VALOR</v>
          </cell>
        </row>
        <row r="8376">
          <cell r="B8376">
            <v>103075</v>
          </cell>
          <cell r="C8376" t="str">
            <v>EXECUÇÃO DE PISO DE CONCRETO, COM ACABAMENTO SUPERFICIAL, ESPESSURA DE 15 CM, FCK = 30 MPA, COM USO DE FORMAS EM MADEIRA SERRADA. AF_09/2021</v>
          </cell>
          <cell r="D8376" t="str">
            <v>M2</v>
          </cell>
          <cell r="E8376">
            <v>216.37</v>
          </cell>
          <cell r="F8376">
            <v>0</v>
          </cell>
          <cell r="G8376">
            <v>214.45</v>
          </cell>
          <cell r="H8376">
            <v>0</v>
          </cell>
          <cell r="I8376" t="str">
            <v>COM VALOR</v>
          </cell>
        </row>
        <row r="8377">
          <cell r="B8377">
            <v>103062</v>
          </cell>
          <cell r="C8377" t="str">
            <v>EXECUÇÃO DE PISO DE CONCRETO, COM ACABAMENTO SUPERFICIAL, ESPESSURA DE 15 CM, FCK = 30 MPA, COM USO DE FORMAS METÁLICAS. AF_09/2021</v>
          </cell>
          <cell r="D8377" t="str">
            <v>M2</v>
          </cell>
          <cell r="E8377" t="str">
            <v>VERIFICAR</v>
          </cell>
          <cell r="G8377" t="str">
            <v>VERIFICAR</v>
          </cell>
          <cell r="I8377" t="str">
            <v>COM VALOR</v>
          </cell>
        </row>
        <row r="8378">
          <cell r="B8378">
            <v>103065</v>
          </cell>
          <cell r="C8378" t="str">
            <v>EXECUÇÃO DE PISO DE CONCRETO, COM ACABAMENTO SUPERFICIAL, ESPESSURA DE 20 CM, FCK = 30 MPA, COM USO DE FORMAS EM MADEIRA SERRADA. AF_09/2021</v>
          </cell>
          <cell r="D8378" t="str">
            <v>M2</v>
          </cell>
          <cell r="E8378" t="str">
            <v>VERIFICAR</v>
          </cell>
          <cell r="G8378" t="str">
            <v>VERIFICAR</v>
          </cell>
          <cell r="I8378" t="str">
            <v>COM VALOR</v>
          </cell>
        </row>
        <row r="8379">
          <cell r="B8379">
            <v>103063</v>
          </cell>
          <cell r="C8379" t="str">
            <v>EXECUÇÃO DE PISO DE CONCRETO, COM ACABAMENTO SUPERFICIAL, ESPESSURA DE 20 CM, FCK = 30 MPA, COM USO DE FORMAS METÁLICAS. AF_09/2021</v>
          </cell>
          <cell r="D8379" t="str">
            <v>M2</v>
          </cell>
          <cell r="E8379" t="str">
            <v>VERIFICAR</v>
          </cell>
          <cell r="G8379" t="str">
            <v>VERIFICAR</v>
          </cell>
          <cell r="I8379" t="str">
            <v>COM VALOR</v>
          </cell>
        </row>
        <row r="8380">
          <cell r="B8380">
            <v>103066</v>
          </cell>
          <cell r="C8380" t="str">
            <v>EXECUÇÃO DE PISO DE CONCRETO, COM ACABAMENTO SUPERFICIAL, ESPESSURA DE 25 CM, FCK = 30 MPA, COM USO DE FORMAS EM MADEIRA SERRADA. AF_09/2021</v>
          </cell>
          <cell r="D8380" t="str">
            <v>M2</v>
          </cell>
          <cell r="E8380" t="str">
            <v>VERIFICAR</v>
          </cell>
          <cell r="G8380" t="str">
            <v>VERIFICAR</v>
          </cell>
          <cell r="I8380" t="str">
            <v>COM VALOR</v>
          </cell>
        </row>
        <row r="8381">
          <cell r="B8381">
            <v>103064</v>
          </cell>
          <cell r="C8381" t="str">
            <v>EXECUÇÃO DE PISO DE CONCRETO, COM ACABAMENTO SUPERFICIAL, ESPESSURA DE 25 CM, FCK = 30 MPA, COM USO DE FORMAS METÁLICAS. AF_09/2021</v>
          </cell>
          <cell r="D8381" t="str">
            <v>M2</v>
          </cell>
          <cell r="E8381" t="str">
            <v>VERIFICAR</v>
          </cell>
          <cell r="G8381" t="str">
            <v>VERIFICAR</v>
          </cell>
          <cell r="I8381" t="str">
            <v>COM VALOR</v>
          </cell>
        </row>
        <row r="8382">
          <cell r="B8382">
            <v>103074</v>
          </cell>
          <cell r="C8382" t="str">
            <v>EXECUÇÃO DE PISO DE CONCRETO, SEM ACABAMENTO SUPERFICIAL, ESPESSURA DE 15 CM, FCK = 30 MPA, COM USO DE FORMAS EM MADEIRA SERRADA. AF_09/2021</v>
          </cell>
          <cell r="D8382" t="str">
            <v>M2</v>
          </cell>
          <cell r="E8382">
            <v>178.32</v>
          </cell>
          <cell r="F8382">
            <v>0</v>
          </cell>
          <cell r="G8382">
            <v>176.57</v>
          </cell>
          <cell r="H8382">
            <v>0</v>
          </cell>
          <cell r="I8382" t="str">
            <v>COM VALOR</v>
          </cell>
        </row>
        <row r="8383">
          <cell r="B8383">
            <v>103057</v>
          </cell>
          <cell r="C8383" t="str">
            <v>EXECUÇÃO DE PISO DE CONCRETO, SEM ACABAMENTO SUPERFICIAL, ESPESSURA DE 15 CM, FCK = 30 MPA, COM USO DE FORMAS METÁLICAS. AF_09/2021</v>
          </cell>
          <cell r="D8383" t="str">
            <v>M2</v>
          </cell>
          <cell r="E8383" t="str">
            <v>VERIFICAR</v>
          </cell>
          <cell r="G8383" t="str">
            <v>VERIFICAR</v>
          </cell>
          <cell r="I8383" t="str">
            <v>COM VALOR</v>
          </cell>
        </row>
        <row r="8384">
          <cell r="B8384">
            <v>103060</v>
          </cell>
          <cell r="C8384" t="str">
            <v>EXECUÇÃO DE PISO DE CONCRETO, SEM ACABAMENTO SUPERFICIAL, ESPESSURA DE 20 CM, FCK = 30 MPA, COM USO DE FORMAS EM MADEIRA SERRADA. AF_09/2021</v>
          </cell>
          <cell r="D8384" t="str">
            <v>M2</v>
          </cell>
          <cell r="E8384" t="str">
            <v>VERIFICAR</v>
          </cell>
          <cell r="G8384" t="str">
            <v>VERIFICAR</v>
          </cell>
          <cell r="I8384" t="str">
            <v>COM VALOR</v>
          </cell>
        </row>
        <row r="8385">
          <cell r="B8385">
            <v>103058</v>
          </cell>
          <cell r="C8385" t="str">
            <v>EXECUÇÃO DE PISO DE CONCRETO, SEM ACABAMENTO SUPERFICIAL, ESPESSURA DE 20 CM, FCK = 30 MPA, COM USO DE FORMAS METÁLICAS. AF_09/2021</v>
          </cell>
          <cell r="D8385" t="str">
            <v>M2</v>
          </cell>
          <cell r="E8385" t="str">
            <v>VERIFICAR</v>
          </cell>
          <cell r="G8385" t="str">
            <v>VERIFICAR</v>
          </cell>
          <cell r="I8385" t="str">
            <v>COM VALOR</v>
          </cell>
        </row>
        <row r="8386">
          <cell r="B8386">
            <v>103061</v>
          </cell>
          <cell r="C8386" t="str">
            <v>EXECUÇÃO DE PISO DE CONCRETO, SEM ACABAMENTO SUPERFICIAL, ESPESSURA DE 25 CM, FCK = 30 MPA, COM USO DE FORMAS EM MADEIRA SERRADA. AF_09/2021</v>
          </cell>
          <cell r="D8386" t="str">
            <v>M2</v>
          </cell>
          <cell r="E8386" t="str">
            <v>VERIFICAR</v>
          </cell>
          <cell r="G8386" t="str">
            <v>VERIFICAR</v>
          </cell>
          <cell r="I8386" t="str">
            <v>COM VALOR</v>
          </cell>
        </row>
        <row r="8387">
          <cell r="B8387">
            <v>103059</v>
          </cell>
          <cell r="C8387" t="str">
            <v>EXECUÇÃO DE PISO DE CONCRETO, SEM ACABAMENTO SUPERFICIAL, ESPESSURA DE 25 CM, FCK = 30 MPA, COM USO DE FORMAS METÁLICAS. AF_09/2021</v>
          </cell>
          <cell r="D8387" t="str">
            <v>M2</v>
          </cell>
          <cell r="E8387" t="str">
            <v>VERIFICAR</v>
          </cell>
          <cell r="G8387" t="str">
            <v>VERIFICAR</v>
          </cell>
          <cell r="I8387" t="str">
            <v>COM VALOR</v>
          </cell>
        </row>
        <row r="8388">
          <cell r="B8388">
            <v>97101</v>
          </cell>
          <cell r="C8388" t="str">
            <v>EXECUÇÃO DE RADIER, ESPESSURA DE 10 CM, FCK = 30 MPA, COM USO DE FORMAS EM MADEIRA SERRADA. AF_09/2021</v>
          </cell>
          <cell r="D8388" t="str">
            <v>M2</v>
          </cell>
          <cell r="E8388">
            <v>179.36</v>
          </cell>
          <cell r="F8388">
            <v>0</v>
          </cell>
          <cell r="G8388">
            <v>177.43</v>
          </cell>
          <cell r="H8388">
            <v>0</v>
          </cell>
          <cell r="I8388" t="str">
            <v>COM VALOR</v>
          </cell>
        </row>
        <row r="8389">
          <cell r="B8389">
            <v>97098</v>
          </cell>
          <cell r="C8389" t="str">
            <v>EXECUÇÃO DE RADIER, ESPESSURA DE 10 CM, FCK = 30 MPA, COM USO DE FORMAS METÁLICAS. AF_09/2021</v>
          </cell>
          <cell r="D8389" t="str">
            <v>M2</v>
          </cell>
          <cell r="E8389" t="str">
            <v>VERIFICAR</v>
          </cell>
          <cell r="G8389" t="str">
            <v>VERIFICAR</v>
          </cell>
          <cell r="I8389" t="str">
            <v>COM VALOR</v>
          </cell>
        </row>
        <row r="8390">
          <cell r="B8390">
            <v>97102</v>
          </cell>
          <cell r="C8390" t="str">
            <v>EXECUÇÃO DE RADIER, ESPESSURA DE 15 CM, FCK = 30 MPA, COM USO DE FORMAS EM MADEIRA SERRADA. AF_09/2021</v>
          </cell>
          <cell r="D8390" t="str">
            <v>M2</v>
          </cell>
          <cell r="E8390">
            <v>225.78</v>
          </cell>
          <cell r="F8390">
            <v>0</v>
          </cell>
          <cell r="G8390">
            <v>223.65</v>
          </cell>
          <cell r="H8390">
            <v>0</v>
          </cell>
          <cell r="I8390" t="str">
            <v>COM VALOR</v>
          </cell>
        </row>
        <row r="8391">
          <cell r="B8391">
            <v>97099</v>
          </cell>
          <cell r="C8391" t="str">
            <v>EXECUÇÃO DE RADIER, ESPESSURA DE 15 CM, FCK = 30 MPA, COM USO DE FORMAS METÁLICAS. AF_09/2021</v>
          </cell>
          <cell r="D8391" t="str">
            <v>M2</v>
          </cell>
          <cell r="E8391" t="str">
            <v>VERIFICAR</v>
          </cell>
          <cell r="G8391" t="str">
            <v>VERIFICAR</v>
          </cell>
          <cell r="I8391" t="str">
            <v>COM VALOR</v>
          </cell>
        </row>
        <row r="8392">
          <cell r="B8392">
            <v>97103</v>
          </cell>
          <cell r="C8392" t="str">
            <v>EXECUÇÃO DE RADIER, ESPESSURA DE 20 CM, FCK = 30 MPA, COM USO DE FORMAS EM MADEIRA SERRADA. AF_09/2021</v>
          </cell>
          <cell r="D8392" t="str">
            <v>M2</v>
          </cell>
          <cell r="E8392">
            <v>268.74</v>
          </cell>
          <cell r="F8392">
            <v>0</v>
          </cell>
          <cell r="G8392">
            <v>266.39</v>
          </cell>
          <cell r="H8392">
            <v>0</v>
          </cell>
          <cell r="I8392" t="str">
            <v>COM VALOR</v>
          </cell>
        </row>
        <row r="8393">
          <cell r="B8393">
            <v>97100</v>
          </cell>
          <cell r="C8393" t="str">
            <v>EXECUÇÃO DE RADIER, ESPESSURA DE 20 CM, FCK = 30 MPA, COM USO DE FORMAS METÁLICAS. AF_09/2021</v>
          </cell>
          <cell r="D8393" t="str">
            <v>M2</v>
          </cell>
          <cell r="E8393" t="str">
            <v>VERIFICAR</v>
          </cell>
          <cell r="G8393" t="str">
            <v>VERIFICAR</v>
          </cell>
          <cell r="I8393" t="str">
            <v>COM VALOR</v>
          </cell>
        </row>
        <row r="8394">
          <cell r="B8394">
            <v>103072</v>
          </cell>
          <cell r="C8394" t="str">
            <v>EXECUÇÃO DE RADIER, ESPESSURA DE 25 CM, FCK = 30 MPA, COM USO DE FORMAS EM MADEIRA SERRADA. AF_09/2021</v>
          </cell>
          <cell r="D8394" t="str">
            <v>M2</v>
          </cell>
          <cell r="E8394">
            <v>318.18</v>
          </cell>
          <cell r="F8394">
            <v>0</v>
          </cell>
          <cell r="G8394">
            <v>315.60000000000002</v>
          </cell>
          <cell r="H8394">
            <v>0</v>
          </cell>
          <cell r="I8394" t="str">
            <v>COM VALOR</v>
          </cell>
        </row>
        <row r="8395">
          <cell r="B8395">
            <v>103055</v>
          </cell>
          <cell r="C8395" t="str">
            <v>EXECUÇÃO DE RADIER, ESPESSURA DE 25 CM, FCK = 30 MPA, COM USO DE FORMAS METÁLICAS. AF_09/2021</v>
          </cell>
          <cell r="D8395" t="str">
            <v>M2</v>
          </cell>
          <cell r="E8395" t="str">
            <v>VERIFICAR</v>
          </cell>
          <cell r="G8395" t="str">
            <v>VERIFICAR</v>
          </cell>
          <cell r="I8395" t="str">
            <v>COM VALOR</v>
          </cell>
        </row>
        <row r="8396">
          <cell r="B8396">
            <v>103073</v>
          </cell>
          <cell r="C8396" t="str">
            <v>EXECUÇÃO DE RADIER, ESPESSURA DE 30 CM, FCK = 30 MPA, COM USO DE FORMAS EM MADEIRA SERRADA. AF_09/2021</v>
          </cell>
          <cell r="D8396" t="str">
            <v>M2</v>
          </cell>
          <cell r="E8396">
            <v>382.88</v>
          </cell>
          <cell r="F8396">
            <v>0</v>
          </cell>
          <cell r="G8396">
            <v>380.03</v>
          </cell>
          <cell r="H8396">
            <v>0</v>
          </cell>
          <cell r="I8396" t="str">
            <v>COM VALOR</v>
          </cell>
        </row>
        <row r="8397">
          <cell r="B8397">
            <v>103056</v>
          </cell>
          <cell r="C8397" t="str">
            <v>EXECUÇÃO DE RADIER, ESPESSURA DE 30 CM, FCK = 30 MPA, COM USO DE FORMAS METÁLICAS. AF_09/2021</v>
          </cell>
          <cell r="D8397" t="str">
            <v>M2</v>
          </cell>
          <cell r="E8397" t="str">
            <v>VERIFICAR</v>
          </cell>
          <cell r="G8397" t="str">
            <v>VERIFICAR</v>
          </cell>
          <cell r="I8397" t="str">
            <v>COM VALOR</v>
          </cell>
        </row>
        <row r="8398">
          <cell r="B8398">
            <v>97086</v>
          </cell>
          <cell r="C8398" t="str">
            <v>FABRICAÇÃO, MONTAGEM E DESMONTAGEM DE FORMA PARA RADIER, PISO DE CONCRETO OU LAJE SOBRE SOLO, EM MADEIRA SERRADA, 4 UTILIZAÇÕES. AF_09/2021</v>
          </cell>
          <cell r="D8398" t="str">
            <v>M2</v>
          </cell>
          <cell r="E8398">
            <v>122.51</v>
          </cell>
          <cell r="F8398">
            <v>0</v>
          </cell>
          <cell r="G8398">
            <v>115.64</v>
          </cell>
          <cell r="H8398">
            <v>0</v>
          </cell>
          <cell r="I8398" t="str">
            <v>COM VALOR</v>
          </cell>
        </row>
        <row r="8399">
          <cell r="B8399">
            <v>97085</v>
          </cell>
          <cell r="C8399" t="str">
            <v>MONTAGEM E DESMONTAGEM DE FORMA PARA RADIER, PISO DE CONCRETO OU LAJE SOBRE SOLO, COM SISTEMA DE FORMAS MANUSEÁVEIS METÁLICAS. AF_09/2021</v>
          </cell>
          <cell r="D8399" t="str">
            <v>M2</v>
          </cell>
          <cell r="E8399" t="str">
            <v>VERIFICAR</v>
          </cell>
          <cell r="G8399" t="str">
            <v>VERIFICAR</v>
          </cell>
          <cell r="I8399" t="str">
            <v>COM VALOR</v>
          </cell>
        </row>
        <row r="8400">
          <cell r="B8400">
            <v>104766</v>
          </cell>
          <cell r="C8400" t="str">
            <v>CHUMBAMENTO LINEAR EM ALVENARIA PARA ELETRODUTOS COM DIÂMETROS MENORES OU IGUAIS A 40 MM. AF_09/2023</v>
          </cell>
          <cell r="D8400" t="str">
            <v>M</v>
          </cell>
          <cell r="E8400">
            <v>15.72</v>
          </cell>
          <cell r="F8400">
            <v>0</v>
          </cell>
          <cell r="G8400">
            <v>14.68</v>
          </cell>
          <cell r="H8400">
            <v>0</v>
          </cell>
          <cell r="I8400" t="str">
            <v>COM VALOR</v>
          </cell>
        </row>
        <row r="8401">
          <cell r="B8401">
            <v>90467</v>
          </cell>
          <cell r="C8401" t="str">
            <v>CHUMBAMENTO LINEAR EM ALVENARIA PARA RAMAIS/DISTRIBUIÇÃO DE INSTALAÇÕES HIDRÁULICAS COM DIÂMETROS MAIORES QUE 40 MM E MENORES OU IGUAIS A 75 MM. AF_09/2023</v>
          </cell>
          <cell r="D8401" t="str">
            <v>M</v>
          </cell>
          <cell r="E8401">
            <v>21.32</v>
          </cell>
          <cell r="F8401">
            <v>0</v>
          </cell>
          <cell r="G8401">
            <v>19.95</v>
          </cell>
          <cell r="H8401">
            <v>0</v>
          </cell>
          <cell r="I8401" t="str">
            <v>COM VALOR</v>
          </cell>
        </row>
        <row r="8402">
          <cell r="B8402">
            <v>90466</v>
          </cell>
          <cell r="C8402" t="str">
            <v>CHUMBAMENTO LINEAR EM ALVENARIA PARA RAMAIS/DISTRIBUIÇÃO DE INSTALAÇÕES HIDRÁULICAS COM DIÂMETROS MENORES OU IGUAIS A 40 MM. AF_09/2023</v>
          </cell>
          <cell r="D8402" t="str">
            <v>M</v>
          </cell>
          <cell r="E8402">
            <v>14.17</v>
          </cell>
          <cell r="F8402">
            <v>0</v>
          </cell>
          <cell r="G8402">
            <v>13.26</v>
          </cell>
          <cell r="H8402">
            <v>0</v>
          </cell>
          <cell r="I8402" t="str">
            <v>COM VALOR</v>
          </cell>
        </row>
        <row r="8403">
          <cell r="B8403">
            <v>90469</v>
          </cell>
          <cell r="C8403" t="str">
            <v>CHUMBAMENTO LINEAR EM CONTRAPISO PARA RAMAIS/DISTRIBUIÇÃO DE INSTALAÇÕES HIDRÁULICAS COM DIÂMETROS MAIORES QUE 40 MM E MENORES OU IGUAIS A 75 MM. AF_09/2023</v>
          </cell>
          <cell r="D8403" t="str">
            <v>M</v>
          </cell>
          <cell r="E8403">
            <v>10.81</v>
          </cell>
          <cell r="F8403">
            <v>0</v>
          </cell>
          <cell r="G8403">
            <v>10.26</v>
          </cell>
          <cell r="H8403">
            <v>0</v>
          </cell>
          <cell r="I8403" t="str">
            <v>COM VALOR</v>
          </cell>
        </row>
        <row r="8404">
          <cell r="B8404">
            <v>90470</v>
          </cell>
          <cell r="C8404" t="str">
            <v>CHUMBAMENTO LINEAR EM CONTRAPISO PARA RAMAIS/DISTRIBUIÇÃO DE INSTALAÇÕES HIDRÁULICAS COM DIÂMETROS MAIORES QUE 75 MM E MENORES OU IGUAIS A 100 MM. AF_09/2023</v>
          </cell>
          <cell r="D8404" t="str">
            <v>M</v>
          </cell>
          <cell r="E8404">
            <v>14.41</v>
          </cell>
          <cell r="F8404">
            <v>0</v>
          </cell>
          <cell r="G8404">
            <v>13.71</v>
          </cell>
          <cell r="H8404">
            <v>0</v>
          </cell>
          <cell r="I8404" t="str">
            <v>COM VALOR</v>
          </cell>
        </row>
        <row r="8405">
          <cell r="B8405">
            <v>90468</v>
          </cell>
          <cell r="C8405" t="str">
            <v>CHUMBAMENTO LINEAR EM CONTRAPISO PARA RAMAIS/DISTRIBUIÇÃO DE INSTALAÇÕES HIDRÁULICAS COM DIÂMETROS MENORES OU IGUAIS A 40 MM. AF_09/2023</v>
          </cell>
          <cell r="D8405" t="str">
            <v>M</v>
          </cell>
          <cell r="E8405">
            <v>7.11</v>
          </cell>
          <cell r="F8405">
            <v>0</v>
          </cell>
          <cell r="G8405">
            <v>6.76</v>
          </cell>
          <cell r="H8405">
            <v>0</v>
          </cell>
          <cell r="I8405" t="str">
            <v>COM VALOR</v>
          </cell>
        </row>
        <row r="8406">
          <cell r="B8406">
            <v>91188</v>
          </cell>
          <cell r="C8406" t="str">
            <v>CHUMBAMENTO PONTUAL DE ABERTURA EM LAJE COM PASSAGEM DE 1 TUBO COM DIÂMETRO DE 50 MM. AF_09/2023</v>
          </cell>
          <cell r="D8406" t="str">
            <v>UN</v>
          </cell>
          <cell r="E8406">
            <v>12.46</v>
          </cell>
          <cell r="F8406">
            <v>0.01</v>
          </cell>
          <cell r="G8406">
            <v>11.76</v>
          </cell>
          <cell r="H8406">
            <v>0.02</v>
          </cell>
          <cell r="I8406" t="str">
            <v>COM VALOR</v>
          </cell>
        </row>
        <row r="8407">
          <cell r="B8407">
            <v>91189</v>
          </cell>
          <cell r="C8407" t="str">
            <v>CHUMBAMENTO PONTUAL DE ABERTURA EM LAJE COM PASSAGEM DE 5 TUBOS COM DIÂMETROS DE 50 MM. AF_09/2023</v>
          </cell>
          <cell r="D8407" t="str">
            <v>UN</v>
          </cell>
          <cell r="E8407">
            <v>70.459999999999994</v>
          </cell>
          <cell r="F8407">
            <v>0.02</v>
          </cell>
          <cell r="G8407">
            <v>67.5</v>
          </cell>
          <cell r="H8407">
            <v>0.02</v>
          </cell>
          <cell r="I8407" t="str">
            <v>COM VALOR</v>
          </cell>
        </row>
        <row r="8408">
          <cell r="B8408">
            <v>91192</v>
          </cell>
          <cell r="C8408" t="str">
            <v>CHUMBAMENTO PONTUAL EM PASSAGEM DE TUBO COM DIÂMETRO MAIOR QUE 75 MM E MENORES OU IGUAIS A 150 MM. AF_09/2023</v>
          </cell>
          <cell r="D8408" t="str">
            <v>UN</v>
          </cell>
          <cell r="E8408">
            <v>20.87</v>
          </cell>
          <cell r="F8408">
            <v>0</v>
          </cell>
          <cell r="G8408">
            <v>20.05</v>
          </cell>
          <cell r="H8408">
            <v>0</v>
          </cell>
          <cell r="I8408" t="str">
            <v>COM VALOR</v>
          </cell>
        </row>
        <row r="8409">
          <cell r="B8409">
            <v>91190</v>
          </cell>
          <cell r="C8409" t="str">
            <v>CHUMBAMENTO PONTUAL EM PASSAGEM DE TUBO COM DIÂMETRO MENOR OU IGUAL A 40 MM. AF_09/2023</v>
          </cell>
          <cell r="D8409" t="str">
            <v>UN</v>
          </cell>
          <cell r="E8409">
            <v>9.8699999999999992</v>
          </cell>
          <cell r="F8409">
            <v>0</v>
          </cell>
          <cell r="G8409">
            <v>9.32</v>
          </cell>
          <cell r="H8409">
            <v>0</v>
          </cell>
          <cell r="I8409" t="str">
            <v>COM VALOR</v>
          </cell>
        </row>
        <row r="8410">
          <cell r="B8410">
            <v>91191</v>
          </cell>
          <cell r="C8410" t="str">
            <v>CHUMBAMENTO PONTUAL EM PASSAGEM DE TUBO COM DIÂMETROS ENTRE 40 MM E 75 MM. AF_09/2023</v>
          </cell>
          <cell r="D8410" t="str">
            <v>UN</v>
          </cell>
          <cell r="E8410">
            <v>13.82</v>
          </cell>
          <cell r="F8410">
            <v>0</v>
          </cell>
          <cell r="G8410">
            <v>13.17</v>
          </cell>
          <cell r="H8410">
            <v>0</v>
          </cell>
          <cell r="I8410" t="str">
            <v>COM VALOR</v>
          </cell>
        </row>
        <row r="8411">
          <cell r="B8411">
            <v>95541</v>
          </cell>
          <cell r="C8411" t="str">
            <v>FIXAÇÃO DE DUTOS FLEXÍVEIS CIRCULARES, DIÂMETRO 109 MM OU 4", COM ABRAÇADEIRA METÁLICA FLEXÍVEL FIXADA DIRETAMENTE NA LAJE, SOMENTE MÃO DE OBRA. AF_09/2023</v>
          </cell>
          <cell r="D8411" t="str">
            <v>UN</v>
          </cell>
          <cell r="E8411">
            <v>23.52</v>
          </cell>
          <cell r="F8411">
            <v>0</v>
          </cell>
          <cell r="G8411">
            <v>21.68</v>
          </cell>
          <cell r="H8411">
            <v>0</v>
          </cell>
          <cell r="I8411" t="str">
            <v>COM VALOR</v>
          </cell>
        </row>
        <row r="8412">
          <cell r="B8412">
            <v>96564</v>
          </cell>
          <cell r="C8412" t="str">
            <v>FIXAÇÃO DE DUTOS FLEXÍVEIS CIRCULARES, DIÂMETRO 109 MM OU 4", COM ABRAÇADEIRA METÁLICA FLEXÍVEL FIXADA DIRETAMENTE NA LAJE. AF_09/2023</v>
          </cell>
          <cell r="D8412" t="str">
            <v>M</v>
          </cell>
          <cell r="E8412" t="str">
            <v>VERIFICAR</v>
          </cell>
          <cell r="G8412" t="str">
            <v>VERIFICAR</v>
          </cell>
          <cell r="I8412" t="str">
            <v>COM VALOR</v>
          </cell>
        </row>
        <row r="8413">
          <cell r="B8413">
            <v>104785</v>
          </cell>
          <cell r="C8413" t="str">
            <v>FIXAÇÃO DE ELETRODUTOS, DIÂMETROS MENORES OU IGUAIS A 40 MM, COM ABRAÇADEIRA METÁLICA RÍGIDA TIPO D COM PARAFUSO DE FIXAÇÃO 1 1/4", FIXADA DIRETAMENTE NA LAJE OU PAREDE. AF_09/2023</v>
          </cell>
          <cell r="D8413" t="str">
            <v>M</v>
          </cell>
          <cell r="E8413">
            <v>14.53</v>
          </cell>
          <cell r="F8413">
            <v>0</v>
          </cell>
          <cell r="G8413">
            <v>14.01</v>
          </cell>
          <cell r="H8413">
            <v>0</v>
          </cell>
          <cell r="I8413" t="str">
            <v>COM VALOR</v>
          </cell>
        </row>
        <row r="8414">
          <cell r="B8414">
            <v>91166</v>
          </cell>
          <cell r="C8414" t="str">
            <v>FIXAÇÃO DE TUBOS HORIZONTAIS DE PEX OU MULTICAMADAS, DIÂMETROS IGUAIS OU INFERIORES A 40 MM, COM ABRAÇADEIRA PLÁSTICA FIXADA EM LAJE. AF_09/2023_PE</v>
          </cell>
          <cell r="D8414" t="str">
            <v>M</v>
          </cell>
          <cell r="E8414">
            <v>4.6100000000000003</v>
          </cell>
          <cell r="F8414">
            <v>0</v>
          </cell>
          <cell r="G8414">
            <v>4.4800000000000004</v>
          </cell>
          <cell r="H8414">
            <v>0</v>
          </cell>
          <cell r="I8414" t="str">
            <v>COM VALOR</v>
          </cell>
        </row>
        <row r="8415">
          <cell r="B8415">
            <v>91167</v>
          </cell>
          <cell r="C8415" t="str">
            <v>FIXAÇÃO DE TUBOS HORIZONTAIS DE PPR DIÂMETROS MENORES OU IGUAIS A 40 MM COM ABRAÇADEIRA METÁLICA RÍGIDA TIPO U PERFIL 1 1/4", FIXADA EM PERFILADO EM LAJE. AF_09/2023_PS</v>
          </cell>
          <cell r="D8415" t="str">
            <v>M</v>
          </cell>
          <cell r="E8415">
            <v>11.33</v>
          </cell>
          <cell r="F8415">
            <v>0</v>
          </cell>
          <cell r="G8415">
            <v>10.83</v>
          </cell>
          <cell r="H8415">
            <v>0</v>
          </cell>
          <cell r="I8415" t="str">
            <v>COM VALOR</v>
          </cell>
        </row>
        <row r="8416">
          <cell r="B8416">
            <v>91176</v>
          </cell>
          <cell r="C8416" t="str">
            <v>FIXAÇÃO DE TUBOS HORIZONTAIS DE PPR DIÂMETROS MENORES OU IGUAIS A 40 MM, COM ABRAÇADEIRA METÁLICA RÍGIDA TIPO D COM PARAFUSO DE FIXAÇÃO 1 1/4", FIXADA DIRETAMENTE NA LAJE OU PAREDE. AF_09/2023</v>
          </cell>
          <cell r="D8416" t="str">
            <v>M</v>
          </cell>
          <cell r="E8416">
            <v>19.600000000000001</v>
          </cell>
          <cell r="F8416">
            <v>0</v>
          </cell>
          <cell r="G8416">
            <v>18.940000000000001</v>
          </cell>
          <cell r="H8416">
            <v>0</v>
          </cell>
          <cell r="I8416" t="str">
            <v>COM VALOR</v>
          </cell>
        </row>
        <row r="8417">
          <cell r="B8417">
            <v>91182</v>
          </cell>
          <cell r="C8417" t="str">
            <v>FIXAÇÃO DE TUBOS HORIZONTAIS DE PPR, DIÂMETROS MENORES OU IGUAIS A 40 MM, COM ABRAÇADEIRA METÁLICA FLEXÍVEL 18 MM, FIXADA DIRETAMENTE NA LAJE. AF_09/2023</v>
          </cell>
          <cell r="D8417" t="str">
            <v>M</v>
          </cell>
          <cell r="E8417">
            <v>23.07</v>
          </cell>
          <cell r="F8417">
            <v>0.04</v>
          </cell>
          <cell r="G8417">
            <v>21.54</v>
          </cell>
          <cell r="H8417">
            <v>0.04</v>
          </cell>
          <cell r="I8417" t="str">
            <v>COM VALOR</v>
          </cell>
        </row>
        <row r="8418">
          <cell r="B8418">
            <v>91186</v>
          </cell>
          <cell r="C8418" t="str">
            <v>FIXAÇÃO DE TUBOS HORIZONTAIS DE PVC ÁGUA, PVC ESGOTO, PVC ÁGUA PLUVIAL, CPVC, PPR, COBRE OU AÇO, DIÂMETROS MAIORES QUE 40 MM E MENORES OU IGUAIS A 75 MM, COM ABRAÇADEIRA METÁLICA FLEXÍVEL 18 MM, FIXADA DIRETAMENTE NA LAJE. AF_09/2023</v>
          </cell>
          <cell r="D8418" t="str">
            <v>M</v>
          </cell>
          <cell r="E8418">
            <v>25.35</v>
          </cell>
          <cell r="F8418">
            <v>0.05</v>
          </cell>
          <cell r="G8418">
            <v>23.65</v>
          </cell>
          <cell r="H8418">
            <v>0.05</v>
          </cell>
          <cell r="I8418" t="str">
            <v>COM VALOR</v>
          </cell>
        </row>
        <row r="8419">
          <cell r="B8419">
            <v>91171</v>
          </cell>
          <cell r="C8419" t="str">
            <v>FIXAÇÃO DE TUBOS HORIZONTAIS DE PVC ÁGUA, PVC ESGOTO, PVC ÁGUA PLUVIAL, CPVC, PPR, COBRE OU AÇO, DIÂMETROS MAIORES QUE 40 MM E MENORES OU IGUAIS A 75 MM, COM ABRAÇADEIRA METÁLICA RÍGIDA TIPO U PERFIL 2 1/2", FIXADA EM PERFILADO EM LAJE. AF_09/2023_PS</v>
          </cell>
          <cell r="D8419" t="str">
            <v>M</v>
          </cell>
          <cell r="E8419">
            <v>18.989999999999998</v>
          </cell>
          <cell r="F8419">
            <v>0</v>
          </cell>
          <cell r="G8419">
            <v>18.260000000000002</v>
          </cell>
          <cell r="H8419">
            <v>0</v>
          </cell>
          <cell r="I8419" t="str">
            <v>COM VALOR</v>
          </cell>
        </row>
        <row r="8420">
          <cell r="B8420">
            <v>91187</v>
          </cell>
          <cell r="C8420" t="str">
            <v>FIXAÇÃO DE TUBOS HORIZONTAIS DE PVC ÁGUA, PVC ESGOTO, PVC ÁGUA PLUVIAL, CPVC, PPR, COBRE OU AÇO, DIÂMETROS MAIORES QUE 75 MM E MENORES OU IGUAIS A 100 MM, COM ABRAÇADEIRA METÁLICA FLEXÍVEL 18 MM, FIXADA DIRETAMENTE NA LAJE. AF_09/2023</v>
          </cell>
          <cell r="D8420" t="str">
            <v>M</v>
          </cell>
          <cell r="E8420">
            <v>22.72</v>
          </cell>
          <cell r="F8420">
            <v>0.05</v>
          </cell>
          <cell r="G8420">
            <v>21.17</v>
          </cell>
          <cell r="H8420">
            <v>0.05</v>
          </cell>
          <cell r="I8420" t="str">
            <v>COM VALOR</v>
          </cell>
        </row>
        <row r="8421">
          <cell r="B8421">
            <v>91172</v>
          </cell>
          <cell r="C8421" t="str">
            <v>FIXAÇÃO DE TUBOS HORIZONTAIS DE PVC ÁGUA, PVC ESGOTO, PVC ÁGUA PLUVIAL, CPVC, PPR, COBRE OU AÇO, DIÂMETROS MAIORES QUE 75 MM E MENORES OU IGUAIS A 100 MM, COM ABRAÇADEIRA METÁLICA RÍGIDA TIPO U PERFIL 4", FIXADA EM PERFILADO EM LAJE. AF_09/2023_PS</v>
          </cell>
          <cell r="D8421" t="str">
            <v>M</v>
          </cell>
          <cell r="E8421">
            <v>21.99</v>
          </cell>
          <cell r="F8421">
            <v>0</v>
          </cell>
          <cell r="G8421">
            <v>21.16</v>
          </cell>
          <cell r="H8421">
            <v>0</v>
          </cell>
          <cell r="I8421" t="str">
            <v>COM VALOR</v>
          </cell>
        </row>
        <row r="8422">
          <cell r="B8422">
            <v>91185</v>
          </cell>
          <cell r="C8422" t="str">
            <v>FIXAÇÃO DE TUBOS HORIZONTAIS DE PVC ÁGUA, PVC ESGOTO, PVC ÁGUA PLUVIAL, CPVC, PPR, COBRE OU AÇO, DIÂMETROS MENORES OU IGUAIS A 40 MM, COM ABRAÇADEIRA METÁLICA FLEXÍVEL 18 MM, FIXADA DIRETAMENTE NA LAJE. AF_09/2023</v>
          </cell>
          <cell r="D8422" t="str">
            <v>M</v>
          </cell>
          <cell r="E8422">
            <v>23.07</v>
          </cell>
          <cell r="F8422">
            <v>0.04</v>
          </cell>
          <cell r="G8422">
            <v>21.54</v>
          </cell>
          <cell r="H8422">
            <v>0.04</v>
          </cell>
          <cell r="I8422" t="str">
            <v>COM VALOR</v>
          </cell>
        </row>
        <row r="8423">
          <cell r="B8423">
            <v>91170</v>
          </cell>
          <cell r="C8423" t="str">
            <v>FIXAÇÃO DE TUBOS HORIZONTAIS DE PVC ÁGUA, PVC ESGOTO, PVC ÁGUA PLUVIAL, CPVC, PPR, COBRE OU AÇO, DIÂMETROS MENORES OU IGUAIS A 40 MM, COM ABRAÇADEIRA METÁLICA RÍGIDA TIPO U PERFIL 1 1/4", FIXADA EM PERFILADO EM LAJE. AF_09/2023_PS</v>
          </cell>
          <cell r="D8423" t="str">
            <v>M</v>
          </cell>
          <cell r="E8423">
            <v>11.33</v>
          </cell>
          <cell r="F8423">
            <v>0</v>
          </cell>
          <cell r="G8423">
            <v>10.83</v>
          </cell>
          <cell r="H8423">
            <v>0</v>
          </cell>
          <cell r="I8423" t="str">
            <v>COM VALOR</v>
          </cell>
        </row>
        <row r="8424">
          <cell r="B8424">
            <v>91180</v>
          </cell>
          <cell r="C8424" t="str">
            <v>FIXAÇÃO DE TUBOS HORIZONTAIS DE PVC ÁGUA/PVC ESGOTO/PVC PLUVIAL/CPVC/PPR/COBRE OU AÇO, DIÂMETROS MAIORES QUE 40 MM E MENORES OU IGUAIS A 75 MM, COM ABRAÇADEIRA TIPO D COM PARAFUSO DE FIXAÇÃO 2 1/2", FIXADA DIRETAMENTE NA LAJE OU PAREDE. AF_09/2023</v>
          </cell>
          <cell r="D8424" t="str">
            <v>M</v>
          </cell>
          <cell r="E8424">
            <v>26.3</v>
          </cell>
          <cell r="F8424">
            <v>0</v>
          </cell>
          <cell r="G8424">
            <v>25.42</v>
          </cell>
          <cell r="H8424">
            <v>0</v>
          </cell>
          <cell r="I8424" t="str">
            <v>COM VALOR</v>
          </cell>
        </row>
        <row r="8425">
          <cell r="B8425">
            <v>91181</v>
          </cell>
          <cell r="C8425" t="str">
            <v>FIXAÇÃO DE TUBOS HORIZONTAIS DE PVC ÁGUA/PVC ESGOTO/PVC PLUVIAL/CPVC/PPR/COBRE OU AÇO, DIÂMETROS MAIORES QUE 75 MM E MENORES OU IGUAIS A 100 MM, COM ABRAÇADEIRA TIPO D COM PARAFUSO DE FIXAÇÃO 4", FIXADA DIRETAMENTE NA LAJE OU PAREDE. AF_09/2023</v>
          </cell>
          <cell r="D8425" t="str">
            <v>M</v>
          </cell>
          <cell r="E8425">
            <v>27.62</v>
          </cell>
          <cell r="F8425">
            <v>0</v>
          </cell>
          <cell r="G8425">
            <v>26.68</v>
          </cell>
          <cell r="H8425">
            <v>0</v>
          </cell>
          <cell r="I8425" t="str">
            <v>COM VALOR</v>
          </cell>
        </row>
        <row r="8426">
          <cell r="B8426">
            <v>91179</v>
          </cell>
          <cell r="C8426" t="str">
            <v>FIXAÇÃO DE TUBOS HORIZONTAIS DE PVC ÁGUA/PVC ESGOTO/PVC PLUVIAL/CPVC/PPR/COBRE OU AÇO, DIÂMETROS MENORES OU IGUAIS A 40 MM, COM ABRAÇADEIRA METÁLICA RÍGIDA TIPO D COM PARAFUSO DE FIXAÇÃO 1 1/4", FIXADA DIRETAMENTE NA LAJE OU PAREDE. AF_09/2023</v>
          </cell>
          <cell r="D8426" t="str">
            <v>M</v>
          </cell>
          <cell r="E8426">
            <v>19.600000000000001</v>
          </cell>
          <cell r="F8426">
            <v>0</v>
          </cell>
          <cell r="G8426">
            <v>18.940000000000001</v>
          </cell>
          <cell r="H8426">
            <v>0</v>
          </cell>
          <cell r="I8426" t="str">
            <v>COM VALOR</v>
          </cell>
        </row>
        <row r="8427">
          <cell r="B8427">
            <v>91174</v>
          </cell>
          <cell r="C8427" t="str">
            <v>FIXAÇÃO DE TUBOS VERTICAIS DE PVC ÁGUA, PVC ESGOTO, PVC ÁGUA PLUVIAL, CPVC, PPR, COBRE OU AÇO, DIÂMETROS MAIORES QUE 40 MM E MENORES OU IGUAIS A 75 MM, COM ABRAÇADEIRA METÁLICA RÍGIDA TIPO U PERFIL 2 1/2", FIXADA EM PERFILADO EM PAREDE. AF_09/2023_PS</v>
          </cell>
          <cell r="D8427" t="str">
            <v>M</v>
          </cell>
          <cell r="E8427">
            <v>7.58</v>
          </cell>
          <cell r="F8427">
            <v>0</v>
          </cell>
          <cell r="G8427">
            <v>7.29</v>
          </cell>
          <cell r="H8427">
            <v>0</v>
          </cell>
          <cell r="I8427" t="str">
            <v>COM VALOR</v>
          </cell>
        </row>
        <row r="8428">
          <cell r="B8428">
            <v>91175</v>
          </cell>
          <cell r="C8428" t="str">
            <v>FIXAÇÃO DE TUBOS VERTICAIS DE PVC ÁGUA, PVC ESGOTO, PVC ÁGUA PLUVIAL, CPVC, PPR, COBRE OU AÇO, DIÂMETROS MAIORES QUE 75 MM E MENORES OU IGUAIS A 100 MM, COM ABRAÇADEIRA METÁLICA RÍGIDA TIPO U PERFIL 4", FIXADA EM PERFILADO EM PAREDE. AF_09/2023_PS</v>
          </cell>
          <cell r="D8428" t="str">
            <v>M</v>
          </cell>
          <cell r="E8428">
            <v>11.87</v>
          </cell>
          <cell r="F8428">
            <v>0</v>
          </cell>
          <cell r="G8428">
            <v>11.42</v>
          </cell>
          <cell r="H8428">
            <v>0</v>
          </cell>
          <cell r="I8428" t="str">
            <v>COM VALOR</v>
          </cell>
        </row>
        <row r="8429">
          <cell r="B8429">
            <v>91173</v>
          </cell>
          <cell r="C8429" t="str">
            <v>FIXAÇÃO DE TUBOS VERTICAIS DE PVC ÁGUA, PVC ESGOTO, PVC ÁGUA PLUVIAL, CPVC, PPR, COBRE OU AÇO, DIÂMETROS MENORES OU IGUAIS A 40 MM, COM ABRAÇADEIRA METÁLICA RÍGIDA TIPO U PERFIL 1 1/4", FIXADA EM PERFILADO EM PAREDE. AF_09/2023_PS</v>
          </cell>
          <cell r="D8429" t="str">
            <v>M</v>
          </cell>
          <cell r="E8429">
            <v>4.22</v>
          </cell>
          <cell r="F8429">
            <v>0</v>
          </cell>
          <cell r="G8429">
            <v>4.03</v>
          </cell>
          <cell r="H8429">
            <v>0</v>
          </cell>
          <cell r="I8429" t="str">
            <v>COM VALOR</v>
          </cell>
        </row>
        <row r="8430">
          <cell r="B8430">
            <v>104759</v>
          </cell>
          <cell r="C8430" t="str">
            <v>FURO MANUAL EM ALVENARIA, PARA INSTALAÇÕES ELÉTRICAS, DIÂMETROS MAIORES QUE 40 MM E MENORES OU IGUAIS A 75 MM. AF_09/2023</v>
          </cell>
          <cell r="D8430" t="str">
            <v>UN</v>
          </cell>
          <cell r="E8430">
            <v>40.93</v>
          </cell>
          <cell r="F8430">
            <v>0</v>
          </cell>
          <cell r="G8430">
            <v>37.69</v>
          </cell>
          <cell r="H8430">
            <v>0</v>
          </cell>
          <cell r="I8430" t="str">
            <v>COM VALOR</v>
          </cell>
        </row>
        <row r="8431">
          <cell r="B8431">
            <v>104760</v>
          </cell>
          <cell r="C8431" t="str">
            <v>FURO MANUAL EM ALVENARIA, PARA INSTALAÇÕES ELÉTRICAS, DIÂMETROS MAIORES QUE 75 MM E MENORES OU IGUAIS A 100 MM. AF_09/2023</v>
          </cell>
          <cell r="D8431" t="str">
            <v>UN</v>
          </cell>
          <cell r="E8431">
            <v>59.76</v>
          </cell>
          <cell r="F8431">
            <v>0</v>
          </cell>
          <cell r="G8431">
            <v>55.05</v>
          </cell>
          <cell r="H8431">
            <v>0</v>
          </cell>
          <cell r="I8431" t="str">
            <v>COM VALOR</v>
          </cell>
        </row>
        <row r="8432">
          <cell r="B8432">
            <v>104758</v>
          </cell>
          <cell r="C8432" t="str">
            <v>FURO MANUAL EM ALVENARIA, PARA INSTALAÇÕES ELÉTRICAS, DIÂMETROS MENORES OU IGUAIS A 40 MM. AF_09/2023</v>
          </cell>
          <cell r="D8432" t="str">
            <v>UN</v>
          </cell>
          <cell r="E8432">
            <v>15.35</v>
          </cell>
          <cell r="F8432">
            <v>0</v>
          </cell>
          <cell r="G8432">
            <v>14.14</v>
          </cell>
          <cell r="H8432">
            <v>0</v>
          </cell>
          <cell r="I8432" t="str">
            <v>COM VALOR</v>
          </cell>
        </row>
        <row r="8433">
          <cell r="B8433">
            <v>90437</v>
          </cell>
          <cell r="C8433" t="str">
            <v>FURO MANUAL EM ALVENARIA, PARA INSTALAÇÕES HIDRÁULICAS, DIÂMETROS MAIORES QUE 40 MM E MENORES OU IGUAIS A 75 MM. AF_09/2023</v>
          </cell>
          <cell r="D8433" t="str">
            <v>UN</v>
          </cell>
          <cell r="E8433">
            <v>35.92</v>
          </cell>
          <cell r="F8433">
            <v>0</v>
          </cell>
          <cell r="G8433">
            <v>33.1</v>
          </cell>
          <cell r="H8433">
            <v>0</v>
          </cell>
          <cell r="I8433" t="str">
            <v>COM VALOR</v>
          </cell>
        </row>
        <row r="8434">
          <cell r="B8434">
            <v>90438</v>
          </cell>
          <cell r="C8434" t="str">
            <v>FURO MANUAL EM ALVENARIA, PARA INSTALAÇÕES HIDRÁULICAS, DIÂMETROS MAIORES QUE 75 MM E MENORES OU IGUAIS A 100 MM. AF_09/2023</v>
          </cell>
          <cell r="D8434" t="str">
            <v>UN</v>
          </cell>
          <cell r="E8434">
            <v>52.47</v>
          </cell>
          <cell r="F8434">
            <v>0</v>
          </cell>
          <cell r="G8434">
            <v>48.34</v>
          </cell>
          <cell r="H8434">
            <v>0</v>
          </cell>
          <cell r="I8434" t="str">
            <v>COM VALOR</v>
          </cell>
        </row>
        <row r="8435">
          <cell r="B8435">
            <v>90436</v>
          </cell>
          <cell r="C8435" t="str">
            <v>FURO MANUAL EM ALVENARIA, PARA INSTALAÇÕES HIDRÁULICAS, DIÂMETROS MENORES OU IGUAIS A 40 MM. AF_09/2023</v>
          </cell>
          <cell r="D8435" t="str">
            <v>UN</v>
          </cell>
          <cell r="E8435">
            <v>13.48</v>
          </cell>
          <cell r="F8435">
            <v>0</v>
          </cell>
          <cell r="G8435">
            <v>12.42</v>
          </cell>
          <cell r="H8435">
            <v>0</v>
          </cell>
          <cell r="I8435" t="str">
            <v>COM VALOR</v>
          </cell>
        </row>
        <row r="8436">
          <cell r="B8436">
            <v>104770</v>
          </cell>
          <cell r="C8436" t="str">
            <v>FURO MECANIZADO EM ALVENARIA, PARA INSTALAÇÕES ELÉTRICAS, DIÂMETROS MAIORES QUE 40 MM E MENORES OU IGUAIS A 75 MM. AF_09/2023</v>
          </cell>
          <cell r="D8436" t="str">
            <v>UN</v>
          </cell>
          <cell r="E8436">
            <v>1.73</v>
          </cell>
          <cell r="F8436">
            <v>0</v>
          </cell>
          <cell r="G8436">
            <v>1.59</v>
          </cell>
          <cell r="H8436">
            <v>0</v>
          </cell>
          <cell r="I8436" t="str">
            <v>COM VALOR</v>
          </cell>
        </row>
        <row r="8437">
          <cell r="B8437">
            <v>104772</v>
          </cell>
          <cell r="C8437" t="str">
            <v>FURO MECANIZADO EM ALVENARIA, PARA INSTALAÇÕES ELÉTRICAS, DIÂMETROS MAIORES QUE 75 MM E MENORES OU IGUAIS A 100 MM. AF_09/2023</v>
          </cell>
          <cell r="D8437" t="str">
            <v>UN</v>
          </cell>
          <cell r="E8437">
            <v>2.5299999999999998</v>
          </cell>
          <cell r="F8437">
            <v>0</v>
          </cell>
          <cell r="G8437">
            <v>2.33</v>
          </cell>
          <cell r="H8437">
            <v>0</v>
          </cell>
          <cell r="I8437" t="str">
            <v>COM VALOR</v>
          </cell>
        </row>
        <row r="8438">
          <cell r="B8438">
            <v>104768</v>
          </cell>
          <cell r="C8438" t="str">
            <v>FURO MECANIZADO EM ALVENARIA, PARA INSTALAÇÕES ELÉTRICAS, DIÂMETROS MENORES OU IGUAIS A 40 MM. AF_09/2023</v>
          </cell>
          <cell r="D8438" t="str">
            <v>UN</v>
          </cell>
          <cell r="E8438">
            <v>0.65</v>
          </cell>
          <cell r="F8438">
            <v>0</v>
          </cell>
          <cell r="G8438">
            <v>0.59</v>
          </cell>
          <cell r="H8438">
            <v>0</v>
          </cell>
          <cell r="I8438" t="str">
            <v>COM VALOR</v>
          </cell>
        </row>
        <row r="8439">
          <cell r="B8439">
            <v>104769</v>
          </cell>
          <cell r="C8439" t="str">
            <v>FURO MECANIZADO EM ALVENARIA, PARA INSTALAÇÕES HIDRÁULICAS, DIÂMETROS MAIORES QUE 40 MM E MENORES OU IGUAIS A 75 MM. AF_09/2023</v>
          </cell>
          <cell r="D8439" t="str">
            <v>UN</v>
          </cell>
          <cell r="E8439">
            <v>1.51</v>
          </cell>
          <cell r="F8439">
            <v>0</v>
          </cell>
          <cell r="G8439">
            <v>1.4</v>
          </cell>
          <cell r="H8439">
            <v>0</v>
          </cell>
          <cell r="I8439" t="str">
            <v>COM VALOR</v>
          </cell>
        </row>
        <row r="8440">
          <cell r="B8440">
            <v>104771</v>
          </cell>
          <cell r="C8440" t="str">
            <v>FURO MECANIZADO EM ALVENARIA, PARA INSTALAÇÕES HIDRÁULICAS, DIÂMETROS MAIORES QUE 75 MM E MENORES OU IGUAIS A 100 MM. AF_09/2023</v>
          </cell>
          <cell r="D8440" t="str">
            <v>UN</v>
          </cell>
          <cell r="E8440">
            <v>2.2200000000000002</v>
          </cell>
          <cell r="F8440">
            <v>0</v>
          </cell>
          <cell r="G8440">
            <v>2.04</v>
          </cell>
          <cell r="H8440">
            <v>0</v>
          </cell>
          <cell r="I8440" t="str">
            <v>COM VALOR</v>
          </cell>
        </row>
        <row r="8441">
          <cell r="B8441">
            <v>104767</v>
          </cell>
          <cell r="C8441" t="str">
            <v>FURO MECANIZADO EM ALVENARIA, PARA INSTALAÇÕES HIDRÁULICAS, DIÂMETROS MENORES OU IGUAIS A 40 MM. AF_09/2023</v>
          </cell>
          <cell r="D8441" t="str">
            <v>UN</v>
          </cell>
          <cell r="E8441">
            <v>0.56000000000000005</v>
          </cell>
          <cell r="F8441">
            <v>0</v>
          </cell>
          <cell r="G8441">
            <v>0.51</v>
          </cell>
          <cell r="H8441">
            <v>0</v>
          </cell>
          <cell r="I8441" t="str">
            <v>COM VALOR</v>
          </cell>
        </row>
        <row r="8442">
          <cell r="B8442">
            <v>104762</v>
          </cell>
          <cell r="C8442" t="str">
            <v>FURO MECANIZADO EM CONCRETO, COM MARTELO DEMOLIDOR, PARA INSTALAÇÕES ELÉTRICAS, DIÂMETROS MAIORES QUE 40 MM E MENORES OU IGUAIS A 75 MM. AF_09/2023</v>
          </cell>
          <cell r="D8442" t="str">
            <v>UN</v>
          </cell>
          <cell r="E8442">
            <v>25.74</v>
          </cell>
          <cell r="F8442">
            <v>0</v>
          </cell>
          <cell r="G8442">
            <v>23.8</v>
          </cell>
          <cell r="H8442">
            <v>0</v>
          </cell>
          <cell r="I8442" t="str">
            <v>COM VALOR</v>
          </cell>
        </row>
        <row r="8443">
          <cell r="B8443">
            <v>104763</v>
          </cell>
          <cell r="C8443" t="str">
            <v>FURO MECANIZADO EM CONCRETO, COM MARTELO DEMOLIDOR, PARA INSTALAÇÕES ELÉTRICAS, DIÂMETROS MAIORES QUE 75 MM E MENORES OU IGUAIS A 150 MM. AF_09/2023</v>
          </cell>
          <cell r="D8443" t="str">
            <v>UN</v>
          </cell>
          <cell r="E8443">
            <v>37.590000000000003</v>
          </cell>
          <cell r="F8443">
            <v>0</v>
          </cell>
          <cell r="G8443">
            <v>34.78</v>
          </cell>
          <cell r="H8443">
            <v>0</v>
          </cell>
          <cell r="I8443" t="str">
            <v>COM VALOR</v>
          </cell>
        </row>
        <row r="8444">
          <cell r="B8444">
            <v>104761</v>
          </cell>
          <cell r="C8444" t="str">
            <v>FURO MECANIZADO EM CONCRETO, COM MARTELO DEMOLIDOR, PARA INSTALAÇÕES ELÉTRICAS, DIÂMETROS MENORES OU IGUAIS A 40 MM. AF_09/2023</v>
          </cell>
          <cell r="D8444" t="str">
            <v>UN</v>
          </cell>
          <cell r="E8444">
            <v>9.65</v>
          </cell>
          <cell r="F8444">
            <v>0</v>
          </cell>
          <cell r="G8444">
            <v>8.92</v>
          </cell>
          <cell r="H8444">
            <v>0</v>
          </cell>
          <cell r="I8444" t="str">
            <v>COM VALOR</v>
          </cell>
        </row>
        <row r="8445">
          <cell r="B8445">
            <v>90440</v>
          </cell>
          <cell r="C8445" t="str">
            <v>FURO MECANIZADO EM CONCRETO, COM MARTELO DEMOLIDOR, PARA INSTALAÇÕES HIDRÁULICAS, DIÂMETROS MAIORES QUE 40 MM E MENORES OU IGUAIS A 75 MM. AF_09/2023</v>
          </cell>
          <cell r="D8445" t="str">
            <v>UN</v>
          </cell>
          <cell r="E8445">
            <v>25.53</v>
          </cell>
          <cell r="F8445">
            <v>0</v>
          </cell>
          <cell r="G8445">
            <v>23.6</v>
          </cell>
          <cell r="H8445">
            <v>0</v>
          </cell>
          <cell r="I8445" t="str">
            <v>COM VALOR</v>
          </cell>
        </row>
        <row r="8446">
          <cell r="B8446">
            <v>90441</v>
          </cell>
          <cell r="C8446" t="str">
            <v>FURO MECANIZADO EM CONCRETO, COM MARTELO DEMOLIDOR, PARA INSTALAÇÕES HIDRÁULICAS, DIÂMETROS MAIORES QUE 75 MM E MENORES OU IGUAIS A 150 MM. AF_09/2023</v>
          </cell>
          <cell r="D8446" t="str">
            <v>UN</v>
          </cell>
          <cell r="E8446">
            <v>37.28</v>
          </cell>
          <cell r="F8446">
            <v>0</v>
          </cell>
          <cell r="G8446">
            <v>34.479999999999997</v>
          </cell>
          <cell r="H8446">
            <v>0</v>
          </cell>
          <cell r="I8446" t="str">
            <v>COM VALOR</v>
          </cell>
        </row>
        <row r="8447">
          <cell r="B8447">
            <v>90439</v>
          </cell>
          <cell r="C8447" t="str">
            <v>FURO MECANIZADO EM CONCRETO, COM MARTELO DEMOLIDOR, PARA INSTALAÇÕES HIDRÁULICAS, DIÂMETROS MENORES OU IGUAIS A 40 MM. AF_09/2023</v>
          </cell>
          <cell r="D8447" t="str">
            <v>UN</v>
          </cell>
          <cell r="E8447">
            <v>9.57</v>
          </cell>
          <cell r="F8447">
            <v>0</v>
          </cell>
          <cell r="G8447">
            <v>8.85</v>
          </cell>
          <cell r="H8447">
            <v>0</v>
          </cell>
          <cell r="I8447" t="str">
            <v>COM VALOR</v>
          </cell>
        </row>
        <row r="8448">
          <cell r="B8448">
            <v>104776</v>
          </cell>
          <cell r="C8448" t="str">
            <v>FURO MECANIZADO EM CONCRETO, COM PERFURATRIZ, PARA INSTALAÇÕES ELÉTRICAS, DIÂMETROS MAIORES QUE 40 MM E MENORES OU IGUAIS A 75 MM. AF_09/2023</v>
          </cell>
          <cell r="D8448" t="str">
            <v>UN</v>
          </cell>
          <cell r="E8448">
            <v>6.15</v>
          </cell>
          <cell r="F8448">
            <v>0</v>
          </cell>
          <cell r="G8448">
            <v>5.72</v>
          </cell>
          <cell r="H8448">
            <v>0</v>
          </cell>
          <cell r="I8448" t="str">
            <v>COM VALOR</v>
          </cell>
        </row>
        <row r="8449">
          <cell r="B8449">
            <v>104778</v>
          </cell>
          <cell r="C8449" t="str">
            <v>FURO MECANIZADO EM CONCRETO, COM PERFURATRIZ, PARA INSTALAÇÕES ELÉTRICAS, DIÂMETROS MAIORES QUE 75 MM E MENORES OU IGUAIS A 150 MM. AF_09/2023</v>
          </cell>
          <cell r="D8449" t="str">
            <v>UN</v>
          </cell>
          <cell r="E8449">
            <v>8.99</v>
          </cell>
          <cell r="F8449">
            <v>0</v>
          </cell>
          <cell r="G8449">
            <v>8.3699999999999992</v>
          </cell>
          <cell r="H8449">
            <v>0</v>
          </cell>
          <cell r="I8449" t="str">
            <v>COM VALOR</v>
          </cell>
        </row>
        <row r="8450">
          <cell r="B8450">
            <v>104774</v>
          </cell>
          <cell r="C8450" t="str">
            <v>FURO MECANIZADO EM CONCRETO, COM PERFURATRIZ, PARA INSTALAÇÕES ELÉTRICAS, DIÂMETROS MENORES OU IGUAIS A 40 MM. AF_09/2023</v>
          </cell>
          <cell r="D8450" t="str">
            <v>UN</v>
          </cell>
          <cell r="E8450">
            <v>2.2999999999999998</v>
          </cell>
          <cell r="F8450">
            <v>0</v>
          </cell>
          <cell r="G8450">
            <v>2.13</v>
          </cell>
          <cell r="H8450">
            <v>0</v>
          </cell>
          <cell r="I8450" t="str">
            <v>COM VALOR</v>
          </cell>
        </row>
        <row r="8451">
          <cell r="B8451">
            <v>104775</v>
          </cell>
          <cell r="C8451" t="str">
            <v>FURO MECANIZADO EM CONCRETO, COM PERFURATRIZ, PARA INSTALAÇÕES HIDRÁULICAS, DIÂMETROS MAIORES QUE 40 MM E MENORES OU IGUAIS A 75 MM. AF_09/2023</v>
          </cell>
          <cell r="D8451" t="str">
            <v>UN</v>
          </cell>
          <cell r="E8451">
            <v>5.49</v>
          </cell>
          <cell r="F8451">
            <v>0</v>
          </cell>
          <cell r="G8451">
            <v>5.12</v>
          </cell>
          <cell r="H8451">
            <v>0</v>
          </cell>
          <cell r="I8451" t="str">
            <v>COM VALOR</v>
          </cell>
        </row>
        <row r="8452">
          <cell r="B8452">
            <v>104777</v>
          </cell>
          <cell r="C8452" t="str">
            <v>FURO MECANIZADO EM CONCRETO, COM PERFURATRIZ, PARA INSTALAÇÕES HIDRÁULICAS, DIÂMETROS MAIORES QUE 75 MM E MENORES OU IGUAIS A 150 MM. AF_09/2023</v>
          </cell>
          <cell r="D8452" t="str">
            <v>UN</v>
          </cell>
          <cell r="E8452">
            <v>8.0299999999999994</v>
          </cell>
          <cell r="F8452">
            <v>0</v>
          </cell>
          <cell r="G8452">
            <v>7.48</v>
          </cell>
          <cell r="H8452">
            <v>0</v>
          </cell>
          <cell r="I8452" t="str">
            <v>COM VALOR</v>
          </cell>
        </row>
        <row r="8453">
          <cell r="B8453">
            <v>104773</v>
          </cell>
          <cell r="C8453" t="str">
            <v>FURO MECANIZADO EM CONCRETO, COM PERFURATRIZ, PARA INSTALAÇÕES HIDRÁULICAS, DIÂMETROS MENORES OU IGUAIS A 40 MM. AF_09/2023</v>
          </cell>
          <cell r="D8453" t="str">
            <v>UN</v>
          </cell>
          <cell r="E8453">
            <v>2.04</v>
          </cell>
          <cell r="F8453">
            <v>0</v>
          </cell>
          <cell r="G8453">
            <v>1.91</v>
          </cell>
          <cell r="H8453">
            <v>0</v>
          </cell>
          <cell r="I8453" t="str">
            <v>COM VALOR</v>
          </cell>
        </row>
        <row r="8454">
          <cell r="B8454">
            <v>104782</v>
          </cell>
          <cell r="C8454" t="str">
            <v>PASSANTE TIPO PEÇA EM FÔRMA DE MADEIRA, FIXADO EM LAJE, PARA PASSAGEM DE NO MÁXIMO 5 TUBOS DE 50 MM DE DIÂMETRO. AF_09/2023</v>
          </cell>
          <cell r="D8454" t="str">
            <v>UN</v>
          </cell>
          <cell r="E8454">
            <v>73.91</v>
          </cell>
          <cell r="F8454">
            <v>0</v>
          </cell>
          <cell r="G8454">
            <v>73.400000000000006</v>
          </cell>
          <cell r="H8454">
            <v>0</v>
          </cell>
          <cell r="I8454" t="str">
            <v>COM VALOR</v>
          </cell>
        </row>
        <row r="8455">
          <cell r="B8455">
            <v>90451</v>
          </cell>
          <cell r="C8455" t="str">
            <v>PASSANTE TIPO PEÇA EM POLIESTIRENO (ISOPOR), FIXADO EM LAJE, PARA ABERTURA PARA PASSAGEM DE 1 TUBO DE ATÉ 50 MM DE DIÂMETRO. AF_09/2023</v>
          </cell>
          <cell r="D8455" t="str">
            <v>UN</v>
          </cell>
          <cell r="E8455">
            <v>5.98</v>
          </cell>
          <cell r="F8455">
            <v>0.25</v>
          </cell>
          <cell r="G8455">
            <v>5.68</v>
          </cell>
          <cell r="H8455">
            <v>0.26</v>
          </cell>
          <cell r="I8455" t="str">
            <v>COM VALOR</v>
          </cell>
        </row>
        <row r="8456">
          <cell r="B8456">
            <v>90452</v>
          </cell>
          <cell r="C8456" t="str">
            <v>PASSANTE TIPO PEÇA EM POLIESTIRENO (ISOPOR), FIXADO EM LAJE, PARA PASSAGEM DE NO MÁXIMO 5 TUBOS DE 50 MM DE DIÂMETRO. AF_09/2023</v>
          </cell>
          <cell r="D8456" t="str">
            <v>UN</v>
          </cell>
          <cell r="E8456">
            <v>22.62</v>
          </cell>
          <cell r="F8456">
            <v>0.66</v>
          </cell>
          <cell r="G8456">
            <v>22.11</v>
          </cell>
          <cell r="H8456">
            <v>0.67</v>
          </cell>
          <cell r="I8456" t="str">
            <v>COM VALOR</v>
          </cell>
        </row>
        <row r="8457">
          <cell r="B8457">
            <v>90455</v>
          </cell>
          <cell r="C8457" t="str">
            <v>PASSANTE TIPO TUBO COM DIÂMETRO DE 100 MM, FIXADO EM LAJE, PARA PASSAGEM DE TUBULAÇÕES COM NO MÁXIMO 75 MM DE DIÂMETRO. AF_09/2023</v>
          </cell>
          <cell r="D8457" t="str">
            <v>UN</v>
          </cell>
          <cell r="E8457">
            <v>7.7</v>
          </cell>
          <cell r="F8457">
            <v>0</v>
          </cell>
          <cell r="G8457">
            <v>7.33</v>
          </cell>
          <cell r="H8457">
            <v>0</v>
          </cell>
          <cell r="I8457" t="str">
            <v>COM VALOR</v>
          </cell>
        </row>
        <row r="8458">
          <cell r="B8458">
            <v>104784</v>
          </cell>
          <cell r="C8458" t="str">
            <v>PASSANTE TIPO TUBO COM DIÂMETRO DE 150 MM, FIXADO EM LAJE, PARA PASSAGEM DE TUBULAÇÕES COM NO MÁXIMO 100 MM DE DIÂMETRO. AF_09/2023</v>
          </cell>
          <cell r="D8458" t="str">
            <v>UN</v>
          </cell>
          <cell r="E8458">
            <v>13.27</v>
          </cell>
          <cell r="F8458">
            <v>0</v>
          </cell>
          <cell r="G8458">
            <v>12.75</v>
          </cell>
          <cell r="H8458">
            <v>0</v>
          </cell>
          <cell r="I8458" t="str">
            <v>COM VALOR</v>
          </cell>
        </row>
        <row r="8459">
          <cell r="B8459">
            <v>90453</v>
          </cell>
          <cell r="C8459" t="str">
            <v>PASSANTE TIPO TUBO COM DIÂMETRO DE 40 MM, FIXADO EM LAJE, PARA PASSAGEM DE TUBULAÇÕES COM NO MÁXIMO 32 MM DE DIÂMETRO. AF_09/2023</v>
          </cell>
          <cell r="D8459" t="str">
            <v>UN</v>
          </cell>
          <cell r="E8459">
            <v>3.81</v>
          </cell>
          <cell r="F8459">
            <v>0</v>
          </cell>
          <cell r="G8459">
            <v>3.64</v>
          </cell>
          <cell r="H8459">
            <v>0</v>
          </cell>
          <cell r="I8459" t="str">
            <v>COM VALOR</v>
          </cell>
        </row>
        <row r="8460">
          <cell r="B8460">
            <v>104783</v>
          </cell>
          <cell r="C8460" t="str">
            <v>PASSANTE TIPO TUBO COM DIÂMETRO DE 50 MM, FIXADO EM LAJE, PARA PASSAGEM DE TUBULAÇÕES COM NO MÁXIMO 40 MM DE DIÂMETRO. AF_09/2023</v>
          </cell>
          <cell r="D8460" t="str">
            <v>UN</v>
          </cell>
          <cell r="E8460">
            <v>4.83</v>
          </cell>
          <cell r="F8460">
            <v>0</v>
          </cell>
          <cell r="G8460">
            <v>4.63</v>
          </cell>
          <cell r="H8460">
            <v>0</v>
          </cell>
          <cell r="I8460" t="str">
            <v>COM VALOR</v>
          </cell>
        </row>
        <row r="8461">
          <cell r="B8461">
            <v>90454</v>
          </cell>
          <cell r="C8461" t="str">
            <v>PASSANTE TIPO TUBO COM DIÂMETRO DE 75 MM, FIXADO EM LAJE, PARA PASSAGEM DE TUBULAÇÕES COM NO MÁXIMO 50 MM DE DIÂMETRO. AF_09/2023</v>
          </cell>
          <cell r="D8461" t="str">
            <v>UN</v>
          </cell>
          <cell r="E8461">
            <v>6.1</v>
          </cell>
          <cell r="F8461">
            <v>0</v>
          </cell>
          <cell r="G8461">
            <v>5.85</v>
          </cell>
          <cell r="H8461">
            <v>0</v>
          </cell>
          <cell r="I8461" t="str">
            <v>COM VALOR</v>
          </cell>
        </row>
        <row r="8462">
          <cell r="B8462">
            <v>90459</v>
          </cell>
          <cell r="C8462" t="str">
            <v>QUEBRA EM ALVENARIA PARA INSTALAÇÃO DE ABRIGO PARA MANGUEIRAS (90X60 CM). AF_09/2023</v>
          </cell>
          <cell r="D8462" t="str">
            <v>UN</v>
          </cell>
          <cell r="E8462">
            <v>44.19</v>
          </cell>
          <cell r="F8462">
            <v>0</v>
          </cell>
          <cell r="G8462">
            <v>40.72</v>
          </cell>
          <cell r="H8462">
            <v>0</v>
          </cell>
          <cell r="I8462" t="str">
            <v>COM VALOR</v>
          </cell>
        </row>
        <row r="8463">
          <cell r="B8463">
            <v>90456</v>
          </cell>
          <cell r="C8463" t="str">
            <v>QUEBRA EM ALVENARIA PARA INSTALAÇÃO DE CAIXA DE TOMADA (4X4 OU 4X2). AF_09/2023</v>
          </cell>
          <cell r="D8463" t="str">
            <v>UN</v>
          </cell>
          <cell r="E8463">
            <v>5.46</v>
          </cell>
          <cell r="F8463">
            <v>0</v>
          </cell>
          <cell r="G8463">
            <v>5.0199999999999996</v>
          </cell>
          <cell r="H8463">
            <v>0</v>
          </cell>
          <cell r="I8463" t="str">
            <v>COM VALOR</v>
          </cell>
        </row>
        <row r="8464">
          <cell r="B8464">
            <v>90458</v>
          </cell>
          <cell r="C8464" t="str">
            <v>QUEBRA EM ALVENARIA PARA INSTALAÇÃO DE QUADRO DISTRIBUIÇÃO GRANDE (76X40 CM). AF_09/2023</v>
          </cell>
          <cell r="D8464" t="str">
            <v>UN</v>
          </cell>
          <cell r="E8464">
            <v>35.57</v>
          </cell>
          <cell r="F8464">
            <v>0</v>
          </cell>
          <cell r="G8464">
            <v>32.76</v>
          </cell>
          <cell r="H8464">
            <v>0</v>
          </cell>
          <cell r="I8464" t="str">
            <v>COM VALOR</v>
          </cell>
        </row>
        <row r="8465">
          <cell r="B8465">
            <v>90457</v>
          </cell>
          <cell r="C8465" t="str">
            <v>QUEBRA EM ALVENARIA PARA INSTALAÇÃO DE QUADRO DISTRIBUIÇÃO PEQUENO (19X25 CM). AF_09/2023</v>
          </cell>
          <cell r="D8465" t="str">
            <v>UN</v>
          </cell>
          <cell r="E8465">
            <v>12.47</v>
          </cell>
          <cell r="F8465">
            <v>0</v>
          </cell>
          <cell r="G8465">
            <v>11.48</v>
          </cell>
          <cell r="H8465">
            <v>0</v>
          </cell>
          <cell r="I8465" t="str">
            <v>COM VALOR</v>
          </cell>
        </row>
        <row r="8466">
          <cell r="B8466">
            <v>90447</v>
          </cell>
          <cell r="C8466" t="str">
            <v>RASGO LINEAR MANUAL EM ALVENARIA, PARA ELETRODUTOS, DIÂMETROS MENORES OU IGUAIS A 40 MM. AF_09/2023</v>
          </cell>
          <cell r="D8466" t="str">
            <v>M</v>
          </cell>
          <cell r="E8466">
            <v>8.24</v>
          </cell>
          <cell r="F8466">
            <v>0</v>
          </cell>
          <cell r="G8466">
            <v>7.59</v>
          </cell>
          <cell r="H8466">
            <v>0</v>
          </cell>
          <cell r="I8466" t="str">
            <v>COM VALOR</v>
          </cell>
        </row>
        <row r="8467">
          <cell r="B8467">
            <v>91222</v>
          </cell>
          <cell r="C8467" t="str">
            <v>RASGO LINEAR MANUAL EM ALVENARIA, PARA RAMAIS/ DISTRIBUIÇÃO DE INSTALAÇÕES HIDRÁULICAS, DIÂMETROS MAIORES QUE 40 MM E MENORES OU IGUAIS A 75 MM. AF_09/2023</v>
          </cell>
          <cell r="D8467" t="str">
            <v>M</v>
          </cell>
          <cell r="E8467">
            <v>8.0399999999999991</v>
          </cell>
          <cell r="F8467">
            <v>0</v>
          </cell>
          <cell r="G8467">
            <v>7.41</v>
          </cell>
          <cell r="H8467">
            <v>0</v>
          </cell>
          <cell r="I8467" t="str">
            <v>COM VALOR</v>
          </cell>
        </row>
        <row r="8468">
          <cell r="B8468">
            <v>90443</v>
          </cell>
          <cell r="C8468" t="str">
            <v>RASGO LINEAR MANUAL EM ALVENARIA, PARA RAMAIS/ DISTRIBUIÇÃO DE INSTALAÇÕES HIDRÁULICAS, DIÂMETROS MENORES OU IGUAIS A 40 MM. AF_09/2023</v>
          </cell>
          <cell r="D8468" t="str">
            <v>M</v>
          </cell>
          <cell r="E8468">
            <v>7.23</v>
          </cell>
          <cell r="F8468">
            <v>0</v>
          </cell>
          <cell r="G8468">
            <v>6.67</v>
          </cell>
          <cell r="H8468">
            <v>0</v>
          </cell>
          <cell r="I8468" t="str">
            <v>COM VALOR</v>
          </cell>
        </row>
        <row r="8469">
          <cell r="B8469">
            <v>104780</v>
          </cell>
          <cell r="C8469" t="str">
            <v>RASGO LINEAR MECANIZADO EM ALVENARIA, PARA ELETRODUTOS, DIÂMETROS MENORES OU IGUAIS A 40 MM. AF_09/2023</v>
          </cell>
          <cell r="D8469" t="str">
            <v>M</v>
          </cell>
          <cell r="E8469">
            <v>5.97</v>
          </cell>
          <cell r="F8469">
            <v>0</v>
          </cell>
          <cell r="G8469">
            <v>5.49</v>
          </cell>
          <cell r="H8469">
            <v>0</v>
          </cell>
          <cell r="I8469" t="str">
            <v>COM VALOR</v>
          </cell>
        </row>
        <row r="8470">
          <cell r="B8470">
            <v>104781</v>
          </cell>
          <cell r="C8470" t="str">
            <v>RASGO LINEAR MECANIZADO EM ALVENARIA, PARA RAMAIS/ DISTRIBUIÇÃO DE INSTALAÇÕES HIDRÁULICAS, DIÂMETROS MAIORES QUE 40 MM E MENORES OU IGUAIS A 75 MM. AF_09/2023</v>
          </cell>
          <cell r="D8470" t="str">
            <v>M</v>
          </cell>
          <cell r="E8470">
            <v>6.85</v>
          </cell>
          <cell r="F8470">
            <v>0</v>
          </cell>
          <cell r="G8470">
            <v>6.29</v>
          </cell>
          <cell r="H8470">
            <v>0</v>
          </cell>
          <cell r="I8470" t="str">
            <v>COM VALOR</v>
          </cell>
        </row>
        <row r="8471">
          <cell r="B8471">
            <v>104779</v>
          </cell>
          <cell r="C8471" t="str">
            <v>RASGO LINEAR MECANIZADO EM ALVENARIA, PARA RAMAIS/ DISTRIBUIÇÃO DE INSTALAÇÕES HIDRÁULICAS, DIÂMETROS MENORES OU IGUAIS A 40 MM. AF_09/2023</v>
          </cell>
          <cell r="D8471" t="str">
            <v>M</v>
          </cell>
          <cell r="E8471">
            <v>5.93</v>
          </cell>
          <cell r="F8471">
            <v>0</v>
          </cell>
          <cell r="G8471">
            <v>5.44</v>
          </cell>
          <cell r="H8471">
            <v>0</v>
          </cell>
          <cell r="I8471" t="str">
            <v>COM VALOR</v>
          </cell>
        </row>
        <row r="8472">
          <cell r="B8472">
            <v>104787</v>
          </cell>
          <cell r="C8472" t="str">
            <v>RASGO LINEAR MECANIZADO EM CONCRETO, PARA RAMAIS/ DISTRIBUIÇÃO DE INSTALAÇÕES HIDRÁULICAS, DIÂMETROS MAIORES QUE 40 MM E MENORES OU IGUAIS A 75 MM. AF_09/2023</v>
          </cell>
          <cell r="D8472" t="str">
            <v>M</v>
          </cell>
          <cell r="E8472">
            <v>8.44</v>
          </cell>
          <cell r="F8472">
            <v>0</v>
          </cell>
          <cell r="G8472">
            <v>7.81</v>
          </cell>
          <cell r="H8472">
            <v>0</v>
          </cell>
          <cell r="I8472" t="str">
            <v>COM VALOR</v>
          </cell>
        </row>
        <row r="8473">
          <cell r="B8473">
            <v>104788</v>
          </cell>
          <cell r="C8473" t="str">
            <v>RASGO LINEAR MECANIZADO EM CONCRETO, PARA RAMAIS/ DISTRIBUIÇÃO DE INSTALAÇÕES HIDRÁULICAS, DIÂMETROS MAIORES QUE 75 MM E MENORES OU IGUAIS A 100 MM. AF_09/2023</v>
          </cell>
          <cell r="D8473" t="str">
            <v>M</v>
          </cell>
          <cell r="E8473">
            <v>11.23</v>
          </cell>
          <cell r="F8473">
            <v>0</v>
          </cell>
          <cell r="G8473">
            <v>10.37</v>
          </cell>
          <cell r="H8473">
            <v>0</v>
          </cell>
          <cell r="I8473" t="str">
            <v>COM VALOR</v>
          </cell>
        </row>
        <row r="8474">
          <cell r="B8474">
            <v>104786</v>
          </cell>
          <cell r="C8474" t="str">
            <v>RASGO LINEAR MECANIZADO EM CONCRETO, PARA RAMAIS/ DISTRIBUIÇÃO DE INSTALAÇÕES HIDRÁULICAS, DIÂMETROS MENORES OU IGUAIS A 40 MM. AF_09/2023</v>
          </cell>
          <cell r="D8474" t="str">
            <v>M</v>
          </cell>
          <cell r="E8474">
            <v>6.37</v>
          </cell>
          <cell r="F8474">
            <v>0</v>
          </cell>
          <cell r="G8474">
            <v>5.89</v>
          </cell>
          <cell r="H8474">
            <v>0</v>
          </cell>
          <cell r="I8474" t="str">
            <v>COM VALOR</v>
          </cell>
        </row>
        <row r="8475">
          <cell r="B8475">
            <v>90445</v>
          </cell>
          <cell r="C8475" t="str">
            <v>RASGO LINEAR MECANIZADO EM CONTRAPISO, PARA RAMAIS/ DISTRIBUIÇÃO DE INSTALAÇÕES HIDRÁULICAS, DIÂMETROS MAIORES QUE 40 MM E MENORES OU IGUAIS A 75 MM. AF_09/2023_PS</v>
          </cell>
          <cell r="D8475" t="str">
            <v>M</v>
          </cell>
          <cell r="E8475">
            <v>17.53</v>
          </cell>
          <cell r="F8475">
            <v>0</v>
          </cell>
          <cell r="G8475">
            <v>16.16</v>
          </cell>
          <cell r="H8475">
            <v>0</v>
          </cell>
          <cell r="I8475" t="str">
            <v>COM VALOR</v>
          </cell>
        </row>
        <row r="8476">
          <cell r="B8476">
            <v>90446</v>
          </cell>
          <cell r="C8476" t="str">
            <v>RASGO LINEAR MECANIZADO EM CONTRAPISO, PARA RAMAIS/ DISTRIBUIÇÃO DE INSTALAÇÕES HIDRÁULICAS, DIÂMETROS MAIORES QUE 75 MM E MENORES OU IGUAIS A 100 MM. AF_09/2023_PS</v>
          </cell>
          <cell r="D8476" t="str">
            <v>M</v>
          </cell>
          <cell r="E8476">
            <v>23.28</v>
          </cell>
          <cell r="F8476">
            <v>0</v>
          </cell>
          <cell r="G8476">
            <v>21.46</v>
          </cell>
          <cell r="H8476">
            <v>0</v>
          </cell>
          <cell r="I8476" t="str">
            <v>COM VALOR</v>
          </cell>
        </row>
        <row r="8477">
          <cell r="B8477">
            <v>90444</v>
          </cell>
          <cell r="C8477" t="str">
            <v>RASGO LINEAR MECANIZADO EM CONTRAPISO, PARA RAMAIS/ DISTRIBUIÇÃO DE INSTALAÇÕES HIDRÁULICAS, DIÂMETROS MENORES OU IGUAIS A 40 MM. AF_09/2023_PS</v>
          </cell>
          <cell r="D8477" t="str">
            <v>M</v>
          </cell>
          <cell r="E8477">
            <v>13.22</v>
          </cell>
          <cell r="F8477">
            <v>0</v>
          </cell>
          <cell r="G8477">
            <v>12.18</v>
          </cell>
          <cell r="H8477">
            <v>0</v>
          </cell>
          <cell r="I8477" t="str">
            <v>COM VALOR</v>
          </cell>
        </row>
        <row r="8478">
          <cell r="B8478">
            <v>104764</v>
          </cell>
          <cell r="C8478" t="str">
            <v>SUPORTE PARA 2 ELETRODUTOS, ESPAÇADO A CADA 80 CM, EM PERFILADO COM COMPRIMENTO DE 25 CM FIXADO EM LAJE, POR METRO DE ELETRODUTO FIXADO. AF_09/2023</v>
          </cell>
          <cell r="D8478" t="str">
            <v>M</v>
          </cell>
          <cell r="E8478">
            <v>21.34</v>
          </cell>
          <cell r="F8478">
            <v>0.26</v>
          </cell>
          <cell r="G8478">
            <v>20.64</v>
          </cell>
          <cell r="H8478">
            <v>0.27</v>
          </cell>
          <cell r="I8478" t="str">
            <v>COM VALOR</v>
          </cell>
        </row>
        <row r="8479">
          <cell r="B8479">
            <v>90460</v>
          </cell>
          <cell r="C8479" t="str">
            <v>SUPORTE PARA 2 TUBOS HORIZONTAIS, ESPAÇADO A CADA 56 CM, EM PERFILADO COM COMPRIMENTO DE 25 CM FIXADO EM LAJE, POR METRO DE TUBULAÇÃO FIXADA. AF_09/2023</v>
          </cell>
          <cell r="D8479" t="str">
            <v>M</v>
          </cell>
          <cell r="E8479">
            <v>25.58</v>
          </cell>
          <cell r="F8479">
            <v>0.31</v>
          </cell>
          <cell r="G8479">
            <v>24.97</v>
          </cell>
          <cell r="H8479">
            <v>0.32</v>
          </cell>
          <cell r="I8479" t="str">
            <v>COM VALOR</v>
          </cell>
        </row>
        <row r="8480">
          <cell r="B8480">
            <v>90462</v>
          </cell>
          <cell r="C8480" t="str">
            <v>SUPORTE PARA 2 TUBOS VERTICAIS, ESPAÇADO A CADA 150 CM, EM PERFILADO COM COMPRIMENTO DE 25 CM FIXADO EM PAREDE, POR METRO DE TUBULAÇÃO FIXADA. AF_09/2023</v>
          </cell>
          <cell r="D8480" t="str">
            <v>M</v>
          </cell>
          <cell r="E8480">
            <v>4.4400000000000004</v>
          </cell>
          <cell r="F8480">
            <v>0.34</v>
          </cell>
          <cell r="G8480">
            <v>4.33</v>
          </cell>
          <cell r="H8480">
            <v>0.35</v>
          </cell>
          <cell r="I8480" t="str">
            <v>COM VALOR</v>
          </cell>
        </row>
        <row r="8481">
          <cell r="B8481">
            <v>104765</v>
          </cell>
          <cell r="C8481" t="str">
            <v>SUPORTE PARA 4 ELETRODUTOS, ESPAÇADO A CADA 80 CM, EM PERFILADO COM COMPRIMENTO DE 42 CM FIXADO EM LAJE, POR METRO DE ELETRODUTO FIXADO. AF_09/2023</v>
          </cell>
          <cell r="D8481" t="str">
            <v>M</v>
          </cell>
          <cell r="E8481">
            <v>16.93</v>
          </cell>
          <cell r="F8481">
            <v>0.17</v>
          </cell>
          <cell r="G8481">
            <v>16.12</v>
          </cell>
          <cell r="H8481">
            <v>0.17</v>
          </cell>
          <cell r="I8481" t="str">
            <v>COM VALOR</v>
          </cell>
        </row>
        <row r="8482">
          <cell r="B8482">
            <v>90461</v>
          </cell>
          <cell r="C8482" t="str">
            <v>SUPORTE PARA 4 TUBOS HORIZONTAIS, ESPAÇADO A CADA 56 CM, EM PERFILADO COM COMPRIMENTO DE 42 CM FIXADO EM LAJE, POR METRO DE TUBULAÇÃO FIXADA. AF_09/2023</v>
          </cell>
          <cell r="D8482" t="str">
            <v>M</v>
          </cell>
          <cell r="E8482">
            <v>18.53</v>
          </cell>
          <cell r="F8482">
            <v>0.22</v>
          </cell>
          <cell r="G8482">
            <v>17.82</v>
          </cell>
          <cell r="H8482">
            <v>0.23</v>
          </cell>
          <cell r="I8482" t="str">
            <v>COM VALOR</v>
          </cell>
        </row>
        <row r="8483">
          <cell r="B8483">
            <v>90463</v>
          </cell>
          <cell r="C8483" t="str">
            <v>SUPORTE PARA 4 TUBOS VERTICAIS, ESPAÇADO A CADA 150 CM, EM PERFILADO COM COMPRIMENTO DE 42 CM FIXADO EM PAREDE, POR METRO DE TUBULAÇÃO FIXADA. AF_09/2023</v>
          </cell>
          <cell r="D8483" t="str">
            <v>M</v>
          </cell>
          <cell r="E8483">
            <v>3.68</v>
          </cell>
          <cell r="F8483">
            <v>0.27</v>
          </cell>
          <cell r="G8483">
            <v>3.56</v>
          </cell>
          <cell r="H8483">
            <v>0.28000000000000003</v>
          </cell>
          <cell r="I8483" t="str">
            <v>COM VALOR</v>
          </cell>
        </row>
        <row r="8484">
          <cell r="B8484">
            <v>96560</v>
          </cell>
          <cell r="C8484" t="str">
            <v>SUPORTE PARA DUTO EM CHAPA GALVANIZADA BITOLA 24, EM PERFILADO COM COMPRIMENTO DE 55 CM FIXADO EM LAJE, POR METRO DE DUTO FIXADO. AF_09/2023</v>
          </cell>
          <cell r="D8484" t="str">
            <v>M2</v>
          </cell>
          <cell r="E8484">
            <v>33.93</v>
          </cell>
          <cell r="F8484">
            <v>0.18</v>
          </cell>
          <cell r="G8484">
            <v>32.67</v>
          </cell>
          <cell r="H8484">
            <v>0.19</v>
          </cell>
          <cell r="I8484" t="str">
            <v>COM VALOR</v>
          </cell>
        </row>
        <row r="8485">
          <cell r="B8485">
            <v>96559</v>
          </cell>
          <cell r="C8485" t="str">
            <v>SUPORTE PARA DUTO EM CHAPA GALVANIZADA BITOLA 26, EM PERFILADO COM COMPRIMENTO DE 35 CM FIXADO EM LAJE, POR METRO DE DUTO FIXADO. AF_09/2023</v>
          </cell>
          <cell r="D8485" t="str">
            <v>M2</v>
          </cell>
          <cell r="E8485">
            <v>36.53</v>
          </cell>
          <cell r="F8485">
            <v>0.27</v>
          </cell>
          <cell r="G8485">
            <v>35.659999999999997</v>
          </cell>
          <cell r="H8485">
            <v>0.28000000000000003</v>
          </cell>
          <cell r="I8485" t="str">
            <v>COM VALOR</v>
          </cell>
        </row>
        <row r="8486">
          <cell r="B8486">
            <v>96562</v>
          </cell>
          <cell r="C8486" t="str">
            <v>SUPORTE PARA ELETROCALHA LISA OU PERFURADA EM AÇO GALVANIZADO, LARGURA 400 MM, EM PERFILADO COM COMPRIMENTO DE 45 CM FIXADO EM LAJE, POR METRO DE ELETROCALHA FIXADA. AF_09/2023</v>
          </cell>
          <cell r="D8486" t="str">
            <v>M</v>
          </cell>
          <cell r="E8486">
            <v>52.61</v>
          </cell>
          <cell r="F8486">
            <v>0.19</v>
          </cell>
          <cell r="G8486">
            <v>50.59</v>
          </cell>
          <cell r="H8486">
            <v>0.2</v>
          </cell>
          <cell r="I8486" t="str">
            <v>COM VALOR</v>
          </cell>
        </row>
        <row r="8487">
          <cell r="B8487">
            <v>96563</v>
          </cell>
          <cell r="C8487" t="str">
            <v>SUPORTE PARA ELETROCALHA LISA OU PERFURADA EM AÇO GALVANIZADO, LARGURA 800 MM, EM PERFILADO COM COMPRIMENTO DE 85 CM FIXADO EM LAJE, POR METRO DE ELETROCALHA FIXADA. AF_09/2023</v>
          </cell>
          <cell r="D8487" t="str">
            <v>M</v>
          </cell>
          <cell r="E8487">
            <v>58.98</v>
          </cell>
          <cell r="F8487">
            <v>0.17</v>
          </cell>
          <cell r="G8487">
            <v>56.96</v>
          </cell>
          <cell r="H8487">
            <v>0.18</v>
          </cell>
          <cell r="I8487" t="str">
            <v>COM VALOR</v>
          </cell>
        </row>
        <row r="8488">
          <cell r="B8488">
            <v>102469</v>
          </cell>
          <cell r="C8488" t="str">
            <v>EXECUÇÃO DE IMPRIMAÇÃO IMPERMEABILIZANTE COM ASFALTO DILUÍDO CM-30, PARA O FECHAMENTO DE VALAS. AF_05/2021</v>
          </cell>
          <cell r="D8488" t="str">
            <v>M2</v>
          </cell>
          <cell r="E8488" t="str">
            <v>VERIFICAR</v>
          </cell>
          <cell r="G8488" t="str">
            <v>VERIFICAR</v>
          </cell>
          <cell r="I8488" t="str">
            <v>COM VALOR</v>
          </cell>
        </row>
        <row r="8489">
          <cell r="B8489">
            <v>104388</v>
          </cell>
          <cell r="C8489" t="str">
            <v>EXECUÇÃO DE PINTURA DE LIGAÇÃO COM EMULSÃO ASFÁLTICA RR-2C, PARA O FECHAMENTO DE VALAS. AF_12/2020</v>
          </cell>
          <cell r="D8489" t="str">
            <v>M2</v>
          </cell>
          <cell r="E8489" t="str">
            <v>VERIFICAR</v>
          </cell>
          <cell r="G8489" t="str">
            <v>VERIFICAR</v>
          </cell>
          <cell r="I8489" t="str">
            <v>COM VALOR</v>
          </cell>
        </row>
        <row r="8490">
          <cell r="B8490">
            <v>104387</v>
          </cell>
          <cell r="C8490" t="str">
            <v>EXECUÇÃO DE TAPA BURACO COM APLICAÇÃO DE CONCRETO ASFÁLTICO (AQUISIÇÃO EM USINA) E PINTURA DE LIGAÇÃO. AF_12/2020</v>
          </cell>
          <cell r="D8490" t="str">
            <v>M3</v>
          </cell>
          <cell r="E8490" t="str">
            <v>VERIFICAR</v>
          </cell>
          <cell r="G8490" t="str">
            <v>VERIFICAR</v>
          </cell>
          <cell r="I8490" t="str">
            <v>COM VALOR</v>
          </cell>
        </row>
        <row r="8491">
          <cell r="B8491">
            <v>104364</v>
          </cell>
          <cell r="C8491" t="str">
            <v>EXECUÇÃO DE TAPA BURACO COM APLICAÇÃO DE CONCRETO ASFÁLTICO (USINAGEM PRÓPRIA) E PINTURA DE LIGAÇÃO. AF_12/2020</v>
          </cell>
          <cell r="D8491" t="str">
            <v>M3</v>
          </cell>
          <cell r="E8491" t="str">
            <v>VERIFICAR</v>
          </cell>
          <cell r="G8491" t="str">
            <v>VERIFICAR</v>
          </cell>
          <cell r="I8491" t="str">
            <v>COM VALOR</v>
          </cell>
        </row>
        <row r="8492">
          <cell r="B8492">
            <v>102097</v>
          </cell>
          <cell r="C8492" t="str">
            <v>EXECUÇÃO DE TAPA BURACO COM APLICAÇÃO DE PRÉ MISTURADO A FRIO (AQUISIÇÃO EM USINA) E PINTURA DE LIGAÇÃO. AF_12/2020</v>
          </cell>
          <cell r="D8492" t="str">
            <v>M3</v>
          </cell>
          <cell r="E8492" t="str">
            <v>VERIFICAR</v>
          </cell>
          <cell r="G8492" t="str">
            <v>VERIFICAR</v>
          </cell>
          <cell r="I8492" t="str">
            <v>COM VALOR</v>
          </cell>
        </row>
        <row r="8493">
          <cell r="B8493">
            <v>104365</v>
          </cell>
          <cell r="C8493" t="str">
            <v>EXECUÇÃO DE TAPA BURACO COM APLICAÇÃO DE PRÉ MISTURADO A FRIO (USINAGEM PRÓPRIA) E PINTURA DE LIGAÇÃO. AF_12/2020</v>
          </cell>
          <cell r="D8493" t="str">
            <v>M3</v>
          </cell>
          <cell r="E8493" t="str">
            <v>VERIFICAR</v>
          </cell>
          <cell r="G8493" t="str">
            <v>VERIFICAR</v>
          </cell>
          <cell r="I8493" t="str">
            <v>COM VALOR</v>
          </cell>
        </row>
        <row r="8494">
          <cell r="B8494">
            <v>101870</v>
          </cell>
          <cell r="C8494" t="str">
            <v>REASSENTAMENTO DE BLOCOS 16 FACES PARA PISO INTERTRAVADO, ESPESSURA DE 10 CM, EM VIA/ESTACIONAMENTO, COM REAPROVEITAMENTO DOS BLOCOS 16 FACES - INCLUSO RETIRADA E COLOCAÇÃO DO MATERIAL. AF_12/2020</v>
          </cell>
          <cell r="D8494" t="str">
            <v>M2</v>
          </cell>
          <cell r="E8494">
            <v>36.22</v>
          </cell>
          <cell r="F8494">
            <v>0</v>
          </cell>
          <cell r="G8494">
            <v>33.94</v>
          </cell>
          <cell r="H8494">
            <v>0</v>
          </cell>
          <cell r="I8494" t="str">
            <v>COM VALOR</v>
          </cell>
        </row>
        <row r="8495">
          <cell r="B8495">
            <v>101866</v>
          </cell>
          <cell r="C8495" t="str">
            <v>REASSENTAMENTO DE BLOCOS 16 FACES PARA PISO INTERTRAVADO, ESPESSURA DE 4 CM, EM CALÇADA, COM REAPROVEITAMENTO DOS BLOCOS 16 FACES - INCLUSO RETIRADA E COLOCAÇÃO DO MATERIAL. AF_12/2020</v>
          </cell>
          <cell r="D8495" t="str">
            <v>M2</v>
          </cell>
          <cell r="E8495">
            <v>30.74</v>
          </cell>
          <cell r="F8495">
            <v>0</v>
          </cell>
          <cell r="G8495">
            <v>28.87</v>
          </cell>
          <cell r="H8495">
            <v>0</v>
          </cell>
          <cell r="I8495" t="str">
            <v>COM VALOR</v>
          </cell>
        </row>
        <row r="8496">
          <cell r="B8496">
            <v>101867</v>
          </cell>
          <cell r="C8496" t="str">
            <v>REASSENTAMENTO DE BLOCOS 16 FACES PARA PISO INTERTRAVADO, ESPESSURA DE 6 CM, EM CALÇADA, COM REAPROVEITAMENTO DOS BLOCOS 16 FACES - INCLUSO RETIRADA E COLOCAÇÃO DO MATERIAL. AF_12/2020</v>
          </cell>
          <cell r="D8496" t="str">
            <v>M2</v>
          </cell>
          <cell r="E8496">
            <v>34.96</v>
          </cell>
          <cell r="F8496">
            <v>0</v>
          </cell>
          <cell r="G8496">
            <v>32.79</v>
          </cell>
          <cell r="H8496">
            <v>0</v>
          </cell>
          <cell r="I8496" t="str">
            <v>COM VALOR</v>
          </cell>
        </row>
        <row r="8497">
          <cell r="B8497">
            <v>101868</v>
          </cell>
          <cell r="C8497" t="str">
            <v>REASSENTAMENTO DE BLOCOS 16 FACES PARA PISO INTERTRAVADO, ESPESSURA DE 6 CM, EM VIA/ESTACIONAMENTO, COM REAPROVEITAMENTO DOS BLOCOS 16 FACES - INCLUSO RETIRADA E COLOCAÇÃO DO MATERIAL. AF_12/2020</v>
          </cell>
          <cell r="D8497" t="str">
            <v>M2</v>
          </cell>
          <cell r="E8497">
            <v>27.82</v>
          </cell>
          <cell r="F8497">
            <v>0</v>
          </cell>
          <cell r="G8497">
            <v>26.16</v>
          </cell>
          <cell r="H8497">
            <v>0</v>
          </cell>
          <cell r="I8497" t="str">
            <v>COM VALOR</v>
          </cell>
        </row>
        <row r="8498">
          <cell r="B8498">
            <v>101869</v>
          </cell>
          <cell r="C8498" t="str">
            <v>REASSENTAMENTO DE BLOCOS 16 FACES PARA PISO INTERTRAVADO, ESPESSURA DE 8 CM, EM VIA/ESTACIONAMENTO, COM REAPROVEITAMENTO DOS BLOCOS 16 FACES - INCLUSO RETIRADA E COLOCAÇÃO DO MATERIAL. AF_12/2020</v>
          </cell>
          <cell r="D8498" t="str">
            <v>M2</v>
          </cell>
          <cell r="E8498">
            <v>32.020000000000003</v>
          </cell>
          <cell r="F8498">
            <v>0</v>
          </cell>
          <cell r="G8498">
            <v>30.05</v>
          </cell>
          <cell r="H8498">
            <v>0</v>
          </cell>
          <cell r="I8498" t="str">
            <v>COM VALOR</v>
          </cell>
        </row>
        <row r="8499">
          <cell r="B8499">
            <v>101856</v>
          </cell>
          <cell r="C8499" t="str">
            <v>REASSENTAMENTO DE BLOCOS PISOGRAMA PARA PISO INTERTRAVADO, COM REAPROVEITAMENTO DOS BLOCOS PISOGRAMA - INCLUSO RETIRADA E COLOCAÇÃO DO MATERIAL. AF_12/2020</v>
          </cell>
          <cell r="D8499" t="str">
            <v>M2</v>
          </cell>
          <cell r="E8499">
            <v>25.23</v>
          </cell>
          <cell r="F8499">
            <v>0</v>
          </cell>
          <cell r="G8499">
            <v>23.76</v>
          </cell>
          <cell r="H8499">
            <v>0</v>
          </cell>
          <cell r="I8499" t="str">
            <v>COM VALOR</v>
          </cell>
        </row>
        <row r="8500">
          <cell r="B8500">
            <v>101865</v>
          </cell>
          <cell r="C8500" t="str">
            <v>REASSENTAMENTO DE BLOCOS RETANGULAR PARA PISO INTERTRAVADO, ESPESSURA DE 10 CM, EM VIA/ESTACIONAMENTO, COM REAPROVEITAMENTO DOS BLOCOS RETANGULAR - INCLUSO RETIRADA E COLOCAÇÃO DO MATERIAL. AF_12/2020</v>
          </cell>
          <cell r="D8500" t="str">
            <v>M2</v>
          </cell>
          <cell r="E8500">
            <v>34.54</v>
          </cell>
          <cell r="F8500">
            <v>0</v>
          </cell>
          <cell r="G8500">
            <v>32.39</v>
          </cell>
          <cell r="H8500">
            <v>0</v>
          </cell>
          <cell r="I8500" t="str">
            <v>COM VALOR</v>
          </cell>
        </row>
        <row r="8501">
          <cell r="B8501">
            <v>101861</v>
          </cell>
          <cell r="C8501" t="str">
            <v>REASSENTAMENTO DE BLOCOS RETANGULAR PARA PISO INTERTRAVADO, ESPESSURA DE 4 CM, EM CALÇADA, COM REAPROVEITAMENTO DOS BLOCOS RETANGULAR - INCLUSO RETIRADA E COLOCAÇÃO DO MATERIAL. AF_12/2020</v>
          </cell>
          <cell r="D8501" t="str">
            <v>M2</v>
          </cell>
          <cell r="E8501">
            <v>30.54</v>
          </cell>
          <cell r="F8501">
            <v>0</v>
          </cell>
          <cell r="G8501">
            <v>28.68</v>
          </cell>
          <cell r="H8501">
            <v>0</v>
          </cell>
          <cell r="I8501" t="str">
            <v>COM VALOR</v>
          </cell>
        </row>
        <row r="8502">
          <cell r="B8502">
            <v>101862</v>
          </cell>
          <cell r="C8502" t="str">
            <v>REASSENTAMENTO DE BLOCOS RETANGULAR PARA PISO INTERTRAVADO, ESPESSURA DE 6 CM, EM CALÇADA, COM REAPROVEITAMENTO DOS BLOCOS RETANGULAR - INCLUSO RETIRADA E COLOCAÇÃO DO MATERIAL. AF_12/2020</v>
          </cell>
          <cell r="D8502" t="str">
            <v>M2</v>
          </cell>
          <cell r="E8502">
            <v>33.270000000000003</v>
          </cell>
          <cell r="F8502">
            <v>0</v>
          </cell>
          <cell r="G8502">
            <v>31.21</v>
          </cell>
          <cell r="H8502">
            <v>0</v>
          </cell>
          <cell r="I8502" t="str">
            <v>COM VALOR</v>
          </cell>
        </row>
        <row r="8503">
          <cell r="B8503">
            <v>101863</v>
          </cell>
          <cell r="C8503" t="str">
            <v>REASSENTAMENTO DE BLOCOS RETANGULAR PARA PISO INTERTRAVADO, ESPESSURA DE 6 CM, EM VIA/ESTACIONAMENTO, COM REAPROVEITAMENTO DOS BLOCOS RETANGULAR - INCLUSO RETIRADA E COLOCAÇÃO DO MATERIAL. AF_12/2020</v>
          </cell>
          <cell r="D8503" t="str">
            <v>M2</v>
          </cell>
          <cell r="E8503">
            <v>26.14</v>
          </cell>
          <cell r="F8503">
            <v>0</v>
          </cell>
          <cell r="G8503">
            <v>24.59</v>
          </cell>
          <cell r="H8503">
            <v>0</v>
          </cell>
          <cell r="I8503" t="str">
            <v>COM VALOR</v>
          </cell>
        </row>
        <row r="8504">
          <cell r="B8504">
            <v>101864</v>
          </cell>
          <cell r="C8504" t="str">
            <v>REASSENTAMENTO DE BLOCOS RETANGULAR PARA PISO INTERTRAVADO, ESPESSURA DE 8 CM, EM VIA/ESTACIONAMENTO, COM REAPROVEITAMENTO DOS BLOCOS RETANGULAR - INCLUSO RETIRADA E COLOCAÇÃO DO MATERIAL. AF_12/2020</v>
          </cell>
          <cell r="D8504" t="str">
            <v>M2</v>
          </cell>
          <cell r="E8504">
            <v>30.34</v>
          </cell>
          <cell r="F8504">
            <v>0</v>
          </cell>
          <cell r="G8504">
            <v>28.49</v>
          </cell>
          <cell r="H8504">
            <v>0</v>
          </cell>
          <cell r="I8504" t="str">
            <v>COM VALOR</v>
          </cell>
        </row>
        <row r="8505">
          <cell r="B8505">
            <v>101860</v>
          </cell>
          <cell r="C8505" t="str">
            <v>REASSENTAMENTO DE BLOCOS SEXTAVADO PARA PISO INTERTRAVADO, ESPESSURA DE 10 CM, EM VIA/ESTACIONAMENTO, COM REAPROVEITAMENTO DOS BLOCOS SEXTAVADO - INCLUSO RETIRADA E COLOCAÇÃO DO MATERIAL. AF_12/2020</v>
          </cell>
          <cell r="D8505" t="str">
            <v>M2</v>
          </cell>
          <cell r="E8505">
            <v>32.64</v>
          </cell>
          <cell r="F8505">
            <v>0</v>
          </cell>
          <cell r="G8505">
            <v>30.63</v>
          </cell>
          <cell r="H8505">
            <v>0</v>
          </cell>
          <cell r="I8505" t="str">
            <v>COM VALOR</v>
          </cell>
        </row>
        <row r="8506">
          <cell r="B8506">
            <v>101857</v>
          </cell>
          <cell r="C8506" t="str">
            <v>REASSENTAMENTO DE BLOCOS SEXTAVADO PARA PISO INTERTRAVADO, ESPESSURA DE 6 CM, EM CALÇADA, COM REAPROVEITAMENTO DOS BLOCOS SEXTAVADOS - INCLUSO RETIRADA E COLOCAÇÃO DO MATERIAL. AF_12/2020</v>
          </cell>
          <cell r="D8506" t="str">
            <v>M2</v>
          </cell>
          <cell r="E8506">
            <v>31.46</v>
          </cell>
          <cell r="F8506">
            <v>0</v>
          </cell>
          <cell r="G8506">
            <v>29.53</v>
          </cell>
          <cell r="H8506">
            <v>0</v>
          </cell>
          <cell r="I8506" t="str">
            <v>COM VALOR</v>
          </cell>
        </row>
        <row r="8507">
          <cell r="B8507">
            <v>101858</v>
          </cell>
          <cell r="C8507" t="str">
            <v>REASSENTAMENTO DE BLOCOS SEXTAVADO PARA PISO INTERTRAVADO, ESPESSURA DE 6 CM, EM VIA/ESTACIONAMENTO, COM REAPROVEITAMENTO DOS BLOCOS SEXTAVADO - INCLUSO RETIRADA E COLOCAÇÃO DO MATERIAL. AF_12/2020</v>
          </cell>
          <cell r="D8507" t="str">
            <v>M2</v>
          </cell>
          <cell r="E8507">
            <v>25.76</v>
          </cell>
          <cell r="F8507">
            <v>0</v>
          </cell>
          <cell r="G8507">
            <v>24.25</v>
          </cell>
          <cell r="H8507">
            <v>0</v>
          </cell>
          <cell r="I8507" t="str">
            <v>COM VALOR</v>
          </cell>
        </row>
        <row r="8508">
          <cell r="B8508">
            <v>101859</v>
          </cell>
          <cell r="C8508" t="str">
            <v>REASSENTAMENTO DE BLOCOS SEXTAVADO PARA PISO INTERTRAVADO, ESPESSURA DE 8 CM, EM VIA/ESTACIONAMENTO, COM REAPROVEITAMENTO DOS BLOCOS SEXTAVADO - INCLUSO RETIRADA E COLOCAÇÃO DO MATERIAL. AF_12/2020</v>
          </cell>
          <cell r="D8508" t="str">
            <v>M2</v>
          </cell>
          <cell r="E8508">
            <v>28.44</v>
          </cell>
          <cell r="F8508">
            <v>0</v>
          </cell>
          <cell r="G8508">
            <v>26.73</v>
          </cell>
          <cell r="H8508">
            <v>0</v>
          </cell>
          <cell r="I8508" t="str">
            <v>COM VALOR</v>
          </cell>
        </row>
        <row r="8509">
          <cell r="B8509">
            <v>101852</v>
          </cell>
          <cell r="C8509" t="str">
            <v>REASSENTAMENTO DE PARALELEPÍPEDOS, REJUNTAMENTO COM ARGAMASSA, COM REAPROVEITAMENTO DOS PARALELEPÍPEDOS - INCLUSO RETIRADA E COLOCAÇÃO DO MATERIAL. AF_12/2020</v>
          </cell>
          <cell r="D8509" t="str">
            <v>M2</v>
          </cell>
          <cell r="E8509">
            <v>71.3</v>
          </cell>
          <cell r="F8509">
            <v>0.14000000000000001</v>
          </cell>
          <cell r="G8509">
            <v>68.2</v>
          </cell>
          <cell r="H8509">
            <v>0.15</v>
          </cell>
          <cell r="I8509" t="str">
            <v>COM VALOR</v>
          </cell>
        </row>
        <row r="8510">
          <cell r="B8510">
            <v>104385</v>
          </cell>
          <cell r="C8510" t="str">
            <v>REASSENTAMENTO DE PARALELEPÍPEDOS, REJUNTAMENTO COM PEDRISCO E EMULSÃO ASFÁLTICA, COM REAPROVEITAMENTO DOS PARALELEPÍPEDOS - INCLUSO RETIRADA E COLOCAÇÃO DO MATERIAL. AF_12/2020</v>
          </cell>
          <cell r="D8510" t="str">
            <v>M2</v>
          </cell>
          <cell r="E8510" t="str">
            <v>VERIFICAR</v>
          </cell>
          <cell r="G8510" t="str">
            <v>VERIFICAR</v>
          </cell>
          <cell r="I8510" t="str">
            <v>COM VALOR</v>
          </cell>
        </row>
        <row r="8511">
          <cell r="B8511">
            <v>101850</v>
          </cell>
          <cell r="C8511" t="str">
            <v>REASSENTAMENTO DE PARALELEPÍPEDOS, REJUNTAMENTO COM PÓ DE PEDRA, COM REAPROVEITAMENTO DOS PARALELEPÍPEDOS - INCLUSO RETIRADA E COLOCAÇÃO DO MATERIAL. AF_12/2020</v>
          </cell>
          <cell r="D8511" t="str">
            <v>M2</v>
          </cell>
          <cell r="E8511">
            <v>56.9</v>
          </cell>
          <cell r="F8511">
            <v>0.16</v>
          </cell>
          <cell r="G8511">
            <v>54.21</v>
          </cell>
          <cell r="H8511">
            <v>0.17</v>
          </cell>
          <cell r="I8511" t="str">
            <v>COM VALOR</v>
          </cell>
        </row>
        <row r="8512">
          <cell r="B8512">
            <v>101855</v>
          </cell>
          <cell r="C8512" t="str">
            <v>REASSENTAMENTO DE PEDRAS POLIÉDRICAS, REJUNTAMENTO COM ARGAMASSA, COM REAPROVEITAMENTO DAS PEDRAS POLIÉDRICAS - INCLUSO RETIRADA E COLOCAÇÃO DO MATERIAL. AF_12/2020</v>
          </cell>
          <cell r="D8512" t="str">
            <v>M2</v>
          </cell>
          <cell r="E8512">
            <v>76.290000000000006</v>
          </cell>
          <cell r="F8512">
            <v>0.11</v>
          </cell>
          <cell r="G8512">
            <v>73.510000000000005</v>
          </cell>
          <cell r="H8512">
            <v>0.12</v>
          </cell>
          <cell r="I8512" t="str">
            <v>COM VALOR</v>
          </cell>
        </row>
        <row r="8513">
          <cell r="B8513">
            <v>104386</v>
          </cell>
          <cell r="C8513" t="str">
            <v>REASSENTAMENTO DE PEDRAS POLIÉDRICAS, REJUNTAMENTO COM PEDRISCO E EMULSÃO ASFÁLTICA, COM REAPROVEITAMENTO DAS PEDRAS POLIÉDRICAS - INCLUSO RETIRADA E COLOCAÇÃO DO MATERIAL. AF_12/2020</v>
          </cell>
          <cell r="D8513" t="str">
            <v>M2</v>
          </cell>
          <cell r="E8513" t="str">
            <v>VERIFICAR</v>
          </cell>
          <cell r="G8513" t="str">
            <v>VERIFICAR</v>
          </cell>
          <cell r="I8513" t="str">
            <v>COM VALOR</v>
          </cell>
        </row>
        <row r="8514">
          <cell r="B8514">
            <v>101853</v>
          </cell>
          <cell r="C8514" t="str">
            <v>REASSENTAMENTO DE PEDRAS POLIÉDRICAS, REJUNTAMENTO COM PÓ DE PEDRA, COM REAPROVEITAMENTO DAS PEDRAS POLIÉDRICAS - INCLUSO RETIRADA E COLOCAÇÃO DO MATERIAL. AF_12/2020</v>
          </cell>
          <cell r="D8514" t="str">
            <v>M2</v>
          </cell>
          <cell r="E8514">
            <v>50.8</v>
          </cell>
          <cell r="F8514">
            <v>0.15</v>
          </cell>
          <cell r="G8514">
            <v>48.62</v>
          </cell>
          <cell r="H8514">
            <v>0.15</v>
          </cell>
          <cell r="I8514" t="str">
            <v>COM VALOR</v>
          </cell>
        </row>
        <row r="8515">
          <cell r="B8515">
            <v>101849</v>
          </cell>
          <cell r="C8515" t="str">
            <v>RECOMPOSIÇÃO DE BASE E OU SUB-BASE PARA FECHAMENTO DE VALAS DE BRITA GRADUADA SIMPLES - INCLUSO RETIRADA E COLOCAÇÃO DO MATERIAL. AF_12/2020</v>
          </cell>
          <cell r="D8515" t="str">
            <v>M3</v>
          </cell>
          <cell r="E8515">
            <v>183.94</v>
          </cell>
          <cell r="F8515">
            <v>0.05</v>
          </cell>
          <cell r="G8515">
            <v>182.95</v>
          </cell>
          <cell r="H8515">
            <v>0.05</v>
          </cell>
          <cell r="I8515" t="str">
            <v>COM VALOR</v>
          </cell>
        </row>
        <row r="8516">
          <cell r="B8516">
            <v>101841</v>
          </cell>
          <cell r="C8516" t="str">
            <v>RECOMPOSIÇÃO DE BASE E OU SUB-BASE PARA FECHAMENTO DE VALAS DE SOLO BRITA (40/60) - INCLUSO RETIRADA E COLOCAÇÃO DO MATERIAL. AF_12/2020</v>
          </cell>
          <cell r="D8516" t="str">
            <v>M3</v>
          </cell>
          <cell r="E8516">
            <v>108.47</v>
          </cell>
          <cell r="F8516">
            <v>7.0000000000000007E-2</v>
          </cell>
          <cell r="G8516">
            <v>107.63</v>
          </cell>
          <cell r="H8516">
            <v>7.0000000000000007E-2</v>
          </cell>
          <cell r="I8516" t="str">
            <v>COM VALOR</v>
          </cell>
        </row>
        <row r="8517">
          <cell r="B8517">
            <v>101843</v>
          </cell>
          <cell r="C8517" t="str">
            <v>RECOMPOSIÇÃO DE BASE E OU SUB-BASE PARA FECHAMENTO DE VALAS DE SOLO BRITA (40/60) COM CIMENTO (TEOR DE 4%) - INCLUSO RETIRADA E COLOCAÇÃO DO MATERIAL. AF_12/2020</v>
          </cell>
          <cell r="D8517" t="str">
            <v>M3</v>
          </cell>
          <cell r="E8517">
            <v>179.62</v>
          </cell>
          <cell r="F8517">
            <v>0.04</v>
          </cell>
          <cell r="G8517">
            <v>178.78</v>
          </cell>
          <cell r="H8517">
            <v>0.04</v>
          </cell>
          <cell r="I8517" t="str">
            <v>COM VALOR</v>
          </cell>
        </row>
        <row r="8518">
          <cell r="B8518">
            <v>101844</v>
          </cell>
          <cell r="C8518" t="str">
            <v>RECOMPOSIÇÃO DE BASE E OU SUB-BASE PARA FECHAMENTO DE VALAS DE SOLO BRITA (40/60) COM CIMENTO (TEOR DE 6%) - INCLUSO RETIRADA E COLOCAÇÃO DO MATERIAL. AF_12/2020</v>
          </cell>
          <cell r="D8518" t="str">
            <v>M3</v>
          </cell>
          <cell r="E8518">
            <v>212.91</v>
          </cell>
          <cell r="F8518">
            <v>0.03</v>
          </cell>
          <cell r="G8518">
            <v>212.07</v>
          </cell>
          <cell r="H8518">
            <v>0.03</v>
          </cell>
          <cell r="I8518" t="str">
            <v>COM VALOR</v>
          </cell>
        </row>
        <row r="8519">
          <cell r="B8519">
            <v>101845</v>
          </cell>
          <cell r="C8519" t="str">
            <v>RECOMPOSIÇÃO DE BASE E OU SUB-BASE PARA FECHAMENTO DE VALAS DE SOLO BRITA (40/60) COM CIMENTO (TEOR DE 8%) - INCLUSO RETIRADA E COLOCAÇÃO DO MATERIAL. AF_12/2020</v>
          </cell>
          <cell r="D8519" t="str">
            <v>M3</v>
          </cell>
          <cell r="E8519">
            <v>245.72</v>
          </cell>
          <cell r="F8519">
            <v>0.03</v>
          </cell>
          <cell r="G8519">
            <v>244.88</v>
          </cell>
          <cell r="H8519">
            <v>0.03</v>
          </cell>
          <cell r="I8519" t="str">
            <v>COM VALOR</v>
          </cell>
        </row>
        <row r="8520">
          <cell r="B8520">
            <v>101842</v>
          </cell>
          <cell r="C8520" t="str">
            <v>RECOMPOSIÇÃO DE BASE E OU SUB-BASE PARA FECHAMENTO DE VALAS DE SOLO BRITA (50/50) - INCLUSO RETIRADA E COLOCAÇÃO DO MATERIAL. AF_12/2020</v>
          </cell>
          <cell r="D8520" t="str">
            <v>M3</v>
          </cell>
          <cell r="E8520">
            <v>94.87</v>
          </cell>
          <cell r="F8520">
            <v>7.0000000000000007E-2</v>
          </cell>
          <cell r="G8520">
            <v>94.03</v>
          </cell>
          <cell r="H8520">
            <v>0.08</v>
          </cell>
          <cell r="I8520" t="str">
            <v>COM VALOR</v>
          </cell>
        </row>
        <row r="8521">
          <cell r="B8521">
            <v>101846</v>
          </cell>
          <cell r="C8521" t="str">
            <v>RECOMPOSIÇÃO DE BASE E OU SUB-BASE PARA FECHAMENTO DE VALAS DE SOLO BRITA (50/50) COM CIMENTO (TEOR DE 4%) - INCLUSO RETIRADA E COLOCAÇÃO DO MATERIAL. AF_12/2020</v>
          </cell>
          <cell r="D8521" t="str">
            <v>M3</v>
          </cell>
          <cell r="E8521">
            <v>166.57</v>
          </cell>
          <cell r="F8521">
            <v>0.04</v>
          </cell>
          <cell r="G8521">
            <v>165.73</v>
          </cell>
          <cell r="H8521">
            <v>0.04</v>
          </cell>
          <cell r="I8521" t="str">
            <v>COM VALOR</v>
          </cell>
        </row>
        <row r="8522">
          <cell r="B8522">
            <v>101847</v>
          </cell>
          <cell r="C8522" t="str">
            <v>RECOMPOSIÇÃO DE BASE E OU SUB-BASE PARA FECHAMENTO DE VALAS DE SOLO BRITA (50/50) COM CIMENTO (TEOR DE 6%) - INCLUSO RETIRADA E COLOCAÇÃO DO MATERIAL. AF_12/2020</v>
          </cell>
          <cell r="D8522" t="str">
            <v>M3</v>
          </cell>
          <cell r="E8522">
            <v>200.12</v>
          </cell>
          <cell r="F8522">
            <v>0.04</v>
          </cell>
          <cell r="G8522">
            <v>199.28</v>
          </cell>
          <cell r="H8522">
            <v>0.04</v>
          </cell>
          <cell r="I8522" t="str">
            <v>COM VALOR</v>
          </cell>
        </row>
        <row r="8523">
          <cell r="B8523">
            <v>101848</v>
          </cell>
          <cell r="C8523" t="str">
            <v>RECOMPOSIÇÃO DE BASE E OU SUB-BASE PARA FECHAMENTO DE VALAS DE SOLO BRITA (50/50) COM CIMENTO (TEOR DE 8%) - INCLUSO RETIRADA E COLOCAÇÃO DO MATERIAL. AF_12/2020</v>
          </cell>
          <cell r="D8523" t="str">
            <v>M3</v>
          </cell>
          <cell r="E8523">
            <v>233.22</v>
          </cell>
          <cell r="F8523">
            <v>0.03</v>
          </cell>
          <cell r="G8523">
            <v>232.38</v>
          </cell>
          <cell r="H8523">
            <v>0.03</v>
          </cell>
          <cell r="I8523" t="str">
            <v>COM VALOR</v>
          </cell>
        </row>
        <row r="8524">
          <cell r="B8524">
            <v>101839</v>
          </cell>
          <cell r="C8524" t="str">
            <v>RECOMPOSIÇÃO DE BASE E OU SUB-BASE PARA FECHAMENTO DE VALAS DE SOLO COM CIMENTO (TEOR DE 6%) - INCLUSO RETIRADA E COLOCAÇÃO DO MATERIAL. AF_12/2020</v>
          </cell>
          <cell r="D8524" t="str">
            <v>M3</v>
          </cell>
          <cell r="E8524">
            <v>136.19999999999999</v>
          </cell>
          <cell r="F8524">
            <v>0.05</v>
          </cell>
          <cell r="G8524">
            <v>135.37</v>
          </cell>
          <cell r="H8524">
            <v>0.05</v>
          </cell>
          <cell r="I8524" t="str">
            <v>COM VALOR</v>
          </cell>
        </row>
        <row r="8525">
          <cell r="B8525">
            <v>101840</v>
          </cell>
          <cell r="C8525" t="str">
            <v>RECOMPOSIÇÃO DE BASE E OU SUB-BASE PARA FECHAMENTO DE VALAS DE SOLO COM CIMENTO (TEOR DE 8%) - INCLUSO RETIRADA E COLOCAÇÃO DO MATERIAL. AF_12/2020</v>
          </cell>
          <cell r="D8525" t="str">
            <v>M3</v>
          </cell>
          <cell r="E8525">
            <v>220.23</v>
          </cell>
          <cell r="F8525">
            <v>0.03</v>
          </cell>
          <cell r="G8525">
            <v>217.3</v>
          </cell>
          <cell r="H8525">
            <v>0.03</v>
          </cell>
          <cell r="I8525" t="str">
            <v>COM VALOR</v>
          </cell>
        </row>
        <row r="8526">
          <cell r="B8526">
            <v>101837</v>
          </cell>
          <cell r="C8526" t="str">
            <v>RECOMPOSIÇÃO DE BASE E OU SUB-BASE PARA FECHAMENTO DE VALAS DE SOLO MELHORADO COM CIMENTO (TEOR DE 2%) - INCLUSO RETIRADA E COLOCAÇÃO DO MATERIAL. AF_12/2020</v>
          </cell>
          <cell r="D8526" t="str">
            <v>M3</v>
          </cell>
          <cell r="E8526">
            <v>65.41</v>
          </cell>
          <cell r="F8526">
            <v>0.11</v>
          </cell>
          <cell r="G8526">
            <v>64.569999999999993</v>
          </cell>
          <cell r="H8526">
            <v>0.11</v>
          </cell>
          <cell r="I8526" t="str">
            <v>COM VALOR</v>
          </cell>
        </row>
        <row r="8527">
          <cell r="B8527">
            <v>101838</v>
          </cell>
          <cell r="C8527" t="str">
            <v>RECOMPOSIÇÃO DE BASE E OU SUB-BASE PARA FECHAMENTO DE VALAS DE SOLO MELHORADO COM CIMENTO (TEOR DE 4%) - INCLUSO RETIRADA E COLOCAÇÃO DO MATERIAL. AF_12/2020</v>
          </cell>
          <cell r="D8527" t="str">
            <v>M3</v>
          </cell>
          <cell r="E8527">
            <v>101.29</v>
          </cell>
          <cell r="F8527">
            <v>7.0000000000000007E-2</v>
          </cell>
          <cell r="G8527">
            <v>100.45</v>
          </cell>
          <cell r="H8527">
            <v>7.0000000000000007E-2</v>
          </cell>
          <cell r="I8527" t="str">
            <v>COM VALOR</v>
          </cell>
        </row>
        <row r="8528">
          <cell r="B8528">
            <v>101836</v>
          </cell>
          <cell r="C8528" t="str">
            <v>RECOMPOSIÇÃO DE BASE E OU SUB-BASE PARA FECHAMENTO DE VALAS DE SOLOS DE COMPORTAMENTO LATERÍTICO (ARENOSO) - INCLUSO RETIRADA E COLOCAÇÃO DO MATERIAL. AF_12/2020</v>
          </cell>
          <cell r="D8528" t="str">
            <v>M3</v>
          </cell>
          <cell r="E8528">
            <v>26.88</v>
          </cell>
          <cell r="F8528">
            <v>0.27</v>
          </cell>
          <cell r="G8528">
            <v>26.04</v>
          </cell>
          <cell r="H8528">
            <v>0.28000000000000003</v>
          </cell>
          <cell r="I8528" t="str">
            <v>COM VALOR</v>
          </cell>
        </row>
        <row r="8529">
          <cell r="B8529">
            <v>101835</v>
          </cell>
          <cell r="C8529" t="str">
            <v>RECOMPOSIÇÃO DE BASE E OU SUB-BASE PARA REMENDO PROFUNDO DE BRITA GRADUADA SIMPLES - INCLUSO RETIRADA E COLOCAÇÃO DO MATERIAL. AF_12/2020</v>
          </cell>
          <cell r="D8529" t="str">
            <v>M3</v>
          </cell>
          <cell r="E8529">
            <v>276.87</v>
          </cell>
          <cell r="F8529">
            <v>0</v>
          </cell>
          <cell r="G8529">
            <v>267.95999999999998</v>
          </cell>
          <cell r="H8529">
            <v>0.01</v>
          </cell>
          <cell r="I8529" t="str">
            <v>COM VALOR</v>
          </cell>
        </row>
        <row r="8530">
          <cell r="B8530">
            <v>101827</v>
          </cell>
          <cell r="C8530" t="str">
            <v>RECOMPOSIÇÃO DE BASE E OU SUB-BASE PARA REMENDO PROFUNDO DE SOLO BRITA (40/60) - INCLUSO RETIRADA E COLOCAÇÃO DO MATERIAL. AF_12/2020</v>
          </cell>
          <cell r="D8530" t="str">
            <v>M3</v>
          </cell>
          <cell r="E8530">
            <v>201.4</v>
          </cell>
          <cell r="F8530">
            <v>0</v>
          </cell>
          <cell r="G8530">
            <v>192.64</v>
          </cell>
          <cell r="H8530">
            <v>0</v>
          </cell>
          <cell r="I8530" t="str">
            <v>COM VALOR</v>
          </cell>
        </row>
        <row r="8531">
          <cell r="B8531">
            <v>101829</v>
          </cell>
          <cell r="C8531" t="str">
            <v>RECOMPOSIÇÃO DE BASE E OU SUB-BASE PARA REMENDO PROFUNDO DE SOLO BRITA (40/60) COM CIMENTO (TEOR DE 4%) - INCLUSO RETIRADA E COLOCAÇÃO DO MATERIAL. AF_12/2020</v>
          </cell>
          <cell r="D8531" t="str">
            <v>M3</v>
          </cell>
          <cell r="E8531">
            <v>272.55</v>
          </cell>
          <cell r="F8531">
            <v>0</v>
          </cell>
          <cell r="G8531">
            <v>263.79000000000002</v>
          </cell>
          <cell r="H8531">
            <v>0</v>
          </cell>
          <cell r="I8531" t="str">
            <v>COM VALOR</v>
          </cell>
        </row>
        <row r="8532">
          <cell r="B8532">
            <v>101830</v>
          </cell>
          <cell r="C8532" t="str">
            <v>RECOMPOSIÇÃO DE BASE E OU SUB-BASE PARA REMENDO PROFUNDO DE SOLO BRITA (40/60) COM CIMENTO (TEOR DE 6%) - INCLUSO RETIRADA E COLOCAÇÃO DO MATERIAL. AF_12/2020</v>
          </cell>
          <cell r="D8532" t="str">
            <v>M3</v>
          </cell>
          <cell r="E8532">
            <v>305.83999999999997</v>
          </cell>
          <cell r="F8532">
            <v>0</v>
          </cell>
          <cell r="G8532">
            <v>297.08</v>
          </cell>
          <cell r="H8532">
            <v>0</v>
          </cell>
          <cell r="I8532" t="str">
            <v>COM VALOR</v>
          </cell>
        </row>
        <row r="8533">
          <cell r="B8533">
            <v>101831</v>
          </cell>
          <cell r="C8533" t="str">
            <v>RECOMPOSIÇÃO DE BASE E OU SUB-BASE PARA REMENDO PROFUNDO DE SOLO BRITA (40/60) COM CIMENTO (TEOR DE 8%) - INCLUSO RETIRADA E COLOCAÇÃO DO MATERIAL. AF_12/2020</v>
          </cell>
          <cell r="D8533" t="str">
            <v>M3</v>
          </cell>
          <cell r="E8533">
            <v>338.65</v>
          </cell>
          <cell r="F8533">
            <v>0</v>
          </cell>
          <cell r="G8533">
            <v>329.89</v>
          </cell>
          <cell r="H8533">
            <v>0</v>
          </cell>
          <cell r="I8533" t="str">
            <v>COM VALOR</v>
          </cell>
        </row>
        <row r="8534">
          <cell r="B8534">
            <v>101828</v>
          </cell>
          <cell r="C8534" t="str">
            <v>RECOMPOSIÇÃO DE BASE E OU SUB-BASE PARA REMENDO PROFUNDO DE SOLO BRITA (50/50) - INCLUSO RETIRADA E COLOCAÇÃO DO MATERIAL. AF_12/2020</v>
          </cell>
          <cell r="D8534" t="str">
            <v>M3</v>
          </cell>
          <cell r="E8534">
            <v>187.8</v>
          </cell>
          <cell r="F8534">
            <v>0</v>
          </cell>
          <cell r="G8534">
            <v>179.04</v>
          </cell>
          <cell r="H8534">
            <v>0</v>
          </cell>
          <cell r="I8534" t="str">
            <v>COM VALOR</v>
          </cell>
        </row>
        <row r="8535">
          <cell r="B8535">
            <v>101832</v>
          </cell>
          <cell r="C8535" t="str">
            <v>RECOMPOSIÇÃO DE BASE E OU SUB-BASE PARA REMENDO PROFUNDO DE SOLO BRITA (50/50) COM CIMENTO (TEOR DE 4%) - INCLUSO RETIRADA E COLOCAÇÃO DO MATERIAL. AF_12/2020</v>
          </cell>
          <cell r="D8535" t="str">
            <v>M3</v>
          </cell>
          <cell r="E8535">
            <v>259.5</v>
          </cell>
          <cell r="F8535">
            <v>0</v>
          </cell>
          <cell r="G8535">
            <v>250.74</v>
          </cell>
          <cell r="H8535">
            <v>0</v>
          </cell>
          <cell r="I8535" t="str">
            <v>COM VALOR</v>
          </cell>
        </row>
        <row r="8536">
          <cell r="B8536">
            <v>101833</v>
          </cell>
          <cell r="C8536" t="str">
            <v>RECOMPOSIÇÃO DE BASE E OU SUB-BASE PARA REMENDO PROFUNDO DE SOLO BRITA (50/50) COM CIMENTO (TEOR DE 6%) - INCLUSO RETIRADA E COLOCAÇÃO DO MATERIAL. AF_12/2020</v>
          </cell>
          <cell r="D8536" t="str">
            <v>M3</v>
          </cell>
          <cell r="E8536">
            <v>293.05</v>
          </cell>
          <cell r="F8536">
            <v>0</v>
          </cell>
          <cell r="G8536">
            <v>284.29000000000002</v>
          </cell>
          <cell r="H8536">
            <v>0</v>
          </cell>
          <cell r="I8536" t="str">
            <v>COM VALOR</v>
          </cell>
        </row>
        <row r="8537">
          <cell r="B8537">
            <v>101834</v>
          </cell>
          <cell r="C8537" t="str">
            <v>RECOMPOSIÇÃO DE BASE E OU SUB-BASE PARA REMENDO PROFUNDO DE SOLO BRITA (50/50) COM CIMENTO (TEOR DE 8%) - INCLUSO RETIRADA E COLOCAÇÃO DO MATERIAL. AF_12/2020</v>
          </cell>
          <cell r="D8537" t="str">
            <v>M3</v>
          </cell>
          <cell r="E8537">
            <v>326.14999999999998</v>
          </cell>
          <cell r="F8537">
            <v>0</v>
          </cell>
          <cell r="G8537">
            <v>317.39</v>
          </cell>
          <cell r="H8537">
            <v>0</v>
          </cell>
          <cell r="I8537" t="str">
            <v>COM VALOR</v>
          </cell>
        </row>
        <row r="8538">
          <cell r="B8538">
            <v>101825</v>
          </cell>
          <cell r="C8538" t="str">
            <v>RECOMPOSIÇÃO DE BASE E OU SUB-BASE PARA REMENDO PROFUNDO DE SOLO COM CIMENTO (TEOR DE 6%) - INCLUSO RETIRADA E COLOCAÇÃO DO MATERIAL. AF_12/2020</v>
          </cell>
          <cell r="D8538" t="str">
            <v>M3</v>
          </cell>
          <cell r="E8538">
            <v>229.14</v>
          </cell>
          <cell r="F8538">
            <v>0</v>
          </cell>
          <cell r="G8538">
            <v>220.38</v>
          </cell>
          <cell r="H8538">
            <v>0</v>
          </cell>
          <cell r="I8538" t="str">
            <v>COM VALOR</v>
          </cell>
        </row>
        <row r="8539">
          <cell r="B8539">
            <v>101826</v>
          </cell>
          <cell r="C8539" t="str">
            <v>RECOMPOSIÇÃO DE BASE E OU SUB-BASE PARA REMENDO PROFUNDO DE SOLO COM CIMENTO (TEOR DE 8%) - INCLUSO RETIRADA E COLOCAÇÃO DO MATERIAL. AF_12/2020</v>
          </cell>
          <cell r="D8539" t="str">
            <v>M3</v>
          </cell>
          <cell r="E8539">
            <v>263.58</v>
          </cell>
          <cell r="F8539">
            <v>0</v>
          </cell>
          <cell r="G8539">
            <v>254.83</v>
          </cell>
          <cell r="H8539">
            <v>0</v>
          </cell>
          <cell r="I8539" t="str">
            <v>COM VALOR</v>
          </cell>
        </row>
        <row r="8540">
          <cell r="B8540">
            <v>101823</v>
          </cell>
          <cell r="C8540" t="str">
            <v>RECOMPOSIÇÃO DE BASE E OU SUB-BASE PARA REMENDO PROFUNDO DE SOLO MELHORADO COM CIMENTO (TEOR DE 2%) - INCLUSO RETIRADA E COLOCAÇÃO DO MATERIAL. AF_12/2020</v>
          </cell>
          <cell r="D8540" t="str">
            <v>M3</v>
          </cell>
          <cell r="E8540">
            <v>158.34</v>
          </cell>
          <cell r="F8540">
            <v>0</v>
          </cell>
          <cell r="G8540">
            <v>149.58000000000001</v>
          </cell>
          <cell r="H8540">
            <v>0</v>
          </cell>
          <cell r="I8540" t="str">
            <v>COM VALOR</v>
          </cell>
        </row>
        <row r="8541">
          <cell r="B8541">
            <v>101824</v>
          </cell>
          <cell r="C8541" t="str">
            <v>RECOMPOSIÇÃO DE BASE E OU SUB-BASE PARA REMENDO PROFUNDO DE SOLO MELHORADO COM CIMENTO (TEOR DE 4%) - INCLUSO RETIRADA E COLOCAÇÃO DO MATERIAL. AF_12/2020</v>
          </cell>
          <cell r="D8541" t="str">
            <v>M3</v>
          </cell>
          <cell r="E8541">
            <v>194.22</v>
          </cell>
          <cell r="F8541">
            <v>0</v>
          </cell>
          <cell r="G8541">
            <v>185.46</v>
          </cell>
          <cell r="H8541">
            <v>0</v>
          </cell>
          <cell r="I8541" t="str">
            <v>COM VALOR</v>
          </cell>
        </row>
        <row r="8542">
          <cell r="B8542">
            <v>101822</v>
          </cell>
          <cell r="C8542" t="str">
            <v>RECOMPOSIÇÃO DE BASE E OU SUB-BASE PARA REMENDO PROFUNDO DE SOLOS DE COMPORTAMENTO LATERÍTICO (ARENOSO) - INCLUSO RETIRADA E COLOCAÇÃO DO MATERIAL. AF_12/2020</v>
          </cell>
          <cell r="D8542" t="str">
            <v>M3</v>
          </cell>
          <cell r="E8542">
            <v>119.81</v>
          </cell>
          <cell r="F8542">
            <v>0</v>
          </cell>
          <cell r="G8542">
            <v>111.05</v>
          </cell>
          <cell r="H8542">
            <v>0</v>
          </cell>
          <cell r="I8542" t="str">
            <v>COM VALOR</v>
          </cell>
        </row>
        <row r="8543">
          <cell r="B8543">
            <v>101819</v>
          </cell>
          <cell r="C8543" t="str">
            <v>RECOMPOSIÇÃO DE PAVIMENTO EM PARALELEPÍPEDOS, REJUNTAMENTO COM ARGAMASSA, COM REAPROVEITAMENTO DOS PARALELEPÍPEDOS, PARA O FECHAMENTO DE VALAS - INCLUSO RETIRADA E COLOCAÇÃO DO MATERIAL. AF_12/2020</v>
          </cell>
          <cell r="D8543" t="str">
            <v>M2</v>
          </cell>
          <cell r="E8543">
            <v>61.12</v>
          </cell>
          <cell r="F8543">
            <v>0</v>
          </cell>
          <cell r="G8543">
            <v>58.15</v>
          </cell>
          <cell r="H8543">
            <v>0</v>
          </cell>
          <cell r="I8543" t="str">
            <v>COM VALOR</v>
          </cell>
        </row>
        <row r="8544">
          <cell r="B8544">
            <v>104370</v>
          </cell>
          <cell r="C8544" t="str">
            <v>RECOMPOSIÇÃO DE PAVIMENTO EM PARALELEPÍPEDOS, REJUNTAMENTO COM PEDRISCO E EMULSÃO ASFÁLTICA, COM REAPROVEITAMENTO DOS PARALELEPÍPEDOS, PARA O FECHAMENTO DE VALAS - INCLUSO RETIRADA E COLOCAÇÃO DO MATERIAL. AF_12/2020</v>
          </cell>
          <cell r="D8544" t="str">
            <v>M2</v>
          </cell>
          <cell r="E8544" t="str">
            <v>VERIFICAR</v>
          </cell>
          <cell r="G8544" t="str">
            <v>VERIFICAR</v>
          </cell>
          <cell r="I8544" t="str">
            <v>COM VALOR</v>
          </cell>
        </row>
        <row r="8545">
          <cell r="B8545">
            <v>101817</v>
          </cell>
          <cell r="C8545" t="str">
            <v>RECOMPOSIÇÃO DE PAVIMENTO EM PARALELEPÍPEDOS, REJUNTAMENTO COM PÓ DE PEDRA, COM REAPROVEITAMENTO DOS PARALELEPÍPEDOS, PARA O FECHAMENTO DE VALAS - INCLUSO RETIRADA E COLOCAÇÃO DO MATERIAL. AF_12/2020</v>
          </cell>
          <cell r="D8545" t="str">
            <v>M2</v>
          </cell>
          <cell r="E8545">
            <v>47.19</v>
          </cell>
          <cell r="F8545">
            <v>0</v>
          </cell>
          <cell r="G8545">
            <v>44.67</v>
          </cell>
          <cell r="H8545">
            <v>0</v>
          </cell>
          <cell r="I8545" t="str">
            <v>COM VALOR</v>
          </cell>
        </row>
        <row r="8546">
          <cell r="B8546">
            <v>101816</v>
          </cell>
          <cell r="C8546" t="str">
            <v>RECOMPOSIÇÃO DE PAVIMENTO EM PEDRAS POLIÉDRICAS, REJUNTAMENTO COM ARGAMASSA, COM REAPROVEITAMENTO DAS PEDRAS POLIÉDRICAS, PARA O FECHAMENTO DE VALAS - INCLUSO RETIRADA E COLOCAÇÃO DO MATERIAL. AF_12/2020</v>
          </cell>
          <cell r="D8546" t="str">
            <v>M2</v>
          </cell>
          <cell r="E8546">
            <v>68.180000000000007</v>
          </cell>
          <cell r="F8546">
            <v>0</v>
          </cell>
          <cell r="G8546">
            <v>65.5</v>
          </cell>
          <cell r="H8546">
            <v>0</v>
          </cell>
          <cell r="I8546" t="str">
            <v>COM VALOR</v>
          </cell>
        </row>
        <row r="8547">
          <cell r="B8547">
            <v>104369</v>
          </cell>
          <cell r="C8547" t="str">
            <v>RECOMPOSIÇÃO DE PAVIMENTO EM PEDRAS POLIÉDRICAS, REJUNTAMENTO COM PEDRISCO E EMULSÃO ASFÁLTICA COM REAPROVEITAMENTO DAS PEDRAS POLIÉDRICAS, PARA O FECHAMENTO DE VALAS - INCLUSO RETIRADA E COLOCAÇÃO DO MATERIAL. AF_12/2020</v>
          </cell>
          <cell r="D8547" t="str">
            <v>M2</v>
          </cell>
          <cell r="E8547" t="str">
            <v>VERIFICAR</v>
          </cell>
          <cell r="G8547" t="str">
            <v>VERIFICAR</v>
          </cell>
          <cell r="I8547" t="str">
            <v>COM VALOR</v>
          </cell>
        </row>
        <row r="8548">
          <cell r="B8548">
            <v>101820</v>
          </cell>
          <cell r="C8548" t="str">
            <v>RECOMPOSIÇÃO DE PAVIMENTO EM PISO INTERTRAVADO SEXTAVADO, COM REAPROVEITAMENTO DOS BLOCOS SEXTAVADO, PARA O FECHAMENTO DE VALAS - INCLUSO RETIRADA E COLOCAÇÃO DO MATERIAL. AF_12/2020</v>
          </cell>
          <cell r="D8548" t="str">
            <v>M2</v>
          </cell>
          <cell r="E8548">
            <v>40.159999999999997</v>
          </cell>
          <cell r="F8548">
            <v>0</v>
          </cell>
          <cell r="G8548">
            <v>37.65</v>
          </cell>
          <cell r="H8548">
            <v>0</v>
          </cell>
          <cell r="I8548" t="str">
            <v>COM VALOR</v>
          </cell>
        </row>
        <row r="8549">
          <cell r="B8549">
            <v>102988</v>
          </cell>
          <cell r="C8549" t="str">
            <v>RECOMPOSIÇÃO DE PAVIMENTO EM PISO INTERTRAVADO, COM REAPROVEITAMENTO DOS BLOCOS INTERTRAVADOS, PARA FECHAMENTO DE VALAS - INCLUSO RETIRADA E COLOCAÇÃO DO MATERIAL. AF_12/2020</v>
          </cell>
          <cell r="D8549" t="str">
            <v>M2</v>
          </cell>
          <cell r="E8549">
            <v>53.53</v>
          </cell>
          <cell r="F8549">
            <v>0</v>
          </cell>
          <cell r="G8549">
            <v>50.07</v>
          </cell>
          <cell r="H8549">
            <v>0</v>
          </cell>
          <cell r="I8549" t="str">
            <v>COM VALOR</v>
          </cell>
        </row>
        <row r="8550">
          <cell r="B8550">
            <v>101814</v>
          </cell>
          <cell r="C8550" t="str">
            <v>RECOMPOSIÇÃO DE PAVIMENTOS EM PEDRA POLIÉDRICA, REJUNTAMENTO COM PÓ DE PEDRA, COM REAPROVEITAMENTO DAS PEDRAS POLIÉDRICAS PARA O FECHAMENTO DE VALAS - INCLUSO RETIRADA E COLOCAÇÃO DO MATERIAL. AF_12/2020</v>
          </cell>
          <cell r="D8550" t="str">
            <v>M2</v>
          </cell>
          <cell r="E8550">
            <v>43.06</v>
          </cell>
          <cell r="F8550">
            <v>0</v>
          </cell>
          <cell r="G8550">
            <v>40.99</v>
          </cell>
          <cell r="H8550">
            <v>0</v>
          </cell>
          <cell r="I8550" t="str">
            <v>COM VALOR</v>
          </cell>
        </row>
        <row r="8551">
          <cell r="B8551">
            <v>102098</v>
          </cell>
          <cell r="C8551" t="str">
            <v>RECOMPOSIÇÃO DE REVESTIMENTO EM CONCRETO ASFÁLTICO (AQUISIÇÃO EM USINA), PARA O FECHAMENTO DE VALAS - INCLUSO DEMOLIÇÃO DO PAVIMENTO. AF_12/2020</v>
          </cell>
          <cell r="D8551" t="str">
            <v>M3</v>
          </cell>
          <cell r="E8551">
            <v>2215.0300000000002</v>
          </cell>
          <cell r="F8551">
            <v>0.02</v>
          </cell>
          <cell r="G8551">
            <v>2192.44</v>
          </cell>
          <cell r="H8551">
            <v>0.02</v>
          </cell>
          <cell r="I8551" t="str">
            <v>COM VALOR</v>
          </cell>
        </row>
        <row r="8552">
          <cell r="B8552">
            <v>104366</v>
          </cell>
          <cell r="C8552" t="str">
            <v>RECOMPOSIÇÃO DE REVESTIMENTO EM CONCRETO ASFÁLTICO (USINAGEM PRÓPRIA), PARA O FECHAMENTO DE VALAS - INCLUSO DEMOLIÇÃO DO PAVIMENTO. AF_12/2020</v>
          </cell>
          <cell r="D8552" t="str">
            <v>M3</v>
          </cell>
          <cell r="E8552" t="str">
            <v>VERIFICAR</v>
          </cell>
          <cell r="G8552" t="str">
            <v>VERIFICAR</v>
          </cell>
          <cell r="I8552" t="str">
            <v>COM VALOR</v>
          </cell>
        </row>
        <row r="8553">
          <cell r="B8553">
            <v>102099</v>
          </cell>
          <cell r="C8553" t="str">
            <v>RECOMPOSIÇÃO DE REVESTIMENTO EM PRÉ MISTURADO A FRIO (AQUISIÇÃO EM USINA), PARA FECHAMENTO DE VALAS - INCLUSO DEMOLIÇÃO DO PAVIMENTO. AF_12/2020</v>
          </cell>
          <cell r="D8553" t="str">
            <v>M3</v>
          </cell>
          <cell r="E8553" t="str">
            <v>VERIFICAR</v>
          </cell>
          <cell r="G8553" t="str">
            <v>VERIFICAR</v>
          </cell>
          <cell r="I8553" t="str">
            <v>COM VALOR</v>
          </cell>
        </row>
        <row r="8554">
          <cell r="B8554">
            <v>104367</v>
          </cell>
          <cell r="C8554" t="str">
            <v>RECOMPOSIÇÃO DE REVESTIMENTO EM PRÉ MISTURADO A FRIO (USINAGEM PRÓPRIA), PARA FECHAMENTO DE VALAS - INCLUSO DEMOLIÇÃO DO PAVIMENTO. AF_12/2020</v>
          </cell>
          <cell r="D8554" t="str">
            <v>M3</v>
          </cell>
          <cell r="E8554" t="str">
            <v>VERIFICAR</v>
          </cell>
          <cell r="G8554" t="str">
            <v>VERIFICAR</v>
          </cell>
          <cell r="I8554" t="str">
            <v>COM VALOR</v>
          </cell>
        </row>
        <row r="8555">
          <cell r="B8555">
            <v>92994</v>
          </cell>
          <cell r="C8555" t="str">
            <v>CABO DE COBRE FLEXÍVEL ISOLADO, 120 MM², ANTI-CHAMA 0,6/1,0 KV, PARA REDE ENTERRADA DE DISTRIBUIÇÃO DE ENERGIA ELÉTRICA - FORNECIMENTO E INSTALAÇÃO. AF_12/2021</v>
          </cell>
          <cell r="D8555" t="str">
            <v>M</v>
          </cell>
          <cell r="E8555">
            <v>135.1</v>
          </cell>
          <cell r="F8555">
            <v>0</v>
          </cell>
          <cell r="G8555">
            <v>134.54</v>
          </cell>
          <cell r="H8555">
            <v>0</v>
          </cell>
          <cell r="I8555" t="str">
            <v>COM VALOR</v>
          </cell>
        </row>
        <row r="8556">
          <cell r="B8556">
            <v>92996</v>
          </cell>
          <cell r="C8556" t="str">
            <v>CABO DE COBRE FLEXÍVEL ISOLADO, 150 MM², ANTI-CHAMA 0,6/1,0 KV, PARA REDE ENTERRADA DE DISTRIBUIÇÃO DE ENERGIA ELÉTRICA - FORNECIMENTO E INSTALAÇÃO. AF_12/2021</v>
          </cell>
          <cell r="D8556" t="str">
            <v>M</v>
          </cell>
          <cell r="E8556">
            <v>163.47</v>
          </cell>
          <cell r="F8556">
            <v>0</v>
          </cell>
          <cell r="G8556">
            <v>162.80000000000001</v>
          </cell>
          <cell r="H8556">
            <v>0</v>
          </cell>
          <cell r="I8556" t="str">
            <v>COM VALOR</v>
          </cell>
        </row>
        <row r="8557">
          <cell r="B8557">
            <v>92998</v>
          </cell>
          <cell r="C8557" t="str">
            <v>CABO DE COBRE FLEXÍVEL ISOLADO, 185 MM², ANTI-CHAMA 0,6/1,0 KV, PARA REDE ENTERRADA DE DISTRIBUIÇÃO DE ENERGIA ELÉTRICA - FORNECIMENTO E INSTALAÇÃO. AF_12/2021</v>
          </cell>
          <cell r="D8557" t="str">
            <v>M</v>
          </cell>
          <cell r="E8557">
            <v>200.37</v>
          </cell>
          <cell r="F8557">
            <v>0</v>
          </cell>
          <cell r="G8557">
            <v>199.58</v>
          </cell>
          <cell r="H8557">
            <v>0</v>
          </cell>
          <cell r="I8557" t="str">
            <v>COM VALOR</v>
          </cell>
        </row>
        <row r="8558">
          <cell r="B8558">
            <v>93000</v>
          </cell>
          <cell r="C8558" t="str">
            <v>CABO DE COBRE FLEXÍVEL ISOLADO, 240 MM², ANTI-CHAMA 0,6/1,0 KV, PARA REDE ENTERRADA DE DISTRIBUIÇÃO DE ENERGIA ELÉTRICA - FORNECIMENTO E INSTALAÇÃO. AF_12/2021</v>
          </cell>
          <cell r="D8558" t="str">
            <v>M</v>
          </cell>
          <cell r="E8558">
            <v>265.35000000000002</v>
          </cell>
          <cell r="F8558">
            <v>0</v>
          </cell>
          <cell r="G8558">
            <v>264.38</v>
          </cell>
          <cell r="H8558">
            <v>0</v>
          </cell>
          <cell r="I8558" t="str">
            <v>COM VALOR</v>
          </cell>
        </row>
        <row r="8559">
          <cell r="B8559">
            <v>92984</v>
          </cell>
          <cell r="C8559" t="str">
            <v>CABO DE COBRE FLEXÍVEL ISOLADO, 25 MM², ANTI-CHAMA 0,6/1,0 KV, PARA REDE ENTERRADA DE DISTRIBUIÇÃO DE ENERGIA ELÉTRICA - FORNECIMENTO E INSTALAÇÃO. AF_12/2021</v>
          </cell>
          <cell r="D8559" t="str">
            <v>M</v>
          </cell>
          <cell r="E8559">
            <v>28.84</v>
          </cell>
          <cell r="F8559">
            <v>0</v>
          </cell>
          <cell r="G8559">
            <v>28.61</v>
          </cell>
          <cell r="H8559">
            <v>0</v>
          </cell>
          <cell r="I8559" t="str">
            <v>COM VALOR</v>
          </cell>
        </row>
        <row r="8560">
          <cell r="B8560">
            <v>93002</v>
          </cell>
          <cell r="C8560" t="str">
            <v>CABO DE COBRE FLEXÍVEL ISOLADO, 300 MM², ANTI-CHAMA 0,6/1,0 KV, PARA REDE ENTERRADA DE DISTRIBUIÇÃO DE ENERGIA ELÉTRICA - FORNECIMENTO E INSTALAÇÃO. AF_12/2021</v>
          </cell>
          <cell r="D8560" t="str">
            <v>M</v>
          </cell>
          <cell r="E8560">
            <v>343.2</v>
          </cell>
          <cell r="F8560">
            <v>0</v>
          </cell>
          <cell r="G8560">
            <v>342.01</v>
          </cell>
          <cell r="H8560">
            <v>0</v>
          </cell>
          <cell r="I8560" t="str">
            <v>COM VALOR</v>
          </cell>
        </row>
        <row r="8561">
          <cell r="B8561">
            <v>92986</v>
          </cell>
          <cell r="C8561" t="str">
            <v>CABO DE COBRE FLEXÍVEL ISOLADO, 35 MM², ANTI-CHAMA 0,6/1,0 KV, PARA REDE ENTERRADA DE DISTRIBUIÇÃO DE ENERGIA ELÉTRICA - FORNECIMENTO E INSTALAÇÃO. AF_12/2021</v>
          </cell>
          <cell r="D8561" t="str">
            <v>M</v>
          </cell>
          <cell r="E8561">
            <v>39.92</v>
          </cell>
          <cell r="F8561">
            <v>0</v>
          </cell>
          <cell r="G8561">
            <v>39.65</v>
          </cell>
          <cell r="H8561">
            <v>0</v>
          </cell>
          <cell r="I8561" t="str">
            <v>COM VALOR</v>
          </cell>
        </row>
        <row r="8562">
          <cell r="B8562">
            <v>92988</v>
          </cell>
          <cell r="C8562" t="str">
            <v>CABO DE COBRE FLEXÍVEL ISOLADO, 50 MM², ANTI-CHAMA 0,6/1,0 KV, PARA REDE ENTERRADA DE DISTRIBUIÇÃO DE ENERGIA ELÉTRICA - FORNECIMENTO E INSTALAÇÃO. AF_12/2021</v>
          </cell>
          <cell r="D8562" t="str">
            <v>M</v>
          </cell>
          <cell r="E8562">
            <v>58.01</v>
          </cell>
          <cell r="F8562">
            <v>0</v>
          </cell>
          <cell r="G8562">
            <v>57.68</v>
          </cell>
          <cell r="H8562">
            <v>0</v>
          </cell>
          <cell r="I8562" t="str">
            <v>COM VALOR</v>
          </cell>
        </row>
        <row r="8563">
          <cell r="B8563">
            <v>92990</v>
          </cell>
          <cell r="C8563" t="str">
            <v>CABO DE COBRE FLEXÍVEL ISOLADO, 70 MM², ANTI-CHAMA 0,6/1,0 KV, PARA REDE ENTERRADA DE DISTRIBUIÇÃO DE ENERGIA ELÉTRICA - FORNECIMENTO E INSTALAÇÃO. AF_12/2021</v>
          </cell>
          <cell r="D8563" t="str">
            <v>M</v>
          </cell>
          <cell r="E8563">
            <v>80.37</v>
          </cell>
          <cell r="F8563">
            <v>0</v>
          </cell>
          <cell r="G8563">
            <v>79.98</v>
          </cell>
          <cell r="H8563">
            <v>0</v>
          </cell>
          <cell r="I8563" t="str">
            <v>COM VALOR</v>
          </cell>
        </row>
        <row r="8564">
          <cell r="B8564">
            <v>92992</v>
          </cell>
          <cell r="C8564" t="str">
            <v>CABO DE COBRE FLEXÍVEL ISOLADO, 95 MM², ANTI-CHAMA 0,6/1,0 KV, PARA REDE ENTERRADA DE DISTRIBUIÇÃO DE ENERGIA ELÉTRICA - FORNECIMENTO E INSTALAÇÃO. AF_12/2021</v>
          </cell>
          <cell r="D8564" t="str">
            <v>M</v>
          </cell>
          <cell r="E8564">
            <v>103.92</v>
          </cell>
          <cell r="F8564">
            <v>0</v>
          </cell>
          <cell r="G8564">
            <v>103.45</v>
          </cell>
          <cell r="H8564">
            <v>0</v>
          </cell>
          <cell r="I8564" t="str">
            <v>COM VALOR</v>
          </cell>
        </row>
        <row r="8565">
          <cell r="B8565">
            <v>103491</v>
          </cell>
          <cell r="C8565" t="str">
            <v>CONCRETAGEM COMO PROTEÇÃO MECÂNICA ADICIONAL NO REATERRO PARA REDE ENTERRADA DE DISTRIBUIÇÃO DE ENERGIA ELÉTRICA - FORNECIMENTO E INSTALAÇÃO. AF_12/2021</v>
          </cell>
          <cell r="D8565" t="str">
            <v>M3</v>
          </cell>
          <cell r="E8565">
            <v>570.62</v>
          </cell>
          <cell r="F8565">
            <v>0</v>
          </cell>
          <cell r="G8565">
            <v>550.11</v>
          </cell>
          <cell r="H8565">
            <v>0</v>
          </cell>
          <cell r="I8565" t="str">
            <v>COM VALOR</v>
          </cell>
        </row>
        <row r="8566">
          <cell r="B8566">
            <v>93026</v>
          </cell>
          <cell r="C8566" t="str">
            <v>CURVA 90 GRAUS PARA ELETRODUTO, PVC, ROSCÁVEL, DN 110 MM (4"), PARA REDE ENTERRADA DE DISTRIBUIÇÃO DE ENERGIA ELÉTRICA - FORNECIMENTO E INSTALAÇÃO. AF_12/2021</v>
          </cell>
          <cell r="D8566" t="str">
            <v>UN</v>
          </cell>
          <cell r="E8566">
            <v>68.77</v>
          </cell>
          <cell r="F8566">
            <v>0</v>
          </cell>
          <cell r="G8566">
            <v>66.290000000000006</v>
          </cell>
          <cell r="H8566">
            <v>0</v>
          </cell>
          <cell r="I8566" t="str">
            <v>COM VALOR</v>
          </cell>
        </row>
        <row r="8567">
          <cell r="B8567">
            <v>93018</v>
          </cell>
          <cell r="C8567" t="str">
            <v>CURVA 90 GRAUS PARA ELETRODUTO, PVC, ROSCÁVEL, DN 50 MM (1 1/2"), PARA REDE ENTERRADA DE DISTRIBUIÇÃO DE ENERGIA ELÉTRICA - FORNECIMENTO E INSTALAÇÃO. AF_12/2021</v>
          </cell>
          <cell r="D8567" t="str">
            <v>UN</v>
          </cell>
          <cell r="E8567">
            <v>21.41</v>
          </cell>
          <cell r="F8567">
            <v>0</v>
          </cell>
          <cell r="G8567">
            <v>20.100000000000001</v>
          </cell>
          <cell r="H8567">
            <v>0</v>
          </cell>
          <cell r="I8567" t="str">
            <v>COM VALOR</v>
          </cell>
        </row>
        <row r="8568">
          <cell r="B8568">
            <v>93020</v>
          </cell>
          <cell r="C8568" t="str">
            <v>CURVA 90 GRAUS PARA ELETRODUTO, PVC, ROSCÁVEL, DN 60 MM (2"), PARA REDE ENTERRADA DE DISTRIBUIÇÃO DE ENERGIA ELÉTRICA - FORNECIMENTO E INSTALAÇÃO. AF_12/2021</v>
          </cell>
          <cell r="D8568" t="str">
            <v>UN</v>
          </cell>
          <cell r="E8568">
            <v>26.7</v>
          </cell>
          <cell r="F8568">
            <v>0</v>
          </cell>
          <cell r="G8568">
            <v>25.19</v>
          </cell>
          <cell r="H8568">
            <v>0</v>
          </cell>
          <cell r="I8568" t="str">
            <v>COM VALOR</v>
          </cell>
        </row>
        <row r="8569">
          <cell r="B8569">
            <v>93022</v>
          </cell>
          <cell r="C8569" t="str">
            <v>CURVA 90 GRAUS PARA ELETRODUTO, PVC, ROSCÁVEL, DN 75 MM (2 1/2"), PARA REDE ENTERRADA DE DISTRIBUIÇÃO DE ENERGIA ELÉTRICA - FORNECIMENTO E INSTALAÇÃO. AF_12/2021</v>
          </cell>
          <cell r="D8569" t="str">
            <v>UN</v>
          </cell>
          <cell r="E8569">
            <v>41.53</v>
          </cell>
          <cell r="F8569">
            <v>0</v>
          </cell>
          <cell r="G8569">
            <v>39.72</v>
          </cell>
          <cell r="H8569">
            <v>0</v>
          </cell>
          <cell r="I8569" t="str">
            <v>COM VALOR</v>
          </cell>
        </row>
        <row r="8570">
          <cell r="B8570">
            <v>93024</v>
          </cell>
          <cell r="C8570" t="str">
            <v>CURVA 90 GRAUS PARA ELETRODUTO, PVC, ROSCÁVEL, DN 85 MM (3"), PARA REDE ENTERRADA DE DISTRIBUIÇÃO DE ENERGIA ELÉTRICA - FORNECIMENTO E INSTALAÇÃO. AF_12/2021</v>
          </cell>
          <cell r="D8570" t="str">
            <v>UN</v>
          </cell>
          <cell r="E8570">
            <v>44.11</v>
          </cell>
          <cell r="F8570">
            <v>0</v>
          </cell>
          <cell r="G8570">
            <v>42.12</v>
          </cell>
          <cell r="H8570">
            <v>0</v>
          </cell>
          <cell r="I8570" t="str">
            <v>COM VALOR</v>
          </cell>
        </row>
        <row r="8571">
          <cell r="B8571">
            <v>97670</v>
          </cell>
          <cell r="C8571" t="str">
            <v>ELETRODUTO FLEXÍVEL CORRUGADO, PEAD, DN 100 (4"), PARA REDE ENTERRADA DE DISTRIBUIÇÃO DE ENERGIA ELÉTRICA - FORNECIMENTO E INSTALAÇÃO. AF_12/2021</v>
          </cell>
          <cell r="D8571" t="str">
            <v>M</v>
          </cell>
          <cell r="E8571">
            <v>25.68</v>
          </cell>
          <cell r="F8571">
            <v>0</v>
          </cell>
          <cell r="G8571">
            <v>25.01</v>
          </cell>
          <cell r="H8571">
            <v>0</v>
          </cell>
          <cell r="I8571" t="str">
            <v>COM VALOR</v>
          </cell>
        </row>
        <row r="8572">
          <cell r="B8572">
            <v>103486</v>
          </cell>
          <cell r="C8572" t="str">
            <v>ELETRODUTO FLEXÍVEL CORRUGADO, PEAD, DN 125 (5"), PARA REDE ENTERRADA DE DISTRIBUIÇÃO DE ENERGIA ELÉTRICA - FORNECIMENTO E INSTALAÇÃO. AF_12/2021</v>
          </cell>
          <cell r="D8572" t="str">
            <v>M</v>
          </cell>
          <cell r="E8572" t="str">
            <v>VERIFICAR</v>
          </cell>
          <cell r="G8572" t="str">
            <v>VERIFICAR</v>
          </cell>
          <cell r="I8572" t="str">
            <v>COM VALOR</v>
          </cell>
        </row>
        <row r="8573">
          <cell r="B8573">
            <v>103487</v>
          </cell>
          <cell r="C8573" t="str">
            <v>ELETRODUTO FLEXÍVEL CORRUGADO, PEAD, DN 150 (6"), PARA REDE ENTERRADA DE DISTRIBUIÇÃO DE ENERGIA ELÉTRICA - FORNECIMENTO E INSTALAÇÃO. AF_12/2021</v>
          </cell>
          <cell r="D8573" t="str">
            <v>M</v>
          </cell>
          <cell r="E8573" t="str">
            <v>VERIFICAR</v>
          </cell>
          <cell r="G8573" t="str">
            <v>VERIFICAR</v>
          </cell>
          <cell r="I8573" t="str">
            <v>COM VALOR</v>
          </cell>
        </row>
        <row r="8574">
          <cell r="B8574">
            <v>103488</v>
          </cell>
          <cell r="C8574" t="str">
            <v>ELETRODUTO FLEXÍVEL CORRUGADO, PEAD, DN 175 (7"), PARA REDE ENTERRADA DE DISTRIBUIÇÃO DE ENERGIA ELÉTRICA - FORNECIMENTO E INSTALAÇÃO. AF_12/2021</v>
          </cell>
          <cell r="D8574" t="str">
            <v>M</v>
          </cell>
          <cell r="E8574" t="str">
            <v>VERIFICAR</v>
          </cell>
          <cell r="G8574" t="str">
            <v>VERIFICAR</v>
          </cell>
          <cell r="I8574" t="str">
            <v>COM VALOR</v>
          </cell>
        </row>
        <row r="8575">
          <cell r="B8575">
            <v>103489</v>
          </cell>
          <cell r="C8575" t="str">
            <v>ELETRODUTO FLEXÍVEL CORRUGADO, PEAD, DN 200 (8"), PARA REDE ENTERRADA DE DISTRIBUIÇÃO DE ENERGIA ELÉTRICA - FORNECIMENTO E INSTALAÇÃO. AF_12/2021</v>
          </cell>
          <cell r="D8575" t="str">
            <v>M</v>
          </cell>
          <cell r="E8575" t="str">
            <v>VERIFICAR</v>
          </cell>
          <cell r="G8575" t="str">
            <v>VERIFICAR</v>
          </cell>
          <cell r="I8575" t="str">
            <v>COM VALOR</v>
          </cell>
        </row>
        <row r="8576">
          <cell r="B8576">
            <v>97667</v>
          </cell>
          <cell r="C8576" t="str">
            <v>ELETRODUTO FLEXÍVEL CORRUGADO, PEAD, DN 50 (1 1/2"), PARA REDE ENTERRADA DE DISTRIBUIÇÃO DE ENERGIA ELÉTRICA - FORNECIMENTO E INSTALAÇÃO. AF_12/2021</v>
          </cell>
          <cell r="D8576" t="str">
            <v>M</v>
          </cell>
          <cell r="E8576">
            <v>9.4499999999999993</v>
          </cell>
          <cell r="F8576">
            <v>0</v>
          </cell>
          <cell r="G8576">
            <v>9.18</v>
          </cell>
          <cell r="H8576">
            <v>0</v>
          </cell>
          <cell r="I8576" t="str">
            <v>COM VALOR</v>
          </cell>
        </row>
        <row r="8577">
          <cell r="B8577">
            <v>97668</v>
          </cell>
          <cell r="C8577" t="str">
            <v>ELETRODUTO FLEXÍVEL CORRUGADO, PEAD, DN 63 (2"), PARA REDE ENTERRADA DE DISTRIBUIÇÃO DE ENERGIA ELÉTRICA - FORNECIMENTO E INSTALAÇÃO. AF_12/2021</v>
          </cell>
          <cell r="D8577" t="str">
            <v>M</v>
          </cell>
          <cell r="E8577">
            <v>13.47</v>
          </cell>
          <cell r="F8577">
            <v>0</v>
          </cell>
          <cell r="G8577">
            <v>13.1</v>
          </cell>
          <cell r="H8577">
            <v>0</v>
          </cell>
          <cell r="I8577" t="str">
            <v>COM VALOR</v>
          </cell>
        </row>
        <row r="8578">
          <cell r="B8578">
            <v>97669</v>
          </cell>
          <cell r="C8578" t="str">
            <v>ELETRODUTO FLEXÍVEL CORRUGADO, PEAD, DN 90 (3"), PARA REDE ENTERRADA DE DISTRIBUIÇÃO DE ENERGIA ELÉTRICA - FORNECIMENTO E INSTALAÇÃO. AF_12/2021</v>
          </cell>
          <cell r="D8578" t="str">
            <v>M</v>
          </cell>
          <cell r="E8578">
            <v>19.829999999999998</v>
          </cell>
          <cell r="F8578">
            <v>0</v>
          </cell>
          <cell r="G8578">
            <v>19.23</v>
          </cell>
          <cell r="H8578">
            <v>0</v>
          </cell>
          <cell r="I8578" t="str">
            <v>COM VALOR</v>
          </cell>
        </row>
        <row r="8579">
          <cell r="B8579">
            <v>93012</v>
          </cell>
          <cell r="C8579" t="str">
            <v>ELETRODUTO RÍGIDO ROSCÁVEL, PVC, DN 110 MM (4"), PARA REDE ENTERRADA DE DISTRIBUIÇÃO DE ENERGIA ELÉTRICA - FORNECIMENTO E INSTALAÇÃO. AF_12/2021</v>
          </cell>
          <cell r="D8579" t="str">
            <v>M</v>
          </cell>
          <cell r="E8579">
            <v>73.5</v>
          </cell>
          <cell r="F8579">
            <v>0</v>
          </cell>
          <cell r="G8579">
            <v>72.67</v>
          </cell>
          <cell r="H8579">
            <v>0</v>
          </cell>
          <cell r="I8579" t="str">
            <v>COM VALOR</v>
          </cell>
        </row>
        <row r="8580">
          <cell r="B8580">
            <v>93008</v>
          </cell>
          <cell r="C8580" t="str">
            <v>ELETRODUTO RÍGIDO ROSCÁVEL, PVC, DN 50 MM (1 1/2"), PARA REDE ENTERRADA DE DISTRIBUIÇÃO DE ENERGIA ELÉTRICA - FORNECIMENTO E INSTALAÇÃO. AF_12/2021</v>
          </cell>
          <cell r="D8580" t="str">
            <v>M</v>
          </cell>
          <cell r="E8580">
            <v>18.989999999999998</v>
          </cell>
          <cell r="F8580">
            <v>0</v>
          </cell>
          <cell r="G8580">
            <v>18.55</v>
          </cell>
          <cell r="H8580">
            <v>0</v>
          </cell>
          <cell r="I8580" t="str">
            <v>COM VALOR</v>
          </cell>
        </row>
        <row r="8581">
          <cell r="B8581">
            <v>93009</v>
          </cell>
          <cell r="C8581" t="str">
            <v>ELETRODUTO RÍGIDO ROSCÁVEL, PVC, DN 60 MM (2"), PARA REDE ENTERRADA DE DISTRIBUIÇÃO DE ENERGIA ELÉTRICA - FORNECIMENTO E INSTALAÇÃO. AF_12/2021</v>
          </cell>
          <cell r="D8581" t="str">
            <v>M</v>
          </cell>
          <cell r="E8581">
            <v>28.28</v>
          </cell>
          <cell r="F8581">
            <v>0</v>
          </cell>
          <cell r="G8581">
            <v>27.78</v>
          </cell>
          <cell r="H8581">
            <v>0</v>
          </cell>
          <cell r="I8581" t="str">
            <v>COM VALOR</v>
          </cell>
        </row>
        <row r="8582">
          <cell r="B8582">
            <v>93010</v>
          </cell>
          <cell r="C8582" t="str">
            <v>ELETRODUTO RÍGIDO ROSCÁVEL, PVC, DN 75 MM (2 1/2"), PARA REDE ENTERRADA DE DISTRIBUIÇÃO DE ENERGIA ELÉTRICA - FORNECIMENTO E INSTALAÇÃO. AF_12/2021</v>
          </cell>
          <cell r="D8582" t="str">
            <v>M</v>
          </cell>
          <cell r="E8582">
            <v>39.54</v>
          </cell>
          <cell r="F8582">
            <v>0</v>
          </cell>
          <cell r="G8582">
            <v>38.94</v>
          </cell>
          <cell r="H8582">
            <v>0</v>
          </cell>
          <cell r="I8582" t="str">
            <v>COM VALOR</v>
          </cell>
        </row>
        <row r="8583">
          <cell r="B8583">
            <v>93011</v>
          </cell>
          <cell r="C8583" t="str">
            <v>ELETRODUTO RÍGIDO ROSCÁVEL, PVC, DN 85 MM (3"), PARA REDE ENTERRADA DE DISTRIBUIÇÃO DE ENERGIA ELÉTRICA - FORNECIMENTO E INSTALAÇÃO. AF_12/2021</v>
          </cell>
          <cell r="D8583" t="str">
            <v>M</v>
          </cell>
          <cell r="E8583">
            <v>48.45</v>
          </cell>
          <cell r="F8583">
            <v>0</v>
          </cell>
          <cell r="G8583">
            <v>47.79</v>
          </cell>
          <cell r="H8583">
            <v>0</v>
          </cell>
          <cell r="I8583" t="str">
            <v>COM VALOR</v>
          </cell>
        </row>
        <row r="8584">
          <cell r="B8584">
            <v>103492</v>
          </cell>
          <cell r="C8584" t="str">
            <v>FITA DE SINALIZAÇÃO SUBTERRÂNEA PARA REDE ENTERRADA DE DISTRIBUIÇÃO DE ENERGIA ELÉTRICA - FORNECIMENTO E INSTALAÇÃO. AF_12/2021</v>
          </cell>
          <cell r="D8584" t="str">
            <v>M</v>
          </cell>
          <cell r="E8584" t="str">
            <v>VERIFICAR</v>
          </cell>
          <cell r="G8584" t="str">
            <v>VERIFICAR</v>
          </cell>
          <cell r="I8584" t="str">
            <v>COM VALOR</v>
          </cell>
        </row>
        <row r="8585">
          <cell r="B8585">
            <v>93017</v>
          </cell>
          <cell r="C8585" t="str">
            <v>LUVA PARA ELETRODUTO, PVC, ROSCÁVEL, DN 110 MM (4"), PARA REDE ENTERRADA DE DISTRIBUIÇÃO DE ENERGIA ELÉTRICA - FORNECIMENTO E INSTALAÇÃO. AF_12/2021</v>
          </cell>
          <cell r="D8585" t="str">
            <v>UN</v>
          </cell>
          <cell r="E8585">
            <v>42.26</v>
          </cell>
          <cell r="F8585">
            <v>0</v>
          </cell>
          <cell r="G8585">
            <v>40.6</v>
          </cell>
          <cell r="H8585">
            <v>0</v>
          </cell>
          <cell r="I8585" t="str">
            <v>COM VALOR</v>
          </cell>
        </row>
        <row r="8586">
          <cell r="B8586">
            <v>93013</v>
          </cell>
          <cell r="C8586" t="str">
            <v>LUVA PARA ELETRODUTO, PVC, ROSCÁVEL, DN 50 MM (1 1/2"), PARA REDE ENTERRADA DE DISTRIBUIÇÃO DE ENERGIA ELÉTRICA - FORNECIMENTO E INSTALAÇÃO. AF_12/2021</v>
          </cell>
          <cell r="D8586" t="str">
            <v>UN</v>
          </cell>
          <cell r="E8586">
            <v>14.08</v>
          </cell>
          <cell r="F8586">
            <v>0</v>
          </cell>
          <cell r="G8586">
            <v>13.21</v>
          </cell>
          <cell r="H8586">
            <v>0</v>
          </cell>
          <cell r="I8586" t="str">
            <v>COM VALOR</v>
          </cell>
        </row>
        <row r="8587">
          <cell r="B8587">
            <v>93014</v>
          </cell>
          <cell r="C8587" t="str">
            <v>LUVA PARA ELETRODUTO, PVC, ROSCÁVEL, DN 60 MM (2"), PARA REDE ENTERRADA DE DISTRIBUIÇÃO DE ENERGIA ELÉTRICA - FORNECIMENTO E INSTALAÇÃO. AF_12/2021</v>
          </cell>
          <cell r="D8587" t="str">
            <v>UN</v>
          </cell>
          <cell r="E8587">
            <v>17.010000000000002</v>
          </cell>
          <cell r="F8587">
            <v>0</v>
          </cell>
          <cell r="G8587">
            <v>16</v>
          </cell>
          <cell r="H8587">
            <v>0</v>
          </cell>
          <cell r="I8587" t="str">
            <v>COM VALOR</v>
          </cell>
        </row>
        <row r="8588">
          <cell r="B8588">
            <v>93015</v>
          </cell>
          <cell r="C8588" t="str">
            <v>LUVA PARA ELETRODUTO, PVC, ROSCÁVEL, DN 75 MM (2 1/2"), PARA REDE ENTERRADA DE DISTRIBUIÇÃO DE ENERGIA ELÉTRICA - FORNECIMENTO E INSTALAÇÃO. AF_12/2021</v>
          </cell>
          <cell r="D8588" t="str">
            <v>UN</v>
          </cell>
          <cell r="E8588">
            <v>24.39</v>
          </cell>
          <cell r="F8588">
            <v>0</v>
          </cell>
          <cell r="G8588">
            <v>23.19</v>
          </cell>
          <cell r="H8588">
            <v>0</v>
          </cell>
          <cell r="I8588" t="str">
            <v>COM VALOR</v>
          </cell>
        </row>
        <row r="8589">
          <cell r="B8589">
            <v>93016</v>
          </cell>
          <cell r="C8589" t="str">
            <v>LUVA PARA ELETRODUTO, PVC, ROSCÁVEL, DN 85 MM (3"), PARA REDE ENTERRADA DE DISTRIBUIÇÃO DE ENERGIA ELÉTRICA - FORNECIMENTO E INSTALAÇÃO. AF_12/2021</v>
          </cell>
          <cell r="D8589" t="str">
            <v>UN</v>
          </cell>
          <cell r="E8589">
            <v>29.09</v>
          </cell>
          <cell r="F8589">
            <v>0</v>
          </cell>
          <cell r="G8589">
            <v>27.76</v>
          </cell>
          <cell r="H8589">
            <v>0</v>
          </cell>
          <cell r="I8589" t="str">
            <v>COM VALOR</v>
          </cell>
        </row>
        <row r="8590">
          <cell r="B8590">
            <v>103490</v>
          </cell>
          <cell r="C8590" t="str">
            <v>PLACA DE CONCRETO PRÉ-MOLDADO COMO PROTEÇÃO MECÂNICA ADICIONAL NO REATERRO PARA REDE ENTERRADA DE DISTRIBUIÇÃO DE ENERGIA ELÉTRICA - FORNECIMENTO E INSTALAÇÃO. AF_12/2021</v>
          </cell>
          <cell r="D8590" t="str">
            <v>M3</v>
          </cell>
          <cell r="E8590">
            <v>2988.65</v>
          </cell>
          <cell r="F8590">
            <v>0.01</v>
          </cell>
          <cell r="G8590">
            <v>2832.85</v>
          </cell>
          <cell r="H8590">
            <v>0.01</v>
          </cell>
          <cell r="I8590" t="str">
            <v>COM VALOR</v>
          </cell>
        </row>
        <row r="8591">
          <cell r="B8591">
            <v>98306</v>
          </cell>
          <cell r="C8591" t="str">
            <v>BLOCO DE ENGATE RÁPIDO PARA BASTIDOR TIPO M10 - FORNECIMENTO E INSTALAÇÃO. AF_11/2019</v>
          </cell>
          <cell r="D8591" t="str">
            <v>UN</v>
          </cell>
          <cell r="E8591">
            <v>64.569999999999993</v>
          </cell>
          <cell r="F8591">
            <v>0.46</v>
          </cell>
          <cell r="G8591">
            <v>61.91</v>
          </cell>
          <cell r="H8591">
            <v>0.48</v>
          </cell>
          <cell r="I8591" t="str">
            <v>COM VALOR</v>
          </cell>
        </row>
        <row r="8592">
          <cell r="B8592">
            <v>100553</v>
          </cell>
          <cell r="C8592" t="str">
            <v>CABO COAXIAL RG11 95% - FORNECIMENTO E INSTALAÇÃO. AF_11/2019</v>
          </cell>
          <cell r="D8592" t="str">
            <v>M</v>
          </cell>
          <cell r="E8592">
            <v>32.35</v>
          </cell>
          <cell r="F8592">
            <v>0</v>
          </cell>
          <cell r="G8592">
            <v>32.06</v>
          </cell>
          <cell r="H8592">
            <v>0</v>
          </cell>
          <cell r="I8592" t="str">
            <v>COM VALOR</v>
          </cell>
        </row>
        <row r="8593">
          <cell r="B8593">
            <v>100554</v>
          </cell>
          <cell r="C8593" t="str">
            <v>CABO COAXIAL RG59 95% - FORNECIMENTO E INSTALAÇÃO. AF_11/2019</v>
          </cell>
          <cell r="D8593" t="str">
            <v>M</v>
          </cell>
          <cell r="E8593">
            <v>6.14</v>
          </cell>
          <cell r="F8593">
            <v>0</v>
          </cell>
          <cell r="G8593">
            <v>5.86</v>
          </cell>
          <cell r="H8593">
            <v>0</v>
          </cell>
          <cell r="I8593" t="str">
            <v>COM VALOR</v>
          </cell>
        </row>
        <row r="8594">
          <cell r="B8594">
            <v>98300</v>
          </cell>
          <cell r="C8594" t="str">
            <v>CABO COAXIAL RG6 95% - FORNECIMENTO E INSTALAÇÃO. AF_11/2019</v>
          </cell>
          <cell r="D8594" t="str">
            <v>M</v>
          </cell>
          <cell r="E8594">
            <v>6.43</v>
          </cell>
          <cell r="F8594">
            <v>0</v>
          </cell>
          <cell r="G8594">
            <v>6.14</v>
          </cell>
          <cell r="H8594">
            <v>0</v>
          </cell>
          <cell r="I8594" t="str">
            <v>COM VALOR</v>
          </cell>
        </row>
        <row r="8595">
          <cell r="B8595">
            <v>98295</v>
          </cell>
          <cell r="C8595" t="str">
            <v>CABO ELETRÔNICO CATEGORIA 5E, INSTALADO EM EDIFICAÇÃO INSTITUCIONAL - FORNECIMENTO E INSTALAÇÃO. AF_11/2019</v>
          </cell>
          <cell r="D8595" t="str">
            <v>M</v>
          </cell>
          <cell r="E8595">
            <v>7.84</v>
          </cell>
          <cell r="F8595">
            <v>0</v>
          </cell>
          <cell r="G8595">
            <v>7.82</v>
          </cell>
          <cell r="H8595">
            <v>0</v>
          </cell>
          <cell r="I8595" t="str">
            <v>COM VALOR</v>
          </cell>
        </row>
        <row r="8596">
          <cell r="B8596">
            <v>98294</v>
          </cell>
          <cell r="C8596" t="str">
            <v>CABO ELETRÔNICO CATEGORIA 5E, INSTALADO EM EDIFICAÇÃO RESIDENCIAL - FORNECIMENTO E INSTALAÇÃO. AF_11/2019</v>
          </cell>
          <cell r="D8596" t="str">
            <v>M</v>
          </cell>
          <cell r="E8596">
            <v>8.5500000000000007</v>
          </cell>
          <cell r="F8596">
            <v>0</v>
          </cell>
          <cell r="G8596">
            <v>8.48</v>
          </cell>
          <cell r="H8596">
            <v>0</v>
          </cell>
          <cell r="I8596" t="str">
            <v>COM VALOR</v>
          </cell>
        </row>
        <row r="8597">
          <cell r="B8597">
            <v>98297</v>
          </cell>
          <cell r="C8597" t="str">
            <v>CABO ELETRÔNICO CATEGORIA 6, INSTALADO EM EDIFICAÇÃO INSTITUCIONAL - FORNECIMENTO E INSTALAÇÃO. AF_11/2019</v>
          </cell>
          <cell r="D8597" t="str">
            <v>M</v>
          </cell>
          <cell r="E8597">
            <v>11.3</v>
          </cell>
          <cell r="F8597">
            <v>0</v>
          </cell>
          <cell r="G8597">
            <v>11.29</v>
          </cell>
          <cell r="H8597">
            <v>0</v>
          </cell>
          <cell r="I8597" t="str">
            <v>COM VALOR</v>
          </cell>
        </row>
        <row r="8598">
          <cell r="B8598">
            <v>98296</v>
          </cell>
          <cell r="C8598" t="str">
            <v>CABO ELETRÔNICO CATEGORIA 6, INSTALADO EM EDIFICAÇÃO RESIDENCIAL - FORNECIMENTO E INSTALAÇÃO. AF_11/2019</v>
          </cell>
          <cell r="D8598" t="str">
            <v>M</v>
          </cell>
          <cell r="E8598">
            <v>12.44</v>
          </cell>
          <cell r="F8598">
            <v>0</v>
          </cell>
          <cell r="G8598">
            <v>12.33</v>
          </cell>
          <cell r="H8598">
            <v>0</v>
          </cell>
          <cell r="I8598" t="str">
            <v>COM VALOR</v>
          </cell>
        </row>
        <row r="8599">
          <cell r="B8599">
            <v>98299</v>
          </cell>
          <cell r="C8599" t="str">
            <v>CABO ELETRÔNICO CATEGORIA 6A, INSTALADO EM EDIFICAÇÃO INSTITUCIONAL - FORNECIMENTO E INSTALAÇÃO. AF_11/2019</v>
          </cell>
          <cell r="D8599" t="str">
            <v>M</v>
          </cell>
          <cell r="E8599">
            <v>29.47</v>
          </cell>
          <cell r="F8599">
            <v>0</v>
          </cell>
          <cell r="G8599">
            <v>29.46</v>
          </cell>
          <cell r="H8599">
            <v>0</v>
          </cell>
          <cell r="I8599" t="str">
            <v>COM VALOR</v>
          </cell>
        </row>
        <row r="8600">
          <cell r="B8600">
            <v>98298</v>
          </cell>
          <cell r="C8600" t="str">
            <v>CABO ELETRÔNICO CATEGORIA 6A, INSTALADO EM EDIFICAÇÃO RESIDENCIAL - FORNECIMENTO E INSTALAÇÃO. AF_11/2019</v>
          </cell>
          <cell r="D8600" t="str">
            <v>M</v>
          </cell>
          <cell r="E8600">
            <v>30.88</v>
          </cell>
          <cell r="F8600">
            <v>0</v>
          </cell>
          <cell r="G8600">
            <v>30.75</v>
          </cell>
          <cell r="H8600">
            <v>0</v>
          </cell>
          <cell r="I8600" t="str">
            <v>COM VALOR</v>
          </cell>
        </row>
        <row r="8601">
          <cell r="B8601">
            <v>98261</v>
          </cell>
          <cell r="C8601" t="str">
            <v>CABO TELEFÔNICO CCI-50 1 PAR, INSTALADO EM ENTRADA DE EDIFICAÇÃO - FORNECIMENTO E INSTALAÇÃO. AF_11/2019</v>
          </cell>
          <cell r="D8601" t="str">
            <v>M</v>
          </cell>
          <cell r="E8601">
            <v>4.09</v>
          </cell>
          <cell r="F8601">
            <v>0</v>
          </cell>
          <cell r="G8601">
            <v>3.85</v>
          </cell>
          <cell r="H8601">
            <v>0</v>
          </cell>
          <cell r="I8601" t="str">
            <v>COM VALOR</v>
          </cell>
        </row>
        <row r="8602">
          <cell r="B8602">
            <v>98287</v>
          </cell>
          <cell r="C8602" t="str">
            <v>CABO TELEFÔNICO CCI-50 1 PAR, SEM BLINDAGEM, INSTALADO EM DISTRIBUIÇÃO DE EDIFICAÇÃO INSTITUCIONAL - FORNECIMENTO E INSTALAÇÃO. AF_11/2019</v>
          </cell>
          <cell r="D8602" t="str">
            <v>M</v>
          </cell>
          <cell r="E8602">
            <v>1.74</v>
          </cell>
          <cell r="F8602">
            <v>0</v>
          </cell>
          <cell r="G8602">
            <v>1.67</v>
          </cell>
          <cell r="H8602">
            <v>0</v>
          </cell>
          <cell r="I8602" t="str">
            <v>COM VALOR</v>
          </cell>
        </row>
        <row r="8603">
          <cell r="B8603">
            <v>98280</v>
          </cell>
          <cell r="C8603" t="str">
            <v>CABO TELEFÔNICO CCI-50 1 PAR, SEM BLINDAGEM, INSTALADO EM DISTRIBUIÇÃO DE EDIFICAÇÃO RESIDENCIAL - FORNECIMENTO E INSTALAÇÃO. AF_11/2019</v>
          </cell>
          <cell r="D8603" t="str">
            <v>M</v>
          </cell>
          <cell r="E8603">
            <v>8.02</v>
          </cell>
          <cell r="F8603">
            <v>0</v>
          </cell>
          <cell r="G8603">
            <v>7.48</v>
          </cell>
          <cell r="H8603">
            <v>0</v>
          </cell>
          <cell r="I8603" t="str">
            <v>COM VALOR</v>
          </cell>
        </row>
        <row r="8604">
          <cell r="B8604">
            <v>98288</v>
          </cell>
          <cell r="C8604" t="str">
            <v>CABO TELEFÔNICO CCI-50 2 PARES, SEM BLINDAGEM, INSTALADO EM DISTRIBUIÇÃO DE EDIFICAÇÃO INSTITUCIONAL - FORNECIMENTO E INSTALAÇÃO. AF_11/2019</v>
          </cell>
          <cell r="D8604" t="str">
            <v>M</v>
          </cell>
          <cell r="E8604">
            <v>2.8</v>
          </cell>
          <cell r="F8604">
            <v>0</v>
          </cell>
          <cell r="G8604">
            <v>2.73</v>
          </cell>
          <cell r="H8604">
            <v>0</v>
          </cell>
          <cell r="I8604" t="str">
            <v>COM VALOR</v>
          </cell>
        </row>
        <row r="8605">
          <cell r="B8605">
            <v>98281</v>
          </cell>
          <cell r="C8605" t="str">
            <v>CABO TELEFÔNICO CCI-50 2 PARES, SEM BLINDAGEM, INSTALADO EM DISTRIBUIÇÃO DE EDIFICAÇÃO RESIDENCIAL - FORNECIMENTO E INSTALAÇÃO. AF_11/2019</v>
          </cell>
          <cell r="D8605" t="str">
            <v>M</v>
          </cell>
          <cell r="E8605">
            <v>9.08</v>
          </cell>
          <cell r="F8605">
            <v>0</v>
          </cell>
          <cell r="G8605">
            <v>8.5299999999999994</v>
          </cell>
          <cell r="H8605">
            <v>0</v>
          </cell>
          <cell r="I8605" t="str">
            <v>COM VALOR</v>
          </cell>
        </row>
        <row r="8606">
          <cell r="B8606">
            <v>98262</v>
          </cell>
          <cell r="C8606" t="str">
            <v>CABO TELEFÔNICO CCI-50 2 PARES, SEM BLINDAGEM, INSTALADO EM ENTRADA DE EDIFICAÇÃO - FORNECIMENTO E INSTALAÇÃO. AF_11/2019</v>
          </cell>
          <cell r="D8606" t="str">
            <v>M</v>
          </cell>
          <cell r="E8606">
            <v>5.15</v>
          </cell>
          <cell r="F8606">
            <v>0</v>
          </cell>
          <cell r="G8606">
            <v>4.9000000000000004</v>
          </cell>
          <cell r="H8606">
            <v>0</v>
          </cell>
          <cell r="I8606" t="str">
            <v>COM VALOR</v>
          </cell>
        </row>
        <row r="8607">
          <cell r="B8607">
            <v>98289</v>
          </cell>
          <cell r="C8607" t="str">
            <v>CABO TELEFÔNICO CCI-50 3 PARES, SEM BLINDAGEM, INSTALADO EM DISTRIBUIÇÃO DE EDIFICAÇÃO INSTITUCIONAL - FORNECIMENTO E INSTALAÇÃO. AF_11/2019</v>
          </cell>
          <cell r="D8607" t="str">
            <v>M</v>
          </cell>
          <cell r="E8607">
            <v>3.03</v>
          </cell>
          <cell r="F8607">
            <v>0</v>
          </cell>
          <cell r="G8607">
            <v>2.95</v>
          </cell>
          <cell r="H8607">
            <v>0</v>
          </cell>
          <cell r="I8607" t="str">
            <v>COM VALOR</v>
          </cell>
        </row>
        <row r="8608">
          <cell r="B8608">
            <v>98282</v>
          </cell>
          <cell r="C8608" t="str">
            <v>CABO TELEFÔNICO CCI-50 3 PARES, SEM BLINDAGEM, INSTALADO EM DISTRIBUIÇÃO DE EDIFICAÇÃO RESIDENCIAL - FORNECIMENTO E INSTALAÇÃO. AF_11/2019</v>
          </cell>
          <cell r="D8608" t="str">
            <v>M</v>
          </cell>
          <cell r="E8608">
            <v>9.31</v>
          </cell>
          <cell r="F8608">
            <v>0</v>
          </cell>
          <cell r="G8608">
            <v>8.76</v>
          </cell>
          <cell r="H8608">
            <v>0</v>
          </cell>
          <cell r="I8608" t="str">
            <v>COM VALOR</v>
          </cell>
        </row>
        <row r="8609">
          <cell r="B8609">
            <v>98263</v>
          </cell>
          <cell r="C8609" t="str">
            <v>CABO TELEFÔNICO CCI-50 3 PARES, SEM BLINDAGEM, INSTALADO EM ENTRADA DE EDIFICAÇÃO - FORNECIMENTO E INSTALAÇÃO. AF_11/2019</v>
          </cell>
          <cell r="D8609" t="str">
            <v>M</v>
          </cell>
          <cell r="E8609">
            <v>5.39</v>
          </cell>
          <cell r="F8609">
            <v>0</v>
          </cell>
          <cell r="G8609">
            <v>5.13</v>
          </cell>
          <cell r="H8609">
            <v>0</v>
          </cell>
          <cell r="I8609" t="str">
            <v>COM VALOR</v>
          </cell>
        </row>
        <row r="8610">
          <cell r="B8610">
            <v>98290</v>
          </cell>
          <cell r="C8610" t="str">
            <v>CABO TELEFÔNICO CCI-50 4 PARES, SEM BLINDAGEM, INSTALADO EM DISTRIBUIÇÃO DE EDIFICAÇÃO INSTITUCIONAL - FORNECIMENTO E INSTALAÇÃO. AF_11/2019</v>
          </cell>
          <cell r="D8610" t="str">
            <v>M</v>
          </cell>
          <cell r="E8610">
            <v>4.17</v>
          </cell>
          <cell r="F8610">
            <v>0</v>
          </cell>
          <cell r="G8610">
            <v>4.09</v>
          </cell>
          <cell r="H8610">
            <v>0</v>
          </cell>
          <cell r="I8610" t="str">
            <v>COM VALOR</v>
          </cell>
        </row>
        <row r="8611">
          <cell r="B8611">
            <v>98283</v>
          </cell>
          <cell r="C8611" t="str">
            <v>CABO TELEFÔNICO CCI-50 4 PARES, SEM BLINDAGEM, INSTALADO EM DISTRIBUIÇÃO DE EDIFICAÇÃO RESIDENCIAL - FORNECIMENTO E INSTALAÇÃO. AF_11/2019</v>
          </cell>
          <cell r="D8611" t="str">
            <v>M</v>
          </cell>
          <cell r="E8611">
            <v>10.46</v>
          </cell>
          <cell r="F8611">
            <v>0</v>
          </cell>
          <cell r="G8611">
            <v>9.89</v>
          </cell>
          <cell r="H8611">
            <v>0</v>
          </cell>
          <cell r="I8611" t="str">
            <v>COM VALOR</v>
          </cell>
        </row>
        <row r="8612">
          <cell r="B8612">
            <v>98264</v>
          </cell>
          <cell r="C8612" t="str">
            <v>CABO TELEFÔNICO CCI-50 4 PARES, SEM BLINDAGEM, INSTALADO EM ENTRADA DE EDIFICAÇÃO - FORNECIMENTO E INSTALAÇÃO. AF_11/2019</v>
          </cell>
          <cell r="D8612" t="str">
            <v>M</v>
          </cell>
          <cell r="E8612">
            <v>6.53</v>
          </cell>
          <cell r="F8612">
            <v>0</v>
          </cell>
          <cell r="G8612">
            <v>6.26</v>
          </cell>
          <cell r="H8612">
            <v>0</v>
          </cell>
          <cell r="I8612" t="str">
            <v>COM VALOR</v>
          </cell>
        </row>
        <row r="8613">
          <cell r="B8613">
            <v>98273</v>
          </cell>
          <cell r="C8613" t="str">
            <v>CABO TELEFÔNICO CCI-50 4 PARES, SEM BLINDAGEM, INSTALADO EM PRUMADA - FORNECIMENTO E INSTALAÇÃO. AF_11/2019</v>
          </cell>
          <cell r="D8613" t="str">
            <v>M</v>
          </cell>
          <cell r="E8613">
            <v>3.48</v>
          </cell>
          <cell r="F8613">
            <v>0</v>
          </cell>
          <cell r="G8613">
            <v>3.44</v>
          </cell>
          <cell r="H8613">
            <v>0</v>
          </cell>
          <cell r="I8613" t="str">
            <v>COM VALOR</v>
          </cell>
        </row>
        <row r="8614">
          <cell r="B8614">
            <v>98291</v>
          </cell>
          <cell r="C8614" t="str">
            <v>CABO TELEFÔNICO CCI-50 5 PARES, SEM BLINDAGEM, INSTALADO EM DISTRIBUIÇÃO DE EDIFICAÇÃO INSTITUCIONAL - FORNECIMENTO E INSTALAÇÃO. AF_11/2019</v>
          </cell>
          <cell r="D8614" t="str">
            <v>M</v>
          </cell>
          <cell r="E8614">
            <v>4.93</v>
          </cell>
          <cell r="F8614">
            <v>0</v>
          </cell>
          <cell r="G8614">
            <v>4.83</v>
          </cell>
          <cell r="H8614">
            <v>0</v>
          </cell>
          <cell r="I8614" t="str">
            <v>COM VALOR</v>
          </cell>
        </row>
        <row r="8615">
          <cell r="B8615">
            <v>98284</v>
          </cell>
          <cell r="C8615" t="str">
            <v>CABO TELEFÔNICO CCI-50 5 PARES, SEM BLINDAGEM, INSTALADO EM DISTRIBUIÇÃO DE EDIFICAÇÃO RESIDENCIAL - FORNECIMENTO E INSTALAÇÃO. AF_11/2019</v>
          </cell>
          <cell r="D8615" t="str">
            <v>M</v>
          </cell>
          <cell r="E8615">
            <v>11.21</v>
          </cell>
          <cell r="F8615">
            <v>0</v>
          </cell>
          <cell r="G8615">
            <v>10.63</v>
          </cell>
          <cell r="H8615">
            <v>0</v>
          </cell>
          <cell r="I8615" t="str">
            <v>COM VALOR</v>
          </cell>
        </row>
        <row r="8616">
          <cell r="B8616">
            <v>98265</v>
          </cell>
          <cell r="C8616" t="str">
            <v>CABO TELEFÔNICO CCI-50 5 PARES, SEM BLINDAGEM, INSTALADO EM ENTRADA DE EDIFICAÇÃO - FORNECIMENTO E INSTALAÇÃO. AF_11/2019</v>
          </cell>
          <cell r="D8616" t="str">
            <v>M</v>
          </cell>
          <cell r="E8616">
            <v>7.29</v>
          </cell>
          <cell r="F8616">
            <v>0</v>
          </cell>
          <cell r="G8616">
            <v>7.01</v>
          </cell>
          <cell r="H8616">
            <v>0</v>
          </cell>
          <cell r="I8616" t="str">
            <v>COM VALOR</v>
          </cell>
        </row>
        <row r="8617">
          <cell r="B8617">
            <v>98274</v>
          </cell>
          <cell r="C8617" t="str">
            <v>CABO TELEFÔNICO CCI-50 5 PARES, SEM BLINDAGEM, INSTALADO EM PRUMADA - FORNECIMENTO E INSTALAÇÃO. AF_11/2019</v>
          </cell>
          <cell r="D8617" t="str">
            <v>M</v>
          </cell>
          <cell r="E8617">
            <v>4.2300000000000004</v>
          </cell>
          <cell r="F8617">
            <v>0</v>
          </cell>
          <cell r="G8617">
            <v>4.1900000000000004</v>
          </cell>
          <cell r="H8617">
            <v>0</v>
          </cell>
          <cell r="I8617" t="str">
            <v>COM VALOR</v>
          </cell>
        </row>
        <row r="8618">
          <cell r="B8618">
            <v>98292</v>
          </cell>
          <cell r="C8618" t="str">
            <v>CABO TELEFÔNICO CCI-50 6 PARES, SEM BLINDAGEM, INSTALADO EM DISTRIBUIÇÃO DE EDIFICAÇÃO INSTITUCIONAL - FORNECIMENTO E INSTALAÇÃO. AF_11/2019</v>
          </cell>
          <cell r="D8618" t="str">
            <v>M</v>
          </cell>
          <cell r="E8618">
            <v>5.99</v>
          </cell>
          <cell r="F8618">
            <v>0</v>
          </cell>
          <cell r="G8618">
            <v>5.89</v>
          </cell>
          <cell r="H8618">
            <v>0</v>
          </cell>
          <cell r="I8618" t="str">
            <v>COM VALOR</v>
          </cell>
        </row>
        <row r="8619">
          <cell r="B8619">
            <v>98285</v>
          </cell>
          <cell r="C8619" t="str">
            <v>CABO TELEFÔNICO CCI-50 6 PARES, SEM BLINDAGEM, INSTALADO EM DISTRIBUIÇÃO DE EDIFICAÇÃO RESIDENCIAL - FORNECIMENTO E INSTALAÇÃO. AF_11/2019</v>
          </cell>
          <cell r="D8619" t="str">
            <v>M</v>
          </cell>
          <cell r="E8619">
            <v>12.27</v>
          </cell>
          <cell r="F8619">
            <v>0</v>
          </cell>
          <cell r="G8619">
            <v>11.7</v>
          </cell>
          <cell r="H8619">
            <v>0</v>
          </cell>
          <cell r="I8619" t="str">
            <v>COM VALOR</v>
          </cell>
        </row>
        <row r="8620">
          <cell r="B8620">
            <v>98266</v>
          </cell>
          <cell r="C8620" t="str">
            <v>CABO TELEFÔNICO CCI-50 6 PARES, SEM BLINDAGEM, INSTALADO EM ENTRADA DE EDIFICAÇÃO - FORNECIMENTO E INSTALAÇÃO. AF_11/2019</v>
          </cell>
          <cell r="D8620" t="str">
            <v>M</v>
          </cell>
          <cell r="E8620">
            <v>8.34</v>
          </cell>
          <cell r="F8620">
            <v>0</v>
          </cell>
          <cell r="G8620">
            <v>8.07</v>
          </cell>
          <cell r="H8620">
            <v>0</v>
          </cell>
          <cell r="I8620" t="str">
            <v>COM VALOR</v>
          </cell>
        </row>
        <row r="8621">
          <cell r="B8621">
            <v>98275</v>
          </cell>
          <cell r="C8621" t="str">
            <v>CABO TELEFÔNICO CCI-50 6 PARES, SEM BLINDAGEM, INSTALADO EM PRUMADA - FORNECIMENTO E INSTALAÇÃO. AF_11/2019</v>
          </cell>
          <cell r="D8621" t="str">
            <v>M</v>
          </cell>
          <cell r="E8621">
            <v>5.29</v>
          </cell>
          <cell r="F8621">
            <v>0</v>
          </cell>
          <cell r="G8621">
            <v>5.24</v>
          </cell>
          <cell r="H8621">
            <v>0</v>
          </cell>
          <cell r="I8621" t="str">
            <v>COM VALOR</v>
          </cell>
        </row>
        <row r="8622">
          <cell r="B8622">
            <v>98293</v>
          </cell>
          <cell r="C8622" t="str">
            <v>CABO TELEFÔNICO CI-50 10 PARES INSTALADO EM DISTRIBUIÇÃO DE EDIFICAÇÃO INSTITUCIONAL - FORNECIMENTO E INSTALAÇÃO. AF_11/2019</v>
          </cell>
          <cell r="D8622" t="str">
            <v>M</v>
          </cell>
          <cell r="E8622">
            <v>11.01</v>
          </cell>
          <cell r="F8622">
            <v>0</v>
          </cell>
          <cell r="G8622">
            <v>10.84</v>
          </cell>
          <cell r="H8622">
            <v>0</v>
          </cell>
          <cell r="I8622" t="str">
            <v>COM VALOR</v>
          </cell>
        </row>
        <row r="8623">
          <cell r="B8623">
            <v>98286</v>
          </cell>
          <cell r="C8623" t="str">
            <v>CABO TELEFÔNICO CI-50 10 PARES INSTALADO EM DISTRIBUIÇÃO DE EDIFICAÇÃO RESIDENCIAL - FORNECIMENTO E INSTALAÇÃO. AF_11/2019</v>
          </cell>
          <cell r="D8623" t="str">
            <v>M</v>
          </cell>
          <cell r="E8623">
            <v>17.3</v>
          </cell>
          <cell r="F8623">
            <v>0</v>
          </cell>
          <cell r="G8623">
            <v>16.64</v>
          </cell>
          <cell r="H8623">
            <v>0</v>
          </cell>
          <cell r="I8623" t="str">
            <v>COM VALOR</v>
          </cell>
        </row>
        <row r="8624">
          <cell r="B8624">
            <v>98267</v>
          </cell>
          <cell r="C8624" t="str">
            <v>CABO TELEFÔNICO CI-50 10 PARES INSTALADO EM ENTRADA DE EDIFICAÇÃO - FORNECIMENTO E INSTALAÇÃO. AF_11/2019</v>
          </cell>
          <cell r="D8624" t="str">
            <v>M</v>
          </cell>
          <cell r="E8624">
            <v>13.37</v>
          </cell>
          <cell r="F8624">
            <v>0</v>
          </cell>
          <cell r="G8624">
            <v>13.01</v>
          </cell>
          <cell r="H8624">
            <v>0</v>
          </cell>
          <cell r="I8624" t="str">
            <v>COM VALOR</v>
          </cell>
        </row>
        <row r="8625">
          <cell r="B8625">
            <v>98276</v>
          </cell>
          <cell r="C8625" t="str">
            <v>CABO TELEFÔNICO CI-50 10 PARES INSTALADO EM PRUMADA - FORNECIMENTO E INSTALAÇÃO. AF_11/2019</v>
          </cell>
          <cell r="D8625" t="str">
            <v>M</v>
          </cell>
          <cell r="E8625">
            <v>10.31</v>
          </cell>
          <cell r="F8625">
            <v>0</v>
          </cell>
          <cell r="G8625">
            <v>10.19</v>
          </cell>
          <cell r="H8625">
            <v>0</v>
          </cell>
          <cell r="I8625" t="str">
            <v>COM VALOR</v>
          </cell>
        </row>
        <row r="8626">
          <cell r="B8626">
            <v>98268</v>
          </cell>
          <cell r="C8626" t="str">
            <v>CABO TELEFÔNICO CI-50 20 PARES INSTALADO EM ENTRADA DE EDIFICAÇÃO - FORNECIMENTO E INSTALAÇÃO. AF_11/2019</v>
          </cell>
          <cell r="D8626" t="str">
            <v>M</v>
          </cell>
          <cell r="E8626">
            <v>21.83</v>
          </cell>
          <cell r="F8626">
            <v>0</v>
          </cell>
          <cell r="G8626">
            <v>21.43</v>
          </cell>
          <cell r="H8626">
            <v>0</v>
          </cell>
          <cell r="I8626" t="str">
            <v>COM VALOR</v>
          </cell>
        </row>
        <row r="8627">
          <cell r="B8627">
            <v>98277</v>
          </cell>
          <cell r="C8627" t="str">
            <v>CABO TELEFÔNICO CI-50 20 PARES INSTALADO EM PRUMADA - FORNECIMENTO E INSTALAÇÃO. AF_11/2019</v>
          </cell>
          <cell r="D8627" t="str">
            <v>M</v>
          </cell>
          <cell r="E8627">
            <v>18.78</v>
          </cell>
          <cell r="F8627">
            <v>0</v>
          </cell>
          <cell r="G8627">
            <v>18.61</v>
          </cell>
          <cell r="H8627">
            <v>0</v>
          </cell>
          <cell r="I8627" t="str">
            <v>COM VALOR</v>
          </cell>
        </row>
        <row r="8628">
          <cell r="B8628">
            <v>98272</v>
          </cell>
          <cell r="C8628" t="str">
            <v>CABO TELEFÔNICO CI-50 200 PARES INSTALADO EM ENTRADA DE EDIFICAÇÃO - FORNECIMENTO E INSTALAÇÃO. AF_11/2019</v>
          </cell>
          <cell r="D8628" t="str">
            <v>M</v>
          </cell>
          <cell r="E8628">
            <v>148.71</v>
          </cell>
          <cell r="F8628">
            <v>0</v>
          </cell>
          <cell r="G8628">
            <v>147.97999999999999</v>
          </cell>
          <cell r="H8628">
            <v>0</v>
          </cell>
          <cell r="I8628" t="str">
            <v>COM VALOR</v>
          </cell>
        </row>
        <row r="8629">
          <cell r="B8629">
            <v>98269</v>
          </cell>
          <cell r="C8629" t="str">
            <v>CABO TELEFÔNICO CI-50 30 PARES INSTALADO EM ENTRADA DE EDIFICAÇÃO - FORNECIMENTO E INSTALAÇÃO. AF_11/2019</v>
          </cell>
          <cell r="D8629" t="str">
            <v>M</v>
          </cell>
          <cell r="E8629">
            <v>30.03</v>
          </cell>
          <cell r="F8629">
            <v>0</v>
          </cell>
          <cell r="G8629">
            <v>29.58</v>
          </cell>
          <cell r="H8629">
            <v>0</v>
          </cell>
          <cell r="I8629" t="str">
            <v>COM VALOR</v>
          </cell>
        </row>
        <row r="8630">
          <cell r="B8630">
            <v>98278</v>
          </cell>
          <cell r="C8630" t="str">
            <v>CABO TELEFÔNICO CI-50 30 PARES INSTALADO EM PRUMADA - FORNECIMENTO E INSTALAÇÃO. AF_11/2019</v>
          </cell>
          <cell r="D8630" t="str">
            <v>M</v>
          </cell>
          <cell r="E8630">
            <v>26.98</v>
          </cell>
          <cell r="F8630">
            <v>0</v>
          </cell>
          <cell r="G8630">
            <v>26.76</v>
          </cell>
          <cell r="H8630">
            <v>0</v>
          </cell>
          <cell r="I8630" t="str">
            <v>COM VALOR</v>
          </cell>
        </row>
        <row r="8631">
          <cell r="B8631">
            <v>98270</v>
          </cell>
          <cell r="C8631" t="str">
            <v>CABO TELEFÔNICO CI-50 50 PARES INSTALADO EM ENTRADA DE EDIFICAÇÃO - FORNECIMENTO E INSTALAÇÃO. AF_11/2019</v>
          </cell>
          <cell r="D8631" t="str">
            <v>M</v>
          </cell>
          <cell r="E8631">
            <v>45.61</v>
          </cell>
          <cell r="F8631">
            <v>0</v>
          </cell>
          <cell r="G8631">
            <v>45.12</v>
          </cell>
          <cell r="H8631">
            <v>0</v>
          </cell>
          <cell r="I8631" t="str">
            <v>COM VALOR</v>
          </cell>
        </row>
        <row r="8632">
          <cell r="B8632">
            <v>98279</v>
          </cell>
          <cell r="C8632" t="str">
            <v>CABO TELEFÔNICO CI-50 50 PARES INSTALADO EM PRUMADA - FORNECIMENTO E INSTALAÇÃO. AF_11/2019</v>
          </cell>
          <cell r="D8632" t="str">
            <v>M</v>
          </cell>
          <cell r="E8632">
            <v>42.55</v>
          </cell>
          <cell r="F8632">
            <v>0</v>
          </cell>
          <cell r="G8632">
            <v>42.3</v>
          </cell>
          <cell r="H8632">
            <v>0</v>
          </cell>
          <cell r="I8632" t="str">
            <v>COM VALOR</v>
          </cell>
        </row>
        <row r="8633">
          <cell r="B8633">
            <v>98271</v>
          </cell>
          <cell r="C8633" t="str">
            <v>CABO TELEFÔNICO CI-50 75 PARES INSTALADO EM ENTRADA DE EDIFICAÇÃO - FORNECIMENTO E INSTALAÇÃO. AF_11/2019</v>
          </cell>
          <cell r="D8633" t="str">
            <v>M</v>
          </cell>
          <cell r="E8633">
            <v>64.42</v>
          </cell>
          <cell r="F8633">
            <v>0</v>
          </cell>
          <cell r="G8633">
            <v>63.88</v>
          </cell>
          <cell r="H8633">
            <v>0</v>
          </cell>
          <cell r="I8633" t="str">
            <v>COM VALOR</v>
          </cell>
        </row>
        <row r="8634">
          <cell r="B8634">
            <v>98400</v>
          </cell>
          <cell r="C8634" t="str">
            <v>CABO TELEFÔNICO CTP-APL-50 10 PARES INSTALADO EM ENTRADA DE EDIFICAÇÃO - FORNECIMENTO E INSTALAÇÃO. AF_11/2019</v>
          </cell>
          <cell r="D8634" t="str">
            <v>M</v>
          </cell>
          <cell r="E8634">
            <v>16.579999999999998</v>
          </cell>
          <cell r="F8634">
            <v>0</v>
          </cell>
          <cell r="G8634">
            <v>16.22</v>
          </cell>
          <cell r="H8634">
            <v>0</v>
          </cell>
          <cell r="I8634" t="str">
            <v>COM VALOR</v>
          </cell>
        </row>
        <row r="8635">
          <cell r="B8635">
            <v>98401</v>
          </cell>
          <cell r="C8635" t="str">
            <v>CABO TELEFÔNICO CTP-APL-50 20 PARES INSTALADO EM ENTRADA DE EDIFICAÇÃO - FORNECIMENTO E INSTALAÇÃO. AF_11/2019</v>
          </cell>
          <cell r="D8635" t="str">
            <v>M</v>
          </cell>
          <cell r="E8635">
            <v>26.29</v>
          </cell>
          <cell r="F8635">
            <v>0</v>
          </cell>
          <cell r="G8635">
            <v>25.89</v>
          </cell>
          <cell r="H8635">
            <v>0</v>
          </cell>
          <cell r="I8635" t="str">
            <v>COM VALOR</v>
          </cell>
        </row>
        <row r="8636">
          <cell r="B8636">
            <v>98402</v>
          </cell>
          <cell r="C8636" t="str">
            <v>CABO TELEFÔNICO CTP-APL-50 30 PARES INSTALADO EM ENTRADA DE EDIFICAÇÃO - FORNECIMENTO E INSTALAÇÃO. AF_11/2019</v>
          </cell>
          <cell r="D8636" t="str">
            <v>M</v>
          </cell>
          <cell r="E8636">
            <v>30.72</v>
          </cell>
          <cell r="F8636">
            <v>0</v>
          </cell>
          <cell r="G8636">
            <v>30.27</v>
          </cell>
          <cell r="H8636">
            <v>0</v>
          </cell>
          <cell r="I8636" t="str">
            <v>COM VALOR</v>
          </cell>
        </row>
        <row r="8637">
          <cell r="B8637">
            <v>100556</v>
          </cell>
          <cell r="C8637" t="str">
            <v>CAIXA DE PASSAGEM PARA TELEFONE 15X15X10CM (SOBREPOR), FORNECIMENTO E INSTALACAO. AF_11/2019</v>
          </cell>
          <cell r="D8637" t="str">
            <v>UN</v>
          </cell>
          <cell r="E8637">
            <v>36.299999999999997</v>
          </cell>
          <cell r="F8637">
            <v>0.53</v>
          </cell>
          <cell r="G8637">
            <v>34.94</v>
          </cell>
          <cell r="H8637">
            <v>0.55000000000000004</v>
          </cell>
          <cell r="I8637" t="str">
            <v>COM VALOR</v>
          </cell>
        </row>
        <row r="8638">
          <cell r="B8638">
            <v>100557</v>
          </cell>
          <cell r="C8638" t="str">
            <v>CAIXA DE PASSAGEM PARA TELEFONE 80X80X15CM (SOBREPOR) FORNECIMENTO E INSTALACAO. AF_11/2019</v>
          </cell>
          <cell r="D8638" t="str">
            <v>UN</v>
          </cell>
          <cell r="E8638">
            <v>402.98</v>
          </cell>
          <cell r="F8638">
            <v>0.88</v>
          </cell>
          <cell r="G8638">
            <v>398.95</v>
          </cell>
          <cell r="H8638">
            <v>0.88</v>
          </cell>
          <cell r="I8638" t="str">
            <v>COM VALOR</v>
          </cell>
        </row>
        <row r="8639">
          <cell r="B8639">
            <v>98301</v>
          </cell>
          <cell r="C8639" t="str">
            <v>PATCH PANEL 24 PORTAS, CATEGORIA 5E - FORNECIMENTO E INSTALAÇÃO. AF_11/2019</v>
          </cell>
          <cell r="D8639" t="str">
            <v>UN</v>
          </cell>
          <cell r="E8639">
            <v>653.30999999999995</v>
          </cell>
          <cell r="F8639">
            <v>0.52</v>
          </cell>
          <cell r="G8639">
            <v>629.13</v>
          </cell>
          <cell r="H8639">
            <v>0.54</v>
          </cell>
          <cell r="I8639" t="str">
            <v>COM VALOR</v>
          </cell>
        </row>
        <row r="8640">
          <cell r="B8640">
            <v>98302</v>
          </cell>
          <cell r="C8640" t="str">
            <v>PATCH PANEL 24 PORTAS, CATEGORIA 6 - FORNECIMENTO E INSTALAÇÃO. AF_11/2019</v>
          </cell>
          <cell r="D8640" t="str">
            <v>UN</v>
          </cell>
          <cell r="E8640">
            <v>1221.98</v>
          </cell>
          <cell r="F8640">
            <v>0.74</v>
          </cell>
          <cell r="G8640">
            <v>1197.8</v>
          </cell>
          <cell r="H8640">
            <v>0.76</v>
          </cell>
          <cell r="I8640" t="str">
            <v>COM VALOR</v>
          </cell>
        </row>
        <row r="8641">
          <cell r="B8641">
            <v>98593</v>
          </cell>
          <cell r="C8641" t="str">
            <v>PATCH PANEL 48 PORTAS, CATEGORIA 5E - FORNECIMENTO E INSTALAÇÃO. AF_11/2019</v>
          </cell>
          <cell r="D8641" t="str">
            <v>UN</v>
          </cell>
          <cell r="E8641">
            <v>2664.05</v>
          </cell>
          <cell r="F8641">
            <v>0.76</v>
          </cell>
          <cell r="G8641">
            <v>2615.98</v>
          </cell>
          <cell r="H8641">
            <v>0.78</v>
          </cell>
          <cell r="I8641" t="str">
            <v>COM VALOR</v>
          </cell>
        </row>
        <row r="8642">
          <cell r="B8642">
            <v>98304</v>
          </cell>
          <cell r="C8642" t="str">
            <v>PATCH PANEL 48 PORTAS, CATEGORIA 6 - FORNECIMENTO E INSTALAÇÃO. AF_11/2019</v>
          </cell>
          <cell r="D8642" t="str">
            <v>UN</v>
          </cell>
          <cell r="E8642">
            <v>3823.58</v>
          </cell>
          <cell r="F8642">
            <v>0.83</v>
          </cell>
          <cell r="G8642">
            <v>3775.51</v>
          </cell>
          <cell r="H8642">
            <v>0.85</v>
          </cell>
          <cell r="I8642" t="str">
            <v>COM VALOR</v>
          </cell>
        </row>
        <row r="8643">
          <cell r="B8643">
            <v>100561</v>
          </cell>
          <cell r="C8643" t="str">
            <v>QUADRO DE DISTRIBUICAO PARA TELEFONE N.3, 40X40X12CM EM CHAPA METALICA, DE EMBUTIR, SEM ACESSORIOS, PADRAO TELEBRAS, FORNECIMENTO E INSTALAÇÃO. AF_11/2019</v>
          </cell>
          <cell r="D8643" t="str">
            <v>UN</v>
          </cell>
          <cell r="E8643">
            <v>171.46</v>
          </cell>
          <cell r="F8643">
            <v>0.67</v>
          </cell>
          <cell r="G8643">
            <v>167.45</v>
          </cell>
          <cell r="H8643">
            <v>0.69</v>
          </cell>
          <cell r="I8643" t="str">
            <v>COM VALOR</v>
          </cell>
        </row>
        <row r="8644">
          <cell r="B8644">
            <v>100562</v>
          </cell>
          <cell r="C8644" t="str">
            <v>QUADRO DE DISTRIBUICAO PARA TELEFONE N.4, 60X60X12CM EM CHAPA METALICA, DE EMBUTIR, SEM ACESSORIOS, PADRAO TELEBRAS, FORNECIMENTO E INSTALAÇÃO. AF_11/2019</v>
          </cell>
          <cell r="D8644" t="str">
            <v>UN</v>
          </cell>
          <cell r="E8644">
            <v>259.95</v>
          </cell>
          <cell r="F8644">
            <v>0.73</v>
          </cell>
          <cell r="G8644">
            <v>255.4</v>
          </cell>
          <cell r="H8644">
            <v>0.74</v>
          </cell>
          <cell r="I8644" t="str">
            <v>COM VALOR</v>
          </cell>
        </row>
        <row r="8645">
          <cell r="B8645">
            <v>100560</v>
          </cell>
          <cell r="C8645" t="str">
            <v>QUADRO DE DISTRIBUIÇÃO PARA TELEFONE N.2, 20X20X12CM EM CHAPA METALICA, DE EMBUTIR, SEM ACESSORIOS, PADRÃO TELEBRAS, FORNECIMENTO E INSTALAÇÃO. AF_11/2019</v>
          </cell>
          <cell r="D8645" t="str">
            <v>UN</v>
          </cell>
          <cell r="E8645">
            <v>98.55</v>
          </cell>
          <cell r="F8645">
            <v>0.53</v>
          </cell>
          <cell r="G8645">
            <v>95.05</v>
          </cell>
          <cell r="H8645">
            <v>0.55000000000000004</v>
          </cell>
          <cell r="I8645" t="str">
            <v>COM VALOR</v>
          </cell>
        </row>
        <row r="8646">
          <cell r="B8646">
            <v>100563</v>
          </cell>
          <cell r="C8646" t="str">
            <v>QUADRO DE DISTRIBUIÇÃO PARA TELEFONE N.5, 80X80X12CM EM CHAPA METALICA, SEM ACESSORIOS, PADRAO TELEBRAS, FORNECIMENTO E INSTALAÇÃO. AF_11/2019</v>
          </cell>
          <cell r="D8646" t="str">
            <v>UN</v>
          </cell>
          <cell r="E8646">
            <v>370.26</v>
          </cell>
          <cell r="F8646">
            <v>0.77</v>
          </cell>
          <cell r="G8646">
            <v>365.08</v>
          </cell>
          <cell r="H8646">
            <v>0.78</v>
          </cell>
          <cell r="I8646" t="str">
            <v>COM VALOR</v>
          </cell>
        </row>
        <row r="8647">
          <cell r="B8647">
            <v>100555</v>
          </cell>
          <cell r="C8647" t="str">
            <v>RACK ABERTO EM COLUNA 44U PARA SERVIDOR - FORNECIMENTO E INSTALAÇÃO. AF_11/2019</v>
          </cell>
          <cell r="D8647" t="str">
            <v>UN</v>
          </cell>
          <cell r="E8647">
            <v>1407.29</v>
          </cell>
          <cell r="F8647">
            <v>0.96</v>
          </cell>
          <cell r="G8647">
            <v>1403.29</v>
          </cell>
          <cell r="H8647">
            <v>0.97</v>
          </cell>
          <cell r="I8647" t="str">
            <v>COM VALOR</v>
          </cell>
        </row>
        <row r="8648">
          <cell r="B8648">
            <v>98305</v>
          </cell>
          <cell r="C8648" t="str">
            <v>RACK FECHADO PARA SERVIDOR - FORNECIMENTO E INSTALAÇÃO. AF_11/2019</v>
          </cell>
          <cell r="D8648" t="str">
            <v>UN</v>
          </cell>
          <cell r="E8648">
            <v>2809.76</v>
          </cell>
          <cell r="F8648">
            <v>0.98</v>
          </cell>
          <cell r="G8648">
            <v>2805.76</v>
          </cell>
          <cell r="H8648">
            <v>0.98</v>
          </cell>
          <cell r="I8648" t="str">
            <v>COM VALOR</v>
          </cell>
        </row>
        <row r="8649">
          <cell r="B8649">
            <v>98307</v>
          </cell>
          <cell r="C8649" t="str">
            <v>TOMADA DE REDE RJ45 - FORNECIMENTO E INSTALAÇÃO. AF_11/2019</v>
          </cell>
          <cell r="D8649" t="str">
            <v>UN</v>
          </cell>
          <cell r="E8649">
            <v>41.57</v>
          </cell>
          <cell r="F8649">
            <v>0</v>
          </cell>
          <cell r="G8649">
            <v>40.770000000000003</v>
          </cell>
          <cell r="H8649">
            <v>0</v>
          </cell>
          <cell r="I8649" t="str">
            <v>COM VALOR</v>
          </cell>
        </row>
        <row r="8650">
          <cell r="B8650">
            <v>98308</v>
          </cell>
          <cell r="C8650" t="str">
            <v>TOMADA PARA TELEFONE RJ11 - FORNECIMENTO E INSTALAÇÃO. AF_11/2019</v>
          </cell>
          <cell r="D8650" t="str">
            <v>UN</v>
          </cell>
          <cell r="E8650">
            <v>28.08</v>
          </cell>
          <cell r="F8650">
            <v>0</v>
          </cell>
          <cell r="G8650">
            <v>27.28</v>
          </cell>
          <cell r="H8650">
            <v>0</v>
          </cell>
          <cell r="I8650" t="str">
            <v>COM VALOR</v>
          </cell>
        </row>
        <row r="8651">
          <cell r="B8651">
            <v>103401</v>
          </cell>
          <cell r="C8651" t="str">
            <v>ASSENTAMENTO DE CONEXÃO COM 2 ACESSOS, EM PEAD LISO PARA REDE DE ÁGUA OU ESGOTO, DIÂMETRO DE 110 MM, JUNTA SOLDADA (NÃO INCLUI O FORNECIMENTO E EXECUÇÃO DE SOLDA). AF_12/2021</v>
          </cell>
          <cell r="D8651" t="str">
            <v>UN</v>
          </cell>
          <cell r="E8651">
            <v>19.059999999999999</v>
          </cell>
          <cell r="F8651">
            <v>0</v>
          </cell>
          <cell r="G8651">
            <v>17.68</v>
          </cell>
          <cell r="H8651">
            <v>0</v>
          </cell>
          <cell r="I8651" t="str">
            <v>COM VALOR</v>
          </cell>
        </row>
        <row r="8652">
          <cell r="B8652">
            <v>103402</v>
          </cell>
          <cell r="C8652" t="str">
            <v>ASSENTAMENTO DE CONEXÃO COM 2 ACESSOS, EM PEAD LISO PARA REDE DE ÁGUA OU ESGOTO, DIÂMETRO DE 160 MM, JUNTA SOLDADA (NÃO INCLUI O FORNECIMENTO E EXECUÇÃO DE SOLDA). AF_12/2021</v>
          </cell>
          <cell r="D8652" t="str">
            <v>UN</v>
          </cell>
          <cell r="E8652">
            <v>27.72</v>
          </cell>
          <cell r="F8652">
            <v>0</v>
          </cell>
          <cell r="G8652">
            <v>25.72</v>
          </cell>
          <cell r="H8652">
            <v>0</v>
          </cell>
          <cell r="I8652" t="str">
            <v>COM VALOR</v>
          </cell>
        </row>
        <row r="8653">
          <cell r="B8653">
            <v>103403</v>
          </cell>
          <cell r="C8653" t="str">
            <v>ASSENTAMENTO DE CONEXÃO COM 2 ACESSOS, EM PEAD LISO PARA REDE DE ÁGUA OU ESGOTO, DIÂMETRO DE 180 MM, JUNTA SOLDADA (NÃO INCLUI O FORNECIMENTO E EXECUÇÃO DE SOLDA). AF_12/2021</v>
          </cell>
          <cell r="D8653" t="str">
            <v>UN</v>
          </cell>
          <cell r="E8653">
            <v>31.19</v>
          </cell>
          <cell r="F8653">
            <v>0</v>
          </cell>
          <cell r="G8653">
            <v>28.93</v>
          </cell>
          <cell r="H8653">
            <v>0</v>
          </cell>
          <cell r="I8653" t="str">
            <v>COM VALOR</v>
          </cell>
        </row>
        <row r="8654">
          <cell r="B8654">
            <v>103397</v>
          </cell>
          <cell r="C8654" t="str">
            <v>ASSENTAMENTO DE CONEXÃO COM 2 ACESSOS, EM PEAD LISO PARA REDE DE ÁGUA OU ESGOTO, DIÂMETRO DE 20 MM, JUNTA SOLDADA (NÃO INCLUI O FORNECIMENTO E EXECUÇÃO DE SOLDA). AF_12/2021</v>
          </cell>
          <cell r="D8654" t="str">
            <v>UN</v>
          </cell>
          <cell r="E8654">
            <v>3.46</v>
          </cell>
          <cell r="F8654">
            <v>0</v>
          </cell>
          <cell r="G8654">
            <v>3.21</v>
          </cell>
          <cell r="H8654">
            <v>0</v>
          </cell>
          <cell r="I8654" t="str">
            <v>COM VALOR</v>
          </cell>
        </row>
        <row r="8655">
          <cell r="B8655">
            <v>103404</v>
          </cell>
          <cell r="C8655" t="str">
            <v>ASSENTAMENTO DE CONEXÃO COM 2 ACESSOS, EM PEAD LISO PARA REDE DE ÁGUA OU ESGOTO, DIÂMETRO DE 200 MM, JUNTA SOLDADA (NÃO INCLUI O FORNECIMENTO E EXECUÇÃO DE SOLDA). AF_12/2021</v>
          </cell>
          <cell r="D8655" t="str">
            <v>UN</v>
          </cell>
          <cell r="E8655">
            <v>34.65</v>
          </cell>
          <cell r="F8655">
            <v>0</v>
          </cell>
          <cell r="G8655">
            <v>32.14</v>
          </cell>
          <cell r="H8655">
            <v>0</v>
          </cell>
          <cell r="I8655" t="str">
            <v>COM VALOR</v>
          </cell>
        </row>
        <row r="8656">
          <cell r="B8656">
            <v>103405</v>
          </cell>
          <cell r="C8656" t="str">
            <v>ASSENTAMENTO DE CONEXÃO COM 2 ACESSOS, EM PEAD LISO PARA REDE DE ÁGUA OU ESGOTO, DIÂMETRO DE 225 MM, JUNTA SOLDADA (NÃO INCLUI O FORNECIMENTO E EXECUÇÃO DE SOLDA). AF_12/2021</v>
          </cell>
          <cell r="D8656" t="str">
            <v>UN</v>
          </cell>
          <cell r="E8656">
            <v>38.99</v>
          </cell>
          <cell r="F8656">
            <v>0</v>
          </cell>
          <cell r="G8656">
            <v>36.17</v>
          </cell>
          <cell r="H8656">
            <v>0</v>
          </cell>
          <cell r="I8656" t="str">
            <v>COM VALOR</v>
          </cell>
        </row>
        <row r="8657">
          <cell r="B8657">
            <v>103406</v>
          </cell>
          <cell r="C8657" t="str">
            <v>ASSENTAMENTO DE CONEXÃO COM 2 ACESSOS, EM PEAD LISO PARA REDE DE ÁGUA OU ESGOTO, DIÂMETRO DE 250 MM, JUNTA SOLDADA (NÃO INCLUI O FORNECIMENTO E EXECUÇÃO DE SOLDA). AF_12/2021</v>
          </cell>
          <cell r="D8657" t="str">
            <v>UN</v>
          </cell>
          <cell r="E8657">
            <v>43.32</v>
          </cell>
          <cell r="F8657">
            <v>0</v>
          </cell>
          <cell r="G8657">
            <v>40.18</v>
          </cell>
          <cell r="H8657">
            <v>0</v>
          </cell>
          <cell r="I8657" t="str">
            <v>COM VALOR</v>
          </cell>
        </row>
        <row r="8658">
          <cell r="B8658">
            <v>103407</v>
          </cell>
          <cell r="C8658" t="str">
            <v>ASSENTAMENTO DE CONEXÃO COM 2 ACESSOS, EM PEAD LISO PARA REDE DE ÁGUA OU ESGOTO, DIÂMETRO DE 280 MM, JUNTA SOLDADA (NÃO INCLUI O FORNECIMENTO E EXECUÇÃO DE SOLDA). AF_12/2021</v>
          </cell>
          <cell r="D8658" t="str">
            <v>UN</v>
          </cell>
          <cell r="E8658">
            <v>48.52</v>
          </cell>
          <cell r="F8658">
            <v>0</v>
          </cell>
          <cell r="G8658">
            <v>45.01</v>
          </cell>
          <cell r="H8658">
            <v>0</v>
          </cell>
          <cell r="I8658" t="str">
            <v>COM VALOR</v>
          </cell>
        </row>
        <row r="8659">
          <cell r="B8659">
            <v>103408</v>
          </cell>
          <cell r="C8659" t="str">
            <v>ASSENTAMENTO DE CONEXÃO COM 2 ACESSOS, EM PEAD LISO PARA REDE DE ÁGUA OU ESGOTO, DIÂMETRO DE 315 MM, JUNTA SOLDADA (NÃO INCLUI O FORNECIMENTO E EXECUÇÃO DE SOLDA). AF_12/2021</v>
          </cell>
          <cell r="D8659" t="str">
            <v>UN</v>
          </cell>
          <cell r="E8659">
            <v>54.58</v>
          </cell>
          <cell r="F8659">
            <v>0</v>
          </cell>
          <cell r="G8659">
            <v>50.64</v>
          </cell>
          <cell r="H8659">
            <v>0</v>
          </cell>
          <cell r="I8659" t="str">
            <v>COM VALOR</v>
          </cell>
        </row>
        <row r="8660">
          <cell r="B8660">
            <v>103398</v>
          </cell>
          <cell r="C8660" t="str">
            <v>ASSENTAMENTO DE CONEXÃO COM 2 ACESSOS, EM PEAD LISO PARA REDE DE ÁGUA OU ESGOTO, DIÂMETRO DE 32 MM, JUNTA SOLDADA (NÃO INCLUI O FORNECIMENTO E EXECUÇÃO DE SOLDA). AF_12/2021</v>
          </cell>
          <cell r="D8660" t="str">
            <v>UN</v>
          </cell>
          <cell r="E8660">
            <v>5.54</v>
          </cell>
          <cell r="F8660">
            <v>0</v>
          </cell>
          <cell r="G8660">
            <v>5.13</v>
          </cell>
          <cell r="H8660">
            <v>0</v>
          </cell>
          <cell r="I8660" t="str">
            <v>COM VALOR</v>
          </cell>
        </row>
        <row r="8661">
          <cell r="B8661">
            <v>103409</v>
          </cell>
          <cell r="C8661" t="str">
            <v>ASSENTAMENTO DE CONEXÃO COM 2 ACESSOS, EM PEAD LISO PARA REDE DE ÁGUA OU ESGOTO, DIÂMETRO DE 355 MM, JUNTA SOLDADA (NÃO INCLUI O FORNECIMENTO E EXECUÇÃO DE SOLDA). AF_12/2021</v>
          </cell>
          <cell r="D8661" t="str">
            <v>UN</v>
          </cell>
          <cell r="E8661">
            <v>61.53</v>
          </cell>
          <cell r="F8661">
            <v>0</v>
          </cell>
          <cell r="G8661">
            <v>57.07</v>
          </cell>
          <cell r="H8661">
            <v>0</v>
          </cell>
          <cell r="I8661" t="str">
            <v>COM VALOR</v>
          </cell>
        </row>
        <row r="8662">
          <cell r="B8662">
            <v>103410</v>
          </cell>
          <cell r="C8662" t="str">
            <v>ASSENTAMENTO DE CONEXÃO COM 2 ACESSOS, EM PEAD LISO PARA REDE DE ÁGUA OU ESGOTO, DIÂMETRO DE 400 MM, JUNTA SOLDADA (NÃO INCLUI O FORNECIMENTO E EXECUÇÃO DE SOLDA). AF_12/2021</v>
          </cell>
          <cell r="D8662" t="str">
            <v>UN</v>
          </cell>
          <cell r="E8662">
            <v>69.319999999999993</v>
          </cell>
          <cell r="F8662">
            <v>0</v>
          </cell>
          <cell r="G8662">
            <v>64.31</v>
          </cell>
          <cell r="H8662">
            <v>0</v>
          </cell>
          <cell r="I8662" t="str">
            <v>COM VALOR</v>
          </cell>
        </row>
        <row r="8663">
          <cell r="B8663">
            <v>103399</v>
          </cell>
          <cell r="C8663" t="str">
            <v>ASSENTAMENTO DE CONEXÃO COM 2 ACESSOS, EM PEAD LISO PARA REDE DE ÁGUA OU ESGOTO, DIÂMETRO DE 63 MM, JUNTA SOLDADA (NÃO INCLUI O FORNECIMENTO E EXECUÇÃO DE SOLDA). AF_12/2021</v>
          </cell>
          <cell r="D8663" t="str">
            <v>UN</v>
          </cell>
          <cell r="E8663">
            <v>10.91</v>
          </cell>
          <cell r="F8663">
            <v>0</v>
          </cell>
          <cell r="G8663">
            <v>10.119999999999999</v>
          </cell>
          <cell r="H8663">
            <v>0</v>
          </cell>
          <cell r="I8663" t="str">
            <v>COM VALOR</v>
          </cell>
        </row>
        <row r="8664">
          <cell r="B8664">
            <v>103400</v>
          </cell>
          <cell r="C8664" t="str">
            <v>ASSENTAMENTO DE CONEXÃO COM 2 ACESSOS, EM PEAD LISO PARA REDE DE ÁGUA OU ESGOTO, DIÂMETRO DE 90 MM, JUNTA SOLDADA (NÃO INCLUI O FORNECIMENTO E EXECUÇÃO DE SOLDA). AF_12/2021</v>
          </cell>
          <cell r="D8664" t="str">
            <v>UN</v>
          </cell>
          <cell r="E8664">
            <v>15.59</v>
          </cell>
          <cell r="F8664">
            <v>0</v>
          </cell>
          <cell r="G8664">
            <v>14.46</v>
          </cell>
          <cell r="H8664">
            <v>0</v>
          </cell>
          <cell r="I8664" t="str">
            <v>COM VALOR</v>
          </cell>
        </row>
        <row r="8665">
          <cell r="B8665">
            <v>103415</v>
          </cell>
          <cell r="C8665" t="str">
            <v>ASSENTAMENTO DE CONEXÃO COM 3 ACESSOS, EM PEAD LISO PARA REDE DE ÁGUA OU ESGOTO, DIÂMETRO DE 110 MM, JUNTA SOLDADA (NÃO INCLUI O FORNECIMENTO E EXECUÇÃO DE SOLDA). AF_12/2021</v>
          </cell>
          <cell r="D8665" t="str">
            <v>UN</v>
          </cell>
          <cell r="E8665">
            <v>38.119999999999997</v>
          </cell>
          <cell r="F8665">
            <v>0</v>
          </cell>
          <cell r="G8665">
            <v>35.369999999999997</v>
          </cell>
          <cell r="H8665">
            <v>0</v>
          </cell>
          <cell r="I8665" t="str">
            <v>COM VALOR</v>
          </cell>
        </row>
        <row r="8666">
          <cell r="B8666">
            <v>103416</v>
          </cell>
          <cell r="C8666" t="str">
            <v>ASSENTAMENTO DE CONEXÃO COM 3 ACESSOS, EM PEAD LISO PARA REDE DE ÁGUA OU ESGOTO, DIÂMETRO DE 160 MM, JUNTA SOLDADA (NÃO INCLUI O FORNECIMENTO E EXECUÇÃO DE SOLDA). AF_12/2021</v>
          </cell>
          <cell r="D8666" t="str">
            <v>UN</v>
          </cell>
          <cell r="E8666">
            <v>55.45</v>
          </cell>
          <cell r="F8666">
            <v>0</v>
          </cell>
          <cell r="G8666">
            <v>51.45</v>
          </cell>
          <cell r="H8666">
            <v>0</v>
          </cell>
          <cell r="I8666" t="str">
            <v>COM VALOR</v>
          </cell>
        </row>
        <row r="8667">
          <cell r="B8667">
            <v>103417</v>
          </cell>
          <cell r="C8667" t="str">
            <v>ASSENTAMENTO DE CONEXÃO COM 3 ACESSOS, EM PEAD LISO PARA REDE DE ÁGUA OU ESGOTO, DIÂMETRO DE 180 MM, JUNTA SOLDADA (NÃO INCLUI O FORNECIMENTO E EXECUÇÃO DE SOLDA). AF_12/2021</v>
          </cell>
          <cell r="D8667" t="str">
            <v>UN</v>
          </cell>
          <cell r="E8667">
            <v>62.38</v>
          </cell>
          <cell r="F8667">
            <v>0</v>
          </cell>
          <cell r="G8667">
            <v>57.88</v>
          </cell>
          <cell r="H8667">
            <v>0</v>
          </cell>
          <cell r="I8667" t="str">
            <v>COM VALOR</v>
          </cell>
        </row>
        <row r="8668">
          <cell r="B8668">
            <v>103411</v>
          </cell>
          <cell r="C8668" t="str">
            <v>ASSENTAMENTO DE CONEXÃO COM 3 ACESSOS, EM PEAD LISO PARA REDE DE ÁGUA OU ESGOTO, DIÂMETRO DE 20 MM, JUNTA SOLDADA (NÃO INCLUI O FORNECIMENTO E EXECUÇÃO DE SOLDA). AF_12/2021</v>
          </cell>
          <cell r="D8668" t="str">
            <v>UN</v>
          </cell>
          <cell r="E8668">
            <v>6.92</v>
          </cell>
          <cell r="F8668">
            <v>0</v>
          </cell>
          <cell r="G8668">
            <v>6.42</v>
          </cell>
          <cell r="H8668">
            <v>0</v>
          </cell>
          <cell r="I8668" t="str">
            <v>COM VALOR</v>
          </cell>
        </row>
        <row r="8669">
          <cell r="B8669">
            <v>103418</v>
          </cell>
          <cell r="C8669" t="str">
            <v>ASSENTAMENTO DE CONEXÃO COM 3 ACESSOS, EM PEAD LISO PARA REDE DE ÁGUA OU ESGOTO, DIÂMETRO DE 200 MM, JUNTA SOLDADA (NÃO INCLUI O FORNECIMENTO E EXECUÇÃO DE SOLDA). AF_12/2021</v>
          </cell>
          <cell r="D8669" t="str">
            <v>UN</v>
          </cell>
          <cell r="E8669">
            <v>69.319999999999993</v>
          </cell>
          <cell r="F8669">
            <v>0</v>
          </cell>
          <cell r="G8669">
            <v>64.31</v>
          </cell>
          <cell r="H8669">
            <v>0</v>
          </cell>
          <cell r="I8669" t="str">
            <v>COM VALOR</v>
          </cell>
        </row>
        <row r="8670">
          <cell r="B8670">
            <v>103419</v>
          </cell>
          <cell r="C8670" t="str">
            <v>ASSENTAMENTO DE CONEXÃO COM 3 ACESSOS, EM PEAD LISO PARA REDE DE ÁGUA OU ESGOTO, DIÂMETRO DE 225 MM, JUNTA SOLDADA (NÃO INCLUI O FORNECIMENTO E EXECUÇÃO DE SOLDA). AF_12/2021</v>
          </cell>
          <cell r="D8670" t="str">
            <v>UN</v>
          </cell>
          <cell r="E8670">
            <v>77.989999999999995</v>
          </cell>
          <cell r="F8670">
            <v>0</v>
          </cell>
          <cell r="G8670">
            <v>72.349999999999994</v>
          </cell>
          <cell r="H8670">
            <v>0</v>
          </cell>
          <cell r="I8670" t="str">
            <v>COM VALOR</v>
          </cell>
        </row>
        <row r="8671">
          <cell r="B8671">
            <v>103420</v>
          </cell>
          <cell r="C8671" t="str">
            <v>ASSENTAMENTO DE CONEXÃO COM 3 ACESSOS, EM PEAD LISO PARA REDE DE ÁGUA OU ESGOTO, DIÂMETRO DE 250 MM, JUNTA SOLDADA (NÃO INCLUI O FORNECIMENTO E EXECUÇÃO DE SOLDA). AF_12/2021</v>
          </cell>
          <cell r="D8671" t="str">
            <v>UN</v>
          </cell>
          <cell r="E8671">
            <v>86.65</v>
          </cell>
          <cell r="F8671">
            <v>0</v>
          </cell>
          <cell r="G8671">
            <v>80.38</v>
          </cell>
          <cell r="H8671">
            <v>0</v>
          </cell>
          <cell r="I8671" t="str">
            <v>COM VALOR</v>
          </cell>
        </row>
        <row r="8672">
          <cell r="B8672">
            <v>103421</v>
          </cell>
          <cell r="C8672" t="str">
            <v>ASSENTAMENTO DE CONEXÃO COM 3 ACESSOS, EM PEAD LISO PARA REDE DE ÁGUA OU ESGOTO, DIÂMETRO DE 280 MM, JUNTA SOLDADA (NÃO INCLUI O FORNECIMENTO E EXECUÇÃO DE SOLDA). AF_12/2021</v>
          </cell>
          <cell r="D8672" t="str">
            <v>UN</v>
          </cell>
          <cell r="E8672">
            <v>97.05</v>
          </cell>
          <cell r="F8672">
            <v>0</v>
          </cell>
          <cell r="G8672">
            <v>90.04</v>
          </cell>
          <cell r="H8672">
            <v>0</v>
          </cell>
          <cell r="I8672" t="str">
            <v>COM VALOR</v>
          </cell>
        </row>
        <row r="8673">
          <cell r="B8673">
            <v>103422</v>
          </cell>
          <cell r="C8673" t="str">
            <v>ASSENTAMENTO DE CONEXÃO COM 3 ACESSOS, EM PEAD LISO PARA REDE DE ÁGUA OU ESGOTO, DIÂMETRO DE 315 MM, JUNTA SOLDADA (NÃO INCLUI O FORNECIMENTO E EXECUÇÃO DE SOLDA). AF_12/2021</v>
          </cell>
          <cell r="D8673" t="str">
            <v>UN</v>
          </cell>
          <cell r="E8673">
            <v>109.18</v>
          </cell>
          <cell r="F8673">
            <v>0</v>
          </cell>
          <cell r="G8673">
            <v>101.29</v>
          </cell>
          <cell r="H8673">
            <v>0</v>
          </cell>
          <cell r="I8673" t="str">
            <v>COM VALOR</v>
          </cell>
        </row>
        <row r="8674">
          <cell r="B8674">
            <v>103412</v>
          </cell>
          <cell r="C8674" t="str">
            <v>ASSENTAMENTO DE CONEXÃO COM 3 ACESSOS, EM PEAD LISO PARA REDE DE ÁGUA OU ESGOTO, DIÂMETRO DE 32 MM, JUNTA SOLDADA (NÃO INCLUI O FORNECIMENTO E EXECUÇÃO DE SOLDA). AF_12/2021</v>
          </cell>
          <cell r="D8674" t="str">
            <v>UN</v>
          </cell>
          <cell r="E8674">
            <v>11.08</v>
          </cell>
          <cell r="F8674">
            <v>0</v>
          </cell>
          <cell r="G8674">
            <v>10.28</v>
          </cell>
          <cell r="H8674">
            <v>0</v>
          </cell>
          <cell r="I8674" t="str">
            <v>COM VALOR</v>
          </cell>
        </row>
        <row r="8675">
          <cell r="B8675">
            <v>103423</v>
          </cell>
          <cell r="C8675" t="str">
            <v>ASSENTAMENTO DE CONEXÃO COM 3 ACESSOS, EM PEAD LISO PARA REDE DE ÁGUA OU ESGOTO, DIÂMETRO DE 355 MM, JUNTA SOLDADA (NÃO INCLUI O FORNECIMENTO E EXECUÇÃO DE SOLDA). AF_12/2021</v>
          </cell>
          <cell r="D8675" t="str">
            <v>UN</v>
          </cell>
          <cell r="E8675">
            <v>123.05</v>
          </cell>
          <cell r="F8675">
            <v>0</v>
          </cell>
          <cell r="G8675">
            <v>114.16</v>
          </cell>
          <cell r="H8675">
            <v>0</v>
          </cell>
          <cell r="I8675" t="str">
            <v>COM VALOR</v>
          </cell>
        </row>
        <row r="8676">
          <cell r="B8676">
            <v>103424</v>
          </cell>
          <cell r="C8676" t="str">
            <v>ASSENTAMENTO DE CONEXÃO COM 3 ACESSOS, EM PEAD LISO PARA REDE DE ÁGUA OU ESGOTO, DIÂMETRO DE 400 MM, JUNTA SOLDADA (NÃO INCLUI O FORNECIMENTO E EXECUÇÃO DE SOLDA). AF_12/2021</v>
          </cell>
          <cell r="D8676" t="str">
            <v>UN</v>
          </cell>
          <cell r="E8676">
            <v>138.65</v>
          </cell>
          <cell r="F8676">
            <v>0</v>
          </cell>
          <cell r="G8676">
            <v>128.63</v>
          </cell>
          <cell r="H8676">
            <v>0</v>
          </cell>
          <cell r="I8676" t="str">
            <v>COM VALOR</v>
          </cell>
        </row>
        <row r="8677">
          <cell r="B8677">
            <v>103413</v>
          </cell>
          <cell r="C8677" t="str">
            <v>ASSENTAMENTO DE CONEXÃO COM 3 ACESSOS, EM PEAD LISO PARA REDE DE ÁGUA OU ESGOTO, DIÂMETRO DE 63 MM, JUNTA SOLDADA (NÃO INCLUI O FORNECIMENTO E EXECUÇÃO DE SOLDA). AF_12/2021</v>
          </cell>
          <cell r="D8677" t="str">
            <v>UN</v>
          </cell>
          <cell r="E8677">
            <v>21.83</v>
          </cell>
          <cell r="F8677">
            <v>0</v>
          </cell>
          <cell r="G8677">
            <v>20.25</v>
          </cell>
          <cell r="H8677">
            <v>0</v>
          </cell>
          <cell r="I8677" t="str">
            <v>COM VALOR</v>
          </cell>
        </row>
        <row r="8678">
          <cell r="B8678">
            <v>103414</v>
          </cell>
          <cell r="C8678" t="str">
            <v>ASSENTAMENTO DE CONEXÃO COM 3 ACESSOS, EM PEAD LISO PARA REDE DE ÁGUA OU ESGOTO, DIÂMETRO DE 90 MM, JUNTA SOLDADA (NÃO INCLUI O FORNECIMENTO E EXECUÇÃO DE SOLDA). AF_12/2021</v>
          </cell>
          <cell r="D8678" t="str">
            <v>UN</v>
          </cell>
          <cell r="E8678">
            <v>31.19</v>
          </cell>
          <cell r="F8678">
            <v>0</v>
          </cell>
          <cell r="G8678">
            <v>28.93</v>
          </cell>
          <cell r="H8678">
            <v>0</v>
          </cell>
          <cell r="I8678" t="str">
            <v>COM VALOR</v>
          </cell>
        </row>
        <row r="8679">
          <cell r="B8679">
            <v>103432</v>
          </cell>
          <cell r="C8679" t="str">
            <v>COTOVELO 45 GRAUS, EM PEAD LISO PARA REDE DE ÁGUA OU ESGOTO, DIÂMETRO DE 200 MM, JUNTA SOLDADA POR ELETROFUSÃO (NÃO INCLUI A EXECUÇÃO DE SOLDA). AF_12/2021</v>
          </cell>
          <cell r="D8679" t="str">
            <v>UN</v>
          </cell>
          <cell r="E8679">
            <v>1643.49</v>
          </cell>
          <cell r="F8679">
            <v>0.98</v>
          </cell>
          <cell r="G8679">
            <v>1640.98</v>
          </cell>
          <cell r="H8679">
            <v>0.98</v>
          </cell>
          <cell r="I8679" t="str">
            <v>COM VALOR</v>
          </cell>
        </row>
        <row r="8680">
          <cell r="B8680">
            <v>103430</v>
          </cell>
          <cell r="C8680" t="str">
            <v>COTOVELO 45 GRAUS, EM PEAD LISO PARA REDE DE ÁGUA OU ESGOTO, DIÂMETRO DE 32 MM, JUNTA SOLDADA POR ELETROFUSÃO (NÃO INCLUI A EXECUÇÃO DE SOLDA). AF_12/2021</v>
          </cell>
          <cell r="D8680" t="str">
            <v>UN</v>
          </cell>
          <cell r="E8680">
            <v>34.46</v>
          </cell>
          <cell r="F8680">
            <v>0.84</v>
          </cell>
          <cell r="G8680">
            <v>34.049999999999997</v>
          </cell>
          <cell r="H8680">
            <v>0.85</v>
          </cell>
          <cell r="I8680" t="str">
            <v>COM VALOR</v>
          </cell>
        </row>
        <row r="8681">
          <cell r="B8681">
            <v>103431</v>
          </cell>
          <cell r="C8681" t="str">
            <v>COTOVELO 45 GRAUS, EM PEAD LISO PARA REDE DE ÁGUA OU ESGOTO, DIÂMETRO DE 63 MM, JUNTA SOLDADA POR ELETROFUSÃO (NÃO INCLUI A EXECUÇÃO DE SOLDA). AF_12/2021</v>
          </cell>
          <cell r="D8681" t="str">
            <v>UN</v>
          </cell>
          <cell r="E8681">
            <v>60.27</v>
          </cell>
          <cell r="F8681">
            <v>0.82</v>
          </cell>
          <cell r="G8681">
            <v>59.48</v>
          </cell>
          <cell r="H8681">
            <v>0.83</v>
          </cell>
          <cell r="I8681" t="str">
            <v>COM VALOR</v>
          </cell>
        </row>
        <row r="8682">
          <cell r="B8682">
            <v>103433</v>
          </cell>
          <cell r="C8682" t="str">
            <v>COTOVELO 90 GRAUS, EM PEAD LISO PARA REDE DE ÁGUA OU ESGOTO, DIÂMETRO DE 20 MM, JUNTA SOLDADA POR ELETROFUSÃO (NÃO INCLUI A EXECUÇÃO DE SOLDA). AF_12/2021</v>
          </cell>
          <cell r="D8682" t="str">
            <v>UN</v>
          </cell>
          <cell r="E8682">
            <v>34.299999999999997</v>
          </cell>
          <cell r="F8682">
            <v>0.9</v>
          </cell>
          <cell r="G8682">
            <v>34.049999999999997</v>
          </cell>
          <cell r="H8682">
            <v>0.91</v>
          </cell>
          <cell r="I8682" t="str">
            <v>COM VALOR</v>
          </cell>
        </row>
        <row r="8683">
          <cell r="B8683">
            <v>103434</v>
          </cell>
          <cell r="C8683" t="str">
            <v>COTOVELO 90 GRAUS, EM PEAD LISO PARA REDE DE ÁGUA OU ESGOTO, DIÂMETRO DE 32 MM, JUNTA SOLDADA POR ELETROFUSÃO (NÃO INCLUI A EXECUÇÃO DE SOLDA). AF_12/2021</v>
          </cell>
          <cell r="D8683" t="str">
            <v>UN</v>
          </cell>
          <cell r="E8683">
            <v>47.37</v>
          </cell>
          <cell r="F8683">
            <v>0.88</v>
          </cell>
          <cell r="G8683">
            <v>46.96</v>
          </cell>
          <cell r="H8683">
            <v>0.89</v>
          </cell>
          <cell r="I8683" t="str">
            <v>COM VALOR</v>
          </cell>
        </row>
        <row r="8684">
          <cell r="B8684">
            <v>103435</v>
          </cell>
          <cell r="C8684" t="str">
            <v>COTOVELO 90 GRAUS, EM PEAD LISO PARA REDE DE ÁGUA OU ESGOTO, DIÂMETRO DE 63 MM, JUNTA SOLDADA POR ELETROFUSÃO (NÃO INCLUI A EXECUÇÃO DE SOLDA). AF_12/2021</v>
          </cell>
          <cell r="D8684" t="str">
            <v>UN</v>
          </cell>
          <cell r="E8684">
            <v>88.07</v>
          </cell>
          <cell r="F8684">
            <v>0.88</v>
          </cell>
          <cell r="G8684">
            <v>87.28</v>
          </cell>
          <cell r="H8684">
            <v>0.88</v>
          </cell>
          <cell r="I8684" t="str">
            <v>COM VALOR</v>
          </cell>
        </row>
        <row r="8685">
          <cell r="B8685">
            <v>103436</v>
          </cell>
          <cell r="C8685" t="str">
            <v>COTOVELO 90 GRAUS, POLIETILENO DE ALTA DENSIDADE (PEAD) PARA REDE DE ÁGUA OU ESGOTO, DIÂMETRO DE 200 MM, JUNTA SOLDADA POR ELETROFUSÃO (NÃO INCLUI A EXECUÇÃO DE SOLDA). AF_12/2021</v>
          </cell>
          <cell r="D8685" t="str">
            <v>UN</v>
          </cell>
          <cell r="E8685">
            <v>2329.0700000000002</v>
          </cell>
          <cell r="F8685">
            <v>0.99</v>
          </cell>
          <cell r="G8685">
            <v>2326.56</v>
          </cell>
          <cell r="H8685">
            <v>0.99</v>
          </cell>
          <cell r="I8685" t="str">
            <v>COM VALOR</v>
          </cell>
        </row>
        <row r="8686">
          <cell r="B8686">
            <v>103482</v>
          </cell>
          <cell r="C8686" t="str">
            <v>EXECUÇÃO DE JUNTA SOLDADA POR ELETROFUSÃO, DE TUBO OU CONEXÃO EM PEAD LISO PARA REDE DE ÁGUA OU ESGOTO, DIÂMETRO DE 1000 MM (NÃO INCLUI O FORNECIMENTO DE TUBO E CONEXÃO). AF_12/2021</v>
          </cell>
          <cell r="D8686" t="str">
            <v>UN</v>
          </cell>
          <cell r="E8686" t="str">
            <v>VERIFICAR</v>
          </cell>
          <cell r="G8686" t="str">
            <v>VERIFICAR</v>
          </cell>
          <cell r="I8686" t="str">
            <v>COM VALOR</v>
          </cell>
        </row>
        <row r="8687">
          <cell r="B8687">
            <v>103465</v>
          </cell>
          <cell r="C8687" t="str">
            <v>EXECUÇÃO DE JUNTA SOLDADA POR ELETROFUSÃO, DE TUBO OU CONEXÃO EM PEAD LISO PARA REDE DE ÁGUA OU ESGOTO, DIÂMETRO DE 110 MM (NÃO INCLUI O FORNECIMENTO DE TUBO E CONEXÃO). AF_12/2021</v>
          </cell>
          <cell r="D8687" t="str">
            <v>UN</v>
          </cell>
          <cell r="E8687" t="str">
            <v>VERIFICAR</v>
          </cell>
          <cell r="G8687" t="str">
            <v>VERIFICAR</v>
          </cell>
          <cell r="I8687" t="str">
            <v>COM VALOR</v>
          </cell>
        </row>
        <row r="8688">
          <cell r="B8688">
            <v>103483</v>
          </cell>
          <cell r="C8688" t="str">
            <v>EXECUÇÃO DE JUNTA SOLDADA POR ELETROFUSÃO, DE TUBO OU CONEXÃO EM PEAD LISO PARA REDE DE ÁGUA OU ESGOTO, DIÂMETRO DE 1200 MM (NÃO INCLUI O FORNECIMENTO DE TUBO E CONEXÃO). AF_12/2021</v>
          </cell>
          <cell r="D8688" t="str">
            <v>UN</v>
          </cell>
          <cell r="E8688" t="str">
            <v>VERIFICAR</v>
          </cell>
          <cell r="G8688" t="str">
            <v>VERIFICAR</v>
          </cell>
          <cell r="I8688" t="str">
            <v>COM VALOR</v>
          </cell>
        </row>
        <row r="8689">
          <cell r="B8689">
            <v>103484</v>
          </cell>
          <cell r="C8689" t="str">
            <v>EXECUÇÃO DE JUNTA SOLDADA POR ELETROFUSÃO, DE TUBO OU CONEXÃO EM PEAD LISO PARA REDE DE ÁGUA OU ESGOTO, DIÂMETRO DE 1400 MM (NÃO INCLUI O FORNECIMENTO DE TUBO E CONEXÃO). AF_12/2021</v>
          </cell>
          <cell r="D8689" t="str">
            <v>UN</v>
          </cell>
          <cell r="E8689" t="str">
            <v>VERIFICAR</v>
          </cell>
          <cell r="G8689" t="str">
            <v>VERIFICAR</v>
          </cell>
          <cell r="I8689" t="str">
            <v>COM VALOR</v>
          </cell>
        </row>
        <row r="8690">
          <cell r="B8690">
            <v>103466</v>
          </cell>
          <cell r="C8690" t="str">
            <v>EXECUÇÃO DE JUNTA SOLDADA POR ELETROFUSÃO, DE TUBO OU CONEXÃO EM PEAD LISO PARA REDE DE ÁGUA OU ESGOTO, DIÂMETRO DE 160 MM (NÃO INCLUI O FORNECIMENTO DE TUBO E CONEXÃO). AF_12/2021</v>
          </cell>
          <cell r="D8690" t="str">
            <v>UN</v>
          </cell>
          <cell r="E8690" t="str">
            <v>VERIFICAR</v>
          </cell>
          <cell r="G8690" t="str">
            <v>VERIFICAR</v>
          </cell>
          <cell r="I8690" t="str">
            <v>COM VALOR</v>
          </cell>
        </row>
        <row r="8691">
          <cell r="B8691">
            <v>103485</v>
          </cell>
          <cell r="C8691" t="str">
            <v>EXECUÇÃO DE JUNTA SOLDADA POR ELETROFUSÃO, DE TUBO OU CONEXÃO EM PEAD LISO PARA REDE DE ÁGUA OU ESGOTO, DIÂMETRO DE 1600 MM (NÃO INCLUI O FORNECIMENTO DE TUBO E CONEXÃO). AF_12/2021</v>
          </cell>
          <cell r="D8691" t="str">
            <v>UN</v>
          </cell>
          <cell r="E8691" t="str">
            <v>VERIFICAR</v>
          </cell>
          <cell r="G8691" t="str">
            <v>VERIFICAR</v>
          </cell>
          <cell r="I8691" t="str">
            <v>COM VALOR</v>
          </cell>
        </row>
        <row r="8692">
          <cell r="B8692">
            <v>103467</v>
          </cell>
          <cell r="C8692" t="str">
            <v>EXECUÇÃO DE JUNTA SOLDADA POR ELETROFUSÃO, DE TUBO OU CONEXÃO EM PEAD LISO PARA REDE DE ÁGUA OU ESGOTO, DIÂMETRO DE 180 MM (NÃO INCLUI O FORNECIMENTO DE TUBO E CONEXÃO). AF_12/2021</v>
          </cell>
          <cell r="D8692" t="str">
            <v>UN</v>
          </cell>
          <cell r="E8692" t="str">
            <v>VERIFICAR</v>
          </cell>
          <cell r="G8692" t="str">
            <v>VERIFICAR</v>
          </cell>
          <cell r="I8692" t="str">
            <v>COM VALOR</v>
          </cell>
        </row>
        <row r="8693">
          <cell r="B8693">
            <v>103461</v>
          </cell>
          <cell r="C8693" t="str">
            <v>EXECUÇÃO DE JUNTA SOLDADA POR ELETROFUSÃO, DE TUBO OU CONEXÃO EM PEAD LISO PARA REDE DE ÁGUA OU ESGOTO, DIÂMETRO DE 20 MM (NÃO INCLUI O FORNECIMENTO DE TUBO E CONEXÃO). AF_12/2021</v>
          </cell>
          <cell r="D8693" t="str">
            <v>UN</v>
          </cell>
          <cell r="E8693" t="str">
            <v>VERIFICAR</v>
          </cell>
          <cell r="G8693" t="str">
            <v>VERIFICAR</v>
          </cell>
          <cell r="I8693" t="str">
            <v>COM VALOR</v>
          </cell>
        </row>
        <row r="8694">
          <cell r="B8694">
            <v>103468</v>
          </cell>
          <cell r="C8694" t="str">
            <v>EXECUÇÃO DE JUNTA SOLDADA POR ELETROFUSÃO, DE TUBO OU CONEXÃO EM PEAD LISO PARA REDE DE ÁGUA OU ESGOTO, DIÂMETRO DE 200 MM (NÃO INCLUI O FORNECIMENTO DE TUBO E CONEXÃO). AF_12/2021</v>
          </cell>
          <cell r="D8694" t="str">
            <v>UN</v>
          </cell>
          <cell r="E8694" t="str">
            <v>VERIFICAR</v>
          </cell>
          <cell r="G8694" t="str">
            <v>VERIFICAR</v>
          </cell>
          <cell r="I8694" t="str">
            <v>COM VALOR</v>
          </cell>
        </row>
        <row r="8695">
          <cell r="B8695">
            <v>103469</v>
          </cell>
          <cell r="C8695" t="str">
            <v>EXECUÇÃO DE JUNTA SOLDADA POR ELETROFUSÃO, DE TUBO OU CONEXÃO EM PEAD LISO PARA REDE DE ÁGUA OU ESGOTO, DIÂMETRO DE 225 MM (NÃO INCLUI O FORNECIMENTO DE TUBO E CONEXÃO). AF_12/2021</v>
          </cell>
          <cell r="D8695" t="str">
            <v>UN</v>
          </cell>
          <cell r="E8695" t="str">
            <v>VERIFICAR</v>
          </cell>
          <cell r="G8695" t="str">
            <v>VERIFICAR</v>
          </cell>
          <cell r="I8695" t="str">
            <v>COM VALOR</v>
          </cell>
        </row>
        <row r="8696">
          <cell r="B8696">
            <v>103470</v>
          </cell>
          <cell r="C8696" t="str">
            <v>EXECUÇÃO DE JUNTA SOLDADA POR ELETROFUSÃO, DE TUBO OU CONEXÃO EM PEAD LISO PARA REDE DE ÁGUA OU ESGOTO, DIÂMETRO DE 250 MM (NÃO INCLUI O FORNECIMENTO DE TUBO E CONEXÃO). AF_12/2021</v>
          </cell>
          <cell r="D8696" t="str">
            <v>UN</v>
          </cell>
          <cell r="E8696" t="str">
            <v>VERIFICAR</v>
          </cell>
          <cell r="G8696" t="str">
            <v>VERIFICAR</v>
          </cell>
          <cell r="I8696" t="str">
            <v>COM VALOR</v>
          </cell>
        </row>
        <row r="8697">
          <cell r="B8697">
            <v>103471</v>
          </cell>
          <cell r="C8697" t="str">
            <v>EXECUÇÃO DE JUNTA SOLDADA POR ELETROFUSÃO, DE TUBO OU CONEXÃO EM PEAD LISO PARA REDE DE ÁGUA OU ESGOTO, DIÂMETRO DE 280 MM (NÃO INCLUI O FORNECIMENTO DE TUBO E CONEXÃO). AF_12/2021</v>
          </cell>
          <cell r="D8697" t="str">
            <v>UN</v>
          </cell>
          <cell r="E8697" t="str">
            <v>VERIFICAR</v>
          </cell>
          <cell r="G8697" t="str">
            <v>VERIFICAR</v>
          </cell>
          <cell r="I8697" t="str">
            <v>COM VALOR</v>
          </cell>
        </row>
        <row r="8698">
          <cell r="B8698">
            <v>103472</v>
          </cell>
          <cell r="C8698" t="str">
            <v>EXECUÇÃO DE JUNTA SOLDADA POR ELETROFUSÃO, DE TUBO OU CONEXÃO EM PEAD LISO PARA REDE DE ÁGUA OU ESGOTO, DIÂMETRO DE 315 MM (NÃO INCLUI O FORNECIMENTO DE TUBO E CONEXÃO). AF_12/2021</v>
          </cell>
          <cell r="D8698" t="str">
            <v>UN</v>
          </cell>
          <cell r="E8698" t="str">
            <v>VERIFICAR</v>
          </cell>
          <cell r="G8698" t="str">
            <v>VERIFICAR</v>
          </cell>
          <cell r="I8698" t="str">
            <v>COM VALOR</v>
          </cell>
        </row>
        <row r="8699">
          <cell r="B8699">
            <v>103462</v>
          </cell>
          <cell r="C8699" t="str">
            <v>EXECUÇÃO DE JUNTA SOLDADA POR ELETROFUSÃO, DE TUBO OU CONEXÃO EM PEAD LISO PARA REDE DE ÁGUA OU ESGOTO, DIÂMETRO DE 32 MM (NÃO INCLUI O FORNECIMENTO DE TUBO E CONEXÃO). AF_12/2021</v>
          </cell>
          <cell r="D8699" t="str">
            <v>UN</v>
          </cell>
          <cell r="E8699" t="str">
            <v>VERIFICAR</v>
          </cell>
          <cell r="G8699" t="str">
            <v>VERIFICAR</v>
          </cell>
          <cell r="I8699" t="str">
            <v>COM VALOR</v>
          </cell>
        </row>
        <row r="8700">
          <cell r="B8700">
            <v>103473</v>
          </cell>
          <cell r="C8700" t="str">
            <v>EXECUÇÃO DE JUNTA SOLDADA POR ELETROFUSÃO, DE TUBO OU CONEXÃO EM PEAD LISO PARA REDE DE ÁGUA OU ESGOTO, DIÂMETRO DE 355 MM (NÃO INCLUI O FORNECIMENTO DE TUBO E CONEXÃO). AF_12/2021</v>
          </cell>
          <cell r="D8700" t="str">
            <v>UN</v>
          </cell>
          <cell r="E8700" t="str">
            <v>VERIFICAR</v>
          </cell>
          <cell r="G8700" t="str">
            <v>VERIFICAR</v>
          </cell>
          <cell r="I8700" t="str">
            <v>COM VALOR</v>
          </cell>
        </row>
        <row r="8701">
          <cell r="B8701">
            <v>103474</v>
          </cell>
          <cell r="C8701" t="str">
            <v>EXECUÇÃO DE JUNTA SOLDADA POR ELETROFUSÃO, DE TUBO OU CONEXÃO EM PEAD LISO PARA REDE DE ÁGUA OU ESGOTO, DIÂMETRO DE 400 MM (NÃO INCLUI O FORNECIMENTO DE TUBO E CONEXÃO). AF_12/2021</v>
          </cell>
          <cell r="D8701" t="str">
            <v>UN</v>
          </cell>
          <cell r="E8701" t="str">
            <v>VERIFICAR</v>
          </cell>
          <cell r="G8701" t="str">
            <v>VERIFICAR</v>
          </cell>
          <cell r="I8701" t="str">
            <v>COM VALOR</v>
          </cell>
        </row>
        <row r="8702">
          <cell r="B8702">
            <v>103475</v>
          </cell>
          <cell r="C8702" t="str">
            <v>EXECUÇÃO DE JUNTA SOLDADA POR ELETROFUSÃO, DE TUBO OU CONEXÃO EM PEAD LISO PARA REDE DE ÁGUA OU ESGOTO, DIÂMETRO DE 450 MM (NÃO INCLUI O FORNECIMENTO DE TUBO E CONEXÃO). AF_12/2021</v>
          </cell>
          <cell r="D8702" t="str">
            <v>UN</v>
          </cell>
          <cell r="E8702" t="str">
            <v>VERIFICAR</v>
          </cell>
          <cell r="G8702" t="str">
            <v>VERIFICAR</v>
          </cell>
          <cell r="I8702" t="str">
            <v>COM VALOR</v>
          </cell>
        </row>
        <row r="8703">
          <cell r="B8703">
            <v>103476</v>
          </cell>
          <cell r="C8703" t="str">
            <v>EXECUÇÃO DE JUNTA SOLDADA POR ELETROFUSÃO, DE TUBO OU CONEXÃO EM PEAD LISO PARA REDE DE ÁGUA OU ESGOTO, DIÂMETRO DE 500 MM (NÃO INCLUI O FORNECIMENTO DE TUBO E CONEXÃO). AF_12/2021</v>
          </cell>
          <cell r="D8703" t="str">
            <v>UN</v>
          </cell>
          <cell r="E8703" t="str">
            <v>VERIFICAR</v>
          </cell>
          <cell r="G8703" t="str">
            <v>VERIFICAR</v>
          </cell>
          <cell r="I8703" t="str">
            <v>COM VALOR</v>
          </cell>
        </row>
        <row r="8704">
          <cell r="B8704">
            <v>103477</v>
          </cell>
          <cell r="C8704" t="str">
            <v>EXECUÇÃO DE JUNTA SOLDADA POR ELETROFUSÃO, DE TUBO OU CONEXÃO EM PEAD LISO PARA REDE DE ÁGUA OU ESGOTO, DIÂMETRO DE 560 MM (NÃO INCLUI O FORNECIMENTO DE TUBO E CONEXÃO). AF_12/2021</v>
          </cell>
          <cell r="D8704" t="str">
            <v>UN</v>
          </cell>
          <cell r="E8704" t="str">
            <v>VERIFICAR</v>
          </cell>
          <cell r="G8704" t="str">
            <v>VERIFICAR</v>
          </cell>
          <cell r="I8704" t="str">
            <v>COM VALOR</v>
          </cell>
        </row>
        <row r="8705">
          <cell r="B8705">
            <v>103463</v>
          </cell>
          <cell r="C8705" t="str">
            <v>EXECUÇÃO DE JUNTA SOLDADA POR ELETROFUSÃO, DE TUBO OU CONEXÃO EM PEAD LISO PARA REDE DE ÁGUA OU ESGOTO, DIÂMETRO DE 63 MM (NÃO INCLUI O FORNECIMENTO DE TUBO E CONEXÃO). AF_12/2021</v>
          </cell>
          <cell r="D8705" t="str">
            <v>UN</v>
          </cell>
          <cell r="E8705" t="str">
            <v>VERIFICAR</v>
          </cell>
          <cell r="G8705" t="str">
            <v>VERIFICAR</v>
          </cell>
          <cell r="I8705" t="str">
            <v>COM VALOR</v>
          </cell>
        </row>
        <row r="8706">
          <cell r="B8706">
            <v>103478</v>
          </cell>
          <cell r="C8706" t="str">
            <v>EXECUÇÃO DE JUNTA SOLDADA POR ELETROFUSÃO, DE TUBO OU CONEXÃO EM PEAD LISO PARA REDE DE ÁGUA OU ESGOTO, DIÂMETRO DE 630 MM (NÃO INCLUI O FORNECIMENTO DE TUBO E CONEXÃO). AF_12/2021</v>
          </cell>
          <cell r="D8706" t="str">
            <v>UN</v>
          </cell>
          <cell r="E8706" t="str">
            <v>VERIFICAR</v>
          </cell>
          <cell r="G8706" t="str">
            <v>VERIFICAR</v>
          </cell>
          <cell r="I8706" t="str">
            <v>COM VALOR</v>
          </cell>
        </row>
        <row r="8707">
          <cell r="B8707">
            <v>103479</v>
          </cell>
          <cell r="C8707" t="str">
            <v>EXECUÇÃO DE JUNTA SOLDADA POR ELETROFUSÃO, DE TUBO OU CONEXÃO EM PEAD LISO PARA REDE DE ÁGUA OU ESGOTO, DIÂMETRO DE 710 MM (NÃO INCLUI O FORNECIMENTO DE TUBO E CONEXÃO). AF_12/2021</v>
          </cell>
          <cell r="D8707" t="str">
            <v>UN</v>
          </cell>
          <cell r="E8707" t="str">
            <v>VERIFICAR</v>
          </cell>
          <cell r="G8707" t="str">
            <v>VERIFICAR</v>
          </cell>
          <cell r="I8707" t="str">
            <v>COM VALOR</v>
          </cell>
        </row>
        <row r="8708">
          <cell r="B8708">
            <v>103480</v>
          </cell>
          <cell r="C8708" t="str">
            <v>EXECUÇÃO DE JUNTA SOLDADA POR ELETROFUSÃO, DE TUBO OU CONEXÃO EM PEAD LISO PARA REDE DE ÁGUA OU ESGOTO, DIÂMETRO DE 800 MM (NÃO INCLUI O FORNECIMENTO DE TUBO E CONEXÃO). AF_12/2021</v>
          </cell>
          <cell r="D8708" t="str">
            <v>UN</v>
          </cell>
          <cell r="E8708" t="str">
            <v>VERIFICAR</v>
          </cell>
          <cell r="G8708" t="str">
            <v>VERIFICAR</v>
          </cell>
          <cell r="I8708" t="str">
            <v>COM VALOR</v>
          </cell>
        </row>
        <row r="8709">
          <cell r="B8709">
            <v>103464</v>
          </cell>
          <cell r="C8709" t="str">
            <v>EXECUÇÃO DE JUNTA SOLDADA POR ELETROFUSÃO, DE TUBO OU CONEXÃO EM PEAD LISO PARA REDE DE ÁGUA OU ESGOTO, DIÂMETRO DE 90 MM (NÃO INCLUI O FORNECIMENTO DE TUBO E CONEXÃO). AF_12/2021</v>
          </cell>
          <cell r="D8709" t="str">
            <v>UN</v>
          </cell>
          <cell r="E8709" t="str">
            <v>VERIFICAR</v>
          </cell>
          <cell r="G8709" t="str">
            <v>VERIFICAR</v>
          </cell>
          <cell r="I8709" t="str">
            <v>COM VALOR</v>
          </cell>
        </row>
        <row r="8710">
          <cell r="B8710">
            <v>103481</v>
          </cell>
          <cell r="C8710" t="str">
            <v>EXECUÇÃO DE JUNTA SOLDADA POR ELETROFUSÃO, DE TUBO OU CONEXÃO EM PEAD LISO PARA REDE DE ÁGUA OU ESGOTO, DIÂMETRO DE 900 MM (NÃO INCLUI O FORNECIMENTO DE TUBO E CONEXÃO). AF_12/2021</v>
          </cell>
          <cell r="D8710" t="str">
            <v>UN</v>
          </cell>
          <cell r="E8710" t="str">
            <v>VERIFICAR</v>
          </cell>
          <cell r="G8710" t="str">
            <v>VERIFICAR</v>
          </cell>
          <cell r="I8710" t="str">
            <v>COM VALOR</v>
          </cell>
        </row>
        <row r="8711">
          <cell r="B8711">
            <v>103459</v>
          </cell>
          <cell r="C8711" t="str">
            <v>EXECUÇÃO DE JUNTA SOLDADA POR TERMOFUSÃO, DE TUBO OU CONEXÃO EM PEAD LISO PARA REDE DE ÁGUA OU ESGOTO, DIÂMETRO DE 1000 MM (NÃO INCLUI O FORNECIMENTO DE TUBO E CONEXÃO). AF_12/2021</v>
          </cell>
          <cell r="D8711" t="str">
            <v>UN</v>
          </cell>
          <cell r="E8711" t="str">
            <v>VERIFICAR</v>
          </cell>
          <cell r="G8711" t="str">
            <v>VERIFICAR</v>
          </cell>
          <cell r="I8711" t="str">
            <v>COM VALOR</v>
          </cell>
        </row>
        <row r="8712">
          <cell r="B8712">
            <v>103460</v>
          </cell>
          <cell r="C8712" t="str">
            <v>EXECUÇÃO DE JUNTA SOLDADA POR TERMOFUSÃO, DE TUBO OU CONEXÃO EM PEAD LISO PARA REDE DE ÁGUA OU ESGOTO, DIÂMETRO DE 1200 MM (NÃO INCLUI O FORNECIMENTO DE TUBO E CONEXÃO). AF_12/2021</v>
          </cell>
          <cell r="D8712" t="str">
            <v>UN</v>
          </cell>
          <cell r="E8712" t="str">
            <v>VERIFICAR</v>
          </cell>
          <cell r="G8712" t="str">
            <v>VERIFICAR</v>
          </cell>
          <cell r="I8712" t="str">
            <v>COM VALOR</v>
          </cell>
        </row>
        <row r="8713">
          <cell r="B8713">
            <v>103443</v>
          </cell>
          <cell r="C8713" t="str">
            <v>EXECUÇÃO DE JUNTA SOLDADA POR TERMOFUSÃO, DE TUBO OU CONEXÃO EM PEAD LISO PARA REDE DE ÁGUA OU ESGOTO, DIÂMETRO DE 160 MM (NÃO INCLUI O FORNECIMENTO DE TUBO E CONEXÃO). AF_12/2021</v>
          </cell>
          <cell r="D8713" t="str">
            <v>UN</v>
          </cell>
          <cell r="E8713" t="str">
            <v>VERIFICAR</v>
          </cell>
          <cell r="G8713" t="str">
            <v>VERIFICAR</v>
          </cell>
          <cell r="I8713" t="str">
            <v>COM VALOR</v>
          </cell>
        </row>
        <row r="8714">
          <cell r="B8714">
            <v>103444</v>
          </cell>
          <cell r="C8714" t="str">
            <v>EXECUÇÃO DE JUNTA SOLDADA POR TERMOFUSÃO, DE TUBO OU CONEXÃO EM PEAD LISO PARA REDE DE ÁGUA OU ESGOTO, DIÂMETRO DE 180 MM (NÃO INCLUI O FORNECIMENTO DE TUBO E CONEXÃO). AF_12/2021</v>
          </cell>
          <cell r="D8714" t="str">
            <v>UN</v>
          </cell>
          <cell r="E8714" t="str">
            <v>VERIFICAR</v>
          </cell>
          <cell r="G8714" t="str">
            <v>VERIFICAR</v>
          </cell>
          <cell r="I8714" t="str">
            <v>COM VALOR</v>
          </cell>
        </row>
        <row r="8715">
          <cell r="B8715">
            <v>103445</v>
          </cell>
          <cell r="C8715" t="str">
            <v>EXECUÇÃO DE JUNTA SOLDADA POR TERMOFUSÃO, DE TUBO OU CONEXÃO EM PEAD LISO PARA REDE DE ÁGUA OU ESGOTO, DIÂMETRO DE 200 MM (NÃO INCLUI O FORNECIMENTO DE TUBO E CONEXÃO). AF_12/2021</v>
          </cell>
          <cell r="D8715" t="str">
            <v>UN</v>
          </cell>
          <cell r="E8715" t="str">
            <v>VERIFICAR</v>
          </cell>
          <cell r="G8715" t="str">
            <v>VERIFICAR</v>
          </cell>
          <cell r="I8715" t="str">
            <v>COM VALOR</v>
          </cell>
        </row>
        <row r="8716">
          <cell r="B8716">
            <v>103446</v>
          </cell>
          <cell r="C8716" t="str">
            <v>EXECUÇÃO DE JUNTA SOLDADA POR TERMOFUSÃO, DE TUBO OU CONEXÃO EM PEAD LISO PARA REDE DE ÁGUA OU ESGOTO, DIÂMETRO DE 225 MM (NÃO INCLUI O FORNECIMENTO DE TUBO E CONEXÃO). AF_12/2021</v>
          </cell>
          <cell r="D8716" t="str">
            <v>UN</v>
          </cell>
          <cell r="E8716" t="str">
            <v>VERIFICAR</v>
          </cell>
          <cell r="G8716" t="str">
            <v>VERIFICAR</v>
          </cell>
          <cell r="I8716" t="str">
            <v>COM VALOR</v>
          </cell>
        </row>
        <row r="8717">
          <cell r="B8717">
            <v>103447</v>
          </cell>
          <cell r="C8717" t="str">
            <v>EXECUÇÃO DE JUNTA SOLDADA POR TERMOFUSÃO, DE TUBO OU CONEXÃO EM PEAD LISO PARA REDE DE ÁGUA OU ESGOTO, DIÂMETRO DE 250 MM (NÃO INCLUI O FORNECIMENTO DE TUBO E CONEXÃO). AF_12/2021</v>
          </cell>
          <cell r="D8717" t="str">
            <v>UN</v>
          </cell>
          <cell r="E8717" t="str">
            <v>VERIFICAR</v>
          </cell>
          <cell r="G8717" t="str">
            <v>VERIFICAR</v>
          </cell>
          <cell r="I8717" t="str">
            <v>COM VALOR</v>
          </cell>
        </row>
        <row r="8718">
          <cell r="B8718">
            <v>103448</v>
          </cell>
          <cell r="C8718" t="str">
            <v>EXECUÇÃO DE JUNTA SOLDADA POR TERMOFUSÃO, DE TUBO OU CONEXÃO EM PEAD LISO PARA REDE DE ÁGUA OU ESGOTO, DIÂMETRO DE 280 MM (NÃO INCLUI O FORNECIMENTO DE TUBO E CONEXÃO). AF_12/2021</v>
          </cell>
          <cell r="D8718" t="str">
            <v>UN</v>
          </cell>
          <cell r="E8718" t="str">
            <v>VERIFICAR</v>
          </cell>
          <cell r="G8718" t="str">
            <v>VERIFICAR</v>
          </cell>
          <cell r="I8718" t="str">
            <v>COM VALOR</v>
          </cell>
        </row>
        <row r="8719">
          <cell r="B8719">
            <v>103449</v>
          </cell>
          <cell r="C8719" t="str">
            <v>EXECUÇÃO DE JUNTA SOLDADA POR TERMOFUSÃO, DE TUBO OU CONEXÃO EM PEAD LISO PARA REDE DE ÁGUA OU ESGOTO, DIÂMETRO DE 315 MM (NÃO INCLUI O FORNECIMENTO DE TUBO E CONEXÃO). AF_12/2021</v>
          </cell>
          <cell r="D8719" t="str">
            <v>UN</v>
          </cell>
          <cell r="E8719" t="str">
            <v>VERIFICAR</v>
          </cell>
          <cell r="G8719" t="str">
            <v>VERIFICAR</v>
          </cell>
          <cell r="I8719" t="str">
            <v>COM VALOR</v>
          </cell>
        </row>
        <row r="8720">
          <cell r="B8720">
            <v>103450</v>
          </cell>
          <cell r="C8720" t="str">
            <v>EXECUÇÃO DE JUNTA SOLDADA POR TERMOFUSÃO, DE TUBO OU CONEXÃO EM PEAD LISO PARA REDE DE ÁGUA OU ESGOTO, DIÂMETRO DE 355 MM (NÃO INCLUI O FORNECIMENTO DE TUBO E CONEXÃO). AF_12/2021</v>
          </cell>
          <cell r="D8720" t="str">
            <v>UN</v>
          </cell>
          <cell r="E8720" t="str">
            <v>VERIFICAR</v>
          </cell>
          <cell r="G8720" t="str">
            <v>VERIFICAR</v>
          </cell>
          <cell r="I8720" t="str">
            <v>COM VALOR</v>
          </cell>
        </row>
        <row r="8721">
          <cell r="B8721">
            <v>103451</v>
          </cell>
          <cell r="C8721" t="str">
            <v>EXECUÇÃO DE JUNTA SOLDADA POR TERMOFUSÃO, DE TUBO OU CONEXÃO EM PEAD LISO PARA REDE DE ÁGUA OU ESGOTO, DIÂMETRO DE 400 MM (NÃO INCLUI O FORNECIMENTO DE TUBO E CONEXÃO). AF_12/2021</v>
          </cell>
          <cell r="D8721" t="str">
            <v>UN</v>
          </cell>
          <cell r="E8721" t="str">
            <v>VERIFICAR</v>
          </cell>
          <cell r="G8721" t="str">
            <v>VERIFICAR</v>
          </cell>
          <cell r="I8721" t="str">
            <v>COM VALOR</v>
          </cell>
        </row>
        <row r="8722">
          <cell r="B8722">
            <v>103452</v>
          </cell>
          <cell r="C8722" t="str">
            <v>EXECUÇÃO DE JUNTA SOLDADA POR TERMOFUSÃO, DE TUBO OU CONEXÃO EM PEAD LISO PARA REDE DE ÁGUA OU ESGOTO, DIÂMETRO DE 450 MM (NÃO INCLUI O FORNECIMENTO DE TUBO E CONEXÃO). AF_12/2021</v>
          </cell>
          <cell r="D8722" t="str">
            <v>UN</v>
          </cell>
          <cell r="E8722" t="str">
            <v>VERIFICAR</v>
          </cell>
          <cell r="G8722" t="str">
            <v>VERIFICAR</v>
          </cell>
          <cell r="I8722" t="str">
            <v>COM VALOR</v>
          </cell>
        </row>
        <row r="8723">
          <cell r="B8723">
            <v>103453</v>
          </cell>
          <cell r="C8723" t="str">
            <v>EXECUÇÃO DE JUNTA SOLDADA POR TERMOFUSÃO, DE TUBO OU CONEXÃO EM PEAD LISO PARA REDE DE ÁGUA OU ESGOTO, DIÂMETRO DE 500 MM (NÃO INCLUI O FORNECIMENTO DE TUBO E CONEXÃO). AF_12/2021</v>
          </cell>
          <cell r="D8723" t="str">
            <v>UN</v>
          </cell>
          <cell r="E8723" t="str">
            <v>VERIFICAR</v>
          </cell>
          <cell r="G8723" t="str">
            <v>VERIFICAR</v>
          </cell>
          <cell r="I8723" t="str">
            <v>COM VALOR</v>
          </cell>
        </row>
        <row r="8724">
          <cell r="B8724">
            <v>103454</v>
          </cell>
          <cell r="C8724" t="str">
            <v>EXECUÇÃO DE JUNTA SOLDADA POR TERMOFUSÃO, DE TUBO OU CONEXÃO EM PEAD LISO PARA REDE DE ÁGUA OU ESGOTO, DIÂMETRO DE 560 MM (NÃO INCLUI O FORNECIMENTO DE TUBO E CONEXÃO). AF_12/2021</v>
          </cell>
          <cell r="D8724" t="str">
            <v>UN</v>
          </cell>
          <cell r="E8724" t="str">
            <v>VERIFICAR</v>
          </cell>
          <cell r="G8724" t="str">
            <v>VERIFICAR</v>
          </cell>
          <cell r="I8724" t="str">
            <v>COM VALOR</v>
          </cell>
        </row>
        <row r="8725">
          <cell r="B8725">
            <v>103455</v>
          </cell>
          <cell r="C8725" t="str">
            <v>EXECUÇÃO DE JUNTA SOLDADA POR TERMOFUSÃO, DE TUBO OU CONEXÃO EM PEAD LISO PARA REDE DE ÁGUA OU ESGOTO, DIÂMETRO DE 630 MM (NÃO INCLUI O FORNECIMENTO DE TUBO E CONEXÃO). AF_12/2021</v>
          </cell>
          <cell r="D8725" t="str">
            <v>UN</v>
          </cell>
          <cell r="E8725" t="str">
            <v>VERIFICAR</v>
          </cell>
          <cell r="G8725" t="str">
            <v>VERIFICAR</v>
          </cell>
          <cell r="I8725" t="str">
            <v>COM VALOR</v>
          </cell>
        </row>
        <row r="8726">
          <cell r="B8726">
            <v>103456</v>
          </cell>
          <cell r="C8726" t="str">
            <v>EXECUÇÃO DE JUNTA SOLDADA POR TERMOFUSÃO, DE TUBO OU CONEXÃO EM PEAD LISO PARA REDE DE ÁGUA OU ESGOTO, DIÂMETRO DE 710 MM (NÃO INCLUI O FORNECIMENTO DE TUBO E CONEXÃO). AF_12/2021</v>
          </cell>
          <cell r="D8726" t="str">
            <v>UN</v>
          </cell>
          <cell r="E8726" t="str">
            <v>VERIFICAR</v>
          </cell>
          <cell r="G8726" t="str">
            <v>VERIFICAR</v>
          </cell>
          <cell r="I8726" t="str">
            <v>COM VALOR</v>
          </cell>
        </row>
        <row r="8727">
          <cell r="B8727">
            <v>103457</v>
          </cell>
          <cell r="C8727" t="str">
            <v>EXECUÇÃO DE JUNTA SOLDADA POR TERMOFUSÃO, DE TUBO OU CONEXÃO EM PEAD LISO PARA REDE DE ÁGUA OU ESGOTO, DIÂMETRO DE 800 MM (NÃO INCLUI O FORNECIMENTO DE TUBO E CONEXÃO). AF_12/2021</v>
          </cell>
          <cell r="D8727" t="str">
            <v>UN</v>
          </cell>
          <cell r="E8727" t="str">
            <v>VERIFICAR</v>
          </cell>
          <cell r="G8727" t="str">
            <v>VERIFICAR</v>
          </cell>
          <cell r="I8727" t="str">
            <v>COM VALOR</v>
          </cell>
        </row>
        <row r="8728">
          <cell r="B8728">
            <v>103458</v>
          </cell>
          <cell r="C8728" t="str">
            <v>EXECUÇÃO DE JUNTA SOLDADA POR TERMOFUSÃO, DE TUBO OU CONEXÃO EM PEAD LISO PARA REDE DE ÁGUA OU ESGOTO, DIÂMETRO DE 900 MM (NÃO INCLUI O FORNECIMENTO DE TUBO E CONEXÃO). AF_12/2021</v>
          </cell>
          <cell r="D8728" t="str">
            <v>UN</v>
          </cell>
          <cell r="E8728" t="str">
            <v>VERIFICAR</v>
          </cell>
          <cell r="G8728" t="str">
            <v>VERIFICAR</v>
          </cell>
          <cell r="I8728" t="str">
            <v>COM VALOR</v>
          </cell>
        </row>
        <row r="8729">
          <cell r="B8729">
            <v>103425</v>
          </cell>
          <cell r="C8729" t="str">
            <v>LUVA, EM PEAD LISO PARA REDE DE ÁGUA OU ESGOTO, DIÂMETRO DE 20 MM, JUNTA SOLDADA POR ELETROFUSÃO (NÃO INCLUI A EXECUÇÃO DE SOLDA). AF_12/2021</v>
          </cell>
          <cell r="D8729" t="str">
            <v>UN</v>
          </cell>
          <cell r="E8729">
            <v>15.95</v>
          </cell>
          <cell r="F8729">
            <v>0.78</v>
          </cell>
          <cell r="G8729">
            <v>15.7</v>
          </cell>
          <cell r="H8729">
            <v>0.8</v>
          </cell>
          <cell r="I8729" t="str">
            <v>COM VALOR</v>
          </cell>
        </row>
        <row r="8730">
          <cell r="B8730">
            <v>103428</v>
          </cell>
          <cell r="C8730" t="str">
            <v>LUVA, EM PEAD LISO PARA REDE DE ÁGUA OU ESGOTO, DIÂMETRO DE 200 MM, JUNTA SOLDADA POR ELETROFUSÃO (NÃO INCLUI A EXECUÇÃO DE SOLDA). AF_12/2021</v>
          </cell>
          <cell r="D8730" t="str">
            <v>UN</v>
          </cell>
          <cell r="E8730">
            <v>258.04000000000002</v>
          </cell>
          <cell r="F8730">
            <v>0.87</v>
          </cell>
          <cell r="G8730">
            <v>255.53</v>
          </cell>
          <cell r="H8730">
            <v>0.87</v>
          </cell>
          <cell r="I8730" t="str">
            <v>COM VALOR</v>
          </cell>
        </row>
        <row r="8731">
          <cell r="B8731">
            <v>103426</v>
          </cell>
          <cell r="C8731" t="str">
            <v>LUVA, EM PEAD LISO PARA REDE DE ÁGUA OU ESGOTO, DIÂMETRO DE 32 MM, JUNTA SOLDADA POR ELETROFUSÃO (NÃO INCLUI A EXECUÇÃO DE SOLDA). AF_12/2021</v>
          </cell>
          <cell r="D8731" t="str">
            <v>UN</v>
          </cell>
          <cell r="E8731">
            <v>19</v>
          </cell>
          <cell r="F8731">
            <v>0.71</v>
          </cell>
          <cell r="G8731">
            <v>18.59</v>
          </cell>
          <cell r="H8731">
            <v>0.72</v>
          </cell>
          <cell r="I8731" t="str">
            <v>COM VALOR</v>
          </cell>
        </row>
        <row r="8732">
          <cell r="B8732">
            <v>103429</v>
          </cell>
          <cell r="C8732" t="str">
            <v>LUVA, EM PEAD LISO PARA REDE DE ÁGUA OU ESGOTO, DIÂMETRO DE 400 MM, JUNTA SOLDADA POR ELETROFUSÃO (NÃO INCLUI A EXECUÇÃO DE SOLDA). AF_12/2021</v>
          </cell>
          <cell r="D8732" t="str">
            <v>UN</v>
          </cell>
          <cell r="E8732">
            <v>2894.21</v>
          </cell>
          <cell r="F8732">
            <v>0.98</v>
          </cell>
          <cell r="G8732">
            <v>2889.2</v>
          </cell>
          <cell r="H8732">
            <v>0.98</v>
          </cell>
          <cell r="I8732" t="str">
            <v>COM VALOR</v>
          </cell>
        </row>
        <row r="8733">
          <cell r="B8733">
            <v>103427</v>
          </cell>
          <cell r="C8733" t="str">
            <v>LUVA, EM PEAD LISO PARA REDE DE ÁGUA OU ESGOTO, DIÂMETRO DE 63 MM, JUNTA SOLDADA POR ELETROFUSÃO (NÃO INCLUI A EXECUÇÃO DE SOLDA). AF_12/2021</v>
          </cell>
          <cell r="D8733" t="str">
            <v>UN</v>
          </cell>
          <cell r="E8733">
            <v>38.08</v>
          </cell>
          <cell r="F8733">
            <v>0.71</v>
          </cell>
          <cell r="G8733">
            <v>37.29</v>
          </cell>
          <cell r="H8733">
            <v>0.73</v>
          </cell>
          <cell r="I8733" t="str">
            <v>COM VALOR</v>
          </cell>
        </row>
        <row r="8734">
          <cell r="B8734">
            <v>103393</v>
          </cell>
          <cell r="C8734" t="str">
            <v>TUBO PEAD LISO PARA REDE DE ÁGUA OU ESGOTO, DIÂMETRO DE 1000 MM, JUNTA SOLDADA (NÃO INCLUI A EXECUÇÃO DE SOLDA) - FORNECIMENTO E ASSENTAMENTO. AF_12/2021</v>
          </cell>
          <cell r="D8734" t="str">
            <v>M</v>
          </cell>
          <cell r="E8734">
            <v>5463.3</v>
          </cell>
          <cell r="F8734">
            <v>0.99</v>
          </cell>
          <cell r="G8734">
            <v>5462.08</v>
          </cell>
          <cell r="H8734">
            <v>0.99</v>
          </cell>
          <cell r="I8734" t="str">
            <v>COM VALOR</v>
          </cell>
        </row>
        <row r="8735">
          <cell r="B8735">
            <v>103376</v>
          </cell>
          <cell r="C8735" t="str">
            <v>TUBO PEAD LISO PARA REDE DE ÁGUA OU ESGOTO, DIÂMETRO DE 110 MM, JUNTA SOLDADA (NÃO INCLUI A EXECUÇÃO DE SOLDA) - FORNECIMENTO E ASSENTAMENTO. AF_12/2021</v>
          </cell>
          <cell r="D8735" t="str">
            <v>M</v>
          </cell>
          <cell r="E8735">
            <v>133.80000000000001</v>
          </cell>
          <cell r="F8735">
            <v>0.99</v>
          </cell>
          <cell r="G8735">
            <v>133.72</v>
          </cell>
          <cell r="H8735">
            <v>0.99</v>
          </cell>
          <cell r="I8735" t="str">
            <v>COM VALOR</v>
          </cell>
        </row>
        <row r="8736">
          <cell r="B8736">
            <v>104804</v>
          </cell>
          <cell r="C8736" t="str">
            <v>TUBO PEAD LISO PARA REDE DE ÁGUA OU ESGOTO, DIÂMETRO DE 1200 MM, JUNTA SOLDADA (NÃO INCLUI A EXECUÇÃO DE SOLDA) - FORNECIMENTO E ASSENTAMENTO. AF_12/2021</v>
          </cell>
          <cell r="D8736" t="str">
            <v>M</v>
          </cell>
          <cell r="E8736" t="str">
            <v>VERIFICAR</v>
          </cell>
          <cell r="G8736" t="str">
            <v>VERIFICAR</v>
          </cell>
          <cell r="I8736" t="str">
            <v>COM VALOR</v>
          </cell>
        </row>
        <row r="8737">
          <cell r="B8737">
            <v>104805</v>
          </cell>
          <cell r="C8737" t="str">
            <v>TUBO PEAD LISO PARA REDE DE ÁGUA OU ESGOTO, DIÂMETRO DE 1400 MM, JUNTA SOLDADA (NÃO INCLUI A EXECUÇÃO DE SOLDA) - FORNECIMENTO E ASSENTAMENTO. AF_12/2021</v>
          </cell>
          <cell r="D8737" t="str">
            <v>M</v>
          </cell>
          <cell r="E8737" t="str">
            <v>VERIFICAR</v>
          </cell>
          <cell r="G8737" t="str">
            <v>VERIFICAR</v>
          </cell>
          <cell r="I8737" t="str">
            <v>COM VALOR</v>
          </cell>
        </row>
        <row r="8738">
          <cell r="B8738">
            <v>103377</v>
          </cell>
          <cell r="C8738" t="str">
            <v>TUBO PEAD LISO PARA REDE DE ÁGUA OU ESGOTO, DIÂMETRO DE 160 MM, JUNTA SOLDADA (NÃO INCLUI A EXECUÇÃO DE SOLDA) - FORNECIMENTO E ASSENTAMENTO. AF_12/2021</v>
          </cell>
          <cell r="D8738" t="str">
            <v>M</v>
          </cell>
          <cell r="E8738">
            <v>286.45999999999998</v>
          </cell>
          <cell r="F8738">
            <v>0.99</v>
          </cell>
          <cell r="G8738">
            <v>286.35000000000002</v>
          </cell>
          <cell r="H8738">
            <v>0.99</v>
          </cell>
          <cell r="I8738" t="str">
            <v>COM VALOR</v>
          </cell>
        </row>
        <row r="8739">
          <cell r="B8739">
            <v>104806</v>
          </cell>
          <cell r="C8739" t="str">
            <v>TUBO PEAD LISO PARA REDE DE ÁGUA OU ESGOTO, DIÂMETRO DE 1600 MM, JUNTA SOLDADA (NÃO INCLUI A EXECUÇÃO DE SOLDA) - FORNECIMENTO E ASSENTAMENTO. AF_12/2021</v>
          </cell>
          <cell r="D8739" t="str">
            <v>M</v>
          </cell>
          <cell r="E8739" t="str">
            <v>VERIFICAR</v>
          </cell>
          <cell r="G8739" t="str">
            <v>VERIFICAR</v>
          </cell>
          <cell r="I8739" t="str">
            <v>COM VALOR</v>
          </cell>
        </row>
        <row r="8740">
          <cell r="B8740">
            <v>103378</v>
          </cell>
          <cell r="C8740" t="str">
            <v>TUBO PEAD LISO PARA REDE DE ÁGUA OU ESGOTO, DIÂMETRO DE 180 MM, JUNTA SOLDADA (NÃO INCLUI A EXECUÇÃO DE SOLDA) - FORNECIMENTO E ASSENTAMENTO. AF_12/2021</v>
          </cell>
          <cell r="D8740" t="str">
            <v>M</v>
          </cell>
          <cell r="E8740" t="str">
            <v>VERIFICAR</v>
          </cell>
          <cell r="G8740" t="str">
            <v>VERIFICAR</v>
          </cell>
          <cell r="I8740" t="str">
            <v>COM VALOR</v>
          </cell>
        </row>
        <row r="8741">
          <cell r="B8741">
            <v>103372</v>
          </cell>
          <cell r="C8741" t="str">
            <v>TUBO PEAD LISO PARA REDE DE ÁGUA OU ESGOTO, DIÂMETRO DE 20 MM, JUNTA SOLDADA (NÃO INCLUI A EXECUÇÃO DE SOLDA) - FORNECIMENTO E ASSENTAMENTO. AF_12/2021</v>
          </cell>
          <cell r="D8741" t="str">
            <v>M</v>
          </cell>
          <cell r="E8741">
            <v>5.71</v>
          </cell>
          <cell r="F8741">
            <v>0.97</v>
          </cell>
          <cell r="G8741">
            <v>5.69</v>
          </cell>
          <cell r="H8741">
            <v>0.97</v>
          </cell>
          <cell r="I8741" t="str">
            <v>COM VALOR</v>
          </cell>
        </row>
        <row r="8742">
          <cell r="B8742">
            <v>103379</v>
          </cell>
          <cell r="C8742" t="str">
            <v>TUBO PEAD LISO PARA REDE DE ÁGUA OU ESGOTO, DIÂMETRO DE 200 MM, JUNTA SOLDADA (NÃO INCLUI A EXECUÇÃO DE SOLDA) - FORNECIMENTO E ASSENTAMENTO. AF_12/2021</v>
          </cell>
          <cell r="D8742" t="str">
            <v>M</v>
          </cell>
          <cell r="E8742">
            <v>446.05</v>
          </cell>
          <cell r="F8742">
            <v>1</v>
          </cell>
          <cell r="G8742">
            <v>445.92</v>
          </cell>
          <cell r="H8742">
            <v>1</v>
          </cell>
          <cell r="I8742" t="str">
            <v>COM VALOR</v>
          </cell>
        </row>
        <row r="8743">
          <cell r="B8743">
            <v>103380</v>
          </cell>
          <cell r="C8743" t="str">
            <v>TUBO PEAD LISO PARA REDE DE ÁGUA OU ESGOTO, DIÂMETRO DE 225 MM, JUNTA SOLDADA (NÃO INCLUI A EXECUÇÃO DE SOLDA) - FORNECIMENTO E ASSENTAMENTO. AF_12/2021</v>
          </cell>
          <cell r="D8743" t="str">
            <v>M</v>
          </cell>
          <cell r="E8743" t="str">
            <v>VERIFICAR</v>
          </cell>
          <cell r="G8743" t="str">
            <v>VERIFICAR</v>
          </cell>
          <cell r="I8743" t="str">
            <v>COM VALOR</v>
          </cell>
        </row>
        <row r="8744">
          <cell r="B8744">
            <v>103381</v>
          </cell>
          <cell r="C8744" t="str">
            <v>TUBO PEAD LISO PARA REDE DE ÁGUA OU ESGOTO, DIÂMETRO DE 250 MM, JUNTA SOLDADA (NÃO INCLUI A EXECUÇÃO DE SOLDA) - FORNECIMENTO E ASSENTAMENTO. AF_12/2021</v>
          </cell>
          <cell r="D8744" t="str">
            <v>M</v>
          </cell>
          <cell r="E8744" t="str">
            <v>VERIFICAR</v>
          </cell>
          <cell r="G8744" t="str">
            <v>VERIFICAR</v>
          </cell>
          <cell r="I8744" t="str">
            <v>COM VALOR</v>
          </cell>
        </row>
        <row r="8745">
          <cell r="B8745">
            <v>103382</v>
          </cell>
          <cell r="C8745" t="str">
            <v>TUBO PEAD LISO PARA REDE DE ÁGUA OU ESGOTO, DIÂMETRO DE 280 MM, JUNTA SOLDADA (NÃO INCLUI A EXECUÇÃO DE SOLDA) - FORNECIMENTO E ASSENTAMENTO. AF_12/2021</v>
          </cell>
          <cell r="D8745" t="str">
            <v>M</v>
          </cell>
          <cell r="E8745" t="str">
            <v>VERIFICAR</v>
          </cell>
          <cell r="G8745" t="str">
            <v>VERIFICAR</v>
          </cell>
          <cell r="I8745" t="str">
            <v>COM VALOR</v>
          </cell>
        </row>
        <row r="8746">
          <cell r="B8746">
            <v>103383</v>
          </cell>
          <cell r="C8746" t="str">
            <v>TUBO PEAD LISO PARA REDE DE ÁGUA OU ESGOTO, DIÂMETRO DE 315 MM, JUNTA SOLDADA (NÃO INCLUI A EXECUÇÃO DE SOLDA) - FORNECIMENTO E ASSENTAMENTO. AF_12/2021</v>
          </cell>
          <cell r="D8746" t="str">
            <v>M</v>
          </cell>
          <cell r="E8746">
            <v>1093.83</v>
          </cell>
          <cell r="F8746">
            <v>1</v>
          </cell>
          <cell r="G8746">
            <v>1093.69</v>
          </cell>
          <cell r="H8746">
            <v>1</v>
          </cell>
          <cell r="I8746" t="str">
            <v>COM VALOR</v>
          </cell>
        </row>
        <row r="8747">
          <cell r="B8747">
            <v>103373</v>
          </cell>
          <cell r="C8747" t="str">
            <v>TUBO PEAD LISO PARA REDE DE ÁGUA OU ESGOTO, DIÂMETRO DE 32 MM, JUNTA SOLDADA (NÃO INCLUI A EXECUÇÃO DE SOLDA) - FORNECIMENTO E ASSENTAMENTO. AF_12/2021</v>
          </cell>
          <cell r="D8747" t="str">
            <v>M</v>
          </cell>
          <cell r="E8747">
            <v>11.2</v>
          </cell>
          <cell r="F8747">
            <v>0.97</v>
          </cell>
          <cell r="G8747">
            <v>11.17</v>
          </cell>
          <cell r="H8747">
            <v>0.97</v>
          </cell>
          <cell r="I8747" t="str">
            <v>COM VALOR</v>
          </cell>
        </row>
        <row r="8748">
          <cell r="B8748">
            <v>103384</v>
          </cell>
          <cell r="C8748" t="str">
            <v>TUBO PEAD LISO PARA REDE DE ÁGUA OU ESGOTO, DIÂMETRO DE 355 MM, JUNTA SOLDADA (NÃO INCLUI A EXECUÇÃO DE SOLDA) - FORNECIMENTO E ASSENTAMENTO. AF_12/2021</v>
          </cell>
          <cell r="D8748" t="str">
            <v>M</v>
          </cell>
          <cell r="E8748" t="str">
            <v>VERIFICAR</v>
          </cell>
          <cell r="G8748" t="str">
            <v>VERIFICAR</v>
          </cell>
          <cell r="I8748" t="str">
            <v>COM VALOR</v>
          </cell>
        </row>
        <row r="8749">
          <cell r="B8749">
            <v>103385</v>
          </cell>
          <cell r="C8749" t="str">
            <v>TUBO PEAD LISO PARA REDE DE ÁGUA OU ESGOTO, DIÂMETRO DE 400 MM, JUNTA SOLDADA (NÃO INCLUI A EXECUÇÃO DE SOLDA) - FORNECIMENTO E ASSENTAMENTO. AF_12/2021</v>
          </cell>
          <cell r="D8749" t="str">
            <v>M</v>
          </cell>
          <cell r="E8749">
            <v>1763.54</v>
          </cell>
          <cell r="F8749">
            <v>1</v>
          </cell>
          <cell r="G8749">
            <v>1763.27</v>
          </cell>
          <cell r="H8749">
            <v>1</v>
          </cell>
          <cell r="I8749" t="str">
            <v>COM VALOR</v>
          </cell>
        </row>
        <row r="8750">
          <cell r="B8750">
            <v>103386</v>
          </cell>
          <cell r="C8750" t="str">
            <v>TUBO PEAD LISO PARA REDE DE ÁGUA OU ESGOTO, DIÂMETRO DE 450 MM, JUNTA SOLDADA (NÃO INCLUI A EXECUÇÃO DE SOLDA) - FORNECIMENTO E ASSENTAMENTO. AF_12/2021</v>
          </cell>
          <cell r="D8750" t="str">
            <v>M</v>
          </cell>
          <cell r="E8750" t="str">
            <v>VERIFICAR</v>
          </cell>
          <cell r="G8750" t="str">
            <v>VERIFICAR</v>
          </cell>
          <cell r="I8750" t="str">
            <v>COM VALOR</v>
          </cell>
        </row>
        <row r="8751">
          <cell r="B8751">
            <v>103387</v>
          </cell>
          <cell r="C8751" t="str">
            <v>TUBO PEAD LISO PARA REDE DE ÁGUA OU ESGOTO, DIÂMETRO DE 500 MM, JUNTA SOLDADA (NÃO INCLUI A EXECUÇÃO DE SOLDA) - FORNECIMENTO E ASSENTAMENTO. AF_12/2021</v>
          </cell>
          <cell r="D8751" t="str">
            <v>M</v>
          </cell>
          <cell r="E8751">
            <v>3093.98</v>
          </cell>
          <cell r="F8751">
            <v>1</v>
          </cell>
          <cell r="G8751">
            <v>3093.55</v>
          </cell>
          <cell r="H8751">
            <v>1</v>
          </cell>
          <cell r="I8751" t="str">
            <v>COM VALOR</v>
          </cell>
        </row>
        <row r="8752">
          <cell r="B8752">
            <v>103388</v>
          </cell>
          <cell r="C8752" t="str">
            <v>TUBO PEAD LISO PARA REDE DE ÁGUA OU ESGOTO, DIÂMETRO DE 560 MM, JUNTA SOLDADA (NÃO INCLUI A EXECUÇÃO DE SOLDA) - FORNECIMENTO E ASSENTAMENTO. AF_12/2021</v>
          </cell>
          <cell r="D8752" t="str">
            <v>M</v>
          </cell>
          <cell r="E8752" t="str">
            <v>VERIFICAR</v>
          </cell>
          <cell r="G8752" t="str">
            <v>VERIFICAR</v>
          </cell>
          <cell r="I8752" t="str">
            <v>COM VALOR</v>
          </cell>
        </row>
        <row r="8753">
          <cell r="B8753">
            <v>103374</v>
          </cell>
          <cell r="C8753" t="str">
            <v>TUBO PEAD LISO PARA REDE DE ÁGUA OU ESGOTO, DIÂMETRO DE 63 MM, JUNTA SOLDADA (NÃO INCLUI A EXECUÇÃO DE SOLDA) - FORNECIMENTO E ASSENTAMENTO. AF_12/2021</v>
          </cell>
          <cell r="D8753" t="str">
            <v>M</v>
          </cell>
          <cell r="E8753" t="str">
            <v>VERIFICAR</v>
          </cell>
          <cell r="G8753" t="str">
            <v>VERIFICAR</v>
          </cell>
          <cell r="I8753" t="str">
            <v>COM VALOR</v>
          </cell>
        </row>
        <row r="8754">
          <cell r="B8754">
            <v>103389</v>
          </cell>
          <cell r="C8754" t="str">
            <v>TUBO PEAD LISO PARA REDE DE ÁGUA OU ESGOTO, DIÂMETRO DE 630 MM, JUNTA SOLDADA (NÃO INCLUI A EXECUÇÃO DE SOLDA) - FORNECIMENTO E ASSENTAMENTO. AF_12/2021</v>
          </cell>
          <cell r="D8754" t="str">
            <v>M</v>
          </cell>
          <cell r="E8754">
            <v>4601.2700000000004</v>
          </cell>
          <cell r="F8754">
            <v>1</v>
          </cell>
          <cell r="G8754">
            <v>4600.6499999999996</v>
          </cell>
          <cell r="H8754">
            <v>1</v>
          </cell>
          <cell r="I8754" t="str">
            <v>COM VALOR</v>
          </cell>
        </row>
        <row r="8755">
          <cell r="B8755">
            <v>103390</v>
          </cell>
          <cell r="C8755" t="str">
            <v>TUBO PEAD LISO PARA REDE DE ÁGUA OU ESGOTO, DIÂMETRO DE 710 MM, JUNTA SOLDADA (NÃO INCLUI A EXECUÇÃO DE SOLDA) - FORNECIMENTO E ASSENTAMENTO. AF_12/2021</v>
          </cell>
          <cell r="D8755" t="str">
            <v>M</v>
          </cell>
          <cell r="E8755" t="str">
            <v>VERIFICAR</v>
          </cell>
          <cell r="G8755" t="str">
            <v>VERIFICAR</v>
          </cell>
          <cell r="I8755" t="str">
            <v>COM VALOR</v>
          </cell>
        </row>
        <row r="8756">
          <cell r="B8756">
            <v>103391</v>
          </cell>
          <cell r="C8756" t="str">
            <v>TUBO PEAD LISO PARA REDE DE ÁGUA OU ESGOTO, DIÂMETRO DE 800 MM, JUNTA SOLDADA (NÃO INCLUI A EXECUÇÃO DE SOLDA) - FORNECIMENTO E ASSENTAMENTO. AF_12/2021</v>
          </cell>
          <cell r="D8756" t="str">
            <v>M</v>
          </cell>
          <cell r="E8756">
            <v>3029.93</v>
          </cell>
          <cell r="F8756">
            <v>0.99</v>
          </cell>
          <cell r="G8756">
            <v>3029.04</v>
          </cell>
          <cell r="H8756">
            <v>0.99</v>
          </cell>
          <cell r="I8756" t="str">
            <v>COM VALOR</v>
          </cell>
        </row>
        <row r="8757">
          <cell r="B8757">
            <v>103375</v>
          </cell>
          <cell r="C8757" t="str">
            <v>TUBO PEAD LISO PARA REDE DE ÁGUA OU ESGOTO, DIÂMETRO DE 90 MM, JUNTA SOLDADA (NÃO INCLUI A EXECUÇÃO DE SOLDA) - FORNECIMENTO E ASSENTAMENTO. AF_12/2021</v>
          </cell>
          <cell r="D8757" t="str">
            <v>M</v>
          </cell>
          <cell r="E8757" t="str">
            <v>VERIFICAR</v>
          </cell>
          <cell r="G8757" t="str">
            <v>VERIFICAR</v>
          </cell>
          <cell r="I8757" t="str">
            <v>COM VALOR</v>
          </cell>
        </row>
        <row r="8758">
          <cell r="B8758">
            <v>103392</v>
          </cell>
          <cell r="C8758" t="str">
            <v>TUBO PEAD LISO PARA REDE DE ÁGUA OU ESGOTO, DIÂMETRO DE 900 MM, JUNTA SOLDADA (NÃO INCLUI A EXECUÇÃO DE SOLDA) - FORNECIMENTO E ASSENTAMENTO. AF_12/2021</v>
          </cell>
          <cell r="D8758" t="str">
            <v>M</v>
          </cell>
          <cell r="E8758">
            <v>4953.4399999999996</v>
          </cell>
          <cell r="F8758">
            <v>0.99</v>
          </cell>
          <cell r="G8758">
            <v>4952.3900000000003</v>
          </cell>
          <cell r="H8758">
            <v>0.99</v>
          </cell>
          <cell r="I8758" t="str">
            <v>COM VALOR</v>
          </cell>
        </row>
        <row r="8759">
          <cell r="B8759">
            <v>103440</v>
          </cell>
          <cell r="C8759" t="str">
            <v>TÊ DE SERVIÇO, EM PEAD LISO PARA REDE DE ÁGUA OU ESGOTO, DIÂMETRO DE 200 X 20 MM, JUNTA SOLDADA POR ELETROFUSÃO (NÃO INCLUI A EXECUÇÃO DE SOLDA). AF_12/2021</v>
          </cell>
          <cell r="D8759" t="str">
            <v>UN</v>
          </cell>
          <cell r="E8759">
            <v>410.14</v>
          </cell>
          <cell r="F8759">
            <v>0.83</v>
          </cell>
          <cell r="G8759">
            <v>405.13</v>
          </cell>
          <cell r="H8759">
            <v>0.84</v>
          </cell>
          <cell r="I8759" t="str">
            <v>COM VALOR</v>
          </cell>
        </row>
        <row r="8760">
          <cell r="B8760">
            <v>103441</v>
          </cell>
          <cell r="C8760" t="str">
            <v>TÊ DE SERVIÇO, EM PEAD LISO PARA REDE DE ÁGUA OU ESGOTO, DIÂMETRO DE 200 X 32 MM, JUNTA SOLDADA POR ELETROFUSÃO (NÃO INCLUI A EXECUÇÃO DE SOLDA). AF_12/2021</v>
          </cell>
          <cell r="D8760" t="str">
            <v>UN</v>
          </cell>
          <cell r="E8760">
            <v>415.47</v>
          </cell>
          <cell r="F8760">
            <v>0.83</v>
          </cell>
          <cell r="G8760">
            <v>410.46</v>
          </cell>
          <cell r="H8760">
            <v>0.84</v>
          </cell>
          <cell r="I8760" t="str">
            <v>COM VALOR</v>
          </cell>
        </row>
        <row r="8761">
          <cell r="B8761">
            <v>103442</v>
          </cell>
          <cell r="C8761" t="str">
            <v>TÊ DE SERVIÇO, EM PEAD LISO PARA REDE DE ÁGUA OU ESGOTO, DIÂMETRO DE 200 X 63 MM, JUNTA SOLDADA POR ELETROFUSÃO (NÃO INCLUI A EXECUÇÃO DE SOLDA). AF_12/2021</v>
          </cell>
          <cell r="D8761" t="str">
            <v>UN</v>
          </cell>
          <cell r="E8761">
            <v>544.12</v>
          </cell>
          <cell r="F8761">
            <v>0.87</v>
          </cell>
          <cell r="G8761">
            <v>539.11</v>
          </cell>
          <cell r="H8761">
            <v>0.88</v>
          </cell>
          <cell r="I8761" t="str">
            <v>COM VALOR</v>
          </cell>
        </row>
        <row r="8762">
          <cell r="B8762">
            <v>103437</v>
          </cell>
          <cell r="C8762" t="str">
            <v>TÊ DE SERVIÇO, EM PEAD LISO PARA REDE DE ÁGUA OU ESGOTO, DIÂMETRO DE 63 X 20 MM, JUNTA SOLDADA POR ELETROFUSÃO (NÃO INCLUI A EXECUÇÃO DE SOLDA). AF_12/2021</v>
          </cell>
          <cell r="D8762" t="str">
            <v>UN</v>
          </cell>
          <cell r="E8762">
            <v>182.81</v>
          </cell>
          <cell r="F8762">
            <v>0.88</v>
          </cell>
          <cell r="G8762">
            <v>181.23</v>
          </cell>
          <cell r="H8762">
            <v>0.89</v>
          </cell>
          <cell r="I8762" t="str">
            <v>COM VALOR</v>
          </cell>
        </row>
        <row r="8763">
          <cell r="B8763">
            <v>103438</v>
          </cell>
          <cell r="C8763" t="str">
            <v>TÊ DE SERVIÇO, EM PEAD LISO PARA REDE DE ÁGUA OU ESGOTO, DIÂMETRO DE 63 X 32 MM, JUNTA SOLDADA POR ELETROFUSÃO (NÃO INCLUI A EXECUÇÃO DE SOLDA). AF_12/2021</v>
          </cell>
          <cell r="D8763" t="str">
            <v>UN</v>
          </cell>
          <cell r="E8763">
            <v>182.81</v>
          </cell>
          <cell r="F8763">
            <v>0.88</v>
          </cell>
          <cell r="G8763">
            <v>181.23</v>
          </cell>
          <cell r="H8763">
            <v>0.89</v>
          </cell>
          <cell r="I8763" t="str">
            <v>COM VALOR</v>
          </cell>
        </row>
        <row r="8764">
          <cell r="B8764">
            <v>103439</v>
          </cell>
          <cell r="C8764" t="str">
            <v>TÊ DE SERVIÇO, EM PEAD LISO PARA REDE DE ÁGUA OU ESGOTO, DIÂMETRO DE 63 X 63 MM, JUNTA SOLDADA POR ELETROFUSÃO (NÃO INCLUI A EXECUÇÃO DE SOLDA). AF_12/2021</v>
          </cell>
          <cell r="D8764" t="str">
            <v>UN</v>
          </cell>
          <cell r="E8764">
            <v>215.72</v>
          </cell>
          <cell r="F8764">
            <v>0.9</v>
          </cell>
          <cell r="G8764">
            <v>214.14</v>
          </cell>
          <cell r="H8764">
            <v>0.91</v>
          </cell>
          <cell r="I8764" t="str">
            <v>COM VALOR</v>
          </cell>
        </row>
        <row r="8765">
          <cell r="B8765">
            <v>88789</v>
          </cell>
          <cell r="C8765" t="str">
            <v>REVESTIMENTO CERÂMICO PARA PAREDES EXTERNAS EM PASTILHAS DE PORCELANA 2,5 X 2,5 CM (PLACAS DE 30 X 30 CM), ALINHADAS A PRUMO, APLICADO EM SUPERFÍCIES INTERNAS DE SACADA. AF_02/2023</v>
          </cell>
          <cell r="D8765" t="str">
            <v>M2</v>
          </cell>
          <cell r="E8765">
            <v>468.74</v>
          </cell>
          <cell r="F8765">
            <v>0</v>
          </cell>
          <cell r="G8765">
            <v>464.97</v>
          </cell>
          <cell r="H8765">
            <v>0</v>
          </cell>
          <cell r="I8765" t="str">
            <v>COM VALOR</v>
          </cell>
        </row>
        <row r="8766">
          <cell r="B8766">
            <v>88788</v>
          </cell>
          <cell r="C8766" t="str">
            <v>REVESTIMENTO CERÂMICO PARA PAREDES EXTERNAS EM PASTILHAS DE PORCELANA 2,5 X 2,5 CM (PLACAS DE 30 X 30 CM), ALINHADAS A PRUMO. AF_02/2023</v>
          </cell>
          <cell r="D8766" t="str">
            <v>M2</v>
          </cell>
          <cell r="E8766">
            <v>389.74</v>
          </cell>
          <cell r="F8766">
            <v>0</v>
          </cell>
          <cell r="G8766">
            <v>386.48</v>
          </cell>
          <cell r="H8766">
            <v>0</v>
          </cell>
          <cell r="I8766" t="str">
            <v>COM VALOR</v>
          </cell>
        </row>
        <row r="8767">
          <cell r="B8767">
            <v>87245</v>
          </cell>
          <cell r="C8767" t="str">
            <v>REVESTIMENTO CERÂMICO PARA PAREDES EXTERNAS EM PASTILHAS DE PORCELANA 5 X 5 CM (PLACAS DE 30 X 30 CM), ALINHADAS A PRUMO, APLICADO EM SUPERFÍCIES INTERNAS DE SACADA. AF_02/2023</v>
          </cell>
          <cell r="D8767" t="str">
            <v>M2</v>
          </cell>
          <cell r="E8767">
            <v>356</v>
          </cell>
          <cell r="F8767">
            <v>0</v>
          </cell>
          <cell r="G8767">
            <v>352.35</v>
          </cell>
          <cell r="H8767">
            <v>0</v>
          </cell>
          <cell r="I8767" t="str">
            <v>COM VALOR</v>
          </cell>
        </row>
        <row r="8768">
          <cell r="B8768">
            <v>87244</v>
          </cell>
          <cell r="C8768" t="str">
            <v>REVESTIMENTO CERÂMICO PARA PAREDES EXTERNAS EM PASTILHAS DE PORCELANA 5 X 5 CM (PLACAS DE 30 X 30 CM), ALINHADAS A PRUMO. AF_02/2023</v>
          </cell>
          <cell r="D8768" t="str">
            <v>M2</v>
          </cell>
          <cell r="E8768">
            <v>296.47000000000003</v>
          </cell>
          <cell r="F8768">
            <v>0</v>
          </cell>
          <cell r="G8768">
            <v>293.33</v>
          </cell>
          <cell r="H8768">
            <v>0</v>
          </cell>
          <cell r="I8768" t="str">
            <v>COM VALOR</v>
          </cell>
        </row>
        <row r="8769">
          <cell r="B8769">
            <v>104589</v>
          </cell>
          <cell r="C8769" t="str">
            <v>REVESTIMENTO CERÂMICO PARA PAREDES EXTERNAS, COM PLACAS TIPO GRÊS OU SEMIGRÊS, FORMATO MENOR OU IGUAL A 200 CM2, ALINHADAS A PRUMO, APLICADO EM SUPERFÍCIES INTERNAS DE SACADA. AF_02/2023</v>
          </cell>
          <cell r="D8769" t="str">
            <v>M2</v>
          </cell>
          <cell r="E8769">
            <v>292.14999999999998</v>
          </cell>
          <cell r="F8769">
            <v>0</v>
          </cell>
          <cell r="G8769">
            <v>288.52999999999997</v>
          </cell>
          <cell r="H8769">
            <v>0</v>
          </cell>
          <cell r="I8769" t="str">
            <v>COM VALOR</v>
          </cell>
        </row>
        <row r="8770">
          <cell r="B8770">
            <v>104588</v>
          </cell>
          <cell r="C8770" t="str">
            <v>REVESTIMENTO CERÂMICO PARA PAREDES EXTERNAS, COM PLACAS TIPO GRÊS OU SEMIGRÊS, FORMATO MENOR OU IGUAL A 200 CM2, ALINHADAS A PRUMO. AF_02/2023</v>
          </cell>
          <cell r="D8770" t="str">
            <v>M2</v>
          </cell>
          <cell r="E8770">
            <v>243.88</v>
          </cell>
          <cell r="F8770">
            <v>0</v>
          </cell>
          <cell r="G8770">
            <v>240.78</v>
          </cell>
          <cell r="H8770">
            <v>0</v>
          </cell>
          <cell r="I8770" t="str">
            <v>COM VALOR</v>
          </cell>
        </row>
        <row r="8771">
          <cell r="B8771">
            <v>104591</v>
          </cell>
          <cell r="C8771" t="str">
            <v>REVESTIMENTO CERÂMICO PARA PAREDES EXTERNAS, COM PLACAS TIPO GRÊS OU SEMIGRÊS, FORMATO MENOR OU IGUAL A 200 CM2, DISPOSTAS EM AMARRAÇÃO, APLICADO EM SUPERFÍCIES INTERNAS DE SACADA. AF_02/2023</v>
          </cell>
          <cell r="D8771" t="str">
            <v>M2</v>
          </cell>
          <cell r="E8771">
            <v>317.95999999999998</v>
          </cell>
          <cell r="F8771">
            <v>0</v>
          </cell>
          <cell r="G8771">
            <v>313.44</v>
          </cell>
          <cell r="H8771">
            <v>0</v>
          </cell>
          <cell r="I8771" t="str">
            <v>COM VALOR</v>
          </cell>
        </row>
        <row r="8772">
          <cell r="B8772">
            <v>104590</v>
          </cell>
          <cell r="C8772" t="str">
            <v>REVESTIMENTO CERÂMICO PARA PAREDES EXTERNAS, COM PLACAS TIPO GRÊS OU SEMIGRÊS, FORMATO MENOR OU IGUAL A 200 CM2, DISPOSTAS EM AMARRAÇÃO. AF_02/2023</v>
          </cell>
          <cell r="D8772" t="str">
            <v>M2</v>
          </cell>
          <cell r="E8772">
            <v>266.27999999999997</v>
          </cell>
          <cell r="F8772">
            <v>0</v>
          </cell>
          <cell r="G8772">
            <v>262.27999999999997</v>
          </cell>
          <cell r="H8772">
            <v>0</v>
          </cell>
          <cell r="I8772" t="str">
            <v>COM VALOR</v>
          </cell>
        </row>
        <row r="8773">
          <cell r="B8773">
            <v>87267</v>
          </cell>
          <cell r="C8773" t="str">
            <v>REVESTIMENTO CERÂMICO PARA PAREDES INTERNAS COM PLACAS TIPO ESMALTADA DE DIMENSÕES 20X20 CM APLICADAS A MEIA ALTURA DAS PAREDES. AF_02/2023_PE</v>
          </cell>
          <cell r="D8773" t="str">
            <v>M2</v>
          </cell>
          <cell r="E8773">
            <v>65.44</v>
          </cell>
          <cell r="F8773">
            <v>0</v>
          </cell>
          <cell r="G8773">
            <v>63.63</v>
          </cell>
          <cell r="H8773">
            <v>0</v>
          </cell>
          <cell r="I8773" t="str">
            <v>COM VALOR</v>
          </cell>
        </row>
        <row r="8774">
          <cell r="B8774">
            <v>104614</v>
          </cell>
          <cell r="C8774" t="str">
            <v>REVESTIMENTO CERÂMICO PARA PAREDES INTERNAS COM PLACAS TIPO ESMALTADA DE DIMENSÕES 20X20 CM APLICADAS EM DIAGONAL, A MEIA ALTURA DAS PAREDES. AF_02/2023_PE</v>
          </cell>
          <cell r="D8774" t="str">
            <v>M2</v>
          </cell>
          <cell r="E8774">
            <v>70.16</v>
          </cell>
          <cell r="F8774">
            <v>0</v>
          </cell>
          <cell r="G8774">
            <v>68.05</v>
          </cell>
          <cell r="H8774">
            <v>0</v>
          </cell>
          <cell r="I8774" t="str">
            <v>COM VALOR</v>
          </cell>
        </row>
        <row r="8775">
          <cell r="B8775">
            <v>104613</v>
          </cell>
          <cell r="C8775" t="str">
            <v>REVESTIMENTO CERÂMICO PARA PAREDES INTERNAS COM PLACAS TIPO ESMALTADA DE DIMENSÕES 20X20 CM APLICADAS EM DIAGONAL, NA ALTURA INTEIRA DAS PAREDES. AF_02/2023_PE</v>
          </cell>
          <cell r="D8775" t="str">
            <v>M2</v>
          </cell>
          <cell r="E8775">
            <v>63.91</v>
          </cell>
          <cell r="F8775">
            <v>0</v>
          </cell>
          <cell r="G8775">
            <v>62.23</v>
          </cell>
          <cell r="H8775">
            <v>0</v>
          </cell>
          <cell r="I8775" t="str">
            <v>COM VALOR</v>
          </cell>
        </row>
        <row r="8776">
          <cell r="B8776">
            <v>87265</v>
          </cell>
          <cell r="C8776" t="str">
            <v>REVESTIMENTO CERÂMICO PARA PAREDES INTERNAS COM PLACAS TIPO ESMALTADA DE DIMENSÕES 20X20 CM APLICADAS NA ALTURA INTEIRA DAS PAREDES. AF_02/2023_PE</v>
          </cell>
          <cell r="D8776" t="str">
            <v>M2</v>
          </cell>
          <cell r="E8776">
            <v>60.67</v>
          </cell>
          <cell r="F8776">
            <v>0</v>
          </cell>
          <cell r="G8776">
            <v>59.22</v>
          </cell>
          <cell r="H8776">
            <v>0</v>
          </cell>
          <cell r="I8776" t="str">
            <v>COM VALOR</v>
          </cell>
        </row>
        <row r="8777">
          <cell r="B8777">
            <v>87271</v>
          </cell>
          <cell r="C8777" t="str">
            <v>REVESTIMENTO CERÂMICO PARA PAREDES INTERNAS COM PLACAS TIPO ESMALTADA DE DIMENSÕES 25X35 CM APLICADAS A MEIA ALTURA DAS PAREDES. AF_02/2023_PE</v>
          </cell>
          <cell r="D8777" t="str">
            <v>M2</v>
          </cell>
          <cell r="E8777">
            <v>68.989999999999995</v>
          </cell>
          <cell r="F8777">
            <v>0</v>
          </cell>
          <cell r="G8777">
            <v>66.91</v>
          </cell>
          <cell r="H8777">
            <v>0</v>
          </cell>
          <cell r="I8777" t="str">
            <v>COM VALOR</v>
          </cell>
        </row>
        <row r="8778">
          <cell r="B8778">
            <v>87269</v>
          </cell>
          <cell r="C8778" t="str">
            <v>REVESTIMENTO CERÂMICO PARA PAREDES INTERNAS COM PLACAS TIPO ESMALTADA DE DIMENSÕES 25X35 CM APLICADAS NA ALTURA INTEIRA DAS PAREDES. AF_02/2023_PE</v>
          </cell>
          <cell r="D8778" t="str">
            <v>M2</v>
          </cell>
          <cell r="E8778">
            <v>64.150000000000006</v>
          </cell>
          <cell r="F8778">
            <v>0</v>
          </cell>
          <cell r="G8778">
            <v>62.42</v>
          </cell>
          <cell r="H8778">
            <v>0</v>
          </cell>
          <cell r="I8778" t="str">
            <v>COM VALOR</v>
          </cell>
        </row>
        <row r="8779">
          <cell r="B8779">
            <v>87275</v>
          </cell>
          <cell r="C8779" t="str">
            <v>REVESTIMENTO CERÂMICO PARA PAREDES INTERNAS COM PLACAS TIPO ESMALTADA DE DIMENSÕES 33X45 CM APLICADAS A MEIA ALTURA DAS PAREDES. AF_02/2023_PE</v>
          </cell>
          <cell r="D8779" t="str">
            <v>M2</v>
          </cell>
          <cell r="E8779">
            <v>73.7</v>
          </cell>
          <cell r="F8779">
            <v>0</v>
          </cell>
          <cell r="G8779">
            <v>71.400000000000006</v>
          </cell>
          <cell r="H8779">
            <v>0</v>
          </cell>
          <cell r="I8779" t="str">
            <v>COM VALOR</v>
          </cell>
        </row>
        <row r="8780">
          <cell r="B8780">
            <v>87273</v>
          </cell>
          <cell r="C8780" t="str">
            <v>REVESTIMENTO CERÂMICO PARA PAREDES INTERNAS COM PLACAS TIPO ESMALTADA DE DIMENSÕES 33X45 CM APLICADAS NA ALTURA INTEIRA DAS PAREDES. AF_02/2023_PE</v>
          </cell>
          <cell r="D8780" t="str">
            <v>M2</v>
          </cell>
          <cell r="E8780">
            <v>67.260000000000005</v>
          </cell>
          <cell r="F8780">
            <v>0</v>
          </cell>
          <cell r="G8780">
            <v>65.42</v>
          </cell>
          <cell r="H8780">
            <v>0</v>
          </cell>
          <cell r="I8780" t="str">
            <v>COM VALOR</v>
          </cell>
        </row>
        <row r="8781">
          <cell r="B8781">
            <v>104612</v>
          </cell>
          <cell r="C8781" t="str">
            <v>REVESTIMENTO CERÂMICO PARA PAREDES INTERNAS COM PLACAS TIPO ESMALTADA DE DIMENSÕES 60X60 CM APLICADAS A MEIA ALTURA DAS PAREDES. AF_02/2023_PE</v>
          </cell>
          <cell r="D8781" t="str">
            <v>M2</v>
          </cell>
          <cell r="E8781">
            <v>96.85</v>
          </cell>
          <cell r="F8781">
            <v>0</v>
          </cell>
          <cell r="G8781">
            <v>94.81</v>
          </cell>
          <cell r="H8781">
            <v>0</v>
          </cell>
          <cell r="I8781" t="str">
            <v>COM VALOR</v>
          </cell>
        </row>
        <row r="8782">
          <cell r="B8782">
            <v>104611</v>
          </cell>
          <cell r="C8782" t="str">
            <v>REVESTIMENTO CERÂMICO PARA PAREDES INTERNAS COM PLACAS TIPO ESMALTADA DE DIMENSÕES 60X60 CM APLICADAS NA ALTURA INTEIRA DAS PAREDES. AF_02/2023_PE</v>
          </cell>
          <cell r="D8782" t="str">
            <v>M2</v>
          </cell>
          <cell r="E8782">
            <v>96.31</v>
          </cell>
          <cell r="F8782">
            <v>0</v>
          </cell>
          <cell r="G8782">
            <v>94.36</v>
          </cell>
          <cell r="H8782">
            <v>0</v>
          </cell>
          <cell r="I8782" t="str">
            <v>COM VALOR</v>
          </cell>
        </row>
        <row r="8783">
          <cell r="B8783">
            <v>104618</v>
          </cell>
          <cell r="C8783" t="str">
            <v>REVESTIMENTO CERÂMICO PARA PAREDES INTERNAS COM PLACAS TIPO PASTILHA DE DIMENSÕES 2,5 X 2,5 CM (PLACAS DE 30 X 30 CM) CM APLICADAS A MEIA ALTURA DAS PAREDES. AF_02/2023</v>
          </cell>
          <cell r="D8783" t="str">
            <v>M2</v>
          </cell>
          <cell r="E8783">
            <v>403.76</v>
          </cell>
          <cell r="F8783">
            <v>0</v>
          </cell>
          <cell r="G8783">
            <v>400.36</v>
          </cell>
          <cell r="H8783">
            <v>0</v>
          </cell>
          <cell r="I8783" t="str">
            <v>COM VALOR</v>
          </cell>
        </row>
        <row r="8784">
          <cell r="B8784">
            <v>104616</v>
          </cell>
          <cell r="C8784" t="str">
            <v>REVESTIMENTO CERÂMICO PARA PAREDES INTERNAS COM PLACAS TIPO PASTILHA DE DIMENSÕES 2,5 X 2,5 CM (PLACAS DE 30 X 30 CM) CM APLICADAS NA ALTURA INTEIRA DAS PAREDES. AF_02/2023</v>
          </cell>
          <cell r="D8784" t="str">
            <v>M2</v>
          </cell>
          <cell r="E8784">
            <v>394.2</v>
          </cell>
          <cell r="F8784">
            <v>0</v>
          </cell>
          <cell r="G8784">
            <v>391.52</v>
          </cell>
          <cell r="H8784">
            <v>0</v>
          </cell>
          <cell r="I8784" t="str">
            <v>COM VALOR</v>
          </cell>
        </row>
        <row r="8785">
          <cell r="B8785">
            <v>104617</v>
          </cell>
          <cell r="C8785" t="str">
            <v>REVESTIMENTO CERÂMICO PARA PAREDES INTERNAS COM PLACAS TIPO PASTILHA DE DIMENSÕES 5 X 5 CM (PLACAS DE 30 X 30 CM) CM APLICADAS A MEIA ALTURA DAS PAREDES. AF_02/2023</v>
          </cell>
          <cell r="D8785" t="str">
            <v>M2</v>
          </cell>
          <cell r="E8785">
            <v>306.39</v>
          </cell>
          <cell r="F8785">
            <v>0</v>
          </cell>
          <cell r="G8785">
            <v>302.99</v>
          </cell>
          <cell r="H8785">
            <v>0</v>
          </cell>
          <cell r="I8785" t="str">
            <v>COM VALOR</v>
          </cell>
        </row>
        <row r="8786">
          <cell r="B8786">
            <v>104615</v>
          </cell>
          <cell r="C8786" t="str">
            <v>REVESTIMENTO CERÂMICO PARA PAREDES INTERNAS COM PLACAS TIPO PASTILHA DE DIMENSÕES 5 X 5 CM (PLACAS DE 30 X 30 CM) CM APLICADAS NA ALTURA INTEIRA DAS PAREDES. AF_02/2023</v>
          </cell>
          <cell r="D8786" t="str">
            <v>M2</v>
          </cell>
          <cell r="E8786">
            <v>296.83</v>
          </cell>
          <cell r="F8786">
            <v>0</v>
          </cell>
          <cell r="G8786">
            <v>294.14999999999998</v>
          </cell>
          <cell r="H8786">
            <v>0</v>
          </cell>
          <cell r="I8786" t="str">
            <v>COM VALOR</v>
          </cell>
        </row>
        <row r="8787">
          <cell r="B8787">
            <v>87247</v>
          </cell>
          <cell r="C8787" t="str">
            <v>REVESTIMENTO CERÂMICO PARA PISO COM PLACAS TIPO ESMALTADA DE DIMENSÕES 35X35 CM APLICADA EM AMBIENTES DE ÁREA ENTRE 5 M2 E 10 M2. AF_02/2023_PE</v>
          </cell>
          <cell r="D8787" t="str">
            <v>M2</v>
          </cell>
          <cell r="E8787">
            <v>62.52</v>
          </cell>
          <cell r="F8787">
            <v>0</v>
          </cell>
          <cell r="G8787">
            <v>61.35</v>
          </cell>
          <cell r="H8787">
            <v>0</v>
          </cell>
          <cell r="I8787" t="str">
            <v>COM VALOR</v>
          </cell>
        </row>
        <row r="8788">
          <cell r="B8788">
            <v>87248</v>
          </cell>
          <cell r="C8788" t="str">
            <v>REVESTIMENTO CERÂMICO PARA PISO COM PLACAS TIPO ESMALTADA DE DIMENSÕES 35X35 CM APLICADA EM AMBIENTES DE ÁREA MAIOR QUE 10 M2. AF_02/2023_PE</v>
          </cell>
          <cell r="D8788" t="str">
            <v>M2</v>
          </cell>
          <cell r="E8788">
            <v>55.73</v>
          </cell>
          <cell r="F8788">
            <v>0</v>
          </cell>
          <cell r="G8788">
            <v>55.07</v>
          </cell>
          <cell r="H8788">
            <v>0</v>
          </cell>
          <cell r="I8788" t="str">
            <v>COM VALOR</v>
          </cell>
        </row>
        <row r="8789">
          <cell r="B8789">
            <v>87246</v>
          </cell>
          <cell r="C8789" t="str">
            <v>REVESTIMENTO CERÂMICO PARA PISO COM PLACAS TIPO ESMALTADA DE DIMENSÕES 35X35 CM APLICADA EM AMBIENTES DE ÁREA MENOR QUE 5 M2. AF_02/2023_PE</v>
          </cell>
          <cell r="D8789" t="str">
            <v>M2</v>
          </cell>
          <cell r="E8789">
            <v>69.08</v>
          </cell>
          <cell r="F8789">
            <v>0</v>
          </cell>
          <cell r="G8789">
            <v>67.45</v>
          </cell>
          <cell r="H8789">
            <v>0</v>
          </cell>
          <cell r="I8789" t="str">
            <v>COM VALOR</v>
          </cell>
        </row>
        <row r="8790">
          <cell r="B8790">
            <v>104601</v>
          </cell>
          <cell r="C8790" t="str">
            <v>REVESTIMENTO CERÂMICO PARA PISO COM PLACAS TIPO ESMALTADA DE DIMENSÕES 35X35 CM APLICADA EM DIAGONAL EM AMBIENTES DE ÁREA ENTRE 5 M² E 10 M². AF_02/2023_PE</v>
          </cell>
          <cell r="D8790" t="str">
            <v>M2</v>
          </cell>
          <cell r="E8790">
            <v>67.239999999999995</v>
          </cell>
          <cell r="F8790">
            <v>0</v>
          </cell>
          <cell r="G8790">
            <v>65.78</v>
          </cell>
          <cell r="H8790">
            <v>0</v>
          </cell>
          <cell r="I8790" t="str">
            <v>COM VALOR</v>
          </cell>
        </row>
        <row r="8791">
          <cell r="B8791">
            <v>104603</v>
          </cell>
          <cell r="C8791" t="str">
            <v>REVESTIMENTO CERÂMICO PARA PISO COM PLACAS TIPO ESMALTADA DE DIMENSÕES 35X35 CM APLICADA EM DIAGONAL EM AMBIENTES DE ÁREA MAIOR QUE 10 M². AF_02/2023_PE</v>
          </cell>
          <cell r="D8791" t="str">
            <v>M2</v>
          </cell>
          <cell r="E8791">
            <v>58.08</v>
          </cell>
          <cell r="F8791">
            <v>0</v>
          </cell>
          <cell r="G8791">
            <v>57.28</v>
          </cell>
          <cell r="H8791">
            <v>0</v>
          </cell>
          <cell r="I8791" t="str">
            <v>COM VALOR</v>
          </cell>
        </row>
        <row r="8792">
          <cell r="B8792">
            <v>104599</v>
          </cell>
          <cell r="C8792" t="str">
            <v>REVESTIMENTO CERÂMICO PARA PISO COM PLACAS TIPO ESMALTADA DE DIMENSÕES 35X35 CM APLICADA EM DIAGONAL EM AMBIENTES DE ÁREA MENOR QUE 5 M². AF_02/2023_PE</v>
          </cell>
          <cell r="D8792" t="str">
            <v>M2</v>
          </cell>
          <cell r="E8792">
            <v>81.56</v>
          </cell>
          <cell r="F8792">
            <v>0</v>
          </cell>
          <cell r="G8792">
            <v>79.209999999999994</v>
          </cell>
          <cell r="H8792">
            <v>0</v>
          </cell>
          <cell r="I8792" t="str">
            <v>COM VALOR</v>
          </cell>
        </row>
        <row r="8793">
          <cell r="B8793">
            <v>87250</v>
          </cell>
          <cell r="C8793" t="str">
            <v>REVESTIMENTO CERÂMICO PARA PISO COM PLACAS TIPO ESMALTADA DE DIMENSÕES 45X45 CM APLICADA EM AMBIENTES DE ÁREA ENTRE 5 M2 E 10 M2. AF_02/2023_PE</v>
          </cell>
          <cell r="D8793" t="str">
            <v>M2</v>
          </cell>
          <cell r="E8793">
            <v>63.74</v>
          </cell>
          <cell r="F8793">
            <v>0</v>
          </cell>
          <cell r="G8793">
            <v>62.47</v>
          </cell>
          <cell r="H8793">
            <v>0</v>
          </cell>
          <cell r="I8793" t="str">
            <v>COM VALOR</v>
          </cell>
        </row>
        <row r="8794">
          <cell r="B8794">
            <v>87251</v>
          </cell>
          <cell r="C8794" t="str">
            <v>REVESTIMENTO CERÂMICO PARA PISO COM PLACAS TIPO ESMALTADA DE DIMENSÕES 45X45 CM APLICADA EM AMBIENTES DE ÁREA MAIOR QUE 10 M2. AF_02/2023_PE</v>
          </cell>
          <cell r="D8794" t="str">
            <v>M2</v>
          </cell>
          <cell r="E8794">
            <v>55.93</v>
          </cell>
          <cell r="F8794">
            <v>0</v>
          </cell>
          <cell r="G8794">
            <v>55.23</v>
          </cell>
          <cell r="H8794">
            <v>0</v>
          </cell>
          <cell r="I8794" t="str">
            <v>COM VALOR</v>
          </cell>
        </row>
        <row r="8795">
          <cell r="B8795">
            <v>87249</v>
          </cell>
          <cell r="C8795" t="str">
            <v>REVESTIMENTO CERÂMICO PARA PISO COM PLACAS TIPO ESMALTADA DE DIMENSÕES 45X45 CM APLICADA EM AMBIENTES DE ÁREA MENOR QUE 5 M2. AF_02/2023_PE</v>
          </cell>
          <cell r="D8795" t="str">
            <v>M2</v>
          </cell>
          <cell r="E8795">
            <v>73.569999999999993</v>
          </cell>
          <cell r="F8795">
            <v>0</v>
          </cell>
          <cell r="G8795">
            <v>71.680000000000007</v>
          </cell>
          <cell r="H8795">
            <v>0</v>
          </cell>
          <cell r="I8795" t="str">
            <v>COM VALOR</v>
          </cell>
        </row>
        <row r="8796">
          <cell r="B8796">
            <v>104606</v>
          </cell>
          <cell r="C8796" t="str">
            <v>REVESTIMENTO CERÂMICO PARA PISO COM PLACAS TIPO ESMALTADA DE DIMENSÕES 45X45 CM APLICADA EM DIAGONAL EM AMBIENTES DE ÁREA ENTRE 5 M² E 10 M². AF_02/2023_PE</v>
          </cell>
          <cell r="D8796" t="str">
            <v>M2</v>
          </cell>
          <cell r="E8796">
            <v>71.23</v>
          </cell>
          <cell r="F8796">
            <v>0</v>
          </cell>
          <cell r="G8796">
            <v>69.53</v>
          </cell>
          <cell r="H8796">
            <v>0</v>
          </cell>
          <cell r="I8796" t="str">
            <v>COM VALOR</v>
          </cell>
        </row>
        <row r="8797">
          <cell r="B8797">
            <v>104607</v>
          </cell>
          <cell r="C8797" t="str">
            <v>REVESTIMENTO CERÂMICO PARA PISO COM PLACAS TIPO ESMALTADA DE DIMENSÕES 45X45 CM APLICADA EM DIAGONAL EM AMBIENTES DE ÁREA MAIOR QUE 10 M². AF_02/2023_PE</v>
          </cell>
          <cell r="D8797" t="str">
            <v>M2</v>
          </cell>
          <cell r="E8797">
            <v>59.26</v>
          </cell>
          <cell r="F8797">
            <v>0</v>
          </cell>
          <cell r="G8797">
            <v>58.37</v>
          </cell>
          <cell r="H8797">
            <v>0</v>
          </cell>
          <cell r="I8797" t="str">
            <v>COM VALOR</v>
          </cell>
        </row>
        <row r="8798">
          <cell r="B8798">
            <v>104605</v>
          </cell>
          <cell r="C8798" t="str">
            <v>REVESTIMENTO CERÂMICO PARA PISO COM PLACAS TIPO ESMALTADA DE DIMENSÕES 45X45 CM APLICADA EM DIAGONAL EM AMBIENTES DE ÁREA MENOR QUE 5 M². AF_02/2023_PE</v>
          </cell>
          <cell r="D8798" t="str">
            <v>M2</v>
          </cell>
          <cell r="E8798">
            <v>99.98</v>
          </cell>
          <cell r="F8798">
            <v>0</v>
          </cell>
          <cell r="G8798">
            <v>96.54</v>
          </cell>
          <cell r="H8798">
            <v>0</v>
          </cell>
          <cell r="I8798" t="str">
            <v>COM VALOR</v>
          </cell>
        </row>
        <row r="8799">
          <cell r="B8799">
            <v>87256</v>
          </cell>
          <cell r="C8799" t="str">
            <v>REVESTIMENTO CERÂMICO PARA PISO COM PLACAS TIPO ESMALTADA DE DIMENSÕES 60X60 CM APLICADA EM AMBIENTES DE ÁREA ENTRE 5 M2 E 10 M2. AF_02/2023_PE</v>
          </cell>
          <cell r="D8799" t="str">
            <v>M2</v>
          </cell>
          <cell r="E8799">
            <v>75.33</v>
          </cell>
          <cell r="F8799">
            <v>0</v>
          </cell>
          <cell r="G8799">
            <v>73.94</v>
          </cell>
          <cell r="H8799">
            <v>0</v>
          </cell>
          <cell r="I8799" t="str">
            <v>COM VALOR</v>
          </cell>
        </row>
        <row r="8800">
          <cell r="B8800">
            <v>87257</v>
          </cell>
          <cell r="C8800" t="str">
            <v>REVESTIMENTO CERÂMICO PARA PISO COM PLACAS TIPO ESMALTADA DE DIMENSÕES 60X60 CM APLICADA EM AMBIENTES DE ÁREA MAIOR QUE 10 M2. AF_02/2023_PE</v>
          </cell>
          <cell r="D8800" t="str">
            <v>M2</v>
          </cell>
          <cell r="E8800">
            <v>66.489999999999995</v>
          </cell>
          <cell r="F8800">
            <v>0</v>
          </cell>
          <cell r="G8800">
            <v>65.709999999999994</v>
          </cell>
          <cell r="H8800">
            <v>0</v>
          </cell>
          <cell r="I8800" t="str">
            <v>COM VALOR</v>
          </cell>
        </row>
        <row r="8801">
          <cell r="B8801">
            <v>87255</v>
          </cell>
          <cell r="C8801" t="str">
            <v>REVESTIMENTO CERÂMICO PARA PISO COM PLACAS TIPO ESMALTADA DE DIMENSÕES 60X60 CM APLICADA EM AMBIENTES DE ÁREA MENOR QUE 5 M2. AF_02/2023_PE</v>
          </cell>
          <cell r="D8801" t="str">
            <v>M2</v>
          </cell>
          <cell r="E8801">
            <v>86.2</v>
          </cell>
          <cell r="F8801">
            <v>0</v>
          </cell>
          <cell r="G8801">
            <v>84.14</v>
          </cell>
          <cell r="H8801">
            <v>0</v>
          </cell>
          <cell r="I8801" t="str">
            <v>COM VALOR</v>
          </cell>
        </row>
        <row r="8802">
          <cell r="B8802">
            <v>104594</v>
          </cell>
          <cell r="C8802" t="str">
            <v>REVESTIMENTO CERÂMICO PARA PISO COM PLACAS TIPO ESMALTADA DE DIMENSÕES 80X80 CM APLICADA EM AMBIENTES DE ÁREA ENTRE 5 M² E 10 M². AF_02/2023_PE</v>
          </cell>
          <cell r="D8802" t="str">
            <v>M2</v>
          </cell>
          <cell r="E8802">
            <v>77.290000000000006</v>
          </cell>
          <cell r="F8802">
            <v>0</v>
          </cell>
          <cell r="G8802">
            <v>75.78</v>
          </cell>
          <cell r="H8802">
            <v>0</v>
          </cell>
          <cell r="I8802" t="str">
            <v>COM VALOR</v>
          </cell>
        </row>
        <row r="8803">
          <cell r="B8803">
            <v>104595</v>
          </cell>
          <cell r="C8803" t="str">
            <v>REVESTIMENTO CERÂMICO PARA PISO COM PLACAS TIPO ESMALTADA DE DIMENSÕES 80X80 CM APLICADA EM AMBIENTES DE ÁREA MAIOR QUE 10 M². AF_02/2023_PE</v>
          </cell>
          <cell r="D8803" t="str">
            <v>M2</v>
          </cell>
          <cell r="E8803">
            <v>66.88</v>
          </cell>
          <cell r="F8803">
            <v>0</v>
          </cell>
          <cell r="G8803">
            <v>66.08</v>
          </cell>
          <cell r="H8803">
            <v>0</v>
          </cell>
          <cell r="I8803" t="str">
            <v>COM VALOR</v>
          </cell>
        </row>
        <row r="8804">
          <cell r="B8804">
            <v>104593</v>
          </cell>
          <cell r="C8804" t="str">
            <v>REVESTIMENTO CERÂMICO PARA PISO COM PLACAS TIPO ESMALTADA DE DIMENSÕES 80X80 CM APLICADA EM AMBIENTES DE ÁREA MENOR QUE 5 M². AF_02/2023_PE</v>
          </cell>
          <cell r="D8804" t="str">
            <v>M2</v>
          </cell>
          <cell r="E8804">
            <v>89.47</v>
          </cell>
          <cell r="F8804">
            <v>0</v>
          </cell>
          <cell r="G8804">
            <v>87.21</v>
          </cell>
          <cell r="H8804">
            <v>0</v>
          </cell>
          <cell r="I8804" t="str">
            <v>COM VALOR</v>
          </cell>
        </row>
        <row r="8805">
          <cell r="B8805">
            <v>87262</v>
          </cell>
          <cell r="C8805" t="str">
            <v>REVESTIMENTO CERÂMICO PARA PISO COM PLACAS TIPO PORCELANATO DE DIMENSÕES 60X60 CM APLICADA EM AMBIENTES DE ÁREA ENTRE 5 M² E 10 M². AF_02/2023_PE</v>
          </cell>
          <cell r="D8805" t="str">
            <v>M2</v>
          </cell>
          <cell r="E8805">
            <v>129.99</v>
          </cell>
          <cell r="F8805">
            <v>0</v>
          </cell>
          <cell r="G8805">
            <v>128.08000000000001</v>
          </cell>
          <cell r="H8805">
            <v>0</v>
          </cell>
          <cell r="I8805" t="str">
            <v>COM VALOR</v>
          </cell>
        </row>
        <row r="8806">
          <cell r="B8806">
            <v>87263</v>
          </cell>
          <cell r="C8806" t="str">
            <v>REVESTIMENTO CERÂMICO PARA PISO COM PLACAS TIPO PORCELANATO DE DIMENSÕES 60X60 CM APLICADA EM AMBIENTES DE ÁREA MAIOR QUE 10 M². AF_02/2023_PE</v>
          </cell>
          <cell r="D8806" t="str">
            <v>M2</v>
          </cell>
          <cell r="E8806">
            <v>120.63</v>
          </cell>
          <cell r="F8806">
            <v>0</v>
          </cell>
          <cell r="G8806">
            <v>119.35</v>
          </cell>
          <cell r="H8806">
            <v>0</v>
          </cell>
          <cell r="I8806" t="str">
            <v>COM VALOR</v>
          </cell>
        </row>
        <row r="8807">
          <cell r="B8807">
            <v>87261</v>
          </cell>
          <cell r="C8807" t="str">
            <v>REVESTIMENTO CERÂMICO PARA PISO COM PLACAS TIPO PORCELANATO DE DIMENSÕES 60X60 CM APLICADA EM AMBIENTES DE ÁREA MENOR QUE 5 M². AF_02/2023_PE</v>
          </cell>
          <cell r="D8807" t="str">
            <v>M2</v>
          </cell>
          <cell r="E8807">
            <v>142.19999999999999</v>
          </cell>
          <cell r="F8807">
            <v>0</v>
          </cell>
          <cell r="G8807">
            <v>139.62</v>
          </cell>
          <cell r="H8807">
            <v>0</v>
          </cell>
          <cell r="I8807" t="str">
            <v>COM VALOR</v>
          </cell>
        </row>
        <row r="8808">
          <cell r="B8808">
            <v>104597</v>
          </cell>
          <cell r="C8808" t="str">
            <v>REVESTIMENTO CERÂMICO PARA PISO COM PLACAS TIPO PORCELANATO DE DIMENSÕES 80X80 CM APLICADA EM AMBIENTES DE ÁREA ENTRE 5 M² E 10 M². AF_02/2023_PE</v>
          </cell>
          <cell r="D8808" t="str">
            <v>M2</v>
          </cell>
          <cell r="E8808">
            <v>132.35</v>
          </cell>
          <cell r="F8808">
            <v>0</v>
          </cell>
          <cell r="G8808">
            <v>130.33000000000001</v>
          </cell>
          <cell r="H8808">
            <v>0</v>
          </cell>
          <cell r="I8808" t="str">
            <v>COM VALOR</v>
          </cell>
        </row>
        <row r="8809">
          <cell r="B8809">
            <v>104598</v>
          </cell>
          <cell r="C8809" t="str">
            <v>REVESTIMENTO CERÂMICO PARA PISO COM PLACAS TIPO PORCELANATO DE DIMENSÕES 80X80 CM APLICADA EM AMBIENTES DE ÁREA MAIOR QUE 10 M². AF_02/2023_PE</v>
          </cell>
          <cell r="D8809" t="str">
            <v>M2</v>
          </cell>
          <cell r="E8809">
            <v>121.14</v>
          </cell>
          <cell r="F8809">
            <v>0</v>
          </cell>
          <cell r="G8809">
            <v>119.83</v>
          </cell>
          <cell r="H8809">
            <v>0</v>
          </cell>
          <cell r="I8809" t="str">
            <v>COM VALOR</v>
          </cell>
        </row>
        <row r="8810">
          <cell r="B8810">
            <v>104596</v>
          </cell>
          <cell r="C8810" t="str">
            <v>REVESTIMENTO CERÂMICO PARA PISO COM PLACAS TIPO PORCELANATO DE DIMENSÕES 80X80 CM APLICADA EM AMBIENTES DE ÁREA MENOR QUE 5 M². AF_02/2023_PE</v>
          </cell>
          <cell r="D8810" t="str">
            <v>M2</v>
          </cell>
          <cell r="E8810">
            <v>146.09</v>
          </cell>
          <cell r="F8810">
            <v>0</v>
          </cell>
          <cell r="G8810">
            <v>143.33000000000001</v>
          </cell>
          <cell r="H8810">
            <v>0</v>
          </cell>
          <cell r="I8810" t="str">
            <v>COM VALOR</v>
          </cell>
        </row>
        <row r="8811">
          <cell r="B8811">
            <v>88648</v>
          </cell>
          <cell r="C8811" t="str">
            <v>RODAPÉ CERÂMICO DE 7CM DE ALTURA COM PLACAS TIPO ESMALTADA DE DIMENSÕES 35X35CM. AF_02/2023</v>
          </cell>
          <cell r="D8811" t="str">
            <v>M</v>
          </cell>
          <cell r="E8811">
            <v>7.83</v>
          </cell>
          <cell r="F8811">
            <v>0</v>
          </cell>
          <cell r="G8811">
            <v>7.64</v>
          </cell>
          <cell r="H8811">
            <v>0</v>
          </cell>
          <cell r="I8811" t="str">
            <v>COM VALOR</v>
          </cell>
        </row>
        <row r="8812">
          <cell r="B8812">
            <v>88649</v>
          </cell>
          <cell r="C8812" t="str">
            <v>RODAPÉ CERÂMICO DE 7CM DE ALTURA COM PLACAS TIPO ESMALTADA DE DIMENSÕES 45X45CM. AF_02/2023</v>
          </cell>
          <cell r="D8812" t="str">
            <v>M</v>
          </cell>
          <cell r="E8812">
            <v>8.91</v>
          </cell>
          <cell r="F8812">
            <v>0</v>
          </cell>
          <cell r="G8812">
            <v>8.7200000000000006</v>
          </cell>
          <cell r="H8812">
            <v>0</v>
          </cell>
          <cell r="I8812" t="str">
            <v>COM VALOR</v>
          </cell>
        </row>
        <row r="8813">
          <cell r="B8813">
            <v>88650</v>
          </cell>
          <cell r="C8813" t="str">
            <v>RODAPÉ CERÂMICO DE 7CM DE ALTURA COM PLACAS TIPO ESMALTADA DE DIMENSÕES 60X60CM. AF_02/2023</v>
          </cell>
          <cell r="D8813" t="str">
            <v>M</v>
          </cell>
          <cell r="E8813">
            <v>12.24</v>
          </cell>
          <cell r="F8813">
            <v>0</v>
          </cell>
          <cell r="G8813">
            <v>12.01</v>
          </cell>
          <cell r="H8813">
            <v>0</v>
          </cell>
          <cell r="I8813" t="str">
            <v>COM VALOR</v>
          </cell>
        </row>
        <row r="8814">
          <cell r="B8814">
            <v>104619</v>
          </cell>
          <cell r="C8814" t="str">
            <v>RODAPÉ CERÂMICO DE 7CM DE ALTURA COM PLACAS TIPO ESMALTADA DE DIMENSÕES 80X80CM. AF_02/2023</v>
          </cell>
          <cell r="D8814" t="str">
            <v>M</v>
          </cell>
          <cell r="E8814">
            <v>14.61</v>
          </cell>
          <cell r="F8814">
            <v>0</v>
          </cell>
          <cell r="G8814">
            <v>14.37</v>
          </cell>
          <cell r="H8814">
            <v>0</v>
          </cell>
          <cell r="I8814" t="str">
            <v>COM VALOR</v>
          </cell>
        </row>
        <row r="8815">
          <cell r="B8815">
            <v>103741</v>
          </cell>
          <cell r="C8815" t="str">
            <v>FORNECIMENTO E INSTALAÇÃO DE BALIZADOR SOBRE ASFALTO. AF_03/2022</v>
          </cell>
          <cell r="D8815" t="str">
            <v>UN</v>
          </cell>
          <cell r="E8815" t="str">
            <v>VERIFICAR</v>
          </cell>
          <cell r="G8815" t="str">
            <v>VERIFICAR</v>
          </cell>
          <cell r="I8815" t="str">
            <v>COM VALOR</v>
          </cell>
        </row>
        <row r="8816">
          <cell r="B8816">
            <v>103755</v>
          </cell>
          <cell r="C8816" t="str">
            <v>FORNECIMENTO E INSTALAÇÃO DE BARREIRA DE CONCRETO PERFIL NEW JERSEY DUPLA - 1070 MM. AF_03/2022</v>
          </cell>
          <cell r="D8816" t="str">
            <v>M</v>
          </cell>
          <cell r="E8816" t="str">
            <v>VERIFICAR</v>
          </cell>
          <cell r="G8816" t="str">
            <v>VERIFICAR</v>
          </cell>
          <cell r="I8816" t="str">
            <v>COM VALOR</v>
          </cell>
        </row>
        <row r="8817">
          <cell r="B8817">
            <v>103753</v>
          </cell>
          <cell r="C8817" t="str">
            <v>FORNECIMENTO E INSTALAÇÃO DE BARREIRA DE CONCRETO PERFIL NEW JERSEY DUPLA - 810 MM. AF_03/2022</v>
          </cell>
          <cell r="D8817" t="str">
            <v>M</v>
          </cell>
          <cell r="E8817" t="str">
            <v>VERIFICAR</v>
          </cell>
          <cell r="G8817" t="str">
            <v>VERIFICAR</v>
          </cell>
          <cell r="I8817" t="str">
            <v>COM VALOR</v>
          </cell>
        </row>
        <row r="8818">
          <cell r="B8818">
            <v>103754</v>
          </cell>
          <cell r="C8818" t="str">
            <v>FORNECIMENTO E INSTALAÇÃO DE BARREIRA DE CONCRETO PERFIL NEW JERSEY SIMPLES - 1070 MM. AF_03/2022</v>
          </cell>
          <cell r="D8818" t="str">
            <v>M</v>
          </cell>
          <cell r="E8818" t="str">
            <v>VERIFICAR</v>
          </cell>
          <cell r="G8818" t="str">
            <v>VERIFICAR</v>
          </cell>
          <cell r="I8818" t="str">
            <v>COM VALOR</v>
          </cell>
        </row>
        <row r="8819">
          <cell r="B8819">
            <v>103752</v>
          </cell>
          <cell r="C8819" t="str">
            <v>FORNECIMENTO E INSTALAÇÃO DE BARREIRA DE CONCRETO PERFIL NEW JERSEY SIMPLES - 810 MM. AF_03/2022</v>
          </cell>
          <cell r="D8819" t="str">
            <v>M</v>
          </cell>
          <cell r="E8819" t="str">
            <v>VERIFICAR</v>
          </cell>
          <cell r="G8819" t="str">
            <v>VERIFICAR</v>
          </cell>
          <cell r="I8819" t="str">
            <v>COM VALOR</v>
          </cell>
        </row>
        <row r="8820">
          <cell r="B8820">
            <v>103759</v>
          </cell>
          <cell r="C8820" t="str">
            <v>FORNECIMENTO E INSTALAÇÃO DE BARREIRA DE CONCRETO PERFIL TIPO F DUPLA - 1070 MM. AF_03/2022</v>
          </cell>
          <cell r="D8820" t="str">
            <v>M</v>
          </cell>
          <cell r="E8820" t="str">
            <v>VERIFICAR</v>
          </cell>
          <cell r="G8820" t="str">
            <v>VERIFICAR</v>
          </cell>
          <cell r="I8820" t="str">
            <v>COM VALOR</v>
          </cell>
        </row>
        <row r="8821">
          <cell r="B8821">
            <v>103757</v>
          </cell>
          <cell r="C8821" t="str">
            <v>FORNECIMENTO E INSTALAÇÃO DE BARREIRA DE CONCRETO PERFIL TIPO F DUPLA - 810 MM. AF_03/2022</v>
          </cell>
          <cell r="D8821" t="str">
            <v>M</v>
          </cell>
          <cell r="E8821" t="str">
            <v>VERIFICAR</v>
          </cell>
          <cell r="G8821" t="str">
            <v>VERIFICAR</v>
          </cell>
          <cell r="I8821" t="str">
            <v>COM VALOR</v>
          </cell>
        </row>
        <row r="8822">
          <cell r="B8822">
            <v>103758</v>
          </cell>
          <cell r="C8822" t="str">
            <v>FORNECIMENTO E INSTALAÇÃO DE BARREIRA DE CONCRETO PERFIL TIPO F SIMPLES - 1070 MM. AF_03/2022</v>
          </cell>
          <cell r="D8822" t="str">
            <v>M</v>
          </cell>
          <cell r="E8822" t="str">
            <v>VERIFICAR</v>
          </cell>
          <cell r="G8822" t="str">
            <v>VERIFICAR</v>
          </cell>
          <cell r="I8822" t="str">
            <v>COM VALOR</v>
          </cell>
        </row>
        <row r="8823">
          <cell r="B8823">
            <v>103756</v>
          </cell>
          <cell r="C8823" t="str">
            <v>FORNECIMENTO E INSTALAÇÃO DE BARREIRA DE CONCRETO PERFIL TIPO F SIMPLES - 810 MM. AF_03/2022</v>
          </cell>
          <cell r="D8823" t="str">
            <v>M</v>
          </cell>
          <cell r="E8823" t="str">
            <v>VERIFICAR</v>
          </cell>
          <cell r="G8823" t="str">
            <v>VERIFICAR</v>
          </cell>
          <cell r="I8823" t="str">
            <v>COM VALOR</v>
          </cell>
        </row>
        <row r="8824">
          <cell r="B8824">
            <v>103734</v>
          </cell>
          <cell r="C8824" t="str">
            <v>FORNECIMENTO E INSTALAÇÃO DE BATE RODAS SOBRE ASFALTO. AF_03/2022</v>
          </cell>
          <cell r="D8824" t="str">
            <v>UN</v>
          </cell>
          <cell r="E8824" t="str">
            <v>VERIFICAR</v>
          </cell>
          <cell r="G8824" t="str">
            <v>VERIFICAR</v>
          </cell>
          <cell r="I8824" t="str">
            <v>COM VALOR</v>
          </cell>
        </row>
        <row r="8825">
          <cell r="B8825">
            <v>103740</v>
          </cell>
          <cell r="C8825" t="str">
            <v>FORNECIMENTO E INSTALAÇÃO DE CALOTA SOBRE ASFALTO. AF_03/2022</v>
          </cell>
          <cell r="D8825" t="str">
            <v>UN</v>
          </cell>
          <cell r="E8825" t="str">
            <v>VERIFICAR</v>
          </cell>
          <cell r="G8825" t="str">
            <v>VERIFICAR</v>
          </cell>
          <cell r="I8825" t="str">
            <v>COM VALOR</v>
          </cell>
        </row>
        <row r="8826">
          <cell r="B8826">
            <v>103747</v>
          </cell>
          <cell r="C8826" t="str">
            <v>FORNECIMENTO E INSTALAÇÃO DE DEFENSA METÁLICA MALEÁVEL DUPLA, SOBRE SOLO. AF_03/2022</v>
          </cell>
          <cell r="D8826" t="str">
            <v>M</v>
          </cell>
          <cell r="E8826" t="str">
            <v>VERIFICAR</v>
          </cell>
          <cell r="G8826" t="str">
            <v>VERIFICAR</v>
          </cell>
          <cell r="I8826" t="str">
            <v>COM VALOR</v>
          </cell>
        </row>
        <row r="8827">
          <cell r="B8827">
            <v>103746</v>
          </cell>
          <cell r="C8827" t="str">
            <v>FORNECIMENTO E INSTALAÇÃO DE DEFENSA METÁLICA MALEÁVEL SIMPLES, SOBRE SOLO. AF_03/2022</v>
          </cell>
          <cell r="D8827" t="str">
            <v>M</v>
          </cell>
          <cell r="E8827" t="str">
            <v>VERIFICAR</v>
          </cell>
          <cell r="G8827" t="str">
            <v>VERIFICAR</v>
          </cell>
          <cell r="I8827" t="str">
            <v>COM VALOR</v>
          </cell>
        </row>
        <row r="8828">
          <cell r="B8828">
            <v>103749</v>
          </cell>
          <cell r="C8828" t="str">
            <v>FORNECIMENTO E INSTALAÇÃO DE DEFENSA METÁLICA SEMI MALEÁVEL DUPLA, SOBRE SOLO. AF_03/2022</v>
          </cell>
          <cell r="D8828" t="str">
            <v>M</v>
          </cell>
          <cell r="E8828" t="str">
            <v>VERIFICAR</v>
          </cell>
          <cell r="G8828" t="str">
            <v>VERIFICAR</v>
          </cell>
          <cell r="I8828" t="str">
            <v>COM VALOR</v>
          </cell>
        </row>
        <row r="8829">
          <cell r="B8829">
            <v>103744</v>
          </cell>
          <cell r="C8829" t="str">
            <v>FORNECIMENTO E INSTALAÇÃO DE DEFENSA METÁLICA SEMI MALEÁVEL SIMPLES (ANCORAGEM), SOBRE SOLO. AF_03/2022</v>
          </cell>
          <cell r="D8829" t="str">
            <v>M</v>
          </cell>
          <cell r="E8829" t="str">
            <v>VERIFICAR</v>
          </cell>
          <cell r="G8829" t="str">
            <v>VERIFICAR</v>
          </cell>
          <cell r="I8829" t="str">
            <v>COM VALOR</v>
          </cell>
        </row>
        <row r="8830">
          <cell r="B8830">
            <v>103748</v>
          </cell>
          <cell r="C8830" t="str">
            <v>FORNECIMENTO E INSTALAÇÃO DE DEFENSA METÁLICA SEMI MALEÁVEL SIMPLES, SOBRE SOLO. AF_03/2022</v>
          </cell>
          <cell r="D8830" t="str">
            <v>M</v>
          </cell>
          <cell r="E8830" t="str">
            <v>VERIFICAR</v>
          </cell>
          <cell r="G8830" t="str">
            <v>VERIFICAR</v>
          </cell>
          <cell r="I8830" t="str">
            <v>COM VALOR</v>
          </cell>
        </row>
        <row r="8831">
          <cell r="B8831">
            <v>103745</v>
          </cell>
          <cell r="C8831" t="str">
            <v>FORNECIMENTO E INSTALAÇÃO DE DEFENSA METÁLICA SEMI-MALEAVEL DUPLA (ANCORAGEM), SOBRE SOLO. AF_03/2022</v>
          </cell>
          <cell r="D8831" t="str">
            <v>M</v>
          </cell>
          <cell r="E8831" t="str">
            <v>VERIFICAR</v>
          </cell>
          <cell r="G8831" t="str">
            <v>VERIFICAR</v>
          </cell>
          <cell r="I8831" t="str">
            <v>COM VALOR</v>
          </cell>
        </row>
        <row r="8832">
          <cell r="B8832">
            <v>103751</v>
          </cell>
          <cell r="C8832" t="str">
            <v>FORNECIMENTO E INSTALAÇÃO DE DEFENSA METÁLICA TRIPLA ONDA DUPLA, SOBRE SOLO. AF_03/2022</v>
          </cell>
          <cell r="D8832" t="str">
            <v>M</v>
          </cell>
          <cell r="E8832" t="str">
            <v>VERIFICAR</v>
          </cell>
          <cell r="G8832" t="str">
            <v>VERIFICAR</v>
          </cell>
          <cell r="I8832" t="str">
            <v>COM VALOR</v>
          </cell>
        </row>
        <row r="8833">
          <cell r="B8833">
            <v>103750</v>
          </cell>
          <cell r="C8833" t="str">
            <v>FORNECIMENTO E INSTALAÇÃO DE DEFENSA METÁLICA TRIPLA ONDA SIMPLES, SOBRE SOLO. AF_03/2022</v>
          </cell>
          <cell r="D8833" t="str">
            <v>M</v>
          </cell>
          <cell r="E8833" t="str">
            <v>VERIFICAR</v>
          </cell>
          <cell r="G8833" t="str">
            <v>VERIFICAR</v>
          </cell>
          <cell r="I8833" t="str">
            <v>COM VALOR</v>
          </cell>
        </row>
        <row r="8834">
          <cell r="B8834">
            <v>103735</v>
          </cell>
          <cell r="C8834" t="str">
            <v>FORNECIMENTO E INSTALAÇÃO DE LOMBADA SOBRE ASFALTO. AF_03/2022</v>
          </cell>
          <cell r="D8834" t="str">
            <v>UN</v>
          </cell>
          <cell r="E8834" t="str">
            <v>VERIFICAR</v>
          </cell>
          <cell r="G8834" t="str">
            <v>VERIFICAR</v>
          </cell>
          <cell r="I8834" t="str">
            <v>COM VALOR</v>
          </cell>
        </row>
        <row r="8835">
          <cell r="B8835">
            <v>103738</v>
          </cell>
          <cell r="C8835" t="str">
            <v>FORNECIMENTO E INSTALAÇÃO DE PRISMA SOBRE ASFALTO. AF_03/2022</v>
          </cell>
          <cell r="D8835" t="str">
            <v>UN</v>
          </cell>
          <cell r="E8835" t="str">
            <v>VERIFICAR</v>
          </cell>
          <cell r="G8835" t="str">
            <v>VERIFICAR</v>
          </cell>
          <cell r="I8835" t="str">
            <v>COM VALOR</v>
          </cell>
        </row>
        <row r="8836">
          <cell r="B8836">
            <v>103736</v>
          </cell>
          <cell r="C8836" t="str">
            <v>FORNECIMENTO E INSTALAÇÃO DE SEGREGADOR SOBRE ASFALTO. AF_03/2022</v>
          </cell>
          <cell r="D8836" t="str">
            <v>UN</v>
          </cell>
          <cell r="E8836" t="str">
            <v>VERIFICAR</v>
          </cell>
          <cell r="G8836" t="str">
            <v>VERIFICAR</v>
          </cell>
          <cell r="I8836" t="str">
            <v>COM VALOR</v>
          </cell>
        </row>
        <row r="8837">
          <cell r="B8837">
            <v>103739</v>
          </cell>
          <cell r="C8837" t="str">
            <v>FORNECIMENTO E INSTALAÇÃO DE TACHA SOBRE ASFALTO. AF_03/2022</v>
          </cell>
          <cell r="D8837" t="str">
            <v>UN</v>
          </cell>
          <cell r="E8837" t="str">
            <v>VERIFICAR</v>
          </cell>
          <cell r="G8837" t="str">
            <v>VERIFICAR</v>
          </cell>
          <cell r="I8837" t="str">
            <v>COM VALOR</v>
          </cell>
        </row>
        <row r="8838">
          <cell r="B8838">
            <v>103737</v>
          </cell>
          <cell r="C8838" t="str">
            <v>FORNECIMENTO E INSTALAÇÃO DE TACHÃO SOBRE ASFALTO. AF_03/2022</v>
          </cell>
          <cell r="D8838" t="str">
            <v>UN</v>
          </cell>
          <cell r="E8838" t="str">
            <v>VERIFICAR</v>
          </cell>
          <cell r="G8838" t="str">
            <v>VERIFICAR</v>
          </cell>
          <cell r="I8838" t="str">
            <v>COM VALOR</v>
          </cell>
        </row>
        <row r="8839">
          <cell r="B8839">
            <v>103742</v>
          </cell>
          <cell r="C8839" t="str">
            <v>FORNECIMENTO E INSTALAÇÃO DE TERMINAL DE ANCORAGEM DE DEFENSA METÁLICA, EM BARREIRA DE CONCRETO. AF_03/2022</v>
          </cell>
          <cell r="D8839" t="str">
            <v>UN</v>
          </cell>
          <cell r="E8839" t="str">
            <v>VERIFICAR</v>
          </cell>
          <cell r="G8839" t="str">
            <v>VERIFICAR</v>
          </cell>
          <cell r="I8839" t="str">
            <v>COM VALOR</v>
          </cell>
        </row>
        <row r="8840">
          <cell r="B8840">
            <v>103689</v>
          </cell>
          <cell r="C8840" t="str">
            <v>FORNECIMENTO E INSTALAÇÃO DE PLACA DE OBRA COM CHAPA GALVANIZADA E ESTRUTURA DE MADEIRA. AF_03/2022_PS</v>
          </cell>
          <cell r="D8840" t="str">
            <v>M2</v>
          </cell>
          <cell r="E8840">
            <v>455.88</v>
          </cell>
          <cell r="F8840">
            <v>0.89</v>
          </cell>
          <cell r="G8840">
            <v>453.04</v>
          </cell>
          <cell r="H8840">
            <v>0.89</v>
          </cell>
          <cell r="I8840" t="str">
            <v>COM VALOR</v>
          </cell>
        </row>
        <row r="8841">
          <cell r="B8841">
            <v>103702</v>
          </cell>
          <cell r="C8841" t="str">
            <v>FORNECIMENTO E INSTALAÇÃO DE PLACA DE SINALIZAÇÃO EM CHAPA DE ALUMÍNIO EM SUPORTE DE CONCRETO. AF_03/2022</v>
          </cell>
          <cell r="D8841" t="str">
            <v>M2</v>
          </cell>
          <cell r="E8841" t="str">
            <v>VERIFICAR</v>
          </cell>
          <cell r="G8841" t="str">
            <v>VERIFICAR</v>
          </cell>
          <cell r="I8841" t="str">
            <v>COM VALOR</v>
          </cell>
        </row>
        <row r="8842">
          <cell r="B8842">
            <v>103700</v>
          </cell>
          <cell r="C8842" t="str">
            <v>FORNECIMENTO E INSTALAÇÃO DE PLACA DE SINALIZAÇÃO EM CHAPA DE ALUMÍNIO EM SUPORTE DE MADEIRA. AF_03/2022</v>
          </cell>
          <cell r="D8842" t="str">
            <v>M2</v>
          </cell>
          <cell r="E8842" t="str">
            <v>VERIFICAR</v>
          </cell>
          <cell r="G8842" t="str">
            <v>VERIFICAR</v>
          </cell>
          <cell r="I8842" t="str">
            <v>COM VALOR</v>
          </cell>
        </row>
        <row r="8843">
          <cell r="B8843">
            <v>103698</v>
          </cell>
          <cell r="C8843" t="str">
            <v>FORNECIMENTO E INSTALAÇÃO DE PLACA DE SINALIZAÇÃO EM CHAPA DE ALUMÍNIO EM SUPORTE METÁLICO. AF_03/2022</v>
          </cell>
          <cell r="D8843" t="str">
            <v>M2</v>
          </cell>
          <cell r="E8843" t="str">
            <v>VERIFICAR</v>
          </cell>
          <cell r="G8843" t="str">
            <v>VERIFICAR</v>
          </cell>
          <cell r="I8843" t="str">
            <v>COM VALOR</v>
          </cell>
        </row>
        <row r="8844">
          <cell r="B8844">
            <v>103703</v>
          </cell>
          <cell r="C8844" t="str">
            <v>FORNECIMENTO E INSTALAÇÃO DE PLACA DE SINALIZAÇÃO EM CHAPA DE AÇO EM SUPORTE DE CONCRETO. AF_03/2022</v>
          </cell>
          <cell r="D8844" t="str">
            <v>M2</v>
          </cell>
          <cell r="E8844" t="str">
            <v>VERIFICAR</v>
          </cell>
          <cell r="G8844" t="str">
            <v>VERIFICAR</v>
          </cell>
          <cell r="I8844" t="str">
            <v>COM VALOR</v>
          </cell>
        </row>
        <row r="8845">
          <cell r="B8845">
            <v>103701</v>
          </cell>
          <cell r="C8845" t="str">
            <v>FORNECIMENTO E INSTALAÇÃO DE PLACA DE SINALIZAÇÃO EM CHAPA DE AÇO EM SUPORTE DE MADEIRA. AF_03/2022</v>
          </cell>
          <cell r="D8845" t="str">
            <v>M2</v>
          </cell>
          <cell r="E8845" t="str">
            <v>VERIFICAR</v>
          </cell>
          <cell r="G8845" t="str">
            <v>VERIFICAR</v>
          </cell>
          <cell r="I8845" t="str">
            <v>COM VALOR</v>
          </cell>
        </row>
        <row r="8846">
          <cell r="B8846">
            <v>103699</v>
          </cell>
          <cell r="C8846" t="str">
            <v>FORNECIMENTO E INSTALAÇÃO DE PLACA DE SINALIZAÇÃO EM CHAPA DE AÇO EM SUPORTE METÁLICO. AF_03/2022</v>
          </cell>
          <cell r="D8846" t="str">
            <v>M2</v>
          </cell>
          <cell r="E8846" t="str">
            <v>VERIFICAR</v>
          </cell>
          <cell r="G8846" t="str">
            <v>VERIFICAR</v>
          </cell>
          <cell r="I8846" t="str">
            <v>COM VALOR</v>
          </cell>
        </row>
        <row r="8847">
          <cell r="B8847">
            <v>103704</v>
          </cell>
          <cell r="C8847" t="str">
            <v>FORNECIMENTO E INSTALAÇÃO DE PLACA DE SINALIZAÇÃO EM PÓRTICO E SEMI-PÓRTICO. AF_03/2022</v>
          </cell>
          <cell r="D8847" t="str">
            <v>M2</v>
          </cell>
          <cell r="E8847" t="str">
            <v>VERIFICAR</v>
          </cell>
          <cell r="G8847" t="str">
            <v>VERIFICAR</v>
          </cell>
          <cell r="I8847" t="str">
            <v>COM VALOR</v>
          </cell>
        </row>
        <row r="8848">
          <cell r="B8848">
            <v>103706</v>
          </cell>
          <cell r="C8848" t="str">
            <v>FORNECIMENTO E INSTALAÇÃO DE PÓRTICO METÁLICO COM VÃO DE 10,3 M. AF_03/2022</v>
          </cell>
          <cell r="D8848" t="str">
            <v>UN</v>
          </cell>
          <cell r="E8848" t="str">
            <v>VERIFICAR</v>
          </cell>
          <cell r="G8848" t="str">
            <v>VERIFICAR</v>
          </cell>
          <cell r="I8848" t="str">
            <v>COM VALOR</v>
          </cell>
        </row>
        <row r="8849">
          <cell r="B8849">
            <v>103707</v>
          </cell>
          <cell r="C8849" t="str">
            <v>FORNECIMENTO E INSTALAÇÃO DE PÓRTICO METÁLICO COM VÃO DE 11,4 M. AF_03/2022</v>
          </cell>
          <cell r="D8849" t="str">
            <v>UN</v>
          </cell>
          <cell r="E8849" t="str">
            <v>VERIFICAR</v>
          </cell>
          <cell r="G8849" t="str">
            <v>VERIFICAR</v>
          </cell>
          <cell r="I8849" t="str">
            <v>COM VALOR</v>
          </cell>
        </row>
        <row r="8850">
          <cell r="B8850">
            <v>103708</v>
          </cell>
          <cell r="C8850" t="str">
            <v>FORNECIMENTO E INSTALAÇÃO DE PÓRTICO METÁLICO COM VÃO DE 12,5 M. AF_03/2022</v>
          </cell>
          <cell r="D8850" t="str">
            <v>UN</v>
          </cell>
          <cell r="E8850" t="str">
            <v>VERIFICAR</v>
          </cell>
          <cell r="G8850" t="str">
            <v>VERIFICAR</v>
          </cell>
          <cell r="I8850" t="str">
            <v>COM VALOR</v>
          </cell>
        </row>
        <row r="8851">
          <cell r="B8851">
            <v>103709</v>
          </cell>
          <cell r="C8851" t="str">
            <v>FORNECIMENTO E INSTALAÇÃO DE PÓRTICO METÁLICO COM VÃO DE 13,6 M. AF_03/2022</v>
          </cell>
          <cell r="D8851" t="str">
            <v>UN</v>
          </cell>
          <cell r="E8851" t="str">
            <v>VERIFICAR</v>
          </cell>
          <cell r="G8851" t="str">
            <v>VERIFICAR</v>
          </cell>
          <cell r="I8851" t="str">
            <v>COM VALOR</v>
          </cell>
        </row>
        <row r="8852">
          <cell r="B8852">
            <v>103710</v>
          </cell>
          <cell r="C8852" t="str">
            <v>FORNECIMENTO E INSTALAÇÃO DE PÓRTICO METÁLICO COM VÃO DE 14,8 M. AF_03/2022</v>
          </cell>
          <cell r="D8852" t="str">
            <v>UN</v>
          </cell>
          <cell r="E8852" t="str">
            <v>VERIFICAR</v>
          </cell>
          <cell r="G8852" t="str">
            <v>VERIFICAR</v>
          </cell>
          <cell r="I8852" t="str">
            <v>COM VALOR</v>
          </cell>
        </row>
        <row r="8853">
          <cell r="B8853">
            <v>103711</v>
          </cell>
          <cell r="C8853" t="str">
            <v>FORNECIMENTO E INSTALAÇÃO DE PÓRTICO METÁLICO COM VÃO DE 15,9 M. AF_03/2022</v>
          </cell>
          <cell r="D8853" t="str">
            <v>UN</v>
          </cell>
          <cell r="E8853" t="str">
            <v>VERIFICAR</v>
          </cell>
          <cell r="G8853" t="str">
            <v>VERIFICAR</v>
          </cell>
          <cell r="I8853" t="str">
            <v>COM VALOR</v>
          </cell>
        </row>
        <row r="8854">
          <cell r="B8854">
            <v>103712</v>
          </cell>
          <cell r="C8854" t="str">
            <v>FORNECIMENTO E INSTALAÇÃO DE PÓRTICO METÁLICO COM VÃO DE 17 M. AF_03/2022</v>
          </cell>
          <cell r="D8854" t="str">
            <v>UN</v>
          </cell>
          <cell r="E8854" t="str">
            <v>VERIFICAR</v>
          </cell>
          <cell r="G8854" t="str">
            <v>VERIFICAR</v>
          </cell>
          <cell r="I8854" t="str">
            <v>COM VALOR</v>
          </cell>
        </row>
        <row r="8855">
          <cell r="B8855">
            <v>103713</v>
          </cell>
          <cell r="C8855" t="str">
            <v>FORNECIMENTO E INSTALAÇÃO DE PÓRTICO METÁLICO COM VÃO DE 18,1 M. AF_03/2022</v>
          </cell>
          <cell r="D8855" t="str">
            <v>UN</v>
          </cell>
          <cell r="E8855" t="str">
            <v>VERIFICAR</v>
          </cell>
          <cell r="G8855" t="str">
            <v>VERIFICAR</v>
          </cell>
          <cell r="I8855" t="str">
            <v>COM VALOR</v>
          </cell>
        </row>
        <row r="8856">
          <cell r="B8856">
            <v>103714</v>
          </cell>
          <cell r="C8856" t="str">
            <v>FORNECIMENTO E INSTALAÇÃO DE PÓRTICO METÁLICO COM VÃO DE 19,2 M. AF_03/2022</v>
          </cell>
          <cell r="D8856" t="str">
            <v>UN</v>
          </cell>
          <cell r="E8856" t="str">
            <v>VERIFICAR</v>
          </cell>
          <cell r="G8856" t="str">
            <v>VERIFICAR</v>
          </cell>
          <cell r="I8856" t="str">
            <v>COM VALOR</v>
          </cell>
        </row>
        <row r="8857">
          <cell r="B8857">
            <v>103715</v>
          </cell>
          <cell r="C8857" t="str">
            <v>FORNECIMENTO E INSTALAÇÃO DE PÓRTICO METÁLICO COM VÃO DE 20,3 M. AF_03/2022</v>
          </cell>
          <cell r="D8857" t="str">
            <v>UN</v>
          </cell>
          <cell r="E8857" t="str">
            <v>VERIFICAR</v>
          </cell>
          <cell r="G8857" t="str">
            <v>VERIFICAR</v>
          </cell>
          <cell r="I8857" t="str">
            <v>COM VALOR</v>
          </cell>
        </row>
        <row r="8858">
          <cell r="B8858">
            <v>103716</v>
          </cell>
          <cell r="C8858" t="str">
            <v>FORNECIMENTO E INSTALAÇÃO DE PÓRTICO METÁLICO COM VÃO DE 21,5 M. AF_03/2022</v>
          </cell>
          <cell r="D8858" t="str">
            <v>UN</v>
          </cell>
          <cell r="E8858" t="str">
            <v>VERIFICAR</v>
          </cell>
          <cell r="G8858" t="str">
            <v>VERIFICAR</v>
          </cell>
          <cell r="I8858" t="str">
            <v>COM VALOR</v>
          </cell>
        </row>
        <row r="8859">
          <cell r="B8859">
            <v>103717</v>
          </cell>
          <cell r="C8859" t="str">
            <v>FORNECIMENTO E INSTALAÇÃO DE PÓRTICO METÁLICO COM VÃO DE 22,6 M. AF_03/2022</v>
          </cell>
          <cell r="D8859" t="str">
            <v>UN</v>
          </cell>
          <cell r="E8859" t="str">
            <v>VERIFICAR</v>
          </cell>
          <cell r="G8859" t="str">
            <v>VERIFICAR</v>
          </cell>
          <cell r="I8859" t="str">
            <v>COM VALOR</v>
          </cell>
        </row>
        <row r="8860">
          <cell r="B8860">
            <v>103718</v>
          </cell>
          <cell r="C8860" t="str">
            <v>FORNECIMENTO E INSTALAÇÃO DE PÓRTICO METÁLICO COM VÃO DE 23,7 M. AF_03/2022</v>
          </cell>
          <cell r="D8860" t="str">
            <v>UN</v>
          </cell>
          <cell r="E8860" t="str">
            <v>VERIFICAR</v>
          </cell>
          <cell r="G8860" t="str">
            <v>VERIFICAR</v>
          </cell>
          <cell r="I8860" t="str">
            <v>COM VALOR</v>
          </cell>
        </row>
        <row r="8861">
          <cell r="B8861">
            <v>103719</v>
          </cell>
          <cell r="C8861" t="str">
            <v>FORNECIMENTO E INSTALAÇÃO DE PÓRTICO METÁLICO COM VÃO DE 24,8 M. AF_03/2022</v>
          </cell>
          <cell r="D8861" t="str">
            <v>UN</v>
          </cell>
          <cell r="E8861" t="str">
            <v>VERIFICAR</v>
          </cell>
          <cell r="G8861" t="str">
            <v>VERIFICAR</v>
          </cell>
          <cell r="I8861" t="str">
            <v>COM VALOR</v>
          </cell>
        </row>
        <row r="8862">
          <cell r="B8862">
            <v>103720</v>
          </cell>
          <cell r="C8862" t="str">
            <v>FORNECIMENTO E INSTALAÇÃO DE PÓRTICO METÁLICO COM VÃO DE 26 M. AF_03/2022</v>
          </cell>
          <cell r="D8862" t="str">
            <v>UN</v>
          </cell>
          <cell r="E8862" t="str">
            <v>VERIFICAR</v>
          </cell>
          <cell r="G8862" t="str">
            <v>VERIFICAR</v>
          </cell>
          <cell r="I8862" t="str">
            <v>COM VALOR</v>
          </cell>
        </row>
        <row r="8863">
          <cell r="B8863">
            <v>103721</v>
          </cell>
          <cell r="C8863" t="str">
            <v>FORNECIMENTO E INSTALAÇÃO DE PÓRTICO METÁLICO COM VÃO DE 27,1 M. AF_03/2022</v>
          </cell>
          <cell r="D8863" t="str">
            <v>UN</v>
          </cell>
          <cell r="E8863" t="str">
            <v>VERIFICAR</v>
          </cell>
          <cell r="G8863" t="str">
            <v>VERIFICAR</v>
          </cell>
          <cell r="I8863" t="str">
            <v>COM VALOR</v>
          </cell>
        </row>
        <row r="8864">
          <cell r="B8864">
            <v>103705</v>
          </cell>
          <cell r="C8864" t="str">
            <v>FORNECIMENTO E INSTALAÇÃO DE PÓRTICO METÁLICO COM VÃO DE 9,2 M. AF_03/2022</v>
          </cell>
          <cell r="D8864" t="str">
            <v>UN</v>
          </cell>
          <cell r="E8864" t="str">
            <v>VERIFICAR</v>
          </cell>
          <cell r="G8864" t="str">
            <v>VERIFICAR</v>
          </cell>
          <cell r="I8864" t="str">
            <v>COM VALOR</v>
          </cell>
        </row>
        <row r="8865">
          <cell r="B8865">
            <v>103722</v>
          </cell>
          <cell r="C8865" t="str">
            <v>FORNECIMENTO E INSTALAÇÃO DE SEMI PÓRTICO DUPLO METÁLICO COM VÃO DE 2,7 M. AF_03/2022</v>
          </cell>
          <cell r="D8865" t="str">
            <v>UN</v>
          </cell>
          <cell r="E8865" t="str">
            <v>VERIFICAR</v>
          </cell>
          <cell r="G8865" t="str">
            <v>VERIFICAR</v>
          </cell>
          <cell r="I8865" t="str">
            <v>COM VALOR</v>
          </cell>
        </row>
        <row r="8866">
          <cell r="B8866">
            <v>103723</v>
          </cell>
          <cell r="C8866" t="str">
            <v>FORNECIMENTO E INSTALAÇÃO DE SEMI PÓRTICO DUPLO METÁLICO COM VÃO DE 3,8 M. AF_03/2022</v>
          </cell>
          <cell r="D8866" t="str">
            <v>UN</v>
          </cell>
          <cell r="E8866" t="str">
            <v>VERIFICAR</v>
          </cell>
          <cell r="G8866" t="str">
            <v>VERIFICAR</v>
          </cell>
          <cell r="I8866" t="str">
            <v>COM VALOR</v>
          </cell>
        </row>
        <row r="8867">
          <cell r="B8867">
            <v>103724</v>
          </cell>
          <cell r="C8867" t="str">
            <v>FORNECIMENTO E INSTALAÇÃO DE SEMI PÓRTICO DUPLO METÁLICO COM VÃO DE 4,9 M. AF_03/2022</v>
          </cell>
          <cell r="D8867" t="str">
            <v>UN</v>
          </cell>
          <cell r="E8867" t="str">
            <v>VERIFICAR</v>
          </cell>
          <cell r="G8867" t="str">
            <v>VERIFICAR</v>
          </cell>
          <cell r="I8867" t="str">
            <v>COM VALOR</v>
          </cell>
        </row>
        <row r="8868">
          <cell r="B8868">
            <v>103725</v>
          </cell>
          <cell r="C8868" t="str">
            <v>FORNECIMENTO E INSTALAÇÃO DE SEMI PÓRTICO DUPLO METÁLICO COM VÃO DE 6 M. AF_03/2022</v>
          </cell>
          <cell r="D8868" t="str">
            <v>UN</v>
          </cell>
          <cell r="E8868" t="str">
            <v>VERIFICAR</v>
          </cell>
          <cell r="G8868" t="str">
            <v>VERIFICAR</v>
          </cell>
          <cell r="I8868" t="str">
            <v>COM VALOR</v>
          </cell>
        </row>
        <row r="8869">
          <cell r="B8869">
            <v>103726</v>
          </cell>
          <cell r="C8869" t="str">
            <v>FORNECIMENTO E INSTALAÇÃO DE SEMI PÓRTICO DUPLO METÁLICO COM VÃO DE 7,2 M. AF_03/2022</v>
          </cell>
          <cell r="D8869" t="str">
            <v>UN</v>
          </cell>
          <cell r="E8869" t="str">
            <v>VERIFICAR</v>
          </cell>
          <cell r="G8869" t="str">
            <v>VERIFICAR</v>
          </cell>
          <cell r="I8869" t="str">
            <v>COM VALOR</v>
          </cell>
        </row>
        <row r="8870">
          <cell r="B8870">
            <v>103727</v>
          </cell>
          <cell r="C8870" t="str">
            <v>FORNECIMENTO E INSTALAÇÃO DE SEMI PÓRTICO DUPLO METÁLICO COM VÃO DE 8,3 M. AF_03/2022</v>
          </cell>
          <cell r="D8870" t="str">
            <v>UN</v>
          </cell>
          <cell r="E8870" t="str">
            <v>VERIFICAR</v>
          </cell>
          <cell r="G8870" t="str">
            <v>VERIFICAR</v>
          </cell>
          <cell r="I8870" t="str">
            <v>COM VALOR</v>
          </cell>
        </row>
        <row r="8871">
          <cell r="B8871">
            <v>103728</v>
          </cell>
          <cell r="C8871" t="str">
            <v>FORNECIMENTO E INSTALAÇÃO DE SEMI PÓRTICO METÁLICO COM VÃO DE 2,7 M. AF_03/2022</v>
          </cell>
          <cell r="D8871" t="str">
            <v>UN</v>
          </cell>
          <cell r="E8871" t="str">
            <v>VERIFICAR</v>
          </cell>
          <cell r="G8871" t="str">
            <v>VERIFICAR</v>
          </cell>
          <cell r="I8871" t="str">
            <v>COM VALOR</v>
          </cell>
        </row>
        <row r="8872">
          <cell r="B8872">
            <v>103729</v>
          </cell>
          <cell r="C8872" t="str">
            <v>FORNECIMENTO E INSTALAÇÃO DE SEMI PÓRTICO METÁLICO COM VÃO DE 3,8 M. AF_03/2022</v>
          </cell>
          <cell r="D8872" t="str">
            <v>UN</v>
          </cell>
          <cell r="E8872" t="str">
            <v>VERIFICAR</v>
          </cell>
          <cell r="G8872" t="str">
            <v>VERIFICAR</v>
          </cell>
          <cell r="I8872" t="str">
            <v>COM VALOR</v>
          </cell>
        </row>
        <row r="8873">
          <cell r="B8873">
            <v>103730</v>
          </cell>
          <cell r="C8873" t="str">
            <v>FORNECIMENTO E INSTALAÇÃO DE SEMI PÓRTICO METÁLICO COM VÃO DE 4,9 M. AF_03/2022</v>
          </cell>
          <cell r="D8873" t="str">
            <v>UN</v>
          </cell>
          <cell r="E8873" t="str">
            <v>VERIFICAR</v>
          </cell>
          <cell r="G8873" t="str">
            <v>VERIFICAR</v>
          </cell>
          <cell r="I8873" t="str">
            <v>COM VALOR</v>
          </cell>
        </row>
        <row r="8874">
          <cell r="B8874">
            <v>103731</v>
          </cell>
          <cell r="C8874" t="str">
            <v>FORNECIMENTO E INSTALAÇÃO DE SEMI PÓRTICO METÁLICO COM VÃO DE 6 M. AF_03/2022</v>
          </cell>
          <cell r="D8874" t="str">
            <v>UN</v>
          </cell>
          <cell r="E8874" t="str">
            <v>VERIFICAR</v>
          </cell>
          <cell r="G8874" t="str">
            <v>VERIFICAR</v>
          </cell>
          <cell r="I8874" t="str">
            <v>COM VALOR</v>
          </cell>
        </row>
        <row r="8875">
          <cell r="B8875">
            <v>103732</v>
          </cell>
          <cell r="C8875" t="str">
            <v>FORNECIMENTO E INSTALAÇÃO DE SEMI PÓRTICO METÁLICO COM VÃO DE 7,2 M. AF_03/2022</v>
          </cell>
          <cell r="D8875" t="str">
            <v>UN</v>
          </cell>
          <cell r="E8875" t="str">
            <v>VERIFICAR</v>
          </cell>
          <cell r="G8875" t="str">
            <v>VERIFICAR</v>
          </cell>
          <cell r="I8875" t="str">
            <v>COM VALOR</v>
          </cell>
        </row>
        <row r="8876">
          <cell r="B8876">
            <v>103733</v>
          </cell>
          <cell r="C8876" t="str">
            <v>FORNECIMENTO E INSTALAÇÃO DE SEMI PÓRTICO METÁLICO COM VÃO DE 8,3 M. AF_03/2022</v>
          </cell>
          <cell r="D8876" t="str">
            <v>UN</v>
          </cell>
          <cell r="E8876" t="str">
            <v>VERIFICAR</v>
          </cell>
          <cell r="G8876" t="str">
            <v>VERIFICAR</v>
          </cell>
          <cell r="I8876" t="str">
            <v>COM VALOR</v>
          </cell>
        </row>
        <row r="8877">
          <cell r="B8877">
            <v>103696</v>
          </cell>
          <cell r="C8877" t="str">
            <v>FORNECIMENTO E INSTALAÇÃO DE SUPORTE DE MADEIRA PARA PLACAS DE SINALIZAÇÃO EM CONCRETO, COM H= DE 2,5 M E SEÇÃO DE 7,5 X 7,5 CM. AF_03/2022</v>
          </cell>
          <cell r="D8877" t="str">
            <v>UN</v>
          </cell>
          <cell r="E8877">
            <v>125.67</v>
          </cell>
          <cell r="F8877">
            <v>0</v>
          </cell>
          <cell r="G8877">
            <v>120.86</v>
          </cell>
          <cell r="H8877">
            <v>0</v>
          </cell>
          <cell r="I8877" t="str">
            <v>COM VALOR</v>
          </cell>
        </row>
        <row r="8878">
          <cell r="B8878">
            <v>103697</v>
          </cell>
          <cell r="C8878" t="str">
            <v>FORNECIMENTO E INSTALAÇÃO DE SUPORTE DE MADEIRA PARA PLACAS DE SINALIZAÇÃO, EM BASE DE CONCRETO, COM H= DE 2,0 M E SEÇÃO DE 7,5 X 7,5 CM. AF_03/2022</v>
          </cell>
          <cell r="D8878" t="str">
            <v>UN</v>
          </cell>
          <cell r="E8878">
            <v>115.57</v>
          </cell>
          <cell r="F8878">
            <v>0</v>
          </cell>
          <cell r="G8878">
            <v>110.94</v>
          </cell>
          <cell r="H8878">
            <v>0</v>
          </cell>
          <cell r="I8878" t="str">
            <v>COM VALOR</v>
          </cell>
        </row>
        <row r="8879">
          <cell r="B8879">
            <v>103695</v>
          </cell>
          <cell r="C8879" t="str">
            <v>FORNECIMENTO E INSTALAÇÃO DE SUPORTE DE MADEIRA PARA PLACAS DE SINALIZAÇÃO, EM SOLO, COM H= DE 2,0 M E SEÇÃO DE 7,5 X 7,5 CM. AF_03/2022</v>
          </cell>
          <cell r="D8879" t="str">
            <v>UN</v>
          </cell>
          <cell r="E8879">
            <v>89.17</v>
          </cell>
          <cell r="F8879">
            <v>0</v>
          </cell>
          <cell r="G8879">
            <v>86.48</v>
          </cell>
          <cell r="H8879">
            <v>0</v>
          </cell>
          <cell r="I8879" t="str">
            <v>COM VALOR</v>
          </cell>
        </row>
        <row r="8880">
          <cell r="B8880">
            <v>103694</v>
          </cell>
          <cell r="C8880" t="str">
            <v>FORNECIMENTO E INSTALAÇÃO DE SUPORTE DE MADEIRA PARA PLACAS DE SINALIZAÇÃO, EM SOLO, COM H= DE 2,5 M E SEÇÃO DE 7,5 X 7,5 CM. AF_03/2022</v>
          </cell>
          <cell r="D8880" t="str">
            <v>UN</v>
          </cell>
          <cell r="E8880">
            <v>99.27</v>
          </cell>
          <cell r="F8880">
            <v>0</v>
          </cell>
          <cell r="G8880">
            <v>96.4</v>
          </cell>
          <cell r="H8880">
            <v>0</v>
          </cell>
          <cell r="I8880" t="str">
            <v>COM VALOR</v>
          </cell>
        </row>
        <row r="8881">
          <cell r="B8881">
            <v>103690</v>
          </cell>
          <cell r="C8881" t="str">
            <v>FORNECIMENTO E INSTALAÇÃO DE SUPORTE METÁLICO GALVANIZADO PARA PLACAS DE SINALIZAÇÃO EM SOLO, COM H= DE 2,5 M E DIÂMETRO DE 2''. AF_03/2022</v>
          </cell>
          <cell r="D8881" t="str">
            <v>UN</v>
          </cell>
          <cell r="E8881" t="str">
            <v>VERIFICAR</v>
          </cell>
          <cell r="G8881" t="str">
            <v>VERIFICAR</v>
          </cell>
          <cell r="I8881" t="str">
            <v>COM VALOR</v>
          </cell>
        </row>
        <row r="8882">
          <cell r="B8882">
            <v>103693</v>
          </cell>
          <cell r="C8882" t="str">
            <v>FORNECIMENTO E INSTALAÇÃO DE SUPORTE METÁLICO GALVANIZADO PARA PLACAS DE SINALIZAÇÃO, EM BASE DE CONCRETO, COM H= DE 2,0 M E DIÂMETRO DE 2''. AF_03/2022</v>
          </cell>
          <cell r="D8882" t="str">
            <v>UN</v>
          </cell>
          <cell r="E8882" t="str">
            <v>VERIFICAR</v>
          </cell>
          <cell r="G8882" t="str">
            <v>VERIFICAR</v>
          </cell>
          <cell r="I8882" t="str">
            <v>COM VALOR</v>
          </cell>
        </row>
        <row r="8883">
          <cell r="B8883">
            <v>103692</v>
          </cell>
          <cell r="C8883" t="str">
            <v>FORNECIMENTO E INSTALAÇÃO DE SUPORTE METÁLICO GALVANIZADO PARA PLACAS DE SINALIZAÇÃO, EM BASE DE CONCRETO, COM H= DE 2,5 M E DIÂMETRO DE 2''. AF_03/2022</v>
          </cell>
          <cell r="D8883" t="str">
            <v>UN</v>
          </cell>
          <cell r="E8883" t="str">
            <v>VERIFICAR</v>
          </cell>
          <cell r="G8883" t="str">
            <v>VERIFICAR</v>
          </cell>
          <cell r="I8883" t="str">
            <v>COM VALOR</v>
          </cell>
        </row>
        <row r="8884">
          <cell r="B8884">
            <v>103691</v>
          </cell>
          <cell r="C8884" t="str">
            <v>FORNECIMENTO E INSTALAÇÃO DE SUPORTE METÁLICO GALVANIZADO PARA PLACAS DE SINALIZAÇÃO, EM SOLO, COM H= DE 2,0 M E DIÂMETRO DE 2''. AF_03/2022</v>
          </cell>
          <cell r="D8884" t="str">
            <v>UN</v>
          </cell>
          <cell r="E8884" t="str">
            <v>VERIFICAR</v>
          </cell>
          <cell r="G8884" t="str">
            <v>VERIFICAR</v>
          </cell>
          <cell r="I8884" t="str">
            <v>COM VALOR</v>
          </cell>
        </row>
        <row r="8885">
          <cell r="B8885">
            <v>96987</v>
          </cell>
          <cell r="C8885" t="str">
            <v>BASE METÁLICA PARA MASTRO 1 ½" PARA SPDA - FORNECIMENTO E INSTALAÇÃO. AF_08/2023</v>
          </cell>
          <cell r="D8885" t="str">
            <v>UN</v>
          </cell>
          <cell r="E8885">
            <v>127.7</v>
          </cell>
          <cell r="F8885">
            <v>0.04</v>
          </cell>
          <cell r="G8885">
            <v>123.09</v>
          </cell>
          <cell r="H8885">
            <v>0.05</v>
          </cell>
          <cell r="I8885" t="str">
            <v>COM VALOR</v>
          </cell>
        </row>
        <row r="8886">
          <cell r="B8886">
            <v>96989</v>
          </cell>
          <cell r="C8886" t="str">
            <v>CAPTOR TIPO FRANKLIN PARA SPDA - FORNECIMENTO E INSTALAÇÃO. AF_08/2023</v>
          </cell>
          <cell r="D8886" t="str">
            <v>UN</v>
          </cell>
          <cell r="E8886">
            <v>156.53</v>
          </cell>
          <cell r="F8886">
            <v>0</v>
          </cell>
          <cell r="G8886">
            <v>156</v>
          </cell>
          <cell r="H8886">
            <v>0</v>
          </cell>
          <cell r="I8886" t="str">
            <v>COM VALOR</v>
          </cell>
        </row>
        <row r="8887">
          <cell r="B8887">
            <v>104749</v>
          </cell>
          <cell r="C8887" t="str">
            <v>CONECTOR GRAMPO METÁLICO TIPO OLHAL, PARA SPDA, PARA HASTE DE ATERRAMENTO DE 3/4'' E CABOS DE 10 A 50 MM2 - FORNECIMENTO E INSTALAÇÃO. AF_08/2023</v>
          </cell>
          <cell r="D8887" t="str">
            <v>UN</v>
          </cell>
          <cell r="E8887">
            <v>18.489999999999998</v>
          </cell>
          <cell r="F8887">
            <v>0</v>
          </cell>
          <cell r="G8887">
            <v>17.760000000000002</v>
          </cell>
          <cell r="H8887">
            <v>0</v>
          </cell>
          <cell r="I8887" t="str">
            <v>COM VALOR</v>
          </cell>
        </row>
        <row r="8888">
          <cell r="B8888">
            <v>104750</v>
          </cell>
          <cell r="C8888" t="str">
            <v>CONECTOR GRAMPO METÁLICO TIPO OLHAL, PARA SPDA, PARA HASTE DE ATERRAMENTO DE 5/8'' E CABOS DE 10 A 50 MM2 - FORNECIMENTO E INSTALAÇÃO. AF_08/2023</v>
          </cell>
          <cell r="D8888" t="str">
            <v>UN</v>
          </cell>
          <cell r="E8888">
            <v>15.05</v>
          </cell>
          <cell r="F8888">
            <v>0</v>
          </cell>
          <cell r="G8888">
            <v>14.32</v>
          </cell>
          <cell r="H8888">
            <v>0</v>
          </cell>
          <cell r="I8888" t="str">
            <v>COM VALOR</v>
          </cell>
        </row>
        <row r="8889">
          <cell r="B8889">
            <v>104751</v>
          </cell>
          <cell r="C8889" t="str">
            <v>CONECTOR GRAMPO PARALELO METÁLICO, PARA SPDA, PARA CABOS DE 6 A 50 MM2 - FORNECIMENTO E INSTALAÇÃO. AF_08/2023</v>
          </cell>
          <cell r="D8889" t="str">
            <v>UN</v>
          </cell>
          <cell r="E8889">
            <v>20.95</v>
          </cell>
          <cell r="F8889">
            <v>0</v>
          </cell>
          <cell r="G8889">
            <v>20.22</v>
          </cell>
          <cell r="H8889">
            <v>0</v>
          </cell>
          <cell r="I8889" t="str">
            <v>COM VALOR</v>
          </cell>
        </row>
        <row r="8890">
          <cell r="B8890">
            <v>104752</v>
          </cell>
          <cell r="C8890" t="str">
            <v>CONECTOR SPLIT-BOLT, PARA SPDA, PARA CABOS ATÉ 35 MM2 - FORNECIMENTO E INSTALAÇÃO. AF_08/2023</v>
          </cell>
          <cell r="D8890" t="str">
            <v>UN</v>
          </cell>
          <cell r="E8890">
            <v>21.68</v>
          </cell>
          <cell r="F8890">
            <v>0</v>
          </cell>
          <cell r="G8890">
            <v>20.95</v>
          </cell>
          <cell r="H8890">
            <v>0</v>
          </cell>
          <cell r="I8890" t="str">
            <v>COM VALOR</v>
          </cell>
        </row>
        <row r="8891">
          <cell r="B8891">
            <v>104753</v>
          </cell>
          <cell r="C8891" t="str">
            <v>CONECTOR SPLIT-BOLT, PARA SPDA, PARA CABOS ATÉ 50 MM2 - FORNECIMENTO E INSTALAÇÃO. AF_08/2023</v>
          </cell>
          <cell r="D8891" t="str">
            <v>UN</v>
          </cell>
          <cell r="E8891">
            <v>26.61</v>
          </cell>
          <cell r="F8891">
            <v>0</v>
          </cell>
          <cell r="G8891">
            <v>25.88</v>
          </cell>
          <cell r="H8891">
            <v>0</v>
          </cell>
          <cell r="I8891" t="str">
            <v>COM VALOR</v>
          </cell>
        </row>
        <row r="8892">
          <cell r="B8892">
            <v>104754</v>
          </cell>
          <cell r="C8892" t="str">
            <v>CONECTOR SPLIT-BOLT, PARA SPDA, PARA CABOS ATÉ 70 MM2 - FORNECIMENTO E INSTALAÇÃO. AF_08/2023</v>
          </cell>
          <cell r="D8892" t="str">
            <v>UN</v>
          </cell>
          <cell r="E8892">
            <v>35.06</v>
          </cell>
          <cell r="F8892">
            <v>0</v>
          </cell>
          <cell r="G8892">
            <v>34.33</v>
          </cell>
          <cell r="H8892">
            <v>0</v>
          </cell>
          <cell r="I8892" t="str">
            <v>COM VALOR</v>
          </cell>
        </row>
        <row r="8893">
          <cell r="B8893">
            <v>104755</v>
          </cell>
          <cell r="C8893" t="str">
            <v>CONECTOR SPLIT-BOLT, PARA SPDA, PARA CABOS ATÉ 95 MM2 - FORNECIMENTO E INSTALAÇÃO. AF_08/2023</v>
          </cell>
          <cell r="D8893" t="str">
            <v>UN</v>
          </cell>
          <cell r="E8893">
            <v>48.18</v>
          </cell>
          <cell r="F8893">
            <v>0</v>
          </cell>
          <cell r="G8893">
            <v>47.45</v>
          </cell>
          <cell r="H8893">
            <v>0</v>
          </cell>
          <cell r="I8893" t="str">
            <v>COM VALOR</v>
          </cell>
        </row>
        <row r="8894">
          <cell r="B8894">
            <v>96982</v>
          </cell>
          <cell r="C8894" t="str">
            <v>CONECTOR SPLIT-BOLT, PARA SPDA, PARA CABOS DE 16 A 70 MM2 - FORNECIMENTO E INSTALAÇÃO. AF_08/2023</v>
          </cell>
          <cell r="D8894" t="str">
            <v>UN</v>
          </cell>
          <cell r="E8894" t="str">
            <v>VERIFICAR</v>
          </cell>
          <cell r="G8894" t="str">
            <v>VERIFICAR</v>
          </cell>
          <cell r="I8894" t="str">
            <v>COM VALOR</v>
          </cell>
        </row>
        <row r="8895">
          <cell r="B8895">
            <v>96993</v>
          </cell>
          <cell r="C8895" t="str">
            <v>CONJUNTO DE ESTAIAMENTO PARA MASTRO DE SPDA (COMPRIMENTO DOS ESTAIS = 12 M) - FORNECIMENTO E INSTALAÇÃO. AF_08/2023</v>
          </cell>
          <cell r="D8895" t="str">
            <v>UN</v>
          </cell>
          <cell r="E8895" t="str">
            <v>VERIFICAR</v>
          </cell>
          <cell r="G8895" t="str">
            <v>VERIFICAR</v>
          </cell>
          <cell r="I8895" t="str">
            <v>COM VALOR</v>
          </cell>
        </row>
        <row r="8896">
          <cell r="B8896">
            <v>96990</v>
          </cell>
          <cell r="C8896" t="str">
            <v>CONJUNTO DE ESTAIAMENTO PARA MASTRO DE SPDA (COMPRIMENTO DOS ESTAIS = 2 M) - FORNECIMENTO E INSTALAÇÃO. AF_08/2023</v>
          </cell>
          <cell r="D8896" t="str">
            <v>UN</v>
          </cell>
          <cell r="E8896" t="str">
            <v>VERIFICAR</v>
          </cell>
          <cell r="G8896" t="str">
            <v>VERIFICAR</v>
          </cell>
          <cell r="I8896" t="str">
            <v>COM VALOR</v>
          </cell>
        </row>
        <row r="8897">
          <cell r="B8897">
            <v>96991</v>
          </cell>
          <cell r="C8897" t="str">
            <v>CONJUNTO DE ESTAIAMENTO PARA MASTRO DE SPDA (COMPRIMENTO DOS ESTAIS = 4 M) - FORNECIMENTO E INSTALAÇÃO. AF_08/2023</v>
          </cell>
          <cell r="D8897" t="str">
            <v>UN</v>
          </cell>
          <cell r="E8897" t="str">
            <v>VERIFICAR</v>
          </cell>
          <cell r="G8897" t="str">
            <v>VERIFICAR</v>
          </cell>
          <cell r="I8897" t="str">
            <v>COM VALOR</v>
          </cell>
        </row>
        <row r="8898">
          <cell r="B8898">
            <v>96992</v>
          </cell>
          <cell r="C8898" t="str">
            <v>CONJUNTO DE ESTAIAMENTO PARA MASTRO DE SPDA (COMPRIMENTO DOS ESTAIS = 8 M) - FORNECIMENTO E INSTALAÇÃO. AF_08/2023</v>
          </cell>
          <cell r="D8898" t="str">
            <v>UN</v>
          </cell>
          <cell r="E8898" t="str">
            <v>VERIFICAR</v>
          </cell>
          <cell r="G8898" t="str">
            <v>VERIFICAR</v>
          </cell>
          <cell r="I8898" t="str">
            <v>COM VALOR</v>
          </cell>
        </row>
        <row r="8899">
          <cell r="B8899">
            <v>96994</v>
          </cell>
          <cell r="C8899" t="str">
            <v>CONJUNTO PARA-RAIOS TIPO FRANKLIN PARA SPDA (INCLUSO BASE METÁLICA, MASTRO COM 6 M, CAPTOR FRANKLIN E CONJUNTO DE ESTAIAMENTO COM 3 ESTAIS FLEXÍVEIS DE 4 M) - FORNECIMENTO E INSTALAÇÃO. AF_08/2023</v>
          </cell>
          <cell r="D8899" t="str">
            <v>UN</v>
          </cell>
          <cell r="E8899" t="str">
            <v>VERIFICAR</v>
          </cell>
          <cell r="G8899" t="str">
            <v>VERIFICAR</v>
          </cell>
          <cell r="I8899" t="str">
            <v>COM VALOR</v>
          </cell>
        </row>
        <row r="8900">
          <cell r="B8900">
            <v>96973</v>
          </cell>
          <cell r="C8900" t="str">
            <v>CORDOALHA DE COBRE NU 35 MM², NÃO ENTERRADA, COM ISOLADOR - FORNECIMENTO E INSTALAÇÃO. AF_08/2023</v>
          </cell>
          <cell r="D8900" t="str">
            <v>M</v>
          </cell>
          <cell r="E8900">
            <v>71.17</v>
          </cell>
          <cell r="F8900">
            <v>0.01</v>
          </cell>
          <cell r="G8900">
            <v>69.39</v>
          </cell>
          <cell r="H8900">
            <v>0.01</v>
          </cell>
          <cell r="I8900" t="str">
            <v>COM VALOR</v>
          </cell>
        </row>
        <row r="8901">
          <cell r="B8901">
            <v>104743</v>
          </cell>
          <cell r="C8901" t="str">
            <v>CORDOALHA DE COBRE NU 35 MM², NÃO ENTERRADA, COM PRESILHA - FORNECIMENTO E INSTALAÇÃO. AF_08/2023</v>
          </cell>
          <cell r="D8901" t="str">
            <v>M</v>
          </cell>
          <cell r="E8901" t="str">
            <v>VERIFICAR</v>
          </cell>
          <cell r="G8901" t="str">
            <v>VERIFICAR</v>
          </cell>
          <cell r="I8901" t="str">
            <v>COM VALOR</v>
          </cell>
        </row>
        <row r="8902">
          <cell r="B8902">
            <v>96977</v>
          </cell>
          <cell r="C8902" t="str">
            <v>CORDOALHA DE COBRE NU 50 MM², ENTERRADA - FORNECIMENTO E INSTALAÇÃO. AF_08/2023</v>
          </cell>
          <cell r="D8902" t="str">
            <v>M</v>
          </cell>
          <cell r="E8902">
            <v>60.16</v>
          </cell>
          <cell r="F8902">
            <v>0</v>
          </cell>
          <cell r="G8902">
            <v>60.03</v>
          </cell>
          <cell r="H8902">
            <v>0</v>
          </cell>
          <cell r="I8902" t="str">
            <v>COM VALOR</v>
          </cell>
        </row>
        <row r="8903">
          <cell r="B8903">
            <v>96974</v>
          </cell>
          <cell r="C8903" t="str">
            <v>CORDOALHA DE COBRE NU 50 MM², NÃO ENTERRADA, COM ISOLADOR - FORNECIMENTO E INSTALAÇÃO. AF_08/2023</v>
          </cell>
          <cell r="D8903" t="str">
            <v>M</v>
          </cell>
          <cell r="E8903">
            <v>92.19</v>
          </cell>
          <cell r="F8903">
            <v>0.01</v>
          </cell>
          <cell r="G8903">
            <v>90.14</v>
          </cell>
          <cell r="H8903">
            <v>0.01</v>
          </cell>
          <cell r="I8903" t="str">
            <v>COM VALOR</v>
          </cell>
        </row>
        <row r="8904">
          <cell r="B8904">
            <v>104744</v>
          </cell>
          <cell r="C8904" t="str">
            <v>CORDOALHA DE COBRE NU 50 MM², NÃO ENTERRADA, COM PRESILHA - FORNECIMENTO E INSTALAÇÃO. AF_08/2023</v>
          </cell>
          <cell r="D8904" t="str">
            <v>M</v>
          </cell>
          <cell r="E8904" t="str">
            <v>VERIFICAR</v>
          </cell>
          <cell r="G8904" t="str">
            <v>VERIFICAR</v>
          </cell>
          <cell r="I8904" t="str">
            <v>COM VALOR</v>
          </cell>
        </row>
        <row r="8905">
          <cell r="B8905">
            <v>96978</v>
          </cell>
          <cell r="C8905" t="str">
            <v>CORDOALHA DE COBRE NU 70 MM², ENTERRADA - FORNECIMENTO E INSTALAÇÃO. AF_08/2023</v>
          </cell>
          <cell r="D8905" t="str">
            <v>M</v>
          </cell>
          <cell r="E8905">
            <v>79.27</v>
          </cell>
          <cell r="F8905">
            <v>0</v>
          </cell>
          <cell r="G8905">
            <v>79.11</v>
          </cell>
          <cell r="H8905">
            <v>0</v>
          </cell>
          <cell r="I8905" t="str">
            <v>COM VALOR</v>
          </cell>
        </row>
        <row r="8906">
          <cell r="B8906">
            <v>96975</v>
          </cell>
          <cell r="C8906" t="str">
            <v>CORDOALHA DE COBRE NU 70 MM², NÃO ENTERRADA, COM ISOLADOR - FORNECIMENTO E INSTALAÇÃO. AF_08/2023</v>
          </cell>
          <cell r="D8906" t="str">
            <v>M</v>
          </cell>
          <cell r="E8906">
            <v>114.32</v>
          </cell>
          <cell r="F8906">
            <v>0.01</v>
          </cell>
          <cell r="G8906">
            <v>112</v>
          </cell>
          <cell r="H8906">
            <v>0.01</v>
          </cell>
          <cell r="I8906" t="str">
            <v>COM VALOR</v>
          </cell>
        </row>
        <row r="8907">
          <cell r="B8907">
            <v>104745</v>
          </cell>
          <cell r="C8907" t="str">
            <v>CORDOALHA DE COBRE NU 70 MM², NÃO ENTERRADA, COM PRESILHA - FORNECIMENTO E INSTALAÇÃO. AF_08/2023</v>
          </cell>
          <cell r="D8907" t="str">
            <v>M</v>
          </cell>
          <cell r="E8907" t="str">
            <v>VERIFICAR</v>
          </cell>
          <cell r="G8907" t="str">
            <v>VERIFICAR</v>
          </cell>
          <cell r="I8907" t="str">
            <v>COM VALOR</v>
          </cell>
        </row>
        <row r="8908">
          <cell r="B8908">
            <v>96979</v>
          </cell>
          <cell r="C8908" t="str">
            <v>CORDOALHA DE COBRE NU 95 MM², ENTERRADA - FORNECIMENTO E INSTALAÇÃO. AF_08/2023</v>
          </cell>
          <cell r="D8908" t="str">
            <v>M</v>
          </cell>
          <cell r="E8908">
            <v>113.47</v>
          </cell>
          <cell r="F8908">
            <v>0</v>
          </cell>
          <cell r="G8908">
            <v>113.28</v>
          </cell>
          <cell r="H8908">
            <v>0</v>
          </cell>
          <cell r="I8908" t="str">
            <v>COM VALOR</v>
          </cell>
        </row>
        <row r="8909">
          <cell r="B8909">
            <v>96976</v>
          </cell>
          <cell r="C8909" t="str">
            <v>CORDOALHA DE COBRE NU 95 MM², NÃO ENTERRADA, COM ISOLADOR - FORNECIMENTO E INSTALAÇÃO. AF_08/2023</v>
          </cell>
          <cell r="D8909" t="str">
            <v>M</v>
          </cell>
          <cell r="E8909">
            <v>151.25</v>
          </cell>
          <cell r="F8909">
            <v>0.01</v>
          </cell>
          <cell r="G8909">
            <v>148.71</v>
          </cell>
          <cell r="H8909">
            <v>0.01</v>
          </cell>
          <cell r="I8909" t="str">
            <v>COM VALOR</v>
          </cell>
        </row>
        <row r="8910">
          <cell r="B8910">
            <v>96984</v>
          </cell>
          <cell r="C8910" t="str">
            <v>ELETRODUTO PVC RÍGIDO, DIÂMETRO 40MM, COM 3 METROS, PARA SPDA - FORNECIMENTO E INSTALAÇÃO. AF_08/2023</v>
          </cell>
          <cell r="D8910" t="str">
            <v>UN</v>
          </cell>
          <cell r="E8910">
            <v>57.7</v>
          </cell>
          <cell r="F8910">
            <v>0</v>
          </cell>
          <cell r="G8910">
            <v>54.8</v>
          </cell>
          <cell r="H8910">
            <v>0</v>
          </cell>
          <cell r="I8910" t="str">
            <v>COM VALOR</v>
          </cell>
        </row>
        <row r="8911">
          <cell r="B8911">
            <v>96980</v>
          </cell>
          <cell r="C8911" t="str">
            <v>FITA DE ALUMÍNIO 70 MM² PARA SPDA - FORNECIMENTO E INSTALAÇÃO. AF_08/2023</v>
          </cell>
          <cell r="D8911" t="str">
            <v>M</v>
          </cell>
          <cell r="E8911" t="str">
            <v>VERIFICAR</v>
          </cell>
          <cell r="G8911" t="str">
            <v>VERIFICAR</v>
          </cell>
          <cell r="I8911" t="str">
            <v>COM VALOR</v>
          </cell>
        </row>
        <row r="8912">
          <cell r="B8912">
            <v>96986</v>
          </cell>
          <cell r="C8912" t="str">
            <v>HASTE DE ATERRAMENTO, DIÂMETRO 3/4", COM 3 METROS - FORNECIMENTO E INSTALAÇÃO. AF_08/2023</v>
          </cell>
          <cell r="D8912" t="str">
            <v>UN</v>
          </cell>
          <cell r="E8912">
            <v>107.19</v>
          </cell>
          <cell r="F8912">
            <v>0</v>
          </cell>
          <cell r="G8912">
            <v>105.67</v>
          </cell>
          <cell r="H8912">
            <v>0</v>
          </cell>
          <cell r="I8912" t="str">
            <v>COM VALOR</v>
          </cell>
        </row>
        <row r="8913">
          <cell r="B8913">
            <v>96985</v>
          </cell>
          <cell r="C8913" t="str">
            <v>HASTE DE ATERRAMENTO, DIÂMETRO 5/8", COM 3 METROS - FORNECIMENTO E INSTALAÇÃO. AF_08/2023</v>
          </cell>
          <cell r="D8913" t="str">
            <v>UN</v>
          </cell>
          <cell r="E8913">
            <v>71.72</v>
          </cell>
          <cell r="F8913">
            <v>0</v>
          </cell>
          <cell r="G8913">
            <v>70.75</v>
          </cell>
          <cell r="H8913">
            <v>0</v>
          </cell>
          <cell r="I8913" t="str">
            <v>COM VALOR</v>
          </cell>
        </row>
        <row r="8914">
          <cell r="B8914">
            <v>96988</v>
          </cell>
          <cell r="C8914" t="str">
            <v>MASTRO 1 ½", COM 3 METROS, PARA SPDA - FORNECIMENTO E INSTALAÇÃO. AF_08/2023</v>
          </cell>
          <cell r="D8914" t="str">
            <v>UN</v>
          </cell>
          <cell r="E8914">
            <v>186.94</v>
          </cell>
          <cell r="F8914">
            <v>0</v>
          </cell>
          <cell r="G8914">
            <v>186.29</v>
          </cell>
          <cell r="H8914">
            <v>0</v>
          </cell>
          <cell r="I8914" t="str">
            <v>COM VALOR</v>
          </cell>
        </row>
        <row r="8915">
          <cell r="B8915">
            <v>104746</v>
          </cell>
          <cell r="C8915" t="str">
            <v>MINI CAPTOR PARA SPDA - FORNECIMENTO E INSTALAÇÃO. AF_08/2023</v>
          </cell>
          <cell r="D8915" t="str">
            <v>UN</v>
          </cell>
          <cell r="E8915">
            <v>28.33</v>
          </cell>
          <cell r="F8915">
            <v>0.1</v>
          </cell>
          <cell r="G8915">
            <v>27.59</v>
          </cell>
          <cell r="H8915">
            <v>0.1</v>
          </cell>
          <cell r="I8915" t="str">
            <v>COM VALOR</v>
          </cell>
        </row>
        <row r="8916">
          <cell r="B8916">
            <v>104747</v>
          </cell>
          <cell r="C8916" t="str">
            <v>PRESILHA PARA FIXAÇÃO DE CORDOALHA NÃO ENTERRADA PARA SPDA - FORNECIMENTO E INSTALAÇÃO. AF_08/2023</v>
          </cell>
          <cell r="D8916" t="str">
            <v>UN</v>
          </cell>
          <cell r="E8916" t="str">
            <v>VERIFICAR</v>
          </cell>
          <cell r="G8916" t="str">
            <v>VERIFICAR</v>
          </cell>
          <cell r="I8916" t="str">
            <v>COM VALOR</v>
          </cell>
        </row>
        <row r="8917">
          <cell r="B8917">
            <v>96983</v>
          </cell>
          <cell r="C8917" t="str">
            <v>SOLDA EXOTÉRMICA PARA SPDA - FORNECIMENTO E INSTALAÇÃO. AF_08/2023</v>
          </cell>
          <cell r="D8917" t="str">
            <v>UN</v>
          </cell>
          <cell r="E8917" t="str">
            <v>VERIFICAR</v>
          </cell>
          <cell r="G8917" t="str">
            <v>VERIFICAR</v>
          </cell>
          <cell r="I8917" t="str">
            <v>COM VALOR</v>
          </cell>
        </row>
        <row r="8918">
          <cell r="B8918">
            <v>104748</v>
          </cell>
          <cell r="C8918" t="str">
            <v>SUPORTE ISOLADOR 2 DESCIDAS PARA FIXAÇÃO DA CORDOALHA DE COBRE EM MASTRO 1 1/2" DE SPDA - FORNECIMENTO E INSTALAÇÃO. AF_08/2023</v>
          </cell>
          <cell r="D8918" t="str">
            <v>UN</v>
          </cell>
          <cell r="E8918" t="str">
            <v>VERIFICAR</v>
          </cell>
          <cell r="G8918" t="str">
            <v>VERIFICAR</v>
          </cell>
          <cell r="I8918" t="str">
            <v>COM VALOR</v>
          </cell>
        </row>
        <row r="8919">
          <cell r="B8919">
            <v>98463</v>
          </cell>
          <cell r="C8919" t="str">
            <v>SUPORTE ISOLADOR PARA FIXAÇÃO DA CORDOALHA DE COBRE EM ALVENARIA OU CONCRETO - FORNECIMENTO E INSTALAÇÃO. AF_08/2023</v>
          </cell>
          <cell r="D8919" t="str">
            <v>UN</v>
          </cell>
          <cell r="E8919">
            <v>26.31</v>
          </cell>
          <cell r="F8919">
            <v>0.05</v>
          </cell>
          <cell r="G8919">
            <v>25.1</v>
          </cell>
          <cell r="H8919">
            <v>0.06</v>
          </cell>
          <cell r="I8919" t="str">
            <v>COM VALOR</v>
          </cell>
        </row>
        <row r="8920">
          <cell r="B8920">
            <v>104827</v>
          </cell>
          <cell r="C8920" t="str">
            <v>INSTALAÇÃO E FORNECIMENTO DE PAINEL FIXO NA PAREDE COM TOMADAS E SAÍDAS PARA GASES MEDICINAIS. AF_11/2023</v>
          </cell>
          <cell r="D8920" t="str">
            <v>UN</v>
          </cell>
          <cell r="E8920" t="str">
            <v>VERIFICAR</v>
          </cell>
          <cell r="G8920" t="str">
            <v>VERIFICAR</v>
          </cell>
          <cell r="I8920" t="str">
            <v>COM VALOR</v>
          </cell>
        </row>
        <row r="8921">
          <cell r="B8921">
            <v>104828</v>
          </cell>
          <cell r="C8921" t="str">
            <v>INSTALAÇÃO E FORNECIMENTO DE PAINEL SUSPENSO COM TOMADAS E SAÍDAS PARA GASES MEDICINAIS. AF_11/2023</v>
          </cell>
          <cell r="D8921" t="str">
            <v>UN</v>
          </cell>
          <cell r="E8921" t="str">
            <v>VERIFICAR</v>
          </cell>
          <cell r="G8921" t="str">
            <v>VERIFICAR</v>
          </cell>
          <cell r="I8921" t="str">
            <v>COM VALOR</v>
          </cell>
        </row>
        <row r="8922">
          <cell r="B8922">
            <v>104824</v>
          </cell>
          <cell r="C8922" t="str">
            <v>INSTALAÇÃO E FORNECIMENTO DE POSTO PAREDE, INTERNO OU EXTERNO, PARA REDE DE GASES HOSPITALARES, COM VÁLVULA DE IMPACTO P/ESTANQUEIDADE, PRESSÃO MÁX. TRAB. 8,0 KGF/CM2, CONEXÕES, COM CANOPLA PLÁSTICA COM INDICAÇÃO DO TIPO DE GÁS, COMPLETO. AF_11/2023</v>
          </cell>
          <cell r="D8922" t="str">
            <v>UN</v>
          </cell>
          <cell r="E8922" t="str">
            <v>VERIFICAR</v>
          </cell>
          <cell r="G8922" t="str">
            <v>VERIFICAR</v>
          </cell>
          <cell r="I8922" t="str">
            <v>COM VALOR</v>
          </cell>
        </row>
        <row r="8923">
          <cell r="B8923">
            <v>104826</v>
          </cell>
          <cell r="C8923" t="str">
            <v>INSTALAÇÃO E FORNECIMENTO DE RÉGUA DE INALOTERAPIA DE PAREDE PARA REDE DE GÁS COMPRIMIDO, COM 3 PONTOS DE CONSUMO DE GASES IDENTIFICADOS, EM PERFIL DE ALUMÍNIO, APROX. 40 CM, INCLUI VÁLVULA DE IMPACTO E CONEXÕES EM LATÃO, COMPLETO. AF_11/2023</v>
          </cell>
          <cell r="D8923" t="str">
            <v>UN</v>
          </cell>
          <cell r="E8923" t="str">
            <v>VERIFICAR</v>
          </cell>
          <cell r="G8923" t="str">
            <v>VERIFICAR</v>
          </cell>
          <cell r="I8923" t="str">
            <v>COM VALOR</v>
          </cell>
        </row>
        <row r="8924">
          <cell r="B8924">
            <v>104825</v>
          </cell>
          <cell r="C8924" t="str">
            <v>INSTALAÇÃO E FORNECIMENTO DE RÉGUA DE INALOTERAPIA DE PAREDE PARA REDE DE GÁS OXIGÊNIO, COM 3 PONTOS DE CONSUMO DE GASES IDENTIFICADOS, EM PERFIL DE ALUMÍNIO ANODIZ., APROX. 40 CM, INCLUI VÁLVULA DE IMPACTO E CONEXÕES EM LATÃO, COMPLETO. AF_11/2023</v>
          </cell>
          <cell r="D8924" t="str">
            <v>UN</v>
          </cell>
          <cell r="E8924" t="str">
            <v>VERIFICAR</v>
          </cell>
          <cell r="G8924" t="str">
            <v>VERIFICAR</v>
          </cell>
          <cell r="I8924" t="str">
            <v>COM VALOR</v>
          </cell>
        </row>
        <row r="8925">
          <cell r="B8925">
            <v>104993</v>
          </cell>
          <cell r="C8925" t="str">
            <v>CAIXA DE EMBUTIR EM AÇO GALVANIZADO PARA ABRIGO DE HIDRÔMETRO - FORNECIMENTO E INSTALAÇÃO (EXCLUSIVE HIDRÔMETRO). AF_03/2024</v>
          </cell>
          <cell r="D8925" t="str">
            <v>UN</v>
          </cell>
          <cell r="E8925" t="str">
            <v>VERIFICAR</v>
          </cell>
          <cell r="G8925" t="str">
            <v>VERIFICAR</v>
          </cell>
          <cell r="I8925" t="str">
            <v>COM VALOR</v>
          </cell>
        </row>
        <row r="8926">
          <cell r="B8926">
            <v>104994</v>
          </cell>
          <cell r="C8926" t="str">
            <v>CAIXA DE EMBUTIR EM POLICARBONATO PARA ABRIGO DE HIDRÔMETRO - FORNECIMENTO E INSTALAÇÃO (EXCLUSIVE HIDRÔMETRO). AF_03/2024</v>
          </cell>
          <cell r="D8926" t="str">
            <v>UN</v>
          </cell>
          <cell r="E8926" t="str">
            <v>VERIFICAR</v>
          </cell>
          <cell r="G8926" t="str">
            <v>VERIFICAR</v>
          </cell>
          <cell r="I8926" t="str">
            <v>COM VALOR</v>
          </cell>
        </row>
        <row r="8927">
          <cell r="B8927">
            <v>104995</v>
          </cell>
          <cell r="C8927" t="str">
            <v>CAIXA DE EMBUTIR EM POLIPROPILENO PARA ABRIGO DE HIDRÔMETRO - FORNECIMENTO E INSTALAÇÃO (EXCLUSIVE HIDRÔMETRO). AF_03/2024</v>
          </cell>
          <cell r="D8927" t="str">
            <v>UN</v>
          </cell>
          <cell r="E8927" t="str">
            <v>VERIFICAR</v>
          </cell>
          <cell r="G8927" t="str">
            <v>VERIFICAR</v>
          </cell>
          <cell r="I8927" t="str">
            <v>COM VALOR</v>
          </cell>
        </row>
        <row r="8928">
          <cell r="B8928">
            <v>104996</v>
          </cell>
          <cell r="C8928" t="str">
            <v>CAIXA DE SOBREPOR EM AÇO GALVANIZADO PARA ABRIGO DE HIDRÔMETRO - FORNECIMENTO E INSTALAÇÃO (EXCLUSIVE HIDRÔMETRO). AF_03/2024</v>
          </cell>
          <cell r="D8928" t="str">
            <v>UN</v>
          </cell>
          <cell r="E8928" t="str">
            <v>VERIFICAR</v>
          </cell>
          <cell r="G8928" t="str">
            <v>VERIFICAR</v>
          </cell>
          <cell r="I8928" t="str">
            <v>COM VALOR</v>
          </cell>
        </row>
        <row r="8929">
          <cell r="B8929">
            <v>95676</v>
          </cell>
          <cell r="C8929" t="str">
            <v>CAIXA EM CONCRETO PRÉ-MOLDADO PARA ABRIGO DE HIDRÔMETRO COM DN 20 MM - FORNECIMENTO E INSTALAÇÃO. AF_03/2024</v>
          </cell>
          <cell r="D8929" t="str">
            <v>UN</v>
          </cell>
          <cell r="E8929">
            <v>139.15</v>
          </cell>
          <cell r="F8929">
            <v>0</v>
          </cell>
          <cell r="G8929">
            <v>138.21</v>
          </cell>
          <cell r="H8929">
            <v>0</v>
          </cell>
          <cell r="I8929" t="str">
            <v>COM VALOR</v>
          </cell>
        </row>
        <row r="8930">
          <cell r="B8930">
            <v>95677</v>
          </cell>
          <cell r="C8930" t="str">
            <v>CAIXA EM CONCRETO PRÉ-MOLDADO PARA ABRIGO DE HIDRÔMETRO COM DN 25 MM - FORNECIMENTO E INSTALAÇÃO (EXCLUSIVE HIDRÔMETRO). AF_03/2024</v>
          </cell>
          <cell r="D8930" t="str">
            <v>UN</v>
          </cell>
          <cell r="E8930" t="str">
            <v>VERIFICAR</v>
          </cell>
          <cell r="G8930" t="str">
            <v>VERIFICAR</v>
          </cell>
          <cell r="I8930" t="str">
            <v>COM VALOR</v>
          </cell>
        </row>
        <row r="8931">
          <cell r="B8931">
            <v>105135</v>
          </cell>
          <cell r="C8931" t="str">
            <v>HIDRÔMETRO DN 1 1/2", 20 M³/H - FORNECIMENTO E INSTALAÇÃO. AF_03/2024</v>
          </cell>
          <cell r="D8931" t="str">
            <v>UN</v>
          </cell>
          <cell r="E8931">
            <v>972.07</v>
          </cell>
          <cell r="F8931">
            <v>0.96</v>
          </cell>
          <cell r="G8931">
            <v>969.42</v>
          </cell>
          <cell r="H8931">
            <v>0.97</v>
          </cell>
          <cell r="I8931" t="str">
            <v>COM VALOR</v>
          </cell>
        </row>
        <row r="8932">
          <cell r="B8932">
            <v>104998</v>
          </cell>
          <cell r="C8932" t="str">
            <v>HIDRÔMETRO DN 1", 10 M³/H - FORNECIMENTO E INSTALAÇÃO. AF_03/2024</v>
          </cell>
          <cell r="D8932" t="str">
            <v>UN</v>
          </cell>
          <cell r="E8932">
            <v>593.95000000000005</v>
          </cell>
          <cell r="F8932">
            <v>0.95</v>
          </cell>
          <cell r="G8932">
            <v>591.66</v>
          </cell>
          <cell r="H8932">
            <v>0.95</v>
          </cell>
          <cell r="I8932" t="str">
            <v>COM VALOR</v>
          </cell>
        </row>
        <row r="8933">
          <cell r="B8933">
            <v>104997</v>
          </cell>
          <cell r="C8933" t="str">
            <v>HIDRÔMETRO DN 1", 7 M³/H - FORNECIMENTO E INSTALAÇÃO. AF_03/2024</v>
          </cell>
          <cell r="D8933" t="str">
            <v>UN</v>
          </cell>
          <cell r="E8933">
            <v>443.01</v>
          </cell>
          <cell r="F8933">
            <v>0.93</v>
          </cell>
          <cell r="G8933">
            <v>440.72</v>
          </cell>
          <cell r="H8933">
            <v>0.94</v>
          </cell>
          <cell r="I8933" t="str">
            <v>COM VALOR</v>
          </cell>
        </row>
        <row r="8934">
          <cell r="B8934">
            <v>95673</v>
          </cell>
          <cell r="C8934" t="str">
            <v>HIDRÔMETRO DN 1/2", 1,5 M3/H - FORNECIMENTO E INSTALAÇÃO. AF_03/2024</v>
          </cell>
          <cell r="D8934" t="str">
            <v>UN</v>
          </cell>
          <cell r="E8934">
            <v>127.95</v>
          </cell>
          <cell r="F8934">
            <v>0.84</v>
          </cell>
          <cell r="G8934">
            <v>126.42</v>
          </cell>
          <cell r="H8934">
            <v>0.85</v>
          </cell>
          <cell r="I8934" t="str">
            <v>COM VALOR</v>
          </cell>
        </row>
        <row r="8935">
          <cell r="B8935">
            <v>95674</v>
          </cell>
          <cell r="C8935" t="str">
            <v>HIDRÔMETRO DN 1/2", 3,0 M3/H - FORNECIMENTO E INSTALAÇÃO. AF_03/2024</v>
          </cell>
          <cell r="D8935" t="str">
            <v>UN</v>
          </cell>
          <cell r="E8935">
            <v>135.88999999999999</v>
          </cell>
          <cell r="F8935">
            <v>0.85</v>
          </cell>
          <cell r="G8935">
            <v>134.36000000000001</v>
          </cell>
          <cell r="H8935">
            <v>0.86</v>
          </cell>
          <cell r="I8935" t="str">
            <v>COM VALOR</v>
          </cell>
        </row>
        <row r="8936">
          <cell r="B8936">
            <v>104992</v>
          </cell>
          <cell r="C8936" t="str">
            <v>HIDRÔMETRO DN 2", 30 M³/H - FORNECIMENTO E INSTALAÇÃO. AF_03/2024</v>
          </cell>
          <cell r="D8936" t="str">
            <v>UN</v>
          </cell>
          <cell r="E8936">
            <v>1358.18</v>
          </cell>
          <cell r="F8936">
            <v>0.97</v>
          </cell>
          <cell r="G8936">
            <v>1355.16</v>
          </cell>
          <cell r="H8936">
            <v>0.97</v>
          </cell>
          <cell r="I8936" t="str">
            <v>COM VALOR</v>
          </cell>
        </row>
        <row r="8937">
          <cell r="B8937">
            <v>95675</v>
          </cell>
          <cell r="C8937" t="str">
            <v>HIDRÔMETRO DN 3/4", 5,0 M3/H - FORNECIMENTO E INSTALAÇÃO. AF_03/2024</v>
          </cell>
          <cell r="D8937" t="str">
            <v>UN</v>
          </cell>
          <cell r="E8937">
            <v>167.64</v>
          </cell>
          <cell r="F8937">
            <v>0.85</v>
          </cell>
          <cell r="G8937">
            <v>165.76</v>
          </cell>
          <cell r="H8937">
            <v>0.86</v>
          </cell>
          <cell r="I8937" t="str">
            <v>COM VALOR</v>
          </cell>
        </row>
        <row r="8938">
          <cell r="B8938">
            <v>95648</v>
          </cell>
          <cell r="C8938" t="str">
            <v>KIT CAVALETE PARA MEDIÇÃO DE ÁGUA - ENTRADA INDIVIDUALIZADA, EM CPVC DN 28 MM (1"), PARA 1 MEDIDOR - FORNECIMENTO E INSTALAÇÃO (EXCLUSIVE HIDRÔMETRO). AF_03/2024</v>
          </cell>
          <cell r="D8938" t="str">
            <v>UN</v>
          </cell>
          <cell r="E8938">
            <v>629.58000000000004</v>
          </cell>
          <cell r="F8938">
            <v>0</v>
          </cell>
          <cell r="G8938">
            <v>623.79</v>
          </cell>
          <cell r="H8938">
            <v>0</v>
          </cell>
          <cell r="I8938" t="str">
            <v>COM VALOR</v>
          </cell>
        </row>
        <row r="8939">
          <cell r="B8939">
            <v>95649</v>
          </cell>
          <cell r="C8939" t="str">
            <v>KIT CAVALETE PARA MEDIÇÃO DE ÁGUA - ENTRADA INDIVIDUALIZADA, EM CPVC DN 28 MM (1"), PARA 2 MEDIDORES - FORNECIMENTO E INSTALAÇÃO (EXCLUSIVE HIDRÔMETRO). AF_03/2024</v>
          </cell>
          <cell r="D8939" t="str">
            <v>UN</v>
          </cell>
          <cell r="E8939">
            <v>1081.75</v>
          </cell>
          <cell r="F8939">
            <v>0</v>
          </cell>
          <cell r="G8939">
            <v>1071.5999999999999</v>
          </cell>
          <cell r="H8939">
            <v>0</v>
          </cell>
          <cell r="I8939" t="str">
            <v>COM VALOR</v>
          </cell>
        </row>
        <row r="8940">
          <cell r="B8940">
            <v>95650</v>
          </cell>
          <cell r="C8940" t="str">
            <v>KIT CAVALETE PARA MEDIÇÃO DE ÁGUA - ENTRADA INDIVIDUALIZADA, EM CPVC DN 28 MM (1"), PARA 3 MEDIDORES - FORNECIMENTO E INSTALAÇÃO (EXCLUSIVE HIDRÔMETRO). AF_03/2024</v>
          </cell>
          <cell r="D8940" t="str">
            <v>UN</v>
          </cell>
          <cell r="E8940">
            <v>1578.26</v>
          </cell>
          <cell r="F8940">
            <v>0</v>
          </cell>
          <cell r="G8940">
            <v>1563.27</v>
          </cell>
          <cell r="H8940">
            <v>0</v>
          </cell>
          <cell r="I8940" t="str">
            <v>COM VALOR</v>
          </cell>
        </row>
        <row r="8941">
          <cell r="B8941">
            <v>95651</v>
          </cell>
          <cell r="C8941" t="str">
            <v>KIT CAVALETE PARA MEDIÇÃO DE ÁGUA - ENTRADA INDIVIDUALIZADA, EM CPVC DN 28 MM (1"), PARA 4 MEDIDORES - FORNECIMENTO E INSTALAÇÃO (EXCLUSIVE HIDRÔMETRO). AF_03/2024</v>
          </cell>
          <cell r="D8941" t="str">
            <v>UN</v>
          </cell>
          <cell r="E8941">
            <v>2048.59</v>
          </cell>
          <cell r="F8941">
            <v>0</v>
          </cell>
          <cell r="G8941">
            <v>2029.1</v>
          </cell>
          <cell r="H8941">
            <v>0</v>
          </cell>
          <cell r="I8941" t="str">
            <v>COM VALOR</v>
          </cell>
        </row>
        <row r="8942">
          <cell r="B8942">
            <v>95652</v>
          </cell>
          <cell r="C8942" t="str">
            <v>KIT CAVALETE PARA MEDIÇÃO DE ÁGUA - ENTRADA INDIVIDUALIZADA, EM CPVC DN 35 MM (1 1/4"), PARA 1 MEDIDOR - FORNECIMENTO E INSTALAÇÃO (EXCLUSIVE HIDRÔMETRO). AF_03/2024</v>
          </cell>
          <cell r="D8942" t="str">
            <v>UN</v>
          </cell>
          <cell r="E8942">
            <v>778.16</v>
          </cell>
          <cell r="F8942">
            <v>0</v>
          </cell>
          <cell r="G8942">
            <v>771.7</v>
          </cell>
          <cell r="H8942">
            <v>0</v>
          </cell>
          <cell r="I8942" t="str">
            <v>COM VALOR</v>
          </cell>
        </row>
        <row r="8943">
          <cell r="B8943">
            <v>95653</v>
          </cell>
          <cell r="C8943" t="str">
            <v>KIT CAVALETE PARA MEDIÇÃO DE ÁGUA - ENTRADA INDIVIDUALIZADA, EM CPVC DN 35 MM (1 1/4"), PARA 2 MEDIDORES - FORNECIMENTO E INSTALAÇÃO (EXCLUSIVE HIDRÔMETRO). AF_03/2024</v>
          </cell>
          <cell r="D8943" t="str">
            <v>UN</v>
          </cell>
          <cell r="E8943">
            <v>1376.86</v>
          </cell>
          <cell r="F8943">
            <v>0</v>
          </cell>
          <cell r="G8943">
            <v>1365.4</v>
          </cell>
          <cell r="H8943">
            <v>0</v>
          </cell>
          <cell r="I8943" t="str">
            <v>COM VALOR</v>
          </cell>
        </row>
        <row r="8944">
          <cell r="B8944">
            <v>95654</v>
          </cell>
          <cell r="C8944" t="str">
            <v>KIT CAVALETE PARA MEDIÇÃO DE ÁGUA - ENTRADA INDIVIDUALIZADA, EM CPVC DN 35 MM (1 1/4"), PARA 3 MEDIDORES - FORNECIMENTO E INSTALAÇÃO (EXCLUSIVE HIDRÔMETRO). AF_03/2024</v>
          </cell>
          <cell r="D8944" t="str">
            <v>UN</v>
          </cell>
          <cell r="E8944">
            <v>2026.06</v>
          </cell>
          <cell r="F8944">
            <v>0</v>
          </cell>
          <cell r="G8944">
            <v>2009.03</v>
          </cell>
          <cell r="H8944">
            <v>0</v>
          </cell>
          <cell r="I8944" t="str">
            <v>COM VALOR</v>
          </cell>
        </row>
        <row r="8945">
          <cell r="B8945">
            <v>95655</v>
          </cell>
          <cell r="C8945" t="str">
            <v>KIT CAVALETE PARA MEDIÇÃO DE ÁGUA - ENTRADA INDIVIDUALIZADA, EM CPVC DN 35 MM (1 1/4"), PARA 4 MEDIDORES - FORNECIMENTO E INSTALAÇÃO (EXCLUSIVE HIDRÔMETRO). AF_03/2024</v>
          </cell>
          <cell r="D8945" t="str">
            <v>UN</v>
          </cell>
          <cell r="E8945">
            <v>2641.57</v>
          </cell>
          <cell r="F8945">
            <v>0</v>
          </cell>
          <cell r="G8945">
            <v>2619.39</v>
          </cell>
          <cell r="H8945">
            <v>0</v>
          </cell>
          <cell r="I8945" t="str">
            <v>COM VALOR</v>
          </cell>
        </row>
        <row r="8946">
          <cell r="B8946">
            <v>95657</v>
          </cell>
          <cell r="C8946" t="str">
            <v>KIT CAVALETE PARA MEDIÇÃO DE ÁGUA - ENTRADA INDIVIDUALIZADA, EM PPR PN20 DN 25 MM (3/4") PARA 1 MEDIDOR - FORNECIMENTO E INSTALAÇÃO (EXCLUSIVE HIDRÔMETRO). AF_03/2024</v>
          </cell>
          <cell r="D8946" t="str">
            <v>UN</v>
          </cell>
          <cell r="E8946">
            <v>298.89</v>
          </cell>
          <cell r="F8946">
            <v>0.52</v>
          </cell>
          <cell r="G8946">
            <v>290.64</v>
          </cell>
          <cell r="H8946">
            <v>0.53</v>
          </cell>
          <cell r="I8946" t="str">
            <v>COM VALOR</v>
          </cell>
        </row>
        <row r="8947">
          <cell r="B8947">
            <v>95658</v>
          </cell>
          <cell r="C8947" t="str">
            <v>KIT CAVALETE PARA MEDIÇÃO DE ÁGUA - ENTRADA INDIVIDUALIZADA, EM PPR PN20 DN 25 MM (3/4") PARA 2 MEDIDORES - FORNECIMENTO E INSTALAÇÃO (EXCLUSIVE HIDRÔMETRO). AF_03/2024</v>
          </cell>
          <cell r="D8947" t="str">
            <v>UN</v>
          </cell>
          <cell r="E8947">
            <v>543.36</v>
          </cell>
          <cell r="F8947">
            <v>0.52</v>
          </cell>
          <cell r="G8947">
            <v>528.87</v>
          </cell>
          <cell r="H8947">
            <v>0.53</v>
          </cell>
          <cell r="I8947" t="str">
            <v>COM VALOR</v>
          </cell>
        </row>
        <row r="8948">
          <cell r="B8948">
            <v>95659</v>
          </cell>
          <cell r="C8948" t="str">
            <v>KIT CAVALETE PARA MEDIÇÃO DE ÁGUA - ENTRADA INDIVIDUALIZADA, EM PPR PN20 DN 25 MM (3/4") PARA 3 MEDIDORES - FORNECIMENTO E INSTALAÇÃO (EXCLUSIVE HIDRÔMETRO). AF_03/2024</v>
          </cell>
          <cell r="D8948" t="str">
            <v>UN</v>
          </cell>
          <cell r="E8948">
            <v>808.73</v>
          </cell>
          <cell r="F8948">
            <v>0.52</v>
          </cell>
          <cell r="G8948">
            <v>787.31</v>
          </cell>
          <cell r="H8948">
            <v>0.54</v>
          </cell>
          <cell r="I8948" t="str">
            <v>COM VALOR</v>
          </cell>
        </row>
        <row r="8949">
          <cell r="B8949">
            <v>95660</v>
          </cell>
          <cell r="C8949" t="str">
            <v>KIT CAVALETE PARA MEDIÇÃO DE ÁGUA - ENTRADA INDIVIDUALIZADA, EM PPR PN20 DN 25 MM (3/4") PARA 4 MEDIDORES - FORNECIMENTO E INSTALAÇÃO (EXCLUSIVE HIDRÔMETRO). AF_03/2024</v>
          </cell>
          <cell r="D8949" t="str">
            <v>UN</v>
          </cell>
          <cell r="E8949">
            <v>1059.78</v>
          </cell>
          <cell r="F8949">
            <v>0.52</v>
          </cell>
          <cell r="G8949">
            <v>1031.9000000000001</v>
          </cell>
          <cell r="H8949">
            <v>0.54</v>
          </cell>
          <cell r="I8949" t="str">
            <v>COM VALOR</v>
          </cell>
        </row>
        <row r="8950">
          <cell r="B8950">
            <v>95661</v>
          </cell>
          <cell r="C8950" t="str">
            <v>KIT CAVALETE PARA MEDIÇÃO DE ÁGUA - ENTRADA INDIVIDUALIZADA, EM PPR PN20 DN 32 MM (1") PARA 1 MEDIDOR - FORNECIMENTO E INSTALAÇÃO (EXCLUSIVE HIDRÔMETRO). AF_03/2024</v>
          </cell>
          <cell r="D8950" t="str">
            <v>UN</v>
          </cell>
          <cell r="E8950">
            <v>369.34</v>
          </cell>
          <cell r="F8950">
            <v>0.53</v>
          </cell>
          <cell r="G8950">
            <v>360.15</v>
          </cell>
          <cell r="H8950">
            <v>0.54</v>
          </cell>
          <cell r="I8950" t="str">
            <v>COM VALOR</v>
          </cell>
        </row>
        <row r="8951">
          <cell r="B8951">
            <v>95662</v>
          </cell>
          <cell r="C8951" t="str">
            <v>KIT CAVALETE PARA MEDIÇÃO DE ÁGUA - ENTRADA INDIVIDUALIZADA, EM PPR PN20 DN 32 MM (1") PARA 2 MEDIDORES - FORNECIMENTO E INSTALAÇÃO (EXCLUSIVE HIDRÔMETRO). AF_03/2024</v>
          </cell>
          <cell r="D8951" t="str">
            <v>UN</v>
          </cell>
          <cell r="E8951">
            <v>682.84</v>
          </cell>
          <cell r="F8951">
            <v>0.53</v>
          </cell>
          <cell r="G8951">
            <v>666.46</v>
          </cell>
          <cell r="H8951">
            <v>0.54</v>
          </cell>
          <cell r="I8951" t="str">
            <v>COM VALOR</v>
          </cell>
        </row>
        <row r="8952">
          <cell r="B8952">
            <v>95663</v>
          </cell>
          <cell r="C8952" t="str">
            <v>KIT CAVALETE PARA MEDIÇÃO DE ÁGUA - ENTRADA INDIVIDUALIZADA, EM PPR PN20 DN 32 MM (1") PARA 3 MEDIDORES - FORNECIMENTO E INSTALAÇÃO (EXCLUSIVE HIDRÔMETRO). AF_03/2024</v>
          </cell>
          <cell r="D8952" t="str">
            <v>UN</v>
          </cell>
          <cell r="E8952">
            <v>1021.51</v>
          </cell>
          <cell r="F8952">
            <v>0.53</v>
          </cell>
          <cell r="G8952">
            <v>997.21</v>
          </cell>
          <cell r="H8952">
            <v>0.55000000000000004</v>
          </cell>
          <cell r="I8952" t="str">
            <v>COM VALOR</v>
          </cell>
        </row>
        <row r="8953">
          <cell r="B8953">
            <v>95664</v>
          </cell>
          <cell r="C8953" t="str">
            <v>KIT CAVALETE PARA MEDIÇÃO DE ÁGUA - ENTRADA INDIVIDUALIZADA, EM PPR PN20 DN 32 MM (1") PARA 4 MEDIDORES - FORNECIMENTO E INSTALAÇÃO (EXCLUSIVE HIDRÔMETRO). AF_03/2024</v>
          </cell>
          <cell r="D8953" t="str">
            <v>UN</v>
          </cell>
          <cell r="E8953">
            <v>1340.61</v>
          </cell>
          <cell r="F8953">
            <v>0.53</v>
          </cell>
          <cell r="G8953">
            <v>1308.95</v>
          </cell>
          <cell r="H8953">
            <v>0.55000000000000004</v>
          </cell>
          <cell r="I8953" t="str">
            <v>COM VALOR</v>
          </cell>
        </row>
        <row r="8954">
          <cell r="B8954">
            <v>95665</v>
          </cell>
          <cell r="C8954" t="str">
            <v>KIT CAVALETE PARA MEDIÇÃO DE ÁGUA - ENTRADA INDIVIDUALIZADA, EM PPR PN25 DN 25 MM (3/4") PARA 1 MEDIDOR - FORNECIMENTO E INSTALAÇÃO (EXCLUSIVE HIDRÔMETRO). AF_03/2024</v>
          </cell>
          <cell r="D8954" t="str">
            <v>UN</v>
          </cell>
          <cell r="E8954">
            <v>332.79</v>
          </cell>
          <cell r="F8954">
            <v>0.54</v>
          </cell>
          <cell r="G8954">
            <v>323.95999999999998</v>
          </cell>
          <cell r="H8954">
            <v>0.55000000000000004</v>
          </cell>
          <cell r="I8954" t="str">
            <v>COM VALOR</v>
          </cell>
        </row>
        <row r="8955">
          <cell r="B8955">
            <v>95666</v>
          </cell>
          <cell r="C8955" t="str">
            <v>KIT CAVALETE PARA MEDIÇÃO DE ÁGUA - ENTRADA INDIVIDUALIZADA, EM PPR PN25 DN 25 MM (3/4") PARA 2 MEDIDORES - FORNECIMENTO E INSTALAÇÃO (EXCLUSIVE HIDRÔMETRO). AF_03/2024</v>
          </cell>
          <cell r="D8955" t="str">
            <v>UN</v>
          </cell>
          <cell r="E8955">
            <v>586.87</v>
          </cell>
          <cell r="F8955">
            <v>0.53</v>
          </cell>
          <cell r="G8955">
            <v>571.41999999999996</v>
          </cell>
          <cell r="H8955">
            <v>0.55000000000000004</v>
          </cell>
          <cell r="I8955" t="str">
            <v>COM VALOR</v>
          </cell>
        </row>
        <row r="8956">
          <cell r="B8956">
            <v>95667</v>
          </cell>
          <cell r="C8956" t="str">
            <v>KIT CAVALETE PARA MEDIÇÃO DE ÁGUA - ENTRADA INDIVIDUALIZADA, EM PPR PN25 DN 25 MM (3/4") PARA 3 MEDIDORES - FORNECIMENTO E INSTALAÇÃO (EXCLUSIVE HIDRÔMETRO). AF_03/2024</v>
          </cell>
          <cell r="D8956" t="str">
            <v>UN</v>
          </cell>
          <cell r="E8956">
            <v>868.69</v>
          </cell>
          <cell r="F8956">
            <v>0.53</v>
          </cell>
          <cell r="G8956">
            <v>845.84</v>
          </cell>
          <cell r="H8956">
            <v>0.55000000000000004</v>
          </cell>
          <cell r="I8956" t="str">
            <v>COM VALOR</v>
          </cell>
        </row>
        <row r="8957">
          <cell r="B8957">
            <v>95668</v>
          </cell>
          <cell r="C8957" t="str">
            <v>KIT CAVALETE PARA MEDIÇÃO DE ÁGUA - ENTRADA INDIVIDUALIZADA, EM PPR PN25 DN 25 MM (3/4") PARA 4 MEDIDORES - FORNECIMENTO E INSTALAÇÃO (EXCLUSIVE HIDRÔMETRO). AF_03/2024</v>
          </cell>
          <cell r="D8957" t="str">
            <v>UN</v>
          </cell>
          <cell r="E8957">
            <v>1134.25</v>
          </cell>
          <cell r="F8957">
            <v>0.53</v>
          </cell>
          <cell r="G8957">
            <v>1104.57</v>
          </cell>
          <cell r="H8957">
            <v>0.54</v>
          </cell>
          <cell r="I8957" t="str">
            <v>COM VALOR</v>
          </cell>
        </row>
        <row r="8958">
          <cell r="B8958">
            <v>95669</v>
          </cell>
          <cell r="C8958" t="str">
            <v>KIT CAVALETE PARA MEDIÇÃO DE ÁGUA - ENTRADA INDIVIDUALIZADA, EM PPR PN25 DN 32 MM (1") PARA 1 MEDIDOR - FORNECIMENTO E INSTALAÇÃO (EXCLUSIVE HIDRÔMETRO). AF_03/2024</v>
          </cell>
          <cell r="D8958" t="str">
            <v>UN</v>
          </cell>
          <cell r="E8958">
            <v>398.97</v>
          </cell>
          <cell r="F8958">
            <v>0.54</v>
          </cell>
          <cell r="G8958">
            <v>389.11</v>
          </cell>
          <cell r="H8958">
            <v>0.55000000000000004</v>
          </cell>
          <cell r="I8958" t="str">
            <v>COM VALOR</v>
          </cell>
        </row>
        <row r="8959">
          <cell r="B8959">
            <v>95670</v>
          </cell>
          <cell r="C8959" t="str">
            <v>KIT CAVALETE PARA MEDIÇÃO DE ÁGUA - ENTRADA INDIVIDUALIZADA, EM PPR PN25 DN 32 MM (1") PARA 2 MEDIDORES - FORNECIMENTO E INSTALAÇÃO (EXCLUSIVE HIDRÔMETRO). AF_03/2024</v>
          </cell>
          <cell r="D8959" t="str">
            <v>UN</v>
          </cell>
          <cell r="E8959">
            <v>717.97</v>
          </cell>
          <cell r="F8959">
            <v>0.53</v>
          </cell>
          <cell r="G8959">
            <v>700.49</v>
          </cell>
          <cell r="H8959">
            <v>0.54</v>
          </cell>
          <cell r="I8959" t="str">
            <v>COM VALOR</v>
          </cell>
        </row>
        <row r="8960">
          <cell r="B8960">
            <v>95671</v>
          </cell>
          <cell r="C8960" t="str">
            <v>KIT CAVALETE PARA MEDIÇÃO DE ÁGUA - ENTRADA INDIVIDUALIZADA, EM PPR PN25 DN 32 MM (1") PARA 3 MEDIDORES - FORNECIMENTO E INSTALAÇÃO (EXCLUSIVE HIDRÔMETRO). AF_03/2024</v>
          </cell>
          <cell r="D8960" t="str">
            <v>UN</v>
          </cell>
          <cell r="E8960">
            <v>1068.3800000000001</v>
          </cell>
          <cell r="F8960">
            <v>0.53</v>
          </cell>
          <cell r="G8960">
            <v>1042.43</v>
          </cell>
          <cell r="H8960">
            <v>0.54</v>
          </cell>
          <cell r="I8960" t="str">
            <v>COM VALOR</v>
          </cell>
        </row>
        <row r="8961">
          <cell r="B8961">
            <v>95672</v>
          </cell>
          <cell r="C8961" t="str">
            <v>KIT CAVALETE PARA MEDIÇÃO DE ÁGUA - ENTRADA INDIVIDUALIZADA, EM PPR PN25 DN 32 MM (1") PARA 4 MEDIDORES - FORNECIMENTO E INSTALAÇÃO (EXCLUSIVE HIDRÔMETRO). AF_03/2024</v>
          </cell>
          <cell r="D8961" t="str">
            <v>UN</v>
          </cell>
          <cell r="E8961">
            <v>1398.09</v>
          </cell>
          <cell r="F8961">
            <v>0.53</v>
          </cell>
          <cell r="G8961">
            <v>1364.31</v>
          </cell>
          <cell r="H8961">
            <v>0.54</v>
          </cell>
          <cell r="I8961" t="str">
            <v>COM VALOR</v>
          </cell>
        </row>
        <row r="8962">
          <cell r="B8962">
            <v>97741</v>
          </cell>
          <cell r="C8962" t="str">
            <v>KIT CAVALETE PARA MEDIÇÃO DE ÁGUA - ENTRADA INDIVIDUALIZADA, EM PVC 25 MM (3/4"), PARA 1 MEDIDOR - FORNECIMENTO E INSTALAÇÃO (EXCLUSIVE HIDRÔMETRO). AF_03/2024</v>
          </cell>
          <cell r="D8962" t="str">
            <v>UN</v>
          </cell>
          <cell r="E8962">
            <v>153.21</v>
          </cell>
          <cell r="F8962">
            <v>0</v>
          </cell>
          <cell r="G8962">
            <v>147.82</v>
          </cell>
          <cell r="H8962">
            <v>0</v>
          </cell>
          <cell r="I8962" t="str">
            <v>COM VALOR</v>
          </cell>
        </row>
        <row r="8963">
          <cell r="B8963">
            <v>95641</v>
          </cell>
          <cell r="C8963" t="str">
            <v>KIT CAVALETE PARA MEDIÇÃO DE ÁGUA - ENTRADA INDIVIDUALIZADA, EM PVC 25 MM (3/4"), PARA 2 MEDIDORES - FORNECIMENTO E INSTALAÇÃO (EXCLUSIVE HIDRÔMETRO). AF_03/2024</v>
          </cell>
          <cell r="D8963" t="str">
            <v>UN</v>
          </cell>
          <cell r="E8963">
            <v>271.89</v>
          </cell>
          <cell r="F8963">
            <v>0</v>
          </cell>
          <cell r="G8963">
            <v>262.45</v>
          </cell>
          <cell r="H8963">
            <v>0</v>
          </cell>
          <cell r="I8963" t="str">
            <v>COM VALOR</v>
          </cell>
        </row>
        <row r="8964">
          <cell r="B8964">
            <v>95642</v>
          </cell>
          <cell r="C8964" t="str">
            <v>KIT CAVALETE PARA MEDIÇÃO DE ÁGUA - ENTRADA INDIVIDUALIZADA, EM PVC 25 MM (3/4"), PARA 3 MEDIDORES - FORNECIMENTO E INSTALAÇÃO (EXCLUSIVE HIDRÔMETRO). AF_03/2024</v>
          </cell>
          <cell r="D8964" t="str">
            <v>UN</v>
          </cell>
          <cell r="E8964">
            <v>401.88</v>
          </cell>
          <cell r="F8964">
            <v>0</v>
          </cell>
          <cell r="G8964">
            <v>387.95</v>
          </cell>
          <cell r="H8964">
            <v>0</v>
          </cell>
          <cell r="I8964" t="str">
            <v>COM VALOR</v>
          </cell>
        </row>
        <row r="8965">
          <cell r="B8965">
            <v>95643</v>
          </cell>
          <cell r="C8965" t="str">
            <v>KIT CAVALETE PARA MEDIÇÃO DE ÁGUA - ENTRADA INDIVIDUALIZADA, EM PVC 25 MM (3/4"), PARA 4 MEDIDORES - FORNECIMENTO E INSTALAÇÃO (EXCLUSIVE HIDRÔMETRO). AF_03/2024</v>
          </cell>
          <cell r="D8965" t="str">
            <v>UN</v>
          </cell>
          <cell r="E8965">
            <v>525.19000000000005</v>
          </cell>
          <cell r="F8965">
            <v>0</v>
          </cell>
          <cell r="G8965">
            <v>507.07</v>
          </cell>
          <cell r="H8965">
            <v>0</v>
          </cell>
          <cell r="I8965" t="str">
            <v>COM VALOR</v>
          </cell>
        </row>
        <row r="8966">
          <cell r="B8966">
            <v>95644</v>
          </cell>
          <cell r="C8966" t="str">
            <v>KIT CAVALETE PARA MEDIÇÃO DE ÁGUA - ENTRADA INDIVIDUALIZADA, EM PVC 32 MM (1"), PARA 1 MEDIDOR - FORNECIMENTO E INSTALAÇÃO (EXCLUSIVE HIDRÔMETRO). AF_03/2024</v>
          </cell>
          <cell r="D8966" t="str">
            <v>UN</v>
          </cell>
          <cell r="E8966">
            <v>198.83</v>
          </cell>
          <cell r="F8966">
            <v>0</v>
          </cell>
          <cell r="G8966">
            <v>192.82</v>
          </cell>
          <cell r="H8966">
            <v>0</v>
          </cell>
          <cell r="I8966" t="str">
            <v>COM VALOR</v>
          </cell>
        </row>
        <row r="8967">
          <cell r="B8967">
            <v>95645</v>
          </cell>
          <cell r="C8967" t="str">
            <v>KIT CAVALETE PARA MEDIÇÃO DE ÁGUA - ENTRADA INDIVIDUALIZADA, EM PVC 32 MM (1"), PARA 2 MEDIDORES - FORNECIMENTO E INSTALAÇÃO (EXCLUSIVE HIDRÔMETRO). AF_03/2024</v>
          </cell>
          <cell r="D8967" t="str">
            <v>UN</v>
          </cell>
          <cell r="E8967">
            <v>362.17</v>
          </cell>
          <cell r="F8967">
            <v>0</v>
          </cell>
          <cell r="G8967">
            <v>351.51</v>
          </cell>
          <cell r="H8967">
            <v>0</v>
          </cell>
          <cell r="I8967" t="str">
            <v>COM VALOR</v>
          </cell>
        </row>
        <row r="8968">
          <cell r="B8968">
            <v>95646</v>
          </cell>
          <cell r="C8968" t="str">
            <v>KIT CAVALETE PARA MEDIÇÃO DE ÁGUA - ENTRADA INDIVIDUALIZADA, EM PVC 32 MM (1"), PARA 3 MEDIDORES - FORNECIMENTO E INSTALAÇÃO (EXCLUSIVE HIDRÔMETRO). AF_03/2024</v>
          </cell>
          <cell r="D8968" t="str">
            <v>UN</v>
          </cell>
          <cell r="E8968">
            <v>539.74</v>
          </cell>
          <cell r="F8968">
            <v>0</v>
          </cell>
          <cell r="G8968">
            <v>523.91</v>
          </cell>
          <cell r="H8968">
            <v>0</v>
          </cell>
          <cell r="I8968" t="str">
            <v>COM VALOR</v>
          </cell>
        </row>
        <row r="8969">
          <cell r="B8969">
            <v>95647</v>
          </cell>
          <cell r="C8969" t="str">
            <v>KIT CAVALETE PARA MEDIÇÃO DE ÁGUA - ENTRADA INDIVIDUALIZADA, EM PVC 32 MM (1"), PARA 4 MEDIDORES - FORNECIMENTO E INSTALAÇÃO (EXCLUSIVE HIDRÔMETRO). AF_03/2024</v>
          </cell>
          <cell r="D8969" t="str">
            <v>UN</v>
          </cell>
          <cell r="E8969">
            <v>707.06</v>
          </cell>
          <cell r="F8969">
            <v>0</v>
          </cell>
          <cell r="G8969">
            <v>686.45</v>
          </cell>
          <cell r="H8969">
            <v>0</v>
          </cell>
          <cell r="I8969" t="str">
            <v>COM VALOR</v>
          </cell>
        </row>
        <row r="8970">
          <cell r="B8970">
            <v>95636</v>
          </cell>
          <cell r="C8970" t="str">
            <v>KIT CAVALETE PARA MEDIÇÃO DE ÁGUA - ENTRADA PRINCIPAL, EM AÇO GALVANIZADO DN 25 MM (1") - FORNECIMENTO E INSTALAÇÃO (EXCLUSIVE HIDRÔMETRO). AF_03/2024</v>
          </cell>
          <cell r="D8970" t="str">
            <v>UN</v>
          </cell>
          <cell r="E8970">
            <v>366.12</v>
          </cell>
          <cell r="F8970">
            <v>0.11</v>
          </cell>
          <cell r="G8970">
            <v>353.58</v>
          </cell>
          <cell r="H8970">
            <v>0.12</v>
          </cell>
          <cell r="I8970" t="str">
            <v>COM VALOR</v>
          </cell>
        </row>
        <row r="8971">
          <cell r="B8971">
            <v>95637</v>
          </cell>
          <cell r="C8971" t="str">
            <v>KIT CAVALETE PARA MEDIÇÃO DE ÁGUA - ENTRADA PRINCIPAL, EM AÇO GALVANIZADO DN 32 MM (1 1/4") - FORNECIMENTO E INSTALAÇÃO (EXCLUSIVE HIDRÔMETRO). AF_03/2024</v>
          </cell>
          <cell r="D8971" t="str">
            <v>UN</v>
          </cell>
          <cell r="E8971">
            <v>488.21</v>
          </cell>
          <cell r="F8971">
            <v>0.11</v>
          </cell>
          <cell r="G8971">
            <v>473.26</v>
          </cell>
          <cell r="H8971">
            <v>0.11</v>
          </cell>
          <cell r="I8971" t="str">
            <v>COM VALOR</v>
          </cell>
        </row>
        <row r="8972">
          <cell r="B8972">
            <v>95638</v>
          </cell>
          <cell r="C8972" t="str">
            <v>KIT CAVALETE PARA MEDIÇÃO DE ÁGUA - ENTRADA PRINCIPAL, EM AÇO GALVANIZADO DN 40 MM (1 1/2") - FORNECIMENTO E INSTALAÇÃO (EXCLUSIVE HIDRÔMETRO). AF_03/2024</v>
          </cell>
          <cell r="D8972" t="str">
            <v>UN</v>
          </cell>
          <cell r="E8972">
            <v>604.01</v>
          </cell>
          <cell r="F8972">
            <v>0.1</v>
          </cell>
          <cell r="G8972">
            <v>586.30999999999995</v>
          </cell>
          <cell r="H8972">
            <v>0.11</v>
          </cell>
          <cell r="I8972" t="str">
            <v>COM VALOR</v>
          </cell>
        </row>
        <row r="8973">
          <cell r="B8973">
            <v>95639</v>
          </cell>
          <cell r="C8973" t="str">
            <v>KIT CAVALETE PARA MEDIÇÃO DE ÁGUA - ENTRADA PRINCIPAL, EM AÇO GALVANIZADO DN 50 MM (2") - FORNECIMENTO E INSTALAÇÃO (EXCLUSIVE HIDRÔMETRO). AF_03/2024</v>
          </cell>
          <cell r="D8973" t="str">
            <v>UN</v>
          </cell>
          <cell r="E8973">
            <v>834.52</v>
          </cell>
          <cell r="F8973">
            <v>0.11</v>
          </cell>
          <cell r="G8973">
            <v>813.38</v>
          </cell>
          <cell r="H8973">
            <v>0.11</v>
          </cell>
          <cell r="I8973" t="str">
            <v>COM VALOR</v>
          </cell>
        </row>
        <row r="8974">
          <cell r="B8974">
            <v>95634</v>
          </cell>
          <cell r="C8974" t="str">
            <v>KIT CAVALETE PARA MEDIÇÃO DE ÁGUA - ENTRADA PRINCIPAL, EM PVC 20 MM (1/2") - FORNECIMENTO E INSTALAÇÃO (EXCLUSIVE HIDRÔMETRO). AF_03/2024</v>
          </cell>
          <cell r="D8974" t="str">
            <v>UN</v>
          </cell>
          <cell r="E8974">
            <v>197.11</v>
          </cell>
          <cell r="F8974">
            <v>0</v>
          </cell>
          <cell r="G8974">
            <v>192.57</v>
          </cell>
          <cell r="H8974">
            <v>0</v>
          </cell>
          <cell r="I8974" t="str">
            <v>COM VALOR</v>
          </cell>
        </row>
        <row r="8975">
          <cell r="B8975">
            <v>95635</v>
          </cell>
          <cell r="C8975" t="str">
            <v>KIT CAVALETE PARA MEDIÇÃO DE ÁGUA - ENTRADA PRINCIPAL, EM PVC 25 MM (3/4") - FORNECIMENTO E INSTALAÇÃO (EXCLUSIVE HIDRÔMETRO). AF_03/2024</v>
          </cell>
          <cell r="D8975" t="str">
            <v>UN</v>
          </cell>
          <cell r="E8975">
            <v>206.9</v>
          </cell>
          <cell r="F8975">
            <v>0</v>
          </cell>
          <cell r="G8975">
            <v>201.63</v>
          </cell>
          <cell r="H8975">
            <v>0</v>
          </cell>
          <cell r="I8975" t="str">
            <v>COM VALOR</v>
          </cell>
        </row>
        <row r="8976">
          <cell r="B8976">
            <v>98751</v>
          </cell>
          <cell r="C8976" t="str">
            <v>SOLDA DE TOPO EM CHAPA/PERFIL/TUBO DE AÇO CHANFRADO, ESPESSURA=1/2''. AF_06/2018</v>
          </cell>
          <cell r="D8976" t="str">
            <v>M</v>
          </cell>
          <cell r="E8976">
            <v>129.88999999999999</v>
          </cell>
          <cell r="F8976">
            <v>0</v>
          </cell>
          <cell r="G8976">
            <v>126.34</v>
          </cell>
          <cell r="H8976">
            <v>0</v>
          </cell>
          <cell r="I8976" t="str">
            <v>COM VALOR</v>
          </cell>
        </row>
        <row r="8977">
          <cell r="B8977">
            <v>98746</v>
          </cell>
          <cell r="C8977" t="str">
            <v>SOLDA DE TOPO EM CHAPA/PERFIL/TUBO DE AÇO CHANFRADO, ESPESSURA=1/4''. AF_06/2018</v>
          </cell>
          <cell r="D8977" t="str">
            <v>M</v>
          </cell>
          <cell r="E8977">
            <v>62.77</v>
          </cell>
          <cell r="F8977">
            <v>0</v>
          </cell>
          <cell r="G8977">
            <v>59.68</v>
          </cell>
          <cell r="H8977">
            <v>0</v>
          </cell>
          <cell r="I8977" t="str">
            <v>COM VALOR</v>
          </cell>
        </row>
        <row r="8978">
          <cell r="B8978">
            <v>98753</v>
          </cell>
          <cell r="C8978" t="str">
            <v>SOLDA DE TOPO EM CHAPA/PERFIL/TUBO DE AÇO CHANFRADO, ESPESSURA=3/4''. AF_06/2018</v>
          </cell>
          <cell r="D8978" t="str">
            <v>M</v>
          </cell>
          <cell r="E8978">
            <v>236.69</v>
          </cell>
          <cell r="F8978">
            <v>0</v>
          </cell>
          <cell r="G8978">
            <v>232.71</v>
          </cell>
          <cell r="H8978">
            <v>0</v>
          </cell>
          <cell r="I8978" t="str">
            <v>COM VALOR</v>
          </cell>
        </row>
        <row r="8979">
          <cell r="B8979">
            <v>98750</v>
          </cell>
          <cell r="C8979" t="str">
            <v>SOLDA DE TOPO EM CHAPA/PERFIL/TUBO DE AÇO CHANFRADO, ESPESSURA=3/8''. AF_06/2018</v>
          </cell>
          <cell r="D8979" t="str">
            <v>M</v>
          </cell>
          <cell r="E8979">
            <v>90.39</v>
          </cell>
          <cell r="F8979">
            <v>0</v>
          </cell>
          <cell r="G8979">
            <v>87.08</v>
          </cell>
          <cell r="H8979">
            <v>0</v>
          </cell>
          <cell r="I8979" t="str">
            <v>COM VALOR</v>
          </cell>
        </row>
        <row r="8980">
          <cell r="B8980">
            <v>98749</v>
          </cell>
          <cell r="C8980" t="str">
            <v>SOLDA DE TOPO EM CHAPA/PERFIL/TUBO DE AÇO CHANFRADO, ESPESSURA=5/16''. AF_06/2018</v>
          </cell>
          <cell r="D8980" t="str">
            <v>M</v>
          </cell>
          <cell r="E8980">
            <v>75.260000000000005</v>
          </cell>
          <cell r="F8980">
            <v>0</v>
          </cell>
          <cell r="G8980">
            <v>72.05</v>
          </cell>
          <cell r="H8980">
            <v>0</v>
          </cell>
          <cell r="I8980" t="str">
            <v>COM VALOR</v>
          </cell>
        </row>
        <row r="8981">
          <cell r="B8981">
            <v>98752</v>
          </cell>
          <cell r="C8981" t="str">
            <v>SOLDA DE TOPO EM CHAPA/PERFIL/TUBO DE AÇO CHANFRADO, ESPESSURA=5/8''. AF_06/2018</v>
          </cell>
          <cell r="D8981" t="str">
            <v>M</v>
          </cell>
          <cell r="E8981">
            <v>177.48</v>
          </cell>
          <cell r="F8981">
            <v>0</v>
          </cell>
          <cell r="G8981">
            <v>173.72</v>
          </cell>
          <cell r="H8981">
            <v>0</v>
          </cell>
          <cell r="I8981" t="str">
            <v>COM VALOR</v>
          </cell>
        </row>
        <row r="8982">
          <cell r="B8982">
            <v>98529</v>
          </cell>
          <cell r="C8982" t="str">
            <v>CORTE RASO E RECORTE DE ÁRVORE COM DIÂMETRO DE TRONCO MAIOR OU IGUAL A 0,20 M E MENOR QUE 0,40 M. AF_03/2024</v>
          </cell>
          <cell r="D8982" t="str">
            <v>UN</v>
          </cell>
          <cell r="E8982">
            <v>73.33</v>
          </cell>
          <cell r="F8982">
            <v>0</v>
          </cell>
          <cell r="G8982">
            <v>67.959999999999994</v>
          </cell>
          <cell r="H8982">
            <v>0</v>
          </cell>
          <cell r="I8982" t="str">
            <v>COM VALOR</v>
          </cell>
        </row>
        <row r="8983">
          <cell r="B8983">
            <v>98530</v>
          </cell>
          <cell r="C8983" t="str">
            <v>CORTE RASO E RECORTE DE ÁRVORE COM DIÂMETRO DE TRONCO MAIOR OU IGUAL A 0,40 M E MENOR QUE 0,60 M. AF_03/2024</v>
          </cell>
          <cell r="D8983" t="str">
            <v>UN</v>
          </cell>
          <cell r="E8983">
            <v>143.93</v>
          </cell>
          <cell r="F8983">
            <v>0</v>
          </cell>
          <cell r="G8983">
            <v>133.4</v>
          </cell>
          <cell r="H8983">
            <v>0</v>
          </cell>
          <cell r="I8983" t="str">
            <v>COM VALOR</v>
          </cell>
        </row>
        <row r="8984">
          <cell r="B8984">
            <v>98531</v>
          </cell>
          <cell r="C8984" t="str">
            <v>CORTE RASO E RECORTE DE ÁRVORE COM DIÂMETRO DE TRONCO MAIOR OU IGUAL A 0,60 M. AF_03/2024</v>
          </cell>
          <cell r="D8984" t="str">
            <v>UN</v>
          </cell>
          <cell r="E8984">
            <v>383.84</v>
          </cell>
          <cell r="F8984">
            <v>0.33</v>
          </cell>
          <cell r="G8984">
            <v>364.86</v>
          </cell>
          <cell r="H8984">
            <v>0.35</v>
          </cell>
          <cell r="I8984" t="str">
            <v>COM VALOR</v>
          </cell>
        </row>
        <row r="8985">
          <cell r="B8985">
            <v>98524</v>
          </cell>
          <cell r="C8985" t="str">
            <v>LIMPEZA MANUAL DE VEGETAÇÃO EM TERRENO COM ENXADA. AF_03/2024</v>
          </cell>
          <cell r="D8985" t="str">
            <v>M2</v>
          </cell>
          <cell r="E8985">
            <v>4.42</v>
          </cell>
          <cell r="F8985">
            <v>0</v>
          </cell>
          <cell r="G8985">
            <v>4.0999999999999996</v>
          </cell>
          <cell r="H8985">
            <v>0</v>
          </cell>
          <cell r="I8985" t="str">
            <v>COM VALOR</v>
          </cell>
        </row>
        <row r="8986">
          <cell r="B8986">
            <v>98525</v>
          </cell>
          <cell r="C8986" t="str">
            <v>LIMPEZA MECANIZADA DE CAMADA VEGETAL, VEGETAÇÃO E PEQUENAS ÁRVORES (DIÂMETRO DE TRONCO MENOR QUE 0,20 M), COM TRATOR DE ESTEIRAS. AF_03/2024</v>
          </cell>
          <cell r="D8986" t="str">
            <v>M2</v>
          </cell>
          <cell r="E8986">
            <v>0.66</v>
          </cell>
          <cell r="F8986">
            <v>0.48</v>
          </cell>
          <cell r="G8986">
            <v>0.64</v>
          </cell>
          <cell r="H8986">
            <v>0.5</v>
          </cell>
          <cell r="I8986" t="str">
            <v>COM VALOR</v>
          </cell>
        </row>
        <row r="8987">
          <cell r="B8987">
            <v>98533</v>
          </cell>
          <cell r="C8987" t="str">
            <v>PODA EM ALTURA DE ÁRVORE COM DIÂMETRO DE TRONCO MAIOR OU IGUAL A 0,20 M E MENOR QUE 0,40 M. AF_03/2024</v>
          </cell>
          <cell r="D8987" t="str">
            <v>UN</v>
          </cell>
          <cell r="E8987">
            <v>114.12</v>
          </cell>
          <cell r="F8987">
            <v>0.18</v>
          </cell>
          <cell r="G8987">
            <v>109.17</v>
          </cell>
          <cell r="H8987">
            <v>0.19</v>
          </cell>
          <cell r="I8987" t="str">
            <v>COM VALOR</v>
          </cell>
        </row>
        <row r="8988">
          <cell r="B8988">
            <v>98534</v>
          </cell>
          <cell r="C8988" t="str">
            <v>PODA EM ALTURA DE ÁRVORE COM DIÂMETRO DE TRONCO MAIOR OU IGUAL A 0,40 M E MENOR QUE 0,60 M. AF_03/2024</v>
          </cell>
          <cell r="D8988" t="str">
            <v>UN</v>
          </cell>
          <cell r="E8988">
            <v>315.61</v>
          </cell>
          <cell r="F8988">
            <v>0.19</v>
          </cell>
          <cell r="G8988">
            <v>302.14999999999998</v>
          </cell>
          <cell r="H8988">
            <v>0.19</v>
          </cell>
          <cell r="I8988" t="str">
            <v>COM VALOR</v>
          </cell>
        </row>
        <row r="8989">
          <cell r="B8989">
            <v>98535</v>
          </cell>
          <cell r="C8989" t="str">
            <v>PODA EM ALTURA DE ÁRVORE COM DIÂMETRO DE TRONCO MAIOR OU IGUAL A 0,60 M. AF_03/2024</v>
          </cell>
          <cell r="D8989" t="str">
            <v>UN</v>
          </cell>
          <cell r="E8989">
            <v>662.24</v>
          </cell>
          <cell r="F8989">
            <v>0.17</v>
          </cell>
          <cell r="G8989">
            <v>631.80999999999995</v>
          </cell>
          <cell r="H8989">
            <v>0.17</v>
          </cell>
          <cell r="I8989" t="str">
            <v>COM VALOR</v>
          </cell>
        </row>
        <row r="8990">
          <cell r="B8990">
            <v>98532</v>
          </cell>
          <cell r="C8990" t="str">
            <v>PODA EM ALTURA DE ÁRVORE COM DIÂMETRO DE TRONCO MENOR QUE 0,20 M. AF_03/2024</v>
          </cell>
          <cell r="D8990" t="str">
            <v>UN</v>
          </cell>
          <cell r="E8990">
            <v>30.15</v>
          </cell>
          <cell r="F8990">
            <v>0.22</v>
          </cell>
          <cell r="G8990">
            <v>29.07</v>
          </cell>
          <cell r="H8990">
            <v>0.23</v>
          </cell>
          <cell r="I8990" t="str">
            <v>COM VALOR</v>
          </cell>
        </row>
        <row r="8991">
          <cell r="B8991">
            <v>98526</v>
          </cell>
          <cell r="C8991" t="str">
            <v>REMOÇÃO DE RAÍZES REMANESCENTES DE TRONCO DE ÁRVORE COM DIÂMETRO MAIOR OU IGUAL A 0,20 M E MENOR QUE 0,40 M. AF_03/2024</v>
          </cell>
          <cell r="D8991" t="str">
            <v>UN</v>
          </cell>
          <cell r="E8991">
            <v>130.19999999999999</v>
          </cell>
          <cell r="F8991">
            <v>0</v>
          </cell>
          <cell r="G8991">
            <v>123.75</v>
          </cell>
          <cell r="H8991">
            <v>0</v>
          </cell>
          <cell r="I8991" t="str">
            <v>COM VALOR</v>
          </cell>
        </row>
        <row r="8992">
          <cell r="B8992">
            <v>98527</v>
          </cell>
          <cell r="C8992" t="str">
            <v>REMOÇÃO DE RAÍZES REMANESCENTES DE TRONCO DE ÁRVORE COM DIÂMETRO MAIOR OU IGUAL A 0,40 M E MENOR QUE 0,60 M. AF_03/2024</v>
          </cell>
          <cell r="D8992" t="str">
            <v>UN</v>
          </cell>
          <cell r="E8992">
            <v>216.08</v>
          </cell>
          <cell r="F8992">
            <v>0</v>
          </cell>
          <cell r="G8992">
            <v>205.37</v>
          </cell>
          <cell r="H8992">
            <v>0</v>
          </cell>
          <cell r="I8992" t="str">
            <v>COM VALOR</v>
          </cell>
        </row>
        <row r="8993">
          <cell r="B8993">
            <v>98528</v>
          </cell>
          <cell r="C8993" t="str">
            <v>REMOÇÃO DE RAÍZES REMANESCENTES DE TRONCO DE ÁRVORE COM DIÂMETRO MAIOR OU IGUAL A 0,60 M. AF_03/2024</v>
          </cell>
          <cell r="D8993" t="str">
            <v>UN</v>
          </cell>
          <cell r="E8993">
            <v>284.77999999999997</v>
          </cell>
          <cell r="F8993">
            <v>0</v>
          </cell>
          <cell r="G8993">
            <v>270.68</v>
          </cell>
          <cell r="H8993">
            <v>0</v>
          </cell>
          <cell r="I8993" t="str">
            <v>COM VALOR</v>
          </cell>
        </row>
        <row r="8994">
          <cell r="B8994">
            <v>94232</v>
          </cell>
          <cell r="C8994" t="str">
            <v>AMARRAÇÃO DE TELHAS CERÂMICAS OU DE CONCRETO. AF_07/2019</v>
          </cell>
          <cell r="D8994" t="str">
            <v>UN</v>
          </cell>
          <cell r="E8994">
            <v>2.69</v>
          </cell>
          <cell r="F8994">
            <v>0</v>
          </cell>
          <cell r="G8994">
            <v>2.4900000000000002</v>
          </cell>
          <cell r="H8994">
            <v>0</v>
          </cell>
          <cell r="I8994" t="str">
            <v>COM VALOR</v>
          </cell>
        </row>
        <row r="8995">
          <cell r="B8995">
            <v>100434</v>
          </cell>
          <cell r="C8995" t="str">
            <v>CALHA DE BEIRAL, SEMICIRCULAR DE PVC, DIAMETRO 125 MM, INCLUINDO CABECEIRAS, EMENDAS, BOCAIS, SUPORTES E VEDAÇÕES, EXCLUINDO CONDUTORES, INCLUSO TRANSPORTE VERTICAL. AF_07/2019</v>
          </cell>
          <cell r="D8995" t="str">
            <v>M</v>
          </cell>
          <cell r="E8995">
            <v>164.7</v>
          </cell>
          <cell r="F8995">
            <v>0</v>
          </cell>
          <cell r="G8995">
            <v>163.96</v>
          </cell>
          <cell r="H8995">
            <v>0</v>
          </cell>
          <cell r="I8995" t="str">
            <v>COM VALOR</v>
          </cell>
        </row>
        <row r="8996">
          <cell r="B8996">
            <v>94229</v>
          </cell>
          <cell r="C8996" t="str">
            <v>CALHA EM CHAPA DE AÇO GALVANIZADO NÚMERO 24, DESENVOLVIMENTO DE 100 CM, INCLUSO TRANSPORTE VERTICAL. AF_07/2019</v>
          </cell>
          <cell r="D8996" t="str">
            <v>M</v>
          </cell>
          <cell r="E8996">
            <v>147.43</v>
          </cell>
          <cell r="F8996">
            <v>0.57999999999999996</v>
          </cell>
          <cell r="G8996">
            <v>145.38</v>
          </cell>
          <cell r="H8996">
            <v>0.57999999999999996</v>
          </cell>
          <cell r="I8996" t="str">
            <v>COM VALOR</v>
          </cell>
        </row>
        <row r="8997">
          <cell r="B8997">
            <v>94227</v>
          </cell>
          <cell r="C8997" t="str">
            <v>CALHA EM CHAPA DE AÇO GALVANIZADO NÚMERO 24, DESENVOLVIMENTO DE 33 CM, INCLUSO TRANSPORTE VERTICAL. AF_07/2019</v>
          </cell>
          <cell r="D8997" t="str">
            <v>M</v>
          </cell>
          <cell r="E8997">
            <v>56.07</v>
          </cell>
          <cell r="F8997">
            <v>0.59</v>
          </cell>
          <cell r="G8997">
            <v>55.22</v>
          </cell>
          <cell r="H8997">
            <v>0.6</v>
          </cell>
          <cell r="I8997" t="str">
            <v>COM VALOR</v>
          </cell>
        </row>
        <row r="8998">
          <cell r="B8998">
            <v>94228</v>
          </cell>
          <cell r="C8998" t="str">
            <v>CALHA EM CHAPA DE AÇO GALVANIZADO NÚMERO 24, DESENVOLVIMENTO DE 50 CM, INCLUSO TRANSPORTE VERTICAL. AF_07/2019</v>
          </cell>
          <cell r="D8998" t="str">
            <v>M</v>
          </cell>
          <cell r="E8998">
            <v>76.400000000000006</v>
          </cell>
          <cell r="F8998">
            <v>0.56999999999999995</v>
          </cell>
          <cell r="G8998">
            <v>75.239999999999995</v>
          </cell>
          <cell r="H8998">
            <v>0.57999999999999996</v>
          </cell>
          <cell r="I8998" t="str">
            <v>COM VALOR</v>
          </cell>
        </row>
        <row r="8999">
          <cell r="B8999">
            <v>94219</v>
          </cell>
          <cell r="C8999" t="str">
            <v>CUMEEIRA E ESPIGÃO PARA TELHA CERÂMICA EMBOÇADA COM ARGAMASSA TRAÇO 1:2:9 (CIMENTO, CAL E AREIA), PARA TELHADOS COM MAIS DE 2 ÁGUAS, INCLUSO TRANSPORTE VERTICAL. AF_07/2019</v>
          </cell>
          <cell r="D8999" t="str">
            <v>M</v>
          </cell>
          <cell r="E8999">
            <v>34.46</v>
          </cell>
          <cell r="F8999">
            <v>0</v>
          </cell>
          <cell r="G8999">
            <v>33.200000000000003</v>
          </cell>
          <cell r="H8999">
            <v>0</v>
          </cell>
          <cell r="I8999" t="str">
            <v>COM VALOR</v>
          </cell>
        </row>
        <row r="9000">
          <cell r="B9000">
            <v>94220</v>
          </cell>
          <cell r="C9000" t="str">
            <v>CUMEEIRA E ESPIGÃO PARA TELHA DE CONCRETO EMBOÇADA COM ARGAMASSA TRAÇO 1:2:9 (CIMENTO, CAL E AREIA), PARA TELHADOS COM MAIS DE 2 ÁGUAS, INCLUSO TRANSPORTE VERTICAL. AF_07/2019</v>
          </cell>
          <cell r="D9000" t="str">
            <v>M</v>
          </cell>
          <cell r="E9000">
            <v>62.06</v>
          </cell>
          <cell r="F9000">
            <v>0</v>
          </cell>
          <cell r="G9000">
            <v>60.8</v>
          </cell>
          <cell r="H9000">
            <v>0</v>
          </cell>
          <cell r="I9000" t="str">
            <v>COM VALOR</v>
          </cell>
        </row>
        <row r="9001">
          <cell r="B9001">
            <v>100326</v>
          </cell>
          <cell r="C9001" t="str">
            <v>CUMEEIRA NORMAL PARA TELHA TRAPEZOIDAL DE AÇO, E = 0,5 MM, INCLUSO ACESSÓRIOS DE FIXAÇÃO E IÇAMENTO. AF_07/2019</v>
          </cell>
          <cell r="D9001" t="str">
            <v>M</v>
          </cell>
          <cell r="E9001" t="str">
            <v>VERIFICAR</v>
          </cell>
          <cell r="G9001" t="str">
            <v>VERIFICAR</v>
          </cell>
          <cell r="I9001" t="str">
            <v>COM VALOR</v>
          </cell>
        </row>
        <row r="9002">
          <cell r="B9002">
            <v>94221</v>
          </cell>
          <cell r="C9002" t="str">
            <v>CUMEEIRA PARA TELHA CERÂMICA EMBOÇADA COM ARGAMASSA TRAÇO 1:2:9 (CIMENTO, CAL E AREIA) PARA TELHADOS COM ATÉ 2 ÁGUAS, INCLUSO TRANSPORTE VERTICAL. AF_07/2019</v>
          </cell>
          <cell r="D9002" t="str">
            <v>M</v>
          </cell>
          <cell r="E9002">
            <v>28</v>
          </cell>
          <cell r="F9002">
            <v>0</v>
          </cell>
          <cell r="G9002">
            <v>27.21</v>
          </cell>
          <cell r="H9002">
            <v>0</v>
          </cell>
          <cell r="I9002" t="str">
            <v>COM VALOR</v>
          </cell>
        </row>
        <row r="9003">
          <cell r="B9003">
            <v>94222</v>
          </cell>
          <cell r="C9003" t="str">
            <v>CUMEEIRA PARA TELHA DE CONCRETO EMBOÇADA COM ARGAMASSA TRAÇO 1:2:9 (CIMENTO, CAL E AREIA) PARA TELHADOS COM ATÉ 2 ÁGUAS, INCLUSO TRANSPORTE VERTICAL. AF_07/2019</v>
          </cell>
          <cell r="D9003" t="str">
            <v>M</v>
          </cell>
          <cell r="E9003">
            <v>55.6</v>
          </cell>
          <cell r="F9003">
            <v>0</v>
          </cell>
          <cell r="G9003">
            <v>54.81</v>
          </cell>
          <cell r="H9003">
            <v>0</v>
          </cell>
          <cell r="I9003" t="str">
            <v>COM VALOR</v>
          </cell>
        </row>
        <row r="9004">
          <cell r="B9004">
            <v>94451</v>
          </cell>
          <cell r="C9004" t="str">
            <v>CUMEEIRA PARA TELHA DE FIBROCIMENTO ESTRUTURAL E = 6 MM, INCLUSO ACESSÓRIOS DE FIXAÇÃO E IÇAMENTO. AF_07/2019</v>
          </cell>
          <cell r="D9004" t="str">
            <v>M</v>
          </cell>
          <cell r="E9004">
            <v>87.86</v>
          </cell>
          <cell r="F9004">
            <v>0</v>
          </cell>
          <cell r="G9004">
            <v>87.61</v>
          </cell>
          <cell r="H9004">
            <v>0</v>
          </cell>
          <cell r="I9004" t="str">
            <v>COM VALOR</v>
          </cell>
        </row>
        <row r="9005">
          <cell r="B9005">
            <v>94223</v>
          </cell>
          <cell r="C9005" t="str">
            <v>CUMEEIRA PARA TELHA DE FIBROCIMENTO ONDULADA E = 6 MM, INCLUSO ACESSÓRIOS DE FIXAÇÃO E IÇAMENTO. AF_07/2019</v>
          </cell>
          <cell r="D9005" t="str">
            <v>M</v>
          </cell>
          <cell r="E9005">
            <v>78.31</v>
          </cell>
          <cell r="F9005">
            <v>0</v>
          </cell>
          <cell r="G9005">
            <v>78.069999999999993</v>
          </cell>
          <cell r="H9005">
            <v>0</v>
          </cell>
          <cell r="I9005" t="str">
            <v>COM VALOR</v>
          </cell>
        </row>
        <row r="9006">
          <cell r="B9006">
            <v>100325</v>
          </cell>
          <cell r="C9006" t="str">
            <v>CUMEEIRA SHED PARA TELHA ONDULADA DE FIBROCIMENTO, E = 6 MM, INCLUSO ACESSÓRIOS DE FIXAÇÃO E IÇAMENTO. AF_07/2019</v>
          </cell>
          <cell r="D9006" t="str">
            <v>M</v>
          </cell>
          <cell r="E9006">
            <v>85.28</v>
          </cell>
          <cell r="F9006">
            <v>0</v>
          </cell>
          <cell r="G9006">
            <v>85.09</v>
          </cell>
          <cell r="H9006">
            <v>0</v>
          </cell>
          <cell r="I9006" t="str">
            <v>COM VALOR</v>
          </cell>
        </row>
        <row r="9007">
          <cell r="B9007">
            <v>94224</v>
          </cell>
          <cell r="C9007" t="str">
            <v>EMBOÇAMENTO COM ARGAMASSA TRAÇO 1:2:9 (CIMENTO, CAL E AREIA). AF_07/2019</v>
          </cell>
          <cell r="D9007" t="str">
            <v>M</v>
          </cell>
          <cell r="E9007">
            <v>25.18</v>
          </cell>
          <cell r="F9007">
            <v>0</v>
          </cell>
          <cell r="G9007">
            <v>23.59</v>
          </cell>
          <cell r="H9007">
            <v>0</v>
          </cell>
          <cell r="I9007" t="str">
            <v>COM VALOR</v>
          </cell>
        </row>
        <row r="9008">
          <cell r="B9008">
            <v>102653</v>
          </cell>
          <cell r="C9008" t="str">
            <v>ISOLAMENTO TERMOACÚSTICO COM LÃ MINERAL NA SUBCOBERTURA, INCLUSO TRANSPORTE VERTICAL. AF_07/2019</v>
          </cell>
          <cell r="D9008" t="str">
            <v>M2</v>
          </cell>
          <cell r="E9008" t="str">
            <v>VERIFICAR</v>
          </cell>
          <cell r="G9008" t="str">
            <v>VERIFICAR</v>
          </cell>
          <cell r="I9008" t="str">
            <v>COM VALOR</v>
          </cell>
        </row>
        <row r="9009">
          <cell r="B9009">
            <v>100330</v>
          </cell>
          <cell r="C9009" t="str">
            <v>RETIRADA E RECOLOCAÇÃO DE TELHA CERÂMICA CAPA-CANAL, COM ATÉ DUAS ÁGUAS, INCLUSO IÇAMENTO. AF_07/2019</v>
          </cell>
          <cell r="D9009" t="str">
            <v>M2</v>
          </cell>
          <cell r="E9009">
            <v>19.89</v>
          </cell>
          <cell r="F9009">
            <v>0</v>
          </cell>
          <cell r="G9009">
            <v>19.07</v>
          </cell>
          <cell r="H9009">
            <v>0</v>
          </cell>
          <cell r="I9009" t="str">
            <v>COM VALOR</v>
          </cell>
        </row>
        <row r="9010">
          <cell r="B9010">
            <v>100331</v>
          </cell>
          <cell r="C9010" t="str">
            <v>RETIRADA E RECOLOCAÇÃO DE TELHA CERÂMICA CAPA-CANAL, COM MAIS DE DUAS ÁGUAS, INCLUSO IÇAMENTO. AF_07/2019</v>
          </cell>
          <cell r="D9010" t="str">
            <v>M2</v>
          </cell>
          <cell r="E9010">
            <v>25.48</v>
          </cell>
          <cell r="F9010">
            <v>0</v>
          </cell>
          <cell r="G9010">
            <v>24.24</v>
          </cell>
          <cell r="H9010">
            <v>0</v>
          </cell>
          <cell r="I9010" t="str">
            <v>COM VALOR</v>
          </cell>
        </row>
        <row r="9011">
          <cell r="B9011">
            <v>100328</v>
          </cell>
          <cell r="C9011" t="str">
            <v>RETIRADA E RECOLOCAÇÃO DE TELHA CERÂMICA DE ENCAIXE, COM ATÉ DUAS ÁGUAS, INCLUSO IÇAMENTO. AF_07/2019</v>
          </cell>
          <cell r="D9011" t="str">
            <v>M2</v>
          </cell>
          <cell r="E9011">
            <v>14.65</v>
          </cell>
          <cell r="F9011">
            <v>0</v>
          </cell>
          <cell r="G9011">
            <v>14.05</v>
          </cell>
          <cell r="H9011">
            <v>0</v>
          </cell>
          <cell r="I9011" t="str">
            <v>COM VALOR</v>
          </cell>
        </row>
        <row r="9012">
          <cell r="B9012">
            <v>100329</v>
          </cell>
          <cell r="C9012" t="str">
            <v>RETIRADA E RECOLOCAÇÃO DE TELHA CERÂMICA DE ENCAIXE, COM MAIS DE DUAS ÁGUAS, INCLUSO IÇAMENTO. AF_07/2019</v>
          </cell>
          <cell r="D9012" t="str">
            <v>M2</v>
          </cell>
          <cell r="E9012">
            <v>17.93</v>
          </cell>
          <cell r="F9012">
            <v>0</v>
          </cell>
          <cell r="G9012">
            <v>17.079999999999998</v>
          </cell>
          <cell r="H9012">
            <v>0</v>
          </cell>
          <cell r="I9012" t="str">
            <v>COM VALOR</v>
          </cell>
        </row>
        <row r="9013">
          <cell r="B9013">
            <v>94231</v>
          </cell>
          <cell r="C9013" t="str">
            <v>RUFO EM CHAPA DE AÇO GALVANIZADO NÚMERO 24, CORTE DE 25 CM, INCLUSO TRANSPORTE VERTICAL. AF_07/2019</v>
          </cell>
          <cell r="D9013" t="str">
            <v>M</v>
          </cell>
          <cell r="E9013">
            <v>46.2</v>
          </cell>
          <cell r="F9013">
            <v>0.52</v>
          </cell>
          <cell r="G9013">
            <v>45.6</v>
          </cell>
          <cell r="H9013">
            <v>0.53</v>
          </cell>
          <cell r="I9013" t="str">
            <v>COM VALOR</v>
          </cell>
        </row>
        <row r="9014">
          <cell r="B9014">
            <v>100435</v>
          </cell>
          <cell r="C9014" t="str">
            <v>RUFO EM FIBROCIMENTO PARA TELHA ONDULADA E = 6 MM, ABA DE 26 CM, INCLUSO TRANSPORTE VERTICAL, EXCETO CONTRARRUFO. AF_07/2019</v>
          </cell>
          <cell r="D9014" t="str">
            <v>M</v>
          </cell>
          <cell r="E9014">
            <v>62.94</v>
          </cell>
          <cell r="F9014">
            <v>0</v>
          </cell>
          <cell r="G9014">
            <v>62.43</v>
          </cell>
          <cell r="H9014">
            <v>0</v>
          </cell>
          <cell r="I9014" t="str">
            <v>COM VALOR</v>
          </cell>
        </row>
        <row r="9015">
          <cell r="B9015">
            <v>100327</v>
          </cell>
          <cell r="C9015" t="str">
            <v>RUFO EXTERNO/INTERNO EM CHAPA DE AÇO GALVANIZADO NÚMERO 26, CORTE DE 33 CM, INCLUSO IÇAMENTO. AF_07/2019</v>
          </cell>
          <cell r="D9015" t="str">
            <v>M</v>
          </cell>
          <cell r="E9015">
            <v>52.31</v>
          </cell>
          <cell r="F9015">
            <v>0.5</v>
          </cell>
          <cell r="G9015">
            <v>51.6</v>
          </cell>
          <cell r="H9015">
            <v>0.5</v>
          </cell>
          <cell r="I9015" t="str">
            <v>COM VALOR</v>
          </cell>
        </row>
        <row r="9016">
          <cell r="B9016">
            <v>94226</v>
          </cell>
          <cell r="C9016" t="str">
            <v>SUBCOBERTURA COM MANTA PLÁSTICA REVESTIDA POR PELÍCULA DE ALUMÍNO, INCLUSO TRANSPORTE VERTICAL. AF_07/2019</v>
          </cell>
          <cell r="D9016" t="str">
            <v>M2</v>
          </cell>
          <cell r="E9016">
            <v>20.36</v>
          </cell>
          <cell r="F9016">
            <v>0.59</v>
          </cell>
          <cell r="G9016">
            <v>19.739999999999998</v>
          </cell>
          <cell r="H9016">
            <v>0.61</v>
          </cell>
          <cell r="I9016" t="str">
            <v>COM VALOR</v>
          </cell>
        </row>
        <row r="9017">
          <cell r="B9017">
            <v>94201</v>
          </cell>
          <cell r="C9017" t="str">
            <v>TELHAMENTO COM TELHA CERÂMICA CAPA-CANAL, TIPO COLONIAL, COM ATÉ 2 ÁGUAS, INCLUSO TRANSPORTE VERTICAL. AF_07/2019</v>
          </cell>
          <cell r="D9017" t="str">
            <v>M2</v>
          </cell>
          <cell r="E9017">
            <v>58.61</v>
          </cell>
          <cell r="F9017">
            <v>0</v>
          </cell>
          <cell r="G9017">
            <v>57.57</v>
          </cell>
          <cell r="H9017">
            <v>0</v>
          </cell>
          <cell r="I9017" t="str">
            <v>COM VALOR</v>
          </cell>
        </row>
        <row r="9018">
          <cell r="B9018">
            <v>94204</v>
          </cell>
          <cell r="C9018" t="str">
            <v>TELHAMENTO COM TELHA CERÂMICA CAPA-CANAL, TIPO COLONIAL, COM MAIS DE 2 ÁGUAS, INCLUSO TRANSPORTE VERTICAL. AF_07/2019</v>
          </cell>
          <cell r="D9018" t="str">
            <v>M2</v>
          </cell>
          <cell r="E9018">
            <v>64.180000000000007</v>
          </cell>
          <cell r="F9018">
            <v>0</v>
          </cell>
          <cell r="G9018">
            <v>62.72</v>
          </cell>
          <cell r="H9018">
            <v>0</v>
          </cell>
          <cell r="I9018" t="str">
            <v>COM VALOR</v>
          </cell>
        </row>
        <row r="9019">
          <cell r="B9019">
            <v>94447</v>
          </cell>
          <cell r="C9019" t="str">
            <v>TELHAMENTO COM TELHA CERÂMICA CAPA-CANAL, TIPO PAULISTA, COM ATÉ 2 ÁGUAS, INCLUSO TRANSPORTE VERTICAL. AF_07/2019</v>
          </cell>
          <cell r="D9019" t="str">
            <v>M2</v>
          </cell>
          <cell r="E9019">
            <v>58.61</v>
          </cell>
          <cell r="F9019">
            <v>0</v>
          </cell>
          <cell r="G9019">
            <v>57.57</v>
          </cell>
          <cell r="H9019">
            <v>0</v>
          </cell>
          <cell r="I9019" t="str">
            <v>COM VALOR</v>
          </cell>
        </row>
        <row r="9020">
          <cell r="B9020">
            <v>94448</v>
          </cell>
          <cell r="C9020" t="str">
            <v>TELHAMENTO COM TELHA CERÂMICA CAPA-CANAL, TIPO PAULISTA, COM MAIS DE 2 ÁGUAS, INCLUSO TRANSPORTE VERTICAL. AF_07/2019</v>
          </cell>
          <cell r="D9020" t="str">
            <v>M2</v>
          </cell>
          <cell r="E9020">
            <v>64.180000000000007</v>
          </cell>
          <cell r="F9020">
            <v>0</v>
          </cell>
          <cell r="G9020">
            <v>62.72</v>
          </cell>
          <cell r="H9020">
            <v>0</v>
          </cell>
          <cell r="I9020" t="str">
            <v>COM VALOR</v>
          </cell>
        </row>
        <row r="9021">
          <cell r="B9021">
            <v>94445</v>
          </cell>
          <cell r="C9021" t="str">
            <v>TELHAMENTO COM TELHA CERÂMICA CAPA-CANAL, TIPO PLAN, COM ATÉ 2 ÁGUAS, INCLUSO TRANSPORTE VERTICAL. AF_07/2019</v>
          </cell>
          <cell r="D9021" t="str">
            <v>M2</v>
          </cell>
          <cell r="E9021">
            <v>58.61</v>
          </cell>
          <cell r="F9021">
            <v>0</v>
          </cell>
          <cell r="G9021">
            <v>57.57</v>
          </cell>
          <cell r="H9021">
            <v>0</v>
          </cell>
          <cell r="I9021" t="str">
            <v>COM VALOR</v>
          </cell>
        </row>
        <row r="9022">
          <cell r="B9022">
            <v>94446</v>
          </cell>
          <cell r="C9022" t="str">
            <v>TELHAMENTO COM TELHA CERÂMICA CAPA-CANAL, TIPO PLAN, COM MAIS DE 2 ÁGUAS, INCLUSO TRANSPORTE VERTICAL. AF_07/2019</v>
          </cell>
          <cell r="D9022" t="str">
            <v>M2</v>
          </cell>
          <cell r="E9022">
            <v>64.180000000000007</v>
          </cell>
          <cell r="F9022">
            <v>0</v>
          </cell>
          <cell r="G9022">
            <v>62.72</v>
          </cell>
          <cell r="H9022">
            <v>0</v>
          </cell>
          <cell r="I9022" t="str">
            <v>COM VALOR</v>
          </cell>
        </row>
        <row r="9023">
          <cell r="B9023">
            <v>94440</v>
          </cell>
          <cell r="C9023" t="str">
            <v>TELHAMENTO COM TELHA CERÂMICA DE ENCAIXE, TIPO FRANCESA, COM ATÉ 2 ÁGUAS, INCLUSO TRANSPORTE VERTICAL. AF_07/2019</v>
          </cell>
          <cell r="D9023" t="str">
            <v>M2</v>
          </cell>
          <cell r="E9023">
            <v>41.38</v>
          </cell>
          <cell r="F9023">
            <v>0</v>
          </cell>
          <cell r="G9023">
            <v>40.71</v>
          </cell>
          <cell r="H9023">
            <v>0</v>
          </cell>
          <cell r="I9023" t="str">
            <v>COM VALOR</v>
          </cell>
        </row>
        <row r="9024">
          <cell r="B9024">
            <v>94441</v>
          </cell>
          <cell r="C9024" t="str">
            <v>TELHAMENTO COM TELHA CERÂMICA DE ENCAIXE, TIPO FRANCESA, COM MAIS DE 2 ÁGUAS, INCLUSO TRANSPORTE VERTICAL. AF_07/2019</v>
          </cell>
          <cell r="D9024" t="str">
            <v>M2</v>
          </cell>
          <cell r="E9024">
            <v>44.67</v>
          </cell>
          <cell r="F9024">
            <v>0</v>
          </cell>
          <cell r="G9024">
            <v>43.74</v>
          </cell>
          <cell r="H9024">
            <v>0</v>
          </cell>
          <cell r="I9024" t="str">
            <v>COM VALOR</v>
          </cell>
        </row>
        <row r="9025">
          <cell r="B9025">
            <v>94195</v>
          </cell>
          <cell r="C9025" t="str">
            <v>TELHAMENTO COM TELHA CERÂMICA DE ENCAIXE, TIPO PORTUGUESA, COM ATÉ 2 ÁGUAS, INCLUSO TRANSPORTE VERTICAL. AF_07/2019</v>
          </cell>
          <cell r="D9025" t="str">
            <v>M2</v>
          </cell>
          <cell r="E9025">
            <v>41.38</v>
          </cell>
          <cell r="F9025">
            <v>0</v>
          </cell>
          <cell r="G9025">
            <v>40.71</v>
          </cell>
          <cell r="H9025">
            <v>0</v>
          </cell>
          <cell r="I9025" t="str">
            <v>COM VALOR</v>
          </cell>
        </row>
        <row r="9026">
          <cell r="B9026">
            <v>94198</v>
          </cell>
          <cell r="C9026" t="str">
            <v>TELHAMENTO COM TELHA CERÂMICA DE ENCAIXE, TIPO PORTUGUESA, COM MAIS DE 2 ÁGUAS, INCLUSO TRANSPORTE VERTICAL. AF_07/2019</v>
          </cell>
          <cell r="D9026" t="str">
            <v>M2</v>
          </cell>
          <cell r="E9026">
            <v>44.67</v>
          </cell>
          <cell r="F9026">
            <v>0</v>
          </cell>
          <cell r="G9026">
            <v>43.74</v>
          </cell>
          <cell r="H9026">
            <v>0</v>
          </cell>
          <cell r="I9026" t="str">
            <v>COM VALOR</v>
          </cell>
        </row>
        <row r="9027">
          <cell r="B9027">
            <v>94442</v>
          </cell>
          <cell r="C9027" t="str">
            <v>TELHAMENTO COM TELHA CERÂMICA DE ENCAIXE, TIPO ROMANA, COM ATÉ 2 ÁGUAS, INCLUSO TRANSPORTE VERTICAL. AF_07/2019</v>
          </cell>
          <cell r="D9027" t="str">
            <v>M2</v>
          </cell>
          <cell r="E9027">
            <v>41.38</v>
          </cell>
          <cell r="F9027">
            <v>0</v>
          </cell>
          <cell r="G9027">
            <v>40.71</v>
          </cell>
          <cell r="H9027">
            <v>0</v>
          </cell>
          <cell r="I9027" t="str">
            <v>COM VALOR</v>
          </cell>
        </row>
        <row r="9028">
          <cell r="B9028">
            <v>94443</v>
          </cell>
          <cell r="C9028" t="str">
            <v>TELHAMENTO COM TELHA CERÂMICA DE ENCAIXE, TIPO ROMANA, COM MAIS DE 2 ÁGUAS, INCLUSO TRANSPORTE VERTICAL. AF_07/2019</v>
          </cell>
          <cell r="D9028" t="str">
            <v>M2</v>
          </cell>
          <cell r="E9028">
            <v>44.67</v>
          </cell>
          <cell r="F9028">
            <v>0</v>
          </cell>
          <cell r="G9028">
            <v>43.74</v>
          </cell>
          <cell r="H9028">
            <v>0</v>
          </cell>
          <cell r="I9028" t="str">
            <v>COM VALOR</v>
          </cell>
        </row>
        <row r="9029">
          <cell r="B9029">
            <v>94213</v>
          </cell>
          <cell r="C9029" t="str">
            <v>TELHAMENTO COM TELHA DE AÇO/ALUMÍNIO E = 0,5 MM, COM ATÉ 2 ÁGUAS, INCLUSO IÇAMENTO. AF_07/2019</v>
          </cell>
          <cell r="D9029" t="str">
            <v>M2</v>
          </cell>
          <cell r="E9029">
            <v>68.75</v>
          </cell>
          <cell r="F9029">
            <v>0.85</v>
          </cell>
          <cell r="G9029">
            <v>68.42</v>
          </cell>
          <cell r="H9029">
            <v>0.85</v>
          </cell>
          <cell r="I9029" t="str">
            <v>COM VALOR</v>
          </cell>
        </row>
        <row r="9030">
          <cell r="B9030">
            <v>94189</v>
          </cell>
          <cell r="C9030" t="str">
            <v>TELHAMENTO COM TELHA DE CONCRETO DE ENCAIXE, COM ATÉ 2 ÁGUAS, INCLUSO TRANSPORTE VERTICAL. AF_07/2019</v>
          </cell>
          <cell r="D9030" t="str">
            <v>M2</v>
          </cell>
          <cell r="E9030">
            <v>47.85</v>
          </cell>
          <cell r="F9030">
            <v>0</v>
          </cell>
          <cell r="G9030">
            <v>47.46</v>
          </cell>
          <cell r="H9030">
            <v>0</v>
          </cell>
          <cell r="I9030" t="str">
            <v>COM VALOR</v>
          </cell>
        </row>
        <row r="9031">
          <cell r="B9031">
            <v>94192</v>
          </cell>
          <cell r="C9031" t="str">
            <v>TELHAMENTO COM TELHA DE CONCRETO DE ENCAIXE, COM MAIS DE 2 ÁGUAS, INCLUSO TRANSPORTE VERTICAL. AF_07/2019</v>
          </cell>
          <cell r="D9031" t="str">
            <v>M2</v>
          </cell>
          <cell r="E9031">
            <v>50.33</v>
          </cell>
          <cell r="F9031">
            <v>0</v>
          </cell>
          <cell r="G9031">
            <v>49.75</v>
          </cell>
          <cell r="H9031">
            <v>0</v>
          </cell>
          <cell r="I9031" t="str">
            <v>COM VALOR</v>
          </cell>
        </row>
        <row r="9032">
          <cell r="B9032">
            <v>94444</v>
          </cell>
          <cell r="C9032" t="str">
            <v>TELHAMENTO COM TELHA DE ENCAIXE, TIPO FRANCESA DE VIDRO, COM ATÉ 2 ÁGUAS, INCLUSO TRANSPORTE VERTICAL. AF_07/2019</v>
          </cell>
          <cell r="D9032" t="str">
            <v>M2</v>
          </cell>
          <cell r="E9032">
            <v>610.94000000000005</v>
          </cell>
          <cell r="F9032">
            <v>0.99</v>
          </cell>
          <cell r="G9032">
            <v>610.27</v>
          </cell>
          <cell r="H9032">
            <v>0.99</v>
          </cell>
          <cell r="I9032" t="str">
            <v>COM VALOR</v>
          </cell>
        </row>
        <row r="9033">
          <cell r="B9033">
            <v>94218</v>
          </cell>
          <cell r="C9033" t="str">
            <v>TELHAMENTO COM TELHA ESTRUTURAL DE FIBROCIMENTO E= 8 MM, COM ATÉ 2 ÁGUAS, INCLUSO IÇAMENTO. AF_07/2019_PS</v>
          </cell>
          <cell r="D9033" t="str">
            <v>M2</v>
          </cell>
          <cell r="E9033">
            <v>122.82</v>
          </cell>
          <cell r="F9033">
            <v>0</v>
          </cell>
          <cell r="G9033">
            <v>122.3</v>
          </cell>
          <cell r="H9033">
            <v>0</v>
          </cell>
          <cell r="I9033" t="str">
            <v>COM VALOR</v>
          </cell>
        </row>
        <row r="9034">
          <cell r="B9034">
            <v>94216</v>
          </cell>
          <cell r="C9034" t="str">
            <v>TELHAMENTO COM TELHA METÁLICA TERMOACÚSTICA E = 30 MM, COM ATÉ 2 ÁGUAS, INCLUSO IÇAMENTO. AF_07/2019</v>
          </cell>
          <cell r="D9034" t="str">
            <v>M2</v>
          </cell>
          <cell r="E9034">
            <v>200.06</v>
          </cell>
          <cell r="F9034">
            <v>0.96</v>
          </cell>
          <cell r="G9034">
            <v>199.86</v>
          </cell>
          <cell r="H9034">
            <v>0.96</v>
          </cell>
          <cell r="I9034" t="str">
            <v>COM VALOR</v>
          </cell>
        </row>
        <row r="9035">
          <cell r="B9035">
            <v>94449</v>
          </cell>
          <cell r="C9035" t="str">
            <v>TELHAMENTO COM TELHA ONDULADA DE FIBRA DE VIDRO E = 0,6 MM, PARA TELHADO COM INCLINAÇÃO MAIOR QUE 10°, COM ATÉ 2 ÁGUAS, INCLUSO IÇAMENTO. AF_07/2019</v>
          </cell>
          <cell r="D9035" t="str">
            <v>M2</v>
          </cell>
          <cell r="E9035">
            <v>62.72</v>
          </cell>
          <cell r="F9035">
            <v>0.85</v>
          </cell>
          <cell r="G9035">
            <v>62.24</v>
          </cell>
          <cell r="H9035">
            <v>0.85</v>
          </cell>
          <cell r="I9035" t="str">
            <v>COM VALOR</v>
          </cell>
        </row>
        <row r="9036">
          <cell r="B9036">
            <v>94210</v>
          </cell>
          <cell r="C9036" t="str">
            <v>TELHAMENTO COM TELHA ONDULADA DE FIBROCIMENTO E = 6 MM, COM RECOBRIMENTO LATERAL DE 1 1/4 DE ONDA PARA TELHADO COM INCLINAÇÃO MÁXIMA DE 10°, COM ATÉ 2 ÁGUAS, INCLUSO IÇAMENTO. AF_07/2019</v>
          </cell>
          <cell r="D9036" t="str">
            <v>M2</v>
          </cell>
          <cell r="E9036">
            <v>49.42</v>
          </cell>
          <cell r="F9036">
            <v>0</v>
          </cell>
          <cell r="G9036">
            <v>48.89</v>
          </cell>
          <cell r="H9036">
            <v>0</v>
          </cell>
          <cell r="I9036" t="str">
            <v>COM VALOR</v>
          </cell>
        </row>
        <row r="9037">
          <cell r="B9037">
            <v>94207</v>
          </cell>
          <cell r="C9037" t="str">
            <v>TELHAMENTO COM TELHA ONDULADA DE FIBROCIMENTO E = 6 MM, COM RECOBRIMENTO LATERAL DE 1/4 DE ONDA PARA TELHADO COM INCLINAÇÃO MAIOR QUE 10°, COM ATÉ 2 ÁGUAS, INCLUSO IÇAMENTO. AF_07/2019</v>
          </cell>
          <cell r="D9037" t="str">
            <v>M2</v>
          </cell>
          <cell r="E9037">
            <v>46.46</v>
          </cell>
          <cell r="F9037">
            <v>0</v>
          </cell>
          <cell r="G9037">
            <v>45.98</v>
          </cell>
          <cell r="H9037">
            <v>0</v>
          </cell>
          <cell r="I9037" t="str">
            <v>COM VALOR</v>
          </cell>
        </row>
        <row r="9038">
          <cell r="B9038">
            <v>102109</v>
          </cell>
          <cell r="C9038" t="str">
            <v>SUPORTE PARA TRANSFORMADOR EM POSTE DE CONCRETO CIRCULAR - FORNECIMENTO E INSTALAÇÃO. AF_12/2020</v>
          </cell>
          <cell r="D9038" t="str">
            <v>UN</v>
          </cell>
          <cell r="E9038">
            <v>86.3</v>
          </cell>
          <cell r="F9038">
            <v>0</v>
          </cell>
          <cell r="G9038">
            <v>84.56</v>
          </cell>
          <cell r="H9038">
            <v>0</v>
          </cell>
          <cell r="I9038" t="str">
            <v>COM VALOR</v>
          </cell>
        </row>
        <row r="9039">
          <cell r="B9039">
            <v>102110</v>
          </cell>
          <cell r="C9039" t="str">
            <v>SUPORTE PARA TRANSFORMADOR EM POSTE DE CONCRETO DUPLO T - FORNECIMENTO E INSTALAÇÃO. AF_12/2020</v>
          </cell>
          <cell r="D9039" t="str">
            <v>UN</v>
          </cell>
          <cell r="E9039">
            <v>300.70999999999998</v>
          </cell>
          <cell r="F9039">
            <v>0</v>
          </cell>
          <cell r="G9039">
            <v>298.97000000000003</v>
          </cell>
          <cell r="H9039">
            <v>0</v>
          </cell>
          <cell r="I9039" t="str">
            <v>COM VALOR</v>
          </cell>
        </row>
        <row r="9040">
          <cell r="B9040">
            <v>103656</v>
          </cell>
          <cell r="C9040" t="str">
            <v>TRANSFORMADOR DE DISTRIBUIÇÃO, 1000 KVA, TRIFÁSICO, 60 HZ, CLASSE 15 KV, IMERSO EM ÓLEO MINERAL, INSTALAÇÃO EM SOLO (NÃO INCLUSO ABRIGO) - FORNECIMENTO E INSTALAÇÃO. AF_02/2022</v>
          </cell>
          <cell r="D9040" t="str">
            <v>UN</v>
          </cell>
          <cell r="E9040">
            <v>184524.22</v>
          </cell>
          <cell r="F9040">
            <v>0</v>
          </cell>
          <cell r="G9040">
            <v>184468.74</v>
          </cell>
          <cell r="H9040">
            <v>0</v>
          </cell>
          <cell r="I9040" t="str">
            <v>COM VALOR</v>
          </cell>
        </row>
        <row r="9041">
          <cell r="B9041">
            <v>102105</v>
          </cell>
          <cell r="C9041" t="str">
            <v>TRANSFORMADOR DE DISTRIBUIÇÃO, 112,5 KVA, TRIFÁSICO, 60 HZ, CLASSE 15 KV, IMERSO EM ÓLEO MINERAL, INSTALAÇÃO EM POSTE (NÃO INCLUSO SUPORTE) - FORNECIMENTO E INSTALAÇÃO. AF_12/2020</v>
          </cell>
          <cell r="D9041" t="str">
            <v>UN</v>
          </cell>
          <cell r="E9041">
            <v>28946.36</v>
          </cell>
          <cell r="F9041">
            <v>0</v>
          </cell>
          <cell r="G9041">
            <v>28909.42</v>
          </cell>
          <cell r="H9041">
            <v>0</v>
          </cell>
          <cell r="I9041" t="str">
            <v>COM VALOR</v>
          </cell>
        </row>
        <row r="9042">
          <cell r="B9042">
            <v>102106</v>
          </cell>
          <cell r="C9042" t="str">
            <v>TRANSFORMADOR DE DISTRIBUIÇÃO, 150 KVA, TRIFÁSICO, 60 HZ, CLASSE 15 KV, IMERSO EM ÓLEO MINERAL, INSTALAÇÃO EM POSTE (NÃO INCLUSO SUPORTE) - FORNECIMENTO E INSTALAÇÃO. AF_12/2020</v>
          </cell>
          <cell r="D9042" t="str">
            <v>UN</v>
          </cell>
          <cell r="E9042">
            <v>36379.800000000003</v>
          </cell>
          <cell r="F9042">
            <v>0</v>
          </cell>
          <cell r="G9042">
            <v>36342.269999999997</v>
          </cell>
          <cell r="H9042">
            <v>0</v>
          </cell>
          <cell r="I9042" t="str">
            <v>COM VALOR</v>
          </cell>
        </row>
        <row r="9043">
          <cell r="B9043">
            <v>102107</v>
          </cell>
          <cell r="C9043" t="str">
            <v>TRANSFORMADOR DE DISTRIBUIÇÃO, 225 KVA, TRIFÁSICO, 60 HZ, CLASSE 15 KV, IMERSO EM ÓLEO MINERAL, INSTALAÇÃO EM POSTE (NÃO INCLUSO SUPORTE) - FORNECIMENTO E INSTALAÇÃO. AF_12/2020</v>
          </cell>
          <cell r="D9043" t="str">
            <v>UN</v>
          </cell>
          <cell r="E9043">
            <v>50860.6</v>
          </cell>
          <cell r="F9043">
            <v>0</v>
          </cell>
          <cell r="G9043">
            <v>50820.89</v>
          </cell>
          <cell r="H9043">
            <v>0</v>
          </cell>
          <cell r="I9043" t="str">
            <v>COM VALOR</v>
          </cell>
        </row>
        <row r="9044">
          <cell r="B9044">
            <v>102102</v>
          </cell>
          <cell r="C9044" t="str">
            <v>TRANSFORMADOR DE DISTRIBUIÇÃO, 30 KVA, TRIFÁSICO, 60 HZ, CLASSE 15 KV, IMERSO EM ÓLEO MINERAL, INSTALAÇÃO EM POSTE (NÃO INCLUSO SUPORTE) - FORNECIMENTO E INSTALAÇÃO. AF_12/2020</v>
          </cell>
          <cell r="D9044" t="str">
            <v>UN</v>
          </cell>
          <cell r="E9044">
            <v>16398.509999999998</v>
          </cell>
          <cell r="F9044">
            <v>0</v>
          </cell>
          <cell r="G9044">
            <v>16364.17</v>
          </cell>
          <cell r="H9044">
            <v>0</v>
          </cell>
          <cell r="I9044" t="str">
            <v>COM VALOR</v>
          </cell>
        </row>
        <row r="9045">
          <cell r="B9045">
            <v>102108</v>
          </cell>
          <cell r="C9045" t="str">
            <v>TRANSFORMADOR DE DISTRIBUIÇÃO, 300 KVA, TRIFÁSICO, 60 HZ, CLASSE 15 KV, IMERSO EM ÓLEO MINERAL, INSTALAÇÃO EM POSTE (NÃO INCLUSO SUPORTE) - FORNECIMENTO E INSTALAÇÃO. AF_12/2020</v>
          </cell>
          <cell r="D9045" t="str">
            <v>UN</v>
          </cell>
          <cell r="E9045">
            <v>59266.73</v>
          </cell>
          <cell r="F9045">
            <v>0</v>
          </cell>
          <cell r="G9045">
            <v>59225.69</v>
          </cell>
          <cell r="H9045">
            <v>0</v>
          </cell>
          <cell r="I9045" t="str">
            <v>COM VALOR</v>
          </cell>
        </row>
        <row r="9046">
          <cell r="B9046">
            <v>102103</v>
          </cell>
          <cell r="C9046" t="str">
            <v>TRANSFORMADOR DE DISTRIBUIÇÃO, 45 KVA, TRIFÁSICO, 60 HZ, CLASSE 15 KV, IMERSO EM ÓLEO MINERAL, INSTALAÇÃO EM POSTE (NÃO INCLUSO SUPORTE) - FORNECIMENTO E INSTALAÇÃO. AF_12/2020</v>
          </cell>
          <cell r="D9046" t="str">
            <v>UN</v>
          </cell>
          <cell r="E9046">
            <v>18272.990000000002</v>
          </cell>
          <cell r="F9046">
            <v>0</v>
          </cell>
          <cell r="G9046">
            <v>18238.07</v>
          </cell>
          <cell r="H9046">
            <v>0</v>
          </cell>
          <cell r="I9046" t="str">
            <v>COM VALOR</v>
          </cell>
        </row>
        <row r="9047">
          <cell r="B9047">
            <v>103654</v>
          </cell>
          <cell r="C9047" t="str">
            <v>TRANSFORMADOR DE DISTRIBUIÇÃO, 500KVA, TRIFÁSICO, 60 HZ, CLASSE 15 KV, IMERSO EM ÓLEO MINERAL, INSTALAÇÃO EM SOLO (NÃO INCLUSO ABRIGO) - FORNECIMENTO E INSTALAÇÃO. AF_02/2022</v>
          </cell>
          <cell r="D9047" t="str">
            <v>UN</v>
          </cell>
          <cell r="E9047">
            <v>96250.35</v>
          </cell>
          <cell r="F9047">
            <v>0</v>
          </cell>
          <cell r="G9047">
            <v>96208.960000000006</v>
          </cell>
          <cell r="H9047">
            <v>0</v>
          </cell>
          <cell r="I9047" t="str">
            <v>COM VALOR</v>
          </cell>
        </row>
        <row r="9048">
          <cell r="B9048">
            <v>102104</v>
          </cell>
          <cell r="C9048" t="str">
            <v>TRANSFORMADOR DE DISTRIBUIÇÃO, 75 KVA, TRIFÁSICO, 60 HZ, CLASSE 15 KV, IMERSO EM ÓLEO MINERAL, INSTALAÇÃO EM POSTE (NÃO INCLUSO SUPORTE) - FORNECIMENTO E INSTALAÇÃO. AF_12/2020</v>
          </cell>
          <cell r="D9048" t="str">
            <v>UN</v>
          </cell>
          <cell r="E9048">
            <v>23507.29</v>
          </cell>
          <cell r="F9048">
            <v>0</v>
          </cell>
          <cell r="G9048">
            <v>23471.360000000001</v>
          </cell>
          <cell r="H9048">
            <v>0</v>
          </cell>
          <cell r="I9048" t="str">
            <v>COM VALOR</v>
          </cell>
        </row>
        <row r="9049">
          <cell r="B9049">
            <v>103655</v>
          </cell>
          <cell r="C9049" t="str">
            <v>TRANSFORMADOR DE DISTRIBUIÇÃO, 750 KVA, TRIFÁSICO, 60 HZ, CLASSE 15 KV, IMERSO EM ÓLEO MINERAL, INSTALAÇÃO EM SOLO (NÃO INCLUSO ABRIGO) - FORNECIMENTO E INSTALAÇÃO. AF_02/2022</v>
          </cell>
          <cell r="D9049" t="str">
            <v>UN</v>
          </cell>
          <cell r="E9049">
            <v>131911.89000000001</v>
          </cell>
          <cell r="F9049">
            <v>0</v>
          </cell>
          <cell r="G9049">
            <v>131863.43</v>
          </cell>
          <cell r="H9049">
            <v>0</v>
          </cell>
          <cell r="I9049" t="str">
            <v>COM VALOR</v>
          </cell>
        </row>
        <row r="9050">
          <cell r="B9050">
            <v>105473</v>
          </cell>
          <cell r="C9050" t="str">
            <v>CARGA E DESCARGA COM CARRINHO PLATAFORMA, DE BANCADA DE MÁRMORE OU GRANITO PARA COZINHA/LAVATÓRIO OU MÁRMORE SINTÉTICO COM CUBA INTEGRADA, EM BALSA DE 1000 TONELADAS. AF_05/2024</v>
          </cell>
          <cell r="D9050" t="str">
            <v>T</v>
          </cell>
          <cell r="E9050" t="str">
            <v>VERIFICAR</v>
          </cell>
          <cell r="G9050" t="str">
            <v>VERIFICAR</v>
          </cell>
          <cell r="I9050" t="str">
            <v>COM VALOR</v>
          </cell>
        </row>
        <row r="9051">
          <cell r="B9051">
            <v>105414</v>
          </cell>
          <cell r="C9051" t="str">
            <v>CARGA E DESCARGA COM CARRINHO PLATAFORMA, DE BANCADA DE MÁRMORE OU GRANITO PARA COZINHA/LAVATÓRIO OU MÁRMORE SINTÉTICO COM CUBA INTEGRADA, EM BALSA DE 1500 TONELADAS. AF_05/2024</v>
          </cell>
          <cell r="D9051" t="str">
            <v>T</v>
          </cell>
          <cell r="E9051" t="str">
            <v>VERIFICAR</v>
          </cell>
          <cell r="G9051" t="str">
            <v>VERIFICAR</v>
          </cell>
          <cell r="I9051" t="str">
            <v>COM VALOR</v>
          </cell>
        </row>
        <row r="9052">
          <cell r="B9052">
            <v>105424</v>
          </cell>
          <cell r="C9052" t="str">
            <v>CARGA E DESCARGA COM CARRINHO PLATAFORMA, DE BANCADA DE MÁRMORE OU GRANITO PARA COZINHA/LAVATÓRIO OU MÁRMORE SINTÉTICO COM CUBA INTEGRADA, EM BALSA DE 2000 TONELADAS. AF_05/2024</v>
          </cell>
          <cell r="D9052" t="str">
            <v>T</v>
          </cell>
          <cell r="E9052" t="str">
            <v>VERIFICAR</v>
          </cell>
          <cell r="G9052" t="str">
            <v>VERIFICAR</v>
          </cell>
          <cell r="I9052" t="str">
            <v>COM VALOR</v>
          </cell>
        </row>
        <row r="9053">
          <cell r="B9053">
            <v>105448</v>
          </cell>
          <cell r="C9053" t="str">
            <v>CARGA E DESCARGA COM CARRINHO PLATAFORMA, DE BANCADA DE MÁRMORE OU GRANITO PARA COZINHA/LAVATÓRIO OU MÁRMORE SINTÉTICO COM CUBA INTEGRADA, EM BALSA DE 600 TONELADAS. AF_05/2024</v>
          </cell>
          <cell r="D9053" t="str">
            <v>T</v>
          </cell>
          <cell r="E9053" t="str">
            <v>VERIFICAR</v>
          </cell>
          <cell r="G9053" t="str">
            <v>VERIFICAR</v>
          </cell>
          <cell r="I9053" t="str">
            <v>COM VALOR</v>
          </cell>
        </row>
        <row r="9054">
          <cell r="B9054">
            <v>105409</v>
          </cell>
          <cell r="C9054" t="str">
            <v>CARGA E DESCARGA COM MANIPULADOR TELESCÓPICO, DE PÁLETE DE BACIA SANITÁRIA, CAIXA ACOPLADA, TANQUE OU PIA, EM BALSA DE 1000 TONELADAS. AF_05/2024</v>
          </cell>
          <cell r="D9054" t="str">
            <v>T</v>
          </cell>
          <cell r="E9054" t="str">
            <v>VERIFICAR</v>
          </cell>
          <cell r="G9054" t="str">
            <v>VERIFICAR</v>
          </cell>
          <cell r="I9054" t="str">
            <v>COM VALOR</v>
          </cell>
        </row>
        <row r="9055">
          <cell r="B9055">
            <v>105415</v>
          </cell>
          <cell r="C9055" t="str">
            <v>CARGA E DESCARGA COM MANIPULADOR TELESCÓPICO, DE PÁLETE DE BACIA SANITÁRIA, CAIXA ACOPLADA, TANQUE OU PIA, EM BALSA DE 1500 TONELADAS. AF_05/2024</v>
          </cell>
          <cell r="D9055" t="str">
            <v>T</v>
          </cell>
          <cell r="E9055" t="str">
            <v>VERIFICAR</v>
          </cell>
          <cell r="G9055" t="str">
            <v>VERIFICAR</v>
          </cell>
          <cell r="I9055" t="str">
            <v>COM VALOR</v>
          </cell>
        </row>
        <row r="9056">
          <cell r="B9056">
            <v>105487</v>
          </cell>
          <cell r="C9056" t="str">
            <v>CARGA E DESCARGA COM MANIPULADOR TELESCÓPICO, DE PÁLETE DE BACIA SANITÁRIA, CAIXA ACOPLADA, TANQUE OU PIA, EM BALSA DE 2000 TONELADAS. AF_05/2024</v>
          </cell>
          <cell r="D9056" t="str">
            <v>T</v>
          </cell>
          <cell r="E9056" t="str">
            <v>VERIFICAR</v>
          </cell>
          <cell r="G9056" t="str">
            <v>VERIFICAR</v>
          </cell>
          <cell r="I9056" t="str">
            <v>COM VALOR</v>
          </cell>
        </row>
        <row r="9057">
          <cell r="B9057">
            <v>105451</v>
          </cell>
          <cell r="C9057" t="str">
            <v>CARGA E DESCARGA COM MANIPULADOR TELESCÓPICO, DE PÁLETE DE BACIA SANITÁRIA, CAIXA ACOPLADA, TANQUE OU PIA, EM BALSA DE 600 TONELADAS. AF_05/2024</v>
          </cell>
          <cell r="D9057" t="str">
            <v>T</v>
          </cell>
          <cell r="E9057" t="str">
            <v>VERIFICAR</v>
          </cell>
          <cell r="G9057" t="str">
            <v>VERIFICAR</v>
          </cell>
          <cell r="I9057" t="str">
            <v>COM VALOR</v>
          </cell>
        </row>
        <row r="9058">
          <cell r="B9058">
            <v>105454</v>
          </cell>
          <cell r="C9058" t="str">
            <v>CARGA E DESCARGA COM MANIPULADOR TELESCÓPICO, DE PÁLETE DE BLOCOS VAZADOS DE CONCRETO OU CERÂMICO, EM BALSA DE 1000 TONELADAS. AF_05/2024</v>
          </cell>
          <cell r="D9058" t="str">
            <v>T</v>
          </cell>
          <cell r="E9058" t="str">
            <v>VERIFICAR</v>
          </cell>
          <cell r="G9058" t="str">
            <v>VERIFICAR</v>
          </cell>
          <cell r="I9058" t="str">
            <v>COM VALOR</v>
          </cell>
        </row>
        <row r="9059">
          <cell r="B9059">
            <v>105411</v>
          </cell>
          <cell r="C9059" t="str">
            <v>CARGA E DESCARGA COM MANIPULADOR TELESCÓPICO, DE PÁLETE DE BLOCOS VAZADOS DE CONCRETO OU CERÂMICO, EM BALSA DE 1500 TONELADAS. AF_05/2024</v>
          </cell>
          <cell r="D9059" t="str">
            <v>T</v>
          </cell>
          <cell r="E9059" t="str">
            <v>VERIFICAR</v>
          </cell>
          <cell r="G9059" t="str">
            <v>VERIFICAR</v>
          </cell>
          <cell r="I9059" t="str">
            <v>COM VALOR</v>
          </cell>
        </row>
        <row r="9060">
          <cell r="B9060">
            <v>105419</v>
          </cell>
          <cell r="C9060" t="str">
            <v>CARGA E DESCARGA COM MANIPULADOR TELESCÓPICO, DE PÁLETE DE BLOCOS VAZADOS DE CONCRETO OU CERÂMICO, EM BALSA DE 2000 TONELADAS. AF_05/2024</v>
          </cell>
          <cell r="D9060" t="str">
            <v>T</v>
          </cell>
          <cell r="E9060" t="str">
            <v>VERIFICAR</v>
          </cell>
          <cell r="G9060" t="str">
            <v>VERIFICAR</v>
          </cell>
          <cell r="I9060" t="str">
            <v>COM VALOR</v>
          </cell>
        </row>
        <row r="9061">
          <cell r="B9061">
            <v>105443</v>
          </cell>
          <cell r="C9061" t="str">
            <v>CARGA E DESCARGA COM MANIPULADOR TELESCÓPICO, DE PÁLETE DE BLOCOS VAZADOS DE CONCRETO OU CERÂMICO, EM BALSA DE 600 TONELADAS. AF_05/2024</v>
          </cell>
          <cell r="D9061" t="str">
            <v>T</v>
          </cell>
          <cell r="E9061" t="str">
            <v>VERIFICAR</v>
          </cell>
          <cell r="G9061" t="str">
            <v>VERIFICAR</v>
          </cell>
          <cell r="I9061" t="str">
            <v>COM VALOR</v>
          </cell>
        </row>
        <row r="9062">
          <cell r="B9062">
            <v>105455</v>
          </cell>
          <cell r="C9062" t="str">
            <v>CARGA E DESCARGA COM MANIPULADOR TELESCÓPICO, DE PÁLETE DE CAIXAS COM REVESTIMENTO CERÂMICO, EM BALSA DE 1000 TONELADAS. AF_05/2024</v>
          </cell>
          <cell r="D9062" t="str">
            <v>T</v>
          </cell>
          <cell r="E9062" t="str">
            <v>VERIFICAR</v>
          </cell>
          <cell r="G9062" t="str">
            <v>VERIFICAR</v>
          </cell>
          <cell r="I9062" t="str">
            <v>COM VALOR</v>
          </cell>
        </row>
        <row r="9063">
          <cell r="B9063">
            <v>105412</v>
          </cell>
          <cell r="C9063" t="str">
            <v>CARGA E DESCARGA COM MANIPULADOR TELESCÓPICO, DE PÁLETE DE CAIXAS COM REVESTIMENTO CERÂMICO, EM BALSA DE 1500 TONELADAS. AF_05/2024</v>
          </cell>
          <cell r="D9063" t="str">
            <v>T</v>
          </cell>
          <cell r="E9063" t="str">
            <v>VERIFICAR</v>
          </cell>
          <cell r="G9063" t="str">
            <v>VERIFICAR</v>
          </cell>
          <cell r="I9063" t="str">
            <v>COM VALOR</v>
          </cell>
        </row>
        <row r="9064">
          <cell r="B9064">
            <v>105420</v>
          </cell>
          <cell r="C9064" t="str">
            <v>CARGA E DESCARGA COM MANIPULADOR TELESCÓPICO, DE PÁLETE DE CAIXAS COM REVESTIMENTO CERÂMICO, EM BALSA DE 2000 TONELADAS. AF_05/2024</v>
          </cell>
          <cell r="D9064" t="str">
            <v>T</v>
          </cell>
          <cell r="E9064" t="str">
            <v>VERIFICAR</v>
          </cell>
          <cell r="G9064" t="str">
            <v>VERIFICAR</v>
          </cell>
          <cell r="I9064" t="str">
            <v>COM VALOR</v>
          </cell>
        </row>
        <row r="9065">
          <cell r="B9065">
            <v>105444</v>
          </cell>
          <cell r="C9065" t="str">
            <v>CARGA E DESCARGA COM MANIPULADOR TELESCÓPICO, DE PÁLETE DE CAIXAS COM REVESTIMENTO CERÂMICO, EM BALSA DE 600 TONELADAS. AF_05/2024</v>
          </cell>
          <cell r="D9065" t="str">
            <v>T</v>
          </cell>
          <cell r="E9065" t="str">
            <v>VERIFICAR</v>
          </cell>
          <cell r="G9065" t="str">
            <v>VERIFICAR</v>
          </cell>
          <cell r="I9065" t="str">
            <v>COM VALOR</v>
          </cell>
        </row>
        <row r="9066">
          <cell r="B9066">
            <v>105456</v>
          </cell>
          <cell r="C9066" t="str">
            <v>CARGA E DESCARGA COM MANIPULADOR TELESCÓPICO, DE PÁLETE DE LATAS 18 LITROS, EM BALSA DE 1000 TONELADAS. AF_05/2024</v>
          </cell>
          <cell r="D9066" t="str">
            <v>T</v>
          </cell>
          <cell r="E9066" t="str">
            <v>VERIFICAR</v>
          </cell>
          <cell r="G9066" t="str">
            <v>VERIFICAR</v>
          </cell>
          <cell r="I9066" t="str">
            <v>COM VALOR</v>
          </cell>
        </row>
        <row r="9067">
          <cell r="B9067">
            <v>105478</v>
          </cell>
          <cell r="C9067" t="str">
            <v>CARGA E DESCARGA COM MANIPULADOR TELESCÓPICO, DE PÁLETE DE LATAS 18 LITROS, EM BALSA DE 1500 TONELADAS. AF_05/2024</v>
          </cell>
          <cell r="D9067" t="str">
            <v>T</v>
          </cell>
          <cell r="E9067" t="str">
            <v>VERIFICAR</v>
          </cell>
          <cell r="G9067" t="str">
            <v>VERIFICAR</v>
          </cell>
          <cell r="I9067" t="str">
            <v>COM VALOR</v>
          </cell>
        </row>
        <row r="9068">
          <cell r="B9068">
            <v>105421</v>
          </cell>
          <cell r="C9068" t="str">
            <v>CARGA E DESCARGA COM MANIPULADOR TELESCÓPICO, DE PÁLETE DE LATAS 18 LITROS, EM BALSA DE 2000 TONELADAS. AF_05/2024</v>
          </cell>
          <cell r="D9068" t="str">
            <v>T</v>
          </cell>
          <cell r="E9068" t="str">
            <v>VERIFICAR</v>
          </cell>
          <cell r="G9068" t="str">
            <v>VERIFICAR</v>
          </cell>
          <cell r="I9068" t="str">
            <v>COM VALOR</v>
          </cell>
        </row>
        <row r="9069">
          <cell r="B9069">
            <v>105445</v>
          </cell>
          <cell r="C9069" t="str">
            <v>CARGA E DESCARGA COM MANIPULADOR TELESCÓPICO, DE PÁLETE DE LATAS 18 LITROS, EM BALSA DE 600 TONELADAS. AF_05/2024</v>
          </cell>
          <cell r="D9069" t="str">
            <v>T</v>
          </cell>
          <cell r="E9069" t="str">
            <v>VERIFICAR</v>
          </cell>
          <cell r="G9069" t="str">
            <v>VERIFICAR</v>
          </cell>
          <cell r="I9069" t="str">
            <v>COM VALOR</v>
          </cell>
        </row>
        <row r="9070">
          <cell r="B9070">
            <v>105453</v>
          </cell>
          <cell r="C9070" t="str">
            <v>CARGA E DESCARGA COM MANIPULADOR TELESCÓPICO, DE PÁLETE DE SACOS, EM BALSA DE 1000 TONELADAS. AF_05/2024</v>
          </cell>
          <cell r="D9070" t="str">
            <v>T</v>
          </cell>
          <cell r="E9070" t="str">
            <v>VERIFICAR</v>
          </cell>
          <cell r="G9070" t="str">
            <v>VERIFICAR</v>
          </cell>
          <cell r="I9070" t="str">
            <v>COM VALOR</v>
          </cell>
        </row>
        <row r="9071">
          <cell r="B9071">
            <v>105497</v>
          </cell>
          <cell r="C9071" t="str">
            <v>CARGA E DESCARGA COM MANIPULADOR TELESCÓPICO, DE PÁLETE DE SACOS, EM BALSA DE 1500 TONELADAS. AF_05/2024</v>
          </cell>
          <cell r="D9071" t="str">
            <v>T</v>
          </cell>
          <cell r="E9071" t="str">
            <v>VERIFICAR</v>
          </cell>
          <cell r="G9071" t="str">
            <v>VERIFICAR</v>
          </cell>
          <cell r="I9071" t="str">
            <v>COM VALOR</v>
          </cell>
        </row>
        <row r="9072">
          <cell r="B9072">
            <v>105418</v>
          </cell>
          <cell r="C9072" t="str">
            <v>CARGA E DESCARGA COM MANIPULADOR TELESCÓPICO, DE PÁLETE DE SACOS, EM BALSA DE 2000 TONELADAS. AF_05/2024</v>
          </cell>
          <cell r="D9072" t="str">
            <v>T</v>
          </cell>
          <cell r="E9072" t="str">
            <v>VERIFICAR</v>
          </cell>
          <cell r="G9072" t="str">
            <v>VERIFICAR</v>
          </cell>
          <cell r="I9072" t="str">
            <v>COM VALOR</v>
          </cell>
        </row>
        <row r="9073">
          <cell r="B9073">
            <v>105442</v>
          </cell>
          <cell r="C9073" t="str">
            <v>CARGA E DESCARGA COM MANIPULADOR TELESCÓPICO, DE PÁLETE DE SACOS, EM BALSA DE 600 TONELADAS. AF_05/2024</v>
          </cell>
          <cell r="D9073" t="str">
            <v>T</v>
          </cell>
          <cell r="E9073" t="str">
            <v>VERIFICAR</v>
          </cell>
          <cell r="G9073" t="str">
            <v>VERIFICAR</v>
          </cell>
          <cell r="I9073" t="str">
            <v>COM VALOR</v>
          </cell>
        </row>
        <row r="9074">
          <cell r="B9074">
            <v>105410</v>
          </cell>
          <cell r="C9074" t="str">
            <v>CARGA E DESCARGA COM MANIPULADOR TELESCÓPICO, DE PÁLETE DE TELHA DE CONCRETO OU CERÂMICA, EM BALSA DE 1000 TONELADAS. AF_05/2024</v>
          </cell>
          <cell r="D9074" t="str">
            <v>T</v>
          </cell>
          <cell r="E9074" t="str">
            <v>VERIFICAR</v>
          </cell>
          <cell r="G9074" t="str">
            <v>VERIFICAR</v>
          </cell>
          <cell r="I9074" t="str">
            <v>COM VALOR</v>
          </cell>
        </row>
        <row r="9075">
          <cell r="B9075">
            <v>105416</v>
          </cell>
          <cell r="C9075" t="str">
            <v>CARGA E DESCARGA COM MANIPULADOR TELESCÓPICO, DE PÁLETE DE TELHA DE CONCRETO OU CERÂMICA, EM BALSA DE 1500 TONELADAS. AF_05/2024</v>
          </cell>
          <cell r="D9075" t="str">
            <v>T</v>
          </cell>
          <cell r="E9075" t="str">
            <v>VERIFICAR</v>
          </cell>
          <cell r="G9075" t="str">
            <v>VERIFICAR</v>
          </cell>
          <cell r="I9075" t="str">
            <v>COM VALOR</v>
          </cell>
        </row>
        <row r="9076">
          <cell r="B9076">
            <v>105488</v>
          </cell>
          <cell r="C9076" t="str">
            <v>CARGA E DESCARGA COM MANIPULADOR TELESCÓPICO, DE PÁLETE DE TELHA DE CONCRETO OU CERÂMICA, EM BALSA DE 2000 TONELADAS. AF_05/2024</v>
          </cell>
          <cell r="D9076" t="str">
            <v>T</v>
          </cell>
          <cell r="E9076" t="str">
            <v>VERIFICAR</v>
          </cell>
          <cell r="G9076" t="str">
            <v>VERIFICAR</v>
          </cell>
          <cell r="I9076" t="str">
            <v>COM VALOR</v>
          </cell>
        </row>
        <row r="9077">
          <cell r="B9077">
            <v>105452</v>
          </cell>
          <cell r="C9077" t="str">
            <v>CARGA E DESCARGA COM MANIPULADOR TELESCÓPICO, DE PÁLETE DE TELHA DE CONCRETO OU CERÂMICA, EM BALSA DE 600 TONELADAS. AF_05/2024</v>
          </cell>
          <cell r="D9077" t="str">
            <v>T</v>
          </cell>
          <cell r="E9077" t="str">
            <v>VERIFICAR</v>
          </cell>
          <cell r="G9077" t="str">
            <v>VERIFICAR</v>
          </cell>
          <cell r="I9077" t="str">
            <v>COM VALOR</v>
          </cell>
        </row>
        <row r="9078">
          <cell r="B9078">
            <v>105475</v>
          </cell>
          <cell r="C9078" t="str">
            <v>CARGA E DESCARGA COM MANIPULADOR TELESCÓPICO, DE TELHAS TERMOACÚSTICAS, FIBROCIMENTO, AÇO ZINCADO, FIBROCIMENTO ESTRUTURAL, CANALETE 90 OU KALHETÃO, EM BALSA DE 1000 TONELADAS. AF_05/2024</v>
          </cell>
          <cell r="D9078" t="str">
            <v>T</v>
          </cell>
          <cell r="E9078" t="str">
            <v>VERIFICAR</v>
          </cell>
          <cell r="G9078" t="str">
            <v>VERIFICAR</v>
          </cell>
          <cell r="I9078" t="str">
            <v>COM VALOR</v>
          </cell>
        </row>
        <row r="9079">
          <cell r="B9079">
            <v>105498</v>
          </cell>
          <cell r="C9079" t="str">
            <v>CARGA E DESCARGA COM MANIPULADOR TELESCÓPICO, DE TELHAS TERMOACÚSTICAS, FIBROCIMENTO, AÇO ZINCADO, FIBROCIMENTO ESTRUTURAL, CANALETE 90 OU KALHETÃO, EM BALSA DE 1500 TONELADAS. AF_05/2024</v>
          </cell>
          <cell r="D9079" t="str">
            <v>T</v>
          </cell>
          <cell r="E9079" t="str">
            <v>VERIFICAR</v>
          </cell>
          <cell r="G9079" t="str">
            <v>VERIFICAR</v>
          </cell>
          <cell r="I9079" t="str">
            <v>COM VALOR</v>
          </cell>
        </row>
        <row r="9080">
          <cell r="B9080">
            <v>105486</v>
          </cell>
          <cell r="C9080" t="str">
            <v>CARGA E DESCARGA COM MANIPULADOR TELESCÓPICO, DE TELHAS TERMOACÚSTICAS, FIBROCIMENTO, AÇO ZINCADO, FIBROCIMENTO ESTRUTURAL, CANALETE 90 OU KALHETÃO, EM BALSA DE 2000 TONELADAS. AF_05/2024</v>
          </cell>
          <cell r="D9080" t="str">
            <v>T</v>
          </cell>
          <cell r="E9080" t="str">
            <v>VERIFICAR</v>
          </cell>
          <cell r="G9080" t="str">
            <v>VERIFICAR</v>
          </cell>
          <cell r="I9080" t="str">
            <v>COM VALOR</v>
          </cell>
        </row>
        <row r="9081">
          <cell r="B9081">
            <v>105450</v>
          </cell>
          <cell r="C9081" t="str">
            <v>CARGA E DESCARGA COM MANIPULADOR TELESCÓPICO, DE TELHAS TERMOACÚSTICAS, FIBROCIMENTO, AÇO ZINCADO, FIBROCIMENTO ESTRUTURAL, CANALETE 90 OU KALHETÃO, EM BALSA DE 600 TONELADAS. AF_05/2024</v>
          </cell>
          <cell r="D9081" t="str">
            <v>T</v>
          </cell>
          <cell r="E9081" t="str">
            <v>VERIFICAR</v>
          </cell>
          <cell r="G9081" t="str">
            <v>VERIFICAR</v>
          </cell>
          <cell r="I9081" t="str">
            <v>COM VALOR</v>
          </cell>
        </row>
        <row r="9082">
          <cell r="B9082">
            <v>105438</v>
          </cell>
          <cell r="C9082" t="str">
            <v>CARGA E DESCARGA DE BETONEIRA, COM CAMINHÃO CARROCERIA COM GUINDAUTO (MUNCK) 11,7 TM, EM BALSA DE 1000 TONELADAS. AF_05/2024</v>
          </cell>
          <cell r="D9082" t="str">
            <v>T</v>
          </cell>
          <cell r="E9082" t="str">
            <v>VERIFICAR</v>
          </cell>
          <cell r="G9082" t="str">
            <v>VERIFICAR</v>
          </cell>
          <cell r="I9082" t="str">
            <v>COM VALOR</v>
          </cell>
        </row>
        <row r="9083">
          <cell r="B9083">
            <v>105463</v>
          </cell>
          <cell r="C9083" t="str">
            <v>CARGA E DESCARGA DE BETONEIRA, COM CAMINHÃO CARROCERIA COM GUINDAUTO (MUNCK) 11,7 TM, EM BALSA DE 1500 TONELADAS. AF_05/2024</v>
          </cell>
          <cell r="D9083" t="str">
            <v>T</v>
          </cell>
          <cell r="E9083" t="str">
            <v>VERIFICAR</v>
          </cell>
          <cell r="G9083" t="str">
            <v>VERIFICAR</v>
          </cell>
          <cell r="I9083" t="str">
            <v>COM VALOR</v>
          </cell>
        </row>
        <row r="9084">
          <cell r="B9084">
            <v>105485</v>
          </cell>
          <cell r="C9084" t="str">
            <v>CARGA E DESCARGA DE BETONEIRA, COM CAMINHÃO CARROCERIA COM GUINDAUTO (MUNCK) 11,7 TM, EM BALSA DE 2000 TONELADAS. AF_05/2024</v>
          </cell>
          <cell r="D9084" t="str">
            <v>T</v>
          </cell>
          <cell r="E9084" t="str">
            <v>VERIFICAR</v>
          </cell>
          <cell r="G9084" t="str">
            <v>VERIFICAR</v>
          </cell>
          <cell r="I9084" t="str">
            <v>COM VALOR</v>
          </cell>
        </row>
        <row r="9085">
          <cell r="B9085">
            <v>105428</v>
          </cell>
          <cell r="C9085" t="str">
            <v>CARGA E DESCARGA DE BETONEIRA, COM CAMINHÃO CARROCERIA COM GUINDAUTO (MUNCK) 11,7 TM, EM BALSA DE 600 TONELADAS. AF_05/2024</v>
          </cell>
          <cell r="D9085" t="str">
            <v>T</v>
          </cell>
          <cell r="E9085" t="str">
            <v>VERIFICAR</v>
          </cell>
          <cell r="G9085" t="str">
            <v>VERIFICAR</v>
          </cell>
          <cell r="I9085" t="str">
            <v>COM VALOR</v>
          </cell>
        </row>
        <row r="9086">
          <cell r="B9086">
            <v>105426</v>
          </cell>
          <cell r="C9086" t="str">
            <v>CARGA E DESCARGA DE CAMINHÃO DE 10 M³, EM BALSA DE 1000 TONELADAS. AF_05/2024</v>
          </cell>
          <cell r="D9086" t="str">
            <v>T</v>
          </cell>
          <cell r="E9086" t="str">
            <v>VERIFICAR</v>
          </cell>
          <cell r="G9086" t="str">
            <v>VERIFICAR</v>
          </cell>
          <cell r="I9086" t="str">
            <v>COM VALOR</v>
          </cell>
        </row>
        <row r="9087">
          <cell r="B9087">
            <v>105491</v>
          </cell>
          <cell r="C9087" t="str">
            <v>CARGA E DESCARGA DE CAMINHÃO DE 10 M³, EM BALSA DE 1500 TONELADAS. AF_05/2024</v>
          </cell>
          <cell r="D9087" t="str">
            <v>T</v>
          </cell>
          <cell r="E9087" t="str">
            <v>VERIFICAR</v>
          </cell>
          <cell r="G9087" t="str">
            <v>VERIFICAR</v>
          </cell>
          <cell r="I9087" t="str">
            <v>COM VALOR</v>
          </cell>
        </row>
        <row r="9088">
          <cell r="B9088">
            <v>105495</v>
          </cell>
          <cell r="C9088" t="str">
            <v>CARGA E DESCARGA DE CAMINHÃO DE 10 M³, EM BALSA DE 2000 TONELADAS. AF_05/2024</v>
          </cell>
          <cell r="D9088" t="str">
            <v>T</v>
          </cell>
          <cell r="E9088" t="str">
            <v>VERIFICAR</v>
          </cell>
          <cell r="G9088" t="str">
            <v>VERIFICAR</v>
          </cell>
          <cell r="I9088" t="str">
            <v>COM VALOR</v>
          </cell>
        </row>
        <row r="9089">
          <cell r="B9089">
            <v>105407</v>
          </cell>
          <cell r="C9089" t="str">
            <v>CARGA E DESCARGA DE CAMINHÃO DE 10 M³, EM BALSA DE 600 TONELADAS. AF_05/2024</v>
          </cell>
          <cell r="D9089" t="str">
            <v>T</v>
          </cell>
          <cell r="E9089" t="str">
            <v>VERIFICAR</v>
          </cell>
          <cell r="G9089" t="str">
            <v>VERIFICAR</v>
          </cell>
          <cell r="I9089" t="str">
            <v>COM VALOR</v>
          </cell>
        </row>
        <row r="9090">
          <cell r="B9090">
            <v>105427</v>
          </cell>
          <cell r="C9090" t="str">
            <v>CARGA E DESCARGA DE CAMINHÃO DE 14 M³, EM BALSA DE 1000 TONELADAS. AF_05/2024</v>
          </cell>
          <cell r="D9090" t="str">
            <v>T</v>
          </cell>
          <cell r="E9090" t="str">
            <v>VERIFICAR</v>
          </cell>
          <cell r="G9090" t="str">
            <v>VERIFICAR</v>
          </cell>
          <cell r="I9090" t="str">
            <v>COM VALOR</v>
          </cell>
        </row>
        <row r="9091">
          <cell r="B9091">
            <v>105492</v>
          </cell>
          <cell r="C9091" t="str">
            <v>CARGA E DESCARGA DE CAMINHÃO DE 14 M³, EM BALSA DE 1500 TONELADAS. AF_05/2024</v>
          </cell>
          <cell r="D9091" t="str">
            <v>T</v>
          </cell>
          <cell r="E9091" t="str">
            <v>VERIFICAR</v>
          </cell>
          <cell r="G9091" t="str">
            <v>VERIFICAR</v>
          </cell>
          <cell r="I9091" t="str">
            <v>COM VALOR</v>
          </cell>
        </row>
        <row r="9092">
          <cell r="B9092">
            <v>105496</v>
          </cell>
          <cell r="C9092" t="str">
            <v>CARGA E DESCARGA DE CAMINHÃO DE 14 M³, EM BALSA DE 2000 TONELADAS. AF_05/2024</v>
          </cell>
          <cell r="D9092" t="str">
            <v>T</v>
          </cell>
          <cell r="E9092" t="str">
            <v>VERIFICAR</v>
          </cell>
          <cell r="G9092" t="str">
            <v>VERIFICAR</v>
          </cell>
          <cell r="I9092" t="str">
            <v>COM VALOR</v>
          </cell>
        </row>
        <row r="9093">
          <cell r="B9093">
            <v>105425</v>
          </cell>
          <cell r="C9093" t="str">
            <v>CARGA E DESCARGA DE CAMINHÃO DE 14 M³, EM BALSA DE 600 TONELADAS. AF_05/2024</v>
          </cell>
          <cell r="D9093" t="str">
            <v>T</v>
          </cell>
          <cell r="E9093" t="str">
            <v>VERIFICAR</v>
          </cell>
          <cell r="G9093" t="str">
            <v>VERIFICAR</v>
          </cell>
          <cell r="I9093" t="str">
            <v>COM VALOR</v>
          </cell>
        </row>
        <row r="9094">
          <cell r="B9094">
            <v>105477</v>
          </cell>
          <cell r="C9094" t="str">
            <v>CARGA E DESCARGA DE CAMINHÃO DE 6 M³, EM BALSA DE 1000 TONELADAS. AF_05/2024</v>
          </cell>
          <cell r="D9094" t="str">
            <v>T</v>
          </cell>
          <cell r="E9094" t="str">
            <v>VERIFICAR</v>
          </cell>
          <cell r="G9094" t="str">
            <v>VERIFICAR</v>
          </cell>
          <cell r="I9094" t="str">
            <v>COM VALOR</v>
          </cell>
        </row>
        <row r="9095">
          <cell r="B9095">
            <v>105490</v>
          </cell>
          <cell r="C9095" t="str">
            <v>CARGA E DESCARGA DE CAMINHÃO DE 6 M³, EM BALSA DE 1500 TONELADAS. AF_05/2024</v>
          </cell>
          <cell r="D9095" t="str">
            <v>T</v>
          </cell>
          <cell r="E9095" t="str">
            <v>VERIFICAR</v>
          </cell>
          <cell r="G9095" t="str">
            <v>VERIFICAR</v>
          </cell>
          <cell r="I9095" t="str">
            <v>COM VALOR</v>
          </cell>
        </row>
        <row r="9096">
          <cell r="B9096">
            <v>105494</v>
          </cell>
          <cell r="C9096" t="str">
            <v>CARGA E DESCARGA DE CAMINHÃO DE 6 M³, EM BALSA DE 2000 TONELADAS. AF_05/2024</v>
          </cell>
          <cell r="D9096" t="str">
            <v>T</v>
          </cell>
          <cell r="E9096" t="str">
            <v>VERIFICAR</v>
          </cell>
          <cell r="G9096" t="str">
            <v>VERIFICAR</v>
          </cell>
          <cell r="I9096" t="str">
            <v>COM VALOR</v>
          </cell>
        </row>
        <row r="9097">
          <cell r="B9097">
            <v>105417</v>
          </cell>
          <cell r="C9097" t="str">
            <v>CARGA E DESCARGA DE CAMINHÃO DE 6 M³, EM BALSA DE 600 TONELADAS. AF_05/2024</v>
          </cell>
          <cell r="D9097" t="str">
            <v>T</v>
          </cell>
          <cell r="E9097" t="str">
            <v>VERIFICAR</v>
          </cell>
          <cell r="G9097" t="str">
            <v>VERIFICAR</v>
          </cell>
          <cell r="I9097" t="str">
            <v>COM VALOR</v>
          </cell>
        </row>
        <row r="9098">
          <cell r="B9098">
            <v>105461</v>
          </cell>
          <cell r="C9098" t="str">
            <v>CARGA E DESCARGA DE PERFIL METÁLICO E VERGALHÕES DE AÇO E VERGALHÕES DE AÇO, COM CAMINHÃO CARROCERIA COM GUINDAUTO (MUNCK) 11,7 TM, EM BALSA DE 1500 TONELADAS. AF_05/2024</v>
          </cell>
          <cell r="D9098" t="str">
            <v>T</v>
          </cell>
          <cell r="E9098" t="str">
            <v>VERIFICAR</v>
          </cell>
          <cell r="G9098" t="str">
            <v>VERIFICAR</v>
          </cell>
          <cell r="I9098" t="str">
            <v>COM VALOR</v>
          </cell>
        </row>
        <row r="9099">
          <cell r="B9099">
            <v>105436</v>
          </cell>
          <cell r="C9099" t="str">
            <v>CARGA E DESCARGA DE PERFIL METÁLICO E VERGALHÕES DE AÇO, COM CAMINHÃO CARROCERIA COM GUINDAUTO (MUNCK) 11,7 TM, EM BALSA DE 1000 TONELADAS. AF_05/2024</v>
          </cell>
          <cell r="D9099" t="str">
            <v>T</v>
          </cell>
          <cell r="E9099" t="str">
            <v>VERIFICAR</v>
          </cell>
          <cell r="G9099" t="str">
            <v>VERIFICAR</v>
          </cell>
          <cell r="I9099" t="str">
            <v>COM VALOR</v>
          </cell>
        </row>
        <row r="9100">
          <cell r="B9100">
            <v>105483</v>
          </cell>
          <cell r="C9100" t="str">
            <v>CARGA E DESCARGA DE PERFIL METÁLICO E VERGALHÕES DE AÇO, COM CAMINHÃO CARROCERIA COM GUINDAUTO (MUNCK) 11,7 TM, EM BALSA DE 2000 TONELADAS. AF_05/2024</v>
          </cell>
          <cell r="D9100" t="str">
            <v>T</v>
          </cell>
          <cell r="E9100" t="str">
            <v>VERIFICAR</v>
          </cell>
          <cell r="G9100" t="str">
            <v>VERIFICAR</v>
          </cell>
          <cell r="I9100" t="str">
            <v>COM VALOR</v>
          </cell>
        </row>
        <row r="9101">
          <cell r="B9101">
            <v>105505</v>
          </cell>
          <cell r="C9101" t="str">
            <v>CARGA E DESCARGA DE PERFIL METÁLICO E VERGALHÕES DE AÇO, COM CAMINHÃO CARROCERIA COM GUINDAUTO (MUNCK) 11,7 TM, EM BALSA DE 600 TONELADAS. AF_05/2024</v>
          </cell>
          <cell r="D9101" t="str">
            <v>T</v>
          </cell>
          <cell r="E9101" t="str">
            <v>VERIFICAR</v>
          </cell>
          <cell r="G9101" t="str">
            <v>VERIFICAR</v>
          </cell>
          <cell r="I9101" t="str">
            <v>COM VALOR</v>
          </cell>
        </row>
        <row r="9102">
          <cell r="B9102">
            <v>105435</v>
          </cell>
          <cell r="C9102" t="str">
            <v>CARGA E DESCARGA DE POSTES DE CONCRETO, COM CAMINHÃO CARROCERIA COM GUINDAUTO (MUNCK) 11,7 TM, EM BALSA DE 1000 TONELADAS. AF_05/2024</v>
          </cell>
          <cell r="D9102" t="str">
            <v>T</v>
          </cell>
          <cell r="E9102" t="str">
            <v>VERIFICAR</v>
          </cell>
          <cell r="G9102" t="str">
            <v>VERIFICAR</v>
          </cell>
          <cell r="I9102" t="str">
            <v>COM VALOR</v>
          </cell>
        </row>
        <row r="9103">
          <cell r="B9103">
            <v>105460</v>
          </cell>
          <cell r="C9103" t="str">
            <v>CARGA E DESCARGA DE POSTES DE CONCRETO, COM CAMINHÃO CARROCERIA COM GUINDAUTO (MUNCK) 11,7 TM, EM BALSA DE 1500 TONELADAS. AF_05/2024</v>
          </cell>
          <cell r="D9103" t="str">
            <v>T</v>
          </cell>
          <cell r="E9103" t="str">
            <v>VERIFICAR</v>
          </cell>
          <cell r="G9103" t="str">
            <v>VERIFICAR</v>
          </cell>
          <cell r="I9103" t="str">
            <v>COM VALOR</v>
          </cell>
        </row>
        <row r="9104">
          <cell r="B9104">
            <v>105470</v>
          </cell>
          <cell r="C9104" t="str">
            <v>CARGA E DESCARGA DE POSTES DE CONCRETO, COM CAMINHÃO CARROCERIA COM GUINDAUTO (MUNCK) 11,7 TM, EM BALSA DE 2000 TONELADAS. AF_05/2024</v>
          </cell>
          <cell r="D9104" t="str">
            <v>T</v>
          </cell>
          <cell r="E9104" t="str">
            <v>VERIFICAR</v>
          </cell>
          <cell r="G9104" t="str">
            <v>VERIFICAR</v>
          </cell>
          <cell r="I9104" t="str">
            <v>COM VALOR</v>
          </cell>
        </row>
        <row r="9105">
          <cell r="B9105">
            <v>105504</v>
          </cell>
          <cell r="C9105" t="str">
            <v>CARGA E DESCARGA DE POSTES DE CONCRETO, COM CAMINHÃO CARROCERIA COM GUINDAUTO (MUNCK) 11,7 TM, EM BALSA DE 600 TONELADAS. AF_05/2024</v>
          </cell>
          <cell r="D9105" t="str">
            <v>T</v>
          </cell>
          <cell r="E9105" t="str">
            <v>VERIFICAR</v>
          </cell>
          <cell r="G9105" t="str">
            <v>VERIFICAR</v>
          </cell>
          <cell r="I9105" t="str">
            <v>COM VALOR</v>
          </cell>
        </row>
        <row r="9106">
          <cell r="B9106">
            <v>105476</v>
          </cell>
          <cell r="C9106" t="str">
            <v>CARGA E DESCARGA DE RETROESCAVADEIRA, EM BALSA DE 1000 TONELADAS. AF_05/2024</v>
          </cell>
          <cell r="D9106" t="str">
            <v>T</v>
          </cell>
          <cell r="E9106" t="str">
            <v>VERIFICAR</v>
          </cell>
          <cell r="G9106" t="str">
            <v>VERIFICAR</v>
          </cell>
          <cell r="I9106" t="str">
            <v>COM VALOR</v>
          </cell>
        </row>
        <row r="9107">
          <cell r="B9107">
            <v>105471</v>
          </cell>
          <cell r="C9107" t="str">
            <v>CARGA E DESCARGA DE RETROESCAVADEIRA, EM BALSA DE 1500 TONELADAS. AF_05/2024</v>
          </cell>
          <cell r="D9107" t="str">
            <v>T</v>
          </cell>
          <cell r="E9107" t="str">
            <v>VERIFICAR</v>
          </cell>
          <cell r="G9107" t="str">
            <v>VERIFICAR</v>
          </cell>
          <cell r="I9107" t="str">
            <v>COM VALOR</v>
          </cell>
        </row>
        <row r="9108">
          <cell r="B9108">
            <v>105493</v>
          </cell>
          <cell r="C9108" t="str">
            <v>CARGA E DESCARGA DE RETROESCAVADEIRA, EM BALSA DE 2000 TONELADAS. AF_05/2024</v>
          </cell>
          <cell r="D9108" t="str">
            <v>T</v>
          </cell>
          <cell r="E9108" t="str">
            <v>VERIFICAR</v>
          </cell>
          <cell r="G9108" t="str">
            <v>VERIFICAR</v>
          </cell>
          <cell r="I9108" t="str">
            <v>COM VALOR</v>
          </cell>
        </row>
        <row r="9109">
          <cell r="B9109">
            <v>105482</v>
          </cell>
          <cell r="C9109" t="str">
            <v>CARGA E DESCARGA DE RETROESCAVADEIRA, EM BALSA DE 600 TONELADAS. AF_05/2024</v>
          </cell>
          <cell r="D9109" t="str">
            <v>T</v>
          </cell>
          <cell r="E9109" t="str">
            <v>VERIFICAR</v>
          </cell>
          <cell r="G9109" t="str">
            <v>VERIFICAR</v>
          </cell>
          <cell r="I9109" t="str">
            <v>COM VALOR</v>
          </cell>
        </row>
        <row r="9110">
          <cell r="B9110">
            <v>105430</v>
          </cell>
          <cell r="C9110" t="str">
            <v>CARGA E DESCARGA DE SOLOS E MATERIAIS GRANULARES, COM CAMINHÃO DE 10 M³ E ESCAVADEIRA HIDRÁULICA, EM BALSA DE 1000 TONELADAS. AF_05/2024</v>
          </cell>
          <cell r="D9110" t="str">
            <v>T</v>
          </cell>
          <cell r="E9110" t="str">
            <v>VERIFICAR</v>
          </cell>
          <cell r="G9110" t="str">
            <v>VERIFICAR</v>
          </cell>
          <cell r="I9110" t="str">
            <v>COM VALOR</v>
          </cell>
        </row>
        <row r="9111">
          <cell r="B9111">
            <v>105440</v>
          </cell>
          <cell r="C9111" t="str">
            <v>CARGA E DESCARGA DE SOLOS E MATERIAIS GRANULARES, COM CAMINHÃO DE 10 M³ E ESCAVADEIRA HIDRÁULICA, EM BALSA DE 1500 TONELADAS. AF_05/2024</v>
          </cell>
          <cell r="D9111" t="str">
            <v>T</v>
          </cell>
          <cell r="E9111" t="str">
            <v>VERIFICAR</v>
          </cell>
          <cell r="G9111" t="str">
            <v>VERIFICAR</v>
          </cell>
          <cell r="I9111" t="str">
            <v>COM VALOR</v>
          </cell>
        </row>
        <row r="9112">
          <cell r="B9112">
            <v>105465</v>
          </cell>
          <cell r="C9112" t="str">
            <v>CARGA E DESCARGA DE SOLOS E MATERIAIS GRANULARES, COM CAMINHÃO DE 10 M³ E ESCAVADEIRA HIDRÁULICA, EM BALSA DE 2000 TONELADAS. AF_05/2024</v>
          </cell>
          <cell r="D9112" t="str">
            <v>T</v>
          </cell>
          <cell r="E9112" t="str">
            <v>VERIFICAR</v>
          </cell>
          <cell r="G9112" t="str">
            <v>VERIFICAR</v>
          </cell>
          <cell r="I9112" t="str">
            <v>COM VALOR</v>
          </cell>
        </row>
        <row r="9113">
          <cell r="B9113">
            <v>105499</v>
          </cell>
          <cell r="C9113" t="str">
            <v>CARGA E DESCARGA DE SOLOS E MATERIAIS GRANULARES, COM CAMINHÃO DE 10 M³ E ESCAVADEIRA HIDRÁULICA, EM BALSA DE 600 TONELADAS. AF_05/2024</v>
          </cell>
          <cell r="D9113" t="str">
            <v>T</v>
          </cell>
          <cell r="E9113" t="str">
            <v>VERIFICAR</v>
          </cell>
          <cell r="G9113" t="str">
            <v>VERIFICAR</v>
          </cell>
          <cell r="I9113" t="str">
            <v>COM VALOR</v>
          </cell>
        </row>
        <row r="9114">
          <cell r="B9114">
            <v>105431</v>
          </cell>
          <cell r="C9114" t="str">
            <v>CARGA E DESCARGA DE SOLOS E MATERIAIS GRANULARES, COM CAMINHÃO DE 14 M³ E ESCAVADEIRA HIDRÁULICA, EM BALSA DE 1000 TONELADAS. AF_05/2024</v>
          </cell>
          <cell r="D9114" t="str">
            <v>T</v>
          </cell>
          <cell r="E9114" t="str">
            <v>VERIFICAR</v>
          </cell>
          <cell r="G9114" t="str">
            <v>VERIFICAR</v>
          </cell>
          <cell r="I9114" t="str">
            <v>COM VALOR</v>
          </cell>
        </row>
        <row r="9115">
          <cell r="B9115">
            <v>105441</v>
          </cell>
          <cell r="C9115" t="str">
            <v>CARGA E DESCARGA DE SOLOS E MATERIAIS GRANULARES, COM CAMINHÃO DE 14 M³ E ESCAVADEIRA HIDRÁULICA, EM BALSA DE 1500 TONELADAS. AF_05/2024</v>
          </cell>
          <cell r="D9115" t="str">
            <v>T</v>
          </cell>
          <cell r="E9115" t="str">
            <v>VERIFICAR</v>
          </cell>
          <cell r="G9115" t="str">
            <v>VERIFICAR</v>
          </cell>
          <cell r="I9115" t="str">
            <v>COM VALOR</v>
          </cell>
        </row>
        <row r="9116">
          <cell r="B9116">
            <v>105466</v>
          </cell>
          <cell r="C9116" t="str">
            <v>CARGA E DESCARGA DE SOLOS E MATERIAIS GRANULARES, COM CAMINHÃO DE 14 M³ E ESCAVADEIRA HIDRÁULICA, EM BALSA DE 2000 TONELADAS. AF_05/2024</v>
          </cell>
          <cell r="D9116" t="str">
            <v>T</v>
          </cell>
          <cell r="E9116" t="str">
            <v>VERIFICAR</v>
          </cell>
          <cell r="G9116" t="str">
            <v>VERIFICAR</v>
          </cell>
          <cell r="I9116" t="str">
            <v>COM VALOR</v>
          </cell>
        </row>
        <row r="9117">
          <cell r="B9117">
            <v>105500</v>
          </cell>
          <cell r="C9117" t="str">
            <v>CARGA E DESCARGA DE SOLOS E MATERIAIS GRANULARES, COM CAMINHÃO DE 14 M³ E ESCAVADEIRA HIDRÁULICA, EM BALSA DE 600 TONELADAS. AF_05/2024</v>
          </cell>
          <cell r="D9117" t="str">
            <v>T</v>
          </cell>
          <cell r="E9117" t="str">
            <v>VERIFICAR</v>
          </cell>
          <cell r="G9117" t="str">
            <v>VERIFICAR</v>
          </cell>
          <cell r="I9117" t="str">
            <v>COM VALOR</v>
          </cell>
        </row>
        <row r="9118">
          <cell r="B9118">
            <v>105429</v>
          </cell>
          <cell r="C9118" t="str">
            <v>CARGA E DESCARGA DE SOLOS E MATERIAIS GRANULARES, COM CAMINHÃO DE 6 M³ E ESCAVADEIRA HIDRÁULICA, EM BALSA DE 1000 TONELADAS. AF_05/2024</v>
          </cell>
          <cell r="D9118" t="str">
            <v>T</v>
          </cell>
          <cell r="E9118" t="str">
            <v>VERIFICAR</v>
          </cell>
          <cell r="G9118" t="str">
            <v>VERIFICAR</v>
          </cell>
          <cell r="I9118" t="str">
            <v>COM VALOR</v>
          </cell>
        </row>
        <row r="9119">
          <cell r="B9119">
            <v>105439</v>
          </cell>
          <cell r="C9119" t="str">
            <v>CARGA E DESCARGA DE SOLOS E MATERIAIS GRANULARES, COM CAMINHÃO DE 6 M³ E ESCAVADEIRA HIDRÁULICA, EM BALSA DE 1500 TONELADAS. AF_05/2024</v>
          </cell>
          <cell r="D9119" t="str">
            <v>T</v>
          </cell>
          <cell r="E9119" t="str">
            <v>VERIFICAR</v>
          </cell>
          <cell r="G9119" t="str">
            <v>VERIFICAR</v>
          </cell>
          <cell r="I9119" t="str">
            <v>COM VALOR</v>
          </cell>
        </row>
        <row r="9120">
          <cell r="B9120">
            <v>105464</v>
          </cell>
          <cell r="C9120" t="str">
            <v>CARGA E DESCARGA DE SOLOS E MATERIAIS GRANULARES, COM CAMINHÃO DE 6 M³ E ESCAVADEIRA HIDRÁULICA, EM BALSA DE 2000 TONELADAS. AF_05/2024</v>
          </cell>
          <cell r="D9120" t="str">
            <v>T</v>
          </cell>
          <cell r="E9120" t="str">
            <v>VERIFICAR</v>
          </cell>
          <cell r="G9120" t="str">
            <v>VERIFICAR</v>
          </cell>
          <cell r="I9120" t="str">
            <v>COM VALOR</v>
          </cell>
        </row>
        <row r="9121">
          <cell r="B9121">
            <v>105489</v>
          </cell>
          <cell r="C9121" t="str">
            <v>CARGA E DESCARGA DE SOLOS E MATERIAIS GRANULARES, COM CAMINHÃO DE 6 M³ E ESCAVADEIRA HIDRÁULICA, EM BALSA DE 600 TONELADAS. AF_05/2024</v>
          </cell>
          <cell r="D9121" t="str">
            <v>T</v>
          </cell>
          <cell r="E9121" t="str">
            <v>VERIFICAR</v>
          </cell>
          <cell r="G9121" t="str">
            <v>VERIFICAR</v>
          </cell>
          <cell r="I9121" t="str">
            <v>COM VALOR</v>
          </cell>
        </row>
        <row r="9122">
          <cell r="B9122">
            <v>105437</v>
          </cell>
          <cell r="C9122" t="str">
            <v>CARGA E DESCARGA DE TELA DE AÇO, COM CAMINHÃO CARROCERIA COM GUINDAUTO (MUNCK) 11,7 TM, EM BALSA DE 1000 TONELADAS. AF_05/2024</v>
          </cell>
          <cell r="D9122" t="str">
            <v>T</v>
          </cell>
          <cell r="E9122" t="str">
            <v>VERIFICAR</v>
          </cell>
          <cell r="G9122" t="str">
            <v>VERIFICAR</v>
          </cell>
          <cell r="I9122" t="str">
            <v>COM VALOR</v>
          </cell>
        </row>
        <row r="9123">
          <cell r="B9123">
            <v>105462</v>
          </cell>
          <cell r="C9123" t="str">
            <v>CARGA E DESCARGA DE TELA DE AÇO, COM CAMINHÃO CARROCERIA COM GUINDAUTO (MUNCK) 11,7 TM, EM BALSA DE 1500 TONELADAS. AF_05/2024</v>
          </cell>
          <cell r="D9123" t="str">
            <v>T</v>
          </cell>
          <cell r="E9123" t="str">
            <v>VERIFICAR</v>
          </cell>
          <cell r="G9123" t="str">
            <v>VERIFICAR</v>
          </cell>
          <cell r="I9123" t="str">
            <v>COM VALOR</v>
          </cell>
        </row>
        <row r="9124">
          <cell r="B9124">
            <v>105484</v>
          </cell>
          <cell r="C9124" t="str">
            <v>CARGA E DESCARGA DE TELA DE AÇO, COM CAMINHÃO CARROCERIA COM GUINDAUTO (MUNCK) 11,7 TM, EM BALSA DE 2000 TONELADAS. AF_05/2024</v>
          </cell>
          <cell r="D9124" t="str">
            <v>T</v>
          </cell>
          <cell r="E9124" t="str">
            <v>VERIFICAR</v>
          </cell>
          <cell r="G9124" t="str">
            <v>VERIFICAR</v>
          </cell>
          <cell r="I9124" t="str">
            <v>COM VALOR</v>
          </cell>
        </row>
        <row r="9125">
          <cell r="B9125">
            <v>105506</v>
          </cell>
          <cell r="C9125" t="str">
            <v>CARGA E DESCARGA DE TELA DE AÇO, COM CAMINHÃO CARROCERIA COM GUINDAUTO (MUNCK) 11,7 TM, EM BALSA DE 600 TONELADAS. AF_05/2024</v>
          </cell>
          <cell r="D9125" t="str">
            <v>T</v>
          </cell>
          <cell r="E9125" t="str">
            <v>VERIFICAR</v>
          </cell>
          <cell r="G9125" t="str">
            <v>VERIFICAR</v>
          </cell>
          <cell r="I9125" t="str">
            <v>COM VALOR</v>
          </cell>
        </row>
        <row r="9126">
          <cell r="B9126">
            <v>105432</v>
          </cell>
          <cell r="C9126" t="str">
            <v>CARGA E DESCARGA DE TUBOS DE CONCRETO, COM CAMINHÃO CARROCERIA COM GUINDAUTO (MUNCK) 11,7 TM, EM BALSA DE 1000 TONELADAS. AF_05/2024</v>
          </cell>
          <cell r="D9126" t="str">
            <v>T</v>
          </cell>
          <cell r="E9126" t="str">
            <v>VERIFICAR</v>
          </cell>
          <cell r="G9126" t="str">
            <v>VERIFICAR</v>
          </cell>
          <cell r="I9126" t="str">
            <v>COM VALOR</v>
          </cell>
        </row>
        <row r="9127">
          <cell r="B9127">
            <v>105457</v>
          </cell>
          <cell r="C9127" t="str">
            <v>CARGA E DESCARGA DE TUBOS DE CONCRETO, COM CAMINHÃO CARROCERIA COM GUINDAUTO (MUNCK) 11,7 TM, EM BALSA DE 1500 TONELADAS. AF_05/2024</v>
          </cell>
          <cell r="D9127" t="str">
            <v>T</v>
          </cell>
          <cell r="E9127" t="str">
            <v>VERIFICAR</v>
          </cell>
          <cell r="G9127" t="str">
            <v>VERIFICAR</v>
          </cell>
          <cell r="I9127" t="str">
            <v>COM VALOR</v>
          </cell>
        </row>
        <row r="9128">
          <cell r="B9128">
            <v>105467</v>
          </cell>
          <cell r="C9128" t="str">
            <v>CARGA E DESCARGA DE TUBOS DE CONCRETO, COM CAMINHÃO CARROCERIA COM GUINDAUTO (MUNCK) 11,7 TM, EM BALSA DE 2000 TONELADAS. AF_05/2024</v>
          </cell>
          <cell r="D9128" t="str">
            <v>T</v>
          </cell>
          <cell r="E9128" t="str">
            <v>VERIFICAR</v>
          </cell>
          <cell r="G9128" t="str">
            <v>VERIFICAR</v>
          </cell>
          <cell r="I9128" t="str">
            <v>COM VALOR</v>
          </cell>
        </row>
        <row r="9129">
          <cell r="B9129">
            <v>105501</v>
          </cell>
          <cell r="C9129" t="str">
            <v>CARGA E DESCARGA DE TUBOS DE CONCRETO, COM CAMINHÃO CARROCERIA COM GUINDAUTO (MUNCK) 11,7 TM, EM BALSA DE 600 TONELADAS. AF_05/2024</v>
          </cell>
          <cell r="D9129" t="str">
            <v>T</v>
          </cell>
          <cell r="E9129" t="str">
            <v>VERIFICAR</v>
          </cell>
          <cell r="G9129" t="str">
            <v>VERIFICAR</v>
          </cell>
          <cell r="I9129" t="str">
            <v>COM VALOR</v>
          </cell>
        </row>
        <row r="9130">
          <cell r="B9130">
            <v>105433</v>
          </cell>
          <cell r="C9130" t="str">
            <v>CARGA E DESCARGA DE TUBOS METÁLICOS, COM CAMINHÃO CARROCERIA COM GUINDAUTO (MUNCK) 11,7 TM, EM BALSA DE 1000 TONELADAS. AF_05/2024</v>
          </cell>
          <cell r="D9130" t="str">
            <v>T</v>
          </cell>
          <cell r="E9130" t="str">
            <v>VERIFICAR</v>
          </cell>
          <cell r="G9130" t="str">
            <v>VERIFICAR</v>
          </cell>
          <cell r="I9130" t="str">
            <v>COM VALOR</v>
          </cell>
        </row>
        <row r="9131">
          <cell r="B9131">
            <v>105458</v>
          </cell>
          <cell r="C9131" t="str">
            <v>CARGA E DESCARGA DE TUBOS METÁLICOS, COM CAMINHÃO CARROCERIA COM GUINDAUTO (MUNCK) 11,7 TM, EM BALSA DE 1500 TONELADAS. AF_05/2024</v>
          </cell>
          <cell r="D9131" t="str">
            <v>T</v>
          </cell>
          <cell r="E9131" t="str">
            <v>VERIFICAR</v>
          </cell>
          <cell r="G9131" t="str">
            <v>VERIFICAR</v>
          </cell>
          <cell r="I9131" t="str">
            <v>COM VALOR</v>
          </cell>
        </row>
        <row r="9132">
          <cell r="B9132">
            <v>105468</v>
          </cell>
          <cell r="C9132" t="str">
            <v>CARGA E DESCARGA DE TUBOS METÁLICOS, COM CAMINHÃO CARROCERIA COM GUINDAUTO (MUNCK) 11,7 TM, EM BALSA DE 2000 TONELADAS. AF_05/2024</v>
          </cell>
          <cell r="D9132" t="str">
            <v>T</v>
          </cell>
          <cell r="E9132" t="str">
            <v>VERIFICAR</v>
          </cell>
          <cell r="G9132" t="str">
            <v>VERIFICAR</v>
          </cell>
          <cell r="I9132" t="str">
            <v>COM VALOR</v>
          </cell>
        </row>
        <row r="9133">
          <cell r="B9133">
            <v>105502</v>
          </cell>
          <cell r="C9133" t="str">
            <v>CARGA E DESCARGA DE TUBOS METÁLICOS, COM CAMINHÃO CARROCERIA COM GUINDAUTO (MUNCK) 11,7 TM, EM BALSA DE 600 TONELADAS. AF_05/2024</v>
          </cell>
          <cell r="D9133" t="str">
            <v>T</v>
          </cell>
          <cell r="E9133" t="str">
            <v>VERIFICAR</v>
          </cell>
          <cell r="G9133" t="str">
            <v>VERIFICAR</v>
          </cell>
          <cell r="I9133" t="str">
            <v>COM VALOR</v>
          </cell>
        </row>
        <row r="9134">
          <cell r="B9134">
            <v>105434</v>
          </cell>
          <cell r="C9134" t="str">
            <v>CARGA E DESCARGA DE TUBOS PLÁSTICOS, COM CAMINHÃO CARROCERIA COM GUINDAUTO (MUNCK) 11,7 TM, EM BALSA DE 1000 TONELADAS. AF_05/2024</v>
          </cell>
          <cell r="D9134" t="str">
            <v>T</v>
          </cell>
          <cell r="E9134" t="str">
            <v>VERIFICAR</v>
          </cell>
          <cell r="G9134" t="str">
            <v>VERIFICAR</v>
          </cell>
          <cell r="I9134" t="str">
            <v>COM VALOR</v>
          </cell>
        </row>
        <row r="9135">
          <cell r="B9135">
            <v>105459</v>
          </cell>
          <cell r="C9135" t="str">
            <v>CARGA E DESCARGA DE TUBOS PLÁSTICOS, COM CAMINHÃO CARROCERIA COM GUINDAUTO (MUNCK) 11,7 TM, EM BALSA DE 1500 TONELADAS. AF_05/2024</v>
          </cell>
          <cell r="D9135" t="str">
            <v>T</v>
          </cell>
          <cell r="E9135" t="str">
            <v>VERIFICAR</v>
          </cell>
          <cell r="G9135" t="str">
            <v>VERIFICAR</v>
          </cell>
          <cell r="I9135" t="str">
            <v>COM VALOR</v>
          </cell>
        </row>
        <row r="9136">
          <cell r="B9136">
            <v>105469</v>
          </cell>
          <cell r="C9136" t="str">
            <v>CARGA E DESCARGA DE TUBOS PLÁSTICOS, COM CAMINHÃO CARROCERIA COM GUINDAUTO (MUNCK) 11,7 TM, EM BALSA DE 2000 TONELADAS. AF_05/2024</v>
          </cell>
          <cell r="D9136" t="str">
            <v>T</v>
          </cell>
          <cell r="E9136" t="str">
            <v>VERIFICAR</v>
          </cell>
          <cell r="G9136" t="str">
            <v>VERIFICAR</v>
          </cell>
          <cell r="I9136" t="str">
            <v>COM VALOR</v>
          </cell>
        </row>
        <row r="9137">
          <cell r="B9137">
            <v>105503</v>
          </cell>
          <cell r="C9137" t="str">
            <v>CARGA E DESCARGA DE TUBOS PLÁSTICOS, COM CAMINHÃO CARROCERIA COM GUINDAUTO (MUNCK) 11,7 TM, EM BALSA DE 600 TONELADAS. AF_05/2024</v>
          </cell>
          <cell r="D9137" t="str">
            <v>T</v>
          </cell>
          <cell r="E9137" t="str">
            <v>VERIFICAR</v>
          </cell>
          <cell r="G9137" t="str">
            <v>VERIFICAR</v>
          </cell>
          <cell r="I9137" t="str">
            <v>COM VALOR</v>
          </cell>
        </row>
        <row r="9138">
          <cell r="B9138">
            <v>105472</v>
          </cell>
          <cell r="C9138" t="str">
            <v>CARGA E DESCARGA MANUAL, DE JANELA, KIT PORTA-PRONTA OU PORTA DE MADEIRA, PORTA DE AÇO E PORTA DE ALUMÍNIO, EM BALSA DE 1000 TONELADAS. AF_05/2024</v>
          </cell>
          <cell r="D9138" t="str">
            <v>T</v>
          </cell>
          <cell r="E9138" t="str">
            <v>VERIFICAR</v>
          </cell>
          <cell r="G9138" t="str">
            <v>VERIFICAR</v>
          </cell>
          <cell r="I9138" t="str">
            <v>COM VALOR</v>
          </cell>
        </row>
        <row r="9139">
          <cell r="B9139">
            <v>105413</v>
          </cell>
          <cell r="C9139" t="str">
            <v>CARGA E DESCARGA MANUAL, DE JANELA, KIT PORTA-PRONTA OU PORTA DE MADEIRA, PORTA DE AÇO E PORTA DE ALUMÍNIO, EM BALSA DE 1500 TONELADAS. AF_05/2024</v>
          </cell>
          <cell r="D9139" t="str">
            <v>T</v>
          </cell>
          <cell r="E9139" t="str">
            <v>VERIFICAR</v>
          </cell>
          <cell r="G9139" t="str">
            <v>VERIFICAR</v>
          </cell>
          <cell r="I9139" t="str">
            <v>COM VALOR</v>
          </cell>
        </row>
        <row r="9140">
          <cell r="B9140">
            <v>105423</v>
          </cell>
          <cell r="C9140" t="str">
            <v>CARGA E DESCARGA MANUAL, DE JANELA, KIT PORTA-PRONTA OU PORTA DE MADEIRA, PORTA DE AÇO E PORTA DE ALUMÍNIO, EM BALSA DE 2000 TONELADAS. AF_05/2024</v>
          </cell>
          <cell r="D9140" t="str">
            <v>T</v>
          </cell>
          <cell r="E9140" t="str">
            <v>VERIFICAR</v>
          </cell>
          <cell r="G9140" t="str">
            <v>VERIFICAR</v>
          </cell>
          <cell r="I9140" t="str">
            <v>COM VALOR</v>
          </cell>
        </row>
        <row r="9141">
          <cell r="B9141">
            <v>105447</v>
          </cell>
          <cell r="C9141" t="str">
            <v>CARGA E DESCARGA MANUAL, DE JANELA, KIT PORTA-PRONTA OU PORTA DE MADEIRA, PORTA DE AÇO E PORTA DE ALUMÍNIO, EM BALSA DE 600 TONELADAS. AF_05/2024</v>
          </cell>
          <cell r="D9141" t="str">
            <v>T</v>
          </cell>
          <cell r="E9141" t="str">
            <v>VERIFICAR</v>
          </cell>
          <cell r="G9141" t="str">
            <v>VERIFICAR</v>
          </cell>
          <cell r="I9141" t="str">
            <v>COM VALOR</v>
          </cell>
        </row>
        <row r="9142">
          <cell r="B9142">
            <v>105408</v>
          </cell>
          <cell r="C9142" t="str">
            <v>CARGA E DESCARGA MANUAL, DE PEÇAS DE MADEIRA (CAIBROS, TÁBUAS, RIPAS, VIGAS E COMPENSADOS), EM BALSA DE 1000 TONELADAS. AF_05/2024</v>
          </cell>
          <cell r="D9142" t="str">
            <v>T</v>
          </cell>
          <cell r="E9142" t="str">
            <v>VERIFICAR</v>
          </cell>
          <cell r="G9142" t="str">
            <v>VERIFICAR</v>
          </cell>
          <cell r="I9142" t="str">
            <v>COM VALOR</v>
          </cell>
        </row>
        <row r="9143">
          <cell r="B9143">
            <v>105479</v>
          </cell>
          <cell r="C9143" t="str">
            <v>CARGA E DESCARGA MANUAL, DE PEÇAS DE MADEIRA (CAIBROS, TÁBUAS, RIPAS, VIGAS E COMPENSADOS), EM BALSA DE 1500 TONELADAS. AF_05/2024</v>
          </cell>
          <cell r="D9143" t="str">
            <v>T</v>
          </cell>
          <cell r="E9143" t="str">
            <v>VERIFICAR</v>
          </cell>
          <cell r="G9143" t="str">
            <v>VERIFICAR</v>
          </cell>
          <cell r="I9143" t="str">
            <v>COM VALOR</v>
          </cell>
        </row>
        <row r="9144">
          <cell r="B9144">
            <v>105422</v>
          </cell>
          <cell r="C9144" t="str">
            <v>CARGA E DESCARGA MANUAL, DE PEÇAS DE MADEIRA (CAIBROS, TÁBUAS, RIPAS, VIGAS E COMPENSADOS), EM BALSA DE 2000 TONELADAS. AF_05/2024</v>
          </cell>
          <cell r="D9144" t="str">
            <v>T</v>
          </cell>
          <cell r="E9144" t="str">
            <v>VERIFICAR</v>
          </cell>
          <cell r="G9144" t="str">
            <v>VERIFICAR</v>
          </cell>
          <cell r="I9144" t="str">
            <v>COM VALOR</v>
          </cell>
        </row>
        <row r="9145">
          <cell r="B9145">
            <v>105446</v>
          </cell>
          <cell r="C9145" t="str">
            <v>CARGA E DESCARGA MANUAL, DE PEÇAS DE MADEIRA (CAIBROS, TÁBUAS, RIPAS, VIGAS E COMPENSADOS), EM BALSA DE 600 TONELADAS. AF_05/2024</v>
          </cell>
          <cell r="D9145" t="str">
            <v>T</v>
          </cell>
          <cell r="E9145" t="str">
            <v>VERIFICAR</v>
          </cell>
          <cell r="G9145" t="str">
            <v>VERIFICAR</v>
          </cell>
          <cell r="I9145" t="str">
            <v>COM VALOR</v>
          </cell>
        </row>
        <row r="9146">
          <cell r="B9146">
            <v>105474</v>
          </cell>
          <cell r="C9146" t="str">
            <v>CARGA E DESCARGA MANUAL, DE VIDRO, EM BALSA DE 1000 TONELADAS. AF_05/2024</v>
          </cell>
          <cell r="D9146" t="str">
            <v>T</v>
          </cell>
          <cell r="E9146" t="str">
            <v>VERIFICAR</v>
          </cell>
          <cell r="G9146" t="str">
            <v>VERIFICAR</v>
          </cell>
          <cell r="I9146" t="str">
            <v>COM VALOR</v>
          </cell>
        </row>
        <row r="9147">
          <cell r="B9147">
            <v>105480</v>
          </cell>
          <cell r="C9147" t="str">
            <v>CARGA E DESCARGA MANUAL, DE VIDRO, EM BALSA DE 1500 TONELADAS. AF_05/2024</v>
          </cell>
          <cell r="D9147" t="str">
            <v>T</v>
          </cell>
          <cell r="E9147" t="str">
            <v>VERIFICAR</v>
          </cell>
          <cell r="G9147" t="str">
            <v>VERIFICAR</v>
          </cell>
          <cell r="I9147" t="str">
            <v>COM VALOR</v>
          </cell>
        </row>
        <row r="9148">
          <cell r="B9148">
            <v>105481</v>
          </cell>
          <cell r="C9148" t="str">
            <v>CARGA E DESCARGA MANUAL, DE VIDRO, EM BALSA DE 2000 TONELADAS. AF_05/2024</v>
          </cell>
          <cell r="D9148" t="str">
            <v>T</v>
          </cell>
          <cell r="E9148" t="str">
            <v>VERIFICAR</v>
          </cell>
          <cell r="G9148" t="str">
            <v>VERIFICAR</v>
          </cell>
          <cell r="I9148" t="str">
            <v>COM VALOR</v>
          </cell>
        </row>
        <row r="9149">
          <cell r="B9149">
            <v>105449</v>
          </cell>
          <cell r="C9149" t="str">
            <v>CARGA E DESCARGA MANUAL, DE VIDRO, EM BALSA DE 600 TONELADAS. AF_05/2024</v>
          </cell>
          <cell r="D9149" t="str">
            <v>T</v>
          </cell>
          <cell r="E9149" t="str">
            <v>VERIFICAR</v>
          </cell>
          <cell r="G9149" t="str">
            <v>VERIFICAR</v>
          </cell>
          <cell r="I9149" t="str">
            <v>COM VALOR</v>
          </cell>
        </row>
        <row r="9150">
          <cell r="B9150">
            <v>105511</v>
          </cell>
          <cell r="C9150" t="str">
            <v>TRANSPORTE FLUVIAL COM CONJUNTO EMPURRADOR DE 250 HP E BALSA DE 200 A 600 TONELADAS, EM VIA NAVEGÁVEL NO SENTIDO A JUSANTE (DESCENDO O RIO). AF_05/2024</v>
          </cell>
          <cell r="D9150" t="str">
            <v>TXKM</v>
          </cell>
          <cell r="E9150" t="str">
            <v>VERIFICAR</v>
          </cell>
          <cell r="G9150" t="str">
            <v>VERIFICAR</v>
          </cell>
          <cell r="I9150" t="str">
            <v>COM VALOR</v>
          </cell>
        </row>
        <row r="9151">
          <cell r="B9151">
            <v>105507</v>
          </cell>
          <cell r="C9151" t="str">
            <v>TRANSPORTE FLUVIAL COM CONJUNTO EMPURRADOR DE 250 HP E BALSA DE 200 A 600 TONELADAS, EM VIA NAVEGÁVEL NO SENTIDO A MONTANTE (SUBINDO O RIO). AF_05/2024</v>
          </cell>
          <cell r="D9151" t="str">
            <v>TXKM</v>
          </cell>
          <cell r="E9151" t="str">
            <v>VERIFICAR</v>
          </cell>
          <cell r="G9151" t="str">
            <v>VERIFICAR</v>
          </cell>
          <cell r="I9151" t="str">
            <v>COM VALOR</v>
          </cell>
        </row>
        <row r="9152">
          <cell r="B9152">
            <v>105512</v>
          </cell>
          <cell r="C9152" t="str">
            <v>TRANSPORTE FLUVIAL COM CONJUNTO EMPURRADOR DE 315 HP E BALSA 600 A 1000 TONELADAS, EM VIA NAVEGÁVEL NO SENTIDO A JUSANTE (DESCENDO O RIO). AF_05/2024</v>
          </cell>
          <cell r="D9152" t="str">
            <v>TXKM</v>
          </cell>
          <cell r="E9152" t="str">
            <v>VERIFICAR</v>
          </cell>
          <cell r="G9152" t="str">
            <v>VERIFICAR</v>
          </cell>
          <cell r="I9152" t="str">
            <v>COM VALOR</v>
          </cell>
        </row>
        <row r="9153">
          <cell r="B9153">
            <v>105508</v>
          </cell>
          <cell r="C9153" t="str">
            <v>TRANSPORTE FLUVIAL COM CONJUNTO EMPURRADOR DE 315 HP E BALSA 600 A 1000 TONELADAS, EM VIA NAVEGÁVEL NO SENTIDO A MONTANTE (SUBINDO O RIO). AF_05/2024</v>
          </cell>
          <cell r="D9153" t="str">
            <v>TXKM</v>
          </cell>
          <cell r="E9153" t="str">
            <v>VERIFICAR</v>
          </cell>
          <cell r="G9153" t="str">
            <v>VERIFICAR</v>
          </cell>
          <cell r="I9153" t="str">
            <v>COM VALOR</v>
          </cell>
        </row>
        <row r="9154">
          <cell r="B9154">
            <v>105513</v>
          </cell>
          <cell r="C9154" t="str">
            <v>TRANSPORTE FLUVIAL COM CONJUNTO EMPURRADOR DE 475 HP E BALSA DE 1.000 A 1.500 TONELADAS, EM VIA NAVEGÁVEL NO SENTIDO A JUSANTE (DESCENDO O RIO). AF_05/2024</v>
          </cell>
          <cell r="D9154" t="str">
            <v>TXKM</v>
          </cell>
          <cell r="E9154" t="str">
            <v>VERIFICAR</v>
          </cell>
          <cell r="G9154" t="str">
            <v>VERIFICAR</v>
          </cell>
          <cell r="I9154" t="str">
            <v>COM VALOR</v>
          </cell>
        </row>
        <row r="9155">
          <cell r="B9155">
            <v>105509</v>
          </cell>
          <cell r="C9155" t="str">
            <v>TRANSPORTE FLUVIAL COM CONJUNTO EMPURRADOR DE 475 HP E BALSA DE 1.000 A 1.500 TONELADAS, EM VIA NAVEGÁVEL NO SENTIDO A MONTANTE (SUBINDO O RIO). AF_05/2024</v>
          </cell>
          <cell r="D9155" t="str">
            <v>TXKM</v>
          </cell>
          <cell r="E9155" t="str">
            <v>VERIFICAR</v>
          </cell>
          <cell r="G9155" t="str">
            <v>VERIFICAR</v>
          </cell>
          <cell r="I9155" t="str">
            <v>COM VALOR</v>
          </cell>
        </row>
        <row r="9156">
          <cell r="B9156">
            <v>105514</v>
          </cell>
          <cell r="C9156" t="str">
            <v>TRANSPORTE FLUVIAL COM CONJUNTO EMPURRADOR DE 600 HP E BALSA DE 1.500 A 2.000 TONELADAS, EM VIA NAVEGÁVEL NO SENTIDO A JUSANTE (DESCENDO O RIO). AF_05/2024</v>
          </cell>
          <cell r="D9156" t="str">
            <v>TXKM</v>
          </cell>
          <cell r="E9156" t="str">
            <v>VERIFICAR</v>
          </cell>
          <cell r="G9156" t="str">
            <v>VERIFICAR</v>
          </cell>
          <cell r="I9156" t="str">
            <v>COM VALOR</v>
          </cell>
        </row>
        <row r="9157">
          <cell r="B9157">
            <v>105510</v>
          </cell>
          <cell r="C9157" t="str">
            <v>TRANSPORTE FLUVIAL COM CONJUNTO EMPURRADOR DE 600 HP E BALSA DE 1.500 A 2.000 TONELADAS, EM VIA NAVEGÁVEL NO SENTIDO A MONTANTE (SUBINDO O RIO). AF_05/2024</v>
          </cell>
          <cell r="D9157" t="str">
            <v>TXKM</v>
          </cell>
          <cell r="E9157" t="str">
            <v>VERIFICAR</v>
          </cell>
          <cell r="G9157" t="str">
            <v>VERIFICAR</v>
          </cell>
          <cell r="I9157" t="str">
            <v>COM VALOR</v>
          </cell>
        </row>
        <row r="9158">
          <cell r="B9158">
            <v>100207</v>
          </cell>
          <cell r="C9158" t="str">
            <v>TRANSPORTE HORIZONTAL COM CARREGADEIRA, DE MASSA/ GRANEL (UNIDADE: M3XKM). AF_07/2019</v>
          </cell>
          <cell r="D9158" t="str">
            <v>M3XKM</v>
          </cell>
          <cell r="E9158">
            <v>529.07000000000005</v>
          </cell>
          <cell r="F9158">
            <v>0</v>
          </cell>
          <cell r="G9158">
            <v>513.20000000000005</v>
          </cell>
          <cell r="H9158">
            <v>0</v>
          </cell>
          <cell r="I9158" t="str">
            <v>COM VALOR</v>
          </cell>
        </row>
        <row r="9159">
          <cell r="B9159">
            <v>100211</v>
          </cell>
          <cell r="C9159" t="str">
            <v>TRANSPORTE HORIZONTAL COM CARRINHO DE MÃO, DE BLOCOS CERÂMICOS FURADOS NA HORIZONTAL DE 9X19X19CM (UNIDADE: BLOCOXKM). AF_07/2019</v>
          </cell>
          <cell r="D9159" t="str">
            <v>UNXKM</v>
          </cell>
          <cell r="E9159">
            <v>6.66</v>
          </cell>
          <cell r="F9159">
            <v>0</v>
          </cell>
          <cell r="G9159">
            <v>6.18</v>
          </cell>
          <cell r="H9159">
            <v>0</v>
          </cell>
          <cell r="I9159" t="str">
            <v>COM VALOR</v>
          </cell>
        </row>
        <row r="9160">
          <cell r="B9160">
            <v>100210</v>
          </cell>
          <cell r="C9160" t="str">
            <v>TRANSPORTE HORIZONTAL COM CARRINHO DE MÃO, DE BLOCOS VAZADOS DE CONCRETO OU CERÂMICO DE 19X19X39CM (UNIDADE: BLOCOXKM). AF_07/2019</v>
          </cell>
          <cell r="D9160" t="str">
            <v>UNXKM</v>
          </cell>
          <cell r="E9160">
            <v>17.260000000000002</v>
          </cell>
          <cell r="F9160">
            <v>0</v>
          </cell>
          <cell r="G9160">
            <v>16.03</v>
          </cell>
          <cell r="H9160">
            <v>0</v>
          </cell>
          <cell r="I9160" t="str">
            <v>COM VALOR</v>
          </cell>
        </row>
        <row r="9161">
          <cell r="B9161">
            <v>100221</v>
          </cell>
          <cell r="C9161" t="str">
            <v>TRANSPORTE HORIZONTAL COM CARRINHO DE MÃO, DE CAIXA COM REVESTIMENTO CERÂMICO (UNIDADE: M2XKM). AF_07/2019</v>
          </cell>
          <cell r="D9161" t="str">
            <v>M2XKM</v>
          </cell>
          <cell r="E9161">
            <v>30.52</v>
          </cell>
          <cell r="F9161">
            <v>0</v>
          </cell>
          <cell r="G9161">
            <v>28.34</v>
          </cell>
          <cell r="H9161">
            <v>0</v>
          </cell>
          <cell r="I9161" t="str">
            <v>COM VALOR</v>
          </cell>
        </row>
        <row r="9162">
          <cell r="B9162">
            <v>100203</v>
          </cell>
          <cell r="C9162" t="str">
            <v>TRANSPORTE HORIZONTAL COM CARRINHO DE MÃO, DE SACOS DE 20 KG (UNIDADE: KGXKM). AF_07/2019</v>
          </cell>
          <cell r="D9162" t="str">
            <v>KGXKM</v>
          </cell>
          <cell r="E9162">
            <v>1.07</v>
          </cell>
          <cell r="F9162">
            <v>0</v>
          </cell>
          <cell r="G9162">
            <v>0.99</v>
          </cell>
          <cell r="H9162">
            <v>0</v>
          </cell>
          <cell r="I9162" t="str">
            <v>COM VALOR</v>
          </cell>
        </row>
        <row r="9163">
          <cell r="B9163">
            <v>100202</v>
          </cell>
          <cell r="C9163" t="str">
            <v>TRANSPORTE HORIZONTAL COM CARRINHO DE MÃO, DE SACOS DE 30 KG (UNIDADE: KGXKM). AF_07/2019</v>
          </cell>
          <cell r="D9163" t="str">
            <v>KGXKM</v>
          </cell>
          <cell r="E9163">
            <v>0.9</v>
          </cell>
          <cell r="F9163">
            <v>0</v>
          </cell>
          <cell r="G9163">
            <v>0.83</v>
          </cell>
          <cell r="H9163">
            <v>0</v>
          </cell>
          <cell r="I9163" t="str">
            <v>COM VALOR</v>
          </cell>
        </row>
        <row r="9164">
          <cell r="B9164">
            <v>100201</v>
          </cell>
          <cell r="C9164" t="str">
            <v>TRANSPORTE HORIZONTAL COM CARRINHO DE MÃO, DE SACOS DE 50 KG (UNIDADE: KGXKM). AF_07/2019</v>
          </cell>
          <cell r="D9164" t="str">
            <v>KGXKM</v>
          </cell>
          <cell r="E9164">
            <v>0.77</v>
          </cell>
          <cell r="F9164">
            <v>0</v>
          </cell>
          <cell r="G9164">
            <v>0.71</v>
          </cell>
          <cell r="H9164">
            <v>0</v>
          </cell>
          <cell r="I9164" t="str">
            <v>COM VALOR</v>
          </cell>
        </row>
        <row r="9165">
          <cell r="B9165">
            <v>100216</v>
          </cell>
          <cell r="C9165" t="str">
            <v>TRANSPORTE HORIZONTAL COM CARRINHO MINI PÁLETES, DE BLOCOS CERÂMICOS FURADOS NA HORIZONTAL DE 9X19X19CM (UNIDADE: BLOCOXKM). AF_07/2019</v>
          </cell>
          <cell r="D9165" t="str">
            <v>UNXKM</v>
          </cell>
          <cell r="E9165">
            <v>0.93</v>
          </cell>
          <cell r="F9165">
            <v>0</v>
          </cell>
          <cell r="G9165">
            <v>0.87</v>
          </cell>
          <cell r="H9165">
            <v>0</v>
          </cell>
          <cell r="I9165" t="str">
            <v>COM VALOR</v>
          </cell>
        </row>
        <row r="9166">
          <cell r="B9166">
            <v>100215</v>
          </cell>
          <cell r="C9166" t="str">
            <v>TRANSPORTE HORIZONTAL COM CARRINHO MINI PÁLETES, DE BLOCOS CERÂMICOS FURADOS NA VERTICAL DE 19X19X39CM (UNIDADE: BLOCOXKM). AF_07/2019</v>
          </cell>
          <cell r="D9166" t="str">
            <v>UNXKM</v>
          </cell>
          <cell r="E9166">
            <v>3.47</v>
          </cell>
          <cell r="F9166">
            <v>0</v>
          </cell>
          <cell r="G9166">
            <v>3.22</v>
          </cell>
          <cell r="H9166">
            <v>0</v>
          </cell>
          <cell r="I9166" t="str">
            <v>COM VALOR</v>
          </cell>
        </row>
        <row r="9167">
          <cell r="B9167">
            <v>100214</v>
          </cell>
          <cell r="C9167" t="str">
            <v>TRANSPORTE HORIZONTAL COM CARRINHO MINI PÁLETES, DE BLOCOS VAZADOS DE CONCRETO DE 19X19X39CM (UNIDADE: BLOCOXKM). AF_07/2019</v>
          </cell>
          <cell r="D9167" t="str">
            <v>UNXKM</v>
          </cell>
          <cell r="E9167">
            <v>4.05</v>
          </cell>
          <cell r="F9167">
            <v>0</v>
          </cell>
          <cell r="G9167">
            <v>3.76</v>
          </cell>
          <cell r="H9167">
            <v>0</v>
          </cell>
          <cell r="I9167" t="str">
            <v>COM VALOR</v>
          </cell>
        </row>
        <row r="9168">
          <cell r="B9168">
            <v>100223</v>
          </cell>
          <cell r="C9168" t="str">
            <v>TRANSPORTE HORIZONTAL COM CARRINHO MINI PÁLETES, DE CAIXA COM REVESTIMENTO CERÂMICO (UNIDADE: M2XKM). AF_07/2019</v>
          </cell>
          <cell r="D9168" t="str">
            <v>M2XKM</v>
          </cell>
          <cell r="E9168">
            <v>5.41</v>
          </cell>
          <cell r="F9168">
            <v>0</v>
          </cell>
          <cell r="G9168">
            <v>5.0199999999999996</v>
          </cell>
          <cell r="H9168">
            <v>0</v>
          </cell>
          <cell r="I9168" t="str">
            <v>COM VALOR</v>
          </cell>
        </row>
        <row r="9169">
          <cell r="B9169">
            <v>100280</v>
          </cell>
          <cell r="C9169" t="str">
            <v>TRANSPORTE HORIZONTAL COM CARRINHO PLATAFORMA, DE BACIA SANITÁRIA, CAIXA ACOPLADA, TANQUE OU PIA (UNIDADE: UNIDXKM). AF_07/2019</v>
          </cell>
          <cell r="D9169" t="str">
            <v>UNXKM</v>
          </cell>
          <cell r="E9169">
            <v>17.739999999999998</v>
          </cell>
          <cell r="F9169">
            <v>0</v>
          </cell>
          <cell r="G9169">
            <v>16.48</v>
          </cell>
          <cell r="H9169">
            <v>0</v>
          </cell>
          <cell r="I9169" t="str">
            <v>COM VALOR</v>
          </cell>
        </row>
        <row r="9170">
          <cell r="B9170">
            <v>100270</v>
          </cell>
          <cell r="C9170" t="str">
            <v>TRANSPORTE HORIZONTAL COM CARRINHO PLATAFORMA, DE BANCADA DE MÁRMORE OU GRANITO PARA COZINHA/LAVATÓRIO OU MÁRMORE SINTÉTICO COM CUBA INTEGRADA (UNIDADE: UNIDXKM). AF_07/2019</v>
          </cell>
          <cell r="D9170" t="str">
            <v>UNXKM</v>
          </cell>
          <cell r="E9170">
            <v>60.54</v>
          </cell>
          <cell r="F9170">
            <v>0</v>
          </cell>
          <cell r="G9170">
            <v>56.22</v>
          </cell>
          <cell r="H9170">
            <v>0</v>
          </cell>
          <cell r="I9170" t="str">
            <v>COM VALOR</v>
          </cell>
        </row>
        <row r="9171">
          <cell r="B9171">
            <v>100286</v>
          </cell>
          <cell r="C9171" t="str">
            <v>TRANSPORTE HORIZONTAL COM CARRINHO PLATAFORMA, DE BARRAMENTO BLINDADO (UNIDADE: MXKM). AF_07/2019</v>
          </cell>
          <cell r="D9171" t="str">
            <v>MXKM</v>
          </cell>
          <cell r="E9171">
            <v>13.25</v>
          </cell>
          <cell r="F9171">
            <v>0</v>
          </cell>
          <cell r="G9171">
            <v>12.3</v>
          </cell>
          <cell r="H9171">
            <v>0</v>
          </cell>
          <cell r="I9171" t="str">
            <v>COM VALOR</v>
          </cell>
        </row>
        <row r="9172">
          <cell r="B9172">
            <v>100213</v>
          </cell>
          <cell r="C9172" t="str">
            <v>TRANSPORTE HORIZONTAL COM CARRINHO PLATAFORMA, DE BLOCOS CERÂMICOS FURADOS NA HORIZONTAL DE 9X19X19CM (UNIDADE: BLOCOXKM). AF_07/2019</v>
          </cell>
          <cell r="D9172" t="str">
            <v>UNXKM</v>
          </cell>
          <cell r="E9172">
            <v>2.64</v>
          </cell>
          <cell r="F9172">
            <v>0</v>
          </cell>
          <cell r="G9172">
            <v>2.4500000000000002</v>
          </cell>
          <cell r="H9172">
            <v>0</v>
          </cell>
          <cell r="I9172" t="str">
            <v>COM VALOR</v>
          </cell>
        </row>
        <row r="9173">
          <cell r="B9173">
            <v>100212</v>
          </cell>
          <cell r="C9173" t="str">
            <v>TRANSPORTE HORIZONTAL COM CARRINHO PLATAFORMA, DE BLOCOS VAZADOS DE CONCRETO OU CERÂMICO DE 19X19X39CM (UNIDADE: BLOCOXKM). AF_07/2019</v>
          </cell>
          <cell r="D9173" t="str">
            <v>UNXKM</v>
          </cell>
          <cell r="E9173">
            <v>7.35</v>
          </cell>
          <cell r="F9173">
            <v>0</v>
          </cell>
          <cell r="G9173">
            <v>6.83</v>
          </cell>
          <cell r="H9173">
            <v>0</v>
          </cell>
          <cell r="I9173" t="str">
            <v>COM VALOR</v>
          </cell>
        </row>
        <row r="9174">
          <cell r="B9174">
            <v>100222</v>
          </cell>
          <cell r="C9174" t="str">
            <v>TRANSPORTE HORIZONTAL COM CARRINHO PLATAFORMA, DE CAIXA COM REVESTIMENTO CERÂMICO (UNIDADE: M2XKM). AF_07/2019</v>
          </cell>
          <cell r="D9174" t="str">
            <v>M2XKM</v>
          </cell>
          <cell r="E9174">
            <v>11.56</v>
          </cell>
          <cell r="F9174">
            <v>0</v>
          </cell>
          <cell r="G9174">
            <v>10.73</v>
          </cell>
          <cell r="H9174">
            <v>0</v>
          </cell>
          <cell r="I9174" t="str">
            <v>COM VALOR</v>
          </cell>
        </row>
        <row r="9175">
          <cell r="B9175">
            <v>100226</v>
          </cell>
          <cell r="C9175" t="str">
            <v>TRANSPORTE HORIZONTAL COM CARRINHO PLATAFORMA, DE LATA DE 18 LITROS (UNIDADE: LXKM). AF_07/2019</v>
          </cell>
          <cell r="D9175" t="str">
            <v>LXKM</v>
          </cell>
          <cell r="E9175">
            <v>0.66</v>
          </cell>
          <cell r="F9175">
            <v>0</v>
          </cell>
          <cell r="G9175">
            <v>0.61</v>
          </cell>
          <cell r="H9175">
            <v>0</v>
          </cell>
          <cell r="I9175" t="str">
            <v>COM VALOR</v>
          </cell>
        </row>
        <row r="9176">
          <cell r="B9176">
            <v>100200</v>
          </cell>
          <cell r="C9176" t="str">
            <v>TRANSPORTE HORIZONTAL COM CARRINHO PLATAFORMA, DE SACOS DE 20 KG (UNIDADE: KGXKM). AF_07/2019</v>
          </cell>
          <cell r="D9176" t="str">
            <v>KGXKM</v>
          </cell>
          <cell r="E9176">
            <v>0.38</v>
          </cell>
          <cell r="F9176">
            <v>0</v>
          </cell>
          <cell r="G9176">
            <v>0.36</v>
          </cell>
          <cell r="H9176">
            <v>0</v>
          </cell>
          <cell r="I9176" t="str">
            <v>COM VALOR</v>
          </cell>
        </row>
        <row r="9177">
          <cell r="B9177">
            <v>100199</v>
          </cell>
          <cell r="C9177" t="str">
            <v>TRANSPORTE HORIZONTAL COM CARRINHO PLATAFORMA, DE SACOS DE 30 KG (UNIDADE: KGXKM). AF_07/2019</v>
          </cell>
          <cell r="D9177" t="str">
            <v>KGXKM</v>
          </cell>
          <cell r="E9177">
            <v>0.31</v>
          </cell>
          <cell r="F9177">
            <v>0</v>
          </cell>
          <cell r="G9177">
            <v>0.28999999999999998</v>
          </cell>
          <cell r="H9177">
            <v>0</v>
          </cell>
          <cell r="I9177" t="str">
            <v>COM VALOR</v>
          </cell>
        </row>
        <row r="9178">
          <cell r="B9178">
            <v>100198</v>
          </cell>
          <cell r="C9178" t="str">
            <v>TRANSPORTE HORIZONTAL COM CARRINHO PLATAFORMA, DE SACOS DE 50 KG (UNIDADE: KGXKM). AF_07/2019</v>
          </cell>
          <cell r="D9178" t="str">
            <v>KGXKM</v>
          </cell>
          <cell r="E9178">
            <v>0.26</v>
          </cell>
          <cell r="F9178">
            <v>0</v>
          </cell>
          <cell r="G9178">
            <v>0.24</v>
          </cell>
          <cell r="H9178">
            <v>0</v>
          </cell>
          <cell r="I9178" t="str">
            <v>COM VALOR</v>
          </cell>
        </row>
        <row r="9179">
          <cell r="B9179">
            <v>100283</v>
          </cell>
          <cell r="C9179" t="str">
            <v>TRANSPORTE HORIZONTAL COM CARRINHO PLATAFORMA, DE TELHA DE CONCRETO OU CERÂMICA (UNIDADE: M2XKM). AF_07/2019</v>
          </cell>
          <cell r="D9179" t="str">
            <v>M2XKM</v>
          </cell>
          <cell r="E9179">
            <v>24.44</v>
          </cell>
          <cell r="F9179">
            <v>0</v>
          </cell>
          <cell r="G9179">
            <v>22.7</v>
          </cell>
          <cell r="H9179">
            <v>0</v>
          </cell>
          <cell r="I9179" t="str">
            <v>COM VALOR</v>
          </cell>
        </row>
        <row r="9180">
          <cell r="B9180">
            <v>100227</v>
          </cell>
          <cell r="C9180" t="str">
            <v>TRANSPORTE HORIZONTAL COM CARRINHO RACIONAL, DE LATA DE 18 LITROS (UNIDADE: LXKM). AF_07/2019</v>
          </cell>
          <cell r="D9180" t="str">
            <v>LXKM</v>
          </cell>
          <cell r="E9180">
            <v>0.98</v>
          </cell>
          <cell r="F9180">
            <v>0</v>
          </cell>
          <cell r="G9180">
            <v>0.91</v>
          </cell>
          <cell r="H9180">
            <v>0</v>
          </cell>
          <cell r="I9180" t="str">
            <v>COM VALOR</v>
          </cell>
        </row>
        <row r="9181">
          <cell r="B9181">
            <v>100205</v>
          </cell>
          <cell r="C9181" t="str">
            <v>TRANSPORTE HORIZONTAL COM JERICA DE 60 L, DE MASSA/ GRANEL (UNIDADE: M3XKM). AF_07/2019</v>
          </cell>
          <cell r="D9181" t="str">
            <v>M3XKM</v>
          </cell>
          <cell r="E9181">
            <v>1416.67</v>
          </cell>
          <cell r="F9181">
            <v>0</v>
          </cell>
          <cell r="G9181">
            <v>1315.58</v>
          </cell>
          <cell r="H9181">
            <v>0</v>
          </cell>
          <cell r="I9181" t="str">
            <v>COM VALOR</v>
          </cell>
        </row>
        <row r="9182">
          <cell r="B9182">
            <v>100206</v>
          </cell>
          <cell r="C9182" t="str">
            <v>TRANSPORTE HORIZONTAL COM JERICA DE 90 L, DE MASSA/ GRANEL (UNIDADE: M3XKM). AF_07/2019</v>
          </cell>
          <cell r="D9182" t="str">
            <v>M3XKM</v>
          </cell>
          <cell r="E9182">
            <v>1024.01</v>
          </cell>
          <cell r="F9182">
            <v>0</v>
          </cell>
          <cell r="G9182">
            <v>950.94</v>
          </cell>
          <cell r="H9182">
            <v>0</v>
          </cell>
          <cell r="I9182" t="str">
            <v>COM VALOR</v>
          </cell>
        </row>
        <row r="9183">
          <cell r="B9183">
            <v>100281</v>
          </cell>
          <cell r="C9183" t="str">
            <v>TRANSPORTE HORIZONTAL COM MANIPULADOR TELESCÓPICO, DE BACIA SANITÁRIA, CAIXA ACOPLADA, TANQUE OU PIA (UNIDADE: UNIDXKM). AF_07/2019</v>
          </cell>
          <cell r="D9183" t="str">
            <v>UNXKM</v>
          </cell>
          <cell r="E9183">
            <v>4.24</v>
          </cell>
          <cell r="F9183">
            <v>0.54</v>
          </cell>
          <cell r="G9183">
            <v>4.1399999999999997</v>
          </cell>
          <cell r="H9183">
            <v>0.55000000000000004</v>
          </cell>
          <cell r="I9183" t="str">
            <v>COM VALOR</v>
          </cell>
        </row>
        <row r="9184">
          <cell r="B9184">
            <v>100219</v>
          </cell>
          <cell r="C9184" t="str">
            <v>TRANSPORTE HORIZONTAL COM MANIPULADOR TELESCÓPICO, DE BLOCOS CERÂMICOS FURADOS NA HORIZONTAL DE 9X19X19CM (UNIDADE: BLOCOXKM). AF_07/2019</v>
          </cell>
          <cell r="D9184" t="str">
            <v>UNXKM</v>
          </cell>
          <cell r="E9184">
            <v>0.53</v>
          </cell>
          <cell r="F9184">
            <v>0.53</v>
          </cell>
          <cell r="G9184">
            <v>0.51</v>
          </cell>
          <cell r="H9184">
            <v>0.55000000000000004</v>
          </cell>
          <cell r="I9184" t="str">
            <v>COM VALOR</v>
          </cell>
        </row>
        <row r="9185">
          <cell r="B9185">
            <v>100218</v>
          </cell>
          <cell r="C9185" t="str">
            <v>TRANSPORTE HORIZONTAL COM MANIPULADOR TELESCÓPICO, DE BLOCOS CERÂMICOS FURADOS NA VERTICAL DE 19X19X39CM (UNIDADE: BLOCOXKM). AF_07/2019</v>
          </cell>
          <cell r="D9185" t="str">
            <v>UNXKM</v>
          </cell>
          <cell r="E9185">
            <v>2.36</v>
          </cell>
          <cell r="F9185">
            <v>0.54</v>
          </cell>
          <cell r="G9185">
            <v>2.31</v>
          </cell>
          <cell r="H9185">
            <v>0.55000000000000004</v>
          </cell>
          <cell r="I9185" t="str">
            <v>COM VALOR</v>
          </cell>
        </row>
        <row r="9186">
          <cell r="B9186">
            <v>100217</v>
          </cell>
          <cell r="C9186" t="str">
            <v>TRANSPORTE HORIZONTAL COM MANIPULADOR TELESCÓPICO, DE BLOCOS VAZADOS DE CONCRETO DE 19X19X39CM (UNIDADE: BLOCOXKM). AF_07/2019</v>
          </cell>
          <cell r="D9186" t="str">
            <v>UNXKM</v>
          </cell>
          <cell r="E9186">
            <v>3.46</v>
          </cell>
          <cell r="F9186">
            <v>0.53</v>
          </cell>
          <cell r="G9186">
            <v>3.37</v>
          </cell>
          <cell r="H9186">
            <v>0.55000000000000004</v>
          </cell>
          <cell r="I9186" t="str">
            <v>COM VALOR</v>
          </cell>
        </row>
        <row r="9187">
          <cell r="B9187">
            <v>100224</v>
          </cell>
          <cell r="C9187" t="str">
            <v>TRANSPORTE HORIZONTAL COM MANIPULADOR TELESCÓPICO, DE CAIXA COM REVESTIMENTO CERÂMICO (UNIDADE: M2XKM). AF_07/2019</v>
          </cell>
          <cell r="D9187" t="str">
            <v>M2XKM</v>
          </cell>
          <cell r="E9187">
            <v>3.46</v>
          </cell>
          <cell r="F9187">
            <v>0.53</v>
          </cell>
          <cell r="G9187">
            <v>3.37</v>
          </cell>
          <cell r="H9187">
            <v>0.55000000000000004</v>
          </cell>
          <cell r="I9187" t="str">
            <v>COM VALOR</v>
          </cell>
        </row>
        <row r="9188">
          <cell r="B9188">
            <v>100228</v>
          </cell>
          <cell r="C9188" t="str">
            <v>TRANSPORTE HORIZONTAL COM MANIPULADOR TELESCÓPICO, DE LATA DE 18 LITROS (UNIDADE: LXKM). AF_07/2019</v>
          </cell>
          <cell r="D9188" t="str">
            <v>LXKM</v>
          </cell>
          <cell r="E9188">
            <v>0.34</v>
          </cell>
          <cell r="F9188">
            <v>0.53</v>
          </cell>
          <cell r="G9188">
            <v>0.33</v>
          </cell>
          <cell r="H9188">
            <v>0.55000000000000004</v>
          </cell>
          <cell r="I9188" t="str">
            <v>COM VALOR</v>
          </cell>
        </row>
        <row r="9189">
          <cell r="B9189">
            <v>100204</v>
          </cell>
          <cell r="C9189" t="str">
            <v>TRANSPORTE HORIZONTAL COM MANIPULADOR TELESCÓPICO, DE PÁLETE DE SACOS (UNIDADE: KGXKM). AF_07/2019</v>
          </cell>
          <cell r="D9189" t="str">
            <v>KGXKM</v>
          </cell>
          <cell r="E9189">
            <v>0.13</v>
          </cell>
          <cell r="F9189">
            <v>0.46</v>
          </cell>
          <cell r="G9189">
            <v>0.13</v>
          </cell>
          <cell r="H9189">
            <v>0.46</v>
          </cell>
          <cell r="I9189" t="str">
            <v>COM VALOR</v>
          </cell>
        </row>
        <row r="9190">
          <cell r="B9190">
            <v>100284</v>
          </cell>
          <cell r="C9190" t="str">
            <v>TRANSPORTE HORIZONTAL COM MANIPULADOR TELESCÓPICO, DE TELHA DE CONCRETO OU CERÂMICA (UNIDADE: M2XKM). AF_07/2019</v>
          </cell>
          <cell r="D9190" t="str">
            <v>M2XKM</v>
          </cell>
          <cell r="E9190">
            <v>12.4</v>
          </cell>
          <cell r="F9190">
            <v>0.54</v>
          </cell>
          <cell r="G9190">
            <v>12.09</v>
          </cell>
          <cell r="H9190">
            <v>0.55000000000000004</v>
          </cell>
          <cell r="I9190" t="str">
            <v>COM VALOR</v>
          </cell>
        </row>
        <row r="9191">
          <cell r="B9191">
            <v>100277</v>
          </cell>
          <cell r="C9191" t="str">
            <v>TRANSPORTE HORIZONTAL COM MANIPULADOR TELESCÓPICO, DE TELHAS TERMOACÚSTICAS, FIBROCIMENTO, AÇO ZINCADO, FIBROCIMENTO ESTRUTURAL, CANALETE 90 OU KALHETÃO (UNIDADE: M2XKM). AF_07/2019</v>
          </cell>
          <cell r="D9191" t="str">
            <v>M2XKM</v>
          </cell>
          <cell r="E9191">
            <v>2.21</v>
          </cell>
          <cell r="F9191">
            <v>0.53</v>
          </cell>
          <cell r="G9191">
            <v>2.16</v>
          </cell>
          <cell r="H9191">
            <v>0.55000000000000004</v>
          </cell>
          <cell r="I9191" t="str">
            <v>COM VALOR</v>
          </cell>
        </row>
        <row r="9192">
          <cell r="B9192">
            <v>100278</v>
          </cell>
          <cell r="C9192" t="str">
            <v>TRANSPORTE HORIZONTAL MANUAL, DE BACIA SANITÁRIA, CAIXA ACOPLADA, TANQUE OU PIA (UNIDADE: UNIDXKM). AF_07/2019</v>
          </cell>
          <cell r="D9192" t="str">
            <v>UNXKM</v>
          </cell>
          <cell r="E9192">
            <v>38.64</v>
          </cell>
          <cell r="F9192">
            <v>0</v>
          </cell>
          <cell r="G9192">
            <v>35.880000000000003</v>
          </cell>
          <cell r="H9192">
            <v>0</v>
          </cell>
          <cell r="I9192" t="str">
            <v>COM VALOR</v>
          </cell>
        </row>
        <row r="9193">
          <cell r="B9193">
            <v>100268</v>
          </cell>
          <cell r="C9193" t="str">
            <v>TRANSPORTE HORIZONTAL MANUAL, DE BANCADA DE MÁRMORE OU GRANITO PARA COZINHA/LAVATÓRIO OU MÁRMORE SINTÉTICO COM CUBA INTEGRADA (UNIDADE: UNIDXKM). AF_07/2019</v>
          </cell>
          <cell r="D9193" t="str">
            <v>UNXKM</v>
          </cell>
          <cell r="E9193">
            <v>80.77</v>
          </cell>
          <cell r="F9193">
            <v>0</v>
          </cell>
          <cell r="G9193">
            <v>75</v>
          </cell>
          <cell r="H9193">
            <v>0</v>
          </cell>
          <cell r="I9193" t="str">
            <v>COM VALOR</v>
          </cell>
        </row>
        <row r="9194">
          <cell r="B9194">
            <v>100285</v>
          </cell>
          <cell r="C9194" t="str">
            <v>TRANSPORTE HORIZONTAL MANUAL, DE BARRAMENTO BLINDADO (UNIDADE: MXKM). AF_07/2019</v>
          </cell>
          <cell r="D9194" t="str">
            <v>MXKM</v>
          </cell>
          <cell r="E9194">
            <v>40.659999999999997</v>
          </cell>
          <cell r="F9194">
            <v>0</v>
          </cell>
          <cell r="G9194">
            <v>37.75</v>
          </cell>
          <cell r="H9194">
            <v>0</v>
          </cell>
          <cell r="I9194" t="str">
            <v>COM VALOR</v>
          </cell>
        </row>
        <row r="9195">
          <cell r="B9195">
            <v>100209</v>
          </cell>
          <cell r="C9195" t="str">
            <v>TRANSPORTE HORIZONTAL MANUAL, DE BLOCOS CERÂMICOS FURADOS NA HORIZONTAL DE 9X19X19CM (UNIDADE: BLOCOXKM). AF_07/2019</v>
          </cell>
          <cell r="D9195" t="str">
            <v>UNXKM</v>
          </cell>
          <cell r="E9195">
            <v>9.3699999999999992</v>
          </cell>
          <cell r="F9195">
            <v>0</v>
          </cell>
          <cell r="G9195">
            <v>8.6999999999999993</v>
          </cell>
          <cell r="H9195">
            <v>0</v>
          </cell>
          <cell r="I9195" t="str">
            <v>COM VALOR</v>
          </cell>
        </row>
        <row r="9196">
          <cell r="B9196">
            <v>100208</v>
          </cell>
          <cell r="C9196" t="str">
            <v>TRANSPORTE HORIZONTAL MANUAL, DE BLOCOS VAZADOS DE CONCRETO OU CERÂMICO DE 19X19X39CM (UNIDADE: BLOCOXKM). AF_07/2019</v>
          </cell>
          <cell r="D9196" t="str">
            <v>UNXKM</v>
          </cell>
          <cell r="E9196">
            <v>18.739999999999998</v>
          </cell>
          <cell r="F9196">
            <v>0</v>
          </cell>
          <cell r="G9196">
            <v>17.399999999999999</v>
          </cell>
          <cell r="H9196">
            <v>0</v>
          </cell>
          <cell r="I9196" t="str">
            <v>COM VALOR</v>
          </cell>
        </row>
        <row r="9197">
          <cell r="B9197">
            <v>100256</v>
          </cell>
          <cell r="C9197" t="str">
            <v>TRANSPORTE HORIZONTAL MANUAL, DE CAIBROS DE MADEIRA COM SEÇÃO TRANSVERSAL DE 7,5 X 6 CM E 6 X 8 CM (UNIDADE: MXKM). AF_07/2019</v>
          </cell>
          <cell r="D9197" t="str">
            <v>MXKM</v>
          </cell>
          <cell r="E9197">
            <v>8.58</v>
          </cell>
          <cell r="F9197">
            <v>0</v>
          </cell>
          <cell r="G9197">
            <v>7.97</v>
          </cell>
          <cell r="H9197">
            <v>0</v>
          </cell>
          <cell r="I9197" t="str">
            <v>COM VALOR</v>
          </cell>
        </row>
        <row r="9198">
          <cell r="B9198">
            <v>100220</v>
          </cell>
          <cell r="C9198" t="str">
            <v>TRANSPORTE HORIZONTAL MANUAL, DE CAIXA COM REVESTIMENTO CERÂMICO (UNIDADE: M2XKM). AF_07/2019</v>
          </cell>
          <cell r="D9198" t="str">
            <v>M2XKM</v>
          </cell>
          <cell r="E9198">
            <v>26.92</v>
          </cell>
          <cell r="F9198">
            <v>0</v>
          </cell>
          <cell r="G9198">
            <v>25</v>
          </cell>
          <cell r="H9198">
            <v>0</v>
          </cell>
          <cell r="I9198" t="str">
            <v>COM VALOR</v>
          </cell>
        </row>
        <row r="9199">
          <cell r="B9199">
            <v>100287</v>
          </cell>
          <cell r="C9199" t="str">
            <v>TRANSPORTE HORIZONTAL MANUAL, DE CALHA QUADRADA NÚMERO 24 - CORTE 33 (UNIDADE: MXKM). AF_07/2019</v>
          </cell>
          <cell r="D9199" t="str">
            <v>MXKM</v>
          </cell>
          <cell r="E9199">
            <v>12.68</v>
          </cell>
          <cell r="F9199">
            <v>0</v>
          </cell>
          <cell r="G9199">
            <v>11.78</v>
          </cell>
          <cell r="H9199">
            <v>0</v>
          </cell>
          <cell r="I9199" t="str">
            <v>COM VALOR</v>
          </cell>
        </row>
        <row r="9200">
          <cell r="B9200">
            <v>100274</v>
          </cell>
          <cell r="C9200" t="str">
            <v>TRANSPORTE HORIZONTAL MANUAL, DE COMPENSADO DE MADEIRA (UNIDADE: M2XKM). AF_07/2019</v>
          </cell>
          <cell r="D9200" t="str">
            <v>M2XKM</v>
          </cell>
          <cell r="E9200">
            <v>26.93</v>
          </cell>
          <cell r="F9200">
            <v>0</v>
          </cell>
          <cell r="G9200">
            <v>25.01</v>
          </cell>
          <cell r="H9200">
            <v>0</v>
          </cell>
          <cell r="I9200" t="str">
            <v>COM VALOR</v>
          </cell>
        </row>
        <row r="9201">
          <cell r="B9201">
            <v>100264</v>
          </cell>
          <cell r="C9201" t="str">
            <v>TRANSPORTE HORIZONTAL MANUAL, DE JANELA (UNIDADE: M2XKM). AF_07/2019</v>
          </cell>
          <cell r="D9201" t="str">
            <v>M2XKM</v>
          </cell>
          <cell r="E9201">
            <v>38</v>
          </cell>
          <cell r="F9201">
            <v>0</v>
          </cell>
          <cell r="G9201">
            <v>35.29</v>
          </cell>
          <cell r="H9201">
            <v>0</v>
          </cell>
          <cell r="I9201" t="str">
            <v>COM VALOR</v>
          </cell>
        </row>
        <row r="9202">
          <cell r="B9202">
            <v>100225</v>
          </cell>
          <cell r="C9202" t="str">
            <v>TRANSPORTE HORIZONTAL MANUAL, DE LATA DE 18 LITROS (UNIDADE: LXKM). AF_07/2019</v>
          </cell>
          <cell r="D9202" t="str">
            <v>LXKM</v>
          </cell>
          <cell r="E9202">
            <v>2.11</v>
          </cell>
          <cell r="F9202">
            <v>0</v>
          </cell>
          <cell r="G9202">
            <v>1.96</v>
          </cell>
          <cell r="H9202">
            <v>0</v>
          </cell>
          <cell r="I9202" t="str">
            <v>COM VALOR</v>
          </cell>
        </row>
        <row r="9203">
          <cell r="B9203">
            <v>100266</v>
          </cell>
          <cell r="C9203" t="str">
            <v>TRANSPORTE HORIZONTAL MANUAL, DE PORTA (UNIDADE: UNIDXKM). AF_07/2019</v>
          </cell>
          <cell r="D9203" t="str">
            <v>UNXKM</v>
          </cell>
          <cell r="E9203">
            <v>80.77</v>
          </cell>
          <cell r="F9203">
            <v>0</v>
          </cell>
          <cell r="G9203">
            <v>75</v>
          </cell>
          <cell r="H9203">
            <v>0</v>
          </cell>
          <cell r="I9203" t="str">
            <v>COM VALOR</v>
          </cell>
        </row>
        <row r="9204">
          <cell r="B9204">
            <v>100257</v>
          </cell>
          <cell r="C9204" t="str">
            <v>TRANSPORTE HORIZONTAL MANUAL, DE RIPAS DE MADEIRA COM SEÇÃO TRANSVERSAL DE 1 X 5 CM E 2 X 5 CM (UNIDADE: MXKM). AF_07/2019</v>
          </cell>
          <cell r="D9204" t="str">
            <v>MXKM</v>
          </cell>
          <cell r="E9204">
            <v>5.15</v>
          </cell>
          <cell r="F9204">
            <v>0</v>
          </cell>
          <cell r="G9204">
            <v>4.78</v>
          </cell>
          <cell r="H9204">
            <v>0</v>
          </cell>
          <cell r="I9204" t="str">
            <v>COM VALOR</v>
          </cell>
        </row>
        <row r="9205">
          <cell r="B9205">
            <v>100197</v>
          </cell>
          <cell r="C9205" t="str">
            <v>TRANSPORTE HORIZONTAL MANUAL, DE SACOS DE 20 KG (UNIDADE: KGXKM). AF_07/2019</v>
          </cell>
          <cell r="D9205" t="str">
            <v>KGXKM</v>
          </cell>
          <cell r="E9205">
            <v>1.9</v>
          </cell>
          <cell r="F9205">
            <v>0</v>
          </cell>
          <cell r="G9205">
            <v>1.76</v>
          </cell>
          <cell r="H9205">
            <v>0</v>
          </cell>
          <cell r="I9205" t="str">
            <v>COM VALOR</v>
          </cell>
        </row>
        <row r="9206">
          <cell r="B9206">
            <v>100196</v>
          </cell>
          <cell r="C9206" t="str">
            <v>TRANSPORTE HORIZONTAL MANUAL, DE SACOS DE 30 KG (UNIDADE: KGXKM). AF_07/2019</v>
          </cell>
          <cell r="D9206" t="str">
            <v>KGXKM</v>
          </cell>
          <cell r="E9206">
            <v>1.26</v>
          </cell>
          <cell r="F9206">
            <v>0</v>
          </cell>
          <cell r="G9206">
            <v>1.17</v>
          </cell>
          <cell r="H9206">
            <v>0</v>
          </cell>
          <cell r="I9206" t="str">
            <v>COM VALOR</v>
          </cell>
        </row>
        <row r="9207">
          <cell r="B9207">
            <v>100195</v>
          </cell>
          <cell r="C9207" t="str">
            <v>TRANSPORTE HORIZONTAL MANUAL, DE SACOS DE 50 KG (UNIDADE: KGXKM). AF_07/2019</v>
          </cell>
          <cell r="D9207" t="str">
            <v>KGXKM</v>
          </cell>
          <cell r="E9207">
            <v>0.76</v>
          </cell>
          <cell r="F9207">
            <v>0</v>
          </cell>
          <cell r="G9207">
            <v>0.7</v>
          </cell>
          <cell r="H9207">
            <v>0</v>
          </cell>
          <cell r="I9207" t="str">
            <v>COM VALOR</v>
          </cell>
        </row>
        <row r="9208">
          <cell r="B9208">
            <v>100273</v>
          </cell>
          <cell r="C9208" t="str">
            <v>TRANSPORTE HORIZONTAL MANUAL, DE TELA DE AÇO (UNIDADE: KGXKM). AF_07/2019</v>
          </cell>
          <cell r="D9208" t="str">
            <v>KGXKM</v>
          </cell>
          <cell r="E9208">
            <v>3.16</v>
          </cell>
          <cell r="F9208">
            <v>0</v>
          </cell>
          <cell r="G9208">
            <v>2.93</v>
          </cell>
          <cell r="H9208">
            <v>0</v>
          </cell>
          <cell r="I9208" t="str">
            <v>COM VALOR</v>
          </cell>
        </row>
        <row r="9209">
          <cell r="B9209">
            <v>100282</v>
          </cell>
          <cell r="C9209" t="str">
            <v>TRANSPORTE HORIZONTAL MANUAL, DE TELHA DE CONCRETO OU CERÂMICA (UNIDADE: M2XKM). AF_07/2019</v>
          </cell>
          <cell r="D9209" t="str">
            <v>M2XKM</v>
          </cell>
          <cell r="E9209">
            <v>151.33000000000001</v>
          </cell>
          <cell r="F9209">
            <v>0</v>
          </cell>
          <cell r="G9209">
            <v>140.53</v>
          </cell>
          <cell r="H9209">
            <v>0</v>
          </cell>
          <cell r="I9209" t="str">
            <v>COM VALOR</v>
          </cell>
        </row>
        <row r="9210">
          <cell r="B9210">
            <v>100276</v>
          </cell>
          <cell r="C9210" t="str">
            <v>TRANSPORTE HORIZONTAL MANUAL, DE TELHA DE FIBROCIMENTO OU TELHA ESTRUTURAL DE FIBROCIMENTO, CANALETE 90 OU KALHETÃO (UNIDADE: M2XKM). AF_07/2019</v>
          </cell>
          <cell r="D9210" t="str">
            <v>M2XKM</v>
          </cell>
          <cell r="E9210">
            <v>31.78</v>
          </cell>
          <cell r="F9210">
            <v>0</v>
          </cell>
          <cell r="G9210">
            <v>29.51</v>
          </cell>
          <cell r="H9210">
            <v>0</v>
          </cell>
          <cell r="I9210" t="str">
            <v>COM VALOR</v>
          </cell>
        </row>
        <row r="9211">
          <cell r="B9211">
            <v>100275</v>
          </cell>
          <cell r="C9211" t="str">
            <v>TRANSPORTE HORIZONTAL MANUAL, DE TELHA TERMOACÚSTICA OU TELHA DE AÇO ZINCADO (UNIDADE: M2XKM). AF_07/2019</v>
          </cell>
          <cell r="D9211" t="str">
            <v>M2XKM</v>
          </cell>
          <cell r="E9211">
            <v>17.41</v>
          </cell>
          <cell r="F9211">
            <v>0</v>
          </cell>
          <cell r="G9211">
            <v>16.170000000000002</v>
          </cell>
          <cell r="H9211">
            <v>0</v>
          </cell>
          <cell r="I9211" t="str">
            <v>COM VALOR</v>
          </cell>
        </row>
        <row r="9212">
          <cell r="B9212">
            <v>100254</v>
          </cell>
          <cell r="C9212" t="str">
            <v>TRANSPORTE HORIZONTAL MANUAL, DE TUBO DE AÇO CARBONO LEVE OU MÉDIO, PRETO OU GALVANIZADO, COM DIÂMETRO MAIOR QUE 125 MM E MENOR OU IGUAL A 150 MM (UNIDADE: MXKM). AF_07/2019</v>
          </cell>
          <cell r="D9212" t="str">
            <v>MXKM</v>
          </cell>
          <cell r="E9212">
            <v>38.06</v>
          </cell>
          <cell r="F9212">
            <v>0</v>
          </cell>
          <cell r="G9212">
            <v>35.340000000000003</v>
          </cell>
          <cell r="H9212">
            <v>0</v>
          </cell>
          <cell r="I9212" t="str">
            <v>COM VALOR</v>
          </cell>
        </row>
        <row r="9213">
          <cell r="B9213">
            <v>100250</v>
          </cell>
          <cell r="C9213" t="str">
            <v>TRANSPORTE HORIZONTAL MANUAL, DE TUBO DE AÇO CARBONO LEVE OU MÉDIO, PRETO OU GALVANIZADO, COM DIÂMETRO MAIOR QUE 20 MM E MENOR OU IGUAL A 32 MM (UNIDADE: MXKM). AF_07/2019</v>
          </cell>
          <cell r="D9213" t="str">
            <v>MXKM</v>
          </cell>
          <cell r="E9213">
            <v>4.29</v>
          </cell>
          <cell r="F9213">
            <v>0</v>
          </cell>
          <cell r="G9213">
            <v>3.98</v>
          </cell>
          <cell r="H9213">
            <v>0</v>
          </cell>
          <cell r="I9213" t="str">
            <v>COM VALOR</v>
          </cell>
        </row>
        <row r="9214">
          <cell r="B9214">
            <v>100251</v>
          </cell>
          <cell r="C9214" t="str">
            <v>TRANSPORTE HORIZONTAL MANUAL, DE TUBO DE AÇO CARBONO LEVE OU MÉDIO, PRETO OU GALVANIZADO, COM DIÂMETRO MAIOR QUE 32 MM E MENOR OU IGUAL A 65 MM (UNIDADE: MXKM). AF_07/2019</v>
          </cell>
          <cell r="D9214" t="str">
            <v>MXKM</v>
          </cell>
          <cell r="E9214">
            <v>12.68</v>
          </cell>
          <cell r="F9214">
            <v>0</v>
          </cell>
          <cell r="G9214">
            <v>11.78</v>
          </cell>
          <cell r="H9214">
            <v>0</v>
          </cell>
          <cell r="I9214" t="str">
            <v>COM VALOR</v>
          </cell>
        </row>
        <row r="9215">
          <cell r="B9215">
            <v>100252</v>
          </cell>
          <cell r="C9215" t="str">
            <v>TRANSPORTE HORIZONTAL MANUAL, DE TUBO DE AÇO CARBONO LEVE OU MÉDIO, PRETO OU GALVANIZADO, COM DIÂMETRO MAIOR QUE 65 MM E MENOR OU IGUAL A 90 MM (UNIDADE: MXKM). AF_07/2019</v>
          </cell>
          <cell r="D9215" t="str">
            <v>MXKM</v>
          </cell>
          <cell r="E9215">
            <v>19.03</v>
          </cell>
          <cell r="F9215">
            <v>0</v>
          </cell>
          <cell r="G9215">
            <v>17.670000000000002</v>
          </cell>
          <cell r="H9215">
            <v>0</v>
          </cell>
          <cell r="I9215" t="str">
            <v>COM VALOR</v>
          </cell>
        </row>
        <row r="9216">
          <cell r="B9216">
            <v>100253</v>
          </cell>
          <cell r="C9216" t="str">
            <v>TRANSPORTE HORIZONTAL MANUAL, DE TUBO DE AÇO CARBONO LEVE OU MÉDIO, PRETO OU GALVANIZADO, COM DIÂMETRO MAIOR QUE 90 MM E MENOR OU IGUAL A 125 MM (UNIDADE: MXKM). AF_07/2019</v>
          </cell>
          <cell r="D9216" t="str">
            <v>MXKM</v>
          </cell>
          <cell r="E9216">
            <v>25.37</v>
          </cell>
          <cell r="F9216">
            <v>0</v>
          </cell>
          <cell r="G9216">
            <v>23.56</v>
          </cell>
          <cell r="H9216">
            <v>0</v>
          </cell>
          <cell r="I9216" t="str">
            <v>COM VALOR</v>
          </cell>
        </row>
        <row r="9217">
          <cell r="B9217">
            <v>100249</v>
          </cell>
          <cell r="C9217" t="str">
            <v>TRANSPORTE HORIZONTAL MANUAL, DE TUBO DE AÇO CARBONO LEVE OU MÉDIO, PRETO OU GALVANIZADO, COM DIÂMETRO MENOR OU IGUAL A 20 MM (UNIDADE: MXKM). AF_07/2019</v>
          </cell>
          <cell r="D9217" t="str">
            <v>MXKM</v>
          </cell>
          <cell r="E9217">
            <v>2.57</v>
          </cell>
          <cell r="F9217">
            <v>0</v>
          </cell>
          <cell r="G9217">
            <v>2.39</v>
          </cell>
          <cell r="H9217">
            <v>0</v>
          </cell>
          <cell r="I9217" t="str">
            <v>COM VALOR</v>
          </cell>
        </row>
        <row r="9218">
          <cell r="B9218">
            <v>100244</v>
          </cell>
          <cell r="C9218" t="str">
            <v>TRANSPORTE HORIZONTAL MANUAL, DE TUBO DE COBRE - CLASSE E - COM DIÂMETRO MAIOR QUE 54 MM E MENOR OU IGUAL A 79 MM (UNIDADE: MXKM). AF_07/2019</v>
          </cell>
          <cell r="D9218" t="str">
            <v>MXKM</v>
          </cell>
          <cell r="E9218">
            <v>3.86</v>
          </cell>
          <cell r="F9218">
            <v>0</v>
          </cell>
          <cell r="G9218">
            <v>3.58</v>
          </cell>
          <cell r="H9218">
            <v>0</v>
          </cell>
          <cell r="I9218" t="str">
            <v>COM VALOR</v>
          </cell>
        </row>
        <row r="9219">
          <cell r="B9219">
            <v>100245</v>
          </cell>
          <cell r="C9219" t="str">
            <v>TRANSPORTE HORIZONTAL MANUAL, DE TUBO DE COBRE - CLASSE E - COM DIÂMETRO MAIOR QUE 79 MM E MENOR OU IGUAL A 104 MM (UNIDADE: MXKM). AF_07/2019</v>
          </cell>
          <cell r="D9219" t="str">
            <v>MXKM</v>
          </cell>
          <cell r="E9219">
            <v>7.72</v>
          </cell>
          <cell r="F9219">
            <v>0</v>
          </cell>
          <cell r="G9219">
            <v>7.17</v>
          </cell>
          <cell r="H9219">
            <v>0</v>
          </cell>
          <cell r="I9219" t="str">
            <v>COM VALOR</v>
          </cell>
        </row>
        <row r="9220">
          <cell r="B9220">
            <v>100243</v>
          </cell>
          <cell r="C9220" t="str">
            <v>TRANSPORTE HORIZONTAL MANUAL, DE TUBO DE COBRE - CLASSE E - COM DIÂMETRO MENOR OU IGUAL A 54 MM (UNIDADE: MXKM). AF_07/2019</v>
          </cell>
          <cell r="D9220" t="str">
            <v>MXKM</v>
          </cell>
          <cell r="E9220">
            <v>3.09</v>
          </cell>
          <cell r="F9220">
            <v>0</v>
          </cell>
          <cell r="G9220">
            <v>2.87</v>
          </cell>
          <cell r="H9220">
            <v>0</v>
          </cell>
          <cell r="I9220" t="str">
            <v>COM VALOR</v>
          </cell>
        </row>
        <row r="9221">
          <cell r="B9221">
            <v>100239</v>
          </cell>
          <cell r="C9221" t="str">
            <v>TRANSPORTE HORIZONTAL MANUAL, DE TUBO DE CPVC COM DIÂMETRO MAIOR QUE 73 MM E MENOR OU IGUAL A 89 MM (UNIDADE: MXKM). AF_07/2019</v>
          </cell>
          <cell r="D9221" t="str">
            <v>MXKM</v>
          </cell>
          <cell r="E9221">
            <v>6.44</v>
          </cell>
          <cell r="F9221">
            <v>0</v>
          </cell>
          <cell r="G9221">
            <v>5.98</v>
          </cell>
          <cell r="H9221">
            <v>0</v>
          </cell>
          <cell r="I9221" t="str">
            <v>COM VALOR</v>
          </cell>
        </row>
        <row r="9222">
          <cell r="B9222">
            <v>100238</v>
          </cell>
          <cell r="C9222" t="str">
            <v>TRANSPORTE HORIZONTAL MANUAL, DE TUBO DE CPVC COM DIÂMETRO MENOR OU IGUAL A 73 MM (UNIDADE: MXKM). AF_07/2019</v>
          </cell>
          <cell r="D9222" t="str">
            <v>MXKM</v>
          </cell>
          <cell r="E9222">
            <v>5.15</v>
          </cell>
          <cell r="F9222">
            <v>0</v>
          </cell>
          <cell r="G9222">
            <v>4.78</v>
          </cell>
          <cell r="H9222">
            <v>0</v>
          </cell>
          <cell r="I9222" t="str">
            <v>COM VALOR</v>
          </cell>
        </row>
        <row r="9223">
          <cell r="B9223">
            <v>100241</v>
          </cell>
          <cell r="C9223" t="str">
            <v>TRANSPORTE HORIZONTAL MANUAL, DE TUBO DE PPR - PN12 OU PN25 - COM DIÂMETRO MAIOR QUE 50 MM E MENOR OU IGUAL A 75 MM (UNIDADE: MXKM). AF_07/2019</v>
          </cell>
          <cell r="D9223" t="str">
            <v>MXKM</v>
          </cell>
          <cell r="E9223">
            <v>6.44</v>
          </cell>
          <cell r="F9223">
            <v>0</v>
          </cell>
          <cell r="G9223">
            <v>5.98</v>
          </cell>
          <cell r="H9223">
            <v>0</v>
          </cell>
          <cell r="I9223" t="str">
            <v>COM VALOR</v>
          </cell>
        </row>
        <row r="9224">
          <cell r="B9224">
            <v>100242</v>
          </cell>
          <cell r="C9224" t="str">
            <v>TRANSPORTE HORIZONTAL MANUAL, DE TUBO DE PPR - PN12 OU PN25 - COM DIÂMETRO MAIOR QUE 75 MM E MENOR OU IGUAL A 110 MM (UNIDADE: MXKM). AF_07/2019</v>
          </cell>
          <cell r="D9224" t="str">
            <v>MXKM</v>
          </cell>
          <cell r="E9224">
            <v>19.03</v>
          </cell>
          <cell r="F9224">
            <v>0</v>
          </cell>
          <cell r="G9224">
            <v>17.670000000000002</v>
          </cell>
          <cell r="H9224">
            <v>0</v>
          </cell>
          <cell r="I9224" t="str">
            <v>COM VALOR</v>
          </cell>
        </row>
        <row r="9225">
          <cell r="B9225">
            <v>100240</v>
          </cell>
          <cell r="C9225" t="str">
            <v>TRANSPORTE HORIZONTAL MANUAL, DE TUBO DE PPR - PN12 OU PN25 - COM DIÂMETRO MENOR OU IGUAL A 50 MM (UNIDADE: MXKM). AF_07/2019</v>
          </cell>
          <cell r="D9225" t="str">
            <v>MXKM</v>
          </cell>
          <cell r="E9225">
            <v>3.86</v>
          </cell>
          <cell r="F9225">
            <v>0</v>
          </cell>
          <cell r="G9225">
            <v>3.58</v>
          </cell>
          <cell r="H9225">
            <v>0</v>
          </cell>
          <cell r="I9225" t="str">
            <v>COM VALOR</v>
          </cell>
        </row>
        <row r="9226">
          <cell r="B9226">
            <v>100237</v>
          </cell>
          <cell r="C9226" t="str">
            <v>TRANSPORTE HORIZONTAL MANUAL, DE TUBO DE PVC SOLDÁVEL COM DIÂMETRO MAIOR QUE 60 MM E MENOR OU IGUAL A 85 MM (UNIDADE: MXKM). AF_07/2019</v>
          </cell>
          <cell r="D9226" t="str">
            <v>MXKM</v>
          </cell>
          <cell r="E9226">
            <v>3.22</v>
          </cell>
          <cell r="F9226">
            <v>0</v>
          </cell>
          <cell r="G9226">
            <v>2.99</v>
          </cell>
          <cell r="H9226">
            <v>0</v>
          </cell>
          <cell r="I9226" t="str">
            <v>COM VALOR</v>
          </cell>
        </row>
        <row r="9227">
          <cell r="B9227">
            <v>100236</v>
          </cell>
          <cell r="C9227" t="str">
            <v>TRANSPORTE HORIZONTAL MANUAL, DE TUBO DE PVC SOLDÁVEL COM DIÂMETRO MENOR OU IGUAL A 60 MM (UNIDADE: MXKM). AF_07/2019</v>
          </cell>
          <cell r="D9227" t="str">
            <v>MXKM</v>
          </cell>
          <cell r="E9227">
            <v>2.68</v>
          </cell>
          <cell r="F9227">
            <v>0</v>
          </cell>
          <cell r="G9227">
            <v>2.4900000000000002</v>
          </cell>
          <cell r="H9227">
            <v>0</v>
          </cell>
          <cell r="I9227" t="str">
            <v>COM VALOR</v>
          </cell>
        </row>
        <row r="9228">
          <cell r="B9228">
            <v>100248</v>
          </cell>
          <cell r="C9228" t="str">
            <v>TRANSPORTE HORIZONTAL MANUAL, DE TUBO DE PVC SÉRIE NORMAL - ESGOTO PREDIAL, OU REFORÇADO PARA ESGOTO OU ÁGUAS PLUVIAIS PREDIAL, COM DIÂMETRO MAIOR QUE 100 MM E MENOR OU IGUAL A 150 MM (UNIDADE: MXKM). AF_07/2019</v>
          </cell>
          <cell r="D9228" t="str">
            <v>MXKM</v>
          </cell>
          <cell r="E9228">
            <v>12.68</v>
          </cell>
          <cell r="F9228">
            <v>0</v>
          </cell>
          <cell r="G9228">
            <v>11.78</v>
          </cell>
          <cell r="H9228">
            <v>0</v>
          </cell>
          <cell r="I9228" t="str">
            <v>COM VALOR</v>
          </cell>
        </row>
        <row r="9229">
          <cell r="B9229">
            <v>100247</v>
          </cell>
          <cell r="C9229" t="str">
            <v>TRANSPORTE HORIZONTAL MANUAL, DE TUBO DE PVC SÉRIE NORMAL - ESGOTO PREDIAL, OU REFORÇADO PARA ESGOTO OU ÁGUAS PLUVIAIS PREDIAL, COM DIÂMETRO MAIOR QUE 75 MM E MENOR OU IGUAL A 100 MM (UNIDADE: MXKM). AF_07/2019</v>
          </cell>
          <cell r="D9229" t="str">
            <v>MXKM</v>
          </cell>
          <cell r="E9229">
            <v>3.22</v>
          </cell>
          <cell r="F9229">
            <v>0</v>
          </cell>
          <cell r="G9229">
            <v>2.99</v>
          </cell>
          <cell r="H9229">
            <v>0</v>
          </cell>
          <cell r="I9229" t="str">
            <v>COM VALOR</v>
          </cell>
        </row>
        <row r="9230">
          <cell r="B9230">
            <v>100246</v>
          </cell>
          <cell r="C9230" t="str">
            <v>TRANSPORTE HORIZONTAL MANUAL, DE TUBO DE PVC SÉRIE NORMAL - ESGOTO PREDIAL, OU REFORÇADO PARA ESGOTO OU ÁGUAS PLUVIAIS PREDIAL, COM DIÂMETRO MENOR OU IGUAL A 75 MM (UNIDADE: MXKM). AF_07/2019</v>
          </cell>
          <cell r="D9230" t="str">
            <v>MXKM</v>
          </cell>
          <cell r="E9230">
            <v>2.57</v>
          </cell>
          <cell r="F9230">
            <v>0</v>
          </cell>
          <cell r="G9230">
            <v>2.39</v>
          </cell>
          <cell r="H9230">
            <v>0</v>
          </cell>
          <cell r="I9230" t="str">
            <v>COM VALOR</v>
          </cell>
        </row>
        <row r="9231">
          <cell r="B9231">
            <v>100255</v>
          </cell>
          <cell r="C9231" t="str">
            <v>TRANSPORTE HORIZONTAL MANUAL, DE TÁBUAS DE MADEIRA COM SEÇÃO TRANSVERSAL DE 2,5 X 25 CM E 2,5 X 30 CM (UNIDADE: MXKM). AF_07/2019</v>
          </cell>
          <cell r="D9231" t="str">
            <v>MXKM</v>
          </cell>
          <cell r="E9231">
            <v>12.88</v>
          </cell>
          <cell r="F9231">
            <v>0</v>
          </cell>
          <cell r="G9231">
            <v>11.96</v>
          </cell>
          <cell r="H9231">
            <v>0</v>
          </cell>
          <cell r="I9231" t="str">
            <v>COM VALOR</v>
          </cell>
        </row>
        <row r="9232">
          <cell r="B9232">
            <v>100263</v>
          </cell>
          <cell r="C9232" t="str">
            <v>TRANSPORTE HORIZONTAL MANUAL, DE VERGALHÕES DE AÇO COM DIÂMETRO DE 10 MM; 12,5 MM; 16 MM; 20 MM; 25 MM OU 32 MM (UNIDADE: KGXKM). AF_07/2019</v>
          </cell>
          <cell r="D9232" t="str">
            <v>KGXKM</v>
          </cell>
          <cell r="E9232">
            <v>2.08</v>
          </cell>
          <cell r="F9232">
            <v>0</v>
          </cell>
          <cell r="G9232">
            <v>1.93</v>
          </cell>
          <cell r="H9232">
            <v>0</v>
          </cell>
          <cell r="I9232" t="str">
            <v>COM VALOR</v>
          </cell>
        </row>
        <row r="9233">
          <cell r="B9233">
            <v>100260</v>
          </cell>
          <cell r="C9233" t="str">
            <v>TRANSPORTE HORIZONTAL MANUAL, DE VERGALHÕES DE AÇO COM DIÂMETRO DE 5 MM (UNIDADE: KGXKM). AF_07/2019</v>
          </cell>
          <cell r="D9233" t="str">
            <v>KGXKM</v>
          </cell>
          <cell r="E9233">
            <v>8.36</v>
          </cell>
          <cell r="F9233">
            <v>0</v>
          </cell>
          <cell r="G9233">
            <v>7.76</v>
          </cell>
          <cell r="H9233">
            <v>0</v>
          </cell>
          <cell r="I9233" t="str">
            <v>COM VALOR</v>
          </cell>
        </row>
        <row r="9234">
          <cell r="B9234">
            <v>100261</v>
          </cell>
          <cell r="C9234" t="str">
            <v>TRANSPORTE HORIZONTAL MANUAL, DE VERGALHÕES DE AÇO COM DIÂMETRO DE 6,3 MM (UNIDADE: KGXKM). AF_07/2019</v>
          </cell>
          <cell r="D9234" t="str">
            <v>KGXKM</v>
          </cell>
          <cell r="E9234">
            <v>5.25</v>
          </cell>
          <cell r="F9234">
            <v>0</v>
          </cell>
          <cell r="G9234">
            <v>4.88</v>
          </cell>
          <cell r="H9234">
            <v>0</v>
          </cell>
          <cell r="I9234" t="str">
            <v>COM VALOR</v>
          </cell>
        </row>
        <row r="9235">
          <cell r="B9235">
            <v>100262</v>
          </cell>
          <cell r="C9235" t="str">
            <v>TRANSPORTE HORIZONTAL MANUAL, DE VERGALHÕES DE AÇO COM DIÂMETRO DE 8 MM (UNIDADE: KGXKM). AF_07/2019</v>
          </cell>
          <cell r="D9235" t="str">
            <v>KGXKM</v>
          </cell>
          <cell r="E9235">
            <v>3.26</v>
          </cell>
          <cell r="F9235">
            <v>0</v>
          </cell>
          <cell r="G9235">
            <v>3.02</v>
          </cell>
          <cell r="H9235">
            <v>0</v>
          </cell>
          <cell r="I9235" t="str">
            <v>COM VALOR</v>
          </cell>
        </row>
        <row r="9236">
          <cell r="B9236">
            <v>100271</v>
          </cell>
          <cell r="C9236" t="str">
            <v>TRANSPORTE HORIZONTAL MANUAL, DE VIDRO (UNIDADE: M2XKM). AF_07/2019</v>
          </cell>
          <cell r="D9236" t="str">
            <v>M2XKM</v>
          </cell>
          <cell r="E9236">
            <v>60.58</v>
          </cell>
          <cell r="F9236">
            <v>0</v>
          </cell>
          <cell r="G9236">
            <v>56.25</v>
          </cell>
          <cell r="H9236">
            <v>0</v>
          </cell>
          <cell r="I9236" t="str">
            <v>COM VALOR</v>
          </cell>
        </row>
        <row r="9237">
          <cell r="B9237">
            <v>100258</v>
          </cell>
          <cell r="C9237" t="str">
            <v>TRANSPORTE HORIZONTAL MANUAL, DE VIGAS DE MADEIRA COM SEÇÃO TRANSVERSAL DE 5 X 12 CM (UNIDADE: MXKM). AF_07/2019</v>
          </cell>
          <cell r="D9237" t="str">
            <v>MXKM</v>
          </cell>
          <cell r="E9237">
            <v>12.88</v>
          </cell>
          <cell r="F9237">
            <v>0</v>
          </cell>
          <cell r="G9237">
            <v>11.96</v>
          </cell>
          <cell r="H9237">
            <v>0</v>
          </cell>
          <cell r="I9237" t="str">
            <v>COM VALOR</v>
          </cell>
        </row>
        <row r="9238">
          <cell r="B9238">
            <v>100259</v>
          </cell>
          <cell r="C9238" t="str">
            <v>TRANSPORTE HORIZONTAL MANUAL, DE VIGAS DE MADEIRA COM SEÇÃO TRANSVERSAL DE 6 X 16 CM (UNIDADE: MXKM). AF_07/2019</v>
          </cell>
          <cell r="D9238" t="str">
            <v>MXKM</v>
          </cell>
          <cell r="E9238">
            <v>25.37</v>
          </cell>
          <cell r="F9238">
            <v>0</v>
          </cell>
          <cell r="G9238">
            <v>23.56</v>
          </cell>
          <cell r="H9238">
            <v>0</v>
          </cell>
          <cell r="I9238" t="str">
            <v>COM VALOR</v>
          </cell>
        </row>
        <row r="9239">
          <cell r="B9239">
            <v>100279</v>
          </cell>
          <cell r="C9239" t="str">
            <v>TRANSPORTE VERTICAL MANUAL, 1 PAVIMENTO, DE BACIA SANITÁRIA, CAIXA ACOPLADA, TANQUE OU PIA (UNIDADE: UNID). AF_07/2019</v>
          </cell>
          <cell r="D9239" t="str">
            <v>UN</v>
          </cell>
          <cell r="E9239">
            <v>0.74</v>
          </cell>
          <cell r="F9239">
            <v>0</v>
          </cell>
          <cell r="G9239">
            <v>0.69</v>
          </cell>
          <cell r="H9239">
            <v>0</v>
          </cell>
          <cell r="I9239" t="str">
            <v>COM VALOR</v>
          </cell>
        </row>
        <row r="9240">
          <cell r="B9240">
            <v>100233</v>
          </cell>
          <cell r="C9240" t="str">
            <v>TRANSPORTE VERTICAL MANUAL, 1 PAVIMENTO, DE BLOCOS CERÂMICOS FURADOS NA HORIZONTAL DE 9X19X19CM (UNIDADE: BLOCO). AF_07/2019</v>
          </cell>
          <cell r="D9240" t="str">
            <v>UN</v>
          </cell>
          <cell r="E9240">
            <v>0.17</v>
          </cell>
          <cell r="F9240">
            <v>0</v>
          </cell>
          <cell r="G9240">
            <v>0.16</v>
          </cell>
          <cell r="H9240">
            <v>0</v>
          </cell>
          <cell r="I9240" t="str">
            <v>COM VALOR</v>
          </cell>
        </row>
        <row r="9241">
          <cell r="B9241">
            <v>100232</v>
          </cell>
          <cell r="C9241" t="str">
            <v>TRANSPORTE VERTICAL MANUAL, 1 PAVIMENTO, DE BLOCOS VAZADOS DE CONCRETO OU CERÂMICO DE 19X19X39CM (UNIDADE: BLOCO). AF_07/2019</v>
          </cell>
          <cell r="D9241" t="str">
            <v>UN</v>
          </cell>
          <cell r="E9241">
            <v>0.35</v>
          </cell>
          <cell r="F9241">
            <v>0</v>
          </cell>
          <cell r="G9241">
            <v>0.33</v>
          </cell>
          <cell r="H9241">
            <v>0</v>
          </cell>
          <cell r="I9241" t="str">
            <v>COM VALOR</v>
          </cell>
        </row>
        <row r="9242">
          <cell r="B9242">
            <v>100234</v>
          </cell>
          <cell r="C9242" t="str">
            <v>TRANSPORTE VERTICAL MANUAL, 1 PAVIMENTO, DE CAIXA COM REVESTIMENTO CERÂMICO (UNIDADE: M2). AF_07/2019</v>
          </cell>
          <cell r="D9242" t="str">
            <v>M2</v>
          </cell>
          <cell r="E9242">
            <v>0.53</v>
          </cell>
          <cell r="F9242">
            <v>0</v>
          </cell>
          <cell r="G9242">
            <v>0.49</v>
          </cell>
          <cell r="H9242">
            <v>0</v>
          </cell>
          <cell r="I9242" t="str">
            <v>COM VALOR</v>
          </cell>
        </row>
        <row r="9243">
          <cell r="B9243">
            <v>100265</v>
          </cell>
          <cell r="C9243" t="str">
            <v>TRANSPORTE VERTICAL MANUAL, 1 PAVIMENTO, DE JANELA (UNIDADE: M2). AF_07/2019</v>
          </cell>
          <cell r="D9243" t="str">
            <v>M2</v>
          </cell>
          <cell r="E9243">
            <v>0.79</v>
          </cell>
          <cell r="F9243">
            <v>0</v>
          </cell>
          <cell r="G9243">
            <v>0.74</v>
          </cell>
          <cell r="H9243">
            <v>0</v>
          </cell>
          <cell r="I9243" t="str">
            <v>COM VALOR</v>
          </cell>
        </row>
        <row r="9244">
          <cell r="B9244">
            <v>100235</v>
          </cell>
          <cell r="C9244" t="str">
            <v>TRANSPORTE VERTICAL MANUAL, 1 PAVIMENTO, DE LATA DE 18 LITROS (UNIDADE: L). AF_07/2019</v>
          </cell>
          <cell r="D9244" t="str">
            <v>L</v>
          </cell>
          <cell r="E9244">
            <v>0.04</v>
          </cell>
          <cell r="F9244">
            <v>0</v>
          </cell>
          <cell r="G9244">
            <v>0.03</v>
          </cell>
          <cell r="H9244">
            <v>0</v>
          </cell>
          <cell r="I9244" t="str">
            <v>COM VALOR</v>
          </cell>
        </row>
        <row r="9245">
          <cell r="B9245">
            <v>100267</v>
          </cell>
          <cell r="C9245" t="str">
            <v>TRANSPORTE VERTICAL MANUAL, 1 PAVIMENTO, DE PORTA (UNIDADE: UNID). AF_07/2019</v>
          </cell>
          <cell r="D9245" t="str">
            <v>UN</v>
          </cell>
          <cell r="E9245">
            <v>1.6</v>
          </cell>
          <cell r="F9245">
            <v>0</v>
          </cell>
          <cell r="G9245">
            <v>1.48</v>
          </cell>
          <cell r="H9245">
            <v>0</v>
          </cell>
          <cell r="I9245" t="str">
            <v>COM VALOR</v>
          </cell>
        </row>
        <row r="9246">
          <cell r="B9246">
            <v>100231</v>
          </cell>
          <cell r="C9246" t="str">
            <v>TRANSPORTE VERTICAL MANUAL, 1 PAVIMENTO, DE SACOS DE 20 KG (UNIDADE: KG). AF_07/2019</v>
          </cell>
          <cell r="D9246" t="str">
            <v>KG</v>
          </cell>
          <cell r="E9246">
            <v>0.03</v>
          </cell>
          <cell r="F9246">
            <v>0</v>
          </cell>
          <cell r="G9246">
            <v>0.03</v>
          </cell>
          <cell r="H9246">
            <v>0</v>
          </cell>
          <cell r="I9246" t="str">
            <v>COM VALOR</v>
          </cell>
        </row>
        <row r="9247">
          <cell r="B9247">
            <v>100230</v>
          </cell>
          <cell r="C9247" t="str">
            <v>TRANSPORTE VERTICAL MANUAL, 1 PAVIMENTO, DE SACOS DE 30 KG (UNIDADE: KG). AF_07/2019</v>
          </cell>
          <cell r="D9247" t="str">
            <v>KG</v>
          </cell>
          <cell r="E9247">
            <v>0.02</v>
          </cell>
          <cell r="F9247">
            <v>0</v>
          </cell>
          <cell r="G9247">
            <v>0.02</v>
          </cell>
          <cell r="H9247">
            <v>0</v>
          </cell>
          <cell r="I9247" t="str">
            <v>COM VALOR</v>
          </cell>
        </row>
        <row r="9248">
          <cell r="B9248">
            <v>100229</v>
          </cell>
          <cell r="C9248" t="str">
            <v>TRANSPORTE VERTICAL MANUAL, 1 PAVIMENTO, DE SACOS DE 50 KG (UNIDADE: KG). AF_07/2019</v>
          </cell>
          <cell r="D9248" t="str">
            <v>KG</v>
          </cell>
          <cell r="E9248">
            <v>0.01</v>
          </cell>
          <cell r="F9248">
            <v>0</v>
          </cell>
          <cell r="G9248">
            <v>0.01</v>
          </cell>
          <cell r="H9248">
            <v>0</v>
          </cell>
          <cell r="I9248" t="str">
            <v>COM VALOR</v>
          </cell>
        </row>
        <row r="9249">
          <cell r="B9249">
            <v>100272</v>
          </cell>
          <cell r="C9249" t="str">
            <v>TRANSPORTE VERTICAL MANUAL, 1 PAVIMENTO, DE VIDRO (UNIDADE: M2). AF_07/2019</v>
          </cell>
          <cell r="D9249" t="str">
            <v>M2</v>
          </cell>
          <cell r="E9249">
            <v>1.2</v>
          </cell>
          <cell r="F9249">
            <v>0</v>
          </cell>
          <cell r="G9249">
            <v>1.1100000000000001</v>
          </cell>
          <cell r="H9249">
            <v>0</v>
          </cell>
          <cell r="I9249" t="str">
            <v>COM VALOR</v>
          </cell>
        </row>
        <row r="9250">
          <cell r="B9250">
            <v>100269</v>
          </cell>
          <cell r="C9250" t="str">
            <v>TRANSPORTE VERTICAL, BANCADA DE MÁRMORE OU GRANITO PARA COZINHA/LAVATÓRIO OU MÁRMORE SINTÉTICO COM CUBA INTEGRADA, MANUAL, 1 PAVIMENTO, (UNIDADE: UNID). AF_07/2019</v>
          </cell>
          <cell r="D9250" t="str">
            <v>UN</v>
          </cell>
          <cell r="E9250">
            <v>1.6</v>
          </cell>
          <cell r="F9250">
            <v>0</v>
          </cell>
          <cell r="G9250">
            <v>1.48</v>
          </cell>
          <cell r="H9250">
            <v>0</v>
          </cell>
          <cell r="I9250" t="str">
            <v>COM VALOR</v>
          </cell>
        </row>
        <row r="9251">
          <cell r="B9251">
            <v>100986</v>
          </cell>
          <cell r="C9251" t="str">
            <v>CARGA DE MISTURA ASFÁLTICA EM CAMINHÃO BASCULANTE 10 M³ (UNIDADE: M3). AF_07/2020</v>
          </cell>
          <cell r="D9251" t="str">
            <v>M3</v>
          </cell>
          <cell r="E9251">
            <v>8.89</v>
          </cell>
          <cell r="F9251">
            <v>0.4</v>
          </cell>
          <cell r="G9251">
            <v>8.7899999999999991</v>
          </cell>
          <cell r="H9251">
            <v>0.41</v>
          </cell>
          <cell r="I9251" t="str">
            <v>COM VALOR</v>
          </cell>
        </row>
        <row r="9252">
          <cell r="B9252">
            <v>101002</v>
          </cell>
          <cell r="C9252" t="str">
            <v>CARGA DE MISTURA ASFÁLTICA EM CAMINHÃO BASCULANTE 10 M³ (UNIDADE: T). AF_07/2020</v>
          </cell>
          <cell r="D9252" t="str">
            <v>T</v>
          </cell>
          <cell r="E9252">
            <v>5.91</v>
          </cell>
          <cell r="F9252">
            <v>0.4</v>
          </cell>
          <cell r="G9252">
            <v>5.85</v>
          </cell>
          <cell r="H9252">
            <v>0.41</v>
          </cell>
          <cell r="I9252" t="str">
            <v>COM VALOR</v>
          </cell>
        </row>
        <row r="9253">
          <cell r="B9253">
            <v>100987</v>
          </cell>
          <cell r="C9253" t="str">
            <v>CARGA DE MISTURA ASFÁLTICA EM CAMINHÃO BASCULANTE 14 M³ (UNIDADE: M3). AF_07/2020</v>
          </cell>
          <cell r="D9253" t="str">
            <v>M3</v>
          </cell>
          <cell r="E9253">
            <v>10.37</v>
          </cell>
          <cell r="F9253">
            <v>0.13</v>
          </cell>
          <cell r="G9253">
            <v>10.29</v>
          </cell>
          <cell r="H9253">
            <v>0.13</v>
          </cell>
          <cell r="I9253" t="str">
            <v>COM VALOR</v>
          </cell>
        </row>
        <row r="9254">
          <cell r="B9254">
            <v>101003</v>
          </cell>
          <cell r="C9254" t="str">
            <v>CARGA DE MISTURA ASFÁLTICA EM CAMINHÃO BASCULANTE 14 M³ (UNIDADE: T). AF_07/2020</v>
          </cell>
          <cell r="D9254" t="str">
            <v>T</v>
          </cell>
          <cell r="E9254">
            <v>6.9</v>
          </cell>
          <cell r="F9254">
            <v>0.13</v>
          </cell>
          <cell r="G9254">
            <v>6.85</v>
          </cell>
          <cell r="H9254">
            <v>0.13</v>
          </cell>
          <cell r="I9254" t="str">
            <v>COM VALOR</v>
          </cell>
        </row>
        <row r="9255">
          <cell r="B9255">
            <v>100988</v>
          </cell>
          <cell r="C9255" t="str">
            <v>CARGA DE MISTURA ASFÁLTICA EM CAMINHÃO BASCULANTE 18 M³ (UNIDADE: M3). AF_07/2020</v>
          </cell>
          <cell r="D9255" t="str">
            <v>M3</v>
          </cell>
          <cell r="E9255">
            <v>11.01</v>
          </cell>
          <cell r="F9255">
            <v>0.14000000000000001</v>
          </cell>
          <cell r="G9255">
            <v>10.92</v>
          </cell>
          <cell r="H9255">
            <v>0.14000000000000001</v>
          </cell>
          <cell r="I9255" t="str">
            <v>COM VALOR</v>
          </cell>
        </row>
        <row r="9256">
          <cell r="B9256">
            <v>101004</v>
          </cell>
          <cell r="C9256" t="str">
            <v>CARGA DE MISTURA ASFÁLTICA EM CAMINHÃO BASCULANTE 18 M³ (UNIDADE: T). AF_07/2020</v>
          </cell>
          <cell r="D9256" t="str">
            <v>T</v>
          </cell>
          <cell r="E9256">
            <v>7.33</v>
          </cell>
          <cell r="F9256">
            <v>0.14000000000000001</v>
          </cell>
          <cell r="G9256">
            <v>7.28</v>
          </cell>
          <cell r="H9256">
            <v>0.14000000000000001</v>
          </cell>
          <cell r="I9256" t="str">
            <v>COM VALOR</v>
          </cell>
        </row>
        <row r="9257">
          <cell r="B9257">
            <v>100985</v>
          </cell>
          <cell r="C9257" t="str">
            <v>CARGA DE MISTURA ASFÁLTICA EM CAMINHÃO BASCULANTE 6 M³ (UNIDADE: M3). AF_07/2020</v>
          </cell>
          <cell r="D9257" t="str">
            <v>M3</v>
          </cell>
          <cell r="E9257">
            <v>7.32</v>
          </cell>
          <cell r="F9257">
            <v>0.45</v>
          </cell>
          <cell r="G9257">
            <v>7.21</v>
          </cell>
          <cell r="H9257">
            <v>0.45</v>
          </cell>
          <cell r="I9257" t="str">
            <v>COM VALOR</v>
          </cell>
        </row>
        <row r="9258">
          <cell r="B9258">
            <v>101001</v>
          </cell>
          <cell r="C9258" t="str">
            <v>CARGA DE MISTURA ASFÁLTICA EM CAMINHÃO BASCULANTE 6 M³ (UNIDADE: T). AF_07/2020</v>
          </cell>
          <cell r="D9258" t="str">
            <v>T</v>
          </cell>
          <cell r="E9258">
            <v>4.88</v>
          </cell>
          <cell r="F9258">
            <v>0.45</v>
          </cell>
          <cell r="G9258">
            <v>4.8099999999999996</v>
          </cell>
          <cell r="H9258">
            <v>0.45</v>
          </cell>
          <cell r="I9258" t="str">
            <v>COM VALOR</v>
          </cell>
        </row>
        <row r="9259">
          <cell r="B9259">
            <v>101008</v>
          </cell>
          <cell r="C9259" t="str">
            <v>CARGA DE ÁGUA EM CAMINHÃO PIPA 10 M³. AF_07/2020</v>
          </cell>
          <cell r="D9259" t="str">
            <v>M3</v>
          </cell>
          <cell r="E9259">
            <v>5.41</v>
          </cell>
          <cell r="F9259">
            <v>0.33</v>
          </cell>
          <cell r="G9259">
            <v>5.35</v>
          </cell>
          <cell r="H9259">
            <v>0.33</v>
          </cell>
          <cell r="I9259" t="str">
            <v>COM VALOR</v>
          </cell>
        </row>
        <row r="9260">
          <cell r="B9260">
            <v>101007</v>
          </cell>
          <cell r="C9260" t="str">
            <v>CARGA DE ÁGUA EM CAMINHÃO PIPA 6 M³. AF_07/2020</v>
          </cell>
          <cell r="D9260" t="str">
            <v>M3</v>
          </cell>
          <cell r="E9260">
            <v>5.3</v>
          </cell>
          <cell r="F9260">
            <v>0.3</v>
          </cell>
          <cell r="G9260">
            <v>5.25</v>
          </cell>
          <cell r="H9260">
            <v>0.3</v>
          </cell>
          <cell r="I9260" t="str">
            <v>COM VALOR</v>
          </cell>
        </row>
        <row r="9261">
          <cell r="B9261">
            <v>100982</v>
          </cell>
          <cell r="C9261" t="str">
            <v>CARGA, MANOBRA E DESCARGA DE ENTULHO EM CAMINHÃO BASCULANTE 10 M³ - CARGA COM ESCAVADEIRA HIDRÁULICA (CAÇAMBA DE 0,80 M³ / 111 HP) E DESCARGA LIVRE (UNIDADE: M3). AF_07/2020</v>
          </cell>
          <cell r="D9261" t="str">
            <v>M3</v>
          </cell>
          <cell r="E9261">
            <v>8.9499999999999993</v>
          </cell>
          <cell r="F9261">
            <v>0.28999999999999998</v>
          </cell>
          <cell r="G9261">
            <v>8.82</v>
          </cell>
          <cell r="H9261">
            <v>0.28999999999999998</v>
          </cell>
          <cell r="I9261" t="str">
            <v>COM VALOR</v>
          </cell>
        </row>
        <row r="9262">
          <cell r="B9262">
            <v>100998</v>
          </cell>
          <cell r="C9262" t="str">
            <v>CARGA, MANOBRA E DESCARGA DE ENTULHO EM CAMINHÃO BASCULANTE 10 M³ - CARGA COM ESCAVADEIRA HIDRÁULICA (CAÇAMBA DE 0,80 M³ / 111 HP) E DESCARGA LIVRE (UNIDADE: T). AF_07/2020</v>
          </cell>
          <cell r="D9262" t="str">
            <v>T</v>
          </cell>
          <cell r="E9262">
            <v>5.97</v>
          </cell>
          <cell r="F9262">
            <v>0.28999999999999998</v>
          </cell>
          <cell r="G9262">
            <v>5.88</v>
          </cell>
          <cell r="H9262">
            <v>0.28999999999999998</v>
          </cell>
          <cell r="I9262" t="str">
            <v>COM VALOR</v>
          </cell>
        </row>
        <row r="9263">
          <cell r="B9263">
            <v>100983</v>
          </cell>
          <cell r="C9263" t="str">
            <v>CARGA, MANOBRA E DESCARGA DE ENTULHO EM CAMINHÃO BASCULANTE 14 M³ - CARGA COM ESCAVADEIRA HIDRÁULICA (CAÇAMBA DE 0,80 M³ / 111 HP) E DESCARGA LIVRE (UNIDADE: M3). AF_07/2020</v>
          </cell>
          <cell r="D9263" t="str">
            <v>M3</v>
          </cell>
          <cell r="E9263">
            <v>9.07</v>
          </cell>
          <cell r="F9263">
            <v>0.1</v>
          </cell>
          <cell r="G9263">
            <v>8.9700000000000006</v>
          </cell>
          <cell r="H9263">
            <v>0.1</v>
          </cell>
          <cell r="I9263" t="str">
            <v>COM VALOR</v>
          </cell>
        </row>
        <row r="9264">
          <cell r="B9264">
            <v>100999</v>
          </cell>
          <cell r="C9264" t="str">
            <v>CARGA, MANOBRA E DESCARGA DE ENTULHO EM CAMINHÃO BASCULANTE 14 M³ - CARGA COM ESCAVADEIRA HIDRÁULICA (CAÇAMBA DE 0,80 M³ / 111 HP) E DESCARGA LIVRE (UNIDADE: T). AF_07/2020</v>
          </cell>
          <cell r="D9264" t="str">
            <v>T</v>
          </cell>
          <cell r="E9264">
            <v>6.07</v>
          </cell>
          <cell r="F9264">
            <v>0.1</v>
          </cell>
          <cell r="G9264">
            <v>6</v>
          </cell>
          <cell r="H9264">
            <v>0.1</v>
          </cell>
          <cell r="I9264" t="str">
            <v>COM VALOR</v>
          </cell>
        </row>
        <row r="9265">
          <cell r="B9265">
            <v>100984</v>
          </cell>
          <cell r="C9265" t="str">
            <v>CARGA, MANOBRA E DESCARGA DE ENTULHO EM CAMINHÃO BASCULANTE 18 M³ - CARGA COM ESCAVADEIRA HIDRÁULICA (CAÇAMBA DE 0,80 M³ / 111 HP) E DESCARGA LIVRE (UNIDADE: M3). AF_07/2020</v>
          </cell>
          <cell r="D9265" t="str">
            <v>M3</v>
          </cell>
          <cell r="E9265">
            <v>8.89</v>
          </cell>
          <cell r="F9265">
            <v>0.1</v>
          </cell>
          <cell r="G9265">
            <v>8.7899999999999991</v>
          </cell>
          <cell r="H9265">
            <v>0.1</v>
          </cell>
          <cell r="I9265" t="str">
            <v>COM VALOR</v>
          </cell>
        </row>
        <row r="9266">
          <cell r="B9266">
            <v>101000</v>
          </cell>
          <cell r="C9266" t="str">
            <v>CARGA, MANOBRA E DESCARGA DE ENTULHO EM CAMINHÃO BASCULANTE 18 M³ - CARGA COM ESCAVADEIRA HIDRÁULICA (CAÇAMBA DE 0,80 M³ / 111 HP) E DESCARGA LIVRE (UNIDADE: T). AF_07/2020</v>
          </cell>
          <cell r="D9266" t="str">
            <v>T</v>
          </cell>
          <cell r="E9266">
            <v>5.93</v>
          </cell>
          <cell r="F9266">
            <v>0.1</v>
          </cell>
          <cell r="G9266">
            <v>5.86</v>
          </cell>
          <cell r="H9266">
            <v>0.11</v>
          </cell>
          <cell r="I9266" t="str">
            <v>COM VALOR</v>
          </cell>
        </row>
        <row r="9267">
          <cell r="B9267">
            <v>100981</v>
          </cell>
          <cell r="C9267" t="str">
            <v>CARGA, MANOBRA E DESCARGA DE ENTULHO EM CAMINHÃO BASCULANTE 6 M³ - CARGA COM ESCAVADEIRA HIDRÁULICA (CAÇAMBA DE 0,80 M³ / 111 HP) E DESCARGA LIVRE (UNIDADE: M3). AF_07/2020</v>
          </cell>
          <cell r="D9267" t="str">
            <v>M3</v>
          </cell>
          <cell r="E9267">
            <v>9.3000000000000007</v>
          </cell>
          <cell r="F9267">
            <v>0.3</v>
          </cell>
          <cell r="G9267">
            <v>9.1300000000000008</v>
          </cell>
          <cell r="H9267">
            <v>0.31</v>
          </cell>
          <cell r="I9267" t="str">
            <v>COM VALOR</v>
          </cell>
        </row>
        <row r="9268">
          <cell r="B9268">
            <v>100997</v>
          </cell>
          <cell r="C9268" t="str">
            <v>CARGA, MANOBRA E DESCARGA DE ENTULHO EM CAMINHÃO BASCULANTE 6 M³ - CARGA COM ESCAVADEIRA HIDRÁULICA (CAÇAMBA DE 0,80 M³ / 111 HP) E DESCARGA LIVRE (UNIDADE: T). AF_07/2020</v>
          </cell>
          <cell r="D9268" t="str">
            <v>T</v>
          </cell>
          <cell r="E9268">
            <v>6.21</v>
          </cell>
          <cell r="F9268">
            <v>0.3</v>
          </cell>
          <cell r="G9268">
            <v>6.09</v>
          </cell>
          <cell r="H9268">
            <v>0.31</v>
          </cell>
          <cell r="I9268" t="str">
            <v>COM VALOR</v>
          </cell>
        </row>
        <row r="9269">
          <cell r="B9269">
            <v>101010</v>
          </cell>
          <cell r="C9269" t="str">
            <v>CARGA, MANOBRA E DESCARGA DE PERFIL METÁLICO EM CAMINHÃO CARROCERIA COM GUINDAUTO (MUNCK) 11,7 TM. AF_07/2020</v>
          </cell>
          <cell r="D9269" t="str">
            <v>T</v>
          </cell>
          <cell r="E9269">
            <v>26.55</v>
          </cell>
          <cell r="F9269">
            <v>0.35</v>
          </cell>
          <cell r="G9269">
            <v>26.28</v>
          </cell>
          <cell r="H9269">
            <v>0.35</v>
          </cell>
          <cell r="I9269" t="str">
            <v>COM VALOR</v>
          </cell>
        </row>
        <row r="9270">
          <cell r="B9270">
            <v>101009</v>
          </cell>
          <cell r="C9270" t="str">
            <v>CARGA, MANOBRA E DESCARGA DE POSTE DE CONCRETO EM CAMINHÃO CARROCERIA COM GUINDAUTO (MUNCK) 11,7 TM. AF_07/2020</v>
          </cell>
          <cell r="D9270" t="str">
            <v>T</v>
          </cell>
          <cell r="E9270">
            <v>42.16</v>
          </cell>
          <cell r="F9270">
            <v>0.35</v>
          </cell>
          <cell r="G9270">
            <v>41.74</v>
          </cell>
          <cell r="H9270">
            <v>0.35</v>
          </cell>
          <cell r="I9270" t="str">
            <v>COM VALOR</v>
          </cell>
        </row>
        <row r="9271">
          <cell r="B9271">
            <v>100978</v>
          </cell>
          <cell r="C9271" t="str">
            <v>CARGA, MANOBRA E DESCARGA DE SOLOS E MATERIAIS GRANULARES EM CAMINHÃO BASCULANTE 10 M³ - CARGA COM ESCAVADEIRA HIDRÁULICA (CAÇAMBA DE 1,20 M³ / 155 HP) E DESCARGA LIVRE (UNIDADE: M3). AF_07/2020</v>
          </cell>
          <cell r="D9271" t="str">
            <v>M3</v>
          </cell>
          <cell r="E9271">
            <v>6.93</v>
          </cell>
          <cell r="F9271">
            <v>0.3</v>
          </cell>
          <cell r="G9271">
            <v>6.84</v>
          </cell>
          <cell r="H9271">
            <v>0.31</v>
          </cell>
          <cell r="I9271" t="str">
            <v>COM VALOR</v>
          </cell>
        </row>
        <row r="9272">
          <cell r="B9272">
            <v>100994</v>
          </cell>
          <cell r="C9272" t="str">
            <v>CARGA, MANOBRA E DESCARGA DE SOLOS E MATERIAIS GRANULARES EM CAMINHÃO BASCULANTE 10 M³ - CARGA COM ESCAVADEIRA HIDRÁULICA (CAÇAMBA DE 1,20 M³ / 155 HP) E DESCARGA LIVRE (UNIDADE: T). AF_07/2020</v>
          </cell>
          <cell r="D9272" t="str">
            <v>T</v>
          </cell>
          <cell r="E9272">
            <v>4.5999999999999996</v>
          </cell>
          <cell r="F9272">
            <v>0.3</v>
          </cell>
          <cell r="G9272">
            <v>4.53</v>
          </cell>
          <cell r="H9272">
            <v>0.31</v>
          </cell>
          <cell r="I9272" t="str">
            <v>COM VALOR</v>
          </cell>
        </row>
        <row r="9273">
          <cell r="B9273">
            <v>100974</v>
          </cell>
          <cell r="C9273" t="str">
            <v>CARGA, MANOBRA E DESCARGA DE SOLOS E MATERIAIS GRANULARES EM CAMINHÃO BASCULANTE 10 M³ - CARGA COM PÁ CARREGADEIRA (CAÇAMBA DE 1,7 A 2,8 M³ / 128 HP) E DESCARGA LIVRE (UNIDADE: M3). AF_07/2020</v>
          </cell>
          <cell r="D9273" t="str">
            <v>M3</v>
          </cell>
          <cell r="E9273">
            <v>8.33</v>
          </cell>
          <cell r="F9273">
            <v>0.3</v>
          </cell>
          <cell r="G9273">
            <v>8.2100000000000009</v>
          </cell>
          <cell r="H9273">
            <v>0.31</v>
          </cell>
          <cell r="I9273" t="str">
            <v>COM VALOR</v>
          </cell>
        </row>
        <row r="9274">
          <cell r="B9274">
            <v>100990</v>
          </cell>
          <cell r="C9274" t="str">
            <v>CARGA, MANOBRA E DESCARGA DE SOLOS E MATERIAIS GRANULARES EM CAMINHÃO BASCULANTE 10 M³ - CARGA COM PÁ CARREGADEIRA (CAÇAMBA DE 1,7 A 2,8 M³ / 128 HP) E DESCARGA LIVRE (UNIDADE: T). AF_07/2020</v>
          </cell>
          <cell r="D9274" t="str">
            <v>T</v>
          </cell>
          <cell r="E9274">
            <v>5.56</v>
          </cell>
          <cell r="F9274">
            <v>0.3</v>
          </cell>
          <cell r="G9274">
            <v>5.48</v>
          </cell>
          <cell r="H9274">
            <v>0.31</v>
          </cell>
          <cell r="I9274" t="str">
            <v>COM VALOR</v>
          </cell>
        </row>
        <row r="9275">
          <cell r="B9275">
            <v>100979</v>
          </cell>
          <cell r="C9275" t="str">
            <v>CARGA, MANOBRA E DESCARGA DE SOLOS E MATERIAIS GRANULARES EM CAMINHÃO BASCULANTE 14 M³ - CARGA COM ESCAVADEIRA HIDRÁULICA (CAÇAMBA DE 1,20 M³ / 155 HP) E DESCARGA LIVRE (UNIDADE: M3). AF_07/2020</v>
          </cell>
          <cell r="D9275" t="str">
            <v>M3</v>
          </cell>
          <cell r="E9275">
            <v>6.72</v>
          </cell>
          <cell r="F9275">
            <v>0.1</v>
          </cell>
          <cell r="G9275">
            <v>6.64</v>
          </cell>
          <cell r="H9275">
            <v>0.1</v>
          </cell>
          <cell r="I9275" t="str">
            <v>COM VALOR</v>
          </cell>
        </row>
        <row r="9276">
          <cell r="B9276">
            <v>100995</v>
          </cell>
          <cell r="C9276" t="str">
            <v>CARGA, MANOBRA E DESCARGA DE SOLOS E MATERIAIS GRANULARES EM CAMINHÃO BASCULANTE 14 M³ - CARGA COM ESCAVADEIRA HIDRÁULICA (CAÇAMBA DE 1,20 M³ / 155 HP) E DESCARGA LIVRE (UNIDADE: T). AF_07/2020</v>
          </cell>
          <cell r="D9276" t="str">
            <v>T</v>
          </cell>
          <cell r="E9276">
            <v>4.4800000000000004</v>
          </cell>
          <cell r="F9276">
            <v>0.1</v>
          </cell>
          <cell r="G9276">
            <v>4.4400000000000004</v>
          </cell>
          <cell r="H9276">
            <v>0.1</v>
          </cell>
          <cell r="I9276" t="str">
            <v>COM VALOR</v>
          </cell>
        </row>
        <row r="9277">
          <cell r="B9277">
            <v>100975</v>
          </cell>
          <cell r="C9277" t="str">
            <v>CARGA, MANOBRA E DESCARGA DE SOLOS E MATERIAIS GRANULARES EM CAMINHÃO BASCULANTE 14 M³ - CARGA COM PÁ CARREGADEIRA (CAÇAMBA DE 1,7 A 2,8 M³ / 128 HP) E DESCARGA LIVRE (UNIDADE: M3). AF_07/2020</v>
          </cell>
          <cell r="D9277" t="str">
            <v>M3</v>
          </cell>
          <cell r="E9277">
            <v>8.49</v>
          </cell>
          <cell r="F9277">
            <v>0.1</v>
          </cell>
          <cell r="G9277">
            <v>8.4</v>
          </cell>
          <cell r="H9277">
            <v>0.1</v>
          </cell>
          <cell r="I9277" t="str">
            <v>COM VALOR</v>
          </cell>
        </row>
        <row r="9278">
          <cell r="B9278">
            <v>100991</v>
          </cell>
          <cell r="C9278" t="str">
            <v>CARGA, MANOBRA E DESCARGA DE SOLOS E MATERIAIS GRANULARES EM CAMINHÃO BASCULANTE 14 M³ - CARGA COM PÁ CARREGADEIRA (CAÇAMBA DE 1,7 A 2,8 M³ / 128 HP) E DESCARGA LIVRE (UNIDADE: T). AF_07/2020</v>
          </cell>
          <cell r="D9278" t="str">
            <v>T</v>
          </cell>
          <cell r="E9278">
            <v>5.68</v>
          </cell>
          <cell r="F9278">
            <v>0.1</v>
          </cell>
          <cell r="G9278">
            <v>5.62</v>
          </cell>
          <cell r="H9278">
            <v>0.1</v>
          </cell>
          <cell r="I9278" t="str">
            <v>COM VALOR</v>
          </cell>
        </row>
        <row r="9279">
          <cell r="B9279">
            <v>100980</v>
          </cell>
          <cell r="C9279" t="str">
            <v>CARGA, MANOBRA E DESCARGA DE SOLOS E MATERIAIS GRANULARES EM CAMINHÃO BASCULANTE 18 M³ - CARGA COM ESCAVADEIRA HIDRÁULICA (CAÇAMBA DE 1,20 M³ / 155 HP) E DESCARGA LIVRE (UNIDADE: M3). AF_07/2020</v>
          </cell>
          <cell r="D9279" t="str">
            <v>M3</v>
          </cell>
          <cell r="E9279">
            <v>6.36</v>
          </cell>
          <cell r="F9279">
            <v>0.11</v>
          </cell>
          <cell r="G9279">
            <v>6.29</v>
          </cell>
          <cell r="H9279">
            <v>0.11</v>
          </cell>
          <cell r="I9279" t="str">
            <v>COM VALOR</v>
          </cell>
        </row>
        <row r="9280">
          <cell r="B9280">
            <v>100996</v>
          </cell>
          <cell r="C9280" t="str">
            <v>CARGA, MANOBRA E DESCARGA DE SOLOS E MATERIAIS GRANULARES EM CAMINHÃO BASCULANTE 18 M³ - CARGA COM ESCAVADEIRA HIDRÁULICA (CAÇAMBA DE 1,20 M³ / 155 HP) E DESCARGA LIVRE (UNIDADE: T). AF_07/2020</v>
          </cell>
          <cell r="D9280" t="str">
            <v>T</v>
          </cell>
          <cell r="E9280">
            <v>4.2300000000000004</v>
          </cell>
          <cell r="F9280">
            <v>0.11</v>
          </cell>
          <cell r="G9280">
            <v>4.1900000000000004</v>
          </cell>
          <cell r="H9280">
            <v>0.11</v>
          </cell>
          <cell r="I9280" t="str">
            <v>COM VALOR</v>
          </cell>
        </row>
        <row r="9281">
          <cell r="B9281">
            <v>100976</v>
          </cell>
          <cell r="C9281" t="str">
            <v>CARGA, MANOBRA E DESCARGA DE SOLOS E MATERIAIS GRANULARES EM CAMINHÃO BASCULANTE 18 M³ - CARGA COM PÁ CARREGADEIRA (CAÇAMBA DE 1,7 A 2,8 M³ / 128 HP) E DESCARGA LIVRE (UNIDADE: M3). AF_07/2020</v>
          </cell>
          <cell r="D9281" t="str">
            <v>M3</v>
          </cell>
          <cell r="E9281">
            <v>8.33</v>
          </cell>
          <cell r="F9281">
            <v>0.11</v>
          </cell>
          <cell r="G9281">
            <v>8.24</v>
          </cell>
          <cell r="H9281">
            <v>0.11</v>
          </cell>
          <cell r="I9281" t="str">
            <v>COM VALOR</v>
          </cell>
        </row>
        <row r="9282">
          <cell r="B9282">
            <v>100992</v>
          </cell>
          <cell r="C9282" t="str">
            <v>CARGA, MANOBRA E DESCARGA DE SOLOS E MATERIAIS GRANULARES EM CAMINHÃO BASCULANTE 18 M³ - CARGA COM PÁ CARREGADEIRA (CAÇAMBA DE 1,7 A 2,8 M³ / 128 HP) E DESCARGA LIVRE (UNIDADE: T). AF_07/2020</v>
          </cell>
          <cell r="D9282" t="str">
            <v>T</v>
          </cell>
          <cell r="E9282">
            <v>5.55</v>
          </cell>
          <cell r="F9282">
            <v>0.11</v>
          </cell>
          <cell r="G9282">
            <v>5.49</v>
          </cell>
          <cell r="H9282">
            <v>0.11</v>
          </cell>
          <cell r="I9282" t="str">
            <v>COM VALOR</v>
          </cell>
        </row>
        <row r="9283">
          <cell r="B9283">
            <v>100977</v>
          </cell>
          <cell r="C9283" t="str">
            <v>CARGA, MANOBRA E DESCARGA DE SOLOS E MATERIAIS GRANULARES EM CAMINHÃO BASCULANTE 6 M³ - CARGA COM ESCAVADEIRA HIDRÁULICA (CAÇAMBA DE 1,20 M³ / 155 HP) E DESCARGA LIVRE (UNIDADE: M3). AF_07/2020</v>
          </cell>
          <cell r="D9283" t="str">
            <v>M3</v>
          </cell>
          <cell r="E9283">
            <v>7.64</v>
          </cell>
          <cell r="F9283">
            <v>0.32</v>
          </cell>
          <cell r="G9283">
            <v>7.52</v>
          </cell>
          <cell r="H9283">
            <v>0.32</v>
          </cell>
          <cell r="I9283" t="str">
            <v>COM VALOR</v>
          </cell>
        </row>
        <row r="9284">
          <cell r="B9284">
            <v>100993</v>
          </cell>
          <cell r="C9284" t="str">
            <v>CARGA, MANOBRA E DESCARGA DE SOLOS E MATERIAIS GRANULARES EM CAMINHÃO BASCULANTE 6 M³ - CARGA COM ESCAVADEIRA HIDRÁULICA (CAÇAMBA DE 1,20 M³ / 155 HP) E DESCARGA LIVRE (UNIDADE: T). AF_07/2020</v>
          </cell>
          <cell r="D9284" t="str">
            <v>T</v>
          </cell>
          <cell r="E9284">
            <v>5.09</v>
          </cell>
          <cell r="F9284">
            <v>0.31</v>
          </cell>
          <cell r="G9284">
            <v>5</v>
          </cell>
          <cell r="H9284">
            <v>0.32</v>
          </cell>
          <cell r="I9284" t="str">
            <v>COM VALOR</v>
          </cell>
        </row>
        <row r="9285">
          <cell r="B9285">
            <v>100973</v>
          </cell>
          <cell r="C9285" t="str">
            <v>CARGA, MANOBRA E DESCARGA DE SOLOS E MATERIAIS GRANULARES EM CAMINHÃO BASCULANTE 6 M³ - CARGA COM PÁ CARREGADEIRA (CAÇAMBA DE 1,7 A 2,8 M³ / 128 HP) E DESCARGA LIVRE (UNIDADE: M3). AF_07/2020</v>
          </cell>
          <cell r="D9285" t="str">
            <v>M3</v>
          </cell>
          <cell r="E9285">
            <v>8.6</v>
          </cell>
          <cell r="F9285">
            <v>0.32</v>
          </cell>
          <cell r="G9285">
            <v>8.4499999999999993</v>
          </cell>
          <cell r="H9285">
            <v>0.33</v>
          </cell>
          <cell r="I9285" t="str">
            <v>COM VALOR</v>
          </cell>
        </row>
        <row r="9286">
          <cell r="B9286">
            <v>100989</v>
          </cell>
          <cell r="C9286" t="str">
            <v>CARGA, MANOBRA E DESCARGA DE SOLOS E MATERIAIS GRANULARES EM CAMINHÃO BASCULANTE 6 M³ - CARGA COM PÁ CARREGADEIRA (CAÇAMBA DE 1,7 A 2,8 M³ / 128 HP) E DESCARGA LIVRE (UNIDADE: T). AF_07/2020</v>
          </cell>
          <cell r="D9286" t="str">
            <v>T</v>
          </cell>
          <cell r="E9286">
            <v>5.74</v>
          </cell>
          <cell r="F9286">
            <v>0.32</v>
          </cell>
          <cell r="G9286">
            <v>5.62</v>
          </cell>
          <cell r="H9286">
            <v>0.32</v>
          </cell>
          <cell r="I9286" t="str">
            <v>COM VALOR</v>
          </cell>
        </row>
        <row r="9287">
          <cell r="B9287">
            <v>101467</v>
          </cell>
          <cell r="C9287" t="str">
            <v>CARGA, MANOBRA E DESCARGA DE TUBOS DE CONCRETO, DN 1000 MM, EM CAMINHÃO CARROCERIA COM GUINDAUTO (MUNCK) 11,7 TM. AF_07/2020</v>
          </cell>
          <cell r="D9287" t="str">
            <v>T</v>
          </cell>
          <cell r="E9287">
            <v>17.68</v>
          </cell>
          <cell r="F9287">
            <v>0.28999999999999998</v>
          </cell>
          <cell r="G9287">
            <v>17.329999999999998</v>
          </cell>
          <cell r="H9287">
            <v>0.3</v>
          </cell>
          <cell r="I9287" t="str">
            <v>COM VALOR</v>
          </cell>
        </row>
        <row r="9288">
          <cell r="B9288">
            <v>101468</v>
          </cell>
          <cell r="C9288" t="str">
            <v>CARGA, MANOBRA E DESCARGA DE TUBOS DE CONCRETO, DN 1200 MM, EM CAMINHÃO CARROCERIA COM GUINDAUTO (MUNCK) 11,7 TM. AF_07/2020</v>
          </cell>
          <cell r="D9288" t="str">
            <v>T</v>
          </cell>
          <cell r="E9288">
            <v>16.170000000000002</v>
          </cell>
          <cell r="F9288">
            <v>0.28999999999999998</v>
          </cell>
          <cell r="G9288">
            <v>15.85</v>
          </cell>
          <cell r="H9288">
            <v>0.3</v>
          </cell>
          <cell r="I9288" t="str">
            <v>COM VALOR</v>
          </cell>
        </row>
        <row r="9289">
          <cell r="B9289">
            <v>101014</v>
          </cell>
          <cell r="C9289" t="str">
            <v>CARGA, MANOBRA E DESCARGA DE TUBOS DE CONCRETO, DN 400 MM, EM CAMINHÃO CARROCERIA COM GUINDAUTO (MUNCK) 11,7 TM. AF_07/2020</v>
          </cell>
          <cell r="D9289" t="str">
            <v>T</v>
          </cell>
          <cell r="E9289">
            <v>40.409999999999997</v>
          </cell>
          <cell r="F9289">
            <v>0.28999999999999998</v>
          </cell>
          <cell r="G9289">
            <v>39.6</v>
          </cell>
          <cell r="H9289">
            <v>0.3</v>
          </cell>
          <cell r="I9289" t="str">
            <v>COM VALOR</v>
          </cell>
        </row>
        <row r="9290">
          <cell r="B9290">
            <v>101015</v>
          </cell>
          <cell r="C9290" t="str">
            <v>CARGA, MANOBRA E DESCARGA DE TUBOS DE CONCRETO, DN 500 MM, EM CAMINHÃO CARROCERIA COM GUINDAUTO (MUNCK) 11,7 TM. AF_07/2020</v>
          </cell>
          <cell r="D9290" t="str">
            <v>T</v>
          </cell>
          <cell r="E9290">
            <v>33.200000000000003</v>
          </cell>
          <cell r="F9290">
            <v>0.28999999999999998</v>
          </cell>
          <cell r="G9290">
            <v>32.53</v>
          </cell>
          <cell r="H9290">
            <v>0.3</v>
          </cell>
          <cell r="I9290" t="str">
            <v>COM VALOR</v>
          </cell>
        </row>
        <row r="9291">
          <cell r="B9291">
            <v>101463</v>
          </cell>
          <cell r="C9291" t="str">
            <v>CARGA, MANOBRA E DESCARGA DE TUBOS DE CONCRETO, DN 600 MM, EM CAMINHÃO CARROCERIA COM GUINDAUTO (MUNCK) 11,7 TM. AF_07/2020</v>
          </cell>
          <cell r="D9291" t="str">
            <v>T</v>
          </cell>
          <cell r="E9291">
            <v>44.24</v>
          </cell>
          <cell r="F9291">
            <v>0.28999999999999998</v>
          </cell>
          <cell r="G9291">
            <v>43.35</v>
          </cell>
          <cell r="H9291">
            <v>0.3</v>
          </cell>
          <cell r="I9291" t="str">
            <v>COM VALOR</v>
          </cell>
        </row>
        <row r="9292">
          <cell r="B9292">
            <v>101464</v>
          </cell>
          <cell r="C9292" t="str">
            <v>CARGA, MANOBRA E DESCARGA DE TUBOS DE CONCRETO, DN 700 MM, EM CAMINHÃO CARROCERIA COM GUINDAUTO (MUNCK) 11,7 TM. AF_07/2020</v>
          </cell>
          <cell r="D9292" t="str">
            <v>T</v>
          </cell>
          <cell r="E9292">
            <v>33.979999999999997</v>
          </cell>
          <cell r="F9292">
            <v>0.28999999999999998</v>
          </cell>
          <cell r="G9292">
            <v>33.299999999999997</v>
          </cell>
          <cell r="H9292">
            <v>0.3</v>
          </cell>
          <cell r="I9292" t="str">
            <v>COM VALOR</v>
          </cell>
        </row>
        <row r="9293">
          <cell r="B9293">
            <v>101465</v>
          </cell>
          <cell r="C9293" t="str">
            <v>CARGA, MANOBRA E DESCARGA DE TUBOS DE CONCRETO, DN 800 MM, EM CAMINHÃO CARROCERIA COM GUINDAUTO (MUNCK) 11,7 TM. AF_07/2020</v>
          </cell>
          <cell r="D9293" t="str">
            <v>T</v>
          </cell>
          <cell r="E9293">
            <v>25.98</v>
          </cell>
          <cell r="F9293">
            <v>0.28999999999999998</v>
          </cell>
          <cell r="G9293">
            <v>25.45</v>
          </cell>
          <cell r="H9293">
            <v>0.3</v>
          </cell>
          <cell r="I9293" t="str">
            <v>COM VALOR</v>
          </cell>
        </row>
        <row r="9294">
          <cell r="B9294">
            <v>101466</v>
          </cell>
          <cell r="C9294" t="str">
            <v>CARGA, MANOBRA E DESCARGA DE TUBOS DE CONCRETO, DN 900 MM, EM CAMINHÃO CARROCERIA COM GUINDAUTO (MUNCK) 11,7 TM. AF_07/2020</v>
          </cell>
          <cell r="D9294" t="str">
            <v>T</v>
          </cell>
          <cell r="E9294">
            <v>21.13</v>
          </cell>
          <cell r="F9294">
            <v>0.28999999999999998</v>
          </cell>
          <cell r="G9294">
            <v>20.71</v>
          </cell>
          <cell r="H9294">
            <v>0.3</v>
          </cell>
          <cell r="I9294" t="str">
            <v>COM VALOR</v>
          </cell>
        </row>
        <row r="9295">
          <cell r="B9295">
            <v>101013</v>
          </cell>
          <cell r="C9295" t="str">
            <v>CARGA, MANOBRA E DESCARGA DE TUBOS DE CONCRETO, DN MENOR OU IGUAL A 300 MM, EM CAMINHÃO CARROCERIA COM GUINDAUTO (MUNCK) 11,7 TM. AF_07/2020</v>
          </cell>
          <cell r="D9295" t="str">
            <v>T</v>
          </cell>
          <cell r="E9295">
            <v>44.1</v>
          </cell>
          <cell r="F9295">
            <v>0.28999999999999998</v>
          </cell>
          <cell r="G9295">
            <v>43.21</v>
          </cell>
          <cell r="H9295">
            <v>0.3</v>
          </cell>
          <cell r="I9295" t="str">
            <v>COM VALOR</v>
          </cell>
        </row>
        <row r="9296">
          <cell r="B9296">
            <v>101477</v>
          </cell>
          <cell r="C9296" t="str">
            <v>CARGA, MANOBRA E DESCARGA DE TUBOS METÁLICOS, DN 1000 MM, EM CAMINHÃO CARROCERIA COM GUINDAUTO (MUNCK) 11,7 TM. AF_07/2020</v>
          </cell>
          <cell r="D9296" t="str">
            <v>T</v>
          </cell>
          <cell r="E9296">
            <v>12.8</v>
          </cell>
          <cell r="F9296">
            <v>0.28999999999999998</v>
          </cell>
          <cell r="G9296">
            <v>12.54</v>
          </cell>
          <cell r="H9296">
            <v>0.3</v>
          </cell>
          <cell r="I9296" t="str">
            <v>COM VALOR</v>
          </cell>
        </row>
        <row r="9297">
          <cell r="B9297">
            <v>101478</v>
          </cell>
          <cell r="C9297" t="str">
            <v>CARGA, MANOBRA E DESCARGA DE TUBOS METÁLICOS, DN 1200 MM, EM CAMINHÃO CARROCERIA COM GUINDAUTO (MUNCK) 11,7 TM. AF_07/2020</v>
          </cell>
          <cell r="D9297" t="str">
            <v>T</v>
          </cell>
          <cell r="E9297">
            <v>10.9</v>
          </cell>
          <cell r="F9297">
            <v>0.28999999999999998</v>
          </cell>
          <cell r="G9297">
            <v>10.68</v>
          </cell>
          <cell r="H9297">
            <v>0.3</v>
          </cell>
          <cell r="I9297" t="str">
            <v>COM VALOR</v>
          </cell>
        </row>
        <row r="9298">
          <cell r="B9298">
            <v>101017</v>
          </cell>
          <cell r="C9298" t="str">
            <v>CARGA, MANOBRA E DESCARGA DE TUBOS METÁLICOS, DN 200 MM, EM CAMINHÃO CARROCERIA COM GUINDAUTO (MUNCK) 11,7 TM. AF_07/2020</v>
          </cell>
          <cell r="D9298" t="str">
            <v>T</v>
          </cell>
          <cell r="E9298">
            <v>29.14</v>
          </cell>
          <cell r="F9298">
            <v>0.28999999999999998</v>
          </cell>
          <cell r="G9298">
            <v>28.55</v>
          </cell>
          <cell r="H9298">
            <v>0.3</v>
          </cell>
          <cell r="I9298" t="str">
            <v>COM VALOR</v>
          </cell>
        </row>
        <row r="9299">
          <cell r="B9299">
            <v>101018</v>
          </cell>
          <cell r="C9299" t="str">
            <v>CARGA, MANOBRA E DESCARGA DE TUBOS METÁLICOS, DN 250 MM, EM CAMINHÃO CARROCERIA COM GUINDAUTO (MUNCK) 11,7 TM. AF_07/2020</v>
          </cell>
          <cell r="D9299" t="str">
            <v>T</v>
          </cell>
          <cell r="E9299">
            <v>23.94</v>
          </cell>
          <cell r="F9299">
            <v>0.28999999999999998</v>
          </cell>
          <cell r="G9299">
            <v>23.45</v>
          </cell>
          <cell r="H9299">
            <v>0.3</v>
          </cell>
          <cell r="I9299" t="str">
            <v>COM VALOR</v>
          </cell>
        </row>
        <row r="9300">
          <cell r="B9300">
            <v>101469</v>
          </cell>
          <cell r="C9300" t="str">
            <v>CARGA, MANOBRA E DESCARGA DE TUBOS METÁLICOS, DN 300 MM, EM CAMINHÃO CARROCERIA COM GUINDAUTO (MUNCK) 11,7 TM. AF_07/2020</v>
          </cell>
          <cell r="D9300" t="str">
            <v>T</v>
          </cell>
          <cell r="E9300">
            <v>36.200000000000003</v>
          </cell>
          <cell r="F9300">
            <v>0.28999999999999998</v>
          </cell>
          <cell r="G9300">
            <v>35.47</v>
          </cell>
          <cell r="H9300">
            <v>0.3</v>
          </cell>
          <cell r="I9300" t="str">
            <v>COM VALOR</v>
          </cell>
        </row>
        <row r="9301">
          <cell r="B9301">
            <v>101470</v>
          </cell>
          <cell r="C9301" t="str">
            <v>CARGA, MANOBRA E DESCARGA DE TUBOS METÁLICOS, DN 350 MM, EM CAMINHÃO CARROCERIA COM GUINDAUTO (MUNCK) 11,7 TM. AF_07/2020</v>
          </cell>
          <cell r="D9301" t="str">
            <v>T</v>
          </cell>
          <cell r="E9301">
            <v>28.74</v>
          </cell>
          <cell r="F9301">
            <v>0.28999999999999998</v>
          </cell>
          <cell r="G9301">
            <v>28.16</v>
          </cell>
          <cell r="H9301">
            <v>0.3</v>
          </cell>
          <cell r="I9301" t="str">
            <v>COM VALOR</v>
          </cell>
        </row>
        <row r="9302">
          <cell r="B9302">
            <v>101471</v>
          </cell>
          <cell r="C9302" t="str">
            <v>CARGA, MANOBRA E DESCARGA DE TUBOS METÁLICOS, DN 400 MM, EM CAMINHÃO CARROCERIA COM GUINDAUTO (MUNCK) 11,7 TM. AF_07/2020</v>
          </cell>
          <cell r="D9302" t="str">
            <v>T</v>
          </cell>
          <cell r="E9302">
            <v>24.66</v>
          </cell>
          <cell r="F9302">
            <v>0.28999999999999998</v>
          </cell>
          <cell r="G9302">
            <v>24.15</v>
          </cell>
          <cell r="H9302">
            <v>0.3</v>
          </cell>
          <cell r="I9302" t="str">
            <v>COM VALOR</v>
          </cell>
        </row>
        <row r="9303">
          <cell r="B9303">
            <v>101472</v>
          </cell>
          <cell r="C9303" t="str">
            <v>CARGA, MANOBRA E DESCARGA DE TUBOS METÁLICOS, DN 500 MM, EM CAMINHÃO CARROCERIA COM GUINDAUTO (MUNCK) 11,7 TM. AF_07/2020</v>
          </cell>
          <cell r="D9303" t="str">
            <v>T</v>
          </cell>
          <cell r="E9303">
            <v>19.190000000000001</v>
          </cell>
          <cell r="F9303">
            <v>0.28999999999999998</v>
          </cell>
          <cell r="G9303">
            <v>18.8</v>
          </cell>
          <cell r="H9303">
            <v>0.3</v>
          </cell>
          <cell r="I9303" t="str">
            <v>COM VALOR</v>
          </cell>
        </row>
        <row r="9304">
          <cell r="B9304">
            <v>101473</v>
          </cell>
          <cell r="C9304" t="str">
            <v>CARGA, MANOBRA E DESCARGA DE TUBOS METÁLICOS, DN 600 MM, EM CAMINHÃO CARROCERIA COM GUINDAUTO (MUNCK) 11,7 TM. AF_07/2020</v>
          </cell>
          <cell r="D9304" t="str">
            <v>T</v>
          </cell>
          <cell r="E9304">
            <v>27.63</v>
          </cell>
          <cell r="F9304">
            <v>0.28999999999999998</v>
          </cell>
          <cell r="G9304">
            <v>27.06</v>
          </cell>
          <cell r="H9304">
            <v>0.3</v>
          </cell>
          <cell r="I9304" t="str">
            <v>COM VALOR</v>
          </cell>
        </row>
        <row r="9305">
          <cell r="B9305">
            <v>101474</v>
          </cell>
          <cell r="C9305" t="str">
            <v>CARGA, MANOBRA E DESCARGA DE TUBOS METÁLICOS, DN 700 MM, EM CAMINHÃO CARROCERIA COM GUINDAUTO (MUNCK) 11,7 TM. AF_07/2020</v>
          </cell>
          <cell r="D9305" t="str">
            <v>T</v>
          </cell>
          <cell r="E9305">
            <v>19.760000000000002</v>
          </cell>
          <cell r="F9305">
            <v>0.28999999999999998</v>
          </cell>
          <cell r="G9305">
            <v>19.37</v>
          </cell>
          <cell r="H9305">
            <v>0.3</v>
          </cell>
          <cell r="I9305" t="str">
            <v>COM VALOR</v>
          </cell>
        </row>
        <row r="9306">
          <cell r="B9306">
            <v>101475</v>
          </cell>
          <cell r="C9306" t="str">
            <v>CARGA, MANOBRA E DESCARGA DE TUBOS METÁLICOS, DN 800 MM, EM CAMINHÃO CARROCERIA COM GUINDAUTO (MUNCK) 11,7 TM. AF_07/2020</v>
          </cell>
          <cell r="D9306" t="str">
            <v>T</v>
          </cell>
          <cell r="E9306">
            <v>17.53</v>
          </cell>
          <cell r="F9306">
            <v>0.28999999999999998</v>
          </cell>
          <cell r="G9306">
            <v>17.170000000000002</v>
          </cell>
          <cell r="H9306">
            <v>0.3</v>
          </cell>
          <cell r="I9306" t="str">
            <v>COM VALOR</v>
          </cell>
        </row>
        <row r="9307">
          <cell r="B9307">
            <v>101476</v>
          </cell>
          <cell r="C9307" t="str">
            <v>CARGA, MANOBRA E DESCARGA DE TUBOS METÁLICOS, DN 900 MM, EM CAMINHÃO CARROCERIA COM GUINDAUTO (MUNCK) 11,7 TM. AF_07/2020</v>
          </cell>
          <cell r="D9307" t="str">
            <v>T</v>
          </cell>
          <cell r="E9307">
            <v>15.64</v>
          </cell>
          <cell r="F9307">
            <v>0.28999999999999998</v>
          </cell>
          <cell r="G9307">
            <v>15.32</v>
          </cell>
          <cell r="H9307">
            <v>0.3</v>
          </cell>
          <cell r="I9307" t="str">
            <v>COM VALOR</v>
          </cell>
        </row>
        <row r="9308">
          <cell r="B9308">
            <v>101016</v>
          </cell>
          <cell r="C9308" t="str">
            <v>CARGA, MANOBRA E DESCARGA DE TUBOS METÁLICOS, DN MENOR OU IGUAL A 150 MM, EM CAMINHÃO CARROCERIA COM GUINDAUTO (MUNCK) 11,7 TM. AF_07/2020</v>
          </cell>
          <cell r="D9308" t="str">
            <v>T</v>
          </cell>
          <cell r="E9308">
            <v>38.43</v>
          </cell>
          <cell r="F9308">
            <v>0.28999999999999998</v>
          </cell>
          <cell r="G9308">
            <v>37.659999999999997</v>
          </cell>
          <cell r="H9308">
            <v>0.3</v>
          </cell>
          <cell r="I9308" t="str">
            <v>COM VALOR</v>
          </cell>
        </row>
        <row r="9309">
          <cell r="B9309">
            <v>101487</v>
          </cell>
          <cell r="C9309" t="str">
            <v>CARGA, MANOBRA E DESCARGA DE TUBOS PLÁSTICOS, DN 1000 MM, EM CAMINHÃO CARROCERIA COM GUINDAUTO (MUNCK) 11,7 TM. AF_07/2020</v>
          </cell>
          <cell r="D9309" t="str">
            <v>T</v>
          </cell>
          <cell r="E9309">
            <v>95.19</v>
          </cell>
          <cell r="F9309">
            <v>0.28999999999999998</v>
          </cell>
          <cell r="G9309">
            <v>93.27</v>
          </cell>
          <cell r="H9309">
            <v>0.3</v>
          </cell>
          <cell r="I9309" t="str">
            <v>COM VALOR</v>
          </cell>
        </row>
        <row r="9310">
          <cell r="B9310">
            <v>101488</v>
          </cell>
          <cell r="C9310" t="str">
            <v>CARGA, MANOBRA E DESCARGA DE TUBOS PLÁSTICOS, DN 1200 MM, EM CAMINHÃO CARROCERIA COM GUINDAUTO (MUNCK) 11,7 TM. AF_07/2020</v>
          </cell>
          <cell r="D9310" t="str">
            <v>T</v>
          </cell>
          <cell r="E9310">
            <v>82.36</v>
          </cell>
          <cell r="F9310">
            <v>0.28999999999999998</v>
          </cell>
          <cell r="G9310">
            <v>80.7</v>
          </cell>
          <cell r="H9310">
            <v>0.3</v>
          </cell>
          <cell r="I9310" t="str">
            <v>COM VALOR</v>
          </cell>
        </row>
        <row r="9311">
          <cell r="B9311">
            <v>101480</v>
          </cell>
          <cell r="C9311" t="str">
            <v>CARGA, MANOBRA E DESCARGA DE TUBOS PLÁSTICOS, DN 250 MM, EM CAMINHÃO CARROCERIA COM GUINDAUTO (MUNCK) 11,7 TM. AF_07/2020</v>
          </cell>
          <cell r="D9311" t="str">
            <v>T</v>
          </cell>
          <cell r="E9311">
            <v>64.739999999999995</v>
          </cell>
          <cell r="F9311">
            <v>0.28999999999999998</v>
          </cell>
          <cell r="G9311">
            <v>63.44</v>
          </cell>
          <cell r="H9311">
            <v>0.3</v>
          </cell>
          <cell r="I9311" t="str">
            <v>COM VALOR</v>
          </cell>
        </row>
        <row r="9312">
          <cell r="B9312">
            <v>101481</v>
          </cell>
          <cell r="C9312" t="str">
            <v>CARGA, MANOBRA E DESCARGA DE TUBOS PLÁSTICOS, DN 300 MM, EM CAMINHÃO CARROCERIA COM GUINDAUTO (MUNCK) 11,7 TM. AF_07/2020</v>
          </cell>
          <cell r="D9312" t="str">
            <v>T</v>
          </cell>
          <cell r="E9312">
            <v>46.77</v>
          </cell>
          <cell r="F9312">
            <v>0.28999999999999998</v>
          </cell>
          <cell r="G9312">
            <v>45.82</v>
          </cell>
          <cell r="H9312">
            <v>0.3</v>
          </cell>
          <cell r="I9312" t="str">
            <v>COM VALOR</v>
          </cell>
        </row>
        <row r="9313">
          <cell r="B9313">
            <v>101482</v>
          </cell>
          <cell r="C9313" t="str">
            <v>CARGA, MANOBRA E DESCARGA DE TUBOS PLÁSTICOS, DN 400 MM, EM CAMINHÃO CARROCERIA COM GUINDAUTO (MUNCK) 11,7 TM. AF_07/2020</v>
          </cell>
          <cell r="D9313" t="str">
            <v>T</v>
          </cell>
          <cell r="E9313">
            <v>34.950000000000003</v>
          </cell>
          <cell r="F9313">
            <v>0.28999999999999998</v>
          </cell>
          <cell r="G9313">
            <v>34.25</v>
          </cell>
          <cell r="H9313">
            <v>0.3</v>
          </cell>
          <cell r="I9313" t="str">
            <v>COM VALOR</v>
          </cell>
        </row>
        <row r="9314">
          <cell r="B9314">
            <v>101483</v>
          </cell>
          <cell r="C9314" t="str">
            <v>CARGA, MANOBRA E DESCARGA DE TUBOS PLÁSTICOS, DN 500 MM, EM CAMINHÃO CARROCERIA COM GUINDAUTO (MUNCK) 11,7 TM. AF_07/2020</v>
          </cell>
          <cell r="D9314" t="str">
            <v>T</v>
          </cell>
          <cell r="E9314">
            <v>36.28</v>
          </cell>
          <cell r="F9314">
            <v>0.28999999999999998</v>
          </cell>
          <cell r="G9314">
            <v>35.54</v>
          </cell>
          <cell r="H9314">
            <v>0.3</v>
          </cell>
          <cell r="I9314" t="str">
            <v>COM VALOR</v>
          </cell>
        </row>
        <row r="9315">
          <cell r="B9315">
            <v>101484</v>
          </cell>
          <cell r="C9315" t="str">
            <v>CARGA, MANOBRA E DESCARGA DE TUBOS PLÁSTICOS, DN 600 MM, EM CAMINHÃO CARROCERIA COM GUINDAUTO (MUNCK) 11,7 TM. AF_07/2020</v>
          </cell>
          <cell r="D9315" t="str">
            <v>T</v>
          </cell>
          <cell r="E9315">
            <v>188.01</v>
          </cell>
          <cell r="F9315">
            <v>0.28999999999999998</v>
          </cell>
          <cell r="G9315">
            <v>184.22</v>
          </cell>
          <cell r="H9315">
            <v>0.3</v>
          </cell>
          <cell r="I9315" t="str">
            <v>COM VALOR</v>
          </cell>
        </row>
        <row r="9316">
          <cell r="B9316">
            <v>101485</v>
          </cell>
          <cell r="C9316" t="str">
            <v>CARGA, MANOBRA E DESCARGA DE TUBOS PLÁSTICOS, DN 750 MM, EM CAMINHÃO CARROCERIA COM GUINDAUTO (MUNCK) 11,7 TM. AF_07/2020</v>
          </cell>
          <cell r="D9316" t="str">
            <v>T</v>
          </cell>
          <cell r="E9316">
            <v>144.32</v>
          </cell>
          <cell r="F9316">
            <v>0.28999999999999998</v>
          </cell>
          <cell r="G9316">
            <v>141.41</v>
          </cell>
          <cell r="H9316">
            <v>0.3</v>
          </cell>
          <cell r="I9316" t="str">
            <v>COM VALOR</v>
          </cell>
        </row>
        <row r="9317">
          <cell r="B9317">
            <v>101486</v>
          </cell>
          <cell r="C9317" t="str">
            <v>CARGA, MANOBRA E DESCARGA DE TUBOS PLÁSTICOS, DN 900 MM, EM CAMINHÃO CARROCERIA COM GUINDAUTO (MUNCK) 11,7 TM. AF_07/2020</v>
          </cell>
          <cell r="D9317" t="str">
            <v>T</v>
          </cell>
          <cell r="E9317">
            <v>130.01</v>
          </cell>
          <cell r="F9317">
            <v>0.28999999999999998</v>
          </cell>
          <cell r="G9317">
            <v>127.39</v>
          </cell>
          <cell r="H9317">
            <v>0.3</v>
          </cell>
          <cell r="I9317" t="str">
            <v>COM VALOR</v>
          </cell>
        </row>
        <row r="9318">
          <cell r="B9318">
            <v>101006</v>
          </cell>
          <cell r="C9318" t="str">
            <v>CARGA, MANOBRA E DESCARGA DE ÁGUA EM CAMINHÃO PIPA 10 M³. AF_07/2020</v>
          </cell>
          <cell r="D9318" t="str">
            <v>M3</v>
          </cell>
          <cell r="E9318">
            <v>20.43</v>
          </cell>
          <cell r="F9318">
            <v>0.33</v>
          </cell>
          <cell r="G9318">
            <v>20.27</v>
          </cell>
          <cell r="H9318">
            <v>0.34</v>
          </cell>
          <cell r="I9318" t="str">
            <v>COM VALOR</v>
          </cell>
        </row>
        <row r="9319">
          <cell r="B9319">
            <v>101005</v>
          </cell>
          <cell r="C9319" t="str">
            <v>CARGA, MANOBRA E DESCARGA DE ÁGUA EM CAMINHÃO PIPA 6 M³. AF_07/2020</v>
          </cell>
          <cell r="D9319" t="str">
            <v>M3</v>
          </cell>
          <cell r="E9319">
            <v>18.3</v>
          </cell>
          <cell r="F9319">
            <v>0.3</v>
          </cell>
          <cell r="G9319">
            <v>18.11</v>
          </cell>
          <cell r="H9319">
            <v>0.3</v>
          </cell>
          <cell r="I9319" t="str">
            <v>COM VALOR</v>
          </cell>
        </row>
        <row r="9320">
          <cell r="B9320">
            <v>102568</v>
          </cell>
          <cell r="C9320" t="str">
            <v>CARGA, MANOBRA E DESCARGA MANUAL DE TUBOS PLÁSTICOS, DN 150 MM, EM CAMINHÃO CARROCERIA 9T. AF_06/2021</v>
          </cell>
          <cell r="D9320" t="str">
            <v>T</v>
          </cell>
          <cell r="E9320">
            <v>277.07</v>
          </cell>
          <cell r="F9320">
            <v>0.26</v>
          </cell>
          <cell r="G9320">
            <v>269.29000000000002</v>
          </cell>
          <cell r="H9320">
            <v>0.27</v>
          </cell>
          <cell r="I9320" t="str">
            <v>COM VALOR</v>
          </cell>
        </row>
        <row r="9321">
          <cell r="B9321">
            <v>101479</v>
          </cell>
          <cell r="C9321" t="str">
            <v>CARGA, MANOBRA E DESCARGA MANUAL DE TUBOS PLÁSTICOS, DN 200 MM, EM CAMINHÃO CARROCERIA 9T. AF_07/2020</v>
          </cell>
          <cell r="D9321" t="str">
            <v>T</v>
          </cell>
          <cell r="E9321">
            <v>162.63999999999999</v>
          </cell>
          <cell r="F9321">
            <v>0.26</v>
          </cell>
          <cell r="G9321">
            <v>158.07</v>
          </cell>
          <cell r="H9321">
            <v>0.27</v>
          </cell>
          <cell r="I9321" t="str">
            <v>COM VALOR</v>
          </cell>
        </row>
        <row r="9322">
          <cell r="B9322">
            <v>101019</v>
          </cell>
          <cell r="C9322" t="str">
            <v>CARGA, MANOBRA E DESCARGA MANUAL DE TUBOS PLÁSTICOS, DN MENOR OU IGUAL A 100 MM, EM CAMINHÃO CARROCERIA 9T. AF_07/2020</v>
          </cell>
          <cell r="D9322" t="str">
            <v>T</v>
          </cell>
          <cell r="E9322">
            <v>558.25</v>
          </cell>
          <cell r="F9322">
            <v>0.26</v>
          </cell>
          <cell r="G9322">
            <v>542.57000000000005</v>
          </cell>
          <cell r="H9322">
            <v>0.27</v>
          </cell>
          <cell r="I9322" t="str">
            <v>COM VALOR</v>
          </cell>
        </row>
        <row r="9323">
          <cell r="B9323">
            <v>100938</v>
          </cell>
          <cell r="C9323" t="str">
            <v>TRANSPORTE COM CAMINHÃO BASCULANTE DE 10 M³, EM VIA INTERNA (DENTRO DO CANTEIRO - UNIDADE: M3XKM). AF_07/2020</v>
          </cell>
          <cell r="D9323" t="str">
            <v>M3XKM</v>
          </cell>
          <cell r="E9323">
            <v>7.35</v>
          </cell>
          <cell r="F9323">
            <v>0.39</v>
          </cell>
          <cell r="G9323">
            <v>7.27</v>
          </cell>
          <cell r="H9323">
            <v>0.4</v>
          </cell>
          <cell r="I9323" t="str">
            <v>COM VALOR</v>
          </cell>
        </row>
        <row r="9324">
          <cell r="B9324">
            <v>100942</v>
          </cell>
          <cell r="C9324" t="str">
            <v>TRANSPORTE COM CAMINHÃO BASCULANTE DE 10 M³, EM VIA INTERNA A OBRA (UNIDADE: TXKM). AF_07/2020</v>
          </cell>
          <cell r="D9324" t="str">
            <v>TXKM</v>
          </cell>
          <cell r="E9324">
            <v>4.8899999999999997</v>
          </cell>
          <cell r="F9324">
            <v>0.39</v>
          </cell>
          <cell r="G9324">
            <v>4.8499999999999996</v>
          </cell>
          <cell r="H9324">
            <v>0.4</v>
          </cell>
          <cell r="I9324" t="str">
            <v>COM VALOR</v>
          </cell>
        </row>
        <row r="9325">
          <cell r="B9325">
            <v>93588</v>
          </cell>
          <cell r="C9325" t="str">
            <v>TRANSPORTE COM CAMINHÃO BASCULANTE DE 10 M³, EM VIA URBANA EM LEITO NATURAL (UNIDADE: M3XKM). AF_07/2020</v>
          </cell>
          <cell r="D9325" t="str">
            <v>M3XKM</v>
          </cell>
          <cell r="E9325">
            <v>3.08</v>
          </cell>
          <cell r="F9325">
            <v>0.39</v>
          </cell>
          <cell r="G9325">
            <v>3.05</v>
          </cell>
          <cell r="H9325">
            <v>0.39</v>
          </cell>
          <cell r="I9325" t="str">
            <v>COM VALOR</v>
          </cell>
        </row>
        <row r="9326">
          <cell r="B9326">
            <v>93594</v>
          </cell>
          <cell r="C9326" t="str">
            <v>TRANSPORTE COM CAMINHÃO BASCULANTE DE 10 M³, EM VIA URBANA EM LEITO NATURAL (UNIDADE: TXKM). AF_07/2020</v>
          </cell>
          <cell r="D9326" t="str">
            <v>TXKM</v>
          </cell>
          <cell r="E9326">
            <v>2.0499999999999998</v>
          </cell>
          <cell r="F9326">
            <v>0.39</v>
          </cell>
          <cell r="G9326">
            <v>2.0299999999999998</v>
          </cell>
          <cell r="H9326">
            <v>0.39</v>
          </cell>
          <cell r="I9326" t="str">
            <v>COM VALOR</v>
          </cell>
        </row>
        <row r="9327">
          <cell r="B9327">
            <v>93589</v>
          </cell>
          <cell r="C9327" t="str">
            <v>TRANSPORTE COM CAMINHÃO BASCULANTE DE 10 M³, EM VIA URBANA EM REVESTIMENTO PRIMÁRIO (UNIDADE: M3XKM). AF_07/2020</v>
          </cell>
          <cell r="D9327" t="str">
            <v>M3XKM</v>
          </cell>
          <cell r="E9327">
            <v>2.64</v>
          </cell>
          <cell r="F9327">
            <v>0.39</v>
          </cell>
          <cell r="G9327">
            <v>2.61</v>
          </cell>
          <cell r="H9327">
            <v>0.4</v>
          </cell>
          <cell r="I9327" t="str">
            <v>COM VALOR</v>
          </cell>
        </row>
        <row r="9328">
          <cell r="B9328">
            <v>93595</v>
          </cell>
          <cell r="C9328" t="str">
            <v>TRANSPORTE COM CAMINHÃO BASCULANTE DE 10 M³, EM VIA URBANA EM REVESTIMENTO PRIMÁRIO (UNIDADE: TXKM). AF_07/2020</v>
          </cell>
          <cell r="D9328" t="str">
            <v>TXKM</v>
          </cell>
          <cell r="E9328">
            <v>1.79</v>
          </cell>
          <cell r="F9328">
            <v>0.39</v>
          </cell>
          <cell r="G9328">
            <v>1.76</v>
          </cell>
          <cell r="H9328">
            <v>0.39</v>
          </cell>
          <cell r="I9328" t="str">
            <v>COM VALOR</v>
          </cell>
        </row>
        <row r="9329">
          <cell r="B9329">
            <v>93590</v>
          </cell>
          <cell r="C9329" t="str">
            <v>TRANSPORTE COM CAMINHÃO BASCULANTE DE 10 M³, EM VIA URBANA PAVIMENTADA, ADICIONAL PARA DMT EXCEDENTE A 30 KM (UNIDADE: M3XKM). AF_07/2020</v>
          </cell>
          <cell r="D9329" t="str">
            <v>M3XKM</v>
          </cell>
          <cell r="E9329">
            <v>0.96</v>
          </cell>
          <cell r="F9329">
            <v>0.39</v>
          </cell>
          <cell r="G9329">
            <v>0.95</v>
          </cell>
          <cell r="H9329">
            <v>0.4</v>
          </cell>
          <cell r="I9329" t="str">
            <v>COM VALOR</v>
          </cell>
        </row>
        <row r="9330">
          <cell r="B9330">
            <v>93596</v>
          </cell>
          <cell r="C9330" t="str">
            <v>TRANSPORTE COM CAMINHÃO BASCULANTE DE 10 M³, EM VIA URBANA PAVIMENTADA, ADICIONAL PARA DMT EXCEDENTE A 30 KM (UNIDADE: TXKM). AF_07/2020</v>
          </cell>
          <cell r="D9330" t="str">
            <v>TXKM</v>
          </cell>
          <cell r="E9330">
            <v>0.65</v>
          </cell>
          <cell r="F9330">
            <v>0.38</v>
          </cell>
          <cell r="G9330">
            <v>0.63</v>
          </cell>
          <cell r="H9330">
            <v>0.39</v>
          </cell>
          <cell r="I9330" t="str">
            <v>COM VALOR</v>
          </cell>
        </row>
        <row r="9331">
          <cell r="B9331">
            <v>95875</v>
          </cell>
          <cell r="C9331" t="str">
            <v>TRANSPORTE COM CAMINHÃO BASCULANTE DE 10 M³, EM VIA URBANA PAVIMENTADA, DMT ATÉ 30 KM (UNIDADE: M3XKM). AF_07/2020</v>
          </cell>
          <cell r="D9331" t="str">
            <v>M3XKM</v>
          </cell>
          <cell r="E9331">
            <v>2.44</v>
          </cell>
          <cell r="F9331">
            <v>0.39</v>
          </cell>
          <cell r="G9331">
            <v>2.41</v>
          </cell>
          <cell r="H9331">
            <v>0.4</v>
          </cell>
          <cell r="I9331" t="str">
            <v>COM VALOR</v>
          </cell>
        </row>
        <row r="9332">
          <cell r="B9332">
            <v>95878</v>
          </cell>
          <cell r="C9332" t="str">
            <v>TRANSPORTE COM CAMINHÃO BASCULANTE DE 10 M³, EM VIA URBANA PAVIMENTADA, DMT ATÉ 30 KM (UNIDADE: TXKM). AF_07/2020</v>
          </cell>
          <cell r="D9332" t="str">
            <v>TXKM</v>
          </cell>
          <cell r="E9332">
            <v>1.63</v>
          </cell>
          <cell r="F9332">
            <v>0.39</v>
          </cell>
          <cell r="G9332">
            <v>1.62</v>
          </cell>
          <cell r="H9332">
            <v>0.39</v>
          </cell>
          <cell r="I9332" t="str">
            <v>COM VALOR</v>
          </cell>
        </row>
        <row r="9333">
          <cell r="B9333">
            <v>100943</v>
          </cell>
          <cell r="C9333" t="str">
            <v>TRANSPORTE COM CAMINHÃO BASCULANTE DE 14 M³, EM VIA INTERNA (DENTRO DO CANTEIRO - UNIDADE: TXKM). AF_07/2020</v>
          </cell>
          <cell r="D9333" t="str">
            <v>TXKM</v>
          </cell>
          <cell r="E9333">
            <v>4.34</v>
          </cell>
          <cell r="F9333">
            <v>0.13</v>
          </cell>
          <cell r="G9333">
            <v>4.3099999999999996</v>
          </cell>
          <cell r="H9333">
            <v>0.13</v>
          </cell>
          <cell r="I9333" t="str">
            <v>COM VALOR</v>
          </cell>
        </row>
        <row r="9334">
          <cell r="B9334">
            <v>100939</v>
          </cell>
          <cell r="C9334" t="str">
            <v>TRANSPORTE COM CAMINHÃO BASCULANTE DE 14 M³, EM VIA INTERNA (DENTRO DO CANTEIRO - UNIDADE:M3XKM). AF_07/2020</v>
          </cell>
          <cell r="D9334" t="str">
            <v>M3XKM</v>
          </cell>
          <cell r="E9334">
            <v>6.54</v>
          </cell>
          <cell r="F9334">
            <v>0.13</v>
          </cell>
          <cell r="G9334">
            <v>6.48</v>
          </cell>
          <cell r="H9334">
            <v>0.13</v>
          </cell>
          <cell r="I9334" t="str">
            <v>COM VALOR</v>
          </cell>
        </row>
        <row r="9335">
          <cell r="B9335">
            <v>93591</v>
          </cell>
          <cell r="C9335" t="str">
            <v>TRANSPORTE COM CAMINHÃO BASCULANTE DE 14 M³, EM VIA URBANA EM LEITO NATURAL (UNIDADE: M3XKM). AF_07/2020</v>
          </cell>
          <cell r="D9335" t="str">
            <v>M3XKM</v>
          </cell>
          <cell r="E9335">
            <v>2.74</v>
          </cell>
          <cell r="F9335">
            <v>0.13</v>
          </cell>
          <cell r="G9335">
            <v>2.71</v>
          </cell>
          <cell r="H9335">
            <v>0.13</v>
          </cell>
          <cell r="I9335" t="str">
            <v>COM VALOR</v>
          </cell>
        </row>
        <row r="9336">
          <cell r="B9336">
            <v>93597</v>
          </cell>
          <cell r="C9336" t="str">
            <v>TRANSPORTE COM CAMINHÃO BASCULANTE DE 14 M³, EM VIA URBANA EM LEITO NATURAL (UNIDADE: TXKM). AF_07/2020</v>
          </cell>
          <cell r="D9336" t="str">
            <v>TXKM</v>
          </cell>
          <cell r="E9336">
            <v>1.81</v>
          </cell>
          <cell r="F9336">
            <v>0.13</v>
          </cell>
          <cell r="G9336">
            <v>1.8</v>
          </cell>
          <cell r="H9336">
            <v>0.13</v>
          </cell>
          <cell r="I9336" t="str">
            <v>COM VALOR</v>
          </cell>
        </row>
        <row r="9337">
          <cell r="B9337">
            <v>93592</v>
          </cell>
          <cell r="C9337" t="str">
            <v>TRANSPORTE COM CAMINHÃO BASCULANTE DE 14 M³, EM VIA URBANA EM REVESTIMENTO PRIMÁRIO (UNIDADE: M3XKM). AF_07/2020</v>
          </cell>
          <cell r="D9337" t="str">
            <v>M3XKM</v>
          </cell>
          <cell r="E9337">
            <v>2.37</v>
          </cell>
          <cell r="F9337">
            <v>0.13</v>
          </cell>
          <cell r="G9337">
            <v>2.35</v>
          </cell>
          <cell r="H9337">
            <v>0.13</v>
          </cell>
          <cell r="I9337" t="str">
            <v>COM VALOR</v>
          </cell>
        </row>
        <row r="9338">
          <cell r="B9338">
            <v>93598</v>
          </cell>
          <cell r="C9338" t="str">
            <v>TRANSPORTE COM CAMINHÃO BASCULANTE DE 14 M³, EM VIA URBANA EM REVESTIMENTO PRIMÁRIO (UNIDADE: TXKM). AF_07/2020</v>
          </cell>
          <cell r="D9338" t="str">
            <v>TXKM</v>
          </cell>
          <cell r="E9338">
            <v>1.57</v>
          </cell>
          <cell r="F9338">
            <v>0.12</v>
          </cell>
          <cell r="G9338">
            <v>1.55</v>
          </cell>
          <cell r="H9338">
            <v>0.12</v>
          </cell>
          <cell r="I9338" t="str">
            <v>COM VALOR</v>
          </cell>
        </row>
        <row r="9339">
          <cell r="B9339">
            <v>93593</v>
          </cell>
          <cell r="C9339" t="str">
            <v>TRANSPORTE COM CAMINHÃO BASCULANTE DE 14 M³, EM VIA URBANA PAVIMENTADA, ADICIONAL PARA DMT EXCEDENTE A 30 KM (UNIDADE: M3XKM). AF_07/2020</v>
          </cell>
          <cell r="D9339" t="str">
            <v>M3XKM</v>
          </cell>
          <cell r="E9339">
            <v>0.87</v>
          </cell>
          <cell r="F9339">
            <v>0.11</v>
          </cell>
          <cell r="G9339">
            <v>0.86</v>
          </cell>
          <cell r="H9339">
            <v>0.11</v>
          </cell>
          <cell r="I9339" t="str">
            <v>COM VALOR</v>
          </cell>
        </row>
        <row r="9340">
          <cell r="B9340">
            <v>93599</v>
          </cell>
          <cell r="C9340" t="str">
            <v>TRANSPORTE COM CAMINHÃO BASCULANTE DE 14 M³, EM VIA URBANA PAVIMENTADA, ADICIONAL PARA DMT EXCEDENTE A 30 KM (UNIDADE: TXKM). AF_07/2020</v>
          </cell>
          <cell r="D9340" t="str">
            <v>TXKM</v>
          </cell>
          <cell r="E9340">
            <v>0.56999999999999995</v>
          </cell>
          <cell r="F9340">
            <v>0.12</v>
          </cell>
          <cell r="G9340">
            <v>0.56999999999999995</v>
          </cell>
          <cell r="H9340">
            <v>0.12</v>
          </cell>
          <cell r="I9340" t="str">
            <v>COM VALOR</v>
          </cell>
        </row>
        <row r="9341">
          <cell r="B9341">
            <v>95876</v>
          </cell>
          <cell r="C9341" t="str">
            <v>TRANSPORTE COM CAMINHÃO BASCULANTE DE 14 M³, EM VIA URBANA PAVIMENTADA, DMT ATÉ 30 KM (UNIDADE: M3XKM). AF_07/2020</v>
          </cell>
          <cell r="D9341" t="str">
            <v>M3XKM</v>
          </cell>
          <cell r="E9341">
            <v>2.15</v>
          </cell>
          <cell r="F9341">
            <v>0.12</v>
          </cell>
          <cell r="G9341">
            <v>2.13</v>
          </cell>
          <cell r="H9341">
            <v>0.13</v>
          </cell>
          <cell r="I9341" t="str">
            <v>COM VALOR</v>
          </cell>
        </row>
        <row r="9342">
          <cell r="B9342">
            <v>95879</v>
          </cell>
          <cell r="C9342" t="str">
            <v>TRANSPORTE COM CAMINHÃO BASCULANTE DE 14 M³, EM VIA URBANA PAVIMENTADA, DMT ATÉ 30 KM (UNIDADE: TXKM). AF_07/2020</v>
          </cell>
          <cell r="D9342" t="str">
            <v>TXKM</v>
          </cell>
          <cell r="E9342">
            <v>1.45</v>
          </cell>
          <cell r="F9342">
            <v>0.12</v>
          </cell>
          <cell r="G9342">
            <v>1.44</v>
          </cell>
          <cell r="H9342">
            <v>0.12</v>
          </cell>
          <cell r="I9342" t="str">
            <v>COM VALOR</v>
          </cell>
        </row>
        <row r="9343">
          <cell r="B9343">
            <v>100940</v>
          </cell>
          <cell r="C9343" t="str">
            <v>TRANSPORTE COM CAMINHÃO BASCULANTE DE 18 M³, EM VIA INTERNA (DENTRO DO CANTEIRO - UNIDADE: M3XKM). AF_07/2020</v>
          </cell>
          <cell r="D9343" t="str">
            <v>M3XKM</v>
          </cell>
          <cell r="E9343">
            <v>5.59</v>
          </cell>
          <cell r="F9343">
            <v>0.14000000000000001</v>
          </cell>
          <cell r="G9343">
            <v>5.55</v>
          </cell>
          <cell r="H9343">
            <v>0.14000000000000001</v>
          </cell>
          <cell r="I9343" t="str">
            <v>COM VALOR</v>
          </cell>
        </row>
        <row r="9344">
          <cell r="B9344">
            <v>100944</v>
          </cell>
          <cell r="C9344" t="str">
            <v>TRANSPORTE COM CAMINHÃO BASCULANTE DE 18 M³, EM VIA INTERNA (DENTRO DO CANTEIRO - UNIDADE: TXKM). AF_07/2020</v>
          </cell>
          <cell r="D9344" t="str">
            <v>TXKM</v>
          </cell>
          <cell r="E9344">
            <v>3.73</v>
          </cell>
          <cell r="F9344">
            <v>0.14000000000000001</v>
          </cell>
          <cell r="G9344">
            <v>3.71</v>
          </cell>
          <cell r="H9344">
            <v>0.14000000000000001</v>
          </cell>
          <cell r="I9344" t="str">
            <v>COM VALOR</v>
          </cell>
        </row>
        <row r="9345">
          <cell r="B9345">
            <v>95425</v>
          </cell>
          <cell r="C9345" t="str">
            <v>TRANSPORTE COM CAMINHÃO BASCULANTE DE 18 M³, EM VIA URBANA EM LEITO NATURAL (UNIDADE: M3XKM). AF_07/2020</v>
          </cell>
          <cell r="D9345" t="str">
            <v>M3XKM</v>
          </cell>
          <cell r="E9345">
            <v>2.33</v>
          </cell>
          <cell r="F9345">
            <v>0.13</v>
          </cell>
          <cell r="G9345">
            <v>2.31</v>
          </cell>
          <cell r="H9345">
            <v>0.13</v>
          </cell>
          <cell r="I9345" t="str">
            <v>COM VALOR</v>
          </cell>
        </row>
        <row r="9346">
          <cell r="B9346">
            <v>95428</v>
          </cell>
          <cell r="C9346" t="str">
            <v>TRANSPORTE COM CAMINHÃO BASCULANTE DE 18 M³, EM VIA URBANA EM LEITO NATURAL (UNIDADE: TXKM). AF_07/2020</v>
          </cell>
          <cell r="D9346" t="str">
            <v>TXKM</v>
          </cell>
          <cell r="E9346">
            <v>1.57</v>
          </cell>
          <cell r="F9346">
            <v>0.13</v>
          </cell>
          <cell r="G9346">
            <v>1.55</v>
          </cell>
          <cell r="H9346">
            <v>0.13</v>
          </cell>
          <cell r="I9346" t="str">
            <v>COM VALOR</v>
          </cell>
        </row>
        <row r="9347">
          <cell r="B9347">
            <v>95426</v>
          </cell>
          <cell r="C9347" t="str">
            <v>TRANSPORTE COM CAMINHÃO BASCULANTE DE 18 M³, EM VIA URBANA EM REVESTIMENTO PRIMÁRIO (UNIDADE: M3XKM). AF_07/2020</v>
          </cell>
          <cell r="D9347" t="str">
            <v>M3XKM</v>
          </cell>
          <cell r="E9347">
            <v>2.0099999999999998</v>
          </cell>
          <cell r="F9347">
            <v>0.13</v>
          </cell>
          <cell r="G9347">
            <v>2</v>
          </cell>
          <cell r="H9347">
            <v>0.13</v>
          </cell>
          <cell r="I9347" t="str">
            <v>COM VALOR</v>
          </cell>
        </row>
        <row r="9348">
          <cell r="B9348">
            <v>95429</v>
          </cell>
          <cell r="C9348" t="str">
            <v>TRANSPORTE COM CAMINHÃO BASCULANTE DE 18 M³, EM VIA URBANA EM REVESTIMENTO PRIMÁRIO (UNIDADE: TXKM). AF_07/2020</v>
          </cell>
          <cell r="D9348" t="str">
            <v>TXKM</v>
          </cell>
          <cell r="E9348">
            <v>1.35</v>
          </cell>
          <cell r="F9348">
            <v>0.13</v>
          </cell>
          <cell r="G9348">
            <v>1.35</v>
          </cell>
          <cell r="H9348">
            <v>0.13</v>
          </cell>
          <cell r="I9348" t="str">
            <v>COM VALOR</v>
          </cell>
        </row>
        <row r="9349">
          <cell r="B9349">
            <v>95427</v>
          </cell>
          <cell r="C9349" t="str">
            <v>TRANSPORTE COM CAMINHÃO BASCULANTE DE 18 M³, EM VIA URBANA PAVIMENTADA, ADICIONAL PARA DMT EXCEDENTE A 30 KM (UNIDADE: M3XKM). AF_07/2020</v>
          </cell>
          <cell r="D9349" t="str">
            <v>M3XKM</v>
          </cell>
          <cell r="E9349">
            <v>0.76</v>
          </cell>
          <cell r="F9349">
            <v>0.12</v>
          </cell>
          <cell r="G9349">
            <v>0.74</v>
          </cell>
          <cell r="H9349">
            <v>0.12</v>
          </cell>
          <cell r="I9349" t="str">
            <v>COM VALOR</v>
          </cell>
        </row>
        <row r="9350">
          <cell r="B9350">
            <v>95430</v>
          </cell>
          <cell r="C9350" t="str">
            <v>TRANSPORTE COM CAMINHÃO BASCULANTE DE 18 M³, EM VIA URBANA PAVIMENTADA, ADICIONAL PARA DMT EXCEDENTE A 30 KM (UNIDADE: TXKM). AF_07/2020</v>
          </cell>
          <cell r="D9350" t="str">
            <v>TXKM</v>
          </cell>
          <cell r="E9350">
            <v>0.47</v>
          </cell>
          <cell r="F9350">
            <v>0.13</v>
          </cell>
          <cell r="G9350">
            <v>0.47</v>
          </cell>
          <cell r="H9350">
            <v>0.13</v>
          </cell>
          <cell r="I9350" t="str">
            <v>COM VALOR</v>
          </cell>
        </row>
        <row r="9351">
          <cell r="B9351">
            <v>95877</v>
          </cell>
          <cell r="C9351" t="str">
            <v>TRANSPORTE COM CAMINHÃO BASCULANTE DE 18 M³, EM VIA URBANA PAVIMENTADA, DMT ATÉ 30 KM (UNIDADE: M3XKM). AF_07/2020</v>
          </cell>
          <cell r="D9351" t="str">
            <v>M3XKM</v>
          </cell>
          <cell r="E9351">
            <v>1.84</v>
          </cell>
          <cell r="F9351">
            <v>0.13</v>
          </cell>
          <cell r="G9351">
            <v>1.83</v>
          </cell>
          <cell r="H9351">
            <v>0.14000000000000001</v>
          </cell>
          <cell r="I9351" t="str">
            <v>COM VALOR</v>
          </cell>
        </row>
        <row r="9352">
          <cell r="B9352">
            <v>95880</v>
          </cell>
          <cell r="C9352" t="str">
            <v>TRANSPORTE COM CAMINHÃO BASCULANTE DE 18 M³, EM VIA URBANA PAVIMENTADA, DMT ATÉ 30 KM (UNIDADE: TXKM). AF_07/2020</v>
          </cell>
          <cell r="D9352" t="str">
            <v>TXKM</v>
          </cell>
          <cell r="E9352">
            <v>1.23</v>
          </cell>
          <cell r="F9352">
            <v>0.13</v>
          </cell>
          <cell r="G9352">
            <v>1.23</v>
          </cell>
          <cell r="H9352">
            <v>0.13</v>
          </cell>
          <cell r="I9352" t="str">
            <v>COM VALOR</v>
          </cell>
        </row>
        <row r="9353">
          <cell r="B9353">
            <v>100937</v>
          </cell>
          <cell r="C9353" t="str">
            <v>TRANSPORTE COM CAMINHÃO BASCULANTE DE 6 M³, EM VIA INTERNA (DENTRO DO CANTEIRO - UNIDADE: M3XKM). AF_07/2020</v>
          </cell>
          <cell r="D9353" t="str">
            <v>M3XKM</v>
          </cell>
          <cell r="E9353">
            <v>8.7100000000000009</v>
          </cell>
          <cell r="F9353">
            <v>0.44</v>
          </cell>
          <cell r="G9353">
            <v>8.59</v>
          </cell>
          <cell r="H9353">
            <v>0.44</v>
          </cell>
          <cell r="I9353" t="str">
            <v>COM VALOR</v>
          </cell>
        </row>
        <row r="9354">
          <cell r="B9354">
            <v>100941</v>
          </cell>
          <cell r="C9354" t="str">
            <v>TRANSPORTE COM CAMINHÃO BASCULANTE DE 6 M³, EM VIA INTERNA (DENTRO DO CANTEIRO - UNIDADE: TXKM). AF_07/2020</v>
          </cell>
          <cell r="D9354" t="str">
            <v>TXKM</v>
          </cell>
          <cell r="E9354">
            <v>5.8</v>
          </cell>
          <cell r="F9354">
            <v>0.44</v>
          </cell>
          <cell r="G9354">
            <v>5.72</v>
          </cell>
          <cell r="H9354">
            <v>0.44</v>
          </cell>
          <cell r="I9354" t="str">
            <v>COM VALOR</v>
          </cell>
        </row>
        <row r="9355">
          <cell r="B9355">
            <v>97912</v>
          </cell>
          <cell r="C9355" t="str">
            <v>TRANSPORTE COM CAMINHÃO BASCULANTE DE 6 M³, EM VIA URBANA EM LEITO NATURAL (UNIDADE: M3XKM). AF_07/2020</v>
          </cell>
          <cell r="D9355" t="str">
            <v>M3XKM</v>
          </cell>
          <cell r="E9355">
            <v>3.65</v>
          </cell>
          <cell r="F9355">
            <v>0.43</v>
          </cell>
          <cell r="G9355">
            <v>3.59</v>
          </cell>
          <cell r="H9355">
            <v>0.44</v>
          </cell>
          <cell r="I9355" t="str">
            <v>COM VALOR</v>
          </cell>
        </row>
        <row r="9356">
          <cell r="B9356">
            <v>97916</v>
          </cell>
          <cell r="C9356" t="str">
            <v>TRANSPORTE COM CAMINHÃO BASCULANTE DE 6 M³, EM VIA URBANA EM LEITO NATURAL (UNIDADE: TXKM). AF_07/2020</v>
          </cell>
          <cell r="D9356" t="str">
            <v>TXKM</v>
          </cell>
          <cell r="E9356">
            <v>2.44</v>
          </cell>
          <cell r="F9356">
            <v>0.43</v>
          </cell>
          <cell r="G9356">
            <v>2.4</v>
          </cell>
          <cell r="H9356">
            <v>0.44</v>
          </cell>
          <cell r="I9356" t="str">
            <v>COM VALOR</v>
          </cell>
        </row>
        <row r="9357">
          <cell r="B9357">
            <v>97913</v>
          </cell>
          <cell r="C9357" t="str">
            <v>TRANSPORTE COM CAMINHÃO BASCULANTE DE 6 M³, EM VIA URBANA EM REVESTIMENTO PRIMÁRIO (UNIDADE: M3XKM). AF_07/2020</v>
          </cell>
          <cell r="D9357" t="str">
            <v>M3XKM</v>
          </cell>
          <cell r="E9357">
            <v>3.17</v>
          </cell>
          <cell r="F9357">
            <v>0.44</v>
          </cell>
          <cell r="G9357">
            <v>3.12</v>
          </cell>
          <cell r="H9357">
            <v>0.44</v>
          </cell>
          <cell r="I9357" t="str">
            <v>COM VALOR</v>
          </cell>
        </row>
        <row r="9358">
          <cell r="B9358">
            <v>97917</v>
          </cell>
          <cell r="C9358" t="str">
            <v>TRANSPORTE COM CAMINHÃO BASCULANTE DE 6 M³, EM VIA URBANA EM REVESTIMENTO PRIMÁRIO (UNIDADE: TXKM). AF_07/2020</v>
          </cell>
          <cell r="D9358" t="str">
            <v>TXKM</v>
          </cell>
          <cell r="E9358">
            <v>2.11</v>
          </cell>
          <cell r="F9358">
            <v>0.43</v>
          </cell>
          <cell r="G9358">
            <v>2.0699999999999998</v>
          </cell>
          <cell r="H9358">
            <v>0.44</v>
          </cell>
          <cell r="I9358" t="str">
            <v>COM VALOR</v>
          </cell>
        </row>
        <row r="9359">
          <cell r="B9359">
            <v>97915</v>
          </cell>
          <cell r="C9359" t="str">
            <v>TRANSPORTE COM CAMINHÃO BASCULANTE DE 6 M³, EM VIA URBANA PAVIMENTADA, ADICIONAL PARA DMT EXCEDENTE A 30 KM (UNIDADE: M3XKM). AF_07/2020</v>
          </cell>
          <cell r="D9359" t="str">
            <v>M3XKM</v>
          </cell>
          <cell r="E9359">
            <v>1.1599999999999999</v>
          </cell>
          <cell r="F9359">
            <v>0.44</v>
          </cell>
          <cell r="G9359">
            <v>1.1499999999999999</v>
          </cell>
          <cell r="H9359">
            <v>0.44</v>
          </cell>
          <cell r="I9359" t="str">
            <v>COM VALOR</v>
          </cell>
        </row>
        <row r="9360">
          <cell r="B9360">
            <v>97919</v>
          </cell>
          <cell r="C9360" t="str">
            <v>TRANSPORTE COM CAMINHÃO BASCULANTE DE 6 M³, EM VIA URBANA PAVIMENTADA, ADICIONAL PARA DMT EXCEDENTE A 30 KM (UNIDADE: TXKM). AF_07/2020</v>
          </cell>
          <cell r="D9360" t="str">
            <v>TXKM</v>
          </cell>
          <cell r="E9360">
            <v>0.76</v>
          </cell>
          <cell r="F9360">
            <v>0.43</v>
          </cell>
          <cell r="G9360">
            <v>0.76</v>
          </cell>
          <cell r="H9360">
            <v>0.43</v>
          </cell>
          <cell r="I9360" t="str">
            <v>COM VALOR</v>
          </cell>
        </row>
        <row r="9361">
          <cell r="B9361">
            <v>97914</v>
          </cell>
          <cell r="C9361" t="str">
            <v>TRANSPORTE COM CAMINHÃO BASCULANTE DE 6 M³, EM VIA URBANA PAVIMENTADA, DMT ATÉ 30 KM (UNIDADE: M3XKM). AF_07/2020</v>
          </cell>
          <cell r="D9361" t="str">
            <v>M3XKM</v>
          </cell>
          <cell r="E9361">
            <v>2.9</v>
          </cell>
          <cell r="F9361">
            <v>0.44</v>
          </cell>
          <cell r="G9361">
            <v>2.86</v>
          </cell>
          <cell r="H9361">
            <v>0.44</v>
          </cell>
          <cell r="I9361" t="str">
            <v>COM VALOR</v>
          </cell>
        </row>
        <row r="9362">
          <cell r="B9362">
            <v>97918</v>
          </cell>
          <cell r="C9362" t="str">
            <v>TRANSPORTE COM CAMINHÃO BASCULANTE DE 6 M³, EM VIA URBANA PAVIMENTADA, DMT ATÉ 30 KM (UNIDADE: TXKM). AF_07/2020</v>
          </cell>
          <cell r="D9362" t="str">
            <v>TXKM</v>
          </cell>
          <cell r="E9362">
            <v>1.94</v>
          </cell>
          <cell r="F9362">
            <v>0.43</v>
          </cell>
          <cell r="G9362">
            <v>1.91</v>
          </cell>
          <cell r="H9362">
            <v>0.44</v>
          </cell>
          <cell r="I9362" t="str">
            <v>COM VALOR</v>
          </cell>
        </row>
        <row r="9363">
          <cell r="B9363">
            <v>100949</v>
          </cell>
          <cell r="C9363" t="str">
            <v>TRANSPORTE COM CAMINHÃO CARROCERIA 9T, EM VIA INTERNA (DENTRO DO CANTEIRO - UNIDADE: TXKM). AF_07/2020</v>
          </cell>
          <cell r="D9363" t="str">
            <v>TXKM</v>
          </cell>
          <cell r="E9363">
            <v>6.57</v>
          </cell>
          <cell r="F9363">
            <v>0.36</v>
          </cell>
          <cell r="G9363">
            <v>6.48</v>
          </cell>
          <cell r="H9363">
            <v>0.36</v>
          </cell>
          <cell r="I9363" t="str">
            <v>COM VALOR</v>
          </cell>
        </row>
        <row r="9364">
          <cell r="B9364">
            <v>100945</v>
          </cell>
          <cell r="C9364" t="str">
            <v>TRANSPORTE COM CAMINHÃO CARROCERIA 9T, EM VIA URBANA EM LEITO NATURAL (UNIDADE: TXKM). AF_07/2020</v>
          </cell>
          <cell r="D9364" t="str">
            <v>TXKM</v>
          </cell>
          <cell r="E9364">
            <v>2.75</v>
          </cell>
          <cell r="F9364">
            <v>0.35</v>
          </cell>
          <cell r="G9364">
            <v>2.72</v>
          </cell>
          <cell r="H9364">
            <v>0.36</v>
          </cell>
          <cell r="I9364" t="str">
            <v>COM VALOR</v>
          </cell>
        </row>
        <row r="9365">
          <cell r="B9365">
            <v>100946</v>
          </cell>
          <cell r="C9365" t="str">
            <v>TRANSPORTE COM CAMINHÃO CARROCERIA 9T, EM VIA URBANA EM REVESTIMENTO PRIMÁRIO (UNIDADE: TXKM). AF_07/2020</v>
          </cell>
          <cell r="D9365" t="str">
            <v>TXKM</v>
          </cell>
          <cell r="E9365">
            <v>2.38</v>
          </cell>
          <cell r="F9365">
            <v>0.36</v>
          </cell>
          <cell r="G9365">
            <v>2.35</v>
          </cell>
          <cell r="H9365">
            <v>0.36</v>
          </cell>
          <cell r="I9365" t="str">
            <v>COM VALOR</v>
          </cell>
        </row>
        <row r="9366">
          <cell r="B9366">
            <v>100948</v>
          </cell>
          <cell r="C9366" t="str">
            <v>TRANSPORTE COM CAMINHÃO CARROCERIA 9T, EM VIA URBANA PAVIMENTADA, ADICIONAL PARA DMT EXCEDENTE A 30 KM (UNIDADE: TXKM). AF_07/2020</v>
          </cell>
          <cell r="D9366" t="str">
            <v>TXKM</v>
          </cell>
          <cell r="E9366">
            <v>0.87</v>
          </cell>
          <cell r="F9366">
            <v>0.35</v>
          </cell>
          <cell r="G9366">
            <v>0.85</v>
          </cell>
          <cell r="H9366">
            <v>0.36</v>
          </cell>
          <cell r="I9366" t="str">
            <v>COM VALOR</v>
          </cell>
        </row>
        <row r="9367">
          <cell r="B9367">
            <v>100947</v>
          </cell>
          <cell r="C9367" t="str">
            <v>TRANSPORTE COM CAMINHÃO CARROCERIA 9T, EM VIA URBANA PAVIMENTADA, DMT ATÉ 30KM (UNIDADE: TXKM). AF_07/2020</v>
          </cell>
          <cell r="D9367" t="str">
            <v>TXKM</v>
          </cell>
          <cell r="E9367">
            <v>2.19</v>
          </cell>
          <cell r="F9367">
            <v>0.36</v>
          </cell>
          <cell r="G9367">
            <v>2.17</v>
          </cell>
          <cell r="H9367">
            <v>0.36</v>
          </cell>
          <cell r="I9367" t="str">
            <v>COM VALOR</v>
          </cell>
        </row>
        <row r="9368">
          <cell r="B9368">
            <v>100954</v>
          </cell>
          <cell r="C9368" t="str">
            <v>TRANSPORTE COM CAMINHÃO CARROCERIA COM GUINDAUTO (MUNCK), MOMENTO MÁXIMO DE CARGA 11,7 TM, EM VIA INTERNA (DENTRO DO CANTEIRO - UNIDADE: TXKM). AF_07/2020</v>
          </cell>
          <cell r="D9368" t="str">
            <v>TXKM</v>
          </cell>
          <cell r="E9368">
            <v>8.32</v>
          </cell>
          <cell r="F9368">
            <v>0.35</v>
          </cell>
          <cell r="G9368">
            <v>8.24</v>
          </cell>
          <cell r="H9368">
            <v>0.35</v>
          </cell>
          <cell r="I9368" t="str">
            <v>COM VALOR</v>
          </cell>
        </row>
        <row r="9369">
          <cell r="B9369">
            <v>100950</v>
          </cell>
          <cell r="C9369" t="str">
            <v>TRANSPORTE COM CAMINHÃO CARROCERIA COM GUINDAUTO (MUNCK), MOMENTO MÁXIMO DE CARGA 11,7 TM, EM VIA URBANA EM LEITO NATURAL (UNIDADE: TXKM). AF_07/2020</v>
          </cell>
          <cell r="D9369" t="str">
            <v>TXKM</v>
          </cell>
          <cell r="E9369">
            <v>3.49</v>
          </cell>
          <cell r="F9369">
            <v>0.34</v>
          </cell>
          <cell r="G9369">
            <v>3.46</v>
          </cell>
          <cell r="H9369">
            <v>0.35</v>
          </cell>
          <cell r="I9369" t="str">
            <v>COM VALOR</v>
          </cell>
        </row>
        <row r="9370">
          <cell r="B9370">
            <v>100951</v>
          </cell>
          <cell r="C9370" t="str">
            <v>TRANSPORTE COM CAMINHÃO CARROCERIA COM GUINDAUTO (MUNCK), MOMENTO MÁXIMO DE CARGA 11,7 TM, EM VIA URBANA EM REVESTIMENTO PRIMÁRIO (UNIDADE: TXKM). AF_07/2020</v>
          </cell>
          <cell r="D9370" t="str">
            <v>TXKM</v>
          </cell>
          <cell r="E9370">
            <v>3.01</v>
          </cell>
          <cell r="F9370">
            <v>0.34</v>
          </cell>
          <cell r="G9370">
            <v>2.98</v>
          </cell>
          <cell r="H9370">
            <v>0.35</v>
          </cell>
          <cell r="I9370" t="str">
            <v>COM VALOR</v>
          </cell>
        </row>
        <row r="9371">
          <cell r="B9371">
            <v>100953</v>
          </cell>
          <cell r="C9371" t="str">
            <v>TRANSPORTE COM CAMINHÃO CARROCERIA COM GUINDAUTO (MUNCK), MOMENTO MÁXIMO DE CARGA 11,7 TM, EM VIA URBANA PAVIMENTADA, ADICIONAL PARA DMT EXCEDENTE A 30 KM (UNIDADE: TXKM). AF_07/2020</v>
          </cell>
          <cell r="D9371" t="str">
            <v>TXKM</v>
          </cell>
          <cell r="E9371">
            <v>1.1000000000000001</v>
          </cell>
          <cell r="F9371">
            <v>0.34</v>
          </cell>
          <cell r="G9371">
            <v>1.0900000000000001</v>
          </cell>
          <cell r="H9371">
            <v>0.34</v>
          </cell>
          <cell r="I9371" t="str">
            <v>COM VALOR</v>
          </cell>
        </row>
        <row r="9372">
          <cell r="B9372">
            <v>100952</v>
          </cell>
          <cell r="C9372" t="str">
            <v>TRANSPORTE COM CAMINHÃO CARROCERIA COM GUINDAUTO (MUNCK), MOMENTO MÁXIMO DE CARGA 11,7 TM, EM VIA URBANA PAVIMENTADA, DMT ATÉ 30KM (UNIDADE: TXKM). AF_07/2020</v>
          </cell>
          <cell r="D9372" t="str">
            <v>TXKM</v>
          </cell>
          <cell r="E9372">
            <v>2.77</v>
          </cell>
          <cell r="F9372">
            <v>0.34</v>
          </cell>
          <cell r="G9372">
            <v>2.76</v>
          </cell>
          <cell r="H9372">
            <v>0.35</v>
          </cell>
          <cell r="I9372" t="str">
            <v>COM VALOR</v>
          </cell>
        </row>
        <row r="9373">
          <cell r="B9373">
            <v>100964</v>
          </cell>
          <cell r="C9373" t="str">
            <v>TRANSPORTE COM CAMINHÃO PIPA DE 10 M³, EM VIA INTERNA (DENTRO DO CANTEIRO - UNIDADE: M3XKM). AF_07/2020</v>
          </cell>
          <cell r="D9373" t="str">
            <v>M3XKM</v>
          </cell>
          <cell r="E9373">
            <v>8.6199999999999992</v>
          </cell>
          <cell r="F9373">
            <v>0.33</v>
          </cell>
          <cell r="G9373">
            <v>8.5500000000000007</v>
          </cell>
          <cell r="H9373">
            <v>0.34</v>
          </cell>
          <cell r="I9373" t="str">
            <v>COM VALOR</v>
          </cell>
        </row>
        <row r="9374">
          <cell r="B9374">
            <v>100960</v>
          </cell>
          <cell r="C9374" t="str">
            <v>TRANSPORTE COM CAMINHÃO PIPA DE 10 M³, EM VIA URBANA EM LEITO NATURAL (UNIDADE: M3XKM). AF_07/2020</v>
          </cell>
          <cell r="D9374" t="str">
            <v>M3XKM</v>
          </cell>
          <cell r="E9374">
            <v>3.59</v>
          </cell>
          <cell r="F9374">
            <v>0.33</v>
          </cell>
          <cell r="G9374">
            <v>3.56</v>
          </cell>
          <cell r="H9374">
            <v>0.33</v>
          </cell>
          <cell r="I9374" t="str">
            <v>COM VALOR</v>
          </cell>
        </row>
        <row r="9375">
          <cell r="B9375">
            <v>100961</v>
          </cell>
          <cell r="C9375" t="str">
            <v>TRANSPORTE COM CAMINHÃO PIPA DE 10 M³, EM VIA URBANA EM REVESTIMENTO PRIMÁRIO (UNIDADE: M3XKM). AF_07/2020</v>
          </cell>
          <cell r="D9375" t="str">
            <v>M3XKM</v>
          </cell>
          <cell r="E9375">
            <v>3.11</v>
          </cell>
          <cell r="F9375">
            <v>0.33</v>
          </cell>
          <cell r="G9375">
            <v>3.08</v>
          </cell>
          <cell r="H9375">
            <v>0.34</v>
          </cell>
          <cell r="I9375" t="str">
            <v>COM VALOR</v>
          </cell>
        </row>
        <row r="9376">
          <cell r="B9376">
            <v>100963</v>
          </cell>
          <cell r="C9376" t="str">
            <v>TRANSPORTE COM CAMINHÃO PIPA DE 10 M³, EM VIA URBANA PAVIMENTADA, ADICIONAL PARA DMT EXCEDENTE A 30 KM (UNIDADE: M3XKM). AF_07/2020</v>
          </cell>
          <cell r="D9376" t="str">
            <v>M3XKM</v>
          </cell>
          <cell r="E9376">
            <v>1.1200000000000001</v>
          </cell>
          <cell r="F9376">
            <v>0.33</v>
          </cell>
          <cell r="G9376">
            <v>1.1100000000000001</v>
          </cell>
          <cell r="H9376">
            <v>0.33</v>
          </cell>
          <cell r="I9376" t="str">
            <v>COM VALOR</v>
          </cell>
        </row>
        <row r="9377">
          <cell r="B9377">
            <v>100962</v>
          </cell>
          <cell r="C9377" t="str">
            <v>TRANSPORTE COM CAMINHÃO PIPA DE 10 M³, EM VIA URBANA PAVIMENTADA, DMT ATÉ 30KM (UNIDADE: M3XKM). AF_07/2020</v>
          </cell>
          <cell r="D9377" t="str">
            <v>M3XKM</v>
          </cell>
          <cell r="E9377">
            <v>2.83</v>
          </cell>
          <cell r="F9377">
            <v>0.33</v>
          </cell>
          <cell r="G9377">
            <v>2.81</v>
          </cell>
          <cell r="H9377">
            <v>0.34</v>
          </cell>
          <cell r="I9377" t="str">
            <v>COM VALOR</v>
          </cell>
        </row>
        <row r="9378">
          <cell r="B9378">
            <v>100959</v>
          </cell>
          <cell r="C9378" t="str">
            <v>TRANSPORTE COM CAMINHÃO PIPA DE 6 M³, EM VIA INTERNA (DENTRO DO CANTEIRO - UNIDADE: M3XKM). AF_07/2020</v>
          </cell>
          <cell r="D9378" t="str">
            <v>M3XKM</v>
          </cell>
          <cell r="E9378">
            <v>11.48</v>
          </cell>
          <cell r="F9378">
            <v>0.3</v>
          </cell>
          <cell r="G9378">
            <v>11.35</v>
          </cell>
          <cell r="H9378">
            <v>0.3</v>
          </cell>
          <cell r="I9378" t="str">
            <v>COM VALOR</v>
          </cell>
        </row>
        <row r="9379">
          <cell r="B9379">
            <v>100955</v>
          </cell>
          <cell r="C9379" t="str">
            <v>TRANSPORTE COM CAMINHÃO PIPA DE 6 M³, EM VIA URBANA EM LEITO NATURAL (UNIDADE: M3XKM). AF_07/2020</v>
          </cell>
          <cell r="D9379" t="str">
            <v>M3XKM</v>
          </cell>
          <cell r="E9379">
            <v>4.8099999999999996</v>
          </cell>
          <cell r="F9379">
            <v>0.3</v>
          </cell>
          <cell r="G9379">
            <v>4.75</v>
          </cell>
          <cell r="H9379">
            <v>0.3</v>
          </cell>
          <cell r="I9379" t="str">
            <v>COM VALOR</v>
          </cell>
        </row>
        <row r="9380">
          <cell r="B9380">
            <v>100956</v>
          </cell>
          <cell r="C9380" t="str">
            <v>TRANSPORTE COM CAMINHÃO PIPA DE 6 M³, EM VIA URBANA EM REVESTIMENTO PRIMÁRIO (UNIDADE: M3XKM). AF_07/2020</v>
          </cell>
          <cell r="D9380" t="str">
            <v>M3XKM</v>
          </cell>
          <cell r="E9380">
            <v>4.17</v>
          </cell>
          <cell r="F9380">
            <v>0.3</v>
          </cell>
          <cell r="G9380">
            <v>4.13</v>
          </cell>
          <cell r="H9380">
            <v>0.3</v>
          </cell>
          <cell r="I9380" t="str">
            <v>COM VALOR</v>
          </cell>
        </row>
        <row r="9381">
          <cell r="B9381">
            <v>100958</v>
          </cell>
          <cell r="C9381" t="str">
            <v>TRANSPORTE COM CAMINHÃO PIPA DE 6 M³, EM VIA URBANA PAVIMENTADA, ADICIONAL PARA DMT EXCEDENTE A 30 KM (UNIDADE: M3XKM). AF_07/2020</v>
          </cell>
          <cell r="D9381" t="str">
            <v>M3XKM</v>
          </cell>
          <cell r="E9381">
            <v>1.53</v>
          </cell>
          <cell r="F9381">
            <v>0.28999999999999998</v>
          </cell>
          <cell r="G9381">
            <v>1.52</v>
          </cell>
          <cell r="H9381">
            <v>0.28999999999999998</v>
          </cell>
          <cell r="I9381" t="str">
            <v>COM VALOR</v>
          </cell>
        </row>
        <row r="9382">
          <cell r="B9382">
            <v>100957</v>
          </cell>
          <cell r="C9382" t="str">
            <v>TRANSPORTE COM CAMINHÃO PIPA DE 6 M³, EM VIA URBANA PAVIMENTADA, DMT ATÉ 30KM (UNIDADE: M3XKM). AF_07/2020</v>
          </cell>
          <cell r="D9382" t="str">
            <v>M3XKM</v>
          </cell>
          <cell r="E9382">
            <v>3.82</v>
          </cell>
          <cell r="F9382">
            <v>0.3</v>
          </cell>
          <cell r="G9382">
            <v>3.78</v>
          </cell>
          <cell r="H9382">
            <v>0.3</v>
          </cell>
          <cell r="I9382" t="str">
            <v>COM VALOR</v>
          </cell>
        </row>
        <row r="9383">
          <cell r="B9383">
            <v>100969</v>
          </cell>
          <cell r="C9383" t="str">
            <v>TRANSPORTE COM CAMINHÃO TANQUE DE TRANSPORTE DE MATERIAL ASFÁLTICO DE 20000 L, EM VIA URBANA EM LEITO NATURAL (UNIDADE: TXKM). AF_07/2020</v>
          </cell>
          <cell r="D9383" t="str">
            <v>TXKM</v>
          </cell>
          <cell r="E9383">
            <v>2.31</v>
          </cell>
          <cell r="F9383">
            <v>0.03</v>
          </cell>
          <cell r="G9383">
            <v>2.29</v>
          </cell>
          <cell r="H9383">
            <v>0.03</v>
          </cell>
          <cell r="I9383" t="str">
            <v>COM VALOR</v>
          </cell>
        </row>
        <row r="9384">
          <cell r="B9384">
            <v>100970</v>
          </cell>
          <cell r="C9384" t="str">
            <v>TRANSPORTE COM CAMINHÃO TANQUE DE TRANSPORTE DE MATERIAL ASFÁLTICO DE 20000 L, EM VIA URBANA EM REVESTIMENTO PRIMÁRIO (UNIDADE: TXKM). AF_07/2020</v>
          </cell>
          <cell r="D9384" t="str">
            <v>TXKM</v>
          </cell>
          <cell r="E9384">
            <v>1.96</v>
          </cell>
          <cell r="F9384">
            <v>0.03</v>
          </cell>
          <cell r="G9384">
            <v>1.94</v>
          </cell>
          <cell r="H9384">
            <v>0.03</v>
          </cell>
          <cell r="I9384" t="str">
            <v>COM VALOR</v>
          </cell>
        </row>
        <row r="9385">
          <cell r="B9385">
            <v>102333</v>
          </cell>
          <cell r="C9385" t="str">
            <v>TRANSPORTE COM CAMINHÃO TANQUE DE TRANSPORTE DE MATERIAL ASFÁLTICO DE 20000 L, EM VIA URBANA PAVIMENTADA, ADICIONAL PARA DMT EXCEDENTE A 30 KM (UNIDADE: TXKM). AF_07/2020</v>
          </cell>
          <cell r="D9385" t="str">
            <v>TXKM</v>
          </cell>
          <cell r="E9385">
            <v>0.73</v>
          </cell>
          <cell r="F9385">
            <v>0.01</v>
          </cell>
          <cell r="G9385">
            <v>0.73</v>
          </cell>
          <cell r="H9385">
            <v>0.01</v>
          </cell>
          <cell r="I9385" t="str">
            <v>COM VALOR</v>
          </cell>
        </row>
        <row r="9386">
          <cell r="B9386">
            <v>102332</v>
          </cell>
          <cell r="C9386" t="str">
            <v>TRANSPORTE COM CAMINHÃO TANQUE DE TRANSPORTE DE MATERIAL ASFÁLTICO DE 20000 L, EM VIA URBANA PAVIMENTADA, DMT ATÉ 30KM (UNIDADE: TXKM). AF_07/2020</v>
          </cell>
          <cell r="D9386" t="str">
            <v>TXKM</v>
          </cell>
          <cell r="E9386">
            <v>1.83</v>
          </cell>
          <cell r="F9386">
            <v>0.03</v>
          </cell>
          <cell r="G9386">
            <v>1.82</v>
          </cell>
          <cell r="H9386">
            <v>0.03</v>
          </cell>
          <cell r="I9386" t="str">
            <v>COM VALOR</v>
          </cell>
        </row>
        <row r="9387">
          <cell r="B9387">
            <v>100965</v>
          </cell>
          <cell r="C9387" t="str">
            <v>TRANSPORTE COM CAMINHÃO TANQUE DE TRANSPORTE DE MATERIAL ASFÁLTICO DE 30000 L, EM VIA URBANA EM LEITO NATURAL (UNIDADE: TXKM). AF_07/2020</v>
          </cell>
          <cell r="D9387" t="str">
            <v>TXKM</v>
          </cell>
          <cell r="E9387">
            <v>1.77</v>
          </cell>
          <cell r="F9387">
            <v>0.03</v>
          </cell>
          <cell r="G9387">
            <v>1.75</v>
          </cell>
          <cell r="H9387">
            <v>0.03</v>
          </cell>
          <cell r="I9387" t="str">
            <v>COM VALOR</v>
          </cell>
        </row>
        <row r="9388">
          <cell r="B9388">
            <v>100966</v>
          </cell>
          <cell r="C9388" t="str">
            <v>TRANSPORTE COM CAMINHÃO TANQUE DE TRANSPORTE DE MATERIAL ASFÁLTICO DE 30000 L, EM VIA URBANA EM REVESTIMENTO PRIMÁRIO (UNIDADE: TXKM). AF_07/2020</v>
          </cell>
          <cell r="D9388" t="str">
            <v>TXKM</v>
          </cell>
          <cell r="E9388">
            <v>1.52</v>
          </cell>
          <cell r="F9388">
            <v>0.02</v>
          </cell>
          <cell r="G9388">
            <v>1.5</v>
          </cell>
          <cell r="H9388">
            <v>0.02</v>
          </cell>
          <cell r="I9388" t="str">
            <v>COM VALOR</v>
          </cell>
        </row>
        <row r="9389">
          <cell r="B9389">
            <v>102331</v>
          </cell>
          <cell r="C9389" t="str">
            <v>TRANSPORTE COM CAMINHÃO TANQUE DE TRANSPORTE DE MATERIAL ASFÁLTICO DE 30000 L, EM VIA URBANA PAVIMENTADA, ADICIONAL PARA DMT EXCEDENTE A 30 KM (UNIDADE: TXKM). AF_07/2020</v>
          </cell>
          <cell r="D9389" t="str">
            <v>TXKM</v>
          </cell>
          <cell r="E9389">
            <v>0.55000000000000004</v>
          </cell>
          <cell r="F9389">
            <v>0.02</v>
          </cell>
          <cell r="G9389">
            <v>0.55000000000000004</v>
          </cell>
          <cell r="H9389">
            <v>0.02</v>
          </cell>
          <cell r="I9389" t="str">
            <v>COM VALOR</v>
          </cell>
        </row>
        <row r="9390">
          <cell r="B9390">
            <v>102330</v>
          </cell>
          <cell r="C9390" t="str">
            <v>TRANSPORTE COM CAMINHÃO TANQUE DE TRANSPORTE DE MATERIAL ASFÁLTICO DE 30000 L, EM VIA URBANA PAVIMENTADA, DMT ATÉ 30KM (UNIDADE: TXKM). AF_07/2020</v>
          </cell>
          <cell r="D9390" t="str">
            <v>TXKM</v>
          </cell>
          <cell r="E9390">
            <v>1.42</v>
          </cell>
          <cell r="F9390">
            <v>0.02</v>
          </cell>
          <cell r="G9390">
            <v>1.4</v>
          </cell>
          <cell r="H9390">
            <v>0.02</v>
          </cell>
          <cell r="I9390" t="str">
            <v>COM VALOR</v>
          </cell>
        </row>
        <row r="9391">
          <cell r="B9391">
            <v>97804</v>
          </cell>
          <cell r="C9391" t="str">
            <v>PAVIMENTO COM TRATAMENTO SUPERFICIAL DUPLO, COM CAP 150/200. AF_01/2020</v>
          </cell>
          <cell r="D9391" t="str">
            <v>M2</v>
          </cell>
          <cell r="E9391" t="str">
            <v>VERIFICAR</v>
          </cell>
          <cell r="G9391" t="str">
            <v>VERIFICAR</v>
          </cell>
          <cell r="I9391" t="str">
            <v>COM VALOR</v>
          </cell>
        </row>
        <row r="9392">
          <cell r="B9392">
            <v>104378</v>
          </cell>
          <cell r="C9392" t="str">
            <v>PAVIMENTO COM TRATAMENTO SUPERFICIAL DUPLO, COM EMULSÃO ASFÁLTICA RR-2C, COM BANHO DILUÍDO. AF_01/2020</v>
          </cell>
          <cell r="D9392" t="str">
            <v>M2</v>
          </cell>
          <cell r="E9392" t="str">
            <v>VERIFICAR</v>
          </cell>
          <cell r="G9392" t="str">
            <v>VERIFICAR</v>
          </cell>
          <cell r="I9392" t="str">
            <v>COM VALOR</v>
          </cell>
        </row>
        <row r="9393">
          <cell r="B9393">
            <v>104379</v>
          </cell>
          <cell r="C9393" t="str">
            <v>PAVIMENTO COM TRATAMENTO SUPERFICIAL DUPLO, COM EMULSÃO ASFÁLTICA RR-2C, COM CAPA SELANTE. AF_01/2020</v>
          </cell>
          <cell r="D9393" t="str">
            <v>M2</v>
          </cell>
          <cell r="E9393" t="str">
            <v>VERIFICAR</v>
          </cell>
          <cell r="G9393" t="str">
            <v>VERIFICAR</v>
          </cell>
          <cell r="I9393" t="str">
            <v>COM VALOR</v>
          </cell>
        </row>
        <row r="9394">
          <cell r="B9394">
            <v>104389</v>
          </cell>
          <cell r="C9394" t="str">
            <v>PAVIMENTO COM TRATAMENTO SUPERFICIAL DUPLO, COM EMULSÃO ASFÁLTICA RR-2C. AF_01/2020</v>
          </cell>
          <cell r="D9394" t="str">
            <v>M2</v>
          </cell>
          <cell r="E9394" t="str">
            <v>VERIFICAR</v>
          </cell>
          <cell r="G9394" t="str">
            <v>VERIFICAR</v>
          </cell>
          <cell r="I9394" t="str">
            <v>COM VALOR</v>
          </cell>
        </row>
        <row r="9395">
          <cell r="B9395">
            <v>97801</v>
          </cell>
          <cell r="C9395" t="str">
            <v>PAVIMENTO COM TRATAMENTO SUPERFICIAL SIMPLES, COM CAP 150/200. AF_01/2020</v>
          </cell>
          <cell r="D9395" t="str">
            <v>M2</v>
          </cell>
          <cell r="E9395" t="str">
            <v>VERIFICAR</v>
          </cell>
          <cell r="G9395" t="str">
            <v>VERIFICAR</v>
          </cell>
          <cell r="I9395" t="str">
            <v>COM VALOR</v>
          </cell>
        </row>
        <row r="9396">
          <cell r="B9396">
            <v>104377</v>
          </cell>
          <cell r="C9396" t="str">
            <v>PAVIMENTO COM TRATAMENTO SUPERFICIAL SIMPLES, COM EMULSÃO ASFÁLTICA RR-2C, COM BANHO DILUÍDO. AF_01/2020</v>
          </cell>
          <cell r="D9396" t="str">
            <v>M2</v>
          </cell>
          <cell r="E9396" t="str">
            <v>VERIFICAR</v>
          </cell>
          <cell r="G9396" t="str">
            <v>VERIFICAR</v>
          </cell>
          <cell r="I9396" t="str">
            <v>COM VALOR</v>
          </cell>
        </row>
        <row r="9397">
          <cell r="B9397">
            <v>104376</v>
          </cell>
          <cell r="C9397" t="str">
            <v>PAVIMENTO COM TRATAMENTO SUPERFICIAL SIMPLES, COM EMULSÃO ASFÁLTICA RR-2C. AF_01/2020</v>
          </cell>
          <cell r="D9397" t="str">
            <v>M2</v>
          </cell>
          <cell r="E9397" t="str">
            <v>VERIFICAR</v>
          </cell>
          <cell r="G9397" t="str">
            <v>VERIFICAR</v>
          </cell>
          <cell r="I9397" t="str">
            <v>COM VALOR</v>
          </cell>
        </row>
        <row r="9398">
          <cell r="B9398">
            <v>97808</v>
          </cell>
          <cell r="C9398" t="str">
            <v>PAVIMENTO COM TRATAMENTO SUPERFICIAL TRIPLO, COM CAP 150/200. AF_01/2020</v>
          </cell>
          <cell r="D9398" t="str">
            <v>M2</v>
          </cell>
          <cell r="E9398" t="str">
            <v>VERIFICAR</v>
          </cell>
          <cell r="G9398" t="str">
            <v>VERIFICAR</v>
          </cell>
          <cell r="I9398" t="str">
            <v>COM VALOR</v>
          </cell>
        </row>
        <row r="9399">
          <cell r="B9399">
            <v>104381</v>
          </cell>
          <cell r="C9399" t="str">
            <v>PAVIMENTO COM TRATAMENTO SUPERFICIAL TRIPLO, COM EMULSÃO ASFÁLTICA RR-2C, COM BANHO DILUÍDO. AF_01/2020</v>
          </cell>
          <cell r="D9399" t="str">
            <v>M2</v>
          </cell>
          <cell r="E9399" t="str">
            <v>VERIFICAR</v>
          </cell>
          <cell r="G9399" t="str">
            <v>VERIFICAR</v>
          </cell>
          <cell r="I9399" t="str">
            <v>COM VALOR</v>
          </cell>
        </row>
        <row r="9400">
          <cell r="B9400">
            <v>104382</v>
          </cell>
          <cell r="C9400" t="str">
            <v>PAVIMENTO COM TRATAMENTO SUPERFICIAL TRIPLO, COM EMULSÃO ASFÁLTICA RR-2C, COM CAPA SELANTE. AF_01/2020</v>
          </cell>
          <cell r="D9400" t="str">
            <v>M2</v>
          </cell>
          <cell r="E9400" t="str">
            <v>VERIFICAR</v>
          </cell>
          <cell r="G9400" t="str">
            <v>VERIFICAR</v>
          </cell>
          <cell r="I9400" t="str">
            <v>COM VALOR</v>
          </cell>
        </row>
        <row r="9401">
          <cell r="B9401">
            <v>104380</v>
          </cell>
          <cell r="C9401" t="str">
            <v>PAVIMENTO COM TRATAMENTO SUPERFICIAL TRIPLO, COM EMULSÃO ASFÁLTICA RR-2C. AF_01/2020</v>
          </cell>
          <cell r="D9401" t="str">
            <v>M2</v>
          </cell>
          <cell r="E9401" t="str">
            <v>VERIFICAR</v>
          </cell>
          <cell r="G9401" t="str">
            <v>VERIFICAR</v>
          </cell>
          <cell r="I9401" t="str">
            <v>COM VALOR</v>
          </cell>
        </row>
        <row r="9402">
          <cell r="B9402">
            <v>103138</v>
          </cell>
          <cell r="C9402" t="str">
            <v>ASSENTAMENTO DE CONEXÃO COM 1 ACESSO, FERRO FUNDIDO PARA REDE DE ÁGUA, DN 100 MM, JUNTA FLANGEADA (NÃO INCLUI O FORNECIMENTO). AF_09/2021</v>
          </cell>
          <cell r="D9402" t="str">
            <v>UN</v>
          </cell>
          <cell r="E9402">
            <v>36.44</v>
          </cell>
          <cell r="F9402">
            <v>0.34</v>
          </cell>
          <cell r="G9402">
            <v>35.43</v>
          </cell>
          <cell r="H9402">
            <v>0.35</v>
          </cell>
          <cell r="I9402" t="str">
            <v>COM VALOR</v>
          </cell>
        </row>
        <row r="9403">
          <cell r="B9403">
            <v>103151</v>
          </cell>
          <cell r="C9403" t="str">
            <v>ASSENTAMENTO DE CONEXÃO COM 1 ACESSO, FERRO FUNDIDO PARA REDE DE ÁGUA, DN 1000 MM, JUNTA FLANGEADA (NÃO INCLUI O FORNECIMENTO). AF_09/2021</v>
          </cell>
          <cell r="D9403" t="str">
            <v>UN</v>
          </cell>
          <cell r="E9403">
            <v>342.19</v>
          </cell>
          <cell r="F9403">
            <v>0.27</v>
          </cell>
          <cell r="G9403">
            <v>329.29</v>
          </cell>
          <cell r="H9403">
            <v>0.28000000000000003</v>
          </cell>
          <cell r="I9403" t="str">
            <v>COM VALOR</v>
          </cell>
        </row>
        <row r="9404">
          <cell r="B9404">
            <v>103152</v>
          </cell>
          <cell r="C9404" t="str">
            <v>ASSENTAMENTO DE CONEXÃO COM 1 ACESSO, FERRO FUNDIDO PARA REDE DE ÁGUA, DN 1200 MM, JUNTA FLANGEADA (NÃO INCLUI O FORNECIMENTO). AF_09/2021</v>
          </cell>
          <cell r="D9404" t="str">
            <v>UN</v>
          </cell>
          <cell r="E9404">
            <v>407.82</v>
          </cell>
          <cell r="F9404">
            <v>0.27</v>
          </cell>
          <cell r="G9404">
            <v>392.34</v>
          </cell>
          <cell r="H9404">
            <v>0.28000000000000003</v>
          </cell>
          <cell r="I9404" t="str">
            <v>COM VALOR</v>
          </cell>
        </row>
        <row r="9405">
          <cell r="B9405">
            <v>103139</v>
          </cell>
          <cell r="C9405" t="str">
            <v>ASSENTAMENTO DE CONEXÃO COM 1 ACESSO, FERRO FUNDIDO PARA REDE DE ÁGUA, DN 150 MM, JUNTA FLANGEADA (NÃO INCLUI O FORNECIMENTO). AF_09/2021</v>
          </cell>
          <cell r="D9405" t="str">
            <v>UN</v>
          </cell>
          <cell r="E9405">
            <v>47.62</v>
          </cell>
          <cell r="F9405">
            <v>0.32</v>
          </cell>
          <cell r="G9405">
            <v>46.18</v>
          </cell>
          <cell r="H9405">
            <v>0.33</v>
          </cell>
          <cell r="I9405" t="str">
            <v>COM VALOR</v>
          </cell>
        </row>
        <row r="9406">
          <cell r="B9406">
            <v>103140</v>
          </cell>
          <cell r="C9406" t="str">
            <v>ASSENTAMENTO DE CONEXÃO COM 1 ACESSO, FERRO FUNDIDO PARA REDE DE ÁGUA, DN 200 MM, JUNTA FLANGEADA (NÃO INCLUI O FORNECIMENTO). AF_09/2021</v>
          </cell>
          <cell r="D9406" t="str">
            <v>UN</v>
          </cell>
          <cell r="E9406">
            <v>58.76</v>
          </cell>
          <cell r="F9406">
            <v>0.31</v>
          </cell>
          <cell r="G9406">
            <v>56.89</v>
          </cell>
          <cell r="H9406">
            <v>0.32</v>
          </cell>
          <cell r="I9406" t="str">
            <v>COM VALOR</v>
          </cell>
        </row>
        <row r="9407">
          <cell r="B9407">
            <v>103141</v>
          </cell>
          <cell r="C9407" t="str">
            <v>ASSENTAMENTO DE CONEXÃO COM 1 ACESSO, FERRO FUNDIDO PARA REDE DE ÁGUA, DN 250 MM, JUNTA FLANGEADA (NÃO INCLUI O FORNECIMENTO). AF_09/2021</v>
          </cell>
          <cell r="D9407" t="str">
            <v>UN</v>
          </cell>
          <cell r="E9407">
            <v>90.9</v>
          </cell>
          <cell r="F9407">
            <v>0.28999999999999998</v>
          </cell>
          <cell r="G9407">
            <v>87.78</v>
          </cell>
          <cell r="H9407">
            <v>0.3</v>
          </cell>
          <cell r="I9407" t="str">
            <v>COM VALOR</v>
          </cell>
        </row>
        <row r="9408">
          <cell r="B9408">
            <v>103142</v>
          </cell>
          <cell r="C9408" t="str">
            <v>ASSENTAMENTO DE CONEXÃO COM 1 ACESSO, FERRO FUNDIDO PARA REDE DE ÁGUA, DN 300 MM, JUNTA FLANGEADA (NÃO INCLUI O FORNECIMENTO). AF_09/2021</v>
          </cell>
          <cell r="D9408" t="str">
            <v>UN</v>
          </cell>
          <cell r="E9408">
            <v>102.06</v>
          </cell>
          <cell r="F9408">
            <v>0.28999999999999998</v>
          </cell>
          <cell r="G9408">
            <v>98.5</v>
          </cell>
          <cell r="H9408">
            <v>0.3</v>
          </cell>
          <cell r="I9408" t="str">
            <v>COM VALOR</v>
          </cell>
        </row>
        <row r="9409">
          <cell r="B9409">
            <v>103143</v>
          </cell>
          <cell r="C9409" t="str">
            <v>ASSENTAMENTO DE CONEXÃO COM 1 ACESSO, FERRO FUNDIDO PARA REDE DE ÁGUA, DN 350 MM, JUNTA FLANGEADA (NÃO INCLUI O FORNECIMENTO). AF_09/2021</v>
          </cell>
          <cell r="D9409" t="str">
            <v>UN</v>
          </cell>
          <cell r="E9409">
            <v>134.19999999999999</v>
          </cell>
          <cell r="F9409">
            <v>0.28000000000000003</v>
          </cell>
          <cell r="G9409">
            <v>129.38</v>
          </cell>
          <cell r="H9409">
            <v>0.28999999999999998</v>
          </cell>
          <cell r="I9409" t="str">
            <v>COM VALOR</v>
          </cell>
        </row>
        <row r="9410">
          <cell r="B9410">
            <v>103144</v>
          </cell>
          <cell r="C9410" t="str">
            <v>ASSENTAMENTO DE CONEXÃO COM 1 ACESSO, FERRO FUNDIDO PARA REDE DE ÁGUA, DN 400 MM, JUNTA FLANGEADA (NÃO INCLUI O FORNECIMENTO). AF_09/2021</v>
          </cell>
          <cell r="D9410" t="str">
            <v>UN</v>
          </cell>
          <cell r="E9410">
            <v>145.35</v>
          </cell>
          <cell r="F9410">
            <v>0.28000000000000003</v>
          </cell>
          <cell r="G9410">
            <v>140.1</v>
          </cell>
          <cell r="H9410">
            <v>0.28999999999999998</v>
          </cell>
          <cell r="I9410" t="str">
            <v>COM VALOR</v>
          </cell>
        </row>
        <row r="9411">
          <cell r="B9411">
            <v>103145</v>
          </cell>
          <cell r="C9411" t="str">
            <v>ASSENTAMENTO DE CONEXÃO COM 1 ACESSO, FERRO FUNDIDO PARA REDE DE ÁGUA, DN 450 MM, JUNTA FLANGEADA (NÃO INCLUI O FORNECIMENTO). AF_09/2021</v>
          </cell>
          <cell r="D9411" t="str">
            <v>UN</v>
          </cell>
          <cell r="E9411">
            <v>177.49</v>
          </cell>
          <cell r="F9411">
            <v>0.28000000000000003</v>
          </cell>
          <cell r="G9411">
            <v>171</v>
          </cell>
          <cell r="H9411">
            <v>0.28999999999999998</v>
          </cell>
          <cell r="I9411" t="str">
            <v>COM VALOR</v>
          </cell>
        </row>
        <row r="9412">
          <cell r="B9412">
            <v>103146</v>
          </cell>
          <cell r="C9412" t="str">
            <v>ASSENTAMENTO DE CONEXÃO COM 1 ACESSO, FERRO FUNDIDO PARA REDE DE ÁGUA, DN 500 MM, JUNTA FLANGEADA (NÃO INCLUI O FORNECIMENTO). AF_09/2021</v>
          </cell>
          <cell r="D9412" t="str">
            <v>UN</v>
          </cell>
          <cell r="E9412">
            <v>188.65</v>
          </cell>
          <cell r="F9412">
            <v>0.28000000000000003</v>
          </cell>
          <cell r="G9412">
            <v>181.7</v>
          </cell>
          <cell r="H9412">
            <v>0.28999999999999998</v>
          </cell>
          <cell r="I9412" t="str">
            <v>COM VALOR</v>
          </cell>
        </row>
        <row r="9413">
          <cell r="B9413">
            <v>103147</v>
          </cell>
          <cell r="C9413" t="str">
            <v>ASSENTAMENTO DE CONEXÃO COM 1 ACESSO, FERRO FUNDIDO PARA REDE DE ÁGUA, DN 600 MM, JUNTA FLANGEADA (NÃO INCLUI O FORNECIMENTO). AF_09/2021</v>
          </cell>
          <cell r="D9413" t="str">
            <v>UN</v>
          </cell>
          <cell r="E9413">
            <v>210.97</v>
          </cell>
          <cell r="F9413">
            <v>0.28000000000000003</v>
          </cell>
          <cell r="G9413">
            <v>203.17</v>
          </cell>
          <cell r="H9413">
            <v>0.28999999999999998</v>
          </cell>
          <cell r="I9413" t="str">
            <v>COM VALOR</v>
          </cell>
        </row>
        <row r="9414">
          <cell r="B9414">
            <v>103148</v>
          </cell>
          <cell r="C9414" t="str">
            <v>ASSENTAMENTO DE CONEXÃO COM 1 ACESSO, FERRO FUNDIDO PARA REDE DE ÁGUA, DN 700 MM, JUNTA FLANGEADA (NÃO INCLUI O FORNECIMENTO). AF_09/2021</v>
          </cell>
          <cell r="D9414" t="str">
            <v>UN</v>
          </cell>
          <cell r="E9414">
            <v>254.25</v>
          </cell>
          <cell r="F9414">
            <v>0.27</v>
          </cell>
          <cell r="G9414">
            <v>244.77</v>
          </cell>
          <cell r="H9414">
            <v>0.28000000000000003</v>
          </cell>
          <cell r="I9414" t="str">
            <v>COM VALOR</v>
          </cell>
        </row>
        <row r="9415">
          <cell r="B9415">
            <v>103137</v>
          </cell>
          <cell r="C9415" t="str">
            <v>ASSENTAMENTO DE CONEXÃO COM 1 ACESSO, FERRO FUNDIDO PARA REDE DE ÁGUA, DN 80 MM, JUNTA FLANGEADA (NÃO INCLUI O FORNECIMENTO). AF_09/2021</v>
          </cell>
          <cell r="D9415" t="str">
            <v>UN</v>
          </cell>
          <cell r="E9415">
            <v>31.97</v>
          </cell>
          <cell r="F9415">
            <v>0.35</v>
          </cell>
          <cell r="G9415">
            <v>31.15</v>
          </cell>
          <cell r="H9415">
            <v>0.36</v>
          </cell>
          <cell r="I9415" t="str">
            <v>COM VALOR</v>
          </cell>
        </row>
        <row r="9416">
          <cell r="B9416">
            <v>103149</v>
          </cell>
          <cell r="C9416" t="str">
            <v>ASSENTAMENTO DE CONEXÃO COM 1 ACESSO, FERRO FUNDIDO PARA REDE DE ÁGUA, DN 800 MM, JUNTA FLANGEADA (NÃO INCLUI O FORNECIMENTO). AF_09/2021</v>
          </cell>
          <cell r="D9416" t="str">
            <v>UN</v>
          </cell>
          <cell r="E9416">
            <v>276.57</v>
          </cell>
          <cell r="F9416">
            <v>0.27</v>
          </cell>
          <cell r="G9416">
            <v>266.22000000000003</v>
          </cell>
          <cell r="H9416">
            <v>0.28000000000000003</v>
          </cell>
          <cell r="I9416" t="str">
            <v>COM VALOR</v>
          </cell>
        </row>
        <row r="9417">
          <cell r="B9417">
            <v>103150</v>
          </cell>
          <cell r="C9417" t="str">
            <v>ASSENTAMENTO DE CONEXÃO COM 1 ACESSO, FERRO FUNDIDO PARA REDE DE ÁGUA, DN 900 MM, JUNTA FLANGEADA (NÃO INCLUI O FORNECIMENTO). AF_09/2021</v>
          </cell>
          <cell r="D9417" t="str">
            <v>UN</v>
          </cell>
          <cell r="E9417">
            <v>319.83</v>
          </cell>
          <cell r="F9417">
            <v>0.27</v>
          </cell>
          <cell r="G9417">
            <v>307.77999999999997</v>
          </cell>
          <cell r="H9417">
            <v>0.28000000000000003</v>
          </cell>
          <cell r="I9417" t="str">
            <v>COM VALOR</v>
          </cell>
        </row>
        <row r="9418">
          <cell r="B9418">
            <v>103106</v>
          </cell>
          <cell r="C9418" t="str">
            <v>ASSENTAMENTO DE CONEXÃO COM 2 ACESSOS, FERRO FUNDIDO PARA REDE DE ÁGUA, DN 100 MM, JUNTA FLANGEADA (NÃO INCLUI O FORNECIMENTO). AF_09/2021</v>
          </cell>
          <cell r="D9418" t="str">
            <v>UN</v>
          </cell>
          <cell r="E9418">
            <v>55.35</v>
          </cell>
          <cell r="F9418">
            <v>0.31</v>
          </cell>
          <cell r="G9418">
            <v>53.6</v>
          </cell>
          <cell r="H9418">
            <v>0.32</v>
          </cell>
          <cell r="I9418" t="str">
            <v>COM VALOR</v>
          </cell>
        </row>
        <row r="9419">
          <cell r="B9419">
            <v>103119</v>
          </cell>
          <cell r="C9419" t="str">
            <v>ASSENTAMENTO DE CONEXÃO COM 2 ACESSOS, FERRO FUNDIDO PARA REDE DE ÁGUA, DN 1000 MM, JUNTA FLANGEADA (NÃO INCLUI O FORNECIMENTO). AF_09/2021</v>
          </cell>
          <cell r="D9419" t="str">
            <v>UN</v>
          </cell>
          <cell r="E9419">
            <v>666.86</v>
          </cell>
          <cell r="F9419">
            <v>0.27</v>
          </cell>
          <cell r="G9419">
            <v>641.32000000000005</v>
          </cell>
          <cell r="H9419">
            <v>0.28000000000000003</v>
          </cell>
          <cell r="I9419" t="str">
            <v>COM VALOR</v>
          </cell>
        </row>
        <row r="9420">
          <cell r="B9420">
            <v>103120</v>
          </cell>
          <cell r="C9420" t="str">
            <v>ASSENTAMENTO DE CONEXÃO COM 2 ACESSOS, FERRO FUNDIDO PARA REDE DE ÁGUA, DN 1200 MM, JUNTA FLANGEADA (NÃO INCLUI O FORNECIMENTO). AF_09/2021</v>
          </cell>
          <cell r="D9420" t="str">
            <v>UN</v>
          </cell>
          <cell r="E9420">
            <v>798.09</v>
          </cell>
          <cell r="F9420">
            <v>0.27</v>
          </cell>
          <cell r="G9420">
            <v>767.45</v>
          </cell>
          <cell r="H9420">
            <v>0.28000000000000003</v>
          </cell>
          <cell r="I9420" t="str">
            <v>COM VALOR</v>
          </cell>
        </row>
        <row r="9421">
          <cell r="B9421">
            <v>103107</v>
          </cell>
          <cell r="C9421" t="str">
            <v>ASSENTAMENTO DE CONEXÃO COM 2 ACESSOS, FERRO FUNDIDO PARA REDE DE ÁGUA, DN 150 MM, JUNTA FLANGEADA (NÃO INCLUI O FORNECIMENTO). AF_09/2021</v>
          </cell>
          <cell r="D9421" t="str">
            <v>UN</v>
          </cell>
          <cell r="E9421">
            <v>77.67</v>
          </cell>
          <cell r="F9421">
            <v>0.3</v>
          </cell>
          <cell r="G9421">
            <v>75.06</v>
          </cell>
          <cell r="H9421">
            <v>0.31</v>
          </cell>
          <cell r="I9421" t="str">
            <v>COM VALOR</v>
          </cell>
        </row>
        <row r="9422">
          <cell r="B9422">
            <v>103108</v>
          </cell>
          <cell r="C9422" t="str">
            <v>ASSENTAMENTO DE CONEXÃO COM 2 ACESSOS, FERRO FUNDIDO PARA REDE DE ÁGUA, DN 200 MM, JUNTA FLANGEADA (NÃO INCLUI O FORNECIMENTO). AF_09/2021</v>
          </cell>
          <cell r="D9422" t="str">
            <v>UN</v>
          </cell>
          <cell r="E9422">
            <v>99.99</v>
          </cell>
          <cell r="F9422">
            <v>0.28999999999999998</v>
          </cell>
          <cell r="G9422">
            <v>96.52</v>
          </cell>
          <cell r="H9422">
            <v>0.3</v>
          </cell>
          <cell r="I9422" t="str">
            <v>COM VALOR</v>
          </cell>
        </row>
        <row r="9423">
          <cell r="B9423">
            <v>103109</v>
          </cell>
          <cell r="C9423" t="str">
            <v>ASSENTAMENTO DE CONEXÃO COM 2 ACESSOS, FERRO FUNDIDO PARA REDE DE ÁGUA, DN 250 MM, JUNTA FLANGEADA (NÃO INCLUI O FORNECIMENTO). AF_09/2021</v>
          </cell>
          <cell r="D9423" t="str">
            <v>UN</v>
          </cell>
          <cell r="E9423">
            <v>164.26</v>
          </cell>
          <cell r="F9423">
            <v>0.28000000000000003</v>
          </cell>
          <cell r="G9423">
            <v>158.28</v>
          </cell>
          <cell r="H9423">
            <v>0.28999999999999998</v>
          </cell>
          <cell r="I9423" t="str">
            <v>COM VALOR</v>
          </cell>
        </row>
        <row r="9424">
          <cell r="B9424">
            <v>103110</v>
          </cell>
          <cell r="C9424" t="str">
            <v>ASSENTAMENTO DE CONEXÃO COM 2 ACESSOS, FERRO FUNDIDO PARA REDE DE ÁGUA, DN 300 MM, JUNTA FLANGEADA (NÃO INCLUI O FORNECIMENTO). AF_09/2021</v>
          </cell>
          <cell r="D9424" t="str">
            <v>UN</v>
          </cell>
          <cell r="E9424">
            <v>186.59</v>
          </cell>
          <cell r="F9424">
            <v>0.28000000000000003</v>
          </cell>
          <cell r="G9424">
            <v>179.73</v>
          </cell>
          <cell r="H9424">
            <v>0.28999999999999998</v>
          </cell>
          <cell r="I9424" t="str">
            <v>COM VALOR</v>
          </cell>
        </row>
        <row r="9425">
          <cell r="B9425">
            <v>103111</v>
          </cell>
          <cell r="C9425" t="str">
            <v>ASSENTAMENTO DE CONEXÃO COM 2 ACESSOS, FERRO FUNDIDO PARA REDE DE ÁGUA, DN 350 MM, JUNTA FLANGEADA (NÃO INCLUI O FORNECIMENTO). AF_09/2021</v>
          </cell>
          <cell r="D9425" t="str">
            <v>UN</v>
          </cell>
          <cell r="E9425">
            <v>250.84</v>
          </cell>
          <cell r="F9425">
            <v>0.27</v>
          </cell>
          <cell r="G9425">
            <v>241.5</v>
          </cell>
          <cell r="H9425">
            <v>0.28000000000000003</v>
          </cell>
          <cell r="I9425" t="str">
            <v>COM VALOR</v>
          </cell>
        </row>
        <row r="9426">
          <cell r="B9426">
            <v>103112</v>
          </cell>
          <cell r="C9426" t="str">
            <v>ASSENTAMENTO DE CONEXÃO COM 2 ACESSOS, FERRO FUNDIDO PARA REDE DE ÁGUA, DN 400 MM, JUNTA FLANGEADA (NÃO INCLUI O FORNECIMENTO). AF_09/2021</v>
          </cell>
          <cell r="D9426" t="str">
            <v>UN</v>
          </cell>
          <cell r="E9426">
            <v>273.17</v>
          </cell>
          <cell r="F9426">
            <v>0.27</v>
          </cell>
          <cell r="G9426">
            <v>262.95</v>
          </cell>
          <cell r="H9426">
            <v>0.28000000000000003</v>
          </cell>
          <cell r="I9426" t="str">
            <v>COM VALOR</v>
          </cell>
        </row>
        <row r="9427">
          <cell r="B9427">
            <v>103113</v>
          </cell>
          <cell r="C9427" t="str">
            <v>ASSENTAMENTO DE CONEXÃO COM 2 ACESSOS, FERRO FUNDIDO PARA REDE DE ÁGUA, DN 450 MM, JUNTA FLANGEADA (NÃO INCLUI O FORNECIMENTO). AF_09/2021</v>
          </cell>
          <cell r="D9427" t="str">
            <v>UN</v>
          </cell>
          <cell r="E9427">
            <v>337.44</v>
          </cell>
          <cell r="F9427">
            <v>0.27</v>
          </cell>
          <cell r="G9427">
            <v>324.72000000000003</v>
          </cell>
          <cell r="H9427">
            <v>0.28000000000000003</v>
          </cell>
          <cell r="I9427" t="str">
            <v>COM VALOR</v>
          </cell>
        </row>
        <row r="9428">
          <cell r="B9428">
            <v>103114</v>
          </cell>
          <cell r="C9428" t="str">
            <v>ASSENTAMENTO DE CONEXÃO COM 2 ACESSOS, FERRO FUNDIDO PARA REDE DE ÁGUA, DN 500 MM, JUNTA FLANGEADA (NÃO INCLUI O FORNECIMENTO). AF_09/2021</v>
          </cell>
          <cell r="D9428" t="str">
            <v>UN</v>
          </cell>
          <cell r="E9428">
            <v>359.76</v>
          </cell>
          <cell r="F9428">
            <v>0.27</v>
          </cell>
          <cell r="G9428">
            <v>346.16</v>
          </cell>
          <cell r="H9428">
            <v>0.28000000000000003</v>
          </cell>
          <cell r="I9428" t="str">
            <v>COM VALOR</v>
          </cell>
        </row>
        <row r="9429">
          <cell r="B9429">
            <v>103115</v>
          </cell>
          <cell r="C9429" t="str">
            <v>ASSENTAMENTO DE CONEXÃO COM 2 ACESSOS, FERRO FUNDIDO PARA REDE DE ÁGUA, DN 600 MM, JUNTA FLANGEADA (NÃO INCLUI O FORNECIMENTO). AF_09/2021</v>
          </cell>
          <cell r="D9429" t="str">
            <v>UN</v>
          </cell>
          <cell r="E9429">
            <v>404.41</v>
          </cell>
          <cell r="F9429">
            <v>0.27</v>
          </cell>
          <cell r="G9429">
            <v>389.06</v>
          </cell>
          <cell r="H9429">
            <v>0.28000000000000003</v>
          </cell>
          <cell r="I9429" t="str">
            <v>COM VALOR</v>
          </cell>
        </row>
        <row r="9430">
          <cell r="B9430">
            <v>103116</v>
          </cell>
          <cell r="C9430" t="str">
            <v>ASSENTAMENTO DE CONEXÃO COM 2 ACESSOS, FERRO FUNDIDO PARA REDE DE ÁGUA, DN 700 MM, JUNTA FLANGEADA (NÃO INCLUI O FORNECIMENTO). AF_09/2021</v>
          </cell>
          <cell r="D9430" t="str">
            <v>UN</v>
          </cell>
          <cell r="E9430">
            <v>490.99</v>
          </cell>
          <cell r="F9430">
            <v>0.27</v>
          </cell>
          <cell r="G9430">
            <v>472.29</v>
          </cell>
          <cell r="H9430">
            <v>0.28000000000000003</v>
          </cell>
          <cell r="I9430" t="str">
            <v>COM VALOR</v>
          </cell>
        </row>
        <row r="9431">
          <cell r="B9431">
            <v>103105</v>
          </cell>
          <cell r="C9431" t="str">
            <v>ASSENTAMENTO DE CONEXÃO COM 2 ACESSOS, FERRO FUNDIDO PARA REDE DE ÁGUA, DN 80 MM, JUNTA FLANGEADA (NÃO INCLUI O FORNECIMENTO). AF_09/2021</v>
          </cell>
          <cell r="D9431" t="str">
            <v>UN</v>
          </cell>
          <cell r="E9431">
            <v>46.41</v>
          </cell>
          <cell r="F9431">
            <v>0.32</v>
          </cell>
          <cell r="G9431">
            <v>45.02</v>
          </cell>
          <cell r="H9431">
            <v>0.33</v>
          </cell>
          <cell r="I9431" t="str">
            <v>COM VALOR</v>
          </cell>
        </row>
        <row r="9432">
          <cell r="B9432">
            <v>103117</v>
          </cell>
          <cell r="C9432" t="str">
            <v>ASSENTAMENTO DE CONEXÃO COM 2 ACESSOS, FERRO FUNDIDO PARA REDE DE ÁGUA, DN 800 MM, JUNTA FLANGEADA (NÃO INCLUI O FORNECIMENTO). AF_09/2021</v>
          </cell>
          <cell r="D9432" t="str">
            <v>UN</v>
          </cell>
          <cell r="E9432">
            <v>535.63</v>
          </cell>
          <cell r="F9432">
            <v>0.27</v>
          </cell>
          <cell r="G9432">
            <v>515.20000000000005</v>
          </cell>
          <cell r="H9432">
            <v>0.28000000000000003</v>
          </cell>
          <cell r="I9432" t="str">
            <v>COM VALOR</v>
          </cell>
        </row>
        <row r="9433">
          <cell r="B9433">
            <v>103118</v>
          </cell>
          <cell r="C9433" t="str">
            <v>ASSENTAMENTO DE CONEXÃO COM 2 ACESSOS, FERRO FUNDIDO PARA REDE DE ÁGUA, DN 900 MM, JUNTA FLANGEADA (NÃO INCLUI O FORNECIMENTO). AF_09/2021</v>
          </cell>
          <cell r="D9433" t="str">
            <v>UN</v>
          </cell>
          <cell r="E9433">
            <v>622.21</v>
          </cell>
          <cell r="F9433">
            <v>0.27</v>
          </cell>
          <cell r="G9433">
            <v>598.41</v>
          </cell>
          <cell r="H9433">
            <v>0.28000000000000003</v>
          </cell>
          <cell r="I9433" t="str">
            <v>COM VALOR</v>
          </cell>
        </row>
        <row r="9434">
          <cell r="B9434">
            <v>103122</v>
          </cell>
          <cell r="C9434" t="str">
            <v>ASSENTAMENTO DE CONEXÃO COM 3 ACESSOS, FERRO FUNDIDO PARA REDE DE ÁGUA, DN 100 MM, JUNTA FLANGEADA (NÃO INCLUI O FORNECIMENTO). AF_09/2021</v>
          </cell>
          <cell r="D9434" t="str">
            <v>UN</v>
          </cell>
          <cell r="E9434">
            <v>74.260000000000005</v>
          </cell>
          <cell r="F9434">
            <v>0.3</v>
          </cell>
          <cell r="G9434">
            <v>71.790000000000006</v>
          </cell>
          <cell r="H9434">
            <v>0.31</v>
          </cell>
          <cell r="I9434" t="str">
            <v>COM VALOR</v>
          </cell>
        </row>
        <row r="9435">
          <cell r="B9435">
            <v>103135</v>
          </cell>
          <cell r="C9435" t="str">
            <v>ASSENTAMENTO DE CONEXÃO COM 3 ACESSOS, FERRO FUNDIDO PARA REDE DE ÁGUA, DN 1000 MM, JUNTA FLANGEADA (NÃO INCLUI O FORNECIMENTO). AF_09/2021</v>
          </cell>
          <cell r="D9435" t="str">
            <v>UN</v>
          </cell>
          <cell r="E9435">
            <v>991.53</v>
          </cell>
          <cell r="F9435">
            <v>0.27</v>
          </cell>
          <cell r="G9435">
            <v>953.36</v>
          </cell>
          <cell r="H9435">
            <v>0.28000000000000003</v>
          </cell>
          <cell r="I9435" t="str">
            <v>COM VALOR</v>
          </cell>
        </row>
        <row r="9436">
          <cell r="B9436">
            <v>103136</v>
          </cell>
          <cell r="C9436" t="str">
            <v>ASSENTAMENTO DE CONEXÃO COM 3 ACESSOS, FERRO FUNDIDO PARA REDE DE ÁGUA, DN 1200 MM, JUNTA FLANGEADA (NÃO INCLUI O FORNECIMENTO). AF_09/2021</v>
          </cell>
          <cell r="D9436" t="str">
            <v>UN</v>
          </cell>
          <cell r="E9436">
            <v>1188.3699999999999</v>
          </cell>
          <cell r="F9436">
            <v>0.27</v>
          </cell>
          <cell r="G9436">
            <v>1142.54</v>
          </cell>
          <cell r="H9436">
            <v>0.28000000000000003</v>
          </cell>
          <cell r="I9436" t="str">
            <v>COM VALOR</v>
          </cell>
        </row>
        <row r="9437">
          <cell r="B9437">
            <v>103123</v>
          </cell>
          <cell r="C9437" t="str">
            <v>ASSENTAMENTO DE CONEXÃO COM 3 ACESSOS, FERRO FUNDIDO PARA REDE DE ÁGUA, DN 150 MM, JUNTA FLANGEADA (NÃO INCLUI O FORNECIMENTO). AF_09/2021</v>
          </cell>
          <cell r="D9437" t="str">
            <v>UN</v>
          </cell>
          <cell r="E9437">
            <v>107.76</v>
          </cell>
          <cell r="F9437">
            <v>0.28999999999999998</v>
          </cell>
          <cell r="G9437">
            <v>103.98</v>
          </cell>
          <cell r="H9437">
            <v>0.3</v>
          </cell>
          <cell r="I9437" t="str">
            <v>COM VALOR</v>
          </cell>
        </row>
        <row r="9438">
          <cell r="B9438">
            <v>103124</v>
          </cell>
          <cell r="C9438" t="str">
            <v>ASSENTAMENTO DE CONEXÃO COM 3 ACESSOS, FERRO FUNDIDO PARA REDE DE ÁGUA, DN 200 MM, JUNTA FLANGEADA (NÃO INCLUI O FORNECIMENTO). AF_09/2021</v>
          </cell>
          <cell r="D9438" t="str">
            <v>UN</v>
          </cell>
          <cell r="E9438">
            <v>141.22999999999999</v>
          </cell>
          <cell r="F9438">
            <v>0.28000000000000003</v>
          </cell>
          <cell r="G9438">
            <v>136.15</v>
          </cell>
          <cell r="H9438">
            <v>0.28999999999999998</v>
          </cell>
          <cell r="I9438" t="str">
            <v>COM VALOR</v>
          </cell>
        </row>
        <row r="9439">
          <cell r="B9439">
            <v>103125</v>
          </cell>
          <cell r="C9439" t="str">
            <v>ASSENTAMENTO DE CONEXÃO COM 3 ACESSOS, FERRO FUNDIDO PARA REDE DE ÁGUA, DN 250 MM, JUNTA FLANGEADA (NÃO INCLUI O FORNECIMENTO). AF_09/2021</v>
          </cell>
          <cell r="D9439" t="str">
            <v>UN</v>
          </cell>
          <cell r="E9439">
            <v>237.64</v>
          </cell>
          <cell r="F9439">
            <v>0.27</v>
          </cell>
          <cell r="G9439">
            <v>228.81</v>
          </cell>
          <cell r="H9439">
            <v>0.28999999999999998</v>
          </cell>
          <cell r="I9439" t="str">
            <v>COM VALOR</v>
          </cell>
        </row>
        <row r="9440">
          <cell r="B9440">
            <v>103126</v>
          </cell>
          <cell r="C9440" t="str">
            <v>ASSENTAMENTO DE CONEXÃO COM 3 ACESSOS, FERRO FUNDIDO PARA REDE DE ÁGUA, DN 300 MM, JUNTA FLANGEADA (NÃO INCLUI O FORNECIMENTO). AF_09/2021</v>
          </cell>
          <cell r="D9440" t="str">
            <v>UN</v>
          </cell>
          <cell r="E9440">
            <v>271.11</v>
          </cell>
          <cell r="F9440">
            <v>0.27</v>
          </cell>
          <cell r="G9440">
            <v>260.98</v>
          </cell>
          <cell r="H9440">
            <v>0.28000000000000003</v>
          </cell>
          <cell r="I9440" t="str">
            <v>COM VALOR</v>
          </cell>
        </row>
        <row r="9441">
          <cell r="B9441">
            <v>103127</v>
          </cell>
          <cell r="C9441" t="str">
            <v>ASSENTAMENTO DE CONEXÃO COM 3 ACESSOS, FERRO FUNDIDO PARA REDE DE ÁGUA, DN 350 MM, JUNTA FLANGEADA (NÃO INCLUI O FORNECIMENTO). AF_09/2021</v>
          </cell>
          <cell r="D9441" t="str">
            <v>UN</v>
          </cell>
          <cell r="E9441">
            <v>367.52</v>
          </cell>
          <cell r="F9441">
            <v>0.27</v>
          </cell>
          <cell r="G9441">
            <v>353.64</v>
          </cell>
          <cell r="H9441">
            <v>0.28000000000000003</v>
          </cell>
          <cell r="I9441" t="str">
            <v>COM VALOR</v>
          </cell>
        </row>
        <row r="9442">
          <cell r="B9442">
            <v>103128</v>
          </cell>
          <cell r="C9442" t="str">
            <v>ASSENTAMENTO DE CONEXÃO COM 3 ACESSOS, FERRO FUNDIDO PARA REDE DE ÁGUA, DN 400 MM, JUNTA FLANGEADA (NÃO INCLUI O FORNECIMENTO). AF_09/2021</v>
          </cell>
          <cell r="D9442" t="str">
            <v>UN</v>
          </cell>
          <cell r="E9442">
            <v>400.98</v>
          </cell>
          <cell r="F9442">
            <v>0.27</v>
          </cell>
          <cell r="G9442">
            <v>385.8</v>
          </cell>
          <cell r="H9442">
            <v>0.28000000000000003</v>
          </cell>
          <cell r="I9442" t="str">
            <v>COM VALOR</v>
          </cell>
        </row>
        <row r="9443">
          <cell r="B9443">
            <v>103129</v>
          </cell>
          <cell r="C9443" t="str">
            <v>ASSENTAMENTO DE CONEXÃO COM 3 ACESSOS, FERRO FUNDIDO PARA REDE DE ÁGUA, DN 450 MM, JUNTA FLANGEADA (NÃO INCLUI O FORNECIMENTO). AF_09/2021</v>
          </cell>
          <cell r="D9443" t="str">
            <v>UN</v>
          </cell>
          <cell r="E9443">
            <v>497.41</v>
          </cell>
          <cell r="F9443">
            <v>0.27</v>
          </cell>
          <cell r="G9443">
            <v>478.45</v>
          </cell>
          <cell r="H9443">
            <v>0.28000000000000003</v>
          </cell>
          <cell r="I9443" t="str">
            <v>COM VALOR</v>
          </cell>
        </row>
        <row r="9444">
          <cell r="B9444">
            <v>103130</v>
          </cell>
          <cell r="C9444" t="str">
            <v>ASSENTAMENTO DE CONEXÃO COM 3 ACESSOS, FERRO FUNDIDO PARA REDE DE ÁGUA, DN 500 MM, JUNTA FLANGEADA (NÃO INCLUI O FORNECIMENTO). AF_09/2021</v>
          </cell>
          <cell r="D9444" t="str">
            <v>UN</v>
          </cell>
          <cell r="E9444">
            <v>530.87</v>
          </cell>
          <cell r="F9444">
            <v>0.27</v>
          </cell>
          <cell r="G9444">
            <v>510.62</v>
          </cell>
          <cell r="H9444">
            <v>0.28000000000000003</v>
          </cell>
          <cell r="I9444" t="str">
            <v>COM VALOR</v>
          </cell>
        </row>
        <row r="9445">
          <cell r="B9445">
            <v>103131</v>
          </cell>
          <cell r="C9445" t="str">
            <v>ASSENTAMENTO DE CONEXÃO COM 3 ACESSOS, FERRO FUNDIDO PARA REDE DE ÁGUA, DN 600 MM, JUNTA FLANGEADA (NÃO INCLUI O FORNECIMENTO). AF_09/2021</v>
          </cell>
          <cell r="D9445" t="str">
            <v>UN</v>
          </cell>
          <cell r="E9445">
            <v>597.84</v>
          </cell>
          <cell r="F9445">
            <v>0.27</v>
          </cell>
          <cell r="G9445">
            <v>574.98</v>
          </cell>
          <cell r="H9445">
            <v>0.28000000000000003</v>
          </cell>
          <cell r="I9445" t="str">
            <v>COM VALOR</v>
          </cell>
        </row>
        <row r="9446">
          <cell r="B9446">
            <v>103132</v>
          </cell>
          <cell r="C9446" t="str">
            <v>ASSENTAMENTO DE CONEXÃO COM 3 ACESSOS, FERRO FUNDIDO PARA REDE DE ÁGUA, DN 700 MM, JUNTA FLANGEADA (NÃO INCLUI O FORNECIMENTO). AF_09/2021</v>
          </cell>
          <cell r="D9446" t="str">
            <v>UN</v>
          </cell>
          <cell r="E9446">
            <v>727.71</v>
          </cell>
          <cell r="F9446">
            <v>0.27</v>
          </cell>
          <cell r="G9446">
            <v>699.8</v>
          </cell>
          <cell r="H9446">
            <v>0.28000000000000003</v>
          </cell>
          <cell r="I9446" t="str">
            <v>COM VALOR</v>
          </cell>
        </row>
        <row r="9447">
          <cell r="B9447">
            <v>103121</v>
          </cell>
          <cell r="C9447" t="str">
            <v>ASSENTAMENTO DE CONEXÃO COM 3 ACESSOS, FERRO FUNDIDO PARA REDE DE ÁGUA, DN 80 MM, JUNTA FLANGEADA (NÃO INCLUI O FORNECIMENTO). AF_09/2021</v>
          </cell>
          <cell r="D9447" t="str">
            <v>UN</v>
          </cell>
          <cell r="E9447">
            <v>60.88</v>
          </cell>
          <cell r="F9447">
            <v>0.31</v>
          </cell>
          <cell r="G9447">
            <v>58.91</v>
          </cell>
          <cell r="H9447">
            <v>0.32</v>
          </cell>
          <cell r="I9447" t="str">
            <v>COM VALOR</v>
          </cell>
        </row>
        <row r="9448">
          <cell r="B9448">
            <v>103133</v>
          </cell>
          <cell r="C9448" t="str">
            <v>ASSENTAMENTO DE CONEXÃO COM 3 ACESSOS, FERRO FUNDIDO PARA REDE DE ÁGUA, DN 800 MM, JUNTA FLANGEADA (NÃO INCLUI O FORNECIMENTO). AF_09/2021</v>
          </cell>
          <cell r="D9448" t="str">
            <v>UN</v>
          </cell>
          <cell r="E9448">
            <v>794.68</v>
          </cell>
          <cell r="F9448">
            <v>0.27</v>
          </cell>
          <cell r="G9448">
            <v>764.17</v>
          </cell>
          <cell r="H9448">
            <v>0.28000000000000003</v>
          </cell>
          <cell r="I9448" t="str">
            <v>COM VALOR</v>
          </cell>
        </row>
        <row r="9449">
          <cell r="B9449">
            <v>103134</v>
          </cell>
          <cell r="C9449" t="str">
            <v>ASSENTAMENTO DE CONEXÃO COM 3 ACESSOS, FERRO FUNDIDO PARA REDE DE ÁGUA, DN 900 MM, JUNTA FLANGEADA (NÃO INCLUI O FORNECIMENTO). AF_09/2021</v>
          </cell>
          <cell r="D9449" t="str">
            <v>UN</v>
          </cell>
          <cell r="E9449">
            <v>924.56</v>
          </cell>
          <cell r="F9449">
            <v>0.27</v>
          </cell>
          <cell r="G9449">
            <v>889</v>
          </cell>
          <cell r="H9449">
            <v>0.28000000000000003</v>
          </cell>
          <cell r="I9449" t="str">
            <v>COM VALOR</v>
          </cell>
        </row>
        <row r="9450">
          <cell r="B9450">
            <v>103090</v>
          </cell>
          <cell r="C9450" t="str">
            <v>ASSENTAMENTO DE TUBO DE FERRO FUNDIDO PARA REDE DE ÁGUA, DN 100 MM, JUNTA FLANGEADA (NÃO INCLUI O FORNECIMENTO). AF_09/2021</v>
          </cell>
          <cell r="D9450" t="str">
            <v>M</v>
          </cell>
          <cell r="E9450">
            <v>13.12</v>
          </cell>
          <cell r="F9450">
            <v>0.27</v>
          </cell>
          <cell r="G9450">
            <v>12.62</v>
          </cell>
          <cell r="H9450">
            <v>0.28000000000000003</v>
          </cell>
          <cell r="I9450" t="str">
            <v>COM VALOR</v>
          </cell>
        </row>
        <row r="9451">
          <cell r="B9451">
            <v>103103</v>
          </cell>
          <cell r="C9451" t="str">
            <v>ASSENTAMENTO DE TUBO DE FERRO FUNDIDO PARA REDE DE ÁGUA, DN 1000 MM, JUNTA FLANGEADA (NÃO INCLUI O FORNECIMENTO). AF_09/2021</v>
          </cell>
          <cell r="D9451" t="str">
            <v>M</v>
          </cell>
          <cell r="E9451">
            <v>128.71</v>
          </cell>
          <cell r="F9451">
            <v>0.25</v>
          </cell>
          <cell r="G9451">
            <v>123.44</v>
          </cell>
          <cell r="H9451">
            <v>0.26</v>
          </cell>
          <cell r="I9451" t="str">
            <v>COM VALOR</v>
          </cell>
        </row>
        <row r="9452">
          <cell r="B9452">
            <v>103104</v>
          </cell>
          <cell r="C9452" t="str">
            <v>ASSENTAMENTO DE TUBO DE FERRO FUNDIDO PARA REDE DE ÁGUA, DN 1200 MM, JUNTA FLANGEADA (NÃO INCLUI O FORNECIMENTO). AF_09/2021</v>
          </cell>
          <cell r="D9452" t="str">
            <v>M</v>
          </cell>
          <cell r="E9452">
            <v>153.91999999999999</v>
          </cell>
          <cell r="F9452">
            <v>0.25</v>
          </cell>
          <cell r="G9452">
            <v>147.63</v>
          </cell>
          <cell r="H9452">
            <v>0.26</v>
          </cell>
          <cell r="I9452" t="str">
            <v>COM VALOR</v>
          </cell>
        </row>
        <row r="9453">
          <cell r="B9453">
            <v>103091</v>
          </cell>
          <cell r="C9453" t="str">
            <v>ASSENTAMENTO DE TUBO DE FERRO FUNDIDO PARA REDE DE ÁGUA, DN 150 MM, JUNTA FLANGEADA (NÃO INCLUI O FORNECIMENTO). AF_09/2021</v>
          </cell>
          <cell r="D9453" t="str">
            <v>M</v>
          </cell>
          <cell r="E9453">
            <v>18.43</v>
          </cell>
          <cell r="F9453">
            <v>0.26</v>
          </cell>
          <cell r="G9453">
            <v>17.71</v>
          </cell>
          <cell r="H9453">
            <v>0.27</v>
          </cell>
          <cell r="I9453" t="str">
            <v>COM VALOR</v>
          </cell>
        </row>
        <row r="9454">
          <cell r="B9454">
            <v>103092</v>
          </cell>
          <cell r="C9454" t="str">
            <v>ASSENTAMENTO DE TUBO DE FERRO FUNDIDO PARA REDE DE ÁGUA, DN 200 MM, JUNTA FLANGEADA (NÃO INCLUI O FORNECIMENTO). AF_09/2021</v>
          </cell>
          <cell r="D9454" t="str">
            <v>M</v>
          </cell>
          <cell r="E9454">
            <v>23.75</v>
          </cell>
          <cell r="F9454">
            <v>0.26</v>
          </cell>
          <cell r="G9454">
            <v>22.81</v>
          </cell>
          <cell r="H9454">
            <v>0.27</v>
          </cell>
          <cell r="I9454" t="str">
            <v>COM VALOR</v>
          </cell>
        </row>
        <row r="9455">
          <cell r="B9455">
            <v>103093</v>
          </cell>
          <cell r="C9455" t="str">
            <v>ASSENTAMENTO DE TUBO DE FERRO FUNDIDO PARA REDE DE ÁGUA, DN 250 MM, JUNTA FLANGEADA (NÃO INCLUI O FORNECIMENTO). AF_09/2021</v>
          </cell>
          <cell r="D9455" t="str">
            <v>M</v>
          </cell>
          <cell r="E9455">
            <v>36.32</v>
          </cell>
          <cell r="F9455">
            <v>0.26</v>
          </cell>
          <cell r="G9455">
            <v>34.85</v>
          </cell>
          <cell r="H9455">
            <v>0.27</v>
          </cell>
          <cell r="I9455" t="str">
            <v>COM VALOR</v>
          </cell>
        </row>
        <row r="9456">
          <cell r="B9456">
            <v>103094</v>
          </cell>
          <cell r="C9456" t="str">
            <v>ASSENTAMENTO DE TUBO DE FERRO FUNDIDO PARA REDE DE ÁGUA, DN 300 MM, JUNTA FLANGEADA (NÃO INCLUI O FORNECIMENTO). AF_09/2021</v>
          </cell>
          <cell r="D9456" t="str">
            <v>M</v>
          </cell>
          <cell r="E9456">
            <v>41.66</v>
          </cell>
          <cell r="F9456">
            <v>0.26</v>
          </cell>
          <cell r="G9456">
            <v>39.99</v>
          </cell>
          <cell r="H9456">
            <v>0.27</v>
          </cell>
          <cell r="I9456" t="str">
            <v>COM VALOR</v>
          </cell>
        </row>
        <row r="9457">
          <cell r="B9457">
            <v>103095</v>
          </cell>
          <cell r="C9457" t="str">
            <v>ASSENTAMENTO DE TUBO DE FERRO FUNDIDO PARA REDE DE ÁGUA, DN 350 MM, JUNTA FLANGEADA (NÃO INCLUI O FORNECIMENTO). AF_09/2021</v>
          </cell>
          <cell r="D9457" t="str">
            <v>M</v>
          </cell>
          <cell r="E9457">
            <v>54.19</v>
          </cell>
          <cell r="F9457">
            <v>0.26</v>
          </cell>
          <cell r="G9457">
            <v>52.03</v>
          </cell>
          <cell r="H9457">
            <v>0.27</v>
          </cell>
          <cell r="I9457" t="str">
            <v>COM VALOR</v>
          </cell>
        </row>
        <row r="9458">
          <cell r="B9458">
            <v>103096</v>
          </cell>
          <cell r="C9458" t="str">
            <v>ASSENTAMENTO DE TUBO DE FERRO FUNDIDO PARA REDE DE ÁGUA, DN 400 MM, JUNTA FLANGEADA (NÃO INCLUI O FORNECIMENTO). AF_09/2021</v>
          </cell>
          <cell r="D9458" t="str">
            <v>M</v>
          </cell>
          <cell r="E9458">
            <v>59.55</v>
          </cell>
          <cell r="F9458">
            <v>0.25</v>
          </cell>
          <cell r="G9458">
            <v>57.15</v>
          </cell>
          <cell r="H9458">
            <v>0.27</v>
          </cell>
          <cell r="I9458" t="str">
            <v>COM VALOR</v>
          </cell>
        </row>
        <row r="9459">
          <cell r="B9459">
            <v>103097</v>
          </cell>
          <cell r="C9459" t="str">
            <v>ASSENTAMENTO DE TUBO DE FERRO FUNDIDO PARA REDE DE ÁGUA, DN 450 MM, JUNTA FLANGEADA (NÃO INCLUI O FORNECIMENTO). AF_09/2021</v>
          </cell>
          <cell r="D9459" t="str">
            <v>M</v>
          </cell>
          <cell r="E9459">
            <v>72.09</v>
          </cell>
          <cell r="F9459">
            <v>0.26</v>
          </cell>
          <cell r="G9459">
            <v>69.2</v>
          </cell>
          <cell r="H9459">
            <v>0.27</v>
          </cell>
          <cell r="I9459" t="str">
            <v>COM VALOR</v>
          </cell>
        </row>
        <row r="9460">
          <cell r="B9460">
            <v>103098</v>
          </cell>
          <cell r="C9460" t="str">
            <v>ASSENTAMENTO DE TUBO DE FERRO FUNDIDO PARA REDE DE ÁGUA, DN 500 MM, JUNTA FLANGEADA (NÃO INCLUI O FORNECIMENTO). AF_09/2021</v>
          </cell>
          <cell r="D9460" t="str">
            <v>M</v>
          </cell>
          <cell r="E9460">
            <v>77.42</v>
          </cell>
          <cell r="F9460">
            <v>0.25</v>
          </cell>
          <cell r="G9460">
            <v>74.319999999999993</v>
          </cell>
          <cell r="H9460">
            <v>0.27</v>
          </cell>
          <cell r="I9460" t="str">
            <v>COM VALOR</v>
          </cell>
        </row>
        <row r="9461">
          <cell r="B9461">
            <v>103099</v>
          </cell>
          <cell r="C9461" t="str">
            <v>ASSENTAMENTO DE TUBO DE FERRO FUNDIDO PARA REDE DE ÁGUA, DN 600 MM, JUNTA FLANGEADA (NÃO INCLUI O FORNECIMENTO). AF_09/2021</v>
          </cell>
          <cell r="D9461" t="str">
            <v>M</v>
          </cell>
          <cell r="E9461">
            <v>88.06</v>
          </cell>
          <cell r="F9461">
            <v>0.25</v>
          </cell>
          <cell r="G9461">
            <v>84.52</v>
          </cell>
          <cell r="H9461">
            <v>0.26</v>
          </cell>
          <cell r="I9461" t="str">
            <v>COM VALOR</v>
          </cell>
        </row>
        <row r="9462">
          <cell r="B9462">
            <v>103100</v>
          </cell>
          <cell r="C9462" t="str">
            <v>ASSENTAMENTO DE TUBO DE FERRO FUNDIDO PARA REDE DE ÁGUA, DN 700 MM, JUNTA FLANGEADA (NÃO INCLUI O FORNECIMENTO). AF_09/2021</v>
          </cell>
          <cell r="D9462" t="str">
            <v>M</v>
          </cell>
          <cell r="E9462">
            <v>93.97</v>
          </cell>
          <cell r="F9462">
            <v>0.25</v>
          </cell>
          <cell r="G9462">
            <v>90.14</v>
          </cell>
          <cell r="H9462">
            <v>0.26</v>
          </cell>
          <cell r="I9462" t="str">
            <v>COM VALOR</v>
          </cell>
        </row>
        <row r="9463">
          <cell r="B9463">
            <v>103089</v>
          </cell>
          <cell r="C9463" t="str">
            <v>ASSENTAMENTO DE TUBO DE FERRO FUNDIDO PARA REDE DE ÁGUA, DN 80 MM, JUNTA FLANGEADA (NÃO INCLUI O FORNECIMENTO). AF_09/2021</v>
          </cell>
          <cell r="D9463" t="str">
            <v>M</v>
          </cell>
          <cell r="E9463">
            <v>10.98</v>
          </cell>
          <cell r="F9463">
            <v>0.27</v>
          </cell>
          <cell r="G9463">
            <v>10.57</v>
          </cell>
          <cell r="H9463">
            <v>0.28000000000000003</v>
          </cell>
          <cell r="I9463" t="str">
            <v>COM VALOR</v>
          </cell>
        </row>
        <row r="9464">
          <cell r="B9464">
            <v>103101</v>
          </cell>
          <cell r="C9464" t="str">
            <v>ASSENTAMENTO DE TUBO DE FERRO FUNDIDO PARA REDE DE ÁGUA, DN 800 MM, JUNTA FLANGEADA (NÃO INCLUI O FORNECIMENTO). AF_09/2021</v>
          </cell>
          <cell r="D9464" t="str">
            <v>M</v>
          </cell>
          <cell r="E9464">
            <v>103.49</v>
          </cell>
          <cell r="F9464">
            <v>0.25</v>
          </cell>
          <cell r="G9464">
            <v>99.27</v>
          </cell>
          <cell r="H9464">
            <v>0.26</v>
          </cell>
          <cell r="I9464" t="str">
            <v>COM VALOR</v>
          </cell>
        </row>
        <row r="9465">
          <cell r="B9465">
            <v>103102</v>
          </cell>
          <cell r="C9465" t="str">
            <v>ASSENTAMENTO DE TUBO DE FERRO FUNDIDO PARA REDE DE ÁGUA, DN 900 MM, JUNTA FLANGEADA (NÃO INCLUI O FORNECIMENTO). AF_09/2021</v>
          </cell>
          <cell r="D9465" t="str">
            <v>M</v>
          </cell>
          <cell r="E9465">
            <v>119.18</v>
          </cell>
          <cell r="F9465">
            <v>0.25</v>
          </cell>
          <cell r="G9465">
            <v>114.32</v>
          </cell>
          <cell r="H9465">
            <v>0.26</v>
          </cell>
          <cell r="I9465" t="str">
            <v>COM VALOR</v>
          </cell>
        </row>
        <row r="9466">
          <cell r="B9466">
            <v>101112</v>
          </cell>
          <cell r="C9466" t="str">
            <v>ALARGAMENTO DE BASE DE TUBULÃO A CÉU ABERTO, ESCAVAÇÃO MANUAL, CONCRETO FEITO EM OBRA E LANÇADO COM JERICA. AF_05/2020</v>
          </cell>
          <cell r="D9466" t="str">
            <v>M3</v>
          </cell>
          <cell r="E9466">
            <v>922.96</v>
          </cell>
          <cell r="F9466">
            <v>0</v>
          </cell>
          <cell r="G9466">
            <v>890.28</v>
          </cell>
          <cell r="H9466">
            <v>0</v>
          </cell>
          <cell r="I9466" t="str">
            <v>COM VALOR</v>
          </cell>
        </row>
        <row r="9467">
          <cell r="B9467">
            <v>101113</v>
          </cell>
          <cell r="C9467" t="str">
            <v>ALARGAMENTO DE BASE DE TUBULÃO A CÉU ABERTO, ESCAVAÇÃO MANUAL, CONCRETO USINADO E LANÇADO COM BOMBA OU DIRETAMENTE DO CAMINHÃO (EXCLUSIVE BOMBEAMENTO). AF_05/2020</v>
          </cell>
          <cell r="D9467" t="str">
            <v>M3</v>
          </cell>
          <cell r="E9467">
            <v>1004.04</v>
          </cell>
          <cell r="F9467">
            <v>0</v>
          </cell>
          <cell r="G9467">
            <v>980.21</v>
          </cell>
          <cell r="H9467">
            <v>0</v>
          </cell>
          <cell r="I9467" t="str">
            <v>COM VALOR</v>
          </cell>
        </row>
        <row r="9468">
          <cell r="B9468">
            <v>101098</v>
          </cell>
          <cell r="C9468" t="str">
            <v>TUBULÃO A CÉU ABERTO, DIÂMETRO DO FUSTE DE 100CM, ESCAVAÇÃO MANUAL, SEM ALARGAMENTO DE BASE, CONCRETO FEITO EM OBRA E LANÇADO COM JERICA. AF_05/2020</v>
          </cell>
          <cell r="D9468" t="str">
            <v>M3</v>
          </cell>
          <cell r="E9468">
            <v>1132.27</v>
          </cell>
          <cell r="F9468">
            <v>0</v>
          </cell>
          <cell r="G9468">
            <v>1091.6099999999999</v>
          </cell>
          <cell r="H9468">
            <v>0</v>
          </cell>
          <cell r="I9468" t="str">
            <v>COM VALOR</v>
          </cell>
        </row>
        <row r="9469">
          <cell r="B9469">
            <v>101106</v>
          </cell>
          <cell r="C9469" t="str">
            <v>TUBULÃO A CÉU ABERTO, DIÂMETRO DO FUSTE DE 100CM, ESCAVAÇÃO MANUAL, SEM ALARGAMENTO DE BASE, CONCRETO USINADO E LANÇADO COM BOMBA OU DIRETAMENTE DO CAMINHÃO (EXCLUSIVE BOMBEAMENTO). AF_05/2020</v>
          </cell>
          <cell r="D9469" t="str">
            <v>M3</v>
          </cell>
          <cell r="E9469">
            <v>1205.5999999999999</v>
          </cell>
          <cell r="F9469">
            <v>0</v>
          </cell>
          <cell r="G9469">
            <v>1173.52</v>
          </cell>
          <cell r="H9469">
            <v>0</v>
          </cell>
          <cell r="I9469" t="str">
            <v>COM VALOR</v>
          </cell>
        </row>
        <row r="9470">
          <cell r="B9470">
            <v>101102</v>
          </cell>
          <cell r="C9470" t="str">
            <v>TUBULÃO A CÉU ABERTO, DIÂMETRO DO FUSTE DE 100CM, ESCAVAÇÃO MECÂNICA, SEM ALARGAMENTO DE BASE, CONCRETO FEITO EM OBRA E LANÇADO COM JERICA (EXCLUSIVE MOBILIZAÇÃO E DESMOBILIZAÇÃO). AF_05/2020</v>
          </cell>
          <cell r="D9470" t="str">
            <v>M3</v>
          </cell>
          <cell r="E9470">
            <v>888.06</v>
          </cell>
          <cell r="F9470">
            <v>0.02</v>
          </cell>
          <cell r="G9470">
            <v>874.61</v>
          </cell>
          <cell r="H9470">
            <v>0.02</v>
          </cell>
          <cell r="I9470" t="str">
            <v>COM VALOR</v>
          </cell>
        </row>
        <row r="9471">
          <cell r="B9471">
            <v>101110</v>
          </cell>
          <cell r="C9471" t="str">
            <v>TUBULÃO A CÉU ABERTO, DIÂMETRO DO FUSTE DE 100CM, ESCAVAÇÃO MECÂNICA, SEM ALARGAMENTO DE BASE, CONCRETO USINADO E LANÇADO COM BOMBA OU DIRETAMENTE DO CAMINHÃO (EXCLUSIVE BOMBEAMENTO, MOBILIZAÇÃO E DESMOBILIZAÇÃO). AF_05/2020</v>
          </cell>
          <cell r="D9471" t="str">
            <v>M3</v>
          </cell>
          <cell r="E9471">
            <v>956.78</v>
          </cell>
          <cell r="F9471">
            <v>0.02</v>
          </cell>
          <cell r="G9471">
            <v>952.35</v>
          </cell>
          <cell r="H9471">
            <v>0.02</v>
          </cell>
          <cell r="I9471" t="str">
            <v>COM VALOR</v>
          </cell>
        </row>
        <row r="9472">
          <cell r="B9472">
            <v>101099</v>
          </cell>
          <cell r="C9472" t="str">
            <v>TUBULÃO A CÉU ABERTO, DIÂMETRO DO FUSTE DE 120CM, ESCAVAÇÃO MANUAL, SEM ALARGAMENTO DE BASE, CONCRETO FEITO EM OBRA E LANÇADO COM JERICA. AF_05/2020</v>
          </cell>
          <cell r="D9472" t="str">
            <v>M3</v>
          </cell>
          <cell r="E9472">
            <v>1036.19</v>
          </cell>
          <cell r="F9472">
            <v>0</v>
          </cell>
          <cell r="G9472">
            <v>1000.97</v>
          </cell>
          <cell r="H9472">
            <v>0</v>
          </cell>
          <cell r="I9472" t="str">
            <v>COM VALOR</v>
          </cell>
        </row>
        <row r="9473">
          <cell r="B9473">
            <v>101107</v>
          </cell>
          <cell r="C9473" t="str">
            <v>TUBULÃO A CÉU ABERTO, DIÂMETRO DO FUSTE DE 120CM, ESCAVAÇÃO MANUAL, SEM ALARGAMENTO DE BASE, CONCRETO USINADO E LANÇADO COM BOMBA OU DIRETAMENTE DO CAMINHÃO (EXCLUSIVE BOMBEAMENTO). AF_05/2020</v>
          </cell>
          <cell r="D9473" t="str">
            <v>M3</v>
          </cell>
          <cell r="E9473">
            <v>1107.44</v>
          </cell>
          <cell r="F9473">
            <v>0</v>
          </cell>
          <cell r="G9473">
            <v>1080.48</v>
          </cell>
          <cell r="H9473">
            <v>0</v>
          </cell>
          <cell r="I9473" t="str">
            <v>COM VALOR</v>
          </cell>
        </row>
        <row r="9474">
          <cell r="B9474">
            <v>101103</v>
          </cell>
          <cell r="C9474" t="str">
            <v>TUBULÃO A CÉU ABERTO, DIÂMETRO DO FUSTE DE 120CM, ESCAVAÇÃO MECÂNICA, SEM ALARGAMENTO DE BASE, CONCRETO FEITO EM OBRA E LANÇADO COM JERICA (EXCLUSIVE MOBILIZAÇÃO E DESMOBILIZAÇÃO). AF_05/2020</v>
          </cell>
          <cell r="D9474" t="str">
            <v>M3</v>
          </cell>
          <cell r="E9474">
            <v>836.77</v>
          </cell>
          <cell r="F9474">
            <v>0.02</v>
          </cell>
          <cell r="G9474">
            <v>824.22</v>
          </cell>
          <cell r="H9474">
            <v>0.02</v>
          </cell>
          <cell r="I9474" t="str">
            <v>COM VALOR</v>
          </cell>
        </row>
        <row r="9475">
          <cell r="B9475">
            <v>101111</v>
          </cell>
          <cell r="C9475" t="str">
            <v>TUBULÃO A CÉU ABERTO, DIÂMETRO DO FUSTE DE 120CM, ESCAVAÇÃO MECÂNICA, SEM ALARGAMENTO DE BASE, CONCRETO USINADO E LANÇADO COM BOMBA OU DIRETAMENTE DO CAMINHÃO (EXCLUSIVE BOMBEAMENTO, MOBILIZAÇÃO E DESMOBILIZAÇÃO). AF_05/2020</v>
          </cell>
          <cell r="D9475" t="str">
            <v>M3</v>
          </cell>
          <cell r="E9475">
            <v>904.04</v>
          </cell>
          <cell r="F9475">
            <v>0.02</v>
          </cell>
          <cell r="G9475">
            <v>900.14</v>
          </cell>
          <cell r="H9475">
            <v>0.02</v>
          </cell>
          <cell r="I9475" t="str">
            <v>COM VALOR</v>
          </cell>
        </row>
        <row r="9476">
          <cell r="B9476">
            <v>101096</v>
          </cell>
          <cell r="C9476" t="str">
            <v>TUBULÃO A CÉU ABERTO, DIÂMETRO DO FUSTE DE 70CM, ESCAVAÇÃO MANUAL, SEM ALARGAMENTO DE BASE, CONCRETO FEITO EM OBRA E LANÇADO COM JERICA. AF_05/2020</v>
          </cell>
          <cell r="D9476" t="str">
            <v>M3</v>
          </cell>
          <cell r="E9476">
            <v>1296.19</v>
          </cell>
          <cell r="F9476">
            <v>0</v>
          </cell>
          <cell r="G9476">
            <v>1241.28</v>
          </cell>
          <cell r="H9476">
            <v>0</v>
          </cell>
          <cell r="I9476" t="str">
            <v>COM VALOR</v>
          </cell>
        </row>
        <row r="9477">
          <cell r="B9477">
            <v>101104</v>
          </cell>
          <cell r="C9477" t="str">
            <v>TUBULÃO A CÉU ABERTO, DIÂMETRO DO FUSTE DE 70CM, ESCAVAÇÃO MANUAL, SEM ALARGAMENTO DE BASE, CONCRETO USINADO E LANÇADO COM BOMBA OU DIRETAMENTE DO CAMINHÃO (EXCLUSIVE BOMBEAMENTO). AF_05/2020</v>
          </cell>
          <cell r="D9477" t="str">
            <v>M3</v>
          </cell>
          <cell r="E9477">
            <v>1371.69</v>
          </cell>
          <cell r="F9477">
            <v>0</v>
          </cell>
          <cell r="G9477">
            <v>1325.77</v>
          </cell>
          <cell r="H9477">
            <v>0</v>
          </cell>
          <cell r="I9477" t="str">
            <v>COM VALOR</v>
          </cell>
        </row>
        <row r="9478">
          <cell r="B9478">
            <v>101100</v>
          </cell>
          <cell r="C9478" t="str">
            <v>TUBULÃO A CÉU ABERTO, DIÂMETRO DO FUSTE DE 70CM, ESCAVAÇÃO MECÂNICA, SEM ALARGAMENTO DE BASE, CONCRETO FEITO EM OBRA E LANÇADO COM JERICA. AF_05/2020</v>
          </cell>
          <cell r="D9478" t="str">
            <v>M3</v>
          </cell>
          <cell r="E9478">
            <v>933.02</v>
          </cell>
          <cell r="F9478">
            <v>0.03</v>
          </cell>
          <cell r="G9478">
            <v>917.41</v>
          </cell>
          <cell r="H9478">
            <v>0.03</v>
          </cell>
          <cell r="I9478" t="str">
            <v>COM VALOR</v>
          </cell>
        </row>
        <row r="9479">
          <cell r="B9479">
            <v>101108</v>
          </cell>
          <cell r="C9479" t="str">
            <v>TUBULÃO A CÉU ABERTO, DIÂMETRO DO FUSTE DE 70CM, ESCAVAÇÃO MECÂNICA, SEM ALARGAMENTO DE BASE, CONCRETO USINADO E LANÇADO COM BOMBA OU DIRETAMENTE DO CAMINHÃO (EXCLUSIVE BOMBEAMENTO, MOBILIZAÇÃO E DESMOBILIZAÇÃO). AF_05/2020</v>
          </cell>
          <cell r="D9479" t="str">
            <v>M3</v>
          </cell>
          <cell r="E9479">
            <v>1002.99</v>
          </cell>
          <cell r="F9479">
            <v>0.02</v>
          </cell>
          <cell r="G9479">
            <v>996.92</v>
          </cell>
          <cell r="H9479">
            <v>0.02</v>
          </cell>
          <cell r="I9479" t="str">
            <v>COM VALOR</v>
          </cell>
        </row>
        <row r="9480">
          <cell r="B9480">
            <v>101097</v>
          </cell>
          <cell r="C9480" t="str">
            <v>TUBULÃO A CÉU ABERTO, DIÂMETRO DO FUSTE DE 80CM, ESCAVAÇÃO MANUAL, SEM ALARGAMENTO DE BASE, CONCRETO FEITO EM OBRA E LANÇADO COM JERICA. AF_05/2020</v>
          </cell>
          <cell r="D9480" t="str">
            <v>M3</v>
          </cell>
          <cell r="E9480">
            <v>1224.31</v>
          </cell>
          <cell r="F9480">
            <v>0</v>
          </cell>
          <cell r="G9480">
            <v>1175.29</v>
          </cell>
          <cell r="H9480">
            <v>0</v>
          </cell>
          <cell r="I9480" t="str">
            <v>COM VALOR</v>
          </cell>
        </row>
        <row r="9481">
          <cell r="B9481">
            <v>101105</v>
          </cell>
          <cell r="C9481" t="str">
            <v>TUBULÃO A CÉU ABERTO, DIÂMETRO DO FUSTE DE 80CM, ESCAVAÇÃO MANUAL, SEM ALARGAMENTO DE BASE, CONCRETO USINADO E LANÇADO COM BOMBA OU DIRETAMENTE DO CAMINHÃO (EXCLUSIVE BOMBEAMENTO). AF_05/2020</v>
          </cell>
          <cell r="D9481" t="str">
            <v>M3</v>
          </cell>
          <cell r="E9481">
            <v>1298.76</v>
          </cell>
          <cell r="F9481">
            <v>0</v>
          </cell>
          <cell r="G9481">
            <v>1258.5999999999999</v>
          </cell>
          <cell r="H9481">
            <v>0</v>
          </cell>
          <cell r="I9481" t="str">
            <v>COM VALOR</v>
          </cell>
        </row>
        <row r="9482">
          <cell r="B9482">
            <v>101101</v>
          </cell>
          <cell r="C9482" t="str">
            <v>TUBULÃO A CÉU ABERTO, DIÂMETRO DO FUSTE DE 80CM, ESCAVAÇÃO MECÂNICA, SEM ALARGAMENTO DE BASE, CONCRETO FEITO EM OBRA E LANÇADO COM JERICA (EXCLUSIVE MOBILIZAÇÃO E DESMOBILIZAÇÃO). AF_05/2020</v>
          </cell>
          <cell r="D9482" t="str">
            <v>M3</v>
          </cell>
          <cell r="E9482">
            <v>911.16</v>
          </cell>
          <cell r="F9482">
            <v>0.03</v>
          </cell>
          <cell r="G9482">
            <v>896.31</v>
          </cell>
          <cell r="H9482">
            <v>0.03</v>
          </cell>
          <cell r="I9482" t="str">
            <v>COM VALOR</v>
          </cell>
        </row>
        <row r="9483">
          <cell r="B9483">
            <v>101109</v>
          </cell>
          <cell r="C9483" t="str">
            <v>TUBULÃO A CÉU ABERTO, DIÂMETRO DO FUSTE DE 80CM, ESCAVAÇÃO MECÂNICA, SEM ALARGAMENTO DE BASE, CONCRETO USINADO E LANÇADO COM BOMBA OU DIRETAMENTE DO CAMINHÃO (EXCLUSIVE BOMBEAMENTO, MOBILIZAÇÃO E DESMOBILIZAÇÃO). AF_05/2020</v>
          </cell>
          <cell r="D9483" t="str">
            <v>M3</v>
          </cell>
          <cell r="E9483">
            <v>980.36</v>
          </cell>
          <cell r="F9483">
            <v>0.02</v>
          </cell>
          <cell r="G9483">
            <v>974.89</v>
          </cell>
          <cell r="H9483">
            <v>0.02</v>
          </cell>
          <cell r="I9483" t="str">
            <v>COM VALOR</v>
          </cell>
        </row>
        <row r="9484">
          <cell r="B9484">
            <v>96393</v>
          </cell>
          <cell r="C9484" t="str">
            <v>USINAGEM DE BRITA GRADUADA SIMPLES. AF_03/2020</v>
          </cell>
          <cell r="D9484" t="str">
            <v>M3</v>
          </cell>
          <cell r="E9484">
            <v>157.06</v>
          </cell>
          <cell r="F9484">
            <v>0.01</v>
          </cell>
          <cell r="G9484">
            <v>156.91</v>
          </cell>
          <cell r="H9484">
            <v>0.01</v>
          </cell>
          <cell r="I9484" t="str">
            <v>COM VALOR</v>
          </cell>
        </row>
        <row r="9485">
          <cell r="B9485">
            <v>96394</v>
          </cell>
          <cell r="C9485" t="str">
            <v>USINAGEM DE BRITA GRADUADA TRATADA COM CIMENTO. AF_03/2020</v>
          </cell>
          <cell r="D9485" t="str">
            <v>M3</v>
          </cell>
          <cell r="E9485">
            <v>224.25</v>
          </cell>
          <cell r="F9485">
            <v>0.01</v>
          </cell>
          <cell r="G9485">
            <v>224.09</v>
          </cell>
          <cell r="H9485">
            <v>0.01</v>
          </cell>
          <cell r="I9485" t="str">
            <v>COM VALOR</v>
          </cell>
        </row>
        <row r="9486">
          <cell r="B9486">
            <v>104363</v>
          </cell>
          <cell r="C9486" t="str">
            <v>USINAGEM DE CONCRETO ASFÁLTICO COM CAP 50/70 PARA CAMADA DE ROLAMENTO, PADRÃO DNIT FAIXA C, EM USINA DE ASFALTO GRAVIMÉTRICA DE 150 TON/H. AF_03/2020</v>
          </cell>
          <cell r="D9486" t="str">
            <v>T</v>
          </cell>
          <cell r="E9486" t="str">
            <v>VERIFICAR</v>
          </cell>
          <cell r="G9486" t="str">
            <v>VERIFICAR</v>
          </cell>
          <cell r="I9486" t="str">
            <v>COM VALOR</v>
          </cell>
        </row>
        <row r="9487">
          <cell r="B9487">
            <v>104360</v>
          </cell>
          <cell r="C9487" t="str">
            <v>USINAGEM DE CONCRETO ASFÁLTICO COM CAP 50/70, PARA CAMADA DE BINDER, PADRÃO DNIT FAIXA B, EM USINA DE ASFALTO CONTÍNUA DE 140 TON/H. AF_03/2020</v>
          </cell>
          <cell r="D9487" t="str">
            <v>T</v>
          </cell>
          <cell r="E9487" t="str">
            <v>VERIFICAR</v>
          </cell>
          <cell r="G9487" t="str">
            <v>VERIFICAR</v>
          </cell>
          <cell r="I9487" t="str">
            <v>COM VALOR</v>
          </cell>
        </row>
        <row r="9488">
          <cell r="B9488">
            <v>104358</v>
          </cell>
          <cell r="C9488" t="str">
            <v>USINAGEM DE CONCRETO ASFÁLTICO COM CAP 50/70, PARA CAMADA DE BINDER, PADRÃO DNIT FAIXA B, EM USINA DE ASFALTO CONTÍNUA DE 80 TON/H. AF_03/2020</v>
          </cell>
          <cell r="D9488" t="str">
            <v>T</v>
          </cell>
          <cell r="E9488" t="str">
            <v>VERIFICAR</v>
          </cell>
          <cell r="G9488" t="str">
            <v>VERIFICAR</v>
          </cell>
          <cell r="I9488" t="str">
            <v>COM VALOR</v>
          </cell>
        </row>
        <row r="9489">
          <cell r="B9489">
            <v>104362</v>
          </cell>
          <cell r="C9489" t="str">
            <v>USINAGEM DE CONCRETO ASFÁLTICO COM CAP 50/70, PARA CAMADA DE BINDER, PADRÃO DNIT FAIXA B, EM USINA DE ASFALTO GRAVIMÉTRICA DE 150 TON/H. AF_03/2020</v>
          </cell>
          <cell r="D9489" t="str">
            <v>T</v>
          </cell>
          <cell r="E9489" t="str">
            <v>VERIFICAR</v>
          </cell>
          <cell r="G9489" t="str">
            <v>VERIFICAR</v>
          </cell>
          <cell r="I9489" t="str">
            <v>COM VALOR</v>
          </cell>
        </row>
        <row r="9490">
          <cell r="B9490">
            <v>104361</v>
          </cell>
          <cell r="C9490" t="str">
            <v>USINAGEM DE CONCRETO ASFÁLTICO COM CAP 50/70, PARA CAMADA DE ROLAMENTO, PADRÃO DNIT FAIXA C, EM USINA DE ASFALTO CONTÍNUA DE 140 TON/H. AF_03/2020</v>
          </cell>
          <cell r="D9490" t="str">
            <v>T</v>
          </cell>
          <cell r="E9490" t="str">
            <v>VERIFICAR</v>
          </cell>
          <cell r="G9490" t="str">
            <v>VERIFICAR</v>
          </cell>
          <cell r="I9490" t="str">
            <v>COM VALOR</v>
          </cell>
        </row>
        <row r="9491">
          <cell r="B9491">
            <v>104359</v>
          </cell>
          <cell r="C9491" t="str">
            <v>USINAGEM DE CONCRETO ASFÁLTICO COM CAP 50/70, PARA CAMADA DE ROLAMENTO, PADRÃO DNIT FAIXA C, EM USINA DE ASFALTO CONTÍNUA DE 80 TON/H. AF_03/2020</v>
          </cell>
          <cell r="D9491" t="str">
            <v>T</v>
          </cell>
          <cell r="E9491" t="str">
            <v>VERIFICAR</v>
          </cell>
          <cell r="G9491" t="str">
            <v>VERIFICAR</v>
          </cell>
          <cell r="I9491" t="str">
            <v>COM VALOR</v>
          </cell>
        </row>
        <row r="9492">
          <cell r="B9492">
            <v>96395</v>
          </cell>
          <cell r="C9492" t="str">
            <v>USINAGEM DE CONCRETO PARA COMPACTAÇÃO COM ROLO. AF_03/2020</v>
          </cell>
          <cell r="D9492" t="str">
            <v>M3</v>
          </cell>
          <cell r="E9492">
            <v>316.68</v>
          </cell>
          <cell r="F9492">
            <v>0</v>
          </cell>
          <cell r="G9492">
            <v>316.39</v>
          </cell>
          <cell r="H9492">
            <v>0</v>
          </cell>
          <cell r="I9492" t="str">
            <v>COM VALOR</v>
          </cell>
        </row>
        <row r="9493">
          <cell r="B9493">
            <v>104373</v>
          </cell>
          <cell r="C9493" t="str">
            <v>USINAGEM DE PRÉ MISTURADO A FRIO, PARA CAMADA DE BINDER, PADRÃO DNIT FAIXA B. AF_03/2020</v>
          </cell>
          <cell r="D9493" t="str">
            <v>T</v>
          </cell>
          <cell r="E9493" t="str">
            <v>VERIFICAR</v>
          </cell>
          <cell r="G9493" t="str">
            <v>VERIFICAR</v>
          </cell>
          <cell r="I9493" t="str">
            <v>COM VALOR</v>
          </cell>
        </row>
        <row r="9494">
          <cell r="B9494">
            <v>104374</v>
          </cell>
          <cell r="C9494" t="str">
            <v>USINAGEM DE PRÉ MISTURADO A FRIO, PARA CAMADA DE ROLAMENTO, PADRÃO DNIT FAIXA C. AF_03/2020</v>
          </cell>
          <cell r="D9494" t="str">
            <v>T</v>
          </cell>
          <cell r="E9494" t="str">
            <v>VERIFICAR</v>
          </cell>
          <cell r="G9494" t="str">
            <v>VERIFICAR</v>
          </cell>
          <cell r="I9494" t="str">
            <v>COM VALOR</v>
          </cell>
        </row>
        <row r="9495">
          <cell r="B9495">
            <v>105034</v>
          </cell>
          <cell r="C9495" t="str">
            <v>CINTA DE AMARRAÇÃO DE ALVENARIA MOLDADA IN LOCO COM UTILIZAÇÃO DE BLOCOS CANALETA, ESPESSURA DE *10* CM. AF_03/2024</v>
          </cell>
          <cell r="D9495" t="str">
            <v>M</v>
          </cell>
          <cell r="E9495">
            <v>41.72</v>
          </cell>
          <cell r="F9495">
            <v>0</v>
          </cell>
          <cell r="G9495">
            <v>40.770000000000003</v>
          </cell>
          <cell r="H9495">
            <v>0</v>
          </cell>
          <cell r="I9495" t="str">
            <v>COM VALOR</v>
          </cell>
        </row>
        <row r="9496">
          <cell r="B9496">
            <v>105033</v>
          </cell>
          <cell r="C9496" t="str">
            <v>CINTA DE AMARRAÇÃO DE ALVENARIA MOLDADA IN LOCO COM UTILIZAÇÃO DE BLOCOS CANALETA, ESPESSURA DE *15* CM. AF_03/2024</v>
          </cell>
          <cell r="D9496" t="str">
            <v>M</v>
          </cell>
          <cell r="E9496">
            <v>58.27</v>
          </cell>
          <cell r="F9496">
            <v>0</v>
          </cell>
          <cell r="G9496">
            <v>56.94</v>
          </cell>
          <cell r="H9496">
            <v>0</v>
          </cell>
          <cell r="I9496" t="str">
            <v>COM VALOR</v>
          </cell>
        </row>
        <row r="9497">
          <cell r="B9497">
            <v>93205</v>
          </cell>
          <cell r="C9497" t="str">
            <v>CINTA DE AMARRAÇÃO DE ALVENARIA MOLDADA IN LOCO COM UTILIZAÇÃO DE BLOCOS CANALETA, ESPESSURA DE *20* CM. AF_03/2024</v>
          </cell>
          <cell r="D9497" t="str">
            <v>M</v>
          </cell>
          <cell r="E9497">
            <v>70.069999999999993</v>
          </cell>
          <cell r="F9497">
            <v>0</v>
          </cell>
          <cell r="G9497">
            <v>68.430000000000007</v>
          </cell>
          <cell r="H9497">
            <v>0</v>
          </cell>
          <cell r="I9497" t="str">
            <v>COM VALOR</v>
          </cell>
        </row>
        <row r="9498">
          <cell r="B9498">
            <v>105032</v>
          </cell>
          <cell r="C9498" t="str">
            <v>CONTRAVERGA MOLDADA IN LOCO COM UTILIZAÇÃO DE BLOCOS CANALETA, ESPESSURA DE *10* CM. AF_03/2024</v>
          </cell>
          <cell r="D9498" t="str">
            <v>M</v>
          </cell>
          <cell r="E9498">
            <v>33.549999999999997</v>
          </cell>
          <cell r="F9498">
            <v>0</v>
          </cell>
          <cell r="G9498">
            <v>33.01</v>
          </cell>
          <cell r="H9498">
            <v>0</v>
          </cell>
          <cell r="I9498" t="str">
            <v>COM VALOR</v>
          </cell>
        </row>
        <row r="9499">
          <cell r="B9499">
            <v>105031</v>
          </cell>
          <cell r="C9499" t="str">
            <v>CONTRAVERGA MOLDADA IN LOCO COM UTILIZAÇÃO DE BLOCOS CANALETA, ESPESSURA DE *15* CM. AF_03/2024</v>
          </cell>
          <cell r="D9499" t="str">
            <v>M</v>
          </cell>
          <cell r="E9499">
            <v>49.04</v>
          </cell>
          <cell r="F9499">
            <v>0</v>
          </cell>
          <cell r="G9499">
            <v>48.2</v>
          </cell>
          <cell r="H9499">
            <v>0</v>
          </cell>
          <cell r="I9499" t="str">
            <v>COM VALOR</v>
          </cell>
        </row>
        <row r="9500">
          <cell r="B9500">
            <v>93199</v>
          </cell>
          <cell r="C9500" t="str">
            <v>CONTRAVERGA MOLDADA IN LOCO COM UTILIZAÇÃO DE BLOCOS CANALETA, ESPESSURA DE *20* CM. AF_03/2024</v>
          </cell>
          <cell r="D9500" t="str">
            <v>M</v>
          </cell>
          <cell r="E9500">
            <v>50.61</v>
          </cell>
          <cell r="F9500">
            <v>0</v>
          </cell>
          <cell r="G9500">
            <v>49.54</v>
          </cell>
          <cell r="H9500">
            <v>0</v>
          </cell>
          <cell r="I9500" t="str">
            <v>COM VALOR</v>
          </cell>
        </row>
        <row r="9501">
          <cell r="B9501">
            <v>105030</v>
          </cell>
          <cell r="C9501" t="str">
            <v>CONTRAVERGA MOLDADA IN LOCO EM CONCRETO, ESPESSURA DE *10* CM. AF_03/2024</v>
          </cell>
          <cell r="D9501" t="str">
            <v>M</v>
          </cell>
          <cell r="E9501">
            <v>40.049999999999997</v>
          </cell>
          <cell r="F9501">
            <v>0.03</v>
          </cell>
          <cell r="G9501">
            <v>39.119999999999997</v>
          </cell>
          <cell r="H9501">
            <v>0.03</v>
          </cell>
          <cell r="I9501" t="str">
            <v>COM VALOR</v>
          </cell>
        </row>
        <row r="9502">
          <cell r="B9502">
            <v>105029</v>
          </cell>
          <cell r="C9502" t="str">
            <v>CONTRAVERGA MOLDADA IN LOCO EM CONCRETO, ESPESSURA DE *15* CM. AF_03/2024</v>
          </cell>
          <cell r="D9502" t="str">
            <v>M</v>
          </cell>
          <cell r="E9502">
            <v>47.49</v>
          </cell>
          <cell r="F9502">
            <v>0.03</v>
          </cell>
          <cell r="G9502">
            <v>46.3</v>
          </cell>
          <cell r="H9502">
            <v>0.03</v>
          </cell>
          <cell r="I9502" t="str">
            <v>COM VALOR</v>
          </cell>
        </row>
        <row r="9503">
          <cell r="B9503">
            <v>93197</v>
          </cell>
          <cell r="C9503" t="str">
            <v>CONTRAVERGA MOLDADA IN LOCO EM CONCRETO, ESPESSURA DE *20* CM. AF_03/2024</v>
          </cell>
          <cell r="D9503" t="str">
            <v>M</v>
          </cell>
          <cell r="E9503">
            <v>54.93</v>
          </cell>
          <cell r="F9503">
            <v>0.02</v>
          </cell>
          <cell r="G9503">
            <v>53.49</v>
          </cell>
          <cell r="H9503">
            <v>0.02</v>
          </cell>
          <cell r="I9503" t="str">
            <v>COM VALOR</v>
          </cell>
        </row>
        <row r="9504">
          <cell r="B9504">
            <v>105040</v>
          </cell>
          <cell r="C9504" t="str">
            <v>CONTRAVERGA PRÉ-FABRICADA, ESPESSURA DE *10* CM. AF_03/2024</v>
          </cell>
          <cell r="D9504" t="str">
            <v>M</v>
          </cell>
          <cell r="E9504">
            <v>30.38</v>
          </cell>
          <cell r="F9504">
            <v>0.01</v>
          </cell>
          <cell r="G9504">
            <v>28.82</v>
          </cell>
          <cell r="H9504">
            <v>0.01</v>
          </cell>
          <cell r="I9504" t="str">
            <v>COM VALOR</v>
          </cell>
        </row>
        <row r="9505">
          <cell r="B9505">
            <v>105039</v>
          </cell>
          <cell r="C9505" t="str">
            <v>CONTRAVERGA PRÉ-FABRICADA, ESPESSURA DE *15* CM. AF_03/2024</v>
          </cell>
          <cell r="D9505" t="str">
            <v>M</v>
          </cell>
          <cell r="E9505">
            <v>44.91</v>
          </cell>
          <cell r="F9505">
            <v>0.01</v>
          </cell>
          <cell r="G9505">
            <v>42.61</v>
          </cell>
          <cell r="H9505">
            <v>0.01</v>
          </cell>
          <cell r="I9505" t="str">
            <v>COM VALOR</v>
          </cell>
        </row>
        <row r="9506">
          <cell r="B9506">
            <v>105038</v>
          </cell>
          <cell r="C9506" t="str">
            <v>CONTRAVERGA PRÉ-FABRICADA, ESPESSURA DE *20* CM. AF_03/2024</v>
          </cell>
          <cell r="D9506" t="str">
            <v>M</v>
          </cell>
          <cell r="E9506">
            <v>62.39</v>
          </cell>
          <cell r="F9506">
            <v>0.01</v>
          </cell>
          <cell r="G9506">
            <v>59.22</v>
          </cell>
          <cell r="H9506">
            <v>0.01</v>
          </cell>
          <cell r="I9506" t="str">
            <v>COM VALOR</v>
          </cell>
        </row>
        <row r="9507">
          <cell r="B9507">
            <v>105028</v>
          </cell>
          <cell r="C9507" t="str">
            <v>CONTRAVERGA PRÉ-MOLDADA, ESPESSURA DE *10* CM. AF_03/2024</v>
          </cell>
          <cell r="D9507" t="str">
            <v>M</v>
          </cell>
          <cell r="E9507">
            <v>20.87</v>
          </cell>
          <cell r="F9507">
            <v>0.06</v>
          </cell>
          <cell r="G9507">
            <v>20.48</v>
          </cell>
          <cell r="H9507">
            <v>0.06</v>
          </cell>
          <cell r="I9507" t="str">
            <v>COM VALOR</v>
          </cell>
        </row>
        <row r="9508">
          <cell r="B9508">
            <v>105027</v>
          </cell>
          <cell r="C9508" t="str">
            <v>CONTRAVERGA PRÉ-MOLDADA, ESPESSURA DE *15* CM. AF_03/2024</v>
          </cell>
          <cell r="D9508" t="str">
            <v>M</v>
          </cell>
          <cell r="E9508">
            <v>23.81</v>
          </cell>
          <cell r="F9508">
            <v>0.05</v>
          </cell>
          <cell r="G9508">
            <v>23.34</v>
          </cell>
          <cell r="H9508">
            <v>0.06</v>
          </cell>
          <cell r="I9508" t="str">
            <v>COM VALOR</v>
          </cell>
        </row>
        <row r="9509">
          <cell r="B9509">
            <v>93194</v>
          </cell>
          <cell r="C9509" t="str">
            <v>CONTRAVERGA PRÉ-MOLDADA, ESPESSURA DE *20* CM. AF_03/2024</v>
          </cell>
          <cell r="D9509" t="str">
            <v>M</v>
          </cell>
          <cell r="E9509">
            <v>27.14</v>
          </cell>
          <cell r="F9509">
            <v>0.05</v>
          </cell>
          <cell r="G9509">
            <v>26.62</v>
          </cell>
          <cell r="H9509">
            <v>0.05</v>
          </cell>
          <cell r="I9509" t="str">
            <v>COM VALOR</v>
          </cell>
        </row>
        <row r="9510">
          <cell r="B9510">
            <v>93200</v>
          </cell>
          <cell r="C9510" t="str">
            <v>FIXAÇÃO (ENCUNHAMENTO) DE ALVENARIA DE VEDAÇÃO COM ARGAMASSA APLICADA COM BISNAGA. AF_03/2024</v>
          </cell>
          <cell r="D9510" t="str">
            <v>M</v>
          </cell>
          <cell r="E9510">
            <v>10.84</v>
          </cell>
          <cell r="F9510">
            <v>0</v>
          </cell>
          <cell r="G9510">
            <v>10.130000000000001</v>
          </cell>
          <cell r="H9510">
            <v>0</v>
          </cell>
          <cell r="I9510" t="str">
            <v>COM VALOR</v>
          </cell>
        </row>
        <row r="9511">
          <cell r="B9511">
            <v>93203</v>
          </cell>
          <cell r="C9511" t="str">
            <v>FIXAÇÃO (ENCUNHAMENTO) DE ALVENARIA DE VEDAÇÃO COM ESPUMA DE POLIURETANO EXPANSIVA. AF_03/2024</v>
          </cell>
          <cell r="D9511" t="str">
            <v>M</v>
          </cell>
          <cell r="E9511">
            <v>13.79</v>
          </cell>
          <cell r="F9511">
            <v>0</v>
          </cell>
          <cell r="G9511">
            <v>13.67</v>
          </cell>
          <cell r="H9511">
            <v>0</v>
          </cell>
          <cell r="I9511" t="str">
            <v>COM VALOR</v>
          </cell>
        </row>
        <row r="9512">
          <cell r="B9512">
            <v>93202</v>
          </cell>
          <cell r="C9512" t="str">
            <v>FIXAÇÃO (ENCUNHAMENTO) DE ALVENARIA DE VEDAÇÃO COM TIJOLO MACIÇO. AF_03/2024</v>
          </cell>
          <cell r="D9512" t="str">
            <v>M</v>
          </cell>
          <cell r="E9512">
            <v>27.27</v>
          </cell>
          <cell r="F9512">
            <v>0</v>
          </cell>
          <cell r="G9512">
            <v>25.96</v>
          </cell>
          <cell r="H9512">
            <v>0</v>
          </cell>
          <cell r="I9512" t="str">
            <v>COM VALOR</v>
          </cell>
        </row>
        <row r="9513">
          <cell r="B9513">
            <v>105026</v>
          </cell>
          <cell r="C9513" t="str">
            <v>VERGA MOLDADA IN LOCO COM UTILIZAÇÃO DE BLOCOS CANALETA, ESPESSURA DE *10* CM. AF_03/2024</v>
          </cell>
          <cell r="D9513" t="str">
            <v>M</v>
          </cell>
          <cell r="E9513">
            <v>41.87</v>
          </cell>
          <cell r="F9513">
            <v>0</v>
          </cell>
          <cell r="G9513">
            <v>41.09</v>
          </cell>
          <cell r="H9513">
            <v>0</v>
          </cell>
          <cell r="I9513" t="str">
            <v>COM VALOR</v>
          </cell>
        </row>
        <row r="9514">
          <cell r="B9514">
            <v>105025</v>
          </cell>
          <cell r="C9514" t="str">
            <v>VERGA MOLDADA IN LOCO COM UTILIZAÇÃO DE BLOCOS CANALETA, ESPESSURA DE *15* CM. AF_03/2024</v>
          </cell>
          <cell r="D9514" t="str">
            <v>M</v>
          </cell>
          <cell r="E9514">
            <v>59.16</v>
          </cell>
          <cell r="F9514">
            <v>0</v>
          </cell>
          <cell r="G9514">
            <v>57.93</v>
          </cell>
          <cell r="H9514">
            <v>0</v>
          </cell>
          <cell r="I9514" t="str">
            <v>COM VALOR</v>
          </cell>
        </row>
        <row r="9515">
          <cell r="B9515">
            <v>93191</v>
          </cell>
          <cell r="C9515" t="str">
            <v>VERGA MOLDADA IN LOCO COM UTILIZAÇÃO DE BLOCOS CANALETA, ESPESSURA DE *20* CM. AF_03/2024</v>
          </cell>
          <cell r="D9515" t="str">
            <v>M</v>
          </cell>
          <cell r="E9515">
            <v>71.349999999999994</v>
          </cell>
          <cell r="F9515">
            <v>0</v>
          </cell>
          <cell r="G9515">
            <v>69.77</v>
          </cell>
          <cell r="H9515">
            <v>0</v>
          </cell>
          <cell r="I9515" t="str">
            <v>COM VALOR</v>
          </cell>
        </row>
        <row r="9516">
          <cell r="B9516">
            <v>105024</v>
          </cell>
          <cell r="C9516" t="str">
            <v>VERGA MOLDADA IN LOCO EM CONCRETO, ESPESSURA DE *10* CM. AF_03/2024</v>
          </cell>
          <cell r="D9516" t="str">
            <v>M</v>
          </cell>
          <cell r="E9516">
            <v>50.91</v>
          </cell>
          <cell r="F9516">
            <v>0.03</v>
          </cell>
          <cell r="G9516">
            <v>49.43</v>
          </cell>
          <cell r="H9516">
            <v>0.03</v>
          </cell>
          <cell r="I9516" t="str">
            <v>COM VALOR</v>
          </cell>
        </row>
        <row r="9517">
          <cell r="B9517">
            <v>105023</v>
          </cell>
          <cell r="C9517" t="str">
            <v>VERGA MOLDADA IN LOCO EM CONCRETO, ESPESSURA DE *15* CM. AF_03/2024</v>
          </cell>
          <cell r="D9517" t="str">
            <v>M</v>
          </cell>
          <cell r="E9517">
            <v>61.87</v>
          </cell>
          <cell r="F9517">
            <v>0.02</v>
          </cell>
          <cell r="G9517">
            <v>59.99</v>
          </cell>
          <cell r="H9517">
            <v>0.02</v>
          </cell>
          <cell r="I9517" t="str">
            <v>COM VALOR</v>
          </cell>
        </row>
        <row r="9518">
          <cell r="B9518">
            <v>93187</v>
          </cell>
          <cell r="C9518" t="str">
            <v>VERGA MOLDADA IN LOCO EM CONCRETO, ESPESSURA DE *20* CM. AF_03/2024</v>
          </cell>
          <cell r="D9518" t="str">
            <v>M</v>
          </cell>
          <cell r="E9518">
            <v>72.8</v>
          </cell>
          <cell r="F9518">
            <v>0.02</v>
          </cell>
          <cell r="G9518">
            <v>70.52</v>
          </cell>
          <cell r="H9518">
            <v>0.02</v>
          </cell>
          <cell r="I9518" t="str">
            <v>COM VALOR</v>
          </cell>
        </row>
        <row r="9519">
          <cell r="B9519">
            <v>105037</v>
          </cell>
          <cell r="C9519" t="str">
            <v>VERGA PRÉ-FABRICADA COM ATÉ 1,5 M DE VÃO, ESPESSURA DE *10* CM. AF_03/2024</v>
          </cell>
          <cell r="D9519" t="str">
            <v>M</v>
          </cell>
          <cell r="E9519">
            <v>30.52</v>
          </cell>
          <cell r="F9519">
            <v>0.01</v>
          </cell>
          <cell r="G9519">
            <v>28.96</v>
          </cell>
          <cell r="H9519">
            <v>0.01</v>
          </cell>
          <cell r="I9519" t="str">
            <v>COM VALOR</v>
          </cell>
        </row>
        <row r="9520">
          <cell r="B9520">
            <v>105036</v>
          </cell>
          <cell r="C9520" t="str">
            <v>VERGA PRÉ-FABRICADA COM ATÉ 1,5 M DE VÃO, ESPESSURA DE *15* CM. AF_03/2024</v>
          </cell>
          <cell r="D9520" t="str">
            <v>M</v>
          </cell>
          <cell r="E9520">
            <v>45.1</v>
          </cell>
          <cell r="F9520">
            <v>0.01</v>
          </cell>
          <cell r="G9520">
            <v>42.79</v>
          </cell>
          <cell r="H9520">
            <v>0.01</v>
          </cell>
          <cell r="I9520" t="str">
            <v>COM VALOR</v>
          </cell>
        </row>
        <row r="9521">
          <cell r="B9521">
            <v>105035</v>
          </cell>
          <cell r="C9521" t="str">
            <v>VERGA PRÉ-FABRICADA COM ATÉ 1,5 M DE VÃO, ESPESSURA DE *20* CM. AF_03/2024</v>
          </cell>
          <cell r="D9521" t="str">
            <v>M</v>
          </cell>
          <cell r="E9521">
            <v>62.57</v>
          </cell>
          <cell r="F9521">
            <v>0.01</v>
          </cell>
          <cell r="G9521">
            <v>59.37</v>
          </cell>
          <cell r="H9521">
            <v>0.01</v>
          </cell>
          <cell r="I9521" t="str">
            <v>COM VALOR</v>
          </cell>
        </row>
        <row r="9522">
          <cell r="B9522">
            <v>105022</v>
          </cell>
          <cell r="C9522" t="str">
            <v>VERGA PRÉ-MOLDADA COM ATÉ 1,5 M DE VÃO, ESPESSURA DE *10* CM. AF_03/2024</v>
          </cell>
          <cell r="D9522" t="str">
            <v>M</v>
          </cell>
          <cell r="E9522">
            <v>21.18</v>
          </cell>
          <cell r="F9522">
            <v>0.06</v>
          </cell>
          <cell r="G9522">
            <v>20.79</v>
          </cell>
          <cell r="H9522">
            <v>0.06</v>
          </cell>
          <cell r="I9522" t="str">
            <v>COM VALOR</v>
          </cell>
        </row>
        <row r="9523">
          <cell r="B9523">
            <v>105021</v>
          </cell>
          <cell r="C9523" t="str">
            <v>VERGA PRÉ-MOLDADA COM ATÉ 1,5 M DE VÃO, ESPESSURA DE *15* CM. AF_03/2024</v>
          </cell>
          <cell r="D9523" t="str">
            <v>M</v>
          </cell>
          <cell r="E9523">
            <v>24.15</v>
          </cell>
          <cell r="F9523">
            <v>0.05</v>
          </cell>
          <cell r="G9523">
            <v>23.66</v>
          </cell>
          <cell r="H9523">
            <v>0.06</v>
          </cell>
          <cell r="I9523" t="str">
            <v>COM VALOR</v>
          </cell>
        </row>
        <row r="9524">
          <cell r="B9524">
            <v>93184</v>
          </cell>
          <cell r="C9524" t="str">
            <v>VERGA PRÉ-MOLDADA COM ATÉ 1,5 M DE VÃO, ESPESSURA DE *20* CM. AF_03/2024</v>
          </cell>
          <cell r="D9524" t="str">
            <v>M</v>
          </cell>
          <cell r="E9524">
            <v>27.84</v>
          </cell>
          <cell r="F9524">
            <v>0.05</v>
          </cell>
          <cell r="G9524">
            <v>27.3</v>
          </cell>
          <cell r="H9524">
            <v>0.05</v>
          </cell>
          <cell r="I9524" t="str">
            <v>COM VALOR</v>
          </cell>
        </row>
        <row r="9525">
          <cell r="B9525">
            <v>102149</v>
          </cell>
          <cell r="C9525" t="str">
            <v>ESPELHO CRISTAL, ESPESSURA 4 MM, ADERIDO COM ADESIVO FIXA-ESPELHO E FITA DUPLA-FACE, COM MOLDURA DE MADEIRA APARAFUSADA NA PAREDE, COM ÁREA MAIOR QUE 1,0 M2. AF_01/2021</v>
          </cell>
          <cell r="D9525" t="str">
            <v>M2</v>
          </cell>
          <cell r="E9525" t="str">
            <v>VERIFICAR</v>
          </cell>
          <cell r="G9525" t="str">
            <v>VERIFICAR</v>
          </cell>
          <cell r="I9525" t="str">
            <v>COM VALOR</v>
          </cell>
        </row>
        <row r="9526">
          <cell r="B9526">
            <v>102150</v>
          </cell>
          <cell r="C9526" t="str">
            <v>ESPELHO CRISTAL, ESPESSURA 4 MM, ADERIDO COM ADESIVO FIXA-ESPELHO, COM MOLDURA DE MADEIRA APARAFUSADA NA PAREDE, COM ÁREA MAIOR QUE 1,0 M2. AF_01/2021</v>
          </cell>
          <cell r="D9526" t="str">
            <v>M2</v>
          </cell>
          <cell r="E9526" t="str">
            <v>VERIFICAR</v>
          </cell>
          <cell r="G9526" t="str">
            <v>VERIFICAR</v>
          </cell>
          <cell r="I9526" t="str">
            <v>COM VALOR</v>
          </cell>
        </row>
        <row r="9527">
          <cell r="B9527">
            <v>102145</v>
          </cell>
          <cell r="C9527" t="str">
            <v>ESPELHO CRISTAL, ESPESSURA 4 MM, ADERIDO COM ADESIVO FIXA-ESPELHO, COM MOLDURA DE MADEIRA APARAFUSADA NA PAREDE, COM ÁREA MENOR OU IGUAL A 1,0 M2. AF_01/2021</v>
          </cell>
          <cell r="D9527" t="str">
            <v>M2</v>
          </cell>
          <cell r="E9527" t="str">
            <v>VERIFICAR</v>
          </cell>
          <cell r="G9527" t="str">
            <v>VERIFICAR</v>
          </cell>
          <cell r="I9527" t="str">
            <v>COM VALOR</v>
          </cell>
        </row>
        <row r="9528">
          <cell r="B9528">
            <v>102146</v>
          </cell>
          <cell r="C9528" t="str">
            <v>ESPELHO CRISTAL, ESPESSURA 4 MM, SEM MOLDURA, ADERIDO COM ADESIVO FIXA-ESPELHO E FITA DUPLA-FACE. AF_01/2021</v>
          </cell>
          <cell r="D9528" t="str">
            <v>M2</v>
          </cell>
          <cell r="E9528" t="str">
            <v>VERIFICAR</v>
          </cell>
          <cell r="G9528" t="str">
            <v>VERIFICAR</v>
          </cell>
          <cell r="I9528" t="str">
            <v>COM VALOR</v>
          </cell>
        </row>
        <row r="9529">
          <cell r="B9529">
            <v>102147</v>
          </cell>
          <cell r="C9529" t="str">
            <v>ESPELHO CRISTAL, ESPESSURA 4 MM, SEM MOLDURA, ADERIDO COM ADESIVO FIXA-ESPELHO. AF_01/2021</v>
          </cell>
          <cell r="D9529" t="str">
            <v>M2</v>
          </cell>
          <cell r="E9529" t="str">
            <v>VERIFICAR</v>
          </cell>
          <cell r="G9529" t="str">
            <v>VERIFICAR</v>
          </cell>
          <cell r="I9529" t="str">
            <v>COM VALOR</v>
          </cell>
        </row>
        <row r="9530">
          <cell r="B9530">
            <v>102148</v>
          </cell>
          <cell r="C9530" t="str">
            <v>ESPELHO CRISTAL, ESPESSURA 4 MM, SEM MOLDURA, APARAFUSADO COM BOTÃO DE ROSCA INTERNA, COM ÁREA MAIOR QUE 1,0 M2. AF_01/2021</v>
          </cell>
          <cell r="D9530" t="str">
            <v>M2</v>
          </cell>
          <cell r="E9530" t="str">
            <v>VERIFICAR</v>
          </cell>
          <cell r="G9530" t="str">
            <v>VERIFICAR</v>
          </cell>
          <cell r="I9530" t="str">
            <v>COM VALOR</v>
          </cell>
        </row>
        <row r="9531">
          <cell r="B9531">
            <v>102143</v>
          </cell>
          <cell r="C9531" t="str">
            <v>ESPELHO CRISTAL, ESPESSURA 4 MM, SEM MOLDURA, APARAFUSADO COM BOTÃO DE ROSCA INTERNA, COM ÁREA MENOR OU IGUAL A 1,0 M2. AF_01/2021</v>
          </cell>
          <cell r="D9531" t="str">
            <v>M2</v>
          </cell>
          <cell r="E9531" t="str">
            <v>VERIFICAR</v>
          </cell>
          <cell r="G9531" t="str">
            <v>VERIFICAR</v>
          </cell>
          <cell r="I9531" t="str">
            <v>COM VALOR</v>
          </cell>
        </row>
        <row r="9532">
          <cell r="B9532">
            <v>102144</v>
          </cell>
          <cell r="C9532" t="str">
            <v>ESPELHO CRISTAL, ESPESSURA 4MM, ADERIDO COM ADESIVO FIXA ESPELHO FITA DUPLA-FACE, COM MOLDURA DE MADEIRA APARAFUSADA NA PAREDE, COM ÁREA MENOR OU IGUAL A 1,0 M2. AF_01/2021</v>
          </cell>
          <cell r="D9532" t="str">
            <v>M2</v>
          </cell>
          <cell r="E9532" t="str">
            <v>VERIFICAR</v>
          </cell>
          <cell r="G9532" t="str">
            <v>VERIFICAR</v>
          </cell>
          <cell r="I9532" t="str">
            <v>COM VALOR</v>
          </cell>
        </row>
        <row r="9533">
          <cell r="B9533">
            <v>102171</v>
          </cell>
          <cell r="C9533" t="str">
            <v>INSTALAÇÃO DE VIDRO ARAMADO, E = 6 MM, EM ESQUADRIA DE ALUMÍNIO OU PVC, FIXADO COM BAGUETE. AF_01/2021_PS</v>
          </cell>
          <cell r="D9533" t="str">
            <v>M2</v>
          </cell>
          <cell r="E9533">
            <v>523.08000000000004</v>
          </cell>
          <cell r="F9533">
            <v>0.15</v>
          </cell>
          <cell r="G9533">
            <v>521.1</v>
          </cell>
          <cell r="H9533">
            <v>0.15</v>
          </cell>
          <cell r="I9533" t="str">
            <v>COM VALOR</v>
          </cell>
        </row>
        <row r="9534">
          <cell r="B9534">
            <v>102172</v>
          </cell>
          <cell r="C9534" t="str">
            <v>INSTALAÇÃO DE VIDRO ARAMADO, E = 7 MM, EM ESQUADRIA DE ALUMÍNIO OU PVC, FIXADO COM BAGUETE. AF_01/2021_PS</v>
          </cell>
          <cell r="D9534" t="str">
            <v>M2</v>
          </cell>
          <cell r="E9534">
            <v>508.64</v>
          </cell>
          <cell r="F9534">
            <v>0.12</v>
          </cell>
          <cell r="G9534">
            <v>507.13</v>
          </cell>
          <cell r="H9534">
            <v>0.12</v>
          </cell>
          <cell r="I9534" t="str">
            <v>COM VALOR</v>
          </cell>
        </row>
        <row r="9535">
          <cell r="B9535">
            <v>102170</v>
          </cell>
          <cell r="C9535" t="str">
            <v>INSTALAÇÃO DE VIDRO IMPRESSO, E = 4 MM, EM ESQUADRIA DE ALUMÍNIO OU PVC, FIXADO COM BAGUETE. AF_01/2021_PS</v>
          </cell>
          <cell r="D9535" t="str">
            <v>M2</v>
          </cell>
          <cell r="E9535">
            <v>283.87</v>
          </cell>
          <cell r="F9535">
            <v>0.34</v>
          </cell>
          <cell r="G9535">
            <v>281.41000000000003</v>
          </cell>
          <cell r="H9535">
            <v>0.35</v>
          </cell>
          <cell r="I9535" t="str">
            <v>COM VALOR</v>
          </cell>
        </row>
        <row r="9536">
          <cell r="B9536">
            <v>102160</v>
          </cell>
          <cell r="C9536" t="str">
            <v>INSTALAÇÃO DE VIDRO IMPRESSO, E = 4 MM, EM ESQUADRIA DE MADEIRA, FIXADO COM BAGUETE. AF_01/2021</v>
          </cell>
          <cell r="D9536" t="str">
            <v>M2</v>
          </cell>
          <cell r="E9536">
            <v>175.22</v>
          </cell>
          <cell r="F9536">
            <v>0</v>
          </cell>
          <cell r="G9536">
            <v>173.19</v>
          </cell>
          <cell r="H9536">
            <v>0</v>
          </cell>
          <cell r="I9536" t="str">
            <v>COM VALOR</v>
          </cell>
        </row>
        <row r="9537">
          <cell r="B9537">
            <v>102177</v>
          </cell>
          <cell r="C9537" t="str">
            <v>INSTALAÇÃO DE VIDRO LAMINADO, E = 12 MM (4+4+4), ENCAIXADO EM PERFIL U. AF_01/2021_PS</v>
          </cell>
          <cell r="D9537" t="str">
            <v>M2</v>
          </cell>
          <cell r="E9537">
            <v>1916.56</v>
          </cell>
          <cell r="F9537">
            <v>0.02</v>
          </cell>
          <cell r="G9537">
            <v>1911.78</v>
          </cell>
          <cell r="H9537">
            <v>0.02</v>
          </cell>
          <cell r="I9537" t="str">
            <v>COM VALOR</v>
          </cell>
        </row>
        <row r="9538">
          <cell r="B9538">
            <v>102174</v>
          </cell>
          <cell r="C9538" t="str">
            <v>INSTALAÇÃO DE VIDRO LAMINADO, E = 12 MM (4+4+4), FIXADO COM SILICONE ESTRUTURAL. AF_01/2021</v>
          </cell>
          <cell r="D9538" t="str">
            <v>M2</v>
          </cell>
          <cell r="E9538" t="str">
            <v>VERIFICAR</v>
          </cell>
          <cell r="G9538" t="str">
            <v>VERIFICAR</v>
          </cell>
          <cell r="I9538" t="str">
            <v>COM VALOR</v>
          </cell>
        </row>
        <row r="9539">
          <cell r="B9539">
            <v>102178</v>
          </cell>
          <cell r="C9539" t="str">
            <v>INSTALAÇÃO DE VIDRO LAMINADO, E = 15 MM (5+5+5), ENCAIXADO EM PERFIL U. AF_01/2021_PS</v>
          </cell>
          <cell r="D9539" t="str">
            <v>M2</v>
          </cell>
          <cell r="E9539">
            <v>2192.7600000000002</v>
          </cell>
          <cell r="F9539">
            <v>0.02</v>
          </cell>
          <cell r="G9539">
            <v>2188.4</v>
          </cell>
          <cell r="H9539">
            <v>0.02</v>
          </cell>
          <cell r="I9539" t="str">
            <v>COM VALOR</v>
          </cell>
        </row>
        <row r="9540">
          <cell r="B9540">
            <v>102175</v>
          </cell>
          <cell r="C9540" t="str">
            <v>INSTALAÇÃO DE VIDRO LAMINADO, E = 15 MM (5+5+5), FIXADO COM SILICONE ESTRUTURAL. AF_01/2021</v>
          </cell>
          <cell r="D9540" t="str">
            <v>M2</v>
          </cell>
          <cell r="E9540" t="str">
            <v>VERIFICAR</v>
          </cell>
          <cell r="G9540" t="str">
            <v>VERIFICAR</v>
          </cell>
          <cell r="I9540" t="str">
            <v>COM VALOR</v>
          </cell>
        </row>
        <row r="9541">
          <cell r="B9541">
            <v>102176</v>
          </cell>
          <cell r="C9541" t="str">
            <v>INSTALAÇÃO DE VIDRO LAMINADO, E = 8 MM (4+4), ENCAIXADO EM PERFIL U. AF_01/2021_PS</v>
          </cell>
          <cell r="D9541" t="str">
            <v>M2</v>
          </cell>
          <cell r="E9541">
            <v>970.35</v>
          </cell>
          <cell r="F9541">
            <v>0.05</v>
          </cell>
          <cell r="G9541">
            <v>965.11</v>
          </cell>
          <cell r="H9541">
            <v>0.05</v>
          </cell>
          <cell r="I9541" t="str">
            <v>COM VALOR</v>
          </cell>
        </row>
        <row r="9542">
          <cell r="B9542">
            <v>102173</v>
          </cell>
          <cell r="C9542" t="str">
            <v>INSTALAÇÃO DE VIDRO LAMINADO, E = 8 MM (4+4), FIXADO COM SILICONE ESTRUTURAL. AF_01/2021</v>
          </cell>
          <cell r="D9542" t="str">
            <v>M2</v>
          </cell>
          <cell r="E9542" t="str">
            <v>VERIFICAR</v>
          </cell>
          <cell r="G9542" t="str">
            <v>VERIFICAR</v>
          </cell>
          <cell r="I9542" t="str">
            <v>COM VALOR</v>
          </cell>
        </row>
        <row r="9543">
          <cell r="B9543">
            <v>102163</v>
          </cell>
          <cell r="C9543" t="str">
            <v>INSTALAÇÃO DE VIDRO LISO FUME, E = 4 MM, EM ESQUADRIA DE ALUMÍNIO OU PVC, FIXADO COM BAGUETE. AF_01/2021_PS</v>
          </cell>
          <cell r="D9543" t="str">
            <v>M2</v>
          </cell>
          <cell r="E9543">
            <v>364.06</v>
          </cell>
          <cell r="F9543">
            <v>0.27</v>
          </cell>
          <cell r="G9543">
            <v>361.6</v>
          </cell>
          <cell r="H9543">
            <v>0.27</v>
          </cell>
          <cell r="I9543" t="str">
            <v>COM VALOR</v>
          </cell>
        </row>
        <row r="9544">
          <cell r="B9544">
            <v>102153</v>
          </cell>
          <cell r="C9544" t="str">
            <v>INSTALAÇÃO DE VIDRO LISO FUME, E = 4 MM, EM ESQUADRIA DE MADEIRA, FIXADO COM BAGUETE. AF_01/2021</v>
          </cell>
          <cell r="D9544" t="str">
            <v>M2</v>
          </cell>
          <cell r="E9544">
            <v>255.41</v>
          </cell>
          <cell r="F9544">
            <v>0</v>
          </cell>
          <cell r="G9544">
            <v>253.38</v>
          </cell>
          <cell r="H9544">
            <v>0</v>
          </cell>
          <cell r="I9544" t="str">
            <v>COM VALOR</v>
          </cell>
        </row>
        <row r="9545">
          <cell r="B9545">
            <v>102165</v>
          </cell>
          <cell r="C9545" t="str">
            <v>INSTALAÇÃO DE VIDRO LISO FUME, E = 5 MM, EM ESQUADRIA DE ALUMÍNIO OU PVC, FIXADO COM BAGUETE. AF_01/2021_PS</v>
          </cell>
          <cell r="D9545" t="str">
            <v>M2</v>
          </cell>
          <cell r="E9545">
            <v>352.97</v>
          </cell>
          <cell r="F9545">
            <v>0.22</v>
          </cell>
          <cell r="G9545">
            <v>350.99</v>
          </cell>
          <cell r="H9545">
            <v>0.23</v>
          </cell>
          <cell r="I9545" t="str">
            <v>COM VALOR</v>
          </cell>
        </row>
        <row r="9546">
          <cell r="B9546">
            <v>102155</v>
          </cell>
          <cell r="C9546" t="str">
            <v>INSTALAÇÃO DE VIDRO LISO FUME, E = 5 MM, EM ESQUADRIA DE MADEIRA, FIXADO COM BAGUETE. AF_01/2021</v>
          </cell>
          <cell r="D9546" t="str">
            <v>M2</v>
          </cell>
          <cell r="E9546">
            <v>264.3</v>
          </cell>
          <cell r="F9546">
            <v>0</v>
          </cell>
          <cell r="G9546">
            <v>262.66000000000003</v>
          </cell>
          <cell r="H9546">
            <v>0</v>
          </cell>
          <cell r="I9546" t="str">
            <v>COM VALOR</v>
          </cell>
        </row>
        <row r="9547">
          <cell r="B9547">
            <v>102167</v>
          </cell>
          <cell r="C9547" t="str">
            <v>INSTALAÇÃO DE VIDRO LISO FUME, E = 6 MM, EM ESQUADRIA DE ALUMÍNIO OU PVC, FIXADO COM BAGUETE. AF_01/2021_PS</v>
          </cell>
          <cell r="D9547" t="str">
            <v>M2</v>
          </cell>
          <cell r="E9547">
            <v>415.09</v>
          </cell>
          <cell r="F9547">
            <v>0.15</v>
          </cell>
          <cell r="G9547">
            <v>413.58</v>
          </cell>
          <cell r="H9547">
            <v>0.15</v>
          </cell>
          <cell r="I9547" t="str">
            <v>COM VALOR</v>
          </cell>
        </row>
        <row r="9548">
          <cell r="B9548">
            <v>102157</v>
          </cell>
          <cell r="C9548" t="str">
            <v>INSTALAÇÃO DE VIDRO LISO FUME, E = 6 MM, EM ESQUADRIA DE MADEIRA, FIXADO COM BAGUETE. AF_01/2021</v>
          </cell>
          <cell r="D9548" t="str">
            <v>M2</v>
          </cell>
          <cell r="E9548">
            <v>346.42</v>
          </cell>
          <cell r="F9548">
            <v>0</v>
          </cell>
          <cell r="G9548">
            <v>345.17</v>
          </cell>
          <cell r="H9548">
            <v>0</v>
          </cell>
          <cell r="I9548" t="str">
            <v>COM VALOR</v>
          </cell>
        </row>
        <row r="9549">
          <cell r="B9549">
            <v>102169</v>
          </cell>
          <cell r="C9549" t="str">
            <v>INSTALAÇÃO DE VIDRO LISO INCOLOR, E = 10 MM, EM ESQUADRIA DE ALUMÍNIO OU PVC, FIXADO COM BAGUETE. AF_01/2021_PS</v>
          </cell>
          <cell r="D9549" t="str">
            <v>M2</v>
          </cell>
          <cell r="E9549">
            <v>461.94</v>
          </cell>
          <cell r="F9549">
            <v>0.09</v>
          </cell>
          <cell r="G9549">
            <v>460.95</v>
          </cell>
          <cell r="H9549">
            <v>0.09</v>
          </cell>
          <cell r="I9549" t="str">
            <v>COM VALOR</v>
          </cell>
        </row>
        <row r="9550">
          <cell r="B9550">
            <v>102159</v>
          </cell>
          <cell r="C9550" t="str">
            <v>INSTALAÇÃO DE VIDRO LISO INCOLOR, E = 10 MM, EM ESQUADRIA DE MADEIRA, FIXADO COM BAGUETE. AF_01/2021</v>
          </cell>
          <cell r="D9550" t="str">
            <v>M2</v>
          </cell>
          <cell r="E9550">
            <v>417.62</v>
          </cell>
          <cell r="F9550">
            <v>0</v>
          </cell>
          <cell r="G9550">
            <v>416.81</v>
          </cell>
          <cell r="H9550">
            <v>0</v>
          </cell>
          <cell r="I9550" t="str">
            <v>COM VALOR</v>
          </cell>
        </row>
        <row r="9551">
          <cell r="B9551">
            <v>102161</v>
          </cell>
          <cell r="C9551" t="str">
            <v>INSTALAÇÃO DE VIDRO LISO INCOLOR, E = 3 MM, EM ESQUADRIA DE ALUMÍNIO OU PVC, FIXADO COM BAGUETE. AF_01/2021_PS</v>
          </cell>
          <cell r="D9551" t="str">
            <v>M2</v>
          </cell>
          <cell r="E9551">
            <v>290.56</v>
          </cell>
          <cell r="F9551">
            <v>0.33</v>
          </cell>
          <cell r="G9551">
            <v>288.10000000000002</v>
          </cell>
          <cell r="H9551">
            <v>0.34</v>
          </cell>
          <cell r="I9551" t="str">
            <v>COM VALOR</v>
          </cell>
        </row>
        <row r="9552">
          <cell r="B9552">
            <v>102151</v>
          </cell>
          <cell r="C9552" t="str">
            <v>INSTALAÇÃO DE VIDRO LISO INCOLOR, E = 3 MM, EM ESQUADRIA DE MADEIRA, FIXADO COM BAGUETE. AF_01/2021</v>
          </cell>
          <cell r="D9552" t="str">
            <v>M2</v>
          </cell>
          <cell r="E9552">
            <v>181.91</v>
          </cell>
          <cell r="F9552">
            <v>0</v>
          </cell>
          <cell r="G9552">
            <v>179.88</v>
          </cell>
          <cell r="H9552">
            <v>0</v>
          </cell>
          <cell r="I9552" t="str">
            <v>COM VALOR</v>
          </cell>
        </row>
        <row r="9553">
          <cell r="B9553">
            <v>102162</v>
          </cell>
          <cell r="C9553" t="str">
            <v>INSTALAÇÃO DE VIDRO LISO INCOLOR, E = 4 MM, EM ESQUADRIA DE ALUMÍNIO OU PVC, FIXADO COM BAGUETE. AF_01/2021_PS</v>
          </cell>
          <cell r="D9553" t="str">
            <v>M2</v>
          </cell>
          <cell r="E9553">
            <v>310.61</v>
          </cell>
          <cell r="F9553">
            <v>0.31</v>
          </cell>
          <cell r="G9553">
            <v>308.14999999999998</v>
          </cell>
          <cell r="H9553">
            <v>0.32</v>
          </cell>
          <cell r="I9553" t="str">
            <v>COM VALOR</v>
          </cell>
        </row>
        <row r="9554">
          <cell r="B9554">
            <v>102164</v>
          </cell>
          <cell r="C9554" t="str">
            <v>INSTALAÇÃO DE VIDRO LISO INCOLOR, E = 5 MM, EM ESQUADRIA DE ALUMÍNIO OU PVC, FIXADO COM BAGUETE. AF_01/2021_PS</v>
          </cell>
          <cell r="D9554" t="str">
            <v>M2</v>
          </cell>
          <cell r="E9554">
            <v>309.24</v>
          </cell>
          <cell r="F9554">
            <v>0.26</v>
          </cell>
          <cell r="G9554">
            <v>307.26</v>
          </cell>
          <cell r="H9554">
            <v>0.26</v>
          </cell>
          <cell r="I9554" t="str">
            <v>COM VALOR</v>
          </cell>
        </row>
        <row r="9555">
          <cell r="B9555">
            <v>102154</v>
          </cell>
          <cell r="C9555" t="str">
            <v>INSTALAÇÃO DE VIDRO LISO INCOLOR, E = 5 MM, EM ESQUADRIA DE MADEIRA, FIXADO COM BAGUETE. AF_01/2021</v>
          </cell>
          <cell r="D9555" t="str">
            <v>M2</v>
          </cell>
          <cell r="E9555">
            <v>220.57</v>
          </cell>
          <cell r="F9555">
            <v>0</v>
          </cell>
          <cell r="G9555">
            <v>218.93</v>
          </cell>
          <cell r="H9555">
            <v>0</v>
          </cell>
          <cell r="I9555" t="str">
            <v>COM VALOR</v>
          </cell>
        </row>
        <row r="9556">
          <cell r="B9556">
            <v>102166</v>
          </cell>
          <cell r="C9556" t="str">
            <v>INSTALAÇÃO DE VIDRO LISO INCOLOR, E = 6 MM, EM ESQUADRIA DE ALUMÍNIO OU PVC, FIXADO COM BAGUETE. AF_01/2021_PS</v>
          </cell>
          <cell r="D9556" t="str">
            <v>M2</v>
          </cell>
          <cell r="E9556">
            <v>321.52999999999997</v>
          </cell>
          <cell r="F9556">
            <v>0.19</v>
          </cell>
          <cell r="G9556">
            <v>320.02</v>
          </cell>
          <cell r="H9556">
            <v>0.19</v>
          </cell>
          <cell r="I9556" t="str">
            <v>COM VALOR</v>
          </cell>
        </row>
        <row r="9557">
          <cell r="B9557">
            <v>102156</v>
          </cell>
          <cell r="C9557" t="str">
            <v>INSTALAÇÃO DE VIDRO LISO INCOLOR, E = 6 MM, EM ESQUADRIA DE MADEIRA, FIXADO COM BAGUETE. AF_01/2021</v>
          </cell>
          <cell r="D9557" t="str">
            <v>M2</v>
          </cell>
          <cell r="E9557">
            <v>252.86</v>
          </cell>
          <cell r="F9557">
            <v>0</v>
          </cell>
          <cell r="G9557">
            <v>251.61</v>
          </cell>
          <cell r="H9557">
            <v>0</v>
          </cell>
          <cell r="I9557" t="str">
            <v>COM VALOR</v>
          </cell>
        </row>
        <row r="9558">
          <cell r="B9558">
            <v>102168</v>
          </cell>
          <cell r="C9558" t="str">
            <v>INSTALAÇÃO DE VIDRO LISO INCOLOR, E = 8 MM, EM ESQUADRIA DE ALUMÍNIO OU PVC, FIXADO COM BAGUETE. AF_01/2021_PS</v>
          </cell>
          <cell r="D9558" t="str">
            <v>M2</v>
          </cell>
          <cell r="E9558">
            <v>401.4</v>
          </cell>
          <cell r="F9558">
            <v>0.11</v>
          </cell>
          <cell r="G9558">
            <v>400.28</v>
          </cell>
          <cell r="H9558">
            <v>0.11</v>
          </cell>
          <cell r="I9558" t="str">
            <v>COM VALOR</v>
          </cell>
        </row>
        <row r="9559">
          <cell r="B9559">
            <v>102158</v>
          </cell>
          <cell r="C9559" t="str">
            <v>INSTALAÇÃO DE VIDRO LISO INCOLOR, E = 8 MM, EM ESQUADRIA DE MADEIRA, FIXADO COM BAGUETE. AF_01/2021</v>
          </cell>
          <cell r="D9559" t="str">
            <v>M2</v>
          </cell>
          <cell r="E9559">
            <v>350.51</v>
          </cell>
          <cell r="F9559">
            <v>0</v>
          </cell>
          <cell r="G9559">
            <v>349.58</v>
          </cell>
          <cell r="H9559">
            <v>0</v>
          </cell>
          <cell r="I9559" t="str">
            <v>COM VALOR</v>
          </cell>
        </row>
        <row r="9560">
          <cell r="B9560">
            <v>102152</v>
          </cell>
          <cell r="C9560" t="str">
            <v>INSTALAÇÃO DE VIDRO LISO, E = 4 MM, EM ESQUADRIA DE MADEIRA, FIXADO COM BAGUETE. AF_01/2021</v>
          </cell>
          <cell r="D9560" t="str">
            <v>M2</v>
          </cell>
          <cell r="E9560">
            <v>201.96</v>
          </cell>
          <cell r="F9560">
            <v>0</v>
          </cell>
          <cell r="G9560">
            <v>199.93</v>
          </cell>
          <cell r="H9560">
            <v>0</v>
          </cell>
          <cell r="I9560" t="str">
            <v>COM VALOR</v>
          </cell>
        </row>
        <row r="9561">
          <cell r="B9561">
            <v>102181</v>
          </cell>
          <cell r="C9561" t="str">
            <v>INSTALAÇÃO DE VIDRO TEMPERADO, E = 10 MM, ENCAIXADO EM PERFIL U. AF_01/2021_PS</v>
          </cell>
          <cell r="D9561" t="str">
            <v>M2</v>
          </cell>
          <cell r="E9561">
            <v>550.45000000000005</v>
          </cell>
          <cell r="F9561">
            <v>0</v>
          </cell>
          <cell r="G9561">
            <v>545.99</v>
          </cell>
          <cell r="H9561">
            <v>0</v>
          </cell>
          <cell r="I9561" t="str">
            <v>COM VALOR</v>
          </cell>
        </row>
        <row r="9562">
          <cell r="B9562">
            <v>102179</v>
          </cell>
          <cell r="C9562" t="str">
            <v>INSTALAÇÃO DE VIDRO TEMPERADO, E = 6 MM, ENCAIXADO EM PERFIL U. AF_01/2021_PS</v>
          </cell>
          <cell r="D9562" t="str">
            <v>M2</v>
          </cell>
          <cell r="E9562">
            <v>408.31</v>
          </cell>
          <cell r="F9562">
            <v>0</v>
          </cell>
          <cell r="G9562">
            <v>403.31</v>
          </cell>
          <cell r="H9562">
            <v>0</v>
          </cell>
          <cell r="I9562" t="str">
            <v>COM VALOR</v>
          </cell>
        </row>
        <row r="9563">
          <cell r="B9563">
            <v>102180</v>
          </cell>
          <cell r="C9563" t="str">
            <v>INSTALAÇÃO DE VIDRO TEMPERADO, E = 8 MM, ENCAIXADO EM PERFIL U. AF_01/2021_PS</v>
          </cell>
          <cell r="D9563" t="str">
            <v>M2</v>
          </cell>
          <cell r="E9563">
            <v>467.81</v>
          </cell>
          <cell r="F9563">
            <v>0</v>
          </cell>
          <cell r="G9563">
            <v>463.06</v>
          </cell>
          <cell r="H9563">
            <v>0</v>
          </cell>
          <cell r="I9563" t="str">
            <v>COM VALOR</v>
          </cell>
        </row>
        <row r="9564">
          <cell r="B9564">
            <v>102189</v>
          </cell>
          <cell r="C9564" t="str">
            <v>JOGO DE FERRAGENS CROMADAS PARA PORTA DE VIDRO TEMPERADO, UMA FOLHA COMPOSTO DE DOBRADICAS SUPERIOR E INFERIOR, TRINCO, FECHADURA, CONTRA FECHADURA COM CAPUCHINHO SEM MOLA E PUXADOR. AF_01/2021</v>
          </cell>
          <cell r="D9564" t="str">
            <v>UN</v>
          </cell>
          <cell r="E9564">
            <v>244.32</v>
          </cell>
          <cell r="F9564">
            <v>0</v>
          </cell>
          <cell r="G9564">
            <v>237.96</v>
          </cell>
          <cell r="H9564">
            <v>0</v>
          </cell>
          <cell r="I9564" t="str">
            <v>COM VALOR</v>
          </cell>
        </row>
        <row r="9565">
          <cell r="B9565">
            <v>102188</v>
          </cell>
          <cell r="C9565" t="str">
            <v>MOLA HIDRAULICA DE PISO PARA PORTA DE VIDRO TEMPERADO. AF_01/2021</v>
          </cell>
          <cell r="D9565" t="str">
            <v>UN</v>
          </cell>
          <cell r="E9565">
            <v>925.48</v>
          </cell>
          <cell r="F9565">
            <v>0</v>
          </cell>
          <cell r="G9565">
            <v>919.76</v>
          </cell>
          <cell r="H9565">
            <v>0</v>
          </cell>
          <cell r="I9565" t="str">
            <v>COM VALOR</v>
          </cell>
        </row>
        <row r="9566">
          <cell r="B9566">
            <v>102185</v>
          </cell>
          <cell r="C9566" t="str">
            <v>PORTA DE ABRIR COM MOLA HIDRÁULICA, EM VIDRO TEMPERADO, 2 FOLHAS DE 90X210 CM, ESPESSURA DD 10MM, INCLUSIVE ACESSÓRIOS. AF_01/2021</v>
          </cell>
          <cell r="D9566" t="str">
            <v>UN</v>
          </cell>
          <cell r="E9566">
            <v>4001.02</v>
          </cell>
          <cell r="F9566">
            <v>0</v>
          </cell>
          <cell r="G9566">
            <v>3979.73</v>
          </cell>
          <cell r="H9566">
            <v>0</v>
          </cell>
          <cell r="I9566" t="str">
            <v>COM VALOR</v>
          </cell>
        </row>
        <row r="9567">
          <cell r="B9567">
            <v>102184</v>
          </cell>
          <cell r="C9567" t="str">
            <v>PORTA DE ABRIR COM MOLA HIDRÁULICA, EM VIDRO TEMPERADO, 90X210 CM, ESPESSURA 10 MM, INCLUSIVE ACESSÓRIOS. AF_01/2021</v>
          </cell>
          <cell r="D9567" t="str">
            <v>UN</v>
          </cell>
          <cell r="E9567">
            <v>1995.03</v>
          </cell>
          <cell r="F9567">
            <v>0</v>
          </cell>
          <cell r="G9567">
            <v>1984.8</v>
          </cell>
          <cell r="H9567">
            <v>0</v>
          </cell>
          <cell r="I9567" t="str">
            <v>COM VALOR</v>
          </cell>
        </row>
        <row r="9568">
          <cell r="B9568">
            <v>102187</v>
          </cell>
          <cell r="C9568" t="str">
            <v>PORTA DE CORRER EM VIDRO TEMPERADO, 2 FOLHAS DE 90X210 CM, ESPESSURA 10 MM, INCLUSIVE ACESSÓRIOS. AF_01/2021</v>
          </cell>
          <cell r="D9568" t="str">
            <v>UN</v>
          </cell>
          <cell r="E9568" t="str">
            <v>VERIFICAR</v>
          </cell>
          <cell r="G9568" t="str">
            <v>VERIFICAR</v>
          </cell>
          <cell r="I9568" t="str">
            <v>COM VALOR</v>
          </cell>
        </row>
        <row r="9569">
          <cell r="B9569">
            <v>102186</v>
          </cell>
          <cell r="C9569" t="str">
            <v>PORTA DE CORRER EM VIDRO TEMPERADO, 90X210 CM, ESPESSURA 10MM, INCLUSIVE ACESSÓRIOS. AF_01/2021</v>
          </cell>
          <cell r="D9569" t="str">
            <v>UN</v>
          </cell>
          <cell r="E9569" t="str">
            <v>VERIFICAR</v>
          </cell>
          <cell r="G9569" t="str">
            <v>VERIFICAR</v>
          </cell>
          <cell r="I9569" t="str">
            <v>COM VALOR</v>
          </cell>
        </row>
        <row r="9570">
          <cell r="B9570">
            <v>102183</v>
          </cell>
          <cell r="C9570" t="str">
            <v>PORTA PIVOTANTE DE VIDRO TEMPERADO, 2 FOLHAS DE 90X210 CM, ESPESSURA DE 10MM, INCLUSIVE ACESSÓRIOS. AF_01/2021</v>
          </cell>
          <cell r="D9570" t="str">
            <v>UN</v>
          </cell>
          <cell r="E9570">
            <v>2192.1799999999998</v>
          </cell>
          <cell r="F9570">
            <v>0</v>
          </cell>
          <cell r="G9570">
            <v>2179.2600000000002</v>
          </cell>
          <cell r="H9570">
            <v>0</v>
          </cell>
          <cell r="I9570" t="str">
            <v>COM VALOR</v>
          </cell>
        </row>
        <row r="9571">
          <cell r="B9571">
            <v>102182</v>
          </cell>
          <cell r="C9571" t="str">
            <v>PORTA PIVOTANTE DE VIDRO TEMPERADO, 90X210 CM, ESPESSURA 10 MM, INCLUSIVE ACESSÓRIOS. AF_01/2021</v>
          </cell>
          <cell r="D9571" t="str">
            <v>UN</v>
          </cell>
          <cell r="E9571">
            <v>1090.47</v>
          </cell>
          <cell r="F9571">
            <v>0</v>
          </cell>
          <cell r="G9571">
            <v>1084.42</v>
          </cell>
          <cell r="H9571">
            <v>0</v>
          </cell>
          <cell r="I9571" t="str">
            <v>COM VALOR</v>
          </cell>
        </row>
        <row r="9572">
          <cell r="B9572">
            <v>102191</v>
          </cell>
          <cell r="C9572" t="str">
            <v>REMOÇÃO DE VIDRO LISO COMUM DE ESQUADRIA COM BAGUETE DE ALUMÍNIO OU PVC. AF_01/2021</v>
          </cell>
          <cell r="D9572" t="str">
            <v>M2</v>
          </cell>
          <cell r="E9572">
            <v>21</v>
          </cell>
          <cell r="F9572">
            <v>0</v>
          </cell>
          <cell r="G9572">
            <v>19.46</v>
          </cell>
          <cell r="H9572">
            <v>0</v>
          </cell>
          <cell r="I9572" t="str">
            <v>COM VALOR</v>
          </cell>
        </row>
        <row r="9573">
          <cell r="B9573">
            <v>102190</v>
          </cell>
          <cell r="C9573" t="str">
            <v>REMOÇÃO DE VIDRO LISO COMUM DE ESQUADRIA COM BAGUETE DE MADEIRA. AF_01/2021</v>
          </cell>
          <cell r="D9573" t="str">
            <v>M2</v>
          </cell>
          <cell r="E9573">
            <v>17.28</v>
          </cell>
          <cell r="F9573">
            <v>0</v>
          </cell>
          <cell r="G9573">
            <v>16.02</v>
          </cell>
          <cell r="H9573">
            <v>0</v>
          </cell>
          <cell r="I9573" t="str">
            <v>COM VALOR</v>
          </cell>
        </row>
        <row r="9574">
          <cell r="B9574">
            <v>102192</v>
          </cell>
          <cell r="C9574" t="str">
            <v>REMOÇÃO DE VIDRO TEMPERADO FIXADO EM PERFIL U. AF_01/2021</v>
          </cell>
          <cell r="D9574" t="str">
            <v>M2</v>
          </cell>
          <cell r="E9574">
            <v>14.99</v>
          </cell>
          <cell r="F9574">
            <v>0</v>
          </cell>
          <cell r="G9574">
            <v>13.89</v>
          </cell>
          <cell r="H9574">
            <v>0</v>
          </cell>
          <cell r="I9574" t="str">
            <v>COM VALOR</v>
          </cell>
        </row>
        <row r="9575">
          <cell r="B9575">
            <v>89354</v>
          </cell>
          <cell r="C9575" t="str">
            <v>MISTURADOR MONOCOMANDO PARA CHUVEIRO, BASE BRUTA E ACABAMENTO CROMADO - FORNECIMENTO E INSTALAÇÃO. AF_08/2021</v>
          </cell>
          <cell r="D9575" t="str">
            <v>UN</v>
          </cell>
          <cell r="E9575">
            <v>576.35</v>
          </cell>
          <cell r="F9575">
            <v>0</v>
          </cell>
          <cell r="G9575">
            <v>574.16999999999996</v>
          </cell>
          <cell r="H9575">
            <v>0</v>
          </cell>
          <cell r="I9575" t="str">
            <v>COM VALOR</v>
          </cell>
        </row>
        <row r="9576">
          <cell r="B9576">
            <v>103041</v>
          </cell>
          <cell r="C9576" t="str">
            <v>REGISTRO DE ESFERA, PVC, ROSCÁVEL, COM BORBOLETA, 1/2" - FORNECIMENTO E INSTALAÇÃO. AF_08/2021</v>
          </cell>
          <cell r="D9576" t="str">
            <v>UN</v>
          </cell>
          <cell r="E9576">
            <v>18.2</v>
          </cell>
          <cell r="F9576">
            <v>0</v>
          </cell>
          <cell r="G9576">
            <v>17.940000000000001</v>
          </cell>
          <cell r="H9576">
            <v>0</v>
          </cell>
          <cell r="I9576" t="str">
            <v>COM VALOR</v>
          </cell>
        </row>
        <row r="9577">
          <cell r="B9577">
            <v>103042</v>
          </cell>
          <cell r="C9577" t="str">
            <v>REGISTRO DE ESFERA, PVC, ROSCÁVEL, COM BORBOLETA, 3/4" - FORNECIMENTO E INSTALAÇÃO. AF_08/2021</v>
          </cell>
          <cell r="D9577" t="str">
            <v>UN</v>
          </cell>
          <cell r="E9577">
            <v>22.57</v>
          </cell>
          <cell r="F9577">
            <v>0</v>
          </cell>
          <cell r="G9577">
            <v>22.19</v>
          </cell>
          <cell r="H9577">
            <v>0</v>
          </cell>
          <cell r="I9577" t="str">
            <v>COM VALOR</v>
          </cell>
        </row>
        <row r="9578">
          <cell r="B9578">
            <v>103043</v>
          </cell>
          <cell r="C9578" t="str">
            <v>REGISTRO DE ESFERA, PVC, ROSCÁVEL, COM CABEÇA QUADRADA, 1/2" - FORNECIMENTO E INSTALAÇÃO. AF_08/2021</v>
          </cell>
          <cell r="D9578" t="str">
            <v>UN</v>
          </cell>
          <cell r="E9578">
            <v>20.97</v>
          </cell>
          <cell r="F9578">
            <v>0</v>
          </cell>
          <cell r="G9578">
            <v>20.71</v>
          </cell>
          <cell r="H9578">
            <v>0</v>
          </cell>
          <cell r="I9578" t="str">
            <v>COM VALOR</v>
          </cell>
        </row>
        <row r="9579">
          <cell r="B9579">
            <v>103044</v>
          </cell>
          <cell r="C9579" t="str">
            <v>REGISTRO DE ESFERA, PVC, ROSCÁVEL, COM CABEÇA QUADRADA, 3/4" - FORNECIMENTO E INSTALAÇÃO. AF_08/2021</v>
          </cell>
          <cell r="D9579" t="str">
            <v>UN</v>
          </cell>
          <cell r="E9579">
            <v>28.33</v>
          </cell>
          <cell r="F9579">
            <v>0</v>
          </cell>
          <cell r="G9579">
            <v>27.95</v>
          </cell>
          <cell r="H9579">
            <v>0</v>
          </cell>
          <cell r="I9579" t="str">
            <v>COM VALOR</v>
          </cell>
        </row>
        <row r="9580">
          <cell r="B9580">
            <v>103039</v>
          </cell>
          <cell r="C9580" t="str">
            <v>REGISTRO DE ESFERA, PVC, ROSCÁVEL, COM VOLANTE, 1 1/2" - FORNECIMENTO E INSTALAÇÃO. AF_08/2021</v>
          </cell>
          <cell r="D9580" t="str">
            <v>UN</v>
          </cell>
          <cell r="E9580">
            <v>62.68</v>
          </cell>
          <cell r="F9580">
            <v>0</v>
          </cell>
          <cell r="G9580">
            <v>61.74</v>
          </cell>
          <cell r="H9580">
            <v>0</v>
          </cell>
          <cell r="I9580" t="str">
            <v>COM VALOR</v>
          </cell>
        </row>
        <row r="9581">
          <cell r="B9581">
            <v>103038</v>
          </cell>
          <cell r="C9581" t="str">
            <v>REGISTRO DE ESFERA, PVC, ROSCÁVEL, COM VOLANTE, 1 1/4" - FORNECIMENTO E INSTALAÇÃO. AF_08/2021</v>
          </cell>
          <cell r="D9581" t="str">
            <v>UN</v>
          </cell>
          <cell r="E9581">
            <v>57.43</v>
          </cell>
          <cell r="F9581">
            <v>0</v>
          </cell>
          <cell r="G9581">
            <v>56.71</v>
          </cell>
          <cell r="H9581">
            <v>0</v>
          </cell>
          <cell r="I9581" t="str">
            <v>COM VALOR</v>
          </cell>
        </row>
        <row r="9582">
          <cell r="B9582">
            <v>103037</v>
          </cell>
          <cell r="C9582" t="str">
            <v>REGISTRO DE ESFERA, PVC, ROSCÁVEL, COM VOLANTE, 1" - FORNECIMENTO E INSTALAÇÃO. AF_08/2021</v>
          </cell>
          <cell r="D9582" t="str">
            <v>UN</v>
          </cell>
          <cell r="E9582">
            <v>42.89</v>
          </cell>
          <cell r="F9582">
            <v>0</v>
          </cell>
          <cell r="G9582">
            <v>42.37</v>
          </cell>
          <cell r="H9582">
            <v>0</v>
          </cell>
          <cell r="I9582" t="str">
            <v>COM VALOR</v>
          </cell>
        </row>
        <row r="9583">
          <cell r="B9583">
            <v>103036</v>
          </cell>
          <cell r="C9583" t="str">
            <v>REGISTRO DE ESFERA, PVC, ROSCÁVEL, COM VOLANTE, 1/2" - FORNECIMENTO E INSTALAÇÃO. AF_08/2021</v>
          </cell>
          <cell r="D9583" t="str">
            <v>UN</v>
          </cell>
          <cell r="E9583">
            <v>21.78</v>
          </cell>
          <cell r="F9583">
            <v>0</v>
          </cell>
          <cell r="G9583">
            <v>21.52</v>
          </cell>
          <cell r="H9583">
            <v>0</v>
          </cell>
          <cell r="I9583" t="str">
            <v>COM VALOR</v>
          </cell>
        </row>
        <row r="9584">
          <cell r="B9584">
            <v>103040</v>
          </cell>
          <cell r="C9584" t="str">
            <v>REGISTRO DE ESFERA, PVC, ROSCÁVEL, COM VOLANTE, 2" - FORNECIMENTO E INSTALAÇÃO. AF_08/2021</v>
          </cell>
          <cell r="D9584" t="str">
            <v>UN</v>
          </cell>
          <cell r="E9584">
            <v>92.94</v>
          </cell>
          <cell r="F9584">
            <v>0</v>
          </cell>
          <cell r="G9584">
            <v>91.75</v>
          </cell>
          <cell r="H9584">
            <v>0</v>
          </cell>
          <cell r="I9584" t="str">
            <v>COM VALOR</v>
          </cell>
        </row>
        <row r="9585">
          <cell r="B9585">
            <v>90371</v>
          </cell>
          <cell r="C9585" t="str">
            <v>REGISTRO DE ESFERA, PVC, ROSCÁVEL, COM VOLANTE, 3/4" - FORNECIMENTO E INSTALAÇÃO. AF_08/2021</v>
          </cell>
          <cell r="D9585" t="str">
            <v>UN</v>
          </cell>
          <cell r="E9585">
            <v>27.19</v>
          </cell>
          <cell r="F9585">
            <v>0</v>
          </cell>
          <cell r="G9585">
            <v>26.81</v>
          </cell>
          <cell r="H9585">
            <v>0</v>
          </cell>
          <cell r="I9585" t="str">
            <v>COM VALOR</v>
          </cell>
        </row>
        <row r="9586">
          <cell r="B9586">
            <v>103047</v>
          </cell>
          <cell r="C9586" t="str">
            <v>REGISTRO DE ESFERA, PVC, SOLDÁVEL, COM VOLANTE, DN 20 MM - FORNECIMENTO E INSTALAÇÃO. AF_08/2021</v>
          </cell>
          <cell r="D9586" t="str">
            <v>UN</v>
          </cell>
          <cell r="E9586">
            <v>22.59</v>
          </cell>
          <cell r="F9586">
            <v>0</v>
          </cell>
          <cell r="G9586">
            <v>22.29</v>
          </cell>
          <cell r="H9586">
            <v>0</v>
          </cell>
          <cell r="I9586" t="str">
            <v>COM VALOR</v>
          </cell>
        </row>
        <row r="9587">
          <cell r="B9587">
            <v>94489</v>
          </cell>
          <cell r="C9587" t="str">
            <v>REGISTRO DE ESFERA, PVC, SOLDÁVEL, COM VOLANTE, DN 25 MM - FORNECIMENTO E INSTALAÇÃO. AF_08/2021</v>
          </cell>
          <cell r="D9587" t="str">
            <v>UN</v>
          </cell>
          <cell r="E9587">
            <v>27.75</v>
          </cell>
          <cell r="F9587">
            <v>0</v>
          </cell>
          <cell r="G9587">
            <v>27.47</v>
          </cell>
          <cell r="H9587">
            <v>0</v>
          </cell>
          <cell r="I9587" t="str">
            <v>COM VALOR</v>
          </cell>
        </row>
        <row r="9588">
          <cell r="B9588">
            <v>94490</v>
          </cell>
          <cell r="C9588" t="str">
            <v>REGISTRO DE ESFERA, PVC, SOLDÁVEL, COM VOLANTE, DN 32 MM - FORNECIMENTO E INSTALAÇÃO. AF_08/2021</v>
          </cell>
          <cell r="D9588" t="str">
            <v>UN</v>
          </cell>
          <cell r="E9588">
            <v>40.86</v>
          </cell>
          <cell r="F9588">
            <v>0</v>
          </cell>
          <cell r="G9588">
            <v>40.58</v>
          </cell>
          <cell r="H9588">
            <v>0</v>
          </cell>
          <cell r="I9588" t="str">
            <v>COM VALOR</v>
          </cell>
        </row>
        <row r="9589">
          <cell r="B9589">
            <v>94491</v>
          </cell>
          <cell r="C9589" t="str">
            <v>REGISTRO DE ESFERA, PVC, SOLDÁVEL, COM VOLANTE, DN 40 MM - FORNECIMENTO E INSTALAÇÃO. AF_08/2021</v>
          </cell>
          <cell r="D9589" t="str">
            <v>UN</v>
          </cell>
          <cell r="E9589">
            <v>55.88</v>
          </cell>
          <cell r="F9589">
            <v>0</v>
          </cell>
          <cell r="G9589">
            <v>55.48</v>
          </cell>
          <cell r="H9589">
            <v>0</v>
          </cell>
          <cell r="I9589" t="str">
            <v>COM VALOR</v>
          </cell>
        </row>
        <row r="9590">
          <cell r="B9590">
            <v>94492</v>
          </cell>
          <cell r="C9590" t="str">
            <v>REGISTRO DE ESFERA, PVC, SOLDÁVEL, COM VOLANTE, DN 50 MM - FORNECIMENTO E INSTALAÇÃO. AF_08/2021</v>
          </cell>
          <cell r="D9590" t="str">
            <v>UN</v>
          </cell>
          <cell r="E9590">
            <v>57.43</v>
          </cell>
          <cell r="F9590">
            <v>0</v>
          </cell>
          <cell r="G9590">
            <v>57.03</v>
          </cell>
          <cell r="H9590">
            <v>0</v>
          </cell>
          <cell r="I9590" t="str">
            <v>COM VALOR</v>
          </cell>
        </row>
        <row r="9591">
          <cell r="B9591">
            <v>94493</v>
          </cell>
          <cell r="C9591" t="str">
            <v>REGISTRO DE ESFERA, PVC, SOLDÁVEL, COM VOLANTE, DN 60 MM - FORNECIMENTO E INSTALAÇÃO. AF_08/2021</v>
          </cell>
          <cell r="D9591" t="str">
            <v>UN</v>
          </cell>
          <cell r="E9591">
            <v>105.39</v>
          </cell>
          <cell r="F9591">
            <v>0</v>
          </cell>
          <cell r="G9591">
            <v>104.73</v>
          </cell>
          <cell r="H9591">
            <v>0</v>
          </cell>
          <cell r="I9591" t="str">
            <v>COM VALOR</v>
          </cell>
        </row>
        <row r="9592">
          <cell r="B9592">
            <v>94497</v>
          </cell>
          <cell r="C9592" t="str">
            <v>REGISTRO DE GAVETA BRUTO, LATÃO, ROSCÁVEL, 1 1/2" - FORNECIMENTO E INSTALAÇÃO. AF_08/2021</v>
          </cell>
          <cell r="D9592" t="str">
            <v>UN</v>
          </cell>
          <cell r="E9592">
            <v>81.400000000000006</v>
          </cell>
          <cell r="F9592">
            <v>0</v>
          </cell>
          <cell r="G9592">
            <v>80.459999999999994</v>
          </cell>
          <cell r="H9592">
            <v>0</v>
          </cell>
          <cell r="I9592" t="str">
            <v>COM VALOR</v>
          </cell>
        </row>
        <row r="9593">
          <cell r="B9593">
            <v>94794</v>
          </cell>
          <cell r="C9593" t="str">
            <v>REGISTRO DE GAVETA BRUTO, LATÃO, ROSCÁVEL, 1 1/2", COM ACABAMENTO E CANOPLA CROMADOS - FORNECIMENTO E INSTALAÇÃO. AF_08/2021</v>
          </cell>
          <cell r="D9593" t="str">
            <v>UN</v>
          </cell>
          <cell r="E9593">
            <v>127.83</v>
          </cell>
          <cell r="F9593">
            <v>0</v>
          </cell>
          <cell r="G9593">
            <v>126.5</v>
          </cell>
          <cell r="H9593">
            <v>0</v>
          </cell>
          <cell r="I9593" t="str">
            <v>COM VALOR</v>
          </cell>
        </row>
        <row r="9594">
          <cell r="B9594">
            <v>94496</v>
          </cell>
          <cell r="C9594" t="str">
            <v>REGISTRO DE GAVETA BRUTO, LATÃO, ROSCÁVEL, 1 1/4" - FORNECIMENTO E INSTALAÇÃO. AF_08/2021</v>
          </cell>
          <cell r="D9594" t="str">
            <v>UN</v>
          </cell>
          <cell r="E9594">
            <v>64.2</v>
          </cell>
          <cell r="F9594">
            <v>0</v>
          </cell>
          <cell r="G9594">
            <v>63.48</v>
          </cell>
          <cell r="H9594">
            <v>0</v>
          </cell>
          <cell r="I9594" t="str">
            <v>COM VALOR</v>
          </cell>
        </row>
        <row r="9595">
          <cell r="B9595">
            <v>94793</v>
          </cell>
          <cell r="C9595" t="str">
            <v>REGISTRO DE GAVETA BRUTO, LATÃO, ROSCÁVEL, 1 1/4", COM ACABAMENTO E CANOPLA CROMADOS - FORNECIMENTO E INSTALAÇÃO. AF_08/2021</v>
          </cell>
          <cell r="D9595" t="str">
            <v>UN</v>
          </cell>
          <cell r="E9595">
            <v>120.13</v>
          </cell>
          <cell r="F9595">
            <v>0</v>
          </cell>
          <cell r="G9595">
            <v>119.02</v>
          </cell>
          <cell r="H9595">
            <v>0</v>
          </cell>
          <cell r="I9595" t="str">
            <v>COM VALOR</v>
          </cell>
        </row>
        <row r="9596">
          <cell r="B9596">
            <v>94495</v>
          </cell>
          <cell r="C9596" t="str">
            <v>REGISTRO DE GAVETA BRUTO, LATÃO, ROSCÁVEL, 1" - FORNECIMENTO E INSTALAÇÃO. AF_08/2021</v>
          </cell>
          <cell r="D9596" t="str">
            <v>UN</v>
          </cell>
          <cell r="E9596">
            <v>47.13</v>
          </cell>
          <cell r="F9596">
            <v>0</v>
          </cell>
          <cell r="G9596">
            <v>46.61</v>
          </cell>
          <cell r="H9596">
            <v>0</v>
          </cell>
          <cell r="I9596" t="str">
            <v>COM VALOR</v>
          </cell>
        </row>
        <row r="9597">
          <cell r="B9597">
            <v>94792</v>
          </cell>
          <cell r="C9597" t="str">
            <v>REGISTRO DE GAVETA BRUTO, LATÃO, ROSCÁVEL, 1", COM ACABAMENTO E CANOPLA CROMADOS - FORNECIMENTO E INSTALAÇÃO. AF_08/2021</v>
          </cell>
          <cell r="D9597" t="str">
            <v>UN</v>
          </cell>
          <cell r="E9597">
            <v>87.98</v>
          </cell>
          <cell r="F9597">
            <v>0</v>
          </cell>
          <cell r="G9597">
            <v>87.07</v>
          </cell>
          <cell r="H9597">
            <v>0</v>
          </cell>
          <cell r="I9597" t="str">
            <v>COM VALOR</v>
          </cell>
        </row>
        <row r="9598">
          <cell r="B9598">
            <v>89352</v>
          </cell>
          <cell r="C9598" t="str">
            <v>REGISTRO DE GAVETA BRUTO, LATÃO, ROSCÁVEL, 1/2" - FORNECIMENTO E INSTALAÇÃO. AF_08/2021</v>
          </cell>
          <cell r="D9598" t="str">
            <v>UN</v>
          </cell>
          <cell r="E9598">
            <v>27.52</v>
          </cell>
          <cell r="F9598">
            <v>0</v>
          </cell>
          <cell r="G9598">
            <v>27.26</v>
          </cell>
          <cell r="H9598">
            <v>0</v>
          </cell>
          <cell r="I9598" t="str">
            <v>COM VALOR</v>
          </cell>
        </row>
        <row r="9599">
          <cell r="B9599">
            <v>89986</v>
          </cell>
          <cell r="C9599" t="str">
            <v>REGISTRO DE GAVETA BRUTO, LATÃO, ROSCÁVEL, 1/2", COM ACABAMENTO E CANOPLA CROMADOS - FORNECIMENTO E INSTALAÇÃO. AF_08/2021</v>
          </cell>
          <cell r="D9599" t="str">
            <v>UN</v>
          </cell>
          <cell r="E9599">
            <v>63.46</v>
          </cell>
          <cell r="F9599">
            <v>0</v>
          </cell>
          <cell r="G9599">
            <v>62.82</v>
          </cell>
          <cell r="H9599">
            <v>0</v>
          </cell>
          <cell r="I9599" t="str">
            <v>COM VALOR</v>
          </cell>
        </row>
        <row r="9600">
          <cell r="B9600">
            <v>94499</v>
          </cell>
          <cell r="C9600" t="str">
            <v>REGISTRO DE GAVETA BRUTO, LATÃO, ROSCÁVEL, 2 1/2" - FORNECIMENTO E INSTALAÇÃO. AF_08/2021</v>
          </cell>
          <cell r="D9600" t="str">
            <v>UN</v>
          </cell>
          <cell r="E9600">
            <v>220.71</v>
          </cell>
          <cell r="F9600">
            <v>0</v>
          </cell>
          <cell r="G9600">
            <v>219.1</v>
          </cell>
          <cell r="H9600">
            <v>0</v>
          </cell>
          <cell r="I9600" t="str">
            <v>COM VALOR</v>
          </cell>
        </row>
        <row r="9601">
          <cell r="B9601">
            <v>94498</v>
          </cell>
          <cell r="C9601" t="str">
            <v>REGISTRO DE GAVETA BRUTO, LATÃO, ROSCÁVEL, 2" - FORNECIMENTO E INSTALAÇÃO. AF_08/2021</v>
          </cell>
          <cell r="D9601" t="str">
            <v>UN</v>
          </cell>
          <cell r="E9601">
            <v>112.1</v>
          </cell>
          <cell r="F9601">
            <v>0</v>
          </cell>
          <cell r="G9601">
            <v>110.91</v>
          </cell>
          <cell r="H9601">
            <v>0</v>
          </cell>
          <cell r="I9601" t="str">
            <v>COM VALOR</v>
          </cell>
        </row>
        <row r="9602">
          <cell r="B9602">
            <v>94500</v>
          </cell>
          <cell r="C9602" t="str">
            <v>REGISTRO DE GAVETA BRUTO, LATÃO, ROSCÁVEL, 3" - FORNECIMENTO E INSTALAÇÃO. AF_08/2021</v>
          </cell>
          <cell r="D9602" t="str">
            <v>UN</v>
          </cell>
          <cell r="E9602">
            <v>268.07</v>
          </cell>
          <cell r="F9602">
            <v>0</v>
          </cell>
          <cell r="G9602">
            <v>266.06</v>
          </cell>
          <cell r="H9602">
            <v>0</v>
          </cell>
          <cell r="I9602" t="str">
            <v>COM VALOR</v>
          </cell>
        </row>
        <row r="9603">
          <cell r="B9603">
            <v>89353</v>
          </cell>
          <cell r="C9603" t="str">
            <v>REGISTRO DE GAVETA BRUTO, LATÃO, ROSCÁVEL, 3/4" - FORNECIMENTO E INSTALAÇÃO. AF_08/2021</v>
          </cell>
          <cell r="D9603" t="str">
            <v>UN</v>
          </cell>
          <cell r="E9603">
            <v>30.62</v>
          </cell>
          <cell r="F9603">
            <v>0</v>
          </cell>
          <cell r="G9603">
            <v>30.24</v>
          </cell>
          <cell r="H9603">
            <v>0</v>
          </cell>
          <cell r="I9603" t="str">
            <v>COM VALOR</v>
          </cell>
        </row>
        <row r="9604">
          <cell r="B9604">
            <v>89987</v>
          </cell>
          <cell r="C9604" t="str">
            <v>REGISTRO DE GAVETA BRUTO, LATÃO, ROSCÁVEL, 3/4", COM ACABAMENTO E CANOPLA CROMADOS - FORNECIMENTO E INSTALAÇÃO. AF_08/2021</v>
          </cell>
          <cell r="D9604" t="str">
            <v>UN</v>
          </cell>
          <cell r="E9604">
            <v>72.290000000000006</v>
          </cell>
          <cell r="F9604">
            <v>0</v>
          </cell>
          <cell r="G9604">
            <v>71.510000000000005</v>
          </cell>
          <cell r="H9604">
            <v>0</v>
          </cell>
          <cell r="I9604" t="str">
            <v>COM VALOR</v>
          </cell>
        </row>
        <row r="9605">
          <cell r="B9605">
            <v>94501</v>
          </cell>
          <cell r="C9605" t="str">
            <v>REGISTRO DE GAVETA BRUTO, LATÃO, ROSCÁVEL, 4" - FORNECIMENTO E INSTALAÇÃO. AF_08/2021</v>
          </cell>
          <cell r="D9605" t="str">
            <v>UN</v>
          </cell>
          <cell r="E9605">
            <v>536.83000000000004</v>
          </cell>
          <cell r="F9605">
            <v>0</v>
          </cell>
          <cell r="G9605">
            <v>534.27</v>
          </cell>
          <cell r="H9605">
            <v>0</v>
          </cell>
          <cell r="I9605" t="str">
            <v>COM VALOR</v>
          </cell>
        </row>
        <row r="9606">
          <cell r="B9606">
            <v>89349</v>
          </cell>
          <cell r="C9606" t="str">
            <v>REGISTRO DE PRESSÃO BRUTO, LATÃO, ROSCÁVEL, 1/2" - FORNECIMENTO E INSTALAÇÃO. AF_08/2021</v>
          </cell>
          <cell r="D9606" t="str">
            <v>UN</v>
          </cell>
          <cell r="E9606">
            <v>20.5</v>
          </cell>
          <cell r="F9606">
            <v>0</v>
          </cell>
          <cell r="G9606">
            <v>20.239999999999998</v>
          </cell>
          <cell r="H9606">
            <v>0</v>
          </cell>
          <cell r="I9606" t="str">
            <v>COM VALOR</v>
          </cell>
        </row>
        <row r="9607">
          <cell r="B9607">
            <v>89984</v>
          </cell>
          <cell r="C9607" t="str">
            <v>REGISTRO DE PRESSÃO BRUTO, LATÃO, ROSCÁVEL, 1/2", COM ACABAMENTO E CANOPLA CROMADOS - FORNECIMENTO E INSTALAÇÃO. AF_08/2021</v>
          </cell>
          <cell r="D9607" t="str">
            <v>UN</v>
          </cell>
          <cell r="E9607">
            <v>65.069999999999993</v>
          </cell>
          <cell r="F9607">
            <v>0</v>
          </cell>
          <cell r="G9607">
            <v>64.430000000000007</v>
          </cell>
          <cell r="H9607">
            <v>0</v>
          </cell>
          <cell r="I9607" t="str">
            <v>COM VALOR</v>
          </cell>
        </row>
        <row r="9608">
          <cell r="B9608">
            <v>89985</v>
          </cell>
          <cell r="C9608" t="str">
            <v>REGISTRO DE PRESSÃO BRUTO, LATÃO, ROSCÁVEL, 3/4", COM ACABAMENTO E CANOPLA CROMADOS - FORNECIMENTO E INSTALAÇÃO. AF_08/2021</v>
          </cell>
          <cell r="D9608" t="str">
            <v>UN</v>
          </cell>
          <cell r="E9608">
            <v>68.760000000000005</v>
          </cell>
          <cell r="F9608">
            <v>0</v>
          </cell>
          <cell r="G9608">
            <v>67.98</v>
          </cell>
          <cell r="H9608">
            <v>0</v>
          </cell>
          <cell r="I9608" t="str">
            <v>COM VALOR</v>
          </cell>
        </row>
        <row r="9609">
          <cell r="B9609">
            <v>89351</v>
          </cell>
          <cell r="C9609" t="str">
            <v>REGISTRO DE PRESSÃO BRUTO, LATÃO, ROSCÁVEL, 3/4'' - FORNECIMENTO E INSTALAÇÃO. AF_08/2021</v>
          </cell>
          <cell r="D9609" t="str">
            <v>UN</v>
          </cell>
          <cell r="E9609">
            <v>25.59</v>
          </cell>
          <cell r="F9609">
            <v>0</v>
          </cell>
          <cell r="G9609">
            <v>25.21</v>
          </cell>
          <cell r="H9609">
            <v>0</v>
          </cell>
          <cell r="I9609" t="str">
            <v>COM VALOR</v>
          </cell>
        </row>
        <row r="9610">
          <cell r="B9610">
            <v>103045</v>
          </cell>
          <cell r="C9610" t="str">
            <v>REGISTRO DE PRESSÃO, PVC, ROSCÁVEL, VOLANTE SIMPLES, 1/2" - FORNECIMENTO E INSTALAÇÃO. AF_08/2021</v>
          </cell>
          <cell r="D9610" t="str">
            <v>UN</v>
          </cell>
          <cell r="E9610">
            <v>9.11</v>
          </cell>
          <cell r="F9610">
            <v>0</v>
          </cell>
          <cell r="G9610">
            <v>8.85</v>
          </cell>
          <cell r="H9610">
            <v>0</v>
          </cell>
          <cell r="I9610" t="str">
            <v>COM VALOR</v>
          </cell>
        </row>
        <row r="9611">
          <cell r="B9611">
            <v>103046</v>
          </cell>
          <cell r="C9611" t="str">
            <v>REGISTRO DE PRESSÃO, PVC, ROSCÁVEL, VOLANTE SIMPLES, 3/4" - FORNECIMENTO E INSTALAÇÃO. AF_08/2021</v>
          </cell>
          <cell r="D9611" t="str">
            <v>UN</v>
          </cell>
          <cell r="E9611">
            <v>21.41</v>
          </cell>
          <cell r="F9611">
            <v>0</v>
          </cell>
          <cell r="G9611">
            <v>21.03</v>
          </cell>
          <cell r="H9611">
            <v>0</v>
          </cell>
          <cell r="I9611" t="str">
            <v>COM VALOR</v>
          </cell>
        </row>
        <row r="9612">
          <cell r="B9612">
            <v>103048</v>
          </cell>
          <cell r="C9612" t="str">
            <v>REGISTRO DE PRESSÃO, PVC, SOLDÁVEL, VOLANTE SIMPLES, DN 20 MM - FORNECIMENTO E INSTALAÇÃO. AF_08/2021</v>
          </cell>
          <cell r="D9612" t="str">
            <v>UN</v>
          </cell>
          <cell r="E9612">
            <v>17.100000000000001</v>
          </cell>
          <cell r="F9612">
            <v>0</v>
          </cell>
          <cell r="G9612">
            <v>16.8</v>
          </cell>
          <cell r="H9612">
            <v>0</v>
          </cell>
          <cell r="I9612" t="str">
            <v>COM VALOR</v>
          </cell>
        </row>
        <row r="9613">
          <cell r="B9613">
            <v>103049</v>
          </cell>
          <cell r="C9613" t="str">
            <v>REGISTRO DE PRESSÃO, PVC, SOLDÁVEL, VOLANTE SIMPLES, DN 25 MM - FORNECIMENTO E INSTALAÇÃO. AF_08/2021</v>
          </cell>
          <cell r="D9613" t="str">
            <v>UN</v>
          </cell>
          <cell r="E9613">
            <v>18.600000000000001</v>
          </cell>
          <cell r="F9613">
            <v>0</v>
          </cell>
          <cell r="G9613">
            <v>18.32</v>
          </cell>
          <cell r="H9613">
            <v>0</v>
          </cell>
          <cell r="I9613" t="str">
            <v>COM VALOR</v>
          </cell>
        </row>
        <row r="9614">
          <cell r="B9614">
            <v>103029</v>
          </cell>
          <cell r="C9614" t="str">
            <v>REGISTRO OU REGULADOR DE GÁS DE COZINHA - FORNECIMENTO E INSTALAÇÃO. AF_08/2021</v>
          </cell>
          <cell r="D9614" t="str">
            <v>UN</v>
          </cell>
          <cell r="E9614">
            <v>34.82</v>
          </cell>
          <cell r="F9614">
            <v>0</v>
          </cell>
          <cell r="G9614">
            <v>34.44</v>
          </cell>
          <cell r="H9614">
            <v>0</v>
          </cell>
          <cell r="I9614" t="str">
            <v>COM VALOR</v>
          </cell>
        </row>
        <row r="9615">
          <cell r="B9615">
            <v>103019</v>
          </cell>
          <cell r="C9615" t="str">
            <v>REGISTRO OU VÁLVULA GLOBO ANGULAR EM LATÃO, PARA HIDRANTES EM INSTALAÇÃO PREDIAL DE INCÊNDIO, 45 GRAUS, 2 1/2" - FORNECIMENTO E INSTALAÇÃO. AF_08/2021</v>
          </cell>
          <cell r="D9615" t="str">
            <v>UN</v>
          </cell>
          <cell r="E9615">
            <v>206.33</v>
          </cell>
          <cell r="F9615">
            <v>0</v>
          </cell>
          <cell r="G9615">
            <v>204.72</v>
          </cell>
          <cell r="H9615">
            <v>0</v>
          </cell>
          <cell r="I9615" t="str">
            <v>COM VALOR</v>
          </cell>
        </row>
        <row r="9616">
          <cell r="B9616">
            <v>103050</v>
          </cell>
          <cell r="C9616" t="str">
            <v>SUBSTITUIÇÃO DE REGISTRO OU VÁLVULA, ROSCÁVEL, DN 20 MM. AF_08/2021</v>
          </cell>
          <cell r="D9616" t="str">
            <v>UN</v>
          </cell>
          <cell r="E9616">
            <v>23.64</v>
          </cell>
          <cell r="F9616">
            <v>0</v>
          </cell>
          <cell r="G9616">
            <v>22.28</v>
          </cell>
          <cell r="H9616">
            <v>0</v>
          </cell>
          <cell r="I9616" t="str">
            <v>COM VALOR</v>
          </cell>
        </row>
        <row r="9617">
          <cell r="B9617">
            <v>103051</v>
          </cell>
          <cell r="C9617" t="str">
            <v>SUBSTITUIÇÃO DE REGISTRO OU VÁLVULA, ROSCÁVEL, DN 25 MM. AF_08/2021</v>
          </cell>
          <cell r="D9617" t="str">
            <v>UN</v>
          </cell>
          <cell r="E9617">
            <v>28.63</v>
          </cell>
          <cell r="F9617">
            <v>0</v>
          </cell>
          <cell r="G9617">
            <v>26.93</v>
          </cell>
          <cell r="H9617">
            <v>0</v>
          </cell>
          <cell r="I9617" t="str">
            <v>COM VALOR</v>
          </cell>
        </row>
        <row r="9618">
          <cell r="B9618">
            <v>103052</v>
          </cell>
          <cell r="C9618" t="str">
            <v>SUBSTITUIÇÃO DE REGISTRO OU VÁLVULA, ROSCÁVEL, DN 32 MM. AF_08/2021</v>
          </cell>
          <cell r="D9618" t="str">
            <v>UN</v>
          </cell>
          <cell r="E9618">
            <v>38.57</v>
          </cell>
          <cell r="F9618">
            <v>0</v>
          </cell>
          <cell r="G9618">
            <v>36.49</v>
          </cell>
          <cell r="H9618">
            <v>0</v>
          </cell>
          <cell r="I9618" t="str">
            <v>COM VALOR</v>
          </cell>
        </row>
        <row r="9619">
          <cell r="B9619">
            <v>94799</v>
          </cell>
          <cell r="C9619" t="str">
            <v>TORNEIRA DE BOIA PARA CAIXA D'ÁGUA, ROSCÁVEL, 1 1/2" - FORNECIMENTO E INSTALAÇÃO. AF_08/2021</v>
          </cell>
          <cell r="D9619" t="str">
            <v>UN</v>
          </cell>
          <cell r="E9619">
            <v>181.9</v>
          </cell>
          <cell r="F9619">
            <v>0</v>
          </cell>
          <cell r="G9619">
            <v>180.3</v>
          </cell>
          <cell r="H9619">
            <v>0</v>
          </cell>
          <cell r="I9619" t="str">
            <v>COM VALOR</v>
          </cell>
        </row>
        <row r="9620">
          <cell r="B9620">
            <v>94798</v>
          </cell>
          <cell r="C9620" t="str">
            <v>TORNEIRA DE BOIA PARA CAIXA D'ÁGUA, ROSCÁVEL, 1 1/4" - FORNECIMENTO E INSTALAÇÃO. AF_08/2021</v>
          </cell>
          <cell r="D9620" t="str">
            <v>UN</v>
          </cell>
          <cell r="E9620">
            <v>148.13999999999999</v>
          </cell>
          <cell r="F9620">
            <v>0</v>
          </cell>
          <cell r="G9620">
            <v>146.91</v>
          </cell>
          <cell r="H9620">
            <v>0</v>
          </cell>
          <cell r="I9620" t="str">
            <v>COM VALOR</v>
          </cell>
        </row>
        <row r="9621">
          <cell r="B9621">
            <v>94797</v>
          </cell>
          <cell r="C9621" t="str">
            <v>TORNEIRA DE BOIA PARA CAIXA D'ÁGUA, ROSCÁVEL, 1" - FORNECIMENTO E INSTALAÇÃO. AF_08/2021</v>
          </cell>
          <cell r="D9621" t="str">
            <v>UN</v>
          </cell>
          <cell r="E9621">
            <v>89.37</v>
          </cell>
          <cell r="F9621">
            <v>0</v>
          </cell>
          <cell r="G9621">
            <v>88.46</v>
          </cell>
          <cell r="H9621">
            <v>0</v>
          </cell>
          <cell r="I9621" t="str">
            <v>COM VALOR</v>
          </cell>
        </row>
        <row r="9622">
          <cell r="B9622">
            <v>94795</v>
          </cell>
          <cell r="C9622" t="str">
            <v>TORNEIRA DE BOIA PARA CAIXA D'ÁGUA, ROSCÁVEL, 1/2" - FORNECIMENTO E INSTALAÇÃO. AF_08/2021</v>
          </cell>
          <cell r="D9622" t="str">
            <v>UN</v>
          </cell>
          <cell r="E9622">
            <v>37.64</v>
          </cell>
          <cell r="F9622">
            <v>0</v>
          </cell>
          <cell r="G9622">
            <v>37.21</v>
          </cell>
          <cell r="H9622">
            <v>0</v>
          </cell>
          <cell r="I9622" t="str">
            <v>COM VALOR</v>
          </cell>
        </row>
        <row r="9623">
          <cell r="B9623">
            <v>94800</v>
          </cell>
          <cell r="C9623" t="str">
            <v>TORNEIRA DE BOIA PARA CAIXA D'ÁGUA, ROSCÁVEL, 2" - FORNECIMENTO E INSTALAÇÃO. AF_08/2021</v>
          </cell>
          <cell r="D9623" t="str">
            <v>UN</v>
          </cell>
          <cell r="E9623">
            <v>233.55</v>
          </cell>
          <cell r="F9623">
            <v>0</v>
          </cell>
          <cell r="G9623">
            <v>231.49</v>
          </cell>
          <cell r="H9623">
            <v>0</v>
          </cell>
          <cell r="I9623" t="str">
            <v>COM VALOR</v>
          </cell>
        </row>
        <row r="9624">
          <cell r="B9624">
            <v>94796</v>
          </cell>
          <cell r="C9624" t="str">
            <v>TORNEIRA DE BOIA PARA CAIXA D'ÁGUA, ROSCÁVEL, 3/4" - FORNECIMENTO E INSTALAÇÃO. AF_08/2021</v>
          </cell>
          <cell r="D9624" t="str">
            <v>UN</v>
          </cell>
          <cell r="E9624">
            <v>43.24</v>
          </cell>
          <cell r="F9624">
            <v>0</v>
          </cell>
          <cell r="G9624">
            <v>42.57</v>
          </cell>
          <cell r="H9624">
            <v>0</v>
          </cell>
          <cell r="I9624" t="str">
            <v>COM VALOR</v>
          </cell>
        </row>
        <row r="9625">
          <cell r="B9625">
            <v>99635</v>
          </cell>
          <cell r="C9625" t="str">
            <v>VÁLVULA DE DESCARGA METÁLICA, BASE 1 1/2", ACABAMENTO METALICO CROMADO - FORNECIMENTO E INSTALAÇÃO. AF_08/2021</v>
          </cell>
          <cell r="D9625" t="str">
            <v>UN</v>
          </cell>
          <cell r="E9625">
            <v>232.01</v>
          </cell>
          <cell r="F9625">
            <v>0</v>
          </cell>
          <cell r="G9625">
            <v>228.75</v>
          </cell>
          <cell r="H9625">
            <v>0</v>
          </cell>
          <cell r="I9625" t="str">
            <v>COM VALOR</v>
          </cell>
        </row>
        <row r="9626">
          <cell r="B9626">
            <v>103018</v>
          </cell>
          <cell r="C9626" t="str">
            <v>VÁLVULA DE DESCARGA METÁLICA, BASE 1 1/4", ACABAMENTO METALICO CROMADO - FORNECIMENTO E INSTALAÇÃO. AF_08/2021</v>
          </cell>
          <cell r="D9626" t="str">
            <v>UN</v>
          </cell>
          <cell r="E9626">
            <v>190.41</v>
          </cell>
          <cell r="F9626">
            <v>0</v>
          </cell>
          <cell r="G9626">
            <v>187.57</v>
          </cell>
          <cell r="H9626">
            <v>0</v>
          </cell>
          <cell r="I9626" t="str">
            <v>COM VALOR</v>
          </cell>
        </row>
        <row r="9627">
          <cell r="B9627">
            <v>95252</v>
          </cell>
          <cell r="C9627" t="str">
            <v>VÁLVULA DE ESFERA BRUTA, BRONZE, ROSCÁVEL, 1 1/2'' - FORNECIMENTO E INSTALAÇÃO. AF_08/2021</v>
          </cell>
          <cell r="D9627" t="str">
            <v>UN</v>
          </cell>
          <cell r="E9627">
            <v>113.46</v>
          </cell>
          <cell r="F9627">
            <v>0</v>
          </cell>
          <cell r="G9627">
            <v>112.52</v>
          </cell>
          <cell r="H9627">
            <v>0</v>
          </cell>
          <cell r="I9627" t="str">
            <v>COM VALOR</v>
          </cell>
        </row>
        <row r="9628">
          <cell r="B9628">
            <v>95251</v>
          </cell>
          <cell r="C9628" t="str">
            <v>VÁLVULA DE ESFERA BRUTA, BRONZE, ROSCÁVEL, 1 1/4'' - FORNECIMENTO E INSTALAÇÃO. AF_08/2021</v>
          </cell>
          <cell r="D9628" t="str">
            <v>UN</v>
          </cell>
          <cell r="E9628">
            <v>93.41</v>
          </cell>
          <cell r="F9628">
            <v>0</v>
          </cell>
          <cell r="G9628">
            <v>92.69</v>
          </cell>
          <cell r="H9628">
            <v>0</v>
          </cell>
          <cell r="I9628" t="str">
            <v>COM VALOR</v>
          </cell>
        </row>
        <row r="9629">
          <cell r="B9629">
            <v>95250</v>
          </cell>
          <cell r="C9629" t="str">
            <v>VÁLVULA DE ESFERA BRUTA, BRONZE, ROSCÁVEL, 1'' - FORNECIMENTO E INSTALAÇÃO. AF_08/2021</v>
          </cell>
          <cell r="D9629" t="str">
            <v>UN</v>
          </cell>
          <cell r="E9629">
            <v>63.3</v>
          </cell>
          <cell r="F9629">
            <v>0</v>
          </cell>
          <cell r="G9629">
            <v>62.78</v>
          </cell>
          <cell r="H9629">
            <v>0</v>
          </cell>
          <cell r="I9629" t="str">
            <v>COM VALOR</v>
          </cell>
        </row>
        <row r="9630">
          <cell r="B9630">
            <v>95248</v>
          </cell>
          <cell r="C9630" t="str">
            <v>VÁLVULA DE ESFERA BRUTA, BRONZE, ROSCÁVEL, 1/2" - FORNECIMENTO E INSTALAÇÃO. AF_08/2021</v>
          </cell>
          <cell r="D9630" t="str">
            <v>UN</v>
          </cell>
          <cell r="E9630">
            <v>39.54</v>
          </cell>
          <cell r="F9630">
            <v>0</v>
          </cell>
          <cell r="G9630">
            <v>39.28</v>
          </cell>
          <cell r="H9630">
            <v>0</v>
          </cell>
          <cell r="I9630" t="str">
            <v>COM VALOR</v>
          </cell>
        </row>
        <row r="9631">
          <cell r="B9631">
            <v>95253</v>
          </cell>
          <cell r="C9631" t="str">
            <v>VÁLVULA DE ESFERA BRUTA, BRONZE, ROSCÁVEL, 2'' - FORNECIMENTO E INSTALAÇÃO. AF_08/2021</v>
          </cell>
          <cell r="D9631" t="str">
            <v>UN</v>
          </cell>
          <cell r="E9631">
            <v>171.83</v>
          </cell>
          <cell r="F9631">
            <v>0</v>
          </cell>
          <cell r="G9631">
            <v>170.64</v>
          </cell>
          <cell r="H9631">
            <v>0</v>
          </cell>
          <cell r="I9631" t="str">
            <v>COM VALOR</v>
          </cell>
        </row>
        <row r="9632">
          <cell r="B9632">
            <v>95249</v>
          </cell>
          <cell r="C9632" t="str">
            <v>VÁLVULA DE ESFERA BRUTA, BRONZE, ROSCÁVEL, 3/4'' - FORNECIMENTO E INSTALAÇÃO. AF_08/2021</v>
          </cell>
          <cell r="D9632" t="str">
            <v>UN</v>
          </cell>
          <cell r="E9632">
            <v>46.9</v>
          </cell>
          <cell r="F9632">
            <v>0</v>
          </cell>
          <cell r="G9632">
            <v>46.52</v>
          </cell>
          <cell r="H9632">
            <v>0</v>
          </cell>
          <cell r="I9632" t="str">
            <v>COM VALOR</v>
          </cell>
        </row>
        <row r="9633">
          <cell r="B9633">
            <v>99622</v>
          </cell>
          <cell r="C9633" t="str">
            <v>VÁLVULA DE RETENÇÃO HORIZONTAL, DE BRONZE, ROSCÁVEL, 1 1/2" - FORNECIMENTO E INSTALAÇÃO. AF_08/2021</v>
          </cell>
          <cell r="D9633" t="str">
            <v>UN</v>
          </cell>
          <cell r="E9633">
            <v>311.27999999999997</v>
          </cell>
          <cell r="F9633">
            <v>0.96</v>
          </cell>
          <cell r="G9633">
            <v>310.33999999999997</v>
          </cell>
          <cell r="H9633">
            <v>0.96</v>
          </cell>
          <cell r="I9633" t="str">
            <v>COM VALOR</v>
          </cell>
        </row>
        <row r="9634">
          <cell r="B9634">
            <v>99621</v>
          </cell>
          <cell r="C9634" t="str">
            <v>VÁLVULA DE RETENÇÃO HORIZONTAL, DE BRONZE, ROSCÁVEL, 1 1/4" - FORNECIMENTO E INSTALAÇÃO. AF_08/2021</v>
          </cell>
          <cell r="D9634" t="str">
            <v>UN</v>
          </cell>
          <cell r="E9634">
            <v>276.98</v>
          </cell>
          <cell r="F9634">
            <v>0.97</v>
          </cell>
          <cell r="G9634">
            <v>276.26</v>
          </cell>
          <cell r="H9634">
            <v>0.97</v>
          </cell>
          <cell r="I9634" t="str">
            <v>COM VALOR</v>
          </cell>
        </row>
        <row r="9635">
          <cell r="B9635">
            <v>99620</v>
          </cell>
          <cell r="C9635" t="str">
            <v>VÁLVULA DE RETENÇÃO HORIZONTAL, DE BRONZE, ROSCÁVEL, 1" - FORNECIMENTO E INSTALAÇÃO. AF_08/2021</v>
          </cell>
          <cell r="D9635" t="str">
            <v>UN</v>
          </cell>
          <cell r="E9635">
            <v>185.68</v>
          </cell>
          <cell r="F9635">
            <v>0.96</v>
          </cell>
          <cell r="G9635">
            <v>185.16</v>
          </cell>
          <cell r="H9635">
            <v>0.97</v>
          </cell>
          <cell r="I9635" t="str">
            <v>COM VALOR</v>
          </cell>
        </row>
        <row r="9636">
          <cell r="B9636">
            <v>103008</v>
          </cell>
          <cell r="C9636" t="str">
            <v>VÁLVULA DE RETENÇÃO HORIZONTAL, DE BRONZE, ROSCÁVEL, 1/2" - FORNECIMENTO E INSTALAÇÃO. AF_08/2021</v>
          </cell>
          <cell r="D9636" t="str">
            <v>UN</v>
          </cell>
          <cell r="E9636">
            <v>111.89</v>
          </cell>
          <cell r="F9636">
            <v>0.97</v>
          </cell>
          <cell r="G9636">
            <v>111.63</v>
          </cell>
          <cell r="H9636">
            <v>0.97</v>
          </cell>
          <cell r="I9636" t="str">
            <v>COM VALOR</v>
          </cell>
        </row>
        <row r="9637">
          <cell r="B9637">
            <v>99624</v>
          </cell>
          <cell r="C9637" t="str">
            <v>VÁLVULA DE RETENÇÃO HORIZONTAL, DE BRONZE, ROSCÁVEL, 2 1/2" - FORNECIMENTO E INSTALAÇÃO. AF_08/2021</v>
          </cell>
          <cell r="D9637" t="str">
            <v>UN</v>
          </cell>
          <cell r="E9637">
            <v>620.16999999999996</v>
          </cell>
          <cell r="F9637">
            <v>0.97</v>
          </cell>
          <cell r="G9637">
            <v>618.55999999999995</v>
          </cell>
          <cell r="H9637">
            <v>0.97</v>
          </cell>
          <cell r="I9637" t="str">
            <v>COM VALOR</v>
          </cell>
        </row>
        <row r="9638">
          <cell r="B9638">
            <v>99623</v>
          </cell>
          <cell r="C9638" t="str">
            <v>VÁLVULA DE RETENÇÃO HORIZONTAL, DE BRONZE, ROSCÁVEL, 2" - FORNECIMENTO E INSTALAÇÃO. AF_08/2021</v>
          </cell>
          <cell r="D9638" t="str">
            <v>UN</v>
          </cell>
          <cell r="E9638">
            <v>434.71</v>
          </cell>
          <cell r="F9638">
            <v>0.96</v>
          </cell>
          <cell r="G9638">
            <v>433.52</v>
          </cell>
          <cell r="H9638">
            <v>0.97</v>
          </cell>
          <cell r="I9638" t="str">
            <v>COM VALOR</v>
          </cell>
        </row>
        <row r="9639">
          <cell r="B9639">
            <v>99625</v>
          </cell>
          <cell r="C9639" t="str">
            <v>VÁLVULA DE RETENÇÃO HORIZONTAL, DE BRONZE, ROSCÁVEL, 3" - FORNECIMENTO E INSTALAÇÃO. AF_08/2021</v>
          </cell>
          <cell r="D9639" t="str">
            <v>UN</v>
          </cell>
          <cell r="E9639">
            <v>853.79</v>
          </cell>
          <cell r="F9639">
            <v>0.97</v>
          </cell>
          <cell r="G9639">
            <v>851.78</v>
          </cell>
          <cell r="H9639">
            <v>0.97</v>
          </cell>
          <cell r="I9639" t="str">
            <v>COM VALOR</v>
          </cell>
        </row>
        <row r="9640">
          <cell r="B9640">
            <v>99619</v>
          </cell>
          <cell r="C9640" t="str">
            <v>VÁLVULA DE RETENÇÃO HORIZONTAL, DE BRONZE, ROSCÁVEL, 3/4" - FORNECIMENTO E INSTALAÇÃO. AF_08/2021</v>
          </cell>
          <cell r="D9640" t="str">
            <v>UN</v>
          </cell>
          <cell r="E9640">
            <v>136.66</v>
          </cell>
          <cell r="F9640">
            <v>0.96</v>
          </cell>
          <cell r="G9640">
            <v>136.28</v>
          </cell>
          <cell r="H9640">
            <v>0.97</v>
          </cell>
          <cell r="I9640" t="str">
            <v>COM VALOR</v>
          </cell>
        </row>
        <row r="9641">
          <cell r="B9641">
            <v>99626</v>
          </cell>
          <cell r="C9641" t="str">
            <v>VÁLVULA DE RETENÇÃO HORIZONTAL, DE BRONZE, ROSCÁVEL, 4" - FORNECIMENTO E INSTALAÇÃO. AF_08/2021</v>
          </cell>
          <cell r="D9641" t="str">
            <v>UN</v>
          </cell>
          <cell r="E9641">
            <v>1316.72</v>
          </cell>
          <cell r="F9641">
            <v>0.98</v>
          </cell>
          <cell r="G9641">
            <v>1314.16</v>
          </cell>
          <cell r="H9641">
            <v>0.98</v>
          </cell>
          <cell r="I9641" t="str">
            <v>COM VALOR</v>
          </cell>
        </row>
        <row r="9642">
          <cell r="B9642">
            <v>99631</v>
          </cell>
          <cell r="C9642" t="str">
            <v>VÁLVULA DE RETENÇÃO VERTICAL, DE BRONZE, ROSCÁVEL, 1 1/2" - FORNECIMENTO E INSTALAÇÃO. AF_08/2021</v>
          </cell>
          <cell r="D9642" t="str">
            <v>UN</v>
          </cell>
          <cell r="E9642">
            <v>171.5</v>
          </cell>
          <cell r="F9642">
            <v>0.93</v>
          </cell>
          <cell r="G9642">
            <v>170.56</v>
          </cell>
          <cell r="H9642">
            <v>0.94</v>
          </cell>
          <cell r="I9642" t="str">
            <v>COM VALOR</v>
          </cell>
        </row>
        <row r="9643">
          <cell r="B9643">
            <v>99630</v>
          </cell>
          <cell r="C9643" t="str">
            <v>VÁLVULA DE RETENÇÃO VERTICAL, DE BRONZE, ROSCÁVEL, 1 1/4" - FORNECIMENTO E INSTALAÇÃO. AF_08/2021</v>
          </cell>
          <cell r="D9643" t="str">
            <v>UN</v>
          </cell>
          <cell r="E9643">
            <v>147.65</v>
          </cell>
          <cell r="F9643">
            <v>0.94</v>
          </cell>
          <cell r="G9643">
            <v>146.93</v>
          </cell>
          <cell r="H9643">
            <v>0.94</v>
          </cell>
          <cell r="I9643" t="str">
            <v>COM VALOR</v>
          </cell>
        </row>
        <row r="9644">
          <cell r="B9644">
            <v>99629</v>
          </cell>
          <cell r="C9644" t="str">
            <v>VÁLVULA DE RETENÇÃO VERTICAL, DE BRONZE, ROSCÁVEL, 1" - FORNECIMENTO E INSTALAÇÃO. AF_08/2021</v>
          </cell>
          <cell r="D9644" t="str">
            <v>UN</v>
          </cell>
          <cell r="E9644">
            <v>99.08</v>
          </cell>
          <cell r="F9644">
            <v>0.93</v>
          </cell>
          <cell r="G9644">
            <v>98.56</v>
          </cell>
          <cell r="H9644">
            <v>0.94</v>
          </cell>
          <cell r="I9644" t="str">
            <v>COM VALOR</v>
          </cell>
        </row>
        <row r="9645">
          <cell r="B9645">
            <v>99627</v>
          </cell>
          <cell r="C9645" t="str">
            <v>VÁLVULA DE RETENÇÃO VERTICAL, DE BRONZE, ROSCÁVEL, 1/2" - FORNECIMENTO E INSTALAÇÃO. AF_08/2021</v>
          </cell>
          <cell r="D9645" t="str">
            <v>UN</v>
          </cell>
          <cell r="E9645">
            <v>82.39</v>
          </cell>
          <cell r="F9645">
            <v>0.96</v>
          </cell>
          <cell r="G9645">
            <v>82.13</v>
          </cell>
          <cell r="H9645">
            <v>0.96</v>
          </cell>
          <cell r="I9645" t="str">
            <v>COM VALOR</v>
          </cell>
        </row>
        <row r="9646">
          <cell r="B9646">
            <v>103009</v>
          </cell>
          <cell r="C9646" t="str">
            <v>VÁLVULA DE RETENÇÃO VERTICAL, DE BRONZE, ROSCÁVEL, 2 1/2" - FORNECIMENTO E INSTALAÇÃO. AF_08/2021</v>
          </cell>
          <cell r="D9646" t="str">
            <v>UN</v>
          </cell>
          <cell r="E9646">
            <v>392.85</v>
          </cell>
          <cell r="F9646">
            <v>0.95</v>
          </cell>
          <cell r="G9646">
            <v>391.24</v>
          </cell>
          <cell r="H9646">
            <v>0.95</v>
          </cell>
          <cell r="I9646" t="str">
            <v>COM VALOR</v>
          </cell>
        </row>
        <row r="9647">
          <cell r="B9647">
            <v>99632</v>
          </cell>
          <cell r="C9647" t="str">
            <v>VÁLVULA DE RETENÇÃO VERTICAL, DE BRONZE, ROSCÁVEL, 2" - FORNECIMENTO E INSTALAÇÃO. AF_08/2021</v>
          </cell>
          <cell r="D9647" t="str">
            <v>UN</v>
          </cell>
          <cell r="E9647">
            <v>247.81</v>
          </cell>
          <cell r="F9647">
            <v>0.94</v>
          </cell>
          <cell r="G9647">
            <v>246.62</v>
          </cell>
          <cell r="H9647">
            <v>0.94</v>
          </cell>
          <cell r="I9647" t="str">
            <v>COM VALOR</v>
          </cell>
        </row>
        <row r="9648">
          <cell r="B9648">
            <v>99633</v>
          </cell>
          <cell r="C9648" t="str">
            <v>VÁLVULA DE RETENÇÃO VERTICAL, DE BRONZE, ROSCÁVEL, 3" - FORNECIMENTO E INSTALAÇÃO. AF_08/2021</v>
          </cell>
          <cell r="D9648" t="str">
            <v>UN</v>
          </cell>
          <cell r="E9648">
            <v>534.02</v>
          </cell>
          <cell r="F9648">
            <v>0.95</v>
          </cell>
          <cell r="G9648">
            <v>532.01</v>
          </cell>
          <cell r="H9648">
            <v>0.96</v>
          </cell>
          <cell r="I9648" t="str">
            <v>COM VALOR</v>
          </cell>
        </row>
        <row r="9649">
          <cell r="B9649">
            <v>99628</v>
          </cell>
          <cell r="C9649" t="str">
            <v>VÁLVULA DE RETENÇÃO VERTICAL, DE BRONZE, ROSCÁVEL, 3/4" - FORNECIMENTO E INSTALAÇÃO. AF_08/2021</v>
          </cell>
          <cell r="D9649" t="str">
            <v>UN</v>
          </cell>
          <cell r="E9649">
            <v>89.47</v>
          </cell>
          <cell r="F9649">
            <v>0.94</v>
          </cell>
          <cell r="G9649">
            <v>89.09</v>
          </cell>
          <cell r="H9649">
            <v>0.95</v>
          </cell>
          <cell r="I9649" t="str">
            <v>COM VALOR</v>
          </cell>
        </row>
        <row r="9650">
          <cell r="B9650">
            <v>99634</v>
          </cell>
          <cell r="C9650" t="str">
            <v>VÁLVULA DE RETENÇÃO VERTICAL, DE BRONZE, ROSCÁVEL, 4" - FORNECIMENTO E INSTALAÇÃO. AF_08/2021</v>
          </cell>
          <cell r="D9650" t="str">
            <v>UN</v>
          </cell>
          <cell r="E9650">
            <v>914.37</v>
          </cell>
          <cell r="F9650">
            <v>0.96</v>
          </cell>
          <cell r="G9650">
            <v>911.81</v>
          </cell>
          <cell r="H9650">
            <v>0.97</v>
          </cell>
          <cell r="I9650" t="str">
            <v>COM VALOR</v>
          </cell>
        </row>
        <row r="9651">
          <cell r="B9651">
            <v>103013</v>
          </cell>
          <cell r="C9651" t="str">
            <v>VÁLVULA DE RETENÇÃO, DE BRONZE, PÉ COM CRIVOS, ROSCÁVEL, 1 1/2" - FORNECIMENTO E INSTALAÇÃO. AF_08/2021</v>
          </cell>
          <cell r="D9651" t="str">
            <v>UN</v>
          </cell>
          <cell r="E9651">
            <v>160.22999999999999</v>
          </cell>
          <cell r="F9651">
            <v>0.96</v>
          </cell>
          <cell r="G9651">
            <v>159.76</v>
          </cell>
          <cell r="H9651">
            <v>0.97</v>
          </cell>
          <cell r="I9651" t="str">
            <v>COM VALOR</v>
          </cell>
        </row>
        <row r="9652">
          <cell r="B9652">
            <v>103012</v>
          </cell>
          <cell r="C9652" t="str">
            <v>VÁLVULA DE RETENÇÃO, DE BRONZE, PÉ COM CRIVOS, ROSCÁVEL, 1 1/4" - FORNECIMENTO E INSTALAÇÃO. AF_08/2021</v>
          </cell>
          <cell r="D9652" t="str">
            <v>UN</v>
          </cell>
          <cell r="E9652">
            <v>149.11000000000001</v>
          </cell>
          <cell r="F9652">
            <v>0.97</v>
          </cell>
          <cell r="G9652">
            <v>148.76</v>
          </cell>
          <cell r="H9652">
            <v>0.97</v>
          </cell>
          <cell r="I9652" t="str">
            <v>COM VALOR</v>
          </cell>
        </row>
        <row r="9653">
          <cell r="B9653">
            <v>103011</v>
          </cell>
          <cell r="C9653" t="str">
            <v>VÁLVULA DE RETENÇÃO, DE BRONZE, PÉ COM CRIVOS, ROSCÁVEL, 1" - FORNECIMENTO E INSTALAÇÃO. AF_08/2021</v>
          </cell>
          <cell r="D9653" t="str">
            <v>UN</v>
          </cell>
          <cell r="E9653">
            <v>94.44</v>
          </cell>
          <cell r="F9653">
            <v>0.96</v>
          </cell>
          <cell r="G9653">
            <v>94.19</v>
          </cell>
          <cell r="H9653">
            <v>0.97</v>
          </cell>
          <cell r="I9653" t="str">
            <v>COM VALOR</v>
          </cell>
        </row>
        <row r="9654">
          <cell r="B9654">
            <v>103015</v>
          </cell>
          <cell r="C9654" t="str">
            <v>VÁLVULA DE RETENÇÃO, DE BRONZE, PÉ COM CRIVOS, ROSCÁVEL, 2 1/2" - FORNECIMENTO E INSTALAÇÃO. AF_08/2021</v>
          </cell>
          <cell r="D9654" t="str">
            <v>UN</v>
          </cell>
          <cell r="E9654">
            <v>427.66</v>
          </cell>
          <cell r="F9654">
            <v>0.98</v>
          </cell>
          <cell r="G9654">
            <v>426.85</v>
          </cell>
          <cell r="H9654">
            <v>0.98</v>
          </cell>
          <cell r="I9654" t="str">
            <v>COM VALOR</v>
          </cell>
        </row>
        <row r="9655">
          <cell r="B9655">
            <v>103014</v>
          </cell>
          <cell r="C9655" t="str">
            <v>VÁLVULA DE RETENÇÃO, DE BRONZE, PÉ COM CRIVOS, ROSCÁVEL, 2" - FORNECIMENTO E INSTALAÇÃO. AF_08/2021</v>
          </cell>
          <cell r="D9655" t="str">
            <v>UN</v>
          </cell>
          <cell r="E9655">
            <v>241.33</v>
          </cell>
          <cell r="F9655">
            <v>0.97</v>
          </cell>
          <cell r="G9655">
            <v>240.73</v>
          </cell>
          <cell r="H9655">
            <v>0.97</v>
          </cell>
          <cell r="I9655" t="str">
            <v>COM VALOR</v>
          </cell>
        </row>
        <row r="9656">
          <cell r="B9656">
            <v>103016</v>
          </cell>
          <cell r="C9656" t="str">
            <v>VÁLVULA DE RETENÇÃO, DE BRONZE, PÉ COM CRIVOS, ROSCÁVEL, 3" - FORNECIMENTO E INSTALAÇÃO. AF_08/2021</v>
          </cell>
          <cell r="D9656" t="str">
            <v>UN</v>
          </cell>
          <cell r="E9656">
            <v>584.99</v>
          </cell>
          <cell r="F9656">
            <v>0.98</v>
          </cell>
          <cell r="G9656">
            <v>583.99</v>
          </cell>
          <cell r="H9656">
            <v>0.98</v>
          </cell>
          <cell r="I9656" t="str">
            <v>COM VALOR</v>
          </cell>
        </row>
        <row r="9657">
          <cell r="B9657">
            <v>103010</v>
          </cell>
          <cell r="C9657" t="str">
            <v>VÁLVULA DE RETENÇÃO, DE BRONZE, PÉ COM CRIVOS, ROSCÁVEL, 3/4" - FORNECIMENTO E INSTALAÇÃO. AF_08/2021</v>
          </cell>
          <cell r="D9657" t="str">
            <v>UN</v>
          </cell>
          <cell r="E9657">
            <v>84.83</v>
          </cell>
          <cell r="F9657">
            <v>0.97</v>
          </cell>
          <cell r="G9657">
            <v>84.65</v>
          </cell>
          <cell r="H9657">
            <v>0.97</v>
          </cell>
          <cell r="I9657" t="str">
            <v>COM VALOR</v>
          </cell>
        </row>
        <row r="9658">
          <cell r="B9658">
            <v>103017</v>
          </cell>
          <cell r="C9658" t="str">
            <v>VÁLVULA DE RETENÇÃO, DE BRONZE, PÉ COM CRIVOS, ROSCÁVEL, 4" - FORNECIMENTO E INSTALAÇÃO. AF_08/2021</v>
          </cell>
          <cell r="D9658" t="str">
            <v>UN</v>
          </cell>
          <cell r="E9658">
            <v>1023</v>
          </cell>
          <cell r="F9658">
            <v>0.98</v>
          </cell>
          <cell r="G9658">
            <v>1021.72</v>
          </cell>
          <cell r="H9658">
            <v>0.99</v>
          </cell>
          <cell r="I9658" t="str">
            <v>COM VALOR</v>
          </cell>
        </row>
        <row r="9659">
          <cell r="B9659">
            <v>103033</v>
          </cell>
          <cell r="C9659" t="str">
            <v>VÁLVULA DE SEGURANÇA À TEMPERATURA, 1/2" - FORNECIMENTO E INSTALAÇÃO. AF_08/2021</v>
          </cell>
          <cell r="D9659" t="str">
            <v>UN</v>
          </cell>
          <cell r="E9659" t="str">
            <v>VERIFICAR</v>
          </cell>
          <cell r="G9659" t="str">
            <v>VERIFICAR</v>
          </cell>
          <cell r="I9659" t="str">
            <v>COM VALOR</v>
          </cell>
        </row>
        <row r="9660">
          <cell r="B9660">
            <v>103032</v>
          </cell>
          <cell r="C9660" t="str">
            <v>VÁLVULA ESFERA PARA GÁS, 1" - FORNECIMENTO E INSTALAÇÃO. AF_08/2021</v>
          </cell>
          <cell r="D9660" t="str">
            <v>UN</v>
          </cell>
          <cell r="E9660" t="str">
            <v>VERIFICAR</v>
          </cell>
          <cell r="G9660" t="str">
            <v>VERIFICAR</v>
          </cell>
          <cell r="I9660" t="str">
            <v>COM VALOR</v>
          </cell>
        </row>
        <row r="9661">
          <cell r="B9661">
            <v>103030</v>
          </cell>
          <cell r="C9661" t="str">
            <v>VÁLVULA ESFERA PARA GÁS, 1/2" - FORNECIMENTO E INSTALAÇÃO. AF_08/2021</v>
          </cell>
          <cell r="D9661" t="str">
            <v>UN</v>
          </cell>
          <cell r="E9661" t="str">
            <v>VERIFICAR</v>
          </cell>
          <cell r="G9661" t="str">
            <v>VERIFICAR</v>
          </cell>
          <cell r="I9661" t="str">
            <v>COM VALOR</v>
          </cell>
        </row>
        <row r="9662">
          <cell r="B9662">
            <v>103031</v>
          </cell>
          <cell r="C9662" t="str">
            <v>VÁLVULA ESFERA PARA GÁS, 3/4" - FORNECIMENTO E INSTALAÇÃO. AF_08/2021</v>
          </cell>
          <cell r="D9662" t="str">
            <v>UN</v>
          </cell>
          <cell r="E9662" t="str">
            <v>VERIFICAR</v>
          </cell>
          <cell r="G9662" t="str">
            <v>VERIFICAR</v>
          </cell>
          <cell r="I9662" t="str">
            <v>COM VALOR</v>
          </cell>
        </row>
        <row r="9663">
          <cell r="B9663">
            <v>103035</v>
          </cell>
          <cell r="C9663" t="str">
            <v>VÁLVULA ESTABILIZADORA DE VAZÃO/ AUTOFLOW, 1" - FORNECIMENTO E INSTALAÇÃO. AF_08/2021</v>
          </cell>
          <cell r="D9663" t="str">
            <v>UN</v>
          </cell>
          <cell r="E9663" t="str">
            <v>VERIFICAR</v>
          </cell>
          <cell r="G9663" t="str">
            <v>VERIFICAR</v>
          </cell>
          <cell r="I9663" t="str">
            <v>COM VALOR</v>
          </cell>
        </row>
        <row r="9664">
          <cell r="B9664">
            <v>103034</v>
          </cell>
          <cell r="C9664" t="str">
            <v>VÁLVULA ESTABILIZADORA DE VAZÃO/ AUTOFLOW, 3/4" - FORNECIMENTO E INSTALAÇÃO. AF_08/2021</v>
          </cell>
          <cell r="D9664" t="str">
            <v>UN</v>
          </cell>
          <cell r="E9664" t="str">
            <v>VERIFICAR</v>
          </cell>
          <cell r="G9664" t="str">
            <v>VERIFICAR</v>
          </cell>
          <cell r="I9664" t="str">
            <v>COM VALOR</v>
          </cell>
        </row>
        <row r="9665">
          <cell r="B9665">
            <v>103024</v>
          </cell>
          <cell r="C9665" t="str">
            <v>VÁLVULA REDUTORA DE PRESSÃO PARA SISTEMAS PREDIAIS, 1 1/2" - FORNECIMENTO E INSTALAÇÃO. AF_08/2021</v>
          </cell>
          <cell r="D9665" t="str">
            <v>UN</v>
          </cell>
          <cell r="E9665" t="str">
            <v>VERIFICAR</v>
          </cell>
          <cell r="G9665" t="str">
            <v>VERIFICAR</v>
          </cell>
          <cell r="I9665" t="str">
            <v>COM VALOR</v>
          </cell>
        </row>
        <row r="9666">
          <cell r="B9666">
            <v>103023</v>
          </cell>
          <cell r="C9666" t="str">
            <v>VÁLVULA REDUTORA DE PRESSÃO PARA SISTEMAS PREDIAIS, 1 1/4" - FORNECIMENTO E INSTALAÇÃO. AF_08/2021</v>
          </cell>
          <cell r="D9666" t="str">
            <v>UN</v>
          </cell>
          <cell r="E9666" t="str">
            <v>VERIFICAR</v>
          </cell>
          <cell r="G9666" t="str">
            <v>VERIFICAR</v>
          </cell>
          <cell r="I9666" t="str">
            <v>COM VALOR</v>
          </cell>
        </row>
        <row r="9667">
          <cell r="B9667">
            <v>103022</v>
          </cell>
          <cell r="C9667" t="str">
            <v>VÁLVULA REDUTORA DE PRESSÃO PARA SISTEMAS PREDIAIS, 1" - FORNECIMENTO E INSTALAÇÃO. AF_08/2021</v>
          </cell>
          <cell r="D9667" t="str">
            <v>UN</v>
          </cell>
          <cell r="E9667" t="str">
            <v>VERIFICAR</v>
          </cell>
          <cell r="G9667" t="str">
            <v>VERIFICAR</v>
          </cell>
          <cell r="I9667" t="str">
            <v>COM VALOR</v>
          </cell>
        </row>
        <row r="9668">
          <cell r="B9668">
            <v>103020</v>
          </cell>
          <cell r="C9668" t="str">
            <v>VÁLVULA REDUTORA DE PRESSÃO PARA SISTEMAS PREDIAIS, 1/2" - FORNECIMENTO E INSTALAÇÃO. AF_08/2021</v>
          </cell>
          <cell r="D9668" t="str">
            <v>UN</v>
          </cell>
          <cell r="E9668" t="str">
            <v>VERIFICAR</v>
          </cell>
          <cell r="G9668" t="str">
            <v>VERIFICAR</v>
          </cell>
          <cell r="I9668" t="str">
            <v>COM VALOR</v>
          </cell>
        </row>
        <row r="9669">
          <cell r="B9669">
            <v>103026</v>
          </cell>
          <cell r="C9669" t="str">
            <v>VÁLVULA REDUTORA DE PRESSÃO PARA SISTEMAS PREDIAIS, 2 1/2" - FORNECIMENTO E INSTALAÇÃO. AF_08/2021</v>
          </cell>
          <cell r="D9669" t="str">
            <v>UN</v>
          </cell>
          <cell r="E9669" t="str">
            <v>VERIFICAR</v>
          </cell>
          <cell r="G9669" t="str">
            <v>VERIFICAR</v>
          </cell>
          <cell r="I9669" t="str">
            <v>COM VALOR</v>
          </cell>
        </row>
        <row r="9670">
          <cell r="B9670">
            <v>103025</v>
          </cell>
          <cell r="C9670" t="str">
            <v>VÁLVULA REDUTORA DE PRESSÃO PARA SISTEMAS PREDIAIS, 2" - FORNECIMENTO E INSTALAÇÃO. AF_08/2021</v>
          </cell>
          <cell r="D9670" t="str">
            <v>UN</v>
          </cell>
          <cell r="E9670" t="str">
            <v>VERIFICAR</v>
          </cell>
          <cell r="G9670" t="str">
            <v>VERIFICAR</v>
          </cell>
          <cell r="I9670" t="str">
            <v>COM VALOR</v>
          </cell>
        </row>
        <row r="9671">
          <cell r="B9671">
            <v>103021</v>
          </cell>
          <cell r="C9671" t="str">
            <v>VÁLVULA REDUTORA DE PRESSÃO PARA SISTEMAS PREDIAIS, 3/4" - FORNECIMENTO E INSTALAÇÃO. AF_08/2021</v>
          </cell>
          <cell r="D9671" t="str">
            <v>UN</v>
          </cell>
          <cell r="E9671" t="str">
            <v>VERIFICAR</v>
          </cell>
          <cell r="G9671" t="str">
            <v>VERIFICAR</v>
          </cell>
          <cell r="I9671" t="str">
            <v>COM VALOR</v>
          </cell>
        </row>
        <row r="9672">
          <cell r="B9672">
            <v>103027</v>
          </cell>
          <cell r="C9672" t="str">
            <v>VÁLVULA VENTOSA ELIMINADORA DE AR, PARA SISTEMAS PREDIAIS, 1/2" - FORNECIMENTO E INSTALAÇÃO. AF_08/2021</v>
          </cell>
          <cell r="D9672" t="str">
            <v>UN</v>
          </cell>
          <cell r="E9672" t="str">
            <v>VERIFICAR</v>
          </cell>
          <cell r="G9672" t="str">
            <v>VERIFICAR</v>
          </cell>
          <cell r="I9672" t="str">
            <v>COM VALOR</v>
          </cell>
        </row>
        <row r="9673">
          <cell r="B9673">
            <v>103028</v>
          </cell>
          <cell r="C9673" t="str">
            <v>VÁLVULA VENTOSA ELIMINADORA DE AR, PARA SISTEMAS PREDIAIS, 3/4" - FORNECIMENTO E INSTALAÇÃO. AF_08/2021</v>
          </cell>
          <cell r="D9673" t="str">
            <v>UN</v>
          </cell>
          <cell r="E9673" t="str">
            <v>VERIFICAR</v>
          </cell>
          <cell r="G9673" t="str">
            <v>VERIFICAR</v>
          </cell>
          <cell r="I9673" t="str">
            <v>COM VALOR</v>
          </cell>
        </row>
        <row r="9674">
          <cell r="B9674">
            <v>103563</v>
          </cell>
          <cell r="C9674" t="str">
            <v>JUNTA DE DESMONTAGEM TRAVADA AXIALMENTE DE FERRO FUNDIDO PARA REDE DE ÁGUA OU ESGOTO, DN 100 MM. AF_12/2021</v>
          </cell>
          <cell r="D9674" t="str">
            <v>UN</v>
          </cell>
          <cell r="E9674" t="str">
            <v>VERIFICAR</v>
          </cell>
          <cell r="G9674" t="str">
            <v>VERIFICAR</v>
          </cell>
          <cell r="I9674" t="str">
            <v>COM VALOR</v>
          </cell>
        </row>
        <row r="9675">
          <cell r="B9675">
            <v>103564</v>
          </cell>
          <cell r="C9675" t="str">
            <v>JUNTA DE DESMONTAGEM TRAVADA AXIALMENTE DE FERRO FUNDIDO PARA REDE DE ÁGUA OU ESGOTO, DN 150 MM. AF_12/2021</v>
          </cell>
          <cell r="D9675" t="str">
            <v>UN</v>
          </cell>
          <cell r="E9675" t="str">
            <v>VERIFICAR</v>
          </cell>
          <cell r="G9675" t="str">
            <v>VERIFICAR</v>
          </cell>
          <cell r="I9675" t="str">
            <v>COM VALOR</v>
          </cell>
        </row>
        <row r="9676">
          <cell r="B9676">
            <v>103565</v>
          </cell>
          <cell r="C9676" t="str">
            <v>JUNTA DE DESMONTAGEM TRAVADA AXIALMENTE DE FERRO FUNDIDO PARA REDE DE ÁGUA OU ESGOTO, DN 200 MM. AF_12/2021</v>
          </cell>
          <cell r="D9676" t="str">
            <v>UN</v>
          </cell>
          <cell r="E9676" t="str">
            <v>VERIFICAR</v>
          </cell>
          <cell r="G9676" t="str">
            <v>VERIFICAR</v>
          </cell>
          <cell r="I9676" t="str">
            <v>COM VALOR</v>
          </cell>
        </row>
        <row r="9677">
          <cell r="B9677">
            <v>103566</v>
          </cell>
          <cell r="C9677" t="str">
            <v>JUNTA DE DESMONTAGEM TRAVADA AXIALMENTE DE FERRO FUNDIDO PARA REDE DE ÁGUA OU ESGOTO, DN 250 MM. AF_12/2021</v>
          </cell>
          <cell r="D9677" t="str">
            <v>UN</v>
          </cell>
          <cell r="E9677" t="str">
            <v>VERIFICAR</v>
          </cell>
          <cell r="G9677" t="str">
            <v>VERIFICAR</v>
          </cell>
          <cell r="I9677" t="str">
            <v>COM VALOR</v>
          </cell>
        </row>
        <row r="9678">
          <cell r="B9678">
            <v>103567</v>
          </cell>
          <cell r="C9678" t="str">
            <v>JUNTA DE DESMONTAGEM TRAVADA AXIALMENTE DE FERRO FUNDIDO PARA REDE DE ÁGUA OU ESGOTO, DN 300 MM. AF_12/2021</v>
          </cell>
          <cell r="D9678" t="str">
            <v>UN</v>
          </cell>
          <cell r="E9678" t="str">
            <v>VERIFICAR</v>
          </cell>
          <cell r="G9678" t="str">
            <v>VERIFICAR</v>
          </cell>
          <cell r="I9678" t="str">
            <v>COM VALOR</v>
          </cell>
        </row>
        <row r="9679">
          <cell r="B9679">
            <v>103568</v>
          </cell>
          <cell r="C9679" t="str">
            <v>JUNTA DE DESMONTAGEM TRAVADA AXIALMENTE DE FERRO FUNDIDO PARA REDE DE ÁGUA OU ESGOTO, DN 350 MM. AF_12/2021</v>
          </cell>
          <cell r="D9679" t="str">
            <v>UN</v>
          </cell>
          <cell r="E9679" t="str">
            <v>VERIFICAR</v>
          </cell>
          <cell r="G9679" t="str">
            <v>VERIFICAR</v>
          </cell>
          <cell r="I9679" t="str">
            <v>COM VALOR</v>
          </cell>
        </row>
        <row r="9680">
          <cell r="B9680">
            <v>103569</v>
          </cell>
          <cell r="C9680" t="str">
            <v>JUNTA DE DESMONTAGEM TRAVADA AXIALMENTE DE FERRO FUNDIDO PARA REDE DE ÁGUA OU ESGOTO, DN 400 MM. AF_12/2021</v>
          </cell>
          <cell r="D9680" t="str">
            <v>UN</v>
          </cell>
          <cell r="E9680" t="str">
            <v>VERIFICAR</v>
          </cell>
          <cell r="G9680" t="str">
            <v>VERIFICAR</v>
          </cell>
          <cell r="I9680" t="str">
            <v>COM VALOR</v>
          </cell>
        </row>
        <row r="9681">
          <cell r="B9681">
            <v>103570</v>
          </cell>
          <cell r="C9681" t="str">
            <v>JUNTA DE DESMONTAGEM TRAVADA AXIALMENTE DE FERRO FUNDIDO PARA REDE DE ÁGUA OU ESGOTO, DN 500 MM. AF_12/2021</v>
          </cell>
          <cell r="D9681" t="str">
            <v>UN</v>
          </cell>
          <cell r="E9681" t="str">
            <v>VERIFICAR</v>
          </cell>
          <cell r="G9681" t="str">
            <v>VERIFICAR</v>
          </cell>
          <cell r="I9681" t="str">
            <v>COM VALOR</v>
          </cell>
        </row>
        <row r="9682">
          <cell r="B9682">
            <v>103571</v>
          </cell>
          <cell r="C9682" t="str">
            <v>JUNTA DE DESMONTAGEM TRAVADA AXIALMENTE DE FERRO FUNDIDO PARA REDE DE ÁGUA OU ESGOTO, DN 600 MM. AF_12/2021</v>
          </cell>
          <cell r="D9682" t="str">
            <v>UN</v>
          </cell>
          <cell r="E9682" t="str">
            <v>VERIFICAR</v>
          </cell>
          <cell r="G9682" t="str">
            <v>VERIFICAR</v>
          </cell>
          <cell r="I9682" t="str">
            <v>COM VALOR</v>
          </cell>
        </row>
        <row r="9683">
          <cell r="B9683">
            <v>103562</v>
          </cell>
          <cell r="C9683" t="str">
            <v>JUNTA DE DESMONTAGEM TRAVADA AXIALMENTE DE FERRO FUNDIDO PARA REDE DE ÁGUA OU ESGOTO, DN 80 MM. AF_12/2021</v>
          </cell>
          <cell r="D9683" t="str">
            <v>UN</v>
          </cell>
          <cell r="E9683" t="str">
            <v>VERIFICAR</v>
          </cell>
          <cell r="G9683" t="str">
            <v>VERIFICAR</v>
          </cell>
          <cell r="I9683" t="str">
            <v>COM VALOR</v>
          </cell>
        </row>
        <row r="9684">
          <cell r="B9684">
            <v>103573</v>
          </cell>
          <cell r="C9684" t="str">
            <v>JUNTA MECÂNICA (LUVA DE CORRER COM BOLSA JUNTA MECÂNICA) DE FERRO FUNDIDO PARA REDE DE ÁGUA OU ESGOTO, DN 100 MM. AF_12/2021</v>
          </cell>
          <cell r="D9684" t="str">
            <v>UN</v>
          </cell>
          <cell r="E9684" t="str">
            <v>VERIFICAR</v>
          </cell>
          <cell r="G9684" t="str">
            <v>VERIFICAR</v>
          </cell>
          <cell r="I9684" t="str">
            <v>COM VALOR</v>
          </cell>
        </row>
        <row r="9685">
          <cell r="B9685">
            <v>103585</v>
          </cell>
          <cell r="C9685" t="str">
            <v>JUNTA MECÂNICA (LUVA DE CORRER COM BOLSA JUNTA MECÂNICA) DE FERRO FUNDIDO PARA REDE DE ÁGUA OU ESGOTO, DN 1000 MM. AF_12/2021</v>
          </cell>
          <cell r="D9685" t="str">
            <v>UN</v>
          </cell>
          <cell r="E9685" t="str">
            <v>VERIFICAR</v>
          </cell>
          <cell r="G9685" t="str">
            <v>VERIFICAR</v>
          </cell>
          <cell r="I9685" t="str">
            <v>COM VALOR</v>
          </cell>
        </row>
        <row r="9686">
          <cell r="B9686">
            <v>103586</v>
          </cell>
          <cell r="C9686" t="str">
            <v>JUNTA MECÂNICA (LUVA DE CORRER COM BOLSA JUNTA MECÂNICA) DE FERRO FUNDIDO PARA REDE DE ÁGUA OU ESGOTO, DN 1200 MM. AF_12/2021</v>
          </cell>
          <cell r="D9686" t="str">
            <v>UN</v>
          </cell>
          <cell r="E9686" t="str">
            <v>VERIFICAR</v>
          </cell>
          <cell r="G9686" t="str">
            <v>VERIFICAR</v>
          </cell>
          <cell r="I9686" t="str">
            <v>COM VALOR</v>
          </cell>
        </row>
        <row r="9687">
          <cell r="B9687">
            <v>103574</v>
          </cell>
          <cell r="C9687" t="str">
            <v>JUNTA MECÂNICA (LUVA DE CORRER COM BOLSA JUNTA MECÂNICA) DE FERRO FUNDIDO PARA REDE DE ÁGUA OU ESGOTO, DN 150 MM. AF_12/2021</v>
          </cell>
          <cell r="D9687" t="str">
            <v>UN</v>
          </cell>
          <cell r="E9687" t="str">
            <v>VERIFICAR</v>
          </cell>
          <cell r="G9687" t="str">
            <v>VERIFICAR</v>
          </cell>
          <cell r="I9687" t="str">
            <v>COM VALOR</v>
          </cell>
        </row>
        <row r="9688">
          <cell r="B9688">
            <v>103575</v>
          </cell>
          <cell r="C9688" t="str">
            <v>JUNTA MECÂNICA (LUVA DE CORRER COM BOLSA JUNTA MECÂNICA) DE FERRO FUNDIDO PARA REDE DE ÁGUA OU ESGOTO, DN 200 MM. AF_12/2021</v>
          </cell>
          <cell r="D9688" t="str">
            <v>UN</v>
          </cell>
          <cell r="E9688" t="str">
            <v>VERIFICAR</v>
          </cell>
          <cell r="G9688" t="str">
            <v>VERIFICAR</v>
          </cell>
          <cell r="I9688" t="str">
            <v>COM VALOR</v>
          </cell>
        </row>
        <row r="9689">
          <cell r="B9689">
            <v>103576</v>
          </cell>
          <cell r="C9689" t="str">
            <v>JUNTA MECÂNICA (LUVA DE CORRER COM BOLSA JUNTA MECÂNICA) DE FERRO FUNDIDO PARA REDE DE ÁGUA OU ESGOTO, DN 250 MM. AF_12/2021</v>
          </cell>
          <cell r="D9689" t="str">
            <v>UN</v>
          </cell>
          <cell r="E9689" t="str">
            <v>VERIFICAR</v>
          </cell>
          <cell r="G9689" t="str">
            <v>VERIFICAR</v>
          </cell>
          <cell r="I9689" t="str">
            <v>COM VALOR</v>
          </cell>
        </row>
        <row r="9690">
          <cell r="B9690">
            <v>103577</v>
          </cell>
          <cell r="C9690" t="str">
            <v>JUNTA MECÂNICA (LUVA DE CORRER COM BOLSA JUNTA MECÂNICA) DE FERRO FUNDIDO PARA REDE DE ÁGUA OU ESGOTO, DN 300 MM. AF_12/2021</v>
          </cell>
          <cell r="D9690" t="str">
            <v>UN</v>
          </cell>
          <cell r="E9690" t="str">
            <v>VERIFICAR</v>
          </cell>
          <cell r="G9690" t="str">
            <v>VERIFICAR</v>
          </cell>
          <cell r="I9690" t="str">
            <v>COM VALOR</v>
          </cell>
        </row>
        <row r="9691">
          <cell r="B9691">
            <v>103578</v>
          </cell>
          <cell r="C9691" t="str">
            <v>JUNTA MECÂNICA (LUVA DE CORRER COM BOLSA JUNTA MECÂNICA) DE FERRO FUNDIDO PARA REDE DE ÁGUA OU ESGOTO, DN 350 MM. AF_12/2021</v>
          </cell>
          <cell r="D9691" t="str">
            <v>UN</v>
          </cell>
          <cell r="E9691" t="str">
            <v>VERIFICAR</v>
          </cell>
          <cell r="G9691" t="str">
            <v>VERIFICAR</v>
          </cell>
          <cell r="I9691" t="str">
            <v>COM VALOR</v>
          </cell>
        </row>
        <row r="9692">
          <cell r="B9692">
            <v>103579</v>
          </cell>
          <cell r="C9692" t="str">
            <v>JUNTA MECÂNICA (LUVA DE CORRER COM BOLSA JUNTA MECÂNICA) DE FERRO FUNDIDO PARA REDE DE ÁGUA OU ESGOTO, DN 400 MM. AF_12/2021</v>
          </cell>
          <cell r="D9692" t="str">
            <v>UN</v>
          </cell>
          <cell r="E9692" t="str">
            <v>VERIFICAR</v>
          </cell>
          <cell r="G9692" t="str">
            <v>VERIFICAR</v>
          </cell>
          <cell r="I9692" t="str">
            <v>COM VALOR</v>
          </cell>
        </row>
        <row r="9693">
          <cell r="B9693">
            <v>103580</v>
          </cell>
          <cell r="C9693" t="str">
            <v>JUNTA MECÂNICA (LUVA DE CORRER COM BOLSA JUNTA MECÂNICA) DE FERRO FUNDIDO PARA REDE DE ÁGUA OU ESGOTO, DN 500 MM. AF_12/2021</v>
          </cell>
          <cell r="D9693" t="str">
            <v>UN</v>
          </cell>
          <cell r="E9693" t="str">
            <v>VERIFICAR</v>
          </cell>
          <cell r="G9693" t="str">
            <v>VERIFICAR</v>
          </cell>
          <cell r="I9693" t="str">
            <v>COM VALOR</v>
          </cell>
        </row>
        <row r="9694">
          <cell r="B9694">
            <v>103581</v>
          </cell>
          <cell r="C9694" t="str">
            <v>JUNTA MECÂNICA (LUVA DE CORRER COM BOLSA JUNTA MECÂNICA) DE FERRO FUNDIDO PARA REDE DE ÁGUA OU ESGOTO, DN 600 MM. AF_12/2021</v>
          </cell>
          <cell r="D9694" t="str">
            <v>UN</v>
          </cell>
          <cell r="E9694" t="str">
            <v>VERIFICAR</v>
          </cell>
          <cell r="G9694" t="str">
            <v>VERIFICAR</v>
          </cell>
          <cell r="I9694" t="str">
            <v>COM VALOR</v>
          </cell>
        </row>
        <row r="9695">
          <cell r="B9695">
            <v>103582</v>
          </cell>
          <cell r="C9695" t="str">
            <v>JUNTA MECÂNICA (LUVA DE CORRER COM BOLSA JUNTA MECÂNICA) DE FERRO FUNDIDO PARA REDE DE ÁGUA OU ESGOTO, DN 700 MM. AF_12/2021</v>
          </cell>
          <cell r="D9695" t="str">
            <v>UN</v>
          </cell>
          <cell r="E9695" t="str">
            <v>VERIFICAR</v>
          </cell>
          <cell r="G9695" t="str">
            <v>VERIFICAR</v>
          </cell>
          <cell r="I9695" t="str">
            <v>COM VALOR</v>
          </cell>
        </row>
        <row r="9696">
          <cell r="B9696">
            <v>103572</v>
          </cell>
          <cell r="C9696" t="str">
            <v>JUNTA MECÂNICA (LUVA DE CORRER COM BOLSA JUNTA MECÂNICA) DE FERRO FUNDIDO PARA REDE DE ÁGUA OU ESGOTO, DN 80 MM. AF_12/2021</v>
          </cell>
          <cell r="D9696" t="str">
            <v>UN</v>
          </cell>
          <cell r="E9696" t="str">
            <v>VERIFICAR</v>
          </cell>
          <cell r="G9696" t="str">
            <v>VERIFICAR</v>
          </cell>
          <cell r="I9696" t="str">
            <v>COM VALOR</v>
          </cell>
        </row>
        <row r="9697">
          <cell r="B9697">
            <v>103583</v>
          </cell>
          <cell r="C9697" t="str">
            <v>JUNTA MECÂNICA (LUVA DE CORRER COM BOLSA JUNTA MECÂNICA) DE FERRO FUNDIDO PARA REDE DE ÁGUA OU ESGOTO, DN 800 MM. AF_12/2021</v>
          </cell>
          <cell r="D9697" t="str">
            <v>UN</v>
          </cell>
          <cell r="E9697" t="str">
            <v>VERIFICAR</v>
          </cell>
          <cell r="G9697" t="str">
            <v>VERIFICAR</v>
          </cell>
          <cell r="I9697" t="str">
            <v>COM VALOR</v>
          </cell>
        </row>
        <row r="9698">
          <cell r="B9698">
            <v>103584</v>
          </cell>
          <cell r="C9698" t="str">
            <v>JUNTA MECÂNICA (LUVA DE CORRER COM BOLSA JUNTA MECÂNICA) DE FERRO FUNDIDO PARA REDE DE ÁGUA OU ESGOTO, DN 900 MM. AF_12/2021</v>
          </cell>
          <cell r="D9698" t="str">
            <v>UN</v>
          </cell>
          <cell r="E9698" t="str">
            <v>VERIFICAR</v>
          </cell>
          <cell r="G9698" t="str">
            <v>VERIFICAR</v>
          </cell>
          <cell r="I9698" t="str">
            <v>COM VALOR</v>
          </cell>
        </row>
        <row r="9699">
          <cell r="B9699">
            <v>103557</v>
          </cell>
          <cell r="C9699" t="str">
            <v>MEDIDOR DE VAZÃO ELETROMAGNÉTICO DE AÇO CARBONO PARA REDE DE ÁGUA OU ESGOTO, DN 100 MM, JUNTA FLANGEADA. AF_12/2021</v>
          </cell>
          <cell r="D9699" t="str">
            <v>UN</v>
          </cell>
          <cell r="E9699" t="str">
            <v>VERIFICAR</v>
          </cell>
          <cell r="G9699" t="str">
            <v>VERIFICAR</v>
          </cell>
          <cell r="I9699" t="str">
            <v>COM VALOR</v>
          </cell>
        </row>
        <row r="9700">
          <cell r="B9700">
            <v>103558</v>
          </cell>
          <cell r="C9700" t="str">
            <v>MEDIDOR DE VAZÃO ELETROMAGNÉTICO DE AÇO CARBONO PARA REDE DE ÁGUA OU ESGOTO, DN 200 MM, JUNTA FLANGEADA. AF_12/2021</v>
          </cell>
          <cell r="D9700" t="str">
            <v>UN</v>
          </cell>
          <cell r="E9700" t="str">
            <v>VERIFICAR</v>
          </cell>
          <cell r="G9700" t="str">
            <v>VERIFICAR</v>
          </cell>
          <cell r="I9700" t="str">
            <v>COM VALOR</v>
          </cell>
        </row>
        <row r="9701">
          <cell r="B9701">
            <v>103559</v>
          </cell>
          <cell r="C9701" t="str">
            <v>MEDIDOR DE VAZÃO ELETROMAGNÉTICO DE AÇO CARBONO PARA REDE DE ÁGUA OU ESGOTO, DN 300 MM, JUNTA FLANGEADA. AF_12/2021</v>
          </cell>
          <cell r="D9701" t="str">
            <v>UN</v>
          </cell>
          <cell r="E9701" t="str">
            <v>VERIFICAR</v>
          </cell>
          <cell r="G9701" t="str">
            <v>VERIFICAR</v>
          </cell>
          <cell r="I9701" t="str">
            <v>COM VALOR</v>
          </cell>
        </row>
        <row r="9702">
          <cell r="B9702">
            <v>103560</v>
          </cell>
          <cell r="C9702" t="str">
            <v>MEDIDOR DE VAZÃO ELETROMAGNÉTICO DE AÇO CARBONO PARA REDE DE ÁGUA OU ESGOTO, DN 400 MM, JUNTA FLANGEADA. AF_12/2021</v>
          </cell>
          <cell r="D9702" t="str">
            <v>UN</v>
          </cell>
          <cell r="E9702" t="str">
            <v>VERIFICAR</v>
          </cell>
          <cell r="G9702" t="str">
            <v>VERIFICAR</v>
          </cell>
          <cell r="I9702" t="str">
            <v>COM VALOR</v>
          </cell>
        </row>
        <row r="9703">
          <cell r="B9703">
            <v>103561</v>
          </cell>
          <cell r="C9703" t="str">
            <v>MEDIDOR DE VAZÃO ELETROMAGNÉTICO DE AÇO CARBONO PARA REDE DE ÁGUA OU ESGOTO, DN 500 MM, JUNTA FLANGEADA. AF_12/2021</v>
          </cell>
          <cell r="D9703" t="str">
            <v>UN</v>
          </cell>
          <cell r="E9703" t="str">
            <v>VERIFICAR</v>
          </cell>
          <cell r="G9703" t="str">
            <v>VERIFICAR</v>
          </cell>
          <cell r="I9703" t="str">
            <v>COM VALOR</v>
          </cell>
        </row>
        <row r="9704">
          <cell r="B9704">
            <v>103529</v>
          </cell>
          <cell r="C9704" t="str">
            <v>REGISTRO DE GAVETA DE FERRO FUNDIDO PARA REDE DE ÁGUA OU ESGOTO, DN 100 MM, JUNTA FLANGEADA. AF_12/2021</v>
          </cell>
          <cell r="D9704" t="str">
            <v>UN</v>
          </cell>
          <cell r="E9704" t="str">
            <v>VERIFICAR</v>
          </cell>
          <cell r="G9704" t="str">
            <v>VERIFICAR</v>
          </cell>
          <cell r="I9704" t="str">
            <v>COM VALOR</v>
          </cell>
        </row>
        <row r="9705">
          <cell r="B9705">
            <v>103530</v>
          </cell>
          <cell r="C9705" t="str">
            <v>REGISTRO DE GAVETA DE FERRO FUNDIDO PARA REDE DE ÁGUA OU ESGOTO, DN 150 MM, JUNTA FLANGEADA. AF_01/2021</v>
          </cell>
          <cell r="D9705" t="str">
            <v>UN</v>
          </cell>
          <cell r="E9705" t="str">
            <v>VERIFICAR</v>
          </cell>
          <cell r="G9705" t="str">
            <v>VERIFICAR</v>
          </cell>
          <cell r="I9705" t="str">
            <v>COM VALOR</v>
          </cell>
        </row>
        <row r="9706">
          <cell r="B9706">
            <v>103531</v>
          </cell>
          <cell r="C9706" t="str">
            <v>REGISTRO DE GAVETA DE FERRO FUNDIDO PARA REDE DE ÁGUA OU ESGOTO, DN 200 MM, JUNTA FLANGEADA. AF_12/2021</v>
          </cell>
          <cell r="D9706" t="str">
            <v>UN</v>
          </cell>
          <cell r="E9706" t="str">
            <v>VERIFICAR</v>
          </cell>
          <cell r="G9706" t="str">
            <v>VERIFICAR</v>
          </cell>
          <cell r="I9706" t="str">
            <v>COM VALOR</v>
          </cell>
        </row>
        <row r="9707">
          <cell r="B9707">
            <v>103532</v>
          </cell>
          <cell r="C9707" t="str">
            <v>REGISTRO DE GAVETA DE FERRO FUNDIDO PARA REDE DE ÁGUA OU ESGOTO, DN 250 MM, JUNTA FLANGEADA. AF_12/2021</v>
          </cell>
          <cell r="D9707" t="str">
            <v>UN</v>
          </cell>
          <cell r="E9707" t="str">
            <v>VERIFICAR</v>
          </cell>
          <cell r="G9707" t="str">
            <v>VERIFICAR</v>
          </cell>
          <cell r="I9707" t="str">
            <v>COM VALOR</v>
          </cell>
        </row>
        <row r="9708">
          <cell r="B9708">
            <v>103533</v>
          </cell>
          <cell r="C9708" t="str">
            <v>REGISTRO DE GAVETA DE FERRO FUNDIDO PARA REDE DE ÁGUA OU ESGOTO, DN 300 MM, JUNTA FLANGEADA. AF_12/2021</v>
          </cell>
          <cell r="D9708" t="str">
            <v>UN</v>
          </cell>
          <cell r="E9708" t="str">
            <v>VERIFICAR</v>
          </cell>
          <cell r="G9708" t="str">
            <v>VERIFICAR</v>
          </cell>
          <cell r="I9708" t="str">
            <v>COM VALOR</v>
          </cell>
        </row>
        <row r="9709">
          <cell r="B9709">
            <v>103534</v>
          </cell>
          <cell r="C9709" t="str">
            <v>REGISTRO DE GAVETA DE FERRO FUNDIDO PARA REDE DE ÁGUA OU ESGOTO, DN 350 MM, JUNTA FLANGEADA. AF_12/2021</v>
          </cell>
          <cell r="D9709" t="str">
            <v>UN</v>
          </cell>
          <cell r="E9709" t="str">
            <v>VERIFICAR</v>
          </cell>
          <cell r="G9709" t="str">
            <v>VERIFICAR</v>
          </cell>
          <cell r="I9709" t="str">
            <v>COM VALOR</v>
          </cell>
        </row>
        <row r="9710">
          <cell r="B9710">
            <v>103535</v>
          </cell>
          <cell r="C9710" t="str">
            <v>REGISTRO DE GAVETA DE FERRO FUNDIDO PARA REDE DE ÁGUA OU ESGOTO, DN 400 MM, JUNTA FLANGEADA. AF_12/2021</v>
          </cell>
          <cell r="D9710" t="str">
            <v>UN</v>
          </cell>
          <cell r="E9710" t="str">
            <v>VERIFICAR</v>
          </cell>
          <cell r="G9710" t="str">
            <v>VERIFICAR</v>
          </cell>
          <cell r="I9710" t="str">
            <v>COM VALOR</v>
          </cell>
        </row>
        <row r="9711">
          <cell r="B9711">
            <v>103527</v>
          </cell>
          <cell r="C9711" t="str">
            <v>REGISTRO DE GAVETA DE FERRO FUNDIDO PARA REDE DE ÁGUA OU ESGOTO, DN 50 MM, JUNTA FLANGEADA. AF_12/2021</v>
          </cell>
          <cell r="D9711" t="str">
            <v>UN</v>
          </cell>
          <cell r="E9711" t="str">
            <v>VERIFICAR</v>
          </cell>
          <cell r="G9711" t="str">
            <v>VERIFICAR</v>
          </cell>
          <cell r="I9711" t="str">
            <v>COM VALOR</v>
          </cell>
        </row>
        <row r="9712">
          <cell r="B9712">
            <v>103536</v>
          </cell>
          <cell r="C9712" t="str">
            <v>REGISTRO DE GAVETA DE FERRO FUNDIDO PARA REDE DE ÁGUA OU ESGOTO, DN 500 MM, JUNTA FLANGEADA. AF_12/2021</v>
          </cell>
          <cell r="D9712" t="str">
            <v>UN</v>
          </cell>
          <cell r="E9712" t="str">
            <v>VERIFICAR</v>
          </cell>
          <cell r="G9712" t="str">
            <v>VERIFICAR</v>
          </cell>
          <cell r="I9712" t="str">
            <v>COM VALOR</v>
          </cell>
        </row>
        <row r="9713">
          <cell r="B9713">
            <v>103528</v>
          </cell>
          <cell r="C9713" t="str">
            <v>REGISTRO DE GAVETA DE FERRO FUNDIDO PARA REDE DE ÁGUA OU ESGOTO, DN 80 MM, JUNTA FLANGEADA. AF_12/2021</v>
          </cell>
          <cell r="D9713" t="str">
            <v>UN</v>
          </cell>
          <cell r="E9713" t="str">
            <v>VERIFICAR</v>
          </cell>
          <cell r="G9713" t="str">
            <v>VERIFICAR</v>
          </cell>
          <cell r="I9713" t="str">
            <v>COM VALOR</v>
          </cell>
        </row>
        <row r="9714">
          <cell r="B9714">
            <v>103541</v>
          </cell>
          <cell r="C9714" t="str">
            <v>VÁLVULA DE RETENÇÃO DE FERRO FUNDIDO PARA REDE DE ÁGUA OU ESGOTO, COM FLANGES, DN 200 MM, JUNTA FLANGEADA. AF_12/2021</v>
          </cell>
          <cell r="D9714" t="str">
            <v>UN</v>
          </cell>
          <cell r="E9714" t="str">
            <v>VERIFICAR</v>
          </cell>
          <cell r="G9714" t="str">
            <v>VERIFICAR</v>
          </cell>
          <cell r="I9714" t="str">
            <v>COM VALOR</v>
          </cell>
        </row>
        <row r="9715">
          <cell r="B9715">
            <v>103539</v>
          </cell>
          <cell r="C9715" t="str">
            <v>VÁLVULA DE RETENÇÃO DE FERRO FUNDIDO PARA REDE DE ÁGUA OU ESGOTO, DN 100 MM, JUNTA FLANGEADA. AF_12/2021</v>
          </cell>
          <cell r="D9715" t="str">
            <v>UN</v>
          </cell>
          <cell r="E9715" t="str">
            <v>VERIFICAR</v>
          </cell>
          <cell r="G9715" t="str">
            <v>VERIFICAR</v>
          </cell>
          <cell r="I9715" t="str">
            <v>COM VALOR</v>
          </cell>
        </row>
        <row r="9716">
          <cell r="B9716">
            <v>103540</v>
          </cell>
          <cell r="C9716" t="str">
            <v>VÁLVULA DE RETENÇÃO DE FERRO FUNDIDO PARA REDE DE ÁGUA OU ESGOTO, DN 150 MM, JUNTA FLANGEADA. AF_12/2021</v>
          </cell>
          <cell r="D9716" t="str">
            <v>UN</v>
          </cell>
          <cell r="E9716" t="str">
            <v>VERIFICAR</v>
          </cell>
          <cell r="G9716" t="str">
            <v>VERIFICAR</v>
          </cell>
          <cell r="I9716" t="str">
            <v>COM VALOR</v>
          </cell>
        </row>
        <row r="9717">
          <cell r="B9717">
            <v>103542</v>
          </cell>
          <cell r="C9717" t="str">
            <v>VÁLVULA DE RETENÇÃO DE FERRO FUNDIDO PARA REDE DE ÁGUA OU ESGOTO, DN 250 MM, JUNTA FLANGEADA. AF_12/2021</v>
          </cell>
          <cell r="D9717" t="str">
            <v>UN</v>
          </cell>
          <cell r="E9717" t="str">
            <v>VERIFICAR</v>
          </cell>
          <cell r="G9717" t="str">
            <v>VERIFICAR</v>
          </cell>
          <cell r="I9717" t="str">
            <v>COM VALOR</v>
          </cell>
        </row>
        <row r="9718">
          <cell r="B9718">
            <v>103543</v>
          </cell>
          <cell r="C9718" t="str">
            <v>VÁLVULA DE RETENÇÃO DE FERRO FUNDIDO PARA REDE DE ÁGUA OU ESGOTO, DN 300 MM, JUNTA FLANGEADA. AF_12/2021</v>
          </cell>
          <cell r="D9718" t="str">
            <v>UN</v>
          </cell>
          <cell r="E9718" t="str">
            <v>VERIFICAR</v>
          </cell>
          <cell r="G9718" t="str">
            <v>VERIFICAR</v>
          </cell>
          <cell r="I9718" t="str">
            <v>COM VALOR</v>
          </cell>
        </row>
        <row r="9719">
          <cell r="B9719">
            <v>103544</v>
          </cell>
          <cell r="C9719" t="str">
            <v>VÁLVULA DE RETENÇÃO DE FERRO FUNDIDO PARA REDE DE ÁGUA OU ESGOTO, DN 350 MM, JUNTA FLANGEADA. AF_12/2021</v>
          </cell>
          <cell r="D9719" t="str">
            <v>UN</v>
          </cell>
          <cell r="E9719" t="str">
            <v>VERIFICAR</v>
          </cell>
          <cell r="G9719" t="str">
            <v>VERIFICAR</v>
          </cell>
          <cell r="I9719" t="str">
            <v>COM VALOR</v>
          </cell>
        </row>
        <row r="9720">
          <cell r="B9720">
            <v>103545</v>
          </cell>
          <cell r="C9720" t="str">
            <v>VÁLVULA DE RETENÇÃO DE FERRO FUNDIDO PARA REDE DE ÁGUA OU ESGOTO, DN 400 MM, JUNTA FLANGEADA. AF_12/2021</v>
          </cell>
          <cell r="D9720" t="str">
            <v>UN</v>
          </cell>
          <cell r="E9720" t="str">
            <v>VERIFICAR</v>
          </cell>
          <cell r="G9720" t="str">
            <v>VERIFICAR</v>
          </cell>
          <cell r="I9720" t="str">
            <v>COM VALOR</v>
          </cell>
        </row>
        <row r="9721">
          <cell r="B9721">
            <v>103537</v>
          </cell>
          <cell r="C9721" t="str">
            <v>VÁLVULA DE RETENÇÃO DE FERRO FUNDIDO PARA REDE DE ÁGUA OU ESGOTO, DN 50 MM, JUNTA FLANGEADA. AF_12/2021</v>
          </cell>
          <cell r="D9721" t="str">
            <v>UN</v>
          </cell>
          <cell r="E9721" t="str">
            <v>VERIFICAR</v>
          </cell>
          <cell r="G9721" t="str">
            <v>VERIFICAR</v>
          </cell>
          <cell r="I9721" t="str">
            <v>COM VALOR</v>
          </cell>
        </row>
        <row r="9722">
          <cell r="B9722">
            <v>103546</v>
          </cell>
          <cell r="C9722" t="str">
            <v>VÁLVULA DE RETENÇÃO DE FERRO FUNDIDO PARA REDE DE ÁGUA OU ESGOTO, DN 500 MM, JUNTA FLANGEADA. AF_12/2021</v>
          </cell>
          <cell r="D9722" t="str">
            <v>UN</v>
          </cell>
          <cell r="E9722" t="str">
            <v>VERIFICAR</v>
          </cell>
          <cell r="G9722" t="str">
            <v>VERIFICAR</v>
          </cell>
          <cell r="I9722" t="str">
            <v>COM VALOR</v>
          </cell>
        </row>
        <row r="9723">
          <cell r="B9723">
            <v>103538</v>
          </cell>
          <cell r="C9723" t="str">
            <v>VÁLVULA DE RETENÇÃO DE FERRO FUNDIDO PARA REDE DE ÁGUA OU ESGOTO, DN 80 MM, JUNTA FLANGEADA. AF_12/2021</v>
          </cell>
          <cell r="D9723" t="str">
            <v>UN</v>
          </cell>
          <cell r="E9723" t="str">
            <v>VERIFICAR</v>
          </cell>
          <cell r="G9723" t="str">
            <v>VERIFICAR</v>
          </cell>
          <cell r="I9723" t="str">
            <v>COM VALOR</v>
          </cell>
        </row>
        <row r="9724">
          <cell r="B9724">
            <v>103549</v>
          </cell>
          <cell r="C9724" t="str">
            <v>VÁLVULA REDUTORA DE PRESSÃO DE FERRO FUNDIDO PARA REDE DE ÁGUA, DN 100 MM, JUNTA FLANGEADA. AF_12/2021</v>
          </cell>
          <cell r="D9724" t="str">
            <v>UN</v>
          </cell>
          <cell r="E9724" t="str">
            <v>VERIFICAR</v>
          </cell>
          <cell r="G9724" t="str">
            <v>VERIFICAR</v>
          </cell>
          <cell r="I9724" t="str">
            <v>COM VALOR</v>
          </cell>
        </row>
        <row r="9725">
          <cell r="B9725">
            <v>103550</v>
          </cell>
          <cell r="C9725" t="str">
            <v>VÁLVULA REDUTORA DE PRESSÃO DE FERRO FUNDIDO PARA REDE DE ÁGUA, DN 150 MM, JUNTA FLANGEADA. AF_12/2021</v>
          </cell>
          <cell r="D9725" t="str">
            <v>UN</v>
          </cell>
          <cell r="E9725" t="str">
            <v>VERIFICAR</v>
          </cell>
          <cell r="G9725" t="str">
            <v>VERIFICAR</v>
          </cell>
          <cell r="I9725" t="str">
            <v>COM VALOR</v>
          </cell>
        </row>
        <row r="9726">
          <cell r="B9726">
            <v>103551</v>
          </cell>
          <cell r="C9726" t="str">
            <v>VÁLVULA REDUTORA DE PRESSÃO DE FERRO FUNDIDO PARA REDE DE ÁGUA, DN 200 MM, JUNTA FLANGEADA. AF_12/2021</v>
          </cell>
          <cell r="D9726" t="str">
            <v>UN</v>
          </cell>
          <cell r="E9726" t="str">
            <v>VERIFICAR</v>
          </cell>
          <cell r="G9726" t="str">
            <v>VERIFICAR</v>
          </cell>
          <cell r="I9726" t="str">
            <v>COM VALOR</v>
          </cell>
        </row>
        <row r="9727">
          <cell r="B9727">
            <v>103552</v>
          </cell>
          <cell r="C9727" t="str">
            <v>VÁLVULA REDUTORA DE PRESSÃO DE FERRO FUNDIDO PARA REDE DE ÁGUA, DN 250 MM, JUNTA FLANGEADA. AF_12/2021</v>
          </cell>
          <cell r="D9727" t="str">
            <v>UN</v>
          </cell>
          <cell r="E9727" t="str">
            <v>VERIFICAR</v>
          </cell>
          <cell r="G9727" t="str">
            <v>VERIFICAR</v>
          </cell>
          <cell r="I9727" t="str">
            <v>COM VALOR</v>
          </cell>
        </row>
        <row r="9728">
          <cell r="B9728">
            <v>103553</v>
          </cell>
          <cell r="C9728" t="str">
            <v>VÁLVULA REDUTORA DE PRESSÃO DE FERRO FUNDIDO PARA REDE DE ÁGUA, DN 300 MM, JUNTA FLANGEADA. AF_12/2021</v>
          </cell>
          <cell r="D9728" t="str">
            <v>UN</v>
          </cell>
          <cell r="E9728" t="str">
            <v>VERIFICAR</v>
          </cell>
          <cell r="G9728" t="str">
            <v>VERIFICAR</v>
          </cell>
          <cell r="I9728" t="str">
            <v>COM VALOR</v>
          </cell>
        </row>
        <row r="9729">
          <cell r="B9729">
            <v>103554</v>
          </cell>
          <cell r="C9729" t="str">
            <v>VÁLVULA REDUTORA DE PRESSÃO DE FERRO FUNDIDO PARA REDE DE ÁGUA, DN 350 MM, JUNTA FLANGEADA. AF_12/2021</v>
          </cell>
          <cell r="D9729" t="str">
            <v>UN</v>
          </cell>
          <cell r="E9729" t="str">
            <v>VERIFICAR</v>
          </cell>
          <cell r="G9729" t="str">
            <v>VERIFICAR</v>
          </cell>
          <cell r="I9729" t="str">
            <v>COM VALOR</v>
          </cell>
        </row>
        <row r="9730">
          <cell r="B9730">
            <v>103555</v>
          </cell>
          <cell r="C9730" t="str">
            <v>VÁLVULA REDUTORA DE PRESSÃO DE FERRO FUNDIDO PARA REDE DE ÁGUA, DN 400 MM, JUNTA FLANGEADA. AF_12/2021</v>
          </cell>
          <cell r="D9730" t="str">
            <v>UN</v>
          </cell>
          <cell r="E9730" t="str">
            <v>VERIFICAR</v>
          </cell>
          <cell r="G9730" t="str">
            <v>VERIFICAR</v>
          </cell>
          <cell r="I9730" t="str">
            <v>COM VALOR</v>
          </cell>
        </row>
        <row r="9731">
          <cell r="B9731">
            <v>103547</v>
          </cell>
          <cell r="C9731" t="str">
            <v>VÁLVULA REDUTORA DE PRESSÃO DE FERRO FUNDIDO PARA REDE DE ÁGUA, DN 50 MM, JUNTA FLANGEADA. AF_12/2021</v>
          </cell>
          <cell r="D9731" t="str">
            <v>UN</v>
          </cell>
          <cell r="E9731" t="str">
            <v>VERIFICAR</v>
          </cell>
          <cell r="G9731" t="str">
            <v>VERIFICAR</v>
          </cell>
          <cell r="I9731" t="str">
            <v>COM VALOR</v>
          </cell>
        </row>
        <row r="9732">
          <cell r="B9732">
            <v>103556</v>
          </cell>
          <cell r="C9732" t="str">
            <v>VÁLVULA REDUTORA DE PRESSÃO DE FERRO FUNDIDO PARA REDE DE ÁGUA, DN 500 MM, JUNTA FLANGEADA. AF_12/2021</v>
          </cell>
          <cell r="D9732" t="str">
            <v>UN</v>
          </cell>
          <cell r="E9732" t="str">
            <v>VERIFICAR</v>
          </cell>
          <cell r="G9732" t="str">
            <v>VERIFICAR</v>
          </cell>
          <cell r="I9732" t="str">
            <v>COM VALOR</v>
          </cell>
        </row>
        <row r="9733">
          <cell r="B9733">
            <v>103548</v>
          </cell>
          <cell r="C9733" t="str">
            <v>VÁLVULA REDUTORA DE PRESSÃO DE FERRO FUNDIDO PARA REDE DE ÁGUA, DN 80 MM, JUNTA FLANGEADA. AF_12/2021</v>
          </cell>
          <cell r="D9733" t="str">
            <v>UN</v>
          </cell>
          <cell r="E9733" t="str">
            <v>VERIFICAR</v>
          </cell>
          <cell r="G9733" t="str">
            <v>VERIFICAR</v>
          </cell>
          <cell r="I9733" t="str">
            <v>COM VALOR</v>
          </cell>
        </row>
      </sheetData>
      <sheetData sheetId="1">
        <row r="11">
          <cell r="B11">
            <v>45333</v>
          </cell>
          <cell r="C11" t="str">
            <v>ABERTURA PARA ENCAIXE DE CUBA OU LAVATORIO EM BANCADA DE MARMORE/ GRANITO OU OUTRO TIPO DE PEDRA NATURAL</v>
          </cell>
          <cell r="D11" t="str">
            <v>UN</v>
          </cell>
          <cell r="E11" t="str">
            <v>CR</v>
          </cell>
          <cell r="F11">
            <v>213.23</v>
          </cell>
          <cell r="G11">
            <v>213.23</v>
          </cell>
          <cell r="H11">
            <v>213.23</v>
          </cell>
          <cell r="I11" t="str">
            <v>COM VALOR</v>
          </cell>
        </row>
        <row r="12">
          <cell r="B12">
            <v>11270</v>
          </cell>
          <cell r="C12" t="str">
            <v>ABRACADEIRA DE LATAO PARA FIXACAO DE CABO PARA-RAIO, DIMENSOES 32 X 24 X 24 MM</v>
          </cell>
          <cell r="D12" t="str">
            <v>UN</v>
          </cell>
          <cell r="E12" t="str">
            <v>CR</v>
          </cell>
          <cell r="F12">
            <v>3</v>
          </cell>
          <cell r="G12">
            <v>3</v>
          </cell>
          <cell r="H12">
            <v>3</v>
          </cell>
          <cell r="I12" t="str">
            <v>COM VALOR</v>
          </cell>
        </row>
        <row r="13">
          <cell r="B13">
            <v>412</v>
          </cell>
          <cell r="C13" t="str">
            <v>ABRACADEIRA DE NYLON PARA AMARRACAO DE CABOS, COMPRIMENTO DE *230* X *7,6* MM</v>
          </cell>
          <cell r="D13" t="str">
            <v>UN</v>
          </cell>
          <cell r="E13" t="str">
            <v>CR</v>
          </cell>
          <cell r="F13">
            <v>1.49</v>
          </cell>
          <cell r="G13">
            <v>1.49</v>
          </cell>
          <cell r="H13">
            <v>1.49</v>
          </cell>
          <cell r="I13" t="str">
            <v>COM VALOR</v>
          </cell>
        </row>
        <row r="14">
          <cell r="B14">
            <v>414</v>
          </cell>
          <cell r="C14" t="str">
            <v>ABRACADEIRA DE NYLON PARA AMARRACAO DE CABOS, COMPRIMENTO DE 100 X 2,5 MM</v>
          </cell>
          <cell r="D14" t="str">
            <v>UN</v>
          </cell>
          <cell r="E14" t="str">
            <v>CR</v>
          </cell>
          <cell r="F14">
            <v>0.09</v>
          </cell>
          <cell r="G14">
            <v>0.09</v>
          </cell>
          <cell r="H14">
            <v>0.09</v>
          </cell>
          <cell r="I14" t="str">
            <v>COM VALOR</v>
          </cell>
        </row>
        <row r="15">
          <cell r="B15">
            <v>410</v>
          </cell>
          <cell r="C15" t="str">
            <v>ABRACADEIRA DE NYLON PARA AMARRACAO DE CABOS, COMPRIMENTO DE 150 X *3,6* MM</v>
          </cell>
          <cell r="D15" t="str">
            <v>UN</v>
          </cell>
          <cell r="E15" t="str">
            <v>CR</v>
          </cell>
          <cell r="F15">
            <v>0.23</v>
          </cell>
          <cell r="G15">
            <v>0.23</v>
          </cell>
          <cell r="H15">
            <v>0.23</v>
          </cell>
          <cell r="I15" t="str">
            <v>COM VALOR</v>
          </cell>
        </row>
        <row r="16">
          <cell r="B16">
            <v>411</v>
          </cell>
          <cell r="C16" t="str">
            <v>ABRACADEIRA DE NYLON PARA AMARRACAO DE CABOS, COMPRIMENTO DE 200 X *4,6* MM</v>
          </cell>
          <cell r="D16" t="str">
            <v>UN</v>
          </cell>
          <cell r="E16" t="str">
            <v>C</v>
          </cell>
          <cell r="F16">
            <v>0.28999999999999998</v>
          </cell>
          <cell r="G16">
            <v>0.28999999999999998</v>
          </cell>
          <cell r="H16">
            <v>0.28999999999999998</v>
          </cell>
          <cell r="I16" t="str">
            <v>COM VALOR</v>
          </cell>
        </row>
        <row r="17">
          <cell r="B17">
            <v>408</v>
          </cell>
          <cell r="C17" t="str">
            <v>ABRACADEIRA DE NYLON PARA AMARRACAO DE CABOS, COMPRIMENTO DE 390 X *4,6* MM</v>
          </cell>
          <cell r="D17" t="str">
            <v>UN</v>
          </cell>
          <cell r="E17" t="str">
            <v>CR</v>
          </cell>
          <cell r="F17">
            <v>1.44</v>
          </cell>
          <cell r="G17">
            <v>1.44</v>
          </cell>
          <cell r="H17">
            <v>1.44</v>
          </cell>
          <cell r="I17" t="str">
            <v>COM VALOR</v>
          </cell>
        </row>
        <row r="18">
          <cell r="B18">
            <v>39131</v>
          </cell>
          <cell r="C18" t="str">
            <v>ABRACADEIRA EM ACO PARA AMARRACAO DE ELETRODUTOS, TIPO D, COM 1 1/2" E CUNHA DE FIXACAO</v>
          </cell>
          <cell r="D18" t="str">
            <v>UN</v>
          </cell>
          <cell r="E18" t="str">
            <v>CR</v>
          </cell>
          <cell r="F18">
            <v>5.73</v>
          </cell>
          <cell r="G18">
            <v>5.73</v>
          </cell>
          <cell r="H18">
            <v>5.73</v>
          </cell>
          <cell r="I18" t="str">
            <v>COM VALOR</v>
          </cell>
        </row>
        <row r="19">
          <cell r="B19">
            <v>394</v>
          </cell>
          <cell r="C19" t="str">
            <v>ABRACADEIRA EM ACO PARA AMARRACAO DE ELETRODUTOS, TIPO D, COM 1 1/2" E PARAFUSO DE FIXACAO</v>
          </cell>
          <cell r="D19" t="str">
            <v>UN</v>
          </cell>
          <cell r="E19" t="str">
            <v>CR</v>
          </cell>
          <cell r="F19">
            <v>5.8</v>
          </cell>
          <cell r="G19">
            <v>5.8</v>
          </cell>
          <cell r="H19">
            <v>5.8</v>
          </cell>
          <cell r="I19" t="str">
            <v>COM VALOR</v>
          </cell>
        </row>
        <row r="20">
          <cell r="B20">
            <v>39130</v>
          </cell>
          <cell r="C20" t="str">
            <v>ABRACADEIRA EM ACO PARA AMARRACAO DE ELETRODUTOS, TIPO D, COM 1 1/4" E CUNHA DE FIXACAO</v>
          </cell>
          <cell r="D20" t="str">
            <v>UN</v>
          </cell>
          <cell r="E20" t="str">
            <v>CR</v>
          </cell>
          <cell r="F20">
            <v>5.23</v>
          </cell>
          <cell r="G20">
            <v>5.23</v>
          </cell>
          <cell r="H20">
            <v>5.23</v>
          </cell>
          <cell r="I20" t="str">
            <v>COM VALOR</v>
          </cell>
        </row>
        <row r="21">
          <cell r="B21">
            <v>395</v>
          </cell>
          <cell r="C21" t="str">
            <v>ABRACADEIRA EM ACO PARA AMARRACAO DE ELETRODUTOS, TIPO D, COM 1 1/4" E PARAFUSO DE FIXACAO</v>
          </cell>
          <cell r="D21" t="str">
            <v>UN</v>
          </cell>
          <cell r="E21" t="str">
            <v>CR</v>
          </cell>
          <cell r="F21">
            <v>5.59</v>
          </cell>
          <cell r="G21">
            <v>5.59</v>
          </cell>
          <cell r="H21">
            <v>5.59</v>
          </cell>
          <cell r="I21" t="str">
            <v>COM VALOR</v>
          </cell>
        </row>
        <row r="22">
          <cell r="B22">
            <v>39129</v>
          </cell>
          <cell r="C22" t="str">
            <v>ABRACADEIRA EM ACO PARA AMARRACAO DE ELETRODUTOS, TIPO D, COM 1" E CUNHA DE FIXACAO</v>
          </cell>
          <cell r="D22" t="str">
            <v>UN</v>
          </cell>
          <cell r="E22" t="str">
            <v>CR</v>
          </cell>
          <cell r="F22">
            <v>3.22</v>
          </cell>
          <cell r="G22">
            <v>3.22</v>
          </cell>
          <cell r="H22">
            <v>3.22</v>
          </cell>
          <cell r="I22" t="str">
            <v>COM VALOR</v>
          </cell>
        </row>
        <row r="23">
          <cell r="B23">
            <v>393</v>
          </cell>
          <cell r="C23" t="str">
            <v>ABRACADEIRA EM ACO PARA AMARRACAO DE ELETRODUTOS, TIPO D, COM 1" E PARAFUSO DE FIXACAO</v>
          </cell>
          <cell r="D23" t="str">
            <v>UN</v>
          </cell>
          <cell r="E23" t="str">
            <v>C</v>
          </cell>
          <cell r="F23">
            <v>3.37</v>
          </cell>
          <cell r="G23">
            <v>3.37</v>
          </cell>
          <cell r="H23">
            <v>3.37</v>
          </cell>
          <cell r="I23" t="str">
            <v>COM VALOR</v>
          </cell>
        </row>
        <row r="24">
          <cell r="B24">
            <v>39127</v>
          </cell>
          <cell r="C24" t="str">
            <v>ABRACADEIRA EM ACO PARA AMARRACAO DE ELETRODUTOS, TIPO D, COM 1/2" E CUNHA DE FIXACAO</v>
          </cell>
          <cell r="D24" t="str">
            <v>UN</v>
          </cell>
          <cell r="E24" t="str">
            <v>CR</v>
          </cell>
          <cell r="F24">
            <v>2.76</v>
          </cell>
          <cell r="G24">
            <v>2.76</v>
          </cell>
          <cell r="H24">
            <v>2.76</v>
          </cell>
          <cell r="I24" t="str">
            <v>COM VALOR</v>
          </cell>
        </row>
        <row r="25">
          <cell r="B25">
            <v>392</v>
          </cell>
          <cell r="C25" t="str">
            <v>ABRACADEIRA EM ACO PARA AMARRACAO DE ELETRODUTOS, TIPO D, COM 1/2" E PARAFUSO DE FIXACAO</v>
          </cell>
          <cell r="D25" t="str">
            <v>UN</v>
          </cell>
          <cell r="E25" t="str">
            <v>CR</v>
          </cell>
          <cell r="F25">
            <v>2.83</v>
          </cell>
          <cell r="G25">
            <v>2.83</v>
          </cell>
          <cell r="H25">
            <v>2.83</v>
          </cell>
          <cell r="I25" t="str">
            <v>COM VALOR</v>
          </cell>
        </row>
        <row r="26">
          <cell r="B26">
            <v>39133</v>
          </cell>
          <cell r="C26" t="str">
            <v>ABRACADEIRA EM ACO PARA AMARRACAO DE ELETRODUTOS, TIPO D, COM 2 1/2" E CUNHA DE FIXACAO</v>
          </cell>
          <cell r="D26" t="str">
            <v>UN</v>
          </cell>
          <cell r="E26" t="str">
            <v>CR</v>
          </cell>
          <cell r="F26">
            <v>7.52</v>
          </cell>
          <cell r="G26">
            <v>7.52</v>
          </cell>
          <cell r="H26">
            <v>7.52</v>
          </cell>
          <cell r="I26" t="str">
            <v>COM VALOR</v>
          </cell>
        </row>
        <row r="27">
          <cell r="B27">
            <v>397</v>
          </cell>
          <cell r="C27" t="str">
            <v>ABRACADEIRA EM ACO PARA AMARRACAO DE ELETRODUTOS, TIPO D, COM 2 1/2" E PARAFUSO DE FIXACAO</v>
          </cell>
          <cell r="D27" t="str">
            <v>UN</v>
          </cell>
          <cell r="E27" t="str">
            <v>CR</v>
          </cell>
          <cell r="F27">
            <v>8.31</v>
          </cell>
          <cell r="G27">
            <v>8.31</v>
          </cell>
          <cell r="H27">
            <v>8.31</v>
          </cell>
          <cell r="I27" t="str">
            <v>COM VALOR</v>
          </cell>
        </row>
        <row r="28">
          <cell r="B28">
            <v>39132</v>
          </cell>
          <cell r="C28" t="str">
            <v>ABRACADEIRA EM ACO PARA AMARRACAO DE ELETRODUTOS, TIPO D, COM 2" E CUNHA DE FIXACAO</v>
          </cell>
          <cell r="D28" t="str">
            <v>UN</v>
          </cell>
          <cell r="E28" t="str">
            <v>CR</v>
          </cell>
          <cell r="F28">
            <v>6.02</v>
          </cell>
          <cell r="G28">
            <v>6.02</v>
          </cell>
          <cell r="H28">
            <v>6.02</v>
          </cell>
          <cell r="I28" t="str">
            <v>COM VALOR</v>
          </cell>
        </row>
        <row r="29">
          <cell r="B29">
            <v>396</v>
          </cell>
          <cell r="C29" t="str">
            <v>ABRACADEIRA EM ACO PARA AMARRACAO DE ELETRODUTOS, TIPO D, COM 2" E PARAFUSO DE FIXACAO</v>
          </cell>
          <cell r="D29" t="str">
            <v>UN</v>
          </cell>
          <cell r="E29" t="str">
            <v>CR</v>
          </cell>
          <cell r="F29">
            <v>6.45</v>
          </cell>
          <cell r="G29">
            <v>6.45</v>
          </cell>
          <cell r="H29">
            <v>6.45</v>
          </cell>
          <cell r="I29" t="str">
            <v>COM VALOR</v>
          </cell>
        </row>
        <row r="30">
          <cell r="B30">
            <v>39135</v>
          </cell>
          <cell r="C30" t="str">
            <v>ABRACADEIRA EM ACO PARA AMARRACAO DE ELETRODUTOS, TIPO D, COM 3 1/2" E CUNHA DE FIXACAO</v>
          </cell>
          <cell r="D30" t="str">
            <v>UN</v>
          </cell>
          <cell r="E30" t="str">
            <v>CR</v>
          </cell>
          <cell r="F30">
            <v>12.04</v>
          </cell>
          <cell r="G30">
            <v>12.04</v>
          </cell>
          <cell r="H30">
            <v>12.04</v>
          </cell>
          <cell r="I30" t="str">
            <v>COM VALOR</v>
          </cell>
        </row>
        <row r="31">
          <cell r="B31">
            <v>39134</v>
          </cell>
          <cell r="C31" t="str">
            <v>ABRACADEIRA EM ACO PARA AMARRACAO DE ELETRODUTOS, TIPO D, COM 3" E CUNHA DE FIXACAO</v>
          </cell>
          <cell r="D31" t="str">
            <v>UN</v>
          </cell>
          <cell r="E31" t="str">
            <v>CR</v>
          </cell>
          <cell r="F31">
            <v>10.029999999999999</v>
          </cell>
          <cell r="G31">
            <v>10.029999999999999</v>
          </cell>
          <cell r="H31">
            <v>10.029999999999999</v>
          </cell>
          <cell r="I31" t="str">
            <v>COM VALOR</v>
          </cell>
        </row>
        <row r="32">
          <cell r="B32">
            <v>398</v>
          </cell>
          <cell r="C32" t="str">
            <v>ABRACADEIRA EM ACO PARA AMARRACAO DE ELETRODUTOS, TIPO D, COM 3" E PARAFUSO DE FIXACAO</v>
          </cell>
          <cell r="D32" t="str">
            <v>UN</v>
          </cell>
          <cell r="E32" t="str">
            <v>CR</v>
          </cell>
          <cell r="F32">
            <v>9.24</v>
          </cell>
          <cell r="G32">
            <v>9.24</v>
          </cell>
          <cell r="H32">
            <v>9.24</v>
          </cell>
          <cell r="I32" t="str">
            <v>COM VALOR</v>
          </cell>
        </row>
        <row r="33">
          <cell r="B33">
            <v>39128</v>
          </cell>
          <cell r="C33" t="str">
            <v>ABRACADEIRA EM ACO PARA AMARRACAO DE ELETRODUTOS, TIPO D, COM 3/4" E CUNHA DE FIXACAO</v>
          </cell>
          <cell r="D33" t="str">
            <v>UN</v>
          </cell>
          <cell r="E33" t="str">
            <v>CR</v>
          </cell>
          <cell r="F33">
            <v>3.01</v>
          </cell>
          <cell r="G33">
            <v>3.01</v>
          </cell>
          <cell r="H33">
            <v>3.01</v>
          </cell>
          <cell r="I33" t="str">
            <v>COM VALOR</v>
          </cell>
        </row>
        <row r="34">
          <cell r="B34">
            <v>400</v>
          </cell>
          <cell r="C34" t="str">
            <v>ABRACADEIRA EM ACO PARA AMARRACAO DE ELETRODUTOS, TIPO D, COM 3/4" E PARAFUSO DE FIXACAO</v>
          </cell>
          <cell r="D34" t="str">
            <v>UN</v>
          </cell>
          <cell r="E34" t="str">
            <v>CR</v>
          </cell>
          <cell r="F34">
            <v>2.93</v>
          </cell>
          <cell r="G34">
            <v>2.93</v>
          </cell>
          <cell r="H34">
            <v>2.93</v>
          </cell>
          <cell r="I34" t="str">
            <v>COM VALOR</v>
          </cell>
        </row>
        <row r="35">
          <cell r="B35">
            <v>39125</v>
          </cell>
          <cell r="C35" t="str">
            <v>ABRACADEIRA EM ACO PARA AMARRACAO DE ELETRODUTOS, TIPO D, COM 3/8" E PARAFUSO DE FIXACAO</v>
          </cell>
          <cell r="D35" t="str">
            <v>UN</v>
          </cell>
          <cell r="E35" t="str">
            <v>CR</v>
          </cell>
          <cell r="F35">
            <v>3.01</v>
          </cell>
          <cell r="G35">
            <v>3.01</v>
          </cell>
          <cell r="H35">
            <v>3.01</v>
          </cell>
          <cell r="I35" t="str">
            <v>COM VALOR</v>
          </cell>
        </row>
        <row r="36">
          <cell r="B36">
            <v>39126</v>
          </cell>
          <cell r="C36" t="str">
            <v>ABRACADEIRA EM ACO PARA AMARRACAO DE ELETRODUTOS, TIPO D, COM 4" E CUNHA DE FIXACAO</v>
          </cell>
          <cell r="D36" t="str">
            <v>UN</v>
          </cell>
          <cell r="E36" t="str">
            <v>CR</v>
          </cell>
          <cell r="F36">
            <v>13.55</v>
          </cell>
          <cell r="G36">
            <v>13.55</v>
          </cell>
          <cell r="H36">
            <v>13.55</v>
          </cell>
          <cell r="I36" t="str">
            <v>COM VALOR</v>
          </cell>
        </row>
        <row r="37">
          <cell r="B37">
            <v>399</v>
          </cell>
          <cell r="C37" t="str">
            <v>ABRACADEIRA EM ACO PARA AMARRACAO DE ELETRODUTOS, TIPO D, COM 4" E PARAFUSO DE FIXACAO</v>
          </cell>
          <cell r="D37" t="str">
            <v>UN</v>
          </cell>
          <cell r="E37" t="str">
            <v>CR</v>
          </cell>
          <cell r="F37">
            <v>11.93</v>
          </cell>
          <cell r="G37">
            <v>11.93</v>
          </cell>
          <cell r="H37">
            <v>11.93</v>
          </cell>
          <cell r="I37" t="str">
            <v>COM VALOR</v>
          </cell>
        </row>
        <row r="38">
          <cell r="B38">
            <v>39158</v>
          </cell>
          <cell r="C38" t="str">
            <v>ABRACADEIRA EM ACO PARA AMARRACAO DE ELETRODUTOS, TIPO ECONOMICA (GOTA), COM 8"</v>
          </cell>
          <cell r="D38" t="str">
            <v>UN</v>
          </cell>
          <cell r="E38" t="str">
            <v>CR</v>
          </cell>
          <cell r="F38">
            <v>32.049999999999997</v>
          </cell>
          <cell r="G38">
            <v>32.049999999999997</v>
          </cell>
          <cell r="H38">
            <v>32.049999999999997</v>
          </cell>
          <cell r="I38" t="str">
            <v>COM VALOR</v>
          </cell>
        </row>
        <row r="39">
          <cell r="B39">
            <v>39141</v>
          </cell>
          <cell r="C39" t="str">
            <v>ABRACADEIRA EM ACO PARA AMARRACAO DE ELETRODUTOS, TIPO U SIMPLES, COM 1 1/2"</v>
          </cell>
          <cell r="D39" t="str">
            <v>UN</v>
          </cell>
          <cell r="E39" t="str">
            <v>CR</v>
          </cell>
          <cell r="F39">
            <v>2.33</v>
          </cell>
          <cell r="G39">
            <v>2.33</v>
          </cell>
          <cell r="H39">
            <v>2.33</v>
          </cell>
          <cell r="I39" t="str">
            <v>COM VALOR</v>
          </cell>
        </row>
        <row r="40">
          <cell r="B40">
            <v>39140</v>
          </cell>
          <cell r="C40" t="str">
            <v>ABRACADEIRA EM ACO PARA AMARRACAO DE ELETRODUTOS, TIPO U SIMPLES, COM 1 1/4"</v>
          </cell>
          <cell r="D40" t="str">
            <v>UN</v>
          </cell>
          <cell r="E40" t="str">
            <v>CR</v>
          </cell>
          <cell r="F40">
            <v>2.11</v>
          </cell>
          <cell r="G40">
            <v>2.11</v>
          </cell>
          <cell r="H40">
            <v>2.11</v>
          </cell>
          <cell r="I40" t="str">
            <v>COM VALOR</v>
          </cell>
        </row>
        <row r="41">
          <cell r="B41">
            <v>39139</v>
          </cell>
          <cell r="C41" t="str">
            <v>ABRACADEIRA EM ACO PARA AMARRACAO DE ELETRODUTOS, TIPO U SIMPLES, COM 1"</v>
          </cell>
          <cell r="D41" t="str">
            <v>UN</v>
          </cell>
          <cell r="E41" t="str">
            <v>CR</v>
          </cell>
          <cell r="F41">
            <v>1.75</v>
          </cell>
          <cell r="G41">
            <v>1.75</v>
          </cell>
          <cell r="H41">
            <v>1.75</v>
          </cell>
          <cell r="I41" t="str">
            <v>COM VALOR</v>
          </cell>
        </row>
        <row r="42">
          <cell r="B42">
            <v>39137</v>
          </cell>
          <cell r="C42" t="str">
            <v>ABRACADEIRA EM ACO PARA AMARRACAO DE ELETRODUTOS, TIPO U SIMPLES, COM 1/2"</v>
          </cell>
          <cell r="D42" t="str">
            <v>UN</v>
          </cell>
          <cell r="E42" t="str">
            <v>CR</v>
          </cell>
          <cell r="F42">
            <v>1.21</v>
          </cell>
          <cell r="G42">
            <v>1.21</v>
          </cell>
          <cell r="H42">
            <v>1.21</v>
          </cell>
          <cell r="I42" t="str">
            <v>COM VALOR</v>
          </cell>
        </row>
        <row r="43">
          <cell r="B43">
            <v>39143</v>
          </cell>
          <cell r="C43" t="str">
            <v>ABRACADEIRA EM ACO PARA AMARRACAO DE ELETRODUTOS, TIPO U SIMPLES, COM 2 1/2"</v>
          </cell>
          <cell r="D43" t="str">
            <v>UN</v>
          </cell>
          <cell r="E43" t="str">
            <v>CR</v>
          </cell>
          <cell r="F43">
            <v>4.8</v>
          </cell>
          <cell r="G43">
            <v>4.8</v>
          </cell>
          <cell r="H43">
            <v>4.8</v>
          </cell>
          <cell r="I43" t="str">
            <v>COM VALOR</v>
          </cell>
        </row>
        <row r="44">
          <cell r="B44">
            <v>39142</v>
          </cell>
          <cell r="C44" t="str">
            <v>ABRACADEIRA EM ACO PARA AMARRACAO DE ELETRODUTOS, TIPO U SIMPLES, COM 2"</v>
          </cell>
          <cell r="D44" t="str">
            <v>UN</v>
          </cell>
          <cell r="E44" t="str">
            <v>CR</v>
          </cell>
          <cell r="F44">
            <v>3.44</v>
          </cell>
          <cell r="G44">
            <v>3.44</v>
          </cell>
          <cell r="H44">
            <v>3.44</v>
          </cell>
          <cell r="I44" t="str">
            <v>COM VALOR</v>
          </cell>
        </row>
        <row r="45">
          <cell r="B45">
            <v>39144</v>
          </cell>
          <cell r="C45" t="str">
            <v>ABRACADEIRA EM ACO PARA AMARRACAO DE ELETRODUTOS, TIPO U SIMPLES, COM 3"</v>
          </cell>
          <cell r="D45" t="str">
            <v>UN</v>
          </cell>
          <cell r="E45" t="str">
            <v>CR</v>
          </cell>
          <cell r="F45">
            <v>5.59</v>
          </cell>
          <cell r="G45">
            <v>5.59</v>
          </cell>
          <cell r="H45">
            <v>5.59</v>
          </cell>
          <cell r="I45" t="str">
            <v>COM VALOR</v>
          </cell>
        </row>
        <row r="46">
          <cell r="B46">
            <v>39138</v>
          </cell>
          <cell r="C46" t="str">
            <v>ABRACADEIRA EM ACO PARA AMARRACAO DE ELETRODUTOS, TIPO U SIMPLES, COM 3/4"</v>
          </cell>
          <cell r="D46" t="str">
            <v>UN</v>
          </cell>
          <cell r="E46" t="str">
            <v>CR</v>
          </cell>
          <cell r="F46">
            <v>1.29</v>
          </cell>
          <cell r="G46">
            <v>1.29</v>
          </cell>
          <cell r="H46">
            <v>1.29</v>
          </cell>
          <cell r="I46" t="str">
            <v>COM VALOR</v>
          </cell>
        </row>
        <row r="47">
          <cell r="B47">
            <v>39136</v>
          </cell>
          <cell r="C47" t="str">
            <v>ABRACADEIRA EM ACO PARA AMARRACAO DE ELETRODUTOS, TIPO U SIMPLES, COM 3/8"</v>
          </cell>
          <cell r="D47" t="str">
            <v>UN</v>
          </cell>
          <cell r="E47" t="str">
            <v>CR</v>
          </cell>
          <cell r="F47">
            <v>0.86</v>
          </cell>
          <cell r="G47">
            <v>0.86</v>
          </cell>
          <cell r="H47">
            <v>0.86</v>
          </cell>
          <cell r="I47" t="str">
            <v>COM VALOR</v>
          </cell>
        </row>
        <row r="48">
          <cell r="B48">
            <v>39145</v>
          </cell>
          <cell r="C48" t="str">
            <v>ABRACADEIRA EM ACO PARA AMARRACAO DE ELETRODUTOS, TIPO U SIMPLES, COM 4"</v>
          </cell>
          <cell r="D48" t="str">
            <v>UN</v>
          </cell>
          <cell r="E48" t="str">
            <v>CR</v>
          </cell>
          <cell r="F48">
            <v>9.2100000000000009</v>
          </cell>
          <cell r="G48">
            <v>9.2100000000000009</v>
          </cell>
          <cell r="H48">
            <v>9.2100000000000009</v>
          </cell>
          <cell r="I48" t="str">
            <v>COM VALOR</v>
          </cell>
        </row>
        <row r="49">
          <cell r="B49">
            <v>12615</v>
          </cell>
          <cell r="C49" t="str">
            <v>ABRACADEIRA PVC, PARA CALHA PLUVIAL, DIAMETRO ENTRE *80 E 100* MM, PARA DRENAGEM PLUVIAL PREDIAL</v>
          </cell>
          <cell r="D49" t="str">
            <v>UN</v>
          </cell>
          <cell r="E49" t="str">
            <v>CR</v>
          </cell>
          <cell r="F49">
            <v>12.84</v>
          </cell>
          <cell r="G49">
            <v>12.84</v>
          </cell>
          <cell r="H49">
            <v>12.84</v>
          </cell>
          <cell r="I49" t="str">
            <v>COM VALOR</v>
          </cell>
        </row>
        <row r="50">
          <cell r="B50">
            <v>11927</v>
          </cell>
          <cell r="C50" t="str">
            <v>ABRACADEIRA, GALVANIZADA/ZINCADA, ROSCA SEM FIM, PARAFUSO INOX, LARGURA FITA *12,6 A *14 MM, D = 2" A 2 1/2"</v>
          </cell>
          <cell r="D50" t="str">
            <v>UN</v>
          </cell>
          <cell r="E50" t="str">
            <v>CR</v>
          </cell>
          <cell r="F50">
            <v>8.9499999999999993</v>
          </cell>
          <cell r="G50">
            <v>8.9499999999999993</v>
          </cell>
          <cell r="H50">
            <v>8.9499999999999993</v>
          </cell>
          <cell r="I50" t="str">
            <v>COM VALOR</v>
          </cell>
        </row>
        <row r="51">
          <cell r="B51">
            <v>11928</v>
          </cell>
          <cell r="C51" t="str">
            <v>ABRACADEIRA, GALVANIZADA/ZINCADA, ROSCA SEM FIM, PARAFUSO INOX, LARGURA FITA *12,6 A *14 MM, D = 3" A 3 3/4"</v>
          </cell>
          <cell r="D51" t="str">
            <v>UN</v>
          </cell>
          <cell r="E51" t="str">
            <v>CR</v>
          </cell>
          <cell r="F51">
            <v>10.26</v>
          </cell>
          <cell r="G51">
            <v>10.26</v>
          </cell>
          <cell r="H51">
            <v>10.26</v>
          </cell>
          <cell r="I51" t="str">
            <v>COM VALOR</v>
          </cell>
        </row>
        <row r="52">
          <cell r="B52">
            <v>11929</v>
          </cell>
          <cell r="C52" t="str">
            <v>ABRACADEIRA, GALVANIZADA/ZINCADA, ROSCA SEM FIM, PARAFUSO INOX, LARGURA FITA *12,6 A *14 MM, D = 4" A 4 3/4"</v>
          </cell>
          <cell r="D52" t="str">
            <v>UN</v>
          </cell>
          <cell r="E52" t="str">
            <v>CR</v>
          </cell>
          <cell r="F52">
            <v>15.86</v>
          </cell>
          <cell r="G52">
            <v>15.86</v>
          </cell>
          <cell r="H52">
            <v>15.86</v>
          </cell>
          <cell r="I52" t="str">
            <v>COM VALOR</v>
          </cell>
        </row>
        <row r="53">
          <cell r="B53">
            <v>36801</v>
          </cell>
          <cell r="C53" t="str">
            <v>ACABAMENTO DE METAL CROMADO PARA REGISTRO PEQUENO, DE PAREDE, 1/2" OU 3/4"</v>
          </cell>
          <cell r="D53" t="str">
            <v>UN</v>
          </cell>
          <cell r="E53" t="str">
            <v>CR</v>
          </cell>
          <cell r="F53">
            <v>37.15</v>
          </cell>
          <cell r="G53">
            <v>37.15</v>
          </cell>
          <cell r="H53">
            <v>37.15</v>
          </cell>
          <cell r="I53" t="str">
            <v>COM VALOR</v>
          </cell>
        </row>
        <row r="54">
          <cell r="B54">
            <v>36246</v>
          </cell>
          <cell r="C54" t="str">
            <v>ACABAMENTO SIMPLES/CONVENCIONAL PARA FORRO PVC, TIPO "U" OU "C", COR BRANCA, COMPRIMENTO 6 M</v>
          </cell>
          <cell r="D54" t="str">
            <v>M</v>
          </cell>
          <cell r="E54" t="str">
            <v>CR</v>
          </cell>
          <cell r="F54">
            <v>5.24</v>
          </cell>
          <cell r="G54">
            <v>5.24</v>
          </cell>
          <cell r="H54">
            <v>5.24</v>
          </cell>
          <cell r="I54" t="str">
            <v>COM VALOR</v>
          </cell>
        </row>
        <row r="55">
          <cell r="B55">
            <v>37600</v>
          </cell>
          <cell r="C55" t="str">
            <v>ACESSORIO DE LIGACAO NAO ELETRICO PARA CARGAS EXPLOSIVAS, TUBO DE 6 M</v>
          </cell>
          <cell r="D55" t="str">
            <v>UN</v>
          </cell>
          <cell r="E55" t="str">
            <v>CR</v>
          </cell>
          <cell r="F55" t="str">
            <v>VERIFICAR</v>
          </cell>
          <cell r="G55" t="str">
            <v>VERIFICAR</v>
          </cell>
          <cell r="H55" t="str">
            <v>VERIFICAR</v>
          </cell>
          <cell r="I55" t="str">
            <v>SEM VALOR</v>
          </cell>
        </row>
        <row r="56">
          <cell r="B56">
            <v>37599</v>
          </cell>
          <cell r="C56" t="str">
            <v>ACESSORIO INICIADOR NAO ELETRICO, TUBO DE 6 M, TEMPO DE RETARDO DE *160* MS</v>
          </cell>
          <cell r="D56" t="str">
            <v>UN</v>
          </cell>
          <cell r="E56" t="str">
            <v>CR</v>
          </cell>
          <cell r="F56" t="str">
            <v>VERIFICAR</v>
          </cell>
          <cell r="G56" t="str">
            <v>VERIFICAR</v>
          </cell>
          <cell r="H56" t="str">
            <v>VERIFICAR</v>
          </cell>
          <cell r="I56" t="str">
            <v>SEM VALOR</v>
          </cell>
        </row>
        <row r="57">
          <cell r="B57">
            <v>1</v>
          </cell>
          <cell r="C57" t="str">
            <v>ACETILENO - RECARGA DE GAS PARA CILINDRO (NAO INCLUI TROCA/MANUTENCAO DO CILINDRO)</v>
          </cell>
          <cell r="D57" t="str">
            <v>KG</v>
          </cell>
          <cell r="E57" t="str">
            <v>C</v>
          </cell>
          <cell r="F57">
            <v>100</v>
          </cell>
          <cell r="G57">
            <v>100</v>
          </cell>
          <cell r="H57">
            <v>100</v>
          </cell>
          <cell r="I57" t="str">
            <v>COM VALOR</v>
          </cell>
        </row>
        <row r="58">
          <cell r="B58">
            <v>3</v>
          </cell>
          <cell r="C58" t="str">
            <v>ACIDO CLORIDRICO / ACIDO MURIATICO, DILUICAO 10% A 12% PARA USO EM LIMPEZA</v>
          </cell>
          <cell r="D58" t="str">
            <v>L</v>
          </cell>
          <cell r="E58" t="str">
            <v>CR</v>
          </cell>
          <cell r="F58">
            <v>14.03</v>
          </cell>
          <cell r="G58">
            <v>14.03</v>
          </cell>
          <cell r="H58">
            <v>14.03</v>
          </cell>
          <cell r="I58" t="str">
            <v>COM VALOR</v>
          </cell>
        </row>
        <row r="59">
          <cell r="B59">
            <v>43054</v>
          </cell>
          <cell r="C59" t="str">
            <v>ACO CA-25, 10,0 MM, OU 12,5 MM, OU 16,0 MM, OU 20,0 MM, OU 25,0 MM, VERGALHAO</v>
          </cell>
          <cell r="D59" t="str">
            <v>KG</v>
          </cell>
          <cell r="E59" t="str">
            <v>CR</v>
          </cell>
          <cell r="F59">
            <v>8.89</v>
          </cell>
          <cell r="G59">
            <v>8.89</v>
          </cell>
          <cell r="H59">
            <v>8.89</v>
          </cell>
          <cell r="I59" t="str">
            <v>COM VALOR</v>
          </cell>
        </row>
        <row r="60">
          <cell r="B60">
            <v>42402</v>
          </cell>
          <cell r="C60" t="str">
            <v>ACO CA-25, 16,0 MM, BARRA DE TRANSFERENCIA</v>
          </cell>
          <cell r="D60" t="str">
            <v>KG</v>
          </cell>
          <cell r="E60" t="str">
            <v>CR</v>
          </cell>
          <cell r="F60">
            <v>8.5</v>
          </cell>
          <cell r="G60">
            <v>8.5</v>
          </cell>
          <cell r="H60">
            <v>8.5</v>
          </cell>
          <cell r="I60" t="str">
            <v>COM VALOR</v>
          </cell>
        </row>
        <row r="61">
          <cell r="B61">
            <v>42403</v>
          </cell>
          <cell r="C61" t="str">
            <v>ACO CA-25, 20,0 MM, BARRA DE TRANSFERENCIA</v>
          </cell>
          <cell r="D61" t="str">
            <v>KG</v>
          </cell>
          <cell r="E61" t="str">
            <v>CR</v>
          </cell>
          <cell r="F61">
            <v>10.9</v>
          </cell>
          <cell r="G61">
            <v>10.9</v>
          </cell>
          <cell r="H61">
            <v>10.9</v>
          </cell>
          <cell r="I61" t="str">
            <v>COM VALOR</v>
          </cell>
        </row>
        <row r="62">
          <cell r="B62">
            <v>42404</v>
          </cell>
          <cell r="C62" t="str">
            <v>ACO CA-25, 25,0 MM, BARRA DE TRANSFERENCIA</v>
          </cell>
          <cell r="D62" t="str">
            <v>KG</v>
          </cell>
          <cell r="E62" t="str">
            <v>CR</v>
          </cell>
          <cell r="F62">
            <v>10.84</v>
          </cell>
          <cell r="G62">
            <v>10.84</v>
          </cell>
          <cell r="H62">
            <v>10.84</v>
          </cell>
          <cell r="I62" t="str">
            <v>COM VALOR</v>
          </cell>
        </row>
        <row r="63">
          <cell r="B63">
            <v>42405</v>
          </cell>
          <cell r="C63" t="str">
            <v>ACO CA-25, 32,0 MM, BARRA DE TRANSFERENCIA</v>
          </cell>
          <cell r="D63" t="str">
            <v>KG</v>
          </cell>
          <cell r="E63" t="str">
            <v>CR</v>
          </cell>
          <cell r="F63">
            <v>11.55</v>
          </cell>
          <cell r="G63">
            <v>11.55</v>
          </cell>
          <cell r="H63">
            <v>11.55</v>
          </cell>
          <cell r="I63" t="str">
            <v>COM VALOR</v>
          </cell>
        </row>
        <row r="64">
          <cell r="B64">
            <v>34341</v>
          </cell>
          <cell r="C64" t="str">
            <v>ACO CA-25, 32,0 MM, VERGALHAO</v>
          </cell>
          <cell r="D64" t="str">
            <v>KG</v>
          </cell>
          <cell r="E64" t="str">
            <v>CR</v>
          </cell>
          <cell r="F64">
            <v>10.02</v>
          </cell>
          <cell r="G64">
            <v>10.02</v>
          </cell>
          <cell r="H64">
            <v>10.02</v>
          </cell>
          <cell r="I64" t="str">
            <v>COM VALOR</v>
          </cell>
        </row>
        <row r="65">
          <cell r="B65">
            <v>43053</v>
          </cell>
          <cell r="C65" t="str">
            <v>ACO CA-25, 6,3 MM OU 8,0 MM, VERGALHAO</v>
          </cell>
          <cell r="D65" t="str">
            <v>KG</v>
          </cell>
          <cell r="E65" t="str">
            <v>CR</v>
          </cell>
          <cell r="F65">
            <v>7.94</v>
          </cell>
          <cell r="G65">
            <v>7.94</v>
          </cell>
          <cell r="H65">
            <v>7.94</v>
          </cell>
          <cell r="I65" t="str">
            <v>COM VALOR</v>
          </cell>
        </row>
        <row r="66">
          <cell r="B66">
            <v>43058</v>
          </cell>
          <cell r="C66" t="str">
            <v>ACO CA-50, 10,0 MM, OU 12,5 MM, OU 16,0 MM, OU 20,0 MM, DOBRADO E CORTADO</v>
          </cell>
          <cell r="D66" t="str">
            <v>KG</v>
          </cell>
          <cell r="E66" t="str">
            <v>CR</v>
          </cell>
          <cell r="F66">
            <v>8.24</v>
          </cell>
          <cell r="G66">
            <v>8.24</v>
          </cell>
          <cell r="H66">
            <v>8.24</v>
          </cell>
          <cell r="I66" t="str">
            <v>COM VALOR</v>
          </cell>
        </row>
        <row r="67">
          <cell r="B67">
            <v>34</v>
          </cell>
          <cell r="C67" t="str">
            <v>ACO CA-50, 10,0 MM, VERGALHAO</v>
          </cell>
          <cell r="D67" t="str">
            <v>KG</v>
          </cell>
          <cell r="E67" t="str">
            <v>CR</v>
          </cell>
          <cell r="F67">
            <v>8.2799999999999994</v>
          </cell>
          <cell r="G67">
            <v>8.2799999999999994</v>
          </cell>
          <cell r="H67">
            <v>8.2799999999999994</v>
          </cell>
          <cell r="I67" t="str">
            <v>COM VALOR</v>
          </cell>
        </row>
        <row r="68">
          <cell r="B68">
            <v>43055</v>
          </cell>
          <cell r="C68" t="str">
            <v>ACO CA-50, 12,5 MM OU 16,0 MM, VERGALHAO</v>
          </cell>
          <cell r="D68" t="str">
            <v>KG</v>
          </cell>
          <cell r="E68" t="str">
            <v>C</v>
          </cell>
          <cell r="F68">
            <v>7.17</v>
          </cell>
          <cell r="G68">
            <v>7.17</v>
          </cell>
          <cell r="H68">
            <v>7.17</v>
          </cell>
          <cell r="I68" t="str">
            <v>COM VALOR</v>
          </cell>
        </row>
        <row r="69">
          <cell r="B69">
            <v>43056</v>
          </cell>
          <cell r="C69" t="str">
            <v>ACO CA-50, 20,0 MM OU 25,0 MM, VERGALHAO</v>
          </cell>
          <cell r="D69" t="str">
            <v>KG</v>
          </cell>
          <cell r="E69" t="str">
            <v>CR</v>
          </cell>
          <cell r="F69">
            <v>8.27</v>
          </cell>
          <cell r="G69">
            <v>8.27</v>
          </cell>
          <cell r="H69">
            <v>8.27</v>
          </cell>
          <cell r="I69" t="str">
            <v>COM VALOR</v>
          </cell>
        </row>
        <row r="70">
          <cell r="B70">
            <v>43057</v>
          </cell>
          <cell r="C70" t="str">
            <v>ACO CA-50, 32,0 MM, VERGALHAO</v>
          </cell>
          <cell r="D70" t="str">
            <v>KG</v>
          </cell>
          <cell r="E70" t="str">
            <v>CR</v>
          </cell>
          <cell r="F70">
            <v>9.08</v>
          </cell>
          <cell r="G70">
            <v>9.08</v>
          </cell>
          <cell r="H70">
            <v>9.08</v>
          </cell>
          <cell r="I70" t="str">
            <v>COM VALOR</v>
          </cell>
        </row>
        <row r="71">
          <cell r="B71">
            <v>34449</v>
          </cell>
          <cell r="C71" t="str">
            <v>ACO CA-50, 6,3 MM, DOBRADO E CORTADO</v>
          </cell>
          <cell r="D71" t="str">
            <v>KG</v>
          </cell>
          <cell r="E71" t="str">
            <v>CR</v>
          </cell>
          <cell r="F71">
            <v>9.7100000000000009</v>
          </cell>
          <cell r="G71">
            <v>9.7100000000000009</v>
          </cell>
          <cell r="H71">
            <v>9.7100000000000009</v>
          </cell>
          <cell r="I71" t="str">
            <v>COM VALOR</v>
          </cell>
        </row>
        <row r="72">
          <cell r="B72">
            <v>32</v>
          </cell>
          <cell r="C72" t="str">
            <v>ACO CA-50, 6,3 MM, VERGALHAO</v>
          </cell>
          <cell r="D72" t="str">
            <v>KG</v>
          </cell>
          <cell r="E72" t="str">
            <v>CR</v>
          </cell>
          <cell r="F72">
            <v>8.73</v>
          </cell>
          <cell r="G72">
            <v>8.73</v>
          </cell>
          <cell r="H72">
            <v>8.73</v>
          </cell>
          <cell r="I72" t="str">
            <v>COM VALOR</v>
          </cell>
        </row>
        <row r="73">
          <cell r="B73">
            <v>33</v>
          </cell>
          <cell r="C73" t="str">
            <v>ACO CA-50, 8,0 MM, VERGALHAO</v>
          </cell>
          <cell r="D73" t="str">
            <v>KG</v>
          </cell>
          <cell r="E73" t="str">
            <v>CR</v>
          </cell>
          <cell r="F73">
            <v>8.7799999999999994</v>
          </cell>
          <cell r="G73">
            <v>8.7799999999999994</v>
          </cell>
          <cell r="H73">
            <v>8.7799999999999994</v>
          </cell>
          <cell r="I73" t="str">
            <v>COM VALOR</v>
          </cell>
        </row>
        <row r="74">
          <cell r="B74">
            <v>43061</v>
          </cell>
          <cell r="C74" t="str">
            <v>ACO CA-60, 4,2 MM OU 5,0 MM, DOBRADO E CORTADO</v>
          </cell>
          <cell r="D74" t="str">
            <v>KG</v>
          </cell>
          <cell r="E74" t="str">
            <v>CR</v>
          </cell>
          <cell r="F74">
            <v>8.2100000000000009</v>
          </cell>
          <cell r="G74">
            <v>8.2100000000000009</v>
          </cell>
          <cell r="H74">
            <v>8.2100000000000009</v>
          </cell>
          <cell r="I74" t="str">
            <v>COM VALOR</v>
          </cell>
        </row>
        <row r="75">
          <cell r="B75">
            <v>43059</v>
          </cell>
          <cell r="C75" t="str">
            <v>ACO CA-60, 4,2 MM, OU 5,0 MM, OU 6,0 MM, OU 7,0 MM, VERGALHAO</v>
          </cell>
          <cell r="D75" t="str">
            <v>KG</v>
          </cell>
          <cell r="E75" t="str">
            <v>CR</v>
          </cell>
          <cell r="F75">
            <v>7.83</v>
          </cell>
          <cell r="G75">
            <v>7.83</v>
          </cell>
          <cell r="H75">
            <v>7.83</v>
          </cell>
          <cell r="I75" t="str">
            <v>COM VALOR</v>
          </cell>
        </row>
        <row r="76">
          <cell r="B76">
            <v>43062</v>
          </cell>
          <cell r="C76" t="str">
            <v>ACO CA-60, 6,0 MM OU 7,0 MM, DOBRADO E CORTADO</v>
          </cell>
          <cell r="D76" t="str">
            <v>KG</v>
          </cell>
          <cell r="E76" t="str">
            <v>CR</v>
          </cell>
          <cell r="F76">
            <v>8.68</v>
          </cell>
          <cell r="G76">
            <v>8.68</v>
          </cell>
          <cell r="H76">
            <v>8.68</v>
          </cell>
          <cell r="I76" t="str">
            <v>COM VALOR</v>
          </cell>
        </row>
        <row r="77">
          <cell r="B77">
            <v>43060</v>
          </cell>
          <cell r="C77" t="str">
            <v>ACO CA-60, 8,0 MM OU 9,5 MM, VERGALHAO</v>
          </cell>
          <cell r="D77" t="str">
            <v>KG</v>
          </cell>
          <cell r="E77" t="str">
            <v>CR</v>
          </cell>
          <cell r="F77">
            <v>6.82</v>
          </cell>
          <cell r="G77">
            <v>6.82</v>
          </cell>
          <cell r="H77">
            <v>6.82</v>
          </cell>
          <cell r="I77" t="str">
            <v>COM VALOR</v>
          </cell>
        </row>
        <row r="78">
          <cell r="B78">
            <v>40410</v>
          </cell>
          <cell r="C78" t="str">
            <v>ACOPLAMENTO RIGIDO EM FERRO FUNDIDO PARA SISTEMA DE TUBULACAO RANHURADA, DN 50 MM (2")</v>
          </cell>
          <cell r="D78" t="str">
            <v>UN</v>
          </cell>
          <cell r="E78" t="str">
            <v>C</v>
          </cell>
          <cell r="F78" t="str">
            <v>VERIFICAR</v>
          </cell>
          <cell r="G78" t="str">
            <v>VERIFICAR</v>
          </cell>
          <cell r="H78" t="str">
            <v>VERIFICAR</v>
          </cell>
          <cell r="I78" t="str">
            <v>SEM VALOR</v>
          </cell>
        </row>
        <row r="79">
          <cell r="B79">
            <v>40411</v>
          </cell>
          <cell r="C79" t="str">
            <v>ACOPLAMENTO RIGIDO EM FERRO FUNDIDO PARA SISTEMA DE TUBULACAO RANHURADA, DN 65 MM (2 1/2")</v>
          </cell>
          <cell r="D79" t="str">
            <v>UN</v>
          </cell>
          <cell r="E79" t="str">
            <v>CR</v>
          </cell>
          <cell r="F79" t="str">
            <v>VERIFICAR</v>
          </cell>
          <cell r="G79" t="str">
            <v>VERIFICAR</v>
          </cell>
          <cell r="H79" t="str">
            <v>VERIFICAR</v>
          </cell>
          <cell r="I79" t="str">
            <v>SEM VALOR</v>
          </cell>
        </row>
        <row r="80">
          <cell r="B80">
            <v>40412</v>
          </cell>
          <cell r="C80" t="str">
            <v>ACOPLAMENTO RIGIDO EM FERRO FUNDIDO PARA SISTEMA DE TUBULACAO RANHURADA, DN 80 MM (3")</v>
          </cell>
          <cell r="D80" t="str">
            <v>UN</v>
          </cell>
          <cell r="E80" t="str">
            <v>CR</v>
          </cell>
          <cell r="F80" t="str">
            <v>VERIFICAR</v>
          </cell>
          <cell r="G80" t="str">
            <v>VERIFICAR</v>
          </cell>
          <cell r="H80" t="str">
            <v>VERIFICAR</v>
          </cell>
          <cell r="I80" t="str">
            <v>SEM VALOR</v>
          </cell>
        </row>
        <row r="81">
          <cell r="B81">
            <v>44254</v>
          </cell>
          <cell r="C81" t="str">
            <v>ADAPTADOR CPVC, ROSCAVEL, COM FLANGES E ANEL DE VEDACAO, 15 MM, CAIXA D'AGUA PARA AGUA QUENTE</v>
          </cell>
          <cell r="D81" t="str">
            <v>UN</v>
          </cell>
          <cell r="E81" t="str">
            <v>CR</v>
          </cell>
          <cell r="F81">
            <v>32.840000000000003</v>
          </cell>
          <cell r="G81">
            <v>32.840000000000003</v>
          </cell>
          <cell r="H81">
            <v>32.840000000000003</v>
          </cell>
          <cell r="I81" t="str">
            <v>COM VALOR</v>
          </cell>
        </row>
        <row r="82">
          <cell r="B82">
            <v>44255</v>
          </cell>
          <cell r="C82" t="str">
            <v>ADAPTADOR CPVC, ROSCAVEL, COM FLANGES E ANEL DE VEDACAO, 22 MM, CAIXA D'AGUA PARA AGUA QUENTE</v>
          </cell>
          <cell r="D82" t="str">
            <v>UN</v>
          </cell>
          <cell r="E82" t="str">
            <v>CR</v>
          </cell>
          <cell r="F82">
            <v>36.4</v>
          </cell>
          <cell r="G82">
            <v>36.4</v>
          </cell>
          <cell r="H82">
            <v>36.4</v>
          </cell>
          <cell r="I82" t="str">
            <v>COM VALOR</v>
          </cell>
        </row>
        <row r="83">
          <cell r="B83">
            <v>44256</v>
          </cell>
          <cell r="C83" t="str">
            <v>ADAPTADOR CPVC, ROSCAVEL, COM FLANGES E ANEL DE VEDACAO, 28 MM, CAIXA D'AGUA PARA AGUA QUENTE</v>
          </cell>
          <cell r="D83" t="str">
            <v>UN</v>
          </cell>
          <cell r="E83" t="str">
            <v>CR</v>
          </cell>
          <cell r="F83">
            <v>41.11</v>
          </cell>
          <cell r="G83">
            <v>41.11</v>
          </cell>
          <cell r="H83">
            <v>41.11</v>
          </cell>
          <cell r="I83" t="str">
            <v>COM VALOR</v>
          </cell>
        </row>
        <row r="84">
          <cell r="B84">
            <v>44257</v>
          </cell>
          <cell r="C84" t="str">
            <v>ADAPTADOR CPVC, ROSCAVEL, COM FLANGES E ANEL DE VEDACAO, 35 MM, CAIXA D'AGUA PARA AGUA QUENTE</v>
          </cell>
          <cell r="D84" t="str">
            <v>UN</v>
          </cell>
          <cell r="E84" t="str">
            <v>CR</v>
          </cell>
          <cell r="F84">
            <v>65.05</v>
          </cell>
          <cell r="G84">
            <v>65.05</v>
          </cell>
          <cell r="H84">
            <v>65.05</v>
          </cell>
          <cell r="I84" t="str">
            <v>COM VALOR</v>
          </cell>
        </row>
        <row r="85">
          <cell r="B85">
            <v>44258</v>
          </cell>
          <cell r="C85" t="str">
            <v>ADAPTADOR CPVC, ROSCAVEL, COM FLANGES E ANEL DE VEDACAO, 42 MM, CAIXA D'AGUA PARA AGUA QUENTE</v>
          </cell>
          <cell r="D85" t="str">
            <v>UN</v>
          </cell>
          <cell r="E85" t="str">
            <v>CR</v>
          </cell>
          <cell r="F85">
            <v>74.34</v>
          </cell>
          <cell r="G85">
            <v>74.34</v>
          </cell>
          <cell r="H85">
            <v>74.34</v>
          </cell>
          <cell r="I85" t="str">
            <v>COM VALOR</v>
          </cell>
        </row>
        <row r="86">
          <cell r="B86">
            <v>44259</v>
          </cell>
          <cell r="C86" t="str">
            <v>ADAPTADOR CPVC, ROSCAVEL, COM FLANGES E ANEL DE VEDACAO, 54 MM, CAIXA D'AGUA PARA AGUA QUENTE</v>
          </cell>
          <cell r="D86" t="str">
            <v>UN</v>
          </cell>
          <cell r="E86" t="str">
            <v>CR</v>
          </cell>
          <cell r="F86">
            <v>102.03</v>
          </cell>
          <cell r="G86">
            <v>102.03</v>
          </cell>
          <cell r="H86">
            <v>102.03</v>
          </cell>
          <cell r="I86" t="str">
            <v>COM VALOR</v>
          </cell>
        </row>
        <row r="87">
          <cell r="B87">
            <v>37997</v>
          </cell>
          <cell r="C87" t="str">
            <v>ADAPTADOR CPVC, SOLDAVEL, 15 MM, PARA AGUA QUENTE</v>
          </cell>
          <cell r="D87" t="str">
            <v>UN</v>
          </cell>
          <cell r="E87" t="str">
            <v>CR</v>
          </cell>
          <cell r="F87">
            <v>19.57</v>
          </cell>
          <cell r="G87">
            <v>19.57</v>
          </cell>
          <cell r="H87">
            <v>19.57</v>
          </cell>
          <cell r="I87" t="str">
            <v>COM VALOR</v>
          </cell>
        </row>
        <row r="88">
          <cell r="B88">
            <v>37998</v>
          </cell>
          <cell r="C88" t="str">
            <v>ADAPTADOR CPVC, SOLDAVEL, 22 MM, PARA AGUA QUENTE</v>
          </cell>
          <cell r="D88" t="str">
            <v>UN</v>
          </cell>
          <cell r="E88" t="str">
            <v>CR</v>
          </cell>
          <cell r="F88">
            <v>26.19</v>
          </cell>
          <cell r="G88">
            <v>26.19</v>
          </cell>
          <cell r="H88">
            <v>26.19</v>
          </cell>
          <cell r="I88" t="str">
            <v>COM VALOR</v>
          </cell>
        </row>
        <row r="89">
          <cell r="B89">
            <v>55</v>
          </cell>
          <cell r="C89" t="str">
            <v>ADAPTADOR DE COMPRESSAO EM POLIPROPILENO (PP), PARA TUBO EM PEAD, 20 MM X 1/2", PARA LIGACAO PREDIAL DE AGUA (NTS 179)</v>
          </cell>
          <cell r="D89" t="str">
            <v>UN</v>
          </cell>
          <cell r="E89" t="str">
            <v>C</v>
          </cell>
          <cell r="F89" t="str">
            <v>VERIFICAR</v>
          </cell>
          <cell r="G89" t="str">
            <v>VERIFICAR</v>
          </cell>
          <cell r="H89" t="str">
            <v>VERIFICAR</v>
          </cell>
          <cell r="I89" t="str">
            <v>SEM VALOR</v>
          </cell>
        </row>
        <row r="90">
          <cell r="B90">
            <v>61</v>
          </cell>
          <cell r="C90" t="str">
            <v>ADAPTADOR DE COMPRESSAO EM POLIPROPILENO (PP), PARA TUBO EM PEAD, 20 MM X 3/4", PARA LIGACAO PREDIAL DE AGUA (NTS 179)</v>
          </cell>
          <cell r="D90" t="str">
            <v>UN</v>
          </cell>
          <cell r="E90" t="str">
            <v>CR</v>
          </cell>
          <cell r="F90" t="str">
            <v>VERIFICAR</v>
          </cell>
          <cell r="G90" t="str">
            <v>VERIFICAR</v>
          </cell>
          <cell r="H90" t="str">
            <v>VERIFICAR</v>
          </cell>
          <cell r="I90" t="str">
            <v>SEM VALOR</v>
          </cell>
        </row>
        <row r="91">
          <cell r="B91">
            <v>62</v>
          </cell>
          <cell r="C91" t="str">
            <v>ADAPTADOR DE COMPRESSAO EM POLIPROPILENO (PP), PARA TUBO EM PEAD, 32 MM X 1", PARA LIGACAO PREDIAL DE AGUA (NTS 179)</v>
          </cell>
          <cell r="D91" t="str">
            <v>UN</v>
          </cell>
          <cell r="E91" t="str">
            <v>CR</v>
          </cell>
          <cell r="F91" t="str">
            <v>VERIFICAR</v>
          </cell>
          <cell r="G91" t="str">
            <v>VERIFICAR</v>
          </cell>
          <cell r="H91" t="str">
            <v>VERIFICAR</v>
          </cell>
          <cell r="I91" t="str">
            <v>SEM VALOR</v>
          </cell>
        </row>
        <row r="92">
          <cell r="B92">
            <v>10899</v>
          </cell>
          <cell r="C92" t="str">
            <v>ADAPTADOR EM LATAO, ENGATE RAPIDO 2 1/2" X ROSCA INTERNA 5 FIOS 2 1/2", PARA INSTALACAO PREDIAL DE COMBATE A INCENDIO</v>
          </cell>
          <cell r="D92" t="str">
            <v>UN</v>
          </cell>
          <cell r="E92" t="str">
            <v>CR</v>
          </cell>
          <cell r="F92">
            <v>81.040000000000006</v>
          </cell>
          <cell r="G92">
            <v>81.040000000000006</v>
          </cell>
          <cell r="H92">
            <v>81.040000000000006</v>
          </cell>
          <cell r="I92" t="str">
            <v>COM VALOR</v>
          </cell>
        </row>
        <row r="93">
          <cell r="B93">
            <v>10900</v>
          </cell>
          <cell r="C93" t="str">
            <v>ADAPTADOR EM LATAO, ENGATE RAPIDO1 1/2" X ROSCA INTERNA 5 FIOS 2 1/2", PARA INSTALACAO PREDIAL DE COMBATE A INCENDIO</v>
          </cell>
          <cell r="D93" t="str">
            <v>UN</v>
          </cell>
          <cell r="E93" t="str">
            <v>CR</v>
          </cell>
          <cell r="F93">
            <v>63.42</v>
          </cell>
          <cell r="G93">
            <v>63.42</v>
          </cell>
          <cell r="H93">
            <v>63.42</v>
          </cell>
          <cell r="I93" t="str">
            <v>COM VALOR</v>
          </cell>
        </row>
        <row r="94">
          <cell r="B94">
            <v>47</v>
          </cell>
          <cell r="C94" t="str">
            <v>ADAPTADOR PVC PBA, BOLSA/ROSCA, JE, DN 100 / DE 110 MM</v>
          </cell>
          <cell r="D94" t="str">
            <v>UN</v>
          </cell>
          <cell r="E94" t="str">
            <v>CR</v>
          </cell>
          <cell r="F94">
            <v>66.12</v>
          </cell>
          <cell r="G94">
            <v>66.12</v>
          </cell>
          <cell r="H94">
            <v>66.12</v>
          </cell>
          <cell r="I94" t="str">
            <v>COM VALOR</v>
          </cell>
        </row>
        <row r="95">
          <cell r="B95">
            <v>48</v>
          </cell>
          <cell r="C95" t="str">
            <v>ADAPTADOR PVC PBA, BOLSA/ROSCA, JE, DN 50 / DE 60 MM</v>
          </cell>
          <cell r="D95" t="str">
            <v>UN</v>
          </cell>
          <cell r="E95" t="str">
            <v>CR</v>
          </cell>
          <cell r="F95">
            <v>17.25</v>
          </cell>
          <cell r="G95">
            <v>17.25</v>
          </cell>
          <cell r="H95">
            <v>17.25</v>
          </cell>
          <cell r="I95" t="str">
            <v>COM VALOR</v>
          </cell>
        </row>
        <row r="96">
          <cell r="B96">
            <v>46</v>
          </cell>
          <cell r="C96" t="str">
            <v>ADAPTADOR PVC PBA, BOLSA/ROSCA, JE, DN 75 / DE 85 MM</v>
          </cell>
          <cell r="D96" t="str">
            <v>UN</v>
          </cell>
          <cell r="E96" t="str">
            <v>CR</v>
          </cell>
          <cell r="F96">
            <v>38.67</v>
          </cell>
          <cell r="G96">
            <v>38.67</v>
          </cell>
          <cell r="H96">
            <v>38.67</v>
          </cell>
          <cell r="I96" t="str">
            <v>COM VALOR</v>
          </cell>
        </row>
        <row r="97">
          <cell r="B97">
            <v>52</v>
          </cell>
          <cell r="C97" t="str">
            <v>ADAPTADOR PVC PBA, PONTA/ROSCA, JE, DN 50 / DE 60 MM</v>
          </cell>
          <cell r="D97" t="str">
            <v>UN</v>
          </cell>
          <cell r="E97" t="str">
            <v>CR</v>
          </cell>
          <cell r="F97">
            <v>13.1</v>
          </cell>
          <cell r="G97">
            <v>13.1</v>
          </cell>
          <cell r="H97">
            <v>13.1</v>
          </cell>
          <cell r="I97" t="str">
            <v>COM VALOR</v>
          </cell>
        </row>
        <row r="98">
          <cell r="B98">
            <v>43</v>
          </cell>
          <cell r="C98" t="str">
            <v>ADAPTADOR PVC PBA, PONTA/ROSCA, JE, DN 75 / DE 85 MM</v>
          </cell>
          <cell r="D98" t="str">
            <v>UN</v>
          </cell>
          <cell r="E98" t="str">
            <v>CR</v>
          </cell>
          <cell r="F98">
            <v>44.22</v>
          </cell>
          <cell r="G98">
            <v>44.22</v>
          </cell>
          <cell r="H98">
            <v>44.22</v>
          </cell>
          <cell r="I98" t="str">
            <v>COM VALOR</v>
          </cell>
        </row>
        <row r="99">
          <cell r="B99">
            <v>103</v>
          </cell>
          <cell r="C99" t="str">
            <v>ADAPTADOR PVC SOLDAVEL CURTO COM BOLSA E ROSCA, 110 MM X 4", PARA AGUA FRIA</v>
          </cell>
          <cell r="D99" t="str">
            <v>UN</v>
          </cell>
          <cell r="E99" t="str">
            <v>CR</v>
          </cell>
          <cell r="F99">
            <v>42.6</v>
          </cell>
          <cell r="G99">
            <v>42.6</v>
          </cell>
          <cell r="H99">
            <v>42.6</v>
          </cell>
          <cell r="I99" t="str">
            <v>COM VALOR</v>
          </cell>
        </row>
        <row r="100">
          <cell r="B100">
            <v>107</v>
          </cell>
          <cell r="C100" t="str">
            <v>ADAPTADOR PVC SOLDAVEL CURTO COM BOLSA E ROSCA, 20 MM X 1/2", PARA AGUA FRIA</v>
          </cell>
          <cell r="D100" t="str">
            <v>UN</v>
          </cell>
          <cell r="E100" t="str">
            <v>CR</v>
          </cell>
          <cell r="F100">
            <v>0.8</v>
          </cell>
          <cell r="G100">
            <v>0.8</v>
          </cell>
          <cell r="H100">
            <v>0.8</v>
          </cell>
          <cell r="I100" t="str">
            <v>COM VALOR</v>
          </cell>
        </row>
        <row r="101">
          <cell r="B101">
            <v>65</v>
          </cell>
          <cell r="C101" t="str">
            <v>ADAPTADOR PVC SOLDAVEL CURTO COM BOLSA E ROSCA, 25 MM X 3/4", PARA AGUA FRIA</v>
          </cell>
          <cell r="D101" t="str">
            <v>UN</v>
          </cell>
          <cell r="E101" t="str">
            <v>CR</v>
          </cell>
          <cell r="F101">
            <v>0.88</v>
          </cell>
          <cell r="G101">
            <v>0.88</v>
          </cell>
          <cell r="H101">
            <v>0.88</v>
          </cell>
          <cell r="I101" t="str">
            <v>COM VALOR</v>
          </cell>
        </row>
        <row r="102">
          <cell r="B102">
            <v>108</v>
          </cell>
          <cell r="C102" t="str">
            <v>ADAPTADOR PVC SOLDAVEL CURTO COM BOLSA E ROSCA, 32 MM X 1", PARA AGUA FRIA</v>
          </cell>
          <cell r="D102" t="str">
            <v>UN</v>
          </cell>
          <cell r="E102" t="str">
            <v>CR</v>
          </cell>
          <cell r="F102">
            <v>1.76</v>
          </cell>
          <cell r="G102">
            <v>1.76</v>
          </cell>
          <cell r="H102">
            <v>1.76</v>
          </cell>
          <cell r="I102" t="str">
            <v>COM VALOR</v>
          </cell>
        </row>
        <row r="103">
          <cell r="B103">
            <v>110</v>
          </cell>
          <cell r="C103" t="str">
            <v>ADAPTADOR PVC SOLDAVEL CURTO COM BOLSA E ROSCA, 40 MM X 1 1/2", PARA AGUA FRIA</v>
          </cell>
          <cell r="D103" t="str">
            <v>UN</v>
          </cell>
          <cell r="E103" t="str">
            <v>CR</v>
          </cell>
          <cell r="F103">
            <v>6.13</v>
          </cell>
          <cell r="G103">
            <v>6.13</v>
          </cell>
          <cell r="H103">
            <v>6.13</v>
          </cell>
          <cell r="I103" t="str">
            <v>COM VALOR</v>
          </cell>
        </row>
        <row r="104">
          <cell r="B104">
            <v>109</v>
          </cell>
          <cell r="C104" t="str">
            <v>ADAPTADOR PVC SOLDAVEL CURTO COM BOLSA E ROSCA, 40 MM X 1 1/4", PARA AGUA FRIA</v>
          </cell>
          <cell r="D104" t="str">
            <v>UN</v>
          </cell>
          <cell r="E104" t="str">
            <v>CR</v>
          </cell>
          <cell r="F104">
            <v>3.65</v>
          </cell>
          <cell r="G104">
            <v>3.65</v>
          </cell>
          <cell r="H104">
            <v>3.65</v>
          </cell>
          <cell r="I104" t="str">
            <v>COM VALOR</v>
          </cell>
        </row>
        <row r="105">
          <cell r="B105">
            <v>111</v>
          </cell>
          <cell r="C105" t="str">
            <v>ADAPTADOR PVC SOLDAVEL CURTO COM BOLSA E ROSCA, 50 MM X 1 1/4", PARA AGUA FRIA</v>
          </cell>
          <cell r="D105" t="str">
            <v>UN</v>
          </cell>
          <cell r="E105" t="str">
            <v>CR</v>
          </cell>
          <cell r="F105">
            <v>8.2899999999999991</v>
          </cell>
          <cell r="G105">
            <v>8.2899999999999991</v>
          </cell>
          <cell r="H105">
            <v>8.2899999999999991</v>
          </cell>
          <cell r="I105" t="str">
            <v>COM VALOR</v>
          </cell>
        </row>
        <row r="106">
          <cell r="B106">
            <v>112</v>
          </cell>
          <cell r="C106" t="str">
            <v>ADAPTADOR PVC SOLDAVEL CURTO COM BOLSA E ROSCA, 50 MM X1 1/2", PARA AGUA FRIA</v>
          </cell>
          <cell r="D106" t="str">
            <v>UN</v>
          </cell>
          <cell r="E106" t="str">
            <v>CR</v>
          </cell>
          <cell r="F106">
            <v>4.3899999999999997</v>
          </cell>
          <cell r="G106">
            <v>4.3899999999999997</v>
          </cell>
          <cell r="H106">
            <v>4.3899999999999997</v>
          </cell>
          <cell r="I106" t="str">
            <v>COM VALOR</v>
          </cell>
        </row>
        <row r="107">
          <cell r="B107">
            <v>113</v>
          </cell>
          <cell r="C107" t="str">
            <v>ADAPTADOR PVC SOLDAVEL CURTO COM BOLSA E ROSCA, 60 MM X 2", PARA AGUA FRIA</v>
          </cell>
          <cell r="D107" t="str">
            <v>UN</v>
          </cell>
          <cell r="E107" t="str">
            <v>CR</v>
          </cell>
          <cell r="F107">
            <v>11</v>
          </cell>
          <cell r="G107">
            <v>11</v>
          </cell>
          <cell r="H107">
            <v>11</v>
          </cell>
          <cell r="I107" t="str">
            <v>COM VALOR</v>
          </cell>
        </row>
        <row r="108">
          <cell r="B108">
            <v>104</v>
          </cell>
          <cell r="C108" t="str">
            <v>ADAPTADOR PVC SOLDAVEL CURTO COM BOLSA E ROSCA, 75 MM X 2 1/2", PARA AGUA FRIA</v>
          </cell>
          <cell r="D108" t="str">
            <v>UN</v>
          </cell>
          <cell r="E108" t="str">
            <v>CR</v>
          </cell>
          <cell r="F108">
            <v>19.14</v>
          </cell>
          <cell r="G108">
            <v>19.14</v>
          </cell>
          <cell r="H108">
            <v>19.14</v>
          </cell>
          <cell r="I108" t="str">
            <v>COM VALOR</v>
          </cell>
        </row>
        <row r="109">
          <cell r="B109">
            <v>102</v>
          </cell>
          <cell r="C109" t="str">
            <v>ADAPTADOR PVC SOLDAVEL CURTO COM BOLSA E ROSCA, 85 MM X 3", PARA AGUA FRIA</v>
          </cell>
          <cell r="D109" t="str">
            <v>UN</v>
          </cell>
          <cell r="E109" t="str">
            <v>CR</v>
          </cell>
          <cell r="F109">
            <v>26.39</v>
          </cell>
          <cell r="G109">
            <v>26.39</v>
          </cell>
          <cell r="H109">
            <v>26.39</v>
          </cell>
          <cell r="I109" t="str">
            <v>COM VALOR</v>
          </cell>
        </row>
        <row r="110">
          <cell r="B110">
            <v>95</v>
          </cell>
          <cell r="C110" t="str">
            <v>ADAPTADOR PVC SOLDAVEL, COM FLANGE E ANEL DE VEDACAO, 20 MM X 1/2", PARA CAIXA D'AGUA</v>
          </cell>
          <cell r="D110" t="str">
            <v>UN</v>
          </cell>
          <cell r="E110" t="str">
            <v>CR</v>
          </cell>
          <cell r="F110">
            <v>11.15</v>
          </cell>
          <cell r="G110">
            <v>11.15</v>
          </cell>
          <cell r="H110">
            <v>11.15</v>
          </cell>
          <cell r="I110" t="str">
            <v>COM VALOR</v>
          </cell>
        </row>
        <row r="111">
          <cell r="B111">
            <v>96</v>
          </cell>
          <cell r="C111" t="str">
            <v>ADAPTADOR PVC SOLDAVEL, COM FLANGE E ANEL DE VEDACAO, 25 MM X 3/4", PARA CAIXA D'AGUA</v>
          </cell>
          <cell r="D111" t="str">
            <v>UN</v>
          </cell>
          <cell r="E111" t="str">
            <v>CR</v>
          </cell>
          <cell r="F111">
            <v>12.13</v>
          </cell>
          <cell r="G111">
            <v>12.13</v>
          </cell>
          <cell r="H111">
            <v>12.13</v>
          </cell>
          <cell r="I111" t="str">
            <v>COM VALOR</v>
          </cell>
        </row>
        <row r="112">
          <cell r="B112">
            <v>97</v>
          </cell>
          <cell r="C112" t="str">
            <v>ADAPTADOR PVC SOLDAVEL, COM FLANGE E ANEL DE VEDACAO, 32 MM X 1", PARA CAIXA D'AGUA</v>
          </cell>
          <cell r="D112" t="str">
            <v>UN</v>
          </cell>
          <cell r="E112" t="str">
            <v>CR</v>
          </cell>
          <cell r="F112">
            <v>18.25</v>
          </cell>
          <cell r="G112">
            <v>18.25</v>
          </cell>
          <cell r="H112">
            <v>18.25</v>
          </cell>
          <cell r="I112" t="str">
            <v>COM VALOR</v>
          </cell>
        </row>
        <row r="113">
          <cell r="B113">
            <v>98</v>
          </cell>
          <cell r="C113" t="str">
            <v>ADAPTADOR PVC SOLDAVEL, COM FLANGE E ANEL DE VEDACAO, 40 MM X 1 1/4", PARA CAIXA D'AGUA</v>
          </cell>
          <cell r="D113" t="str">
            <v>UN</v>
          </cell>
          <cell r="E113" t="str">
            <v>CR</v>
          </cell>
          <cell r="F113">
            <v>27.32</v>
          </cell>
          <cell r="G113">
            <v>27.32</v>
          </cell>
          <cell r="H113">
            <v>27.32</v>
          </cell>
          <cell r="I113" t="str">
            <v>COM VALOR</v>
          </cell>
        </row>
        <row r="114">
          <cell r="B114">
            <v>99</v>
          </cell>
          <cell r="C114" t="str">
            <v>ADAPTADOR PVC SOLDAVEL, COM FLANGE E ANEL DE VEDACAO, 50 MM X 1 1/2", PARA CAIXA D'AGUA</v>
          </cell>
          <cell r="D114" t="str">
            <v>UN</v>
          </cell>
          <cell r="E114" t="str">
            <v>CR</v>
          </cell>
          <cell r="F114">
            <v>25.82</v>
          </cell>
          <cell r="G114">
            <v>25.82</v>
          </cell>
          <cell r="H114">
            <v>25.82</v>
          </cell>
          <cell r="I114" t="str">
            <v>COM VALOR</v>
          </cell>
        </row>
        <row r="115">
          <cell r="B115">
            <v>60</v>
          </cell>
          <cell r="C115" t="str">
            <v>ADAPTADOR PVC, COM REGISTRO, PARA PEAD, 20 MM X 3/4", PARA LIGACAO PREDIAL DE AGUA</v>
          </cell>
          <cell r="D115" t="str">
            <v>UN</v>
          </cell>
          <cell r="E115" t="str">
            <v>CR</v>
          </cell>
          <cell r="F115" t="str">
            <v>VERIFICAR</v>
          </cell>
          <cell r="G115" t="str">
            <v>VERIFICAR</v>
          </cell>
          <cell r="H115" t="str">
            <v>VERIFICAR</v>
          </cell>
          <cell r="I115" t="str">
            <v>SEM VALOR</v>
          </cell>
        </row>
        <row r="116">
          <cell r="B116">
            <v>72</v>
          </cell>
          <cell r="C116" t="str">
            <v>ADAPTADOR PVC, ROSCAVEL, COM FLANGES E ANEL DE VEDACAO, 1 1/2", PARA CAIXA D'AGUA</v>
          </cell>
          <cell r="D116" t="str">
            <v>UN</v>
          </cell>
          <cell r="E116" t="str">
            <v>CR</v>
          </cell>
          <cell r="F116">
            <v>49.53</v>
          </cell>
          <cell r="G116">
            <v>49.53</v>
          </cell>
          <cell r="H116">
            <v>49.53</v>
          </cell>
          <cell r="I116" t="str">
            <v>COM VALOR</v>
          </cell>
        </row>
        <row r="117">
          <cell r="B117">
            <v>71</v>
          </cell>
          <cell r="C117" t="str">
            <v>ADAPTADOR PVC, ROSCAVEL, COM FLANGES E ANEL DE VEDACAO, 1", PARA CAIXA D'AGUA</v>
          </cell>
          <cell r="D117" t="str">
            <v>UN</v>
          </cell>
          <cell r="E117" t="str">
            <v>CR</v>
          </cell>
          <cell r="F117">
            <v>30.59</v>
          </cell>
          <cell r="G117">
            <v>30.59</v>
          </cell>
          <cell r="H117">
            <v>30.59</v>
          </cell>
          <cell r="I117" t="str">
            <v>COM VALOR</v>
          </cell>
        </row>
        <row r="118">
          <cell r="B118">
            <v>67</v>
          </cell>
          <cell r="C118" t="str">
            <v>ADAPTADOR PVC, ROSCAVEL, COM FLANGES E ANEL DE VEDACAO, 1/2", PARA CAIXA D'AGUA</v>
          </cell>
          <cell r="D118" t="str">
            <v>UN</v>
          </cell>
          <cell r="E118" t="str">
            <v>CR</v>
          </cell>
          <cell r="F118">
            <v>16.010000000000002</v>
          </cell>
          <cell r="G118">
            <v>16.010000000000002</v>
          </cell>
          <cell r="H118">
            <v>16.010000000000002</v>
          </cell>
          <cell r="I118" t="str">
            <v>COM VALOR</v>
          </cell>
        </row>
        <row r="119">
          <cell r="B119">
            <v>73</v>
          </cell>
          <cell r="C119" t="str">
            <v>ADAPTADOR PVC, ROSCAVEL, COM FLANGES E ANEL DE VEDACAO, 3/4", PARA CAIXA D'AGUA</v>
          </cell>
          <cell r="D119" t="str">
            <v>UN</v>
          </cell>
          <cell r="E119" t="str">
            <v>CR</v>
          </cell>
          <cell r="F119">
            <v>15.32</v>
          </cell>
          <cell r="G119">
            <v>15.32</v>
          </cell>
          <cell r="H119">
            <v>15.32</v>
          </cell>
          <cell r="I119" t="str">
            <v>COM VALOR</v>
          </cell>
        </row>
        <row r="120">
          <cell r="B120">
            <v>100</v>
          </cell>
          <cell r="C120" t="str">
            <v>ADAPTADOR PVC, SOLDAVEL, COM FLANGES E ANEL DE VEDACAO, 60 MM X 2", PARA CAIXA D'AGUA</v>
          </cell>
          <cell r="D120" t="str">
            <v>UN</v>
          </cell>
          <cell r="E120" t="str">
            <v>CR</v>
          </cell>
          <cell r="F120">
            <v>45.12</v>
          </cell>
          <cell r="G120">
            <v>45.12</v>
          </cell>
          <cell r="H120">
            <v>45.12</v>
          </cell>
          <cell r="I120" t="str">
            <v>COM VALOR</v>
          </cell>
        </row>
        <row r="121">
          <cell r="B121">
            <v>75</v>
          </cell>
          <cell r="C121" t="str">
            <v>ADAPTADOR PVC, SOLDAVEL, COM FLANGES LIVRES, 110 MM X 4", PARA CAIXA D'AGUA</v>
          </cell>
          <cell r="D121" t="str">
            <v>UN</v>
          </cell>
          <cell r="E121" t="str">
            <v>CR</v>
          </cell>
          <cell r="F121">
            <v>263.07</v>
          </cell>
          <cell r="G121">
            <v>263.07</v>
          </cell>
          <cell r="H121">
            <v>263.07</v>
          </cell>
          <cell r="I121" t="str">
            <v>COM VALOR</v>
          </cell>
        </row>
        <row r="122">
          <cell r="B122">
            <v>83</v>
          </cell>
          <cell r="C122" t="str">
            <v>ADAPTADOR PVC, SOLDAVEL, COM FLANGES LIVRES, 75 MM X 2 1/2", PARA CAIXA D'AGUA</v>
          </cell>
          <cell r="D122" t="str">
            <v>UN</v>
          </cell>
          <cell r="E122" t="str">
            <v>CR</v>
          </cell>
          <cell r="F122">
            <v>210.32</v>
          </cell>
          <cell r="G122">
            <v>210.32</v>
          </cell>
          <cell r="H122">
            <v>210.32</v>
          </cell>
          <cell r="I122" t="str">
            <v>COM VALOR</v>
          </cell>
        </row>
        <row r="123">
          <cell r="B123">
            <v>74</v>
          </cell>
          <cell r="C123" t="str">
            <v>ADAPTADOR PVC, SOLDAVEL, COM FLANGES LIVRES, 85 MM X 3", PARA CAIXA D'AGUA</v>
          </cell>
          <cell r="D123" t="str">
            <v>UN</v>
          </cell>
          <cell r="E123" t="str">
            <v>CR</v>
          </cell>
          <cell r="F123">
            <v>300.69</v>
          </cell>
          <cell r="G123">
            <v>300.69</v>
          </cell>
          <cell r="H123">
            <v>300.69</v>
          </cell>
          <cell r="I123" t="str">
            <v>COM VALOR</v>
          </cell>
        </row>
        <row r="124">
          <cell r="B124">
            <v>106</v>
          </cell>
          <cell r="C124" t="str">
            <v>ADAPTADOR PVC, SOLDAVEL, LONGO, COM FLANGE LIVRE, 110 MM X 4", PARA CAIXA D'AGUA</v>
          </cell>
          <cell r="D124" t="str">
            <v>UN</v>
          </cell>
          <cell r="E124" t="str">
            <v>CR</v>
          </cell>
          <cell r="F124">
            <v>380.24</v>
          </cell>
          <cell r="G124">
            <v>380.24</v>
          </cell>
          <cell r="H124">
            <v>380.24</v>
          </cell>
          <cell r="I124" t="str">
            <v>COM VALOR</v>
          </cell>
        </row>
        <row r="125">
          <cell r="B125">
            <v>88</v>
          </cell>
          <cell r="C125" t="str">
            <v>ADAPTADOR PVC, SOLDAVEL, LONGO, COM FLANGE LIVRE, 32 MM X 1", PARA CAIXA D'AGUA</v>
          </cell>
          <cell r="D125" t="str">
            <v>UN</v>
          </cell>
          <cell r="E125" t="str">
            <v>CR</v>
          </cell>
          <cell r="F125">
            <v>10.68</v>
          </cell>
          <cell r="G125">
            <v>10.68</v>
          </cell>
          <cell r="H125">
            <v>10.68</v>
          </cell>
          <cell r="I125" t="str">
            <v>COM VALOR</v>
          </cell>
        </row>
        <row r="126">
          <cell r="B126">
            <v>82</v>
          </cell>
          <cell r="C126" t="str">
            <v>ADAPTADOR PVC, SOLDAVEL, LONGO, COM FLANGE LIVRE, 75 MM X 2 1/2", PARA CAIXA D'AGUA</v>
          </cell>
          <cell r="D126" t="str">
            <v>UN</v>
          </cell>
          <cell r="E126" t="str">
            <v>CR</v>
          </cell>
          <cell r="F126">
            <v>200.1</v>
          </cell>
          <cell r="G126">
            <v>200.1</v>
          </cell>
          <cell r="H126">
            <v>200.1</v>
          </cell>
          <cell r="I126" t="str">
            <v>COM VALOR</v>
          </cell>
        </row>
        <row r="127">
          <cell r="B127">
            <v>105</v>
          </cell>
          <cell r="C127" t="str">
            <v>ADAPTADOR PVC, SOLDAVEL, LONGO, COM FLANGE LIVRE, 85 MM X 3", PARA CAIXA D'AGUA</v>
          </cell>
          <cell r="D127" t="str">
            <v>UN</v>
          </cell>
          <cell r="E127" t="str">
            <v>CR</v>
          </cell>
          <cell r="F127">
            <v>283.54000000000002</v>
          </cell>
          <cell r="G127">
            <v>283.54000000000002</v>
          </cell>
          <cell r="H127">
            <v>283.54000000000002</v>
          </cell>
          <cell r="I127" t="str">
            <v>COM VALOR</v>
          </cell>
        </row>
        <row r="128">
          <cell r="B128">
            <v>39719</v>
          </cell>
          <cell r="C128" t="str">
            <v>ADESIVO / COLA DE CONTATO LIQUIDO, A BASE DE RESINAS, PARA COLAGEM DE ESPUMA PARA ISOLAMENTO TERMICO FLEXIVEL</v>
          </cell>
          <cell r="D128" t="str">
            <v>L</v>
          </cell>
          <cell r="E128" t="str">
            <v>CR</v>
          </cell>
          <cell r="F128">
            <v>199.15</v>
          </cell>
          <cell r="G128">
            <v>199.15</v>
          </cell>
          <cell r="H128">
            <v>199.15</v>
          </cell>
          <cell r="I128" t="str">
            <v>COM VALOR</v>
          </cell>
        </row>
        <row r="129">
          <cell r="B129">
            <v>3410</v>
          </cell>
          <cell r="C129" t="str">
            <v>ADESIVO / COLA PARA EPS (ISOPOR) E OUTROS MATERIAIS</v>
          </cell>
          <cell r="D129" t="str">
            <v>KG</v>
          </cell>
          <cell r="E129" t="str">
            <v>CR</v>
          </cell>
          <cell r="F129">
            <v>44.8</v>
          </cell>
          <cell r="G129">
            <v>44.8</v>
          </cell>
          <cell r="H129">
            <v>44.8</v>
          </cell>
          <cell r="I129" t="str">
            <v>COM VALOR</v>
          </cell>
        </row>
        <row r="130">
          <cell r="B130">
            <v>4791</v>
          </cell>
          <cell r="C130" t="str">
            <v>ADESIVO ACRILICO DE BASE AQUOSA / COLA DE CONTATO</v>
          </cell>
          <cell r="D130" t="str">
            <v>KG</v>
          </cell>
          <cell r="E130" t="str">
            <v>CR</v>
          </cell>
          <cell r="F130">
            <v>40.450000000000003</v>
          </cell>
          <cell r="G130">
            <v>40.450000000000003</v>
          </cell>
          <cell r="H130">
            <v>40.450000000000003</v>
          </cell>
          <cell r="I130" t="str">
            <v>COM VALOR</v>
          </cell>
        </row>
        <row r="131">
          <cell r="B131">
            <v>157</v>
          </cell>
          <cell r="C131" t="str">
            <v>ADESIVO ESTRUTURAL A BASE DE RESINA EPOXI PARA INJECAO EM TRINCAS, BICOMPONENTE, BAIXA VISCOSIDADE</v>
          </cell>
          <cell r="D131" t="str">
            <v>KG</v>
          </cell>
          <cell r="E131" t="str">
            <v>CR</v>
          </cell>
          <cell r="F131">
            <v>151.12</v>
          </cell>
          <cell r="G131">
            <v>151.12</v>
          </cell>
          <cell r="H131">
            <v>151.12</v>
          </cell>
          <cell r="I131" t="str">
            <v>COM VALOR</v>
          </cell>
        </row>
        <row r="132">
          <cell r="B132">
            <v>156</v>
          </cell>
          <cell r="C132" t="str">
            <v>ADESIVO ESTRUTURAL A BASE DE RESINA EPOXI, BICOMPONENTE, FLUIDO</v>
          </cell>
          <cell r="D132" t="str">
            <v>KG</v>
          </cell>
          <cell r="E132" t="str">
            <v>CR</v>
          </cell>
          <cell r="F132">
            <v>53.81</v>
          </cell>
          <cell r="G132">
            <v>53.81</v>
          </cell>
          <cell r="H132">
            <v>53.81</v>
          </cell>
          <cell r="I132" t="str">
            <v>COM VALOR</v>
          </cell>
        </row>
        <row r="133">
          <cell r="B133">
            <v>131</v>
          </cell>
          <cell r="C133" t="str">
            <v>ADESIVO ESTRUTURAL A BASE DE RESINA EPOXI, BICOMPONENTE, PASTOSO (TIXOTROPICO)</v>
          </cell>
          <cell r="D133" t="str">
            <v>KG</v>
          </cell>
          <cell r="E133" t="str">
            <v>CR</v>
          </cell>
          <cell r="F133">
            <v>46.01</v>
          </cell>
          <cell r="G133">
            <v>46.01</v>
          </cell>
          <cell r="H133">
            <v>46.01</v>
          </cell>
          <cell r="I133" t="str">
            <v>COM VALOR</v>
          </cell>
        </row>
        <row r="134">
          <cell r="B134">
            <v>21114</v>
          </cell>
          <cell r="C134" t="str">
            <v>ADESIVO PARA TUBOS CPVC, *75* G</v>
          </cell>
          <cell r="D134" t="str">
            <v>UN</v>
          </cell>
          <cell r="E134" t="str">
            <v>CR</v>
          </cell>
          <cell r="F134">
            <v>39.26</v>
          </cell>
          <cell r="G134">
            <v>39.26</v>
          </cell>
          <cell r="H134">
            <v>39.26</v>
          </cell>
          <cell r="I134" t="str">
            <v>COM VALOR</v>
          </cell>
        </row>
        <row r="135">
          <cell r="B135">
            <v>119</v>
          </cell>
          <cell r="C135" t="str">
            <v>ADESIVO PLASTICO PARA PVC, BISNAGA COM 75 GR</v>
          </cell>
          <cell r="D135" t="str">
            <v>UN</v>
          </cell>
          <cell r="E135" t="str">
            <v>C</v>
          </cell>
          <cell r="F135">
            <v>9.9499999999999993</v>
          </cell>
          <cell r="G135">
            <v>9.9499999999999993</v>
          </cell>
          <cell r="H135">
            <v>9.9499999999999993</v>
          </cell>
          <cell r="I135" t="str">
            <v>COM VALOR</v>
          </cell>
        </row>
        <row r="136">
          <cell r="B136">
            <v>122</v>
          </cell>
          <cell r="C136" t="str">
            <v>ADESIVO PLASTICO PARA PVC, FRASCO COM *850* GR</v>
          </cell>
          <cell r="D136" t="str">
            <v>UN</v>
          </cell>
          <cell r="E136" t="str">
            <v>CR</v>
          </cell>
          <cell r="F136">
            <v>76.56</v>
          </cell>
          <cell r="G136">
            <v>76.56</v>
          </cell>
          <cell r="H136">
            <v>76.56</v>
          </cell>
          <cell r="I136" t="str">
            <v>COM VALOR</v>
          </cell>
        </row>
        <row r="137">
          <cell r="B137">
            <v>20080</v>
          </cell>
          <cell r="C137" t="str">
            <v>ADESIVO PLASTICO PARA PVC, FRASCO COM 175 GR</v>
          </cell>
          <cell r="D137" t="str">
            <v>UN</v>
          </cell>
          <cell r="E137" t="str">
            <v>CR</v>
          </cell>
          <cell r="F137">
            <v>24.98</v>
          </cell>
          <cell r="G137">
            <v>24.98</v>
          </cell>
          <cell r="H137">
            <v>24.98</v>
          </cell>
          <cell r="I137" t="str">
            <v>COM VALOR</v>
          </cell>
        </row>
        <row r="138">
          <cell r="B138">
            <v>124</v>
          </cell>
          <cell r="C138" t="str">
            <v>ADITIVO ACELERADOR DE PEGA E ENDURECIMENTO PARA ARGAMASSAS E CONCRETOS, LIQUIDO E ISENTO DE CLORETOS</v>
          </cell>
          <cell r="D138" t="str">
            <v>L</v>
          </cell>
          <cell r="E138" t="str">
            <v>CR</v>
          </cell>
          <cell r="F138">
            <v>17.739999999999998</v>
          </cell>
          <cell r="G138">
            <v>17.739999999999998</v>
          </cell>
          <cell r="H138">
            <v>17.739999999999998</v>
          </cell>
          <cell r="I138" t="str">
            <v>COM VALOR</v>
          </cell>
        </row>
        <row r="139">
          <cell r="B139">
            <v>7334</v>
          </cell>
          <cell r="C139" t="str">
            <v>ADITIVO ADESIVO LIQUIDO PARA ARGAMASSAS DE REVESTIMENTOS CIMENTICIOS</v>
          </cell>
          <cell r="D139" t="str">
            <v>L</v>
          </cell>
          <cell r="E139" t="str">
            <v>CR</v>
          </cell>
          <cell r="F139" t="str">
            <v>VERIFICAR</v>
          </cell>
          <cell r="G139" t="str">
            <v>VERIFICAR</v>
          </cell>
          <cell r="H139" t="str">
            <v>VERIFICAR</v>
          </cell>
          <cell r="I139" t="str">
            <v>SEM VALOR</v>
          </cell>
        </row>
        <row r="140">
          <cell r="B140">
            <v>45146</v>
          </cell>
          <cell r="C140" t="str">
            <v>ADITIVO IMPERMEABILIZANTE CRISTALIZANTE PARA CONCRETO</v>
          </cell>
          <cell r="D140" t="str">
            <v>KG</v>
          </cell>
          <cell r="E140" t="str">
            <v>CR</v>
          </cell>
          <cell r="F140">
            <v>34.020000000000003</v>
          </cell>
          <cell r="G140">
            <v>34.020000000000003</v>
          </cell>
          <cell r="H140">
            <v>34.020000000000003</v>
          </cell>
          <cell r="I140" t="str">
            <v>COM VALOR</v>
          </cell>
        </row>
        <row r="141">
          <cell r="B141">
            <v>123</v>
          </cell>
          <cell r="C141" t="str">
            <v>ADITIVO IMPERMEABILIZANTE DE PEGA NORMAL PARA ARGAMASSAS E CONCRETOS SEM ARMACAO, LIQUIDO E ISENTO DE CLORETOS</v>
          </cell>
          <cell r="D141" t="str">
            <v>L</v>
          </cell>
          <cell r="E141" t="str">
            <v>C</v>
          </cell>
          <cell r="F141">
            <v>7.26</v>
          </cell>
          <cell r="G141">
            <v>7.26</v>
          </cell>
          <cell r="H141">
            <v>7.26</v>
          </cell>
          <cell r="I141" t="str">
            <v>COM VALOR</v>
          </cell>
        </row>
        <row r="142">
          <cell r="B142">
            <v>127</v>
          </cell>
          <cell r="C142" t="str">
            <v>ADITIVO IMPERMEABILIZANTE DE PEGA ULTRARRAPIDA, LIQUIDO E ISENTO DE CLORETOS</v>
          </cell>
          <cell r="D142" t="str">
            <v>L</v>
          </cell>
          <cell r="E142" t="str">
            <v>CR</v>
          </cell>
          <cell r="F142">
            <v>17.329999999999998</v>
          </cell>
          <cell r="G142">
            <v>17.329999999999998</v>
          </cell>
          <cell r="H142">
            <v>17.329999999999998</v>
          </cell>
          <cell r="I142" t="str">
            <v>COM VALOR</v>
          </cell>
        </row>
        <row r="143">
          <cell r="B143">
            <v>133</v>
          </cell>
          <cell r="C143" t="str">
            <v>ADITIVO LIQUIDO INCORPORADOR DE AR PARA CONCRETO E ARGAMASSA, LIQUIDO E ISENTO DE CLORETOS</v>
          </cell>
          <cell r="D143" t="str">
            <v>L</v>
          </cell>
          <cell r="E143" t="str">
            <v>CR</v>
          </cell>
          <cell r="F143">
            <v>7.2</v>
          </cell>
          <cell r="G143">
            <v>7.2</v>
          </cell>
          <cell r="H143">
            <v>7.2</v>
          </cell>
          <cell r="I143" t="str">
            <v>COM VALOR</v>
          </cell>
        </row>
        <row r="144">
          <cell r="B144">
            <v>43617</v>
          </cell>
          <cell r="C144" t="str">
            <v>ADITIVO PLASTIFICANTE E ESTABILIZADOR PARA ARGAMASSAS DE ASSENTAMENTO E REBOCO, LIQUIDO E ISENTO DE CLORETOS</v>
          </cell>
          <cell r="D144" t="str">
            <v>L</v>
          </cell>
          <cell r="E144" t="str">
            <v>CR</v>
          </cell>
          <cell r="F144">
            <v>8.0399999999999991</v>
          </cell>
          <cell r="G144">
            <v>8.0399999999999991</v>
          </cell>
          <cell r="H144">
            <v>8.0399999999999991</v>
          </cell>
          <cell r="I144" t="str">
            <v>COM VALOR</v>
          </cell>
        </row>
        <row r="145">
          <cell r="B145">
            <v>132</v>
          </cell>
          <cell r="C145" t="str">
            <v>ADITIVO PLASTIFICANTE RETARDADOR DE PEGA E REDUTOR DE AGUA PARA CONCRETO, LIQUIDO E ISENTO DE CLORETOS</v>
          </cell>
          <cell r="D145" t="str">
            <v>L</v>
          </cell>
          <cell r="E145" t="str">
            <v>CR</v>
          </cell>
          <cell r="F145">
            <v>7.46</v>
          </cell>
          <cell r="G145">
            <v>7.46</v>
          </cell>
          <cell r="H145">
            <v>7.46</v>
          </cell>
          <cell r="I145" t="str">
            <v>COM VALOR</v>
          </cell>
        </row>
        <row r="146">
          <cell r="B146">
            <v>43618</v>
          </cell>
          <cell r="C146" t="str">
            <v>ADITIVO SUPERPLASTIFICANTE DE PEGA NORMAL PARA CONCRETO, LIQUIDO E ISENTO DE CLORETOS</v>
          </cell>
          <cell r="D146" t="str">
            <v>KG</v>
          </cell>
          <cell r="E146" t="str">
            <v>CR</v>
          </cell>
          <cell r="F146">
            <v>18.79</v>
          </cell>
          <cell r="G146">
            <v>18.79</v>
          </cell>
          <cell r="H146">
            <v>18.79</v>
          </cell>
          <cell r="I146" t="str">
            <v>COM VALOR</v>
          </cell>
        </row>
        <row r="147">
          <cell r="B147">
            <v>37476</v>
          </cell>
          <cell r="C147" t="str">
            <v>ADUELA/ GALERIA PRE-MOLDADA DE CONCRETO ARMADO, SECAO QUADRADA INTERNA DE 1,50 X 1,50 M (L X A), MISULA DE 20 X 20 CM, C = 1,00 M, ESPESSURA MIN = 15 CM, TB-45 E FCK DO CONCRETO = 30 MPA</v>
          </cell>
          <cell r="D147" t="str">
            <v>UN</v>
          </cell>
          <cell r="E147" t="str">
            <v>CR</v>
          </cell>
          <cell r="F147">
            <v>4126.38</v>
          </cell>
          <cell r="G147">
            <v>4126.38</v>
          </cell>
          <cell r="H147">
            <v>4126.38</v>
          </cell>
          <cell r="I147" t="str">
            <v>COM VALOR</v>
          </cell>
        </row>
        <row r="148">
          <cell r="B148">
            <v>37478</v>
          </cell>
          <cell r="C148" t="str">
            <v>ADUELA/ GALERIA PRE-MOLDADA DE CONCRETO ARMADO, SECAO RETANGULAR INTERNA DE 2,00 X 2,00 M (L X A), MISULA DE 20 X 20 CM, C = 1,00 M, ESPESSURA MIN = 15 CM, TB-45 E FCK DO CONCRETO = 30 MPA</v>
          </cell>
          <cell r="D148" t="str">
            <v>UN</v>
          </cell>
          <cell r="E148" t="str">
            <v>CR</v>
          </cell>
          <cell r="F148">
            <v>5168.3999999999996</v>
          </cell>
          <cell r="G148">
            <v>5168.3999999999996</v>
          </cell>
          <cell r="H148">
            <v>5168.3999999999996</v>
          </cell>
          <cell r="I148" t="str">
            <v>COM VALOR</v>
          </cell>
        </row>
        <row r="149">
          <cell r="B149">
            <v>37477</v>
          </cell>
          <cell r="C149" t="str">
            <v>ADUELA/ GALERIA PRE-MOLDADA DE CONCRETO ARMADO, SECAO RETANGULAR INTERNA DE 2,50 X 2,50 M (L X A), MISULA DE 20 X 20 CM, C = 1,00 M, ESPESSURA MIN = 15 CM, TB-45 E FCK DO CONCRETO = 30 MPA</v>
          </cell>
          <cell r="D149" t="str">
            <v>UN</v>
          </cell>
          <cell r="E149" t="str">
            <v>CR</v>
          </cell>
          <cell r="F149">
            <v>7002.35</v>
          </cell>
          <cell r="G149">
            <v>7002.35</v>
          </cell>
          <cell r="H149">
            <v>7002.35</v>
          </cell>
          <cell r="I149" t="str">
            <v>COM VALOR</v>
          </cell>
        </row>
        <row r="150">
          <cell r="B150">
            <v>37479</v>
          </cell>
          <cell r="C150" t="str">
            <v>ADUELA/ GALERIA PRE-MOLDADA DE CONCRETO ARMADO, SECAO RETANGULAR INTERNA DE 3,00 X 3,00 M (L X A), MISULA DE 20 X 20 CM, C = 1.00 M, ESPESSURA MIN = 20 CM, TB-45 E FCK DO CONCRETO = 30 MPA</v>
          </cell>
          <cell r="D150" t="str">
            <v>UN</v>
          </cell>
          <cell r="E150" t="str">
            <v>CR</v>
          </cell>
          <cell r="F150">
            <v>8304.8700000000008</v>
          </cell>
          <cell r="G150">
            <v>8304.8700000000008</v>
          </cell>
          <cell r="H150">
            <v>8304.8700000000008</v>
          </cell>
          <cell r="I150" t="str">
            <v>COM VALOR</v>
          </cell>
        </row>
        <row r="151">
          <cell r="B151">
            <v>4319</v>
          </cell>
          <cell r="C151" t="str">
            <v>AFASTADOR PARA TELHA DE FIBROCIMENTO CANALETE 90 OU KALHETAO</v>
          </cell>
          <cell r="D151" t="str">
            <v>UN</v>
          </cell>
          <cell r="E151" t="str">
            <v>CR</v>
          </cell>
          <cell r="F151">
            <v>1.38</v>
          </cell>
          <cell r="G151">
            <v>1.38</v>
          </cell>
          <cell r="H151">
            <v>1.38</v>
          </cell>
          <cell r="I151" t="str">
            <v>COM VALOR</v>
          </cell>
        </row>
        <row r="152">
          <cell r="B152">
            <v>42409</v>
          </cell>
          <cell r="C152" t="str">
            <v>AGENTE DE CURA, PROTETOR DA EVAPORACAO DA AGUA DE HIDRATACAO DO CONCRETO</v>
          </cell>
          <cell r="D152" t="str">
            <v>KG</v>
          </cell>
          <cell r="E152" t="str">
            <v>CR</v>
          </cell>
          <cell r="F152">
            <v>11.83</v>
          </cell>
          <cell r="G152">
            <v>11.83</v>
          </cell>
          <cell r="H152">
            <v>11.83</v>
          </cell>
          <cell r="I152" t="str">
            <v>COM VALOR</v>
          </cell>
        </row>
        <row r="153">
          <cell r="B153">
            <v>40553</v>
          </cell>
          <cell r="C153" t="str">
            <v>AGREGADO RECICLADO, TIPO RACHAO RECICLADO CINZA, CLASSE A</v>
          </cell>
          <cell r="D153" t="str">
            <v>M3</v>
          </cell>
          <cell r="E153" t="str">
            <v>C</v>
          </cell>
          <cell r="F153" t="str">
            <v>VERIFICAR</v>
          </cell>
          <cell r="G153" t="str">
            <v>VERIFICAR</v>
          </cell>
          <cell r="H153" t="str">
            <v>VERIFICAR</v>
          </cell>
          <cell r="I153" t="str">
            <v>SEM VALOR</v>
          </cell>
        </row>
        <row r="154">
          <cell r="B154">
            <v>6114</v>
          </cell>
          <cell r="C154" t="str">
            <v>AJUDANTE DE ARMADOR (HORISTA)</v>
          </cell>
          <cell r="D154" t="str">
            <v>H</v>
          </cell>
          <cell r="E154" t="str">
            <v>CR</v>
          </cell>
          <cell r="F154">
            <v>14.85</v>
          </cell>
          <cell r="G154">
            <v>13.34</v>
          </cell>
          <cell r="H154">
            <v>7.16</v>
          </cell>
          <cell r="I154" t="str">
            <v>COM VALOR</v>
          </cell>
        </row>
        <row r="155">
          <cell r="B155">
            <v>40912</v>
          </cell>
          <cell r="C155" t="str">
            <v>AJUDANTE DE ARMADOR (MENSALISTA)</v>
          </cell>
          <cell r="D155" t="str">
            <v>MES</v>
          </cell>
          <cell r="E155" t="str">
            <v>CR</v>
          </cell>
          <cell r="F155">
            <v>2597.9699999999998</v>
          </cell>
          <cell r="G155">
            <v>2331.87</v>
          </cell>
          <cell r="H155">
            <v>1576.44</v>
          </cell>
          <cell r="I155" t="str">
            <v>COM VALOR</v>
          </cell>
        </row>
        <row r="156">
          <cell r="B156">
            <v>247</v>
          </cell>
          <cell r="C156" t="str">
            <v>AJUDANTE DE ELETRICISTA (HORISTA)</v>
          </cell>
          <cell r="D156" t="str">
            <v>H</v>
          </cell>
          <cell r="E156" t="str">
            <v>CR</v>
          </cell>
          <cell r="F156">
            <v>14.85</v>
          </cell>
          <cell r="G156">
            <v>13.34</v>
          </cell>
          <cell r="H156">
            <v>7.16</v>
          </cell>
          <cell r="I156" t="str">
            <v>COM VALOR</v>
          </cell>
        </row>
        <row r="157">
          <cell r="B157">
            <v>40919</v>
          </cell>
          <cell r="C157" t="str">
            <v>AJUDANTE DE ELETRICISTA (MENSALISTA)</v>
          </cell>
          <cell r="D157" t="str">
            <v>MES</v>
          </cell>
          <cell r="E157" t="str">
            <v>CR</v>
          </cell>
          <cell r="F157">
            <v>2597.9699999999998</v>
          </cell>
          <cell r="G157">
            <v>2331.87</v>
          </cell>
          <cell r="H157">
            <v>1576.44</v>
          </cell>
          <cell r="I157" t="str">
            <v>COM VALOR</v>
          </cell>
        </row>
        <row r="158">
          <cell r="B158">
            <v>44499</v>
          </cell>
          <cell r="C158" t="str">
            <v>AJUDANTE DE ESTRUTURAS METALICAS (HORISTA)</v>
          </cell>
          <cell r="D158" t="str">
            <v>H</v>
          </cell>
          <cell r="E158" t="str">
            <v>CR</v>
          </cell>
          <cell r="F158">
            <v>14.85</v>
          </cell>
          <cell r="G158">
            <v>13.34</v>
          </cell>
          <cell r="H158">
            <v>7.16</v>
          </cell>
          <cell r="I158" t="str">
            <v>COM VALOR</v>
          </cell>
        </row>
        <row r="159">
          <cell r="B159">
            <v>40984</v>
          </cell>
          <cell r="C159" t="str">
            <v>AJUDANTE DE ESTRUTURAS METALICAS (MENSALISTA)</v>
          </cell>
          <cell r="D159" t="str">
            <v>MES</v>
          </cell>
          <cell r="E159" t="str">
            <v>CR</v>
          </cell>
          <cell r="F159">
            <v>2597.9699999999998</v>
          </cell>
          <cell r="G159">
            <v>2331.87</v>
          </cell>
          <cell r="H159">
            <v>1576.44</v>
          </cell>
          <cell r="I159" t="str">
            <v>COM VALOR</v>
          </cell>
        </row>
        <row r="160">
          <cell r="B160">
            <v>248</v>
          </cell>
          <cell r="C160" t="str">
            <v>AJUDANTE DE OPERACAO EM GERAL (HORISTA)</v>
          </cell>
          <cell r="D160" t="str">
            <v>H</v>
          </cell>
          <cell r="E160" t="str">
            <v>CR</v>
          </cell>
          <cell r="F160">
            <v>15.31</v>
          </cell>
          <cell r="G160">
            <v>13.75</v>
          </cell>
          <cell r="H160">
            <v>7.38</v>
          </cell>
          <cell r="I160" t="str">
            <v>COM VALOR</v>
          </cell>
        </row>
        <row r="161">
          <cell r="B161">
            <v>41086</v>
          </cell>
          <cell r="C161" t="str">
            <v>AJUDANTE DE OPERACAO EM GERAL (MENSALISTA)</v>
          </cell>
          <cell r="D161" t="str">
            <v>MES</v>
          </cell>
          <cell r="E161" t="str">
            <v>CR</v>
          </cell>
          <cell r="F161">
            <v>2678.52</v>
          </cell>
          <cell r="G161">
            <v>2404.17</v>
          </cell>
          <cell r="H161">
            <v>1625.32</v>
          </cell>
          <cell r="I161" t="str">
            <v>COM VALOR</v>
          </cell>
        </row>
        <row r="162">
          <cell r="B162">
            <v>34466</v>
          </cell>
          <cell r="C162" t="str">
            <v>AJUDANTE DE PINTOR (HORISTA)</v>
          </cell>
          <cell r="D162" t="str">
            <v>H</v>
          </cell>
          <cell r="E162" t="str">
            <v>CR</v>
          </cell>
          <cell r="F162">
            <v>14.85</v>
          </cell>
          <cell r="G162">
            <v>13.34</v>
          </cell>
          <cell r="H162">
            <v>7.16</v>
          </cell>
          <cell r="I162" t="str">
            <v>COM VALOR</v>
          </cell>
        </row>
        <row r="163">
          <cell r="B163">
            <v>41083</v>
          </cell>
          <cell r="C163" t="str">
            <v>AJUDANTE DE PINTOR (MENSALISTA)</v>
          </cell>
          <cell r="D163" t="str">
            <v>MES</v>
          </cell>
          <cell r="E163" t="str">
            <v>CR</v>
          </cell>
          <cell r="F163">
            <v>2597.9699999999998</v>
          </cell>
          <cell r="G163">
            <v>2331.87</v>
          </cell>
          <cell r="H163">
            <v>1576.44</v>
          </cell>
          <cell r="I163" t="str">
            <v>COM VALOR</v>
          </cell>
        </row>
        <row r="164">
          <cell r="B164">
            <v>252</v>
          </cell>
          <cell r="C164" t="str">
            <v>AJUDANTE DE SERRALHEIRO (HORISTA)</v>
          </cell>
          <cell r="D164" t="str">
            <v>H</v>
          </cell>
          <cell r="E164" t="str">
            <v>CR</v>
          </cell>
          <cell r="F164">
            <v>14.85</v>
          </cell>
          <cell r="G164">
            <v>13.34</v>
          </cell>
          <cell r="H164">
            <v>7.16</v>
          </cell>
          <cell r="I164" t="str">
            <v>COM VALOR</v>
          </cell>
        </row>
        <row r="165">
          <cell r="B165">
            <v>40909</v>
          </cell>
          <cell r="C165" t="str">
            <v>AJUDANTE DE SERRALHEIRO (MENSALISTA)</v>
          </cell>
          <cell r="D165" t="str">
            <v>MES</v>
          </cell>
          <cell r="E165" t="str">
            <v>CR</v>
          </cell>
          <cell r="F165">
            <v>2597.9699999999998</v>
          </cell>
          <cell r="G165">
            <v>2331.87</v>
          </cell>
          <cell r="H165">
            <v>1576.44</v>
          </cell>
          <cell r="I165" t="str">
            <v>COM VALOR</v>
          </cell>
        </row>
        <row r="166">
          <cell r="B166">
            <v>242</v>
          </cell>
          <cell r="C166" t="str">
            <v>AJUDANTE ESPECIALIZADO (HORISTA)</v>
          </cell>
          <cell r="D166" t="str">
            <v>H</v>
          </cell>
          <cell r="E166" t="str">
            <v>CR</v>
          </cell>
          <cell r="F166">
            <v>15.31</v>
          </cell>
          <cell r="G166">
            <v>13.75</v>
          </cell>
          <cell r="H166">
            <v>7.38</v>
          </cell>
          <cell r="I166" t="str">
            <v>COM VALOR</v>
          </cell>
        </row>
        <row r="167">
          <cell r="B167">
            <v>41085</v>
          </cell>
          <cell r="C167" t="str">
            <v>AJUDANTE ESPECIALIZADO (MENSALISTA)</v>
          </cell>
          <cell r="D167" t="str">
            <v>MES</v>
          </cell>
          <cell r="E167" t="str">
            <v>CR</v>
          </cell>
          <cell r="F167">
            <v>2678.52</v>
          </cell>
          <cell r="G167">
            <v>2404.17</v>
          </cell>
          <cell r="H167">
            <v>1625.32</v>
          </cell>
          <cell r="I167" t="str">
            <v>COM VALOR</v>
          </cell>
        </row>
        <row r="168">
          <cell r="B168">
            <v>427</v>
          </cell>
          <cell r="C168" t="str">
            <v>ALCA PREFORMADA DE CONTRA POSTE, EM ACO GALVANIZADO, PARA CABO 3/16", COMPRIMENTO *860* MM</v>
          </cell>
          <cell r="D168" t="str">
            <v>UN</v>
          </cell>
          <cell r="E168" t="str">
            <v>CR</v>
          </cell>
          <cell r="F168">
            <v>12.89</v>
          </cell>
          <cell r="G168">
            <v>12.89</v>
          </cell>
          <cell r="H168">
            <v>12.89</v>
          </cell>
          <cell r="I168" t="str">
            <v>COM VALOR</v>
          </cell>
        </row>
        <row r="169">
          <cell r="B169">
            <v>417</v>
          </cell>
          <cell r="C169" t="str">
            <v>ALCA PREFORMADA DE DISTRIBUICAO, EM ACO GALVANIZADO, PARA CABO DE ALUMINIO DIAMETRO 16 A 25 MM</v>
          </cell>
          <cell r="D169" t="str">
            <v>UN</v>
          </cell>
          <cell r="E169" t="str">
            <v>CR</v>
          </cell>
          <cell r="F169">
            <v>6.08</v>
          </cell>
          <cell r="G169">
            <v>6.08</v>
          </cell>
          <cell r="H169">
            <v>6.08</v>
          </cell>
          <cell r="I169" t="str">
            <v>COM VALOR</v>
          </cell>
        </row>
        <row r="170">
          <cell r="B170">
            <v>11273</v>
          </cell>
          <cell r="C170" t="str">
            <v>ALCA PREFORMADA DE DISTRIBUICAO, EM ACO GALVANIZADO, PARA CONDUTORES DE ALUMINIO AWG 1/0 (CAA 6/1 OU CA 7 FIOS)</v>
          </cell>
          <cell r="D170" t="str">
            <v>UN</v>
          </cell>
          <cell r="E170" t="str">
            <v>CR</v>
          </cell>
          <cell r="F170">
            <v>18.86</v>
          </cell>
          <cell r="G170">
            <v>18.86</v>
          </cell>
          <cell r="H170">
            <v>18.86</v>
          </cell>
          <cell r="I170" t="str">
            <v>COM VALOR</v>
          </cell>
        </row>
        <row r="171">
          <cell r="B171">
            <v>11272</v>
          </cell>
          <cell r="C171" t="str">
            <v>ALCA PREFORMADA DE DISTRIBUICAO, EM ACO GALVANIZADO, PARA CONDUTORES DE ALUMINIO AWG 2 (CAA 6/1 OU CA 7 FIOS)</v>
          </cell>
          <cell r="D171" t="str">
            <v>UN</v>
          </cell>
          <cell r="E171" t="str">
            <v>CR</v>
          </cell>
          <cell r="F171">
            <v>11.38</v>
          </cell>
          <cell r="G171">
            <v>11.38</v>
          </cell>
          <cell r="H171">
            <v>11.38</v>
          </cell>
          <cell r="I171" t="str">
            <v>COM VALOR</v>
          </cell>
        </row>
        <row r="172">
          <cell r="B172">
            <v>11275</v>
          </cell>
          <cell r="C172" t="str">
            <v>ALCA PREFORMADA DE SERVICO, EM ACO GALVANIZADO, PARA CONDUTORES DE ALUMINIO AWG 4 (CAA 6/1)</v>
          </cell>
          <cell r="D172" t="str">
            <v>UN</v>
          </cell>
          <cell r="E172" t="str">
            <v>CR</v>
          </cell>
          <cell r="F172">
            <v>4.57</v>
          </cell>
          <cell r="G172">
            <v>4.57</v>
          </cell>
          <cell r="H172">
            <v>4.57</v>
          </cell>
          <cell r="I172" t="str">
            <v>COM VALOR</v>
          </cell>
        </row>
        <row r="173">
          <cell r="B173">
            <v>11274</v>
          </cell>
          <cell r="C173" t="str">
            <v>ALCA PREFORMADA DE SERVICO, EM ACO GALVANIZADO, PARA CONDUTORES DE ALUMINIO AWG 6 (CAA 6/1)</v>
          </cell>
          <cell r="D173" t="str">
            <v>UN</v>
          </cell>
          <cell r="E173" t="str">
            <v>CR</v>
          </cell>
          <cell r="F173">
            <v>3.48</v>
          </cell>
          <cell r="G173">
            <v>3.48</v>
          </cell>
          <cell r="H173">
            <v>3.48</v>
          </cell>
          <cell r="I173" t="str">
            <v>COM VALOR</v>
          </cell>
        </row>
        <row r="174">
          <cell r="B174">
            <v>45250</v>
          </cell>
          <cell r="C174" t="str">
            <v>ALICATE BICO LONGO (MEIA CANA) 6", COM ISOLAMENTO ATE 1000 V</v>
          </cell>
          <cell r="D174" t="str">
            <v>UN</v>
          </cell>
          <cell r="E174" t="str">
            <v>CR</v>
          </cell>
          <cell r="F174">
            <v>30.71</v>
          </cell>
          <cell r="G174">
            <v>30.71</v>
          </cell>
          <cell r="H174">
            <v>30.71</v>
          </cell>
          <cell r="I174" t="str">
            <v>COM VALOR</v>
          </cell>
        </row>
        <row r="175">
          <cell r="B175">
            <v>38470</v>
          </cell>
          <cell r="C175" t="str">
            <v>ALICATE DE CORTE DIAGONAL 6" COM ISOLAMENTO</v>
          </cell>
          <cell r="D175" t="str">
            <v>UN</v>
          </cell>
          <cell r="E175" t="str">
            <v>C</v>
          </cell>
          <cell r="F175">
            <v>31.44</v>
          </cell>
          <cell r="G175">
            <v>31.44</v>
          </cell>
          <cell r="H175">
            <v>31.44</v>
          </cell>
          <cell r="I175" t="str">
            <v>COM VALOR</v>
          </cell>
        </row>
        <row r="176">
          <cell r="B176">
            <v>38547</v>
          </cell>
          <cell r="C176" t="str">
            <v>ALICATE DE CRIMPAR RJ11, RJ12 E RJ45, COM CATRACA</v>
          </cell>
          <cell r="D176" t="str">
            <v>UN</v>
          </cell>
          <cell r="E176" t="str">
            <v>CR</v>
          </cell>
          <cell r="F176">
            <v>208.74</v>
          </cell>
          <cell r="G176">
            <v>208.74</v>
          </cell>
          <cell r="H176">
            <v>208.74</v>
          </cell>
          <cell r="I176" t="str">
            <v>COM VALOR</v>
          </cell>
        </row>
        <row r="177">
          <cell r="B177">
            <v>38467</v>
          </cell>
          <cell r="C177" t="str">
            <v>ALICATE DE PRESSAO 11" PARA SOLDA, TIPO C</v>
          </cell>
          <cell r="D177" t="str">
            <v>UN</v>
          </cell>
          <cell r="E177" t="str">
            <v>CR</v>
          </cell>
          <cell r="F177">
            <v>203.31</v>
          </cell>
          <cell r="G177">
            <v>203.31</v>
          </cell>
          <cell r="H177">
            <v>203.31</v>
          </cell>
          <cell r="I177" t="str">
            <v>COM VALOR</v>
          </cell>
        </row>
        <row r="178">
          <cell r="B178">
            <v>38468</v>
          </cell>
          <cell r="C178" t="str">
            <v>ALICATE DE PRESSAO 11" PARA SOLDA, TIPO U</v>
          </cell>
          <cell r="D178" t="str">
            <v>UN</v>
          </cell>
          <cell r="E178" t="str">
            <v>CR</v>
          </cell>
          <cell r="F178">
            <v>253.79</v>
          </cell>
          <cell r="G178">
            <v>253.79</v>
          </cell>
          <cell r="H178">
            <v>253.79</v>
          </cell>
          <cell r="I178" t="str">
            <v>COM VALOR</v>
          </cell>
        </row>
        <row r="179">
          <cell r="B179">
            <v>38469</v>
          </cell>
          <cell r="C179" t="str">
            <v>ALICATE DE PRESSAO PARA SOLDA DE CHAPA 18"</v>
          </cell>
          <cell r="D179" t="str">
            <v>UN</v>
          </cell>
          <cell r="E179" t="str">
            <v>CR</v>
          </cell>
          <cell r="F179">
            <v>199.32</v>
          </cell>
          <cell r="G179">
            <v>199.32</v>
          </cell>
          <cell r="H179">
            <v>199.32</v>
          </cell>
          <cell r="I179" t="str">
            <v>COM VALOR</v>
          </cell>
        </row>
        <row r="180">
          <cell r="B180">
            <v>45197</v>
          </cell>
          <cell r="C180" t="str">
            <v>ALICATE DESENCAPADOR AUTOMATICO 8"</v>
          </cell>
          <cell r="D180" t="str">
            <v>UN</v>
          </cell>
          <cell r="E180" t="str">
            <v>CR</v>
          </cell>
          <cell r="F180">
            <v>158.96</v>
          </cell>
          <cell r="G180">
            <v>158.96</v>
          </cell>
          <cell r="H180">
            <v>158.96</v>
          </cell>
          <cell r="I180" t="str">
            <v>COM VALOR</v>
          </cell>
        </row>
        <row r="181">
          <cell r="B181">
            <v>38471</v>
          </cell>
          <cell r="C181" t="str">
            <v>ALICATE PARA ANEIS DE PISTAO, CAPACIDADE *50* A 100 MM</v>
          </cell>
          <cell r="D181" t="str">
            <v>UN</v>
          </cell>
          <cell r="E181" t="str">
            <v>CR</v>
          </cell>
          <cell r="F181">
            <v>213.17</v>
          </cell>
          <cell r="G181">
            <v>213.17</v>
          </cell>
          <cell r="H181">
            <v>213.17</v>
          </cell>
          <cell r="I181" t="str">
            <v>COM VALOR</v>
          </cell>
        </row>
        <row r="182">
          <cell r="B182">
            <v>45206</v>
          </cell>
          <cell r="C182" t="str">
            <v>ALICATE PROFISSIONAL 8", UNIVERSAL, COM ISOLAMENTO ATE 1000 V</v>
          </cell>
          <cell r="D182" t="str">
            <v>UN</v>
          </cell>
          <cell r="E182" t="str">
            <v>CR</v>
          </cell>
          <cell r="F182">
            <v>42.12</v>
          </cell>
          <cell r="G182">
            <v>42.12</v>
          </cell>
          <cell r="H182">
            <v>42.12</v>
          </cell>
          <cell r="I182" t="str">
            <v>COM VALOR</v>
          </cell>
        </row>
        <row r="183">
          <cell r="B183">
            <v>37370</v>
          </cell>
          <cell r="C183" t="str">
            <v>ALIMENTACAO - HORISTA (COLETADO CAIXA - ENCARGOS COMPLEMENTARES)</v>
          </cell>
          <cell r="D183" t="str">
            <v>H</v>
          </cell>
          <cell r="E183" t="str">
            <v>C</v>
          </cell>
          <cell r="F183">
            <v>1.6</v>
          </cell>
          <cell r="G183">
            <v>1.6</v>
          </cell>
          <cell r="H183">
            <v>1.6</v>
          </cell>
          <cell r="I183" t="str">
            <v>COM VALOR</v>
          </cell>
        </row>
        <row r="184">
          <cell r="B184">
            <v>40862</v>
          </cell>
          <cell r="C184" t="str">
            <v>ALIMENTACAO - MENSALISTA (COLETADO CAIXA - ENCARGOS COMPLEMENTARES)</v>
          </cell>
          <cell r="D184" t="str">
            <v>MES</v>
          </cell>
          <cell r="E184" t="str">
            <v>C</v>
          </cell>
          <cell r="F184">
            <v>301.52999999999997</v>
          </cell>
          <cell r="G184">
            <v>301.52999999999997</v>
          </cell>
          <cell r="H184">
            <v>301.52999999999997</v>
          </cell>
          <cell r="I184" t="str">
            <v>COM VALOR</v>
          </cell>
        </row>
        <row r="185">
          <cell r="B185">
            <v>10658</v>
          </cell>
          <cell r="C185" t="str">
            <v>ALISADORA DE CONCRETO COM MOTOR A GASOLINA DE 5,5 HP, PESO COM MOTOR DE 78 KG, 4 PAS</v>
          </cell>
          <cell r="D185" t="str">
            <v>UN</v>
          </cell>
          <cell r="E185" t="str">
            <v>C</v>
          </cell>
          <cell r="F185" t="str">
            <v>VERIFICAR</v>
          </cell>
          <cell r="G185" t="str">
            <v>VERIFICAR</v>
          </cell>
          <cell r="H185" t="str">
            <v>VERIFICAR</v>
          </cell>
          <cell r="I185" t="str">
            <v>SEM VALOR</v>
          </cell>
        </row>
        <row r="186">
          <cell r="B186">
            <v>253</v>
          </cell>
          <cell r="C186" t="str">
            <v>ALMOXARIFE (HORISTA)</v>
          </cell>
          <cell r="D186" t="str">
            <v>H</v>
          </cell>
          <cell r="E186" t="str">
            <v>C</v>
          </cell>
          <cell r="F186">
            <v>20.87</v>
          </cell>
          <cell r="G186">
            <v>18.75</v>
          </cell>
          <cell r="H186">
            <v>10.06</v>
          </cell>
          <cell r="I186" t="str">
            <v>COM VALOR</v>
          </cell>
        </row>
        <row r="187">
          <cell r="B187">
            <v>40809</v>
          </cell>
          <cell r="C187" t="str">
            <v>ALMOXARIFE (MENSALISTA)</v>
          </cell>
          <cell r="D187" t="str">
            <v>MES</v>
          </cell>
          <cell r="E187" t="str">
            <v>CR</v>
          </cell>
          <cell r="F187">
            <v>3647.35</v>
          </cell>
          <cell r="G187">
            <v>3273.76</v>
          </cell>
          <cell r="H187">
            <v>2213.1999999999998</v>
          </cell>
          <cell r="I187" t="str">
            <v>COM VALOR</v>
          </cell>
        </row>
        <row r="188">
          <cell r="B188">
            <v>42428</v>
          </cell>
          <cell r="C188" t="str">
            <v>ALONGADOR COM TRES ALTURAS, EM TUBO DE ACO CARBONO, PINTURA NO PROCESSO ELETROSTATICO - EQUIPAMENTO DE GINASTICA PARA ACADEMIA AO AR LIVRE / ACADEMIA DA TERCEIRA IDADE - ATI</v>
          </cell>
          <cell r="D188" t="str">
            <v>UN</v>
          </cell>
          <cell r="E188" t="str">
            <v>C</v>
          </cell>
          <cell r="F188" t="str">
            <v>VERIFICAR</v>
          </cell>
          <cell r="G188" t="str">
            <v>VERIFICAR</v>
          </cell>
          <cell r="H188" t="str">
            <v>VERIFICAR</v>
          </cell>
          <cell r="I188" t="str">
            <v>SEM VALOR</v>
          </cell>
        </row>
        <row r="189">
          <cell r="B189">
            <v>301</v>
          </cell>
          <cell r="C189" t="str">
            <v>ANEL BORRACHA PARA TUBO ESGOTO PREDIAL, DN 100 MM (NBR 5688)</v>
          </cell>
          <cell r="D189" t="str">
            <v>UN</v>
          </cell>
          <cell r="E189" t="str">
            <v>C</v>
          </cell>
          <cell r="F189">
            <v>3</v>
          </cell>
          <cell r="G189">
            <v>3</v>
          </cell>
          <cell r="H189">
            <v>3</v>
          </cell>
          <cell r="I189" t="str">
            <v>COM VALOR</v>
          </cell>
        </row>
        <row r="190">
          <cell r="B190">
            <v>296</v>
          </cell>
          <cell r="C190" t="str">
            <v>ANEL BORRACHA PARA TUBO ESGOTO PREDIAL, DN 50 MM (NBR 5688)</v>
          </cell>
          <cell r="D190" t="str">
            <v>UN</v>
          </cell>
          <cell r="E190" t="str">
            <v>CR</v>
          </cell>
          <cell r="F190">
            <v>1.69</v>
          </cell>
          <cell r="G190">
            <v>1.69</v>
          </cell>
          <cell r="H190">
            <v>1.69</v>
          </cell>
          <cell r="I190" t="str">
            <v>COM VALOR</v>
          </cell>
        </row>
        <row r="191">
          <cell r="B191">
            <v>297</v>
          </cell>
          <cell r="C191" t="str">
            <v>ANEL BORRACHA PARA TUBO ESGOTO PREDIAL, DN 75 MM (NBR 5688)</v>
          </cell>
          <cell r="D191" t="str">
            <v>UN</v>
          </cell>
          <cell r="E191" t="str">
            <v>CR</v>
          </cell>
          <cell r="F191">
            <v>2.4900000000000002</v>
          </cell>
          <cell r="G191">
            <v>2.4900000000000002</v>
          </cell>
          <cell r="H191">
            <v>2.4900000000000002</v>
          </cell>
          <cell r="I191" t="str">
            <v>COM VALOR</v>
          </cell>
        </row>
        <row r="192">
          <cell r="B192">
            <v>299</v>
          </cell>
          <cell r="C192" t="str">
            <v>ANEL BORRACHA, DN 100 MM, PARA TUBO SERIE REFORCADA ESGOTO PREDIAL</v>
          </cell>
          <cell r="D192" t="str">
            <v>UN</v>
          </cell>
          <cell r="E192" t="str">
            <v>CR</v>
          </cell>
          <cell r="F192">
            <v>3.52</v>
          </cell>
          <cell r="G192">
            <v>3.52</v>
          </cell>
          <cell r="H192">
            <v>3.52</v>
          </cell>
          <cell r="I192" t="str">
            <v>COM VALOR</v>
          </cell>
        </row>
        <row r="193">
          <cell r="B193">
            <v>300</v>
          </cell>
          <cell r="C193" t="str">
            <v>ANEL BORRACHA, DN 150 MM, PARA TUBO SERIE REFORCADA ESGOTO PREDIAL</v>
          </cell>
          <cell r="D193" t="str">
            <v>UN</v>
          </cell>
          <cell r="E193" t="str">
            <v>CR</v>
          </cell>
          <cell r="F193">
            <v>12.18</v>
          </cell>
          <cell r="G193">
            <v>12.18</v>
          </cell>
          <cell r="H193">
            <v>12.18</v>
          </cell>
          <cell r="I193" t="str">
            <v>COM VALOR</v>
          </cell>
        </row>
        <row r="194">
          <cell r="B194">
            <v>20085</v>
          </cell>
          <cell r="C194" t="str">
            <v>ANEL BORRACHA, DN 50 MM, PARA TUBO SERIE REFORCADA ESGOTO PREDIAL</v>
          </cell>
          <cell r="D194" t="str">
            <v>UN</v>
          </cell>
          <cell r="E194" t="str">
            <v>CR</v>
          </cell>
          <cell r="F194">
            <v>2.2200000000000002</v>
          </cell>
          <cell r="G194">
            <v>2.2200000000000002</v>
          </cell>
          <cell r="H194">
            <v>2.2200000000000002</v>
          </cell>
          <cell r="I194" t="str">
            <v>COM VALOR</v>
          </cell>
        </row>
        <row r="195">
          <cell r="B195">
            <v>298</v>
          </cell>
          <cell r="C195" t="str">
            <v>ANEL BORRACHA, DN 75 MM, PARA TUBO SERIE REFORCADA ESGOTO PREDIAL</v>
          </cell>
          <cell r="D195" t="str">
            <v>UN</v>
          </cell>
          <cell r="E195" t="str">
            <v>CR</v>
          </cell>
          <cell r="F195">
            <v>2.7</v>
          </cell>
          <cell r="G195">
            <v>2.7</v>
          </cell>
          <cell r="H195">
            <v>2.7</v>
          </cell>
          <cell r="I195" t="str">
            <v>COM VALOR</v>
          </cell>
        </row>
        <row r="196">
          <cell r="B196">
            <v>311</v>
          </cell>
          <cell r="C196" t="str">
            <v>ANEL BORRACHA, PARA TUBO PVC DEFOFO, DN 100 MM (NBR 7665)</v>
          </cell>
          <cell r="D196" t="str">
            <v>UN</v>
          </cell>
          <cell r="E196" t="str">
            <v>CR</v>
          </cell>
          <cell r="F196">
            <v>10.039999999999999</v>
          </cell>
          <cell r="G196">
            <v>10.039999999999999</v>
          </cell>
          <cell r="H196">
            <v>10.039999999999999</v>
          </cell>
          <cell r="I196" t="str">
            <v>COM VALOR</v>
          </cell>
        </row>
        <row r="197">
          <cell r="B197">
            <v>318</v>
          </cell>
          <cell r="C197" t="str">
            <v>ANEL BORRACHA, PARA TUBO PVC DEFOFO, DN 150 MM (NBR 7665)</v>
          </cell>
          <cell r="D197" t="str">
            <v>UN</v>
          </cell>
          <cell r="E197" t="str">
            <v>CR</v>
          </cell>
          <cell r="F197">
            <v>20.22</v>
          </cell>
          <cell r="G197">
            <v>20.22</v>
          </cell>
          <cell r="H197">
            <v>20.22</v>
          </cell>
          <cell r="I197" t="str">
            <v>COM VALOR</v>
          </cell>
        </row>
        <row r="198">
          <cell r="B198">
            <v>319</v>
          </cell>
          <cell r="C198" t="str">
            <v>ANEL BORRACHA, PARA TUBO PVC DEFOFO, DN 200 MM (NBR 7665)</v>
          </cell>
          <cell r="D198" t="str">
            <v>UN</v>
          </cell>
          <cell r="E198" t="str">
            <v>CR</v>
          </cell>
          <cell r="F198">
            <v>31.71</v>
          </cell>
          <cell r="G198">
            <v>31.71</v>
          </cell>
          <cell r="H198">
            <v>31.71</v>
          </cell>
          <cell r="I198" t="str">
            <v>COM VALOR</v>
          </cell>
        </row>
        <row r="199">
          <cell r="B199">
            <v>303</v>
          </cell>
          <cell r="C199" t="str">
            <v>ANEL BORRACHA, PARA TUBO PVC, REDE COLETOR ESGOTO, DN 100 MM (NBR 7362)</v>
          </cell>
          <cell r="D199" t="str">
            <v>UN</v>
          </cell>
          <cell r="E199" t="str">
            <v>CR</v>
          </cell>
          <cell r="F199">
            <v>3.32</v>
          </cell>
          <cell r="G199">
            <v>3.32</v>
          </cell>
          <cell r="H199">
            <v>3.32</v>
          </cell>
          <cell r="I199" t="str">
            <v>COM VALOR</v>
          </cell>
        </row>
        <row r="200">
          <cell r="B200">
            <v>305</v>
          </cell>
          <cell r="C200" t="str">
            <v>ANEL BORRACHA, PARA TUBO PVC, REDE COLETOR ESGOTO, DN 150 MM (NBR 7362)</v>
          </cell>
          <cell r="D200" t="str">
            <v>UN</v>
          </cell>
          <cell r="E200" t="str">
            <v>CR</v>
          </cell>
          <cell r="F200">
            <v>10.45</v>
          </cell>
          <cell r="G200">
            <v>10.45</v>
          </cell>
          <cell r="H200">
            <v>10.45</v>
          </cell>
          <cell r="I200" t="str">
            <v>COM VALOR</v>
          </cell>
        </row>
        <row r="201">
          <cell r="B201">
            <v>306</v>
          </cell>
          <cell r="C201" t="str">
            <v>ANEL BORRACHA, PARA TUBO PVC, REDE COLETOR ESGOTO, DN 200 MM (NBR 7362)</v>
          </cell>
          <cell r="D201" t="str">
            <v>UN</v>
          </cell>
          <cell r="E201" t="str">
            <v>CR</v>
          </cell>
          <cell r="F201">
            <v>15.85</v>
          </cell>
          <cell r="G201">
            <v>15.85</v>
          </cell>
          <cell r="H201">
            <v>15.85</v>
          </cell>
          <cell r="I201" t="str">
            <v>COM VALOR</v>
          </cell>
        </row>
        <row r="202">
          <cell r="B202">
            <v>307</v>
          </cell>
          <cell r="C202" t="str">
            <v>ANEL BORRACHA, PARA TUBO PVC, REDE COLETOR ESGOTO, DN 250 MM (NBR 7362)</v>
          </cell>
          <cell r="D202" t="str">
            <v>UN</v>
          </cell>
          <cell r="E202" t="str">
            <v>CR</v>
          </cell>
          <cell r="F202">
            <v>40.06</v>
          </cell>
          <cell r="G202">
            <v>40.06</v>
          </cell>
          <cell r="H202">
            <v>40.06</v>
          </cell>
          <cell r="I202" t="str">
            <v>COM VALOR</v>
          </cell>
        </row>
        <row r="203">
          <cell r="B203">
            <v>309</v>
          </cell>
          <cell r="C203" t="str">
            <v>ANEL BORRACHA, PARA TUBO PVC, REDE COLETOR ESGOTO, DN 350 MM (NBR 7362)</v>
          </cell>
          <cell r="D203" t="str">
            <v>UN</v>
          </cell>
          <cell r="E203" t="str">
            <v>CR</v>
          </cell>
          <cell r="F203">
            <v>65.62</v>
          </cell>
          <cell r="G203">
            <v>65.62</v>
          </cell>
          <cell r="H203">
            <v>65.62</v>
          </cell>
          <cell r="I203" t="str">
            <v>COM VALOR</v>
          </cell>
        </row>
        <row r="204">
          <cell r="B204">
            <v>310</v>
          </cell>
          <cell r="C204" t="str">
            <v>ANEL BORRACHA, PARA TUBO PVC, REDE COLETOR ESGOTO, DN 400 MM (NBR 7362)</v>
          </cell>
          <cell r="D204" t="str">
            <v>UN</v>
          </cell>
          <cell r="E204" t="str">
            <v>CR</v>
          </cell>
          <cell r="F204">
            <v>90.95</v>
          </cell>
          <cell r="G204">
            <v>90.95</v>
          </cell>
          <cell r="H204">
            <v>90.95</v>
          </cell>
          <cell r="I204" t="str">
            <v>COM VALOR</v>
          </cell>
        </row>
        <row r="205">
          <cell r="B205">
            <v>308</v>
          </cell>
          <cell r="C205" t="str">
            <v>ANEL BORRACHA, PARA TUBO, PVC REDE COLETOR ESGOTO, DN 300 MM (NBR 7362)</v>
          </cell>
          <cell r="D205" t="str">
            <v>UN</v>
          </cell>
          <cell r="E205" t="str">
            <v>CR</v>
          </cell>
          <cell r="F205">
            <v>89.4</v>
          </cell>
          <cell r="G205">
            <v>89.4</v>
          </cell>
          <cell r="H205">
            <v>89.4</v>
          </cell>
          <cell r="I205" t="str">
            <v>COM VALOR</v>
          </cell>
        </row>
        <row r="206">
          <cell r="B206">
            <v>328</v>
          </cell>
          <cell r="C206" t="str">
            <v>ANEL BORRACHA, PARA TUBO/CONEXAO PVC PBA, DN 100 MM, PARA REDE AGUA</v>
          </cell>
          <cell r="D206" t="str">
            <v>UN</v>
          </cell>
          <cell r="E206" t="str">
            <v>CR</v>
          </cell>
          <cell r="F206">
            <v>7.95</v>
          </cell>
          <cell r="G206">
            <v>7.95</v>
          </cell>
          <cell r="H206">
            <v>7.95</v>
          </cell>
          <cell r="I206" t="str">
            <v>COM VALOR</v>
          </cell>
        </row>
        <row r="207">
          <cell r="B207">
            <v>325</v>
          </cell>
          <cell r="C207" t="str">
            <v>ANEL BORRACHA, PARA TUBO/CONEXAO PVC PBA, DN 50 MM, PARA REDE AGUA</v>
          </cell>
          <cell r="D207" t="str">
            <v>UN</v>
          </cell>
          <cell r="E207" t="str">
            <v>CR</v>
          </cell>
          <cell r="F207">
            <v>2.34</v>
          </cell>
          <cell r="G207">
            <v>2.34</v>
          </cell>
          <cell r="H207">
            <v>2.34</v>
          </cell>
          <cell r="I207" t="str">
            <v>COM VALOR</v>
          </cell>
        </row>
        <row r="208">
          <cell r="B208">
            <v>20326</v>
          </cell>
          <cell r="C208" t="str">
            <v>ANEL BORRACHA, PARA TUBO/CONEXAO PVC PBA, DN 60 MM, PARA REDE AGUA</v>
          </cell>
          <cell r="D208" t="str">
            <v>UN</v>
          </cell>
          <cell r="E208" t="str">
            <v>CR</v>
          </cell>
          <cell r="F208">
            <v>4.29</v>
          </cell>
          <cell r="G208">
            <v>4.29</v>
          </cell>
          <cell r="H208">
            <v>4.29</v>
          </cell>
          <cell r="I208" t="str">
            <v>COM VALOR</v>
          </cell>
        </row>
        <row r="209">
          <cell r="B209">
            <v>329</v>
          </cell>
          <cell r="C209" t="str">
            <v>ANEL BORRACHA, PARA TUBO/CONEXAO PVC PBA, DN 75 MM, PARA REDE AGUA</v>
          </cell>
          <cell r="D209" t="str">
            <v>UN</v>
          </cell>
          <cell r="E209" t="str">
            <v>CR</v>
          </cell>
          <cell r="F209">
            <v>6.65</v>
          </cell>
          <cell r="G209">
            <v>6.65</v>
          </cell>
          <cell r="H209">
            <v>6.65</v>
          </cell>
          <cell r="I209" t="str">
            <v>COM VALOR</v>
          </cell>
        </row>
        <row r="210">
          <cell r="B210">
            <v>39642</v>
          </cell>
          <cell r="C210" t="str">
            <v>ANEL DE BORRACHA PARA VEDACAO DE DUTO PEAD CORRUGADO PARA ELETRICA, DN 1 1/2" (NBR 15715)</v>
          </cell>
          <cell r="D210" t="str">
            <v>UN</v>
          </cell>
          <cell r="E210" t="str">
            <v>CR</v>
          </cell>
          <cell r="F210">
            <v>2.94</v>
          </cell>
          <cell r="G210">
            <v>2.94</v>
          </cell>
          <cell r="H210">
            <v>2.94</v>
          </cell>
          <cell r="I210" t="str">
            <v>COM VALOR</v>
          </cell>
        </row>
        <row r="211">
          <cell r="B211">
            <v>39641</v>
          </cell>
          <cell r="C211" t="str">
            <v>ANEL DE BORRACHA PARA VEDACAO DE DUTO PEAD CORRUGADO PARA ELETRICA, DN 1 1/4" (NBR 15715)</v>
          </cell>
          <cell r="D211" t="str">
            <v>UN</v>
          </cell>
          <cell r="E211" t="str">
            <v>CR</v>
          </cell>
          <cell r="F211">
            <v>2.58</v>
          </cell>
          <cell r="G211">
            <v>2.58</v>
          </cell>
          <cell r="H211">
            <v>2.58</v>
          </cell>
          <cell r="I211" t="str">
            <v>COM VALOR</v>
          </cell>
        </row>
        <row r="212">
          <cell r="B212">
            <v>39643</v>
          </cell>
          <cell r="C212" t="str">
            <v>ANEL DE BORRACHA PARA VEDACAO DE DUTO PEAD CORRUGADO PARA ELETRICA, DN 2" (NBR 15715)</v>
          </cell>
          <cell r="D212" t="str">
            <v>UN</v>
          </cell>
          <cell r="E212" t="str">
            <v>CR</v>
          </cell>
          <cell r="F212">
            <v>3.46</v>
          </cell>
          <cell r="G212">
            <v>3.46</v>
          </cell>
          <cell r="H212">
            <v>3.46</v>
          </cell>
          <cell r="I212" t="str">
            <v>COM VALOR</v>
          </cell>
        </row>
        <row r="213">
          <cell r="B213">
            <v>39644</v>
          </cell>
          <cell r="C213" t="str">
            <v>ANEL DE BORRACHA PARA VEDACAO DE DUTO PEAD CORRUGADO PARA ELETRICA, DN 3" (NBR 15715)</v>
          </cell>
          <cell r="D213" t="str">
            <v>UN</v>
          </cell>
          <cell r="E213" t="str">
            <v>CR</v>
          </cell>
          <cell r="F213">
            <v>5.36</v>
          </cell>
          <cell r="G213">
            <v>5.36</v>
          </cell>
          <cell r="H213">
            <v>5.36</v>
          </cell>
          <cell r="I213" t="str">
            <v>COM VALOR</v>
          </cell>
        </row>
        <row r="214">
          <cell r="B214">
            <v>39645</v>
          </cell>
          <cell r="C214" t="str">
            <v>ANEL DE BORRACHA PARA VEDACAO DE DUTO PEAD CORRUGADO PARA ELETRICA, DN 4" (NBR 15715)</v>
          </cell>
          <cell r="D214" t="str">
            <v>UN</v>
          </cell>
          <cell r="E214" t="str">
            <v>CR</v>
          </cell>
          <cell r="F214">
            <v>5.88</v>
          </cell>
          <cell r="G214">
            <v>5.88</v>
          </cell>
          <cell r="H214">
            <v>5.88</v>
          </cell>
          <cell r="I214" t="str">
            <v>COM VALOR</v>
          </cell>
        </row>
        <row r="215">
          <cell r="B215">
            <v>41610</v>
          </cell>
          <cell r="C215" t="str">
            <v>ANEL DE CONCRETO ARMADO COM FUNDO, PARA FOSSA E POCO 1,50 X *0,50* M</v>
          </cell>
          <cell r="D215" t="str">
            <v>UN</v>
          </cell>
          <cell r="E215" t="str">
            <v>CR</v>
          </cell>
          <cell r="F215">
            <v>765.54</v>
          </cell>
          <cell r="G215">
            <v>765.54</v>
          </cell>
          <cell r="H215">
            <v>765.54</v>
          </cell>
          <cell r="I215" t="str">
            <v>COM VALOR</v>
          </cell>
        </row>
        <row r="216">
          <cell r="B216">
            <v>41611</v>
          </cell>
          <cell r="C216" t="str">
            <v>ANEL DE CONCRETO ARMADO COM FUNDO, PARA FOSSA E POCO 2,00 X *0,50* M</v>
          </cell>
          <cell r="D216" t="str">
            <v>UN</v>
          </cell>
          <cell r="E216" t="str">
            <v>CR</v>
          </cell>
          <cell r="F216">
            <v>1206.6500000000001</v>
          </cell>
          <cell r="G216">
            <v>1206.6500000000001</v>
          </cell>
          <cell r="H216">
            <v>1206.6500000000001</v>
          </cell>
          <cell r="I216" t="str">
            <v>COM VALOR</v>
          </cell>
        </row>
        <row r="217">
          <cell r="B217">
            <v>41612</v>
          </cell>
          <cell r="C217" t="str">
            <v>ANEL DE CONCRETO ARMADO COM FUNDO, PARA FOSSA E POCO 2,50 X *0,50* M</v>
          </cell>
          <cell r="D217" t="str">
            <v>UN</v>
          </cell>
          <cell r="E217" t="str">
            <v>CR</v>
          </cell>
          <cell r="F217">
            <v>1694.31</v>
          </cell>
          <cell r="G217">
            <v>1694.31</v>
          </cell>
          <cell r="H217">
            <v>1694.31</v>
          </cell>
          <cell r="I217" t="str">
            <v>COM VALOR</v>
          </cell>
        </row>
        <row r="218">
          <cell r="B218">
            <v>41637</v>
          </cell>
          <cell r="C218" t="str">
            <v>ANEL DE CONCRETO ARMADO, COM FUROS/DRENO PARA SUMIDOURO, D = 0,80 M, H = 0,50 M</v>
          </cell>
          <cell r="D218" t="str">
            <v>UN</v>
          </cell>
          <cell r="E218" t="str">
            <v>CR</v>
          </cell>
          <cell r="F218">
            <v>158.38</v>
          </cell>
          <cell r="G218">
            <v>158.38</v>
          </cell>
          <cell r="H218">
            <v>158.38</v>
          </cell>
          <cell r="I218" t="str">
            <v>COM VALOR</v>
          </cell>
        </row>
        <row r="219">
          <cell r="B219">
            <v>41638</v>
          </cell>
          <cell r="C219" t="str">
            <v>ANEL DE CONCRETO ARMADO, COM FUROS/DRENO PARA SUMIDOURO, D = 1,00 M, H = 0,50M</v>
          </cell>
          <cell r="D219" t="str">
            <v>UN</v>
          </cell>
          <cell r="E219" t="str">
            <v>CR</v>
          </cell>
          <cell r="F219">
            <v>206.31</v>
          </cell>
          <cell r="G219">
            <v>206.31</v>
          </cell>
          <cell r="H219">
            <v>206.31</v>
          </cell>
          <cell r="I219" t="str">
            <v>COM VALOR</v>
          </cell>
        </row>
        <row r="220">
          <cell r="B220">
            <v>41639</v>
          </cell>
          <cell r="C220" t="str">
            <v>ANEL DE CONCRETO ARMADO, COM FUROS/DRENO PARA SUMIDOURO, D = 1,50 M, H = 0,50 M</v>
          </cell>
          <cell r="D220" t="str">
            <v>UN</v>
          </cell>
          <cell r="E220" t="str">
            <v>CR</v>
          </cell>
          <cell r="F220">
            <v>499.12</v>
          </cell>
          <cell r="G220">
            <v>499.12</v>
          </cell>
          <cell r="H220">
            <v>499.12</v>
          </cell>
          <cell r="I220" t="str">
            <v>COM VALOR</v>
          </cell>
        </row>
        <row r="221">
          <cell r="B221">
            <v>11789</v>
          </cell>
          <cell r="C221" t="str">
            <v>ANEL DE DISTRIBUICAO EM ACO GALVANIZADO PARA FIO FE-160</v>
          </cell>
          <cell r="D221" t="str">
            <v>UN</v>
          </cell>
          <cell r="E221" t="str">
            <v>CR</v>
          </cell>
          <cell r="F221">
            <v>1.72</v>
          </cell>
          <cell r="G221">
            <v>1.72</v>
          </cell>
          <cell r="H221">
            <v>1.72</v>
          </cell>
          <cell r="I221" t="str">
            <v>COM VALOR</v>
          </cell>
        </row>
        <row r="222">
          <cell r="B222">
            <v>20975</v>
          </cell>
          <cell r="C222" t="str">
            <v>ANEL DE EXPANSAO EM COBRE, ENGATE RAPIDO 1 1/2", PARA EMPATACAO MANGUEIRA DE COMBATE A INCENDIO PREDIAL</v>
          </cell>
          <cell r="D222" t="str">
            <v>UN</v>
          </cell>
          <cell r="E222" t="str">
            <v>CR</v>
          </cell>
          <cell r="F222">
            <v>12.71</v>
          </cell>
          <cell r="G222">
            <v>12.71</v>
          </cell>
          <cell r="H222">
            <v>12.71</v>
          </cell>
          <cell r="I222" t="str">
            <v>COM VALOR</v>
          </cell>
        </row>
        <row r="223">
          <cell r="B223">
            <v>20976</v>
          </cell>
          <cell r="C223" t="str">
            <v>ANEL DE EXPANSAO EM COBRE, ENGATE RAPIDO 2 1/2", PARA EMPATACAO MANGUEIRA DE COMBATE A INCENDIO PREDIAL</v>
          </cell>
          <cell r="D223" t="str">
            <v>UN</v>
          </cell>
          <cell r="E223" t="str">
            <v>CR</v>
          </cell>
          <cell r="F223">
            <v>19.2</v>
          </cell>
          <cell r="G223">
            <v>19.2</v>
          </cell>
          <cell r="H223">
            <v>19.2</v>
          </cell>
          <cell r="I223" t="str">
            <v>COM VALOR</v>
          </cell>
        </row>
        <row r="224">
          <cell r="B224">
            <v>6138</v>
          </cell>
          <cell r="C224" t="str">
            <v>ANEL DE VEDACAO, PVC FLEXIVEL, 100 MM, PARA SAIDA DE BACIA / VASO SANITARIO</v>
          </cell>
          <cell r="D224" t="str">
            <v>UN</v>
          </cell>
          <cell r="E224" t="str">
            <v>CR</v>
          </cell>
          <cell r="F224">
            <v>11.29</v>
          </cell>
          <cell r="G224">
            <v>11.29</v>
          </cell>
          <cell r="H224">
            <v>11.29</v>
          </cell>
          <cell r="I224" t="str">
            <v>COM VALOR</v>
          </cell>
        </row>
        <row r="225">
          <cell r="B225">
            <v>40340</v>
          </cell>
          <cell r="C225" t="str">
            <v>ANEL DE VEDACAO/JUNTA ELASTICA, H = *16* MM, PARA TUBO DE CONCRETO, DN 300 MM</v>
          </cell>
          <cell r="D225" t="str">
            <v>UN</v>
          </cell>
          <cell r="E225" t="str">
            <v>CR</v>
          </cell>
          <cell r="F225">
            <v>22.07</v>
          </cell>
          <cell r="G225">
            <v>22.07</v>
          </cell>
          <cell r="H225">
            <v>22.07</v>
          </cell>
          <cell r="I225" t="str">
            <v>COM VALOR</v>
          </cell>
        </row>
        <row r="226">
          <cell r="B226">
            <v>40341</v>
          </cell>
          <cell r="C226" t="str">
            <v>ANEL DE VEDACAO/JUNTA ELASTICA, H = *16* MM, PARA TUBO DE CONCRETO, DN 400 MM</v>
          </cell>
          <cell r="D226" t="str">
            <v>UN</v>
          </cell>
          <cell r="E226" t="str">
            <v>CR</v>
          </cell>
          <cell r="F226">
            <v>26.34</v>
          </cell>
          <cell r="G226">
            <v>26.34</v>
          </cell>
          <cell r="H226">
            <v>26.34</v>
          </cell>
          <cell r="I226" t="str">
            <v>COM VALOR</v>
          </cell>
        </row>
        <row r="227">
          <cell r="B227">
            <v>40342</v>
          </cell>
          <cell r="C227" t="str">
            <v>ANEL DE VEDACAO/JUNTA ELASTICA, H = *16* MM, PARA TUBO DE CONCRETO, DN 500 MM</v>
          </cell>
          <cell r="D227" t="str">
            <v>UN</v>
          </cell>
          <cell r="E227" t="str">
            <v>CR</v>
          </cell>
          <cell r="F227">
            <v>31.41</v>
          </cell>
          <cell r="G227">
            <v>31.41</v>
          </cell>
          <cell r="H227">
            <v>31.41</v>
          </cell>
          <cell r="I227" t="str">
            <v>COM VALOR</v>
          </cell>
        </row>
        <row r="228">
          <cell r="B228">
            <v>40343</v>
          </cell>
          <cell r="C228" t="str">
            <v>ANEL DE VEDACAO/JUNTA ELASTICA, H = *16* MM, PARA TUBO DE CONCRETO, DN 600 MM</v>
          </cell>
          <cell r="D228" t="str">
            <v>UN</v>
          </cell>
          <cell r="E228" t="str">
            <v>CR</v>
          </cell>
          <cell r="F228">
            <v>37.26</v>
          </cell>
          <cell r="G228">
            <v>37.26</v>
          </cell>
          <cell r="H228">
            <v>37.26</v>
          </cell>
          <cell r="I228" t="str">
            <v>COM VALOR</v>
          </cell>
        </row>
        <row r="229">
          <cell r="B229">
            <v>40344</v>
          </cell>
          <cell r="C229" t="str">
            <v>ANEL DE VEDACAO/JUNTA ELASTICA, H = *18* MM, PARA TUBO DE CONCRETO, DN 700 MM</v>
          </cell>
          <cell r="D229" t="str">
            <v>UN</v>
          </cell>
          <cell r="E229" t="str">
            <v>CR</v>
          </cell>
          <cell r="F229">
            <v>50.79</v>
          </cell>
          <cell r="G229">
            <v>50.79</v>
          </cell>
          <cell r="H229">
            <v>50.79</v>
          </cell>
          <cell r="I229" t="str">
            <v>COM VALOR</v>
          </cell>
        </row>
        <row r="230">
          <cell r="B230">
            <v>40345</v>
          </cell>
          <cell r="C230" t="str">
            <v>ANEL DE VEDACAO/JUNTA ELASTICA, H = *19* MM, PARA TUBO DE CONCRETO, DN 800 MM</v>
          </cell>
          <cell r="D230" t="str">
            <v>UN</v>
          </cell>
          <cell r="E230" t="str">
            <v>CR</v>
          </cell>
          <cell r="F230">
            <v>62.58</v>
          </cell>
          <cell r="G230">
            <v>62.58</v>
          </cell>
          <cell r="H230">
            <v>62.58</v>
          </cell>
          <cell r="I230" t="str">
            <v>COM VALOR</v>
          </cell>
        </row>
        <row r="231">
          <cell r="B231">
            <v>40346</v>
          </cell>
          <cell r="C231" t="str">
            <v>ANEL DE VEDACAO/JUNTA ELASTICA, H = *19* MM, PARA TUBO DE CONCRETO, DN 900 MM</v>
          </cell>
          <cell r="D231" t="str">
            <v>UN</v>
          </cell>
          <cell r="E231" t="str">
            <v>CR</v>
          </cell>
          <cell r="F231">
            <v>72.599999999999994</v>
          </cell>
          <cell r="G231">
            <v>72.599999999999994</v>
          </cell>
          <cell r="H231">
            <v>72.599999999999994</v>
          </cell>
          <cell r="I231" t="str">
            <v>COM VALOR</v>
          </cell>
        </row>
        <row r="232">
          <cell r="B232">
            <v>40347</v>
          </cell>
          <cell r="C232" t="str">
            <v>ANEL DE VEDACAO/JUNTA ELASTICA, H = *21* MM, PARA TUBO DE CONCRETO, DN 1000 MM</v>
          </cell>
          <cell r="D232" t="str">
            <v>UN</v>
          </cell>
          <cell r="E232" t="str">
            <v>CR</v>
          </cell>
          <cell r="F232">
            <v>91.21</v>
          </cell>
          <cell r="G232">
            <v>91.21</v>
          </cell>
          <cell r="H232">
            <v>91.21</v>
          </cell>
          <cell r="I232" t="str">
            <v>COM VALOR</v>
          </cell>
        </row>
        <row r="233">
          <cell r="B233">
            <v>43424</v>
          </cell>
          <cell r="C233" t="str">
            <v>ANEL EM CONCRETO ARMADO, LISO, PARA FOSSAS SEPTICAS E SUMIDOUROS, COM FUNDO, DIAMETRO INTERNO DE 1,20 M E ALTURA DE 0,50 M</v>
          </cell>
          <cell r="D233" t="str">
            <v>UN</v>
          </cell>
          <cell r="E233" t="str">
            <v>CR</v>
          </cell>
          <cell r="F233">
            <v>641.4</v>
          </cell>
          <cell r="G233">
            <v>641.4</v>
          </cell>
          <cell r="H233">
            <v>641.4</v>
          </cell>
          <cell r="I233" t="str">
            <v>COM VALOR</v>
          </cell>
        </row>
        <row r="234">
          <cell r="B234">
            <v>43426</v>
          </cell>
          <cell r="C234" t="str">
            <v>ANEL EM CONCRETO ARMADO, LISO, PARA FOSSAS SEPTICAS E SUMIDOUROS, COM FUNDO, DIAMETRO INTERNO DE 3,00 M E ALTURA DE 0,50 M</v>
          </cell>
          <cell r="D234" t="str">
            <v>UN</v>
          </cell>
          <cell r="E234" t="str">
            <v>CR</v>
          </cell>
          <cell r="F234">
            <v>2212.1999999999998</v>
          </cell>
          <cell r="G234">
            <v>2212.1999999999998</v>
          </cell>
          <cell r="H234">
            <v>2212.1999999999998</v>
          </cell>
          <cell r="I234" t="str">
            <v>COM VALOR</v>
          </cell>
        </row>
        <row r="235">
          <cell r="B235">
            <v>12565</v>
          </cell>
          <cell r="C235" t="str">
            <v>ANEL EM CONCRETO ARMADO, LISO, PARA FOSSAS SEPTICAS E SUMIDOUROS, SEM FUNDO, DIAMETRO INTERNO DE 2,00 M E ALTURA DE 0,50 M</v>
          </cell>
          <cell r="D235" t="str">
            <v>UN</v>
          </cell>
          <cell r="E235" t="str">
            <v>CR</v>
          </cell>
          <cell r="F235">
            <v>775.79</v>
          </cell>
          <cell r="G235">
            <v>775.79</v>
          </cell>
          <cell r="H235">
            <v>775.79</v>
          </cell>
          <cell r="I235" t="str">
            <v>COM VALOR</v>
          </cell>
        </row>
        <row r="236">
          <cell r="B236">
            <v>12567</v>
          </cell>
          <cell r="C236" t="str">
            <v>ANEL EM CONCRETO ARMADO, LISO, PARA FOSSAS SEPTICAS E SUMIDOUROS, SEM FUNDO, DIAMETRO INTERNO DE 2,50 M E ALTURA DE 0,50 M</v>
          </cell>
          <cell r="D236" t="str">
            <v>UN</v>
          </cell>
          <cell r="E236" t="str">
            <v>CR</v>
          </cell>
          <cell r="F236">
            <v>1042.01</v>
          </cell>
          <cell r="G236">
            <v>1042.01</v>
          </cell>
          <cell r="H236">
            <v>1042.01</v>
          </cell>
          <cell r="I236" t="str">
            <v>COM VALOR</v>
          </cell>
        </row>
        <row r="237">
          <cell r="B237">
            <v>12568</v>
          </cell>
          <cell r="C237" t="str">
            <v>ANEL EM CONCRETO ARMADO, LISO, PARA FOSSAS SEPTICAS E SUMIDOUROS, SEM FUNDO, DIAMETRO INTERNO DE 3,00 M E ALTURA DE 0,50 M</v>
          </cell>
          <cell r="D237" t="str">
            <v>UN</v>
          </cell>
          <cell r="E237" t="str">
            <v>CR</v>
          </cell>
          <cell r="F237">
            <v>1458.82</v>
          </cell>
          <cell r="G237">
            <v>1458.82</v>
          </cell>
          <cell r="H237">
            <v>1458.82</v>
          </cell>
          <cell r="I237" t="str">
            <v>COM VALOR</v>
          </cell>
        </row>
        <row r="238">
          <cell r="B238">
            <v>43441</v>
          </cell>
          <cell r="C238" t="str">
            <v>ANEL EM CONCRETO ARMADO, LISO, PARA POCOS DE INSPECAO, COM FUNDO, DIAMETRO INTERNO DE 0,60 M E ALTURA DE 0,50 M</v>
          </cell>
          <cell r="D238" t="str">
            <v>UN</v>
          </cell>
          <cell r="E238" t="str">
            <v>CR</v>
          </cell>
          <cell r="F238">
            <v>187.56</v>
          </cell>
          <cell r="G238">
            <v>187.56</v>
          </cell>
          <cell r="H238">
            <v>187.56</v>
          </cell>
          <cell r="I238" t="str">
            <v>COM VALOR</v>
          </cell>
        </row>
        <row r="239">
          <cell r="B239">
            <v>43423</v>
          </cell>
          <cell r="C239" t="str">
            <v>ANEL EM CONCRETO ARMADO, LISO, PARA POCOS DE INSPECAO, SEM FUNDO, DIAMETRO INTERNO DE 0,60 M E ALTURA DE 0,20 M</v>
          </cell>
          <cell r="D239" t="str">
            <v>UN</v>
          </cell>
          <cell r="E239" t="str">
            <v>CR</v>
          </cell>
          <cell r="F239">
            <v>87.52</v>
          </cell>
          <cell r="G239">
            <v>87.52</v>
          </cell>
          <cell r="H239">
            <v>87.52</v>
          </cell>
          <cell r="I239" t="str">
            <v>COM VALOR</v>
          </cell>
        </row>
        <row r="240">
          <cell r="B240">
            <v>12532</v>
          </cell>
          <cell r="C240" t="str">
            <v>ANEL EM CONCRETO ARMADO, LISO, PARA POCOS DE INSPECAO, SEM FUNDO, DIAMETRO INTERNO DE 0,60 M E ALTURA DE 0,50 M</v>
          </cell>
          <cell r="D240" t="str">
            <v>UN</v>
          </cell>
          <cell r="E240" t="str">
            <v>CR</v>
          </cell>
          <cell r="F240">
            <v>134.99</v>
          </cell>
          <cell r="G240">
            <v>134.99</v>
          </cell>
          <cell r="H240">
            <v>134.99</v>
          </cell>
          <cell r="I240" t="str">
            <v>COM VALOR</v>
          </cell>
        </row>
        <row r="241">
          <cell r="B241">
            <v>43444</v>
          </cell>
          <cell r="C241" t="str">
            <v>ANEL EM CONCRETO ARMADO, LISO, PARA POCOS DE VISITA, POCOS DE INSPECAO, FOSSAS SEPTICAS E SUMIDOUROS, COM FUNDO, DIAMETRO INTERNO DE 1,20 M E ALTURA DE 0,75 M</v>
          </cell>
          <cell r="D241" t="str">
            <v>UN</v>
          </cell>
          <cell r="E241" t="str">
            <v>CR</v>
          </cell>
          <cell r="F241">
            <v>453.27</v>
          </cell>
          <cell r="G241">
            <v>453.27</v>
          </cell>
          <cell r="H241">
            <v>453.27</v>
          </cell>
          <cell r="I241" t="str">
            <v>COM VALOR</v>
          </cell>
        </row>
        <row r="242">
          <cell r="B242">
            <v>12551</v>
          </cell>
          <cell r="C242" t="str">
            <v>ANEL EM CONCRETO ARMADO, LISO, PARA POCOS DE VISITA, POCOS DE INSPECAO, FOSSAS SEPTICAS E SUMIDOUROS, SEM FUNDO, DIAMETRO INTERNO DE 1,20 M E ALTURA DE 0,50 M</v>
          </cell>
          <cell r="D242" t="str">
            <v>UN</v>
          </cell>
          <cell r="E242" t="str">
            <v>CR</v>
          </cell>
          <cell r="F242">
            <v>323.39999999999998</v>
          </cell>
          <cell r="G242">
            <v>323.39999999999998</v>
          </cell>
          <cell r="H242">
            <v>323.39999999999998</v>
          </cell>
          <cell r="I242" t="str">
            <v>COM VALOR</v>
          </cell>
        </row>
        <row r="243">
          <cell r="B243">
            <v>43442</v>
          </cell>
          <cell r="C243" t="str">
            <v>ANEL EM CONCRETO ARMADO, LISO, PARA POCOS DE VISITAS, POCOS DE INSPECAO, FOSSAS SEPTICAS E SUMIDOUROS, COM FUNDO, DIAMETRO INTERNO DE 0,80 M E ALTURA DE 0,50 M</v>
          </cell>
          <cell r="D243" t="str">
            <v>UN</v>
          </cell>
          <cell r="E243" t="str">
            <v>CR</v>
          </cell>
          <cell r="F243">
            <v>250.08</v>
          </cell>
          <cell r="G243">
            <v>250.08</v>
          </cell>
          <cell r="H243">
            <v>250.08</v>
          </cell>
          <cell r="I243" t="str">
            <v>COM VALOR</v>
          </cell>
        </row>
        <row r="244">
          <cell r="B244">
            <v>43443</v>
          </cell>
          <cell r="C244" t="str">
            <v>ANEL EM CONCRETO ARMADO, LISO, PARA POCOS DE VISITAS, POCOS DE INSPECAO, FOSSAS SEPTICAS E SUMIDOUROS, COM FUNDO, DIAMETRO INTERNO DE 1,00 M E ALTURA DE 0,50 M</v>
          </cell>
          <cell r="D244" t="str">
            <v>UN</v>
          </cell>
          <cell r="E244" t="str">
            <v>CR</v>
          </cell>
          <cell r="F244">
            <v>328.23</v>
          </cell>
          <cell r="G244">
            <v>328.23</v>
          </cell>
          <cell r="H244">
            <v>328.23</v>
          </cell>
          <cell r="I244" t="str">
            <v>COM VALOR</v>
          </cell>
        </row>
        <row r="245">
          <cell r="B245">
            <v>12544</v>
          </cell>
          <cell r="C245" t="str">
            <v>ANEL EM CONCRETO ARMADO, LISO, PARA POCOS DE VISITAS, POCOS DE INSPECAO, FOSSAS SEPTICAS E SUMIDOUROS, SEM FUNDO, DIAMETRO INTERNO DE 0,80 M E ALTURA DE 0,50 M</v>
          </cell>
          <cell r="D245" t="str">
            <v>UN</v>
          </cell>
          <cell r="E245" t="str">
            <v>CR</v>
          </cell>
          <cell r="F245">
            <v>177.14</v>
          </cell>
          <cell r="G245">
            <v>177.14</v>
          </cell>
          <cell r="H245">
            <v>177.14</v>
          </cell>
          <cell r="I245" t="str">
            <v>COM VALOR</v>
          </cell>
        </row>
        <row r="246">
          <cell r="B246">
            <v>12547</v>
          </cell>
          <cell r="C246" t="str">
            <v>ANEL EM CONCRETO ARMADO, LISO, PARA POCOS DE VISITAS, POCOS DE INSPECAO, FOSSAS SEPTICAS E SUMIDOUROS, SEM FUNDO, DIAMETRO INTERNO DE 1,00 M E ALTURA DE 0,50 M</v>
          </cell>
          <cell r="D246" t="str">
            <v>UN</v>
          </cell>
          <cell r="E246" t="str">
            <v>CR</v>
          </cell>
          <cell r="F246">
            <v>238.24</v>
          </cell>
          <cell r="G246">
            <v>238.24</v>
          </cell>
          <cell r="H246">
            <v>238.24</v>
          </cell>
          <cell r="I246" t="str">
            <v>COM VALOR</v>
          </cell>
        </row>
        <row r="247">
          <cell r="B247">
            <v>43445</v>
          </cell>
          <cell r="C247" t="str">
            <v>ANEL EM CONCRETO ARMADO, LISO, PARA, POCOS DE VISITA, POCOS DE INSPECAO, FOSSAS SEPTICAS E SUMIDOUROS, COM FUNDO, DIAMETRO INTERNO DE 1,50 M E ALTURA DE 1,00 M</v>
          </cell>
          <cell r="D247" t="str">
            <v>UN</v>
          </cell>
          <cell r="E247" t="str">
            <v>CR</v>
          </cell>
          <cell r="F247">
            <v>625.21</v>
          </cell>
          <cell r="G247">
            <v>625.21</v>
          </cell>
          <cell r="H247">
            <v>625.21</v>
          </cell>
          <cell r="I247" t="str">
            <v>COM VALOR</v>
          </cell>
        </row>
        <row r="248">
          <cell r="B248">
            <v>12563</v>
          </cell>
          <cell r="C248" t="str">
            <v>ANEL EM CONCRETO ARMADO, LISO, PARA, POCOS DE VISITA, POCOS DE INSPECAO, FOSSAS SEPTICAS E SUMIDOUROS, SEM FUNDO, DIAMETRO INTERNO DE 1,50 M E ALTURA DE 0,50 M</v>
          </cell>
          <cell r="D248" t="str">
            <v>UN</v>
          </cell>
          <cell r="E248" t="str">
            <v>CR</v>
          </cell>
          <cell r="F248">
            <v>447.31</v>
          </cell>
          <cell r="G248">
            <v>447.31</v>
          </cell>
          <cell r="H248">
            <v>447.31</v>
          </cell>
          <cell r="I248" t="str">
            <v>COM VALOR</v>
          </cell>
        </row>
        <row r="249">
          <cell r="B249">
            <v>43425</v>
          </cell>
          <cell r="C249" t="str">
            <v>ANEL EM CONCRETO ARMADO, PERFURADO, PARA FOSSAS SEPTICAS E SUMIDOUROS, SEM FUNDO, DIAMETRO INTERNO DE 1,20 M E ALTURA DE 0,50 M</v>
          </cell>
          <cell r="D249" t="str">
            <v>UN</v>
          </cell>
          <cell r="E249" t="str">
            <v>CR</v>
          </cell>
          <cell r="F249">
            <v>281.33999999999997</v>
          </cell>
          <cell r="G249">
            <v>281.33999999999997</v>
          </cell>
          <cell r="H249">
            <v>281.33999999999997</v>
          </cell>
          <cell r="I249" t="str">
            <v>COM VALOR</v>
          </cell>
        </row>
        <row r="250">
          <cell r="B250">
            <v>43446</v>
          </cell>
          <cell r="C250" t="str">
            <v>ANEL EM CONCRETO ARMADO, PERFURADO, PARA FOSSAS SEPTICAS E SUMIDOUROS, SEM FUNDO, DIAMETRO INTERNO DE 2,00 M E ALTURA DE 0,50 M</v>
          </cell>
          <cell r="D250" t="str">
            <v>UN</v>
          </cell>
          <cell r="E250" t="str">
            <v>CR</v>
          </cell>
          <cell r="F250">
            <v>593.94000000000005</v>
          </cell>
          <cell r="G250">
            <v>593.94000000000005</v>
          </cell>
          <cell r="H250">
            <v>593.94000000000005</v>
          </cell>
          <cell r="I250" t="str">
            <v>COM VALOR</v>
          </cell>
        </row>
        <row r="251">
          <cell r="B251">
            <v>43447</v>
          </cell>
          <cell r="C251" t="str">
            <v>ANEL EM CONCRETO ARMADO, PERFURADO, PARA FOSSAS SEPTICAS E SUMIDOUROS, SEM FUNDO, DIAMETRO INTERNO DE 2,50 M E ALTURA DE 0,50 M</v>
          </cell>
          <cell r="D251" t="str">
            <v>UN</v>
          </cell>
          <cell r="E251" t="str">
            <v>CR</v>
          </cell>
          <cell r="F251">
            <v>729.41</v>
          </cell>
          <cell r="G251">
            <v>729.41</v>
          </cell>
          <cell r="H251">
            <v>729.41</v>
          </cell>
          <cell r="I251" t="str">
            <v>COM VALOR</v>
          </cell>
        </row>
        <row r="252">
          <cell r="B252">
            <v>43448</v>
          </cell>
          <cell r="C252" t="str">
            <v>ANEL EM CONCRETO ARMADO, PERFURADO, PARA FOSSAS SEPTICAS E SUMIDOUROS, SEM FUNDO, DIAMETRO INTERNO DE 3,00 M E ALTURA DE 0,50 M</v>
          </cell>
          <cell r="D252" t="str">
            <v>UN</v>
          </cell>
          <cell r="E252" t="str">
            <v>CR</v>
          </cell>
          <cell r="F252">
            <v>1021.17</v>
          </cell>
          <cell r="G252">
            <v>1021.17</v>
          </cell>
          <cell r="H252">
            <v>1021.17</v>
          </cell>
          <cell r="I252" t="str">
            <v>COM VALOR</v>
          </cell>
        </row>
        <row r="253">
          <cell r="B253">
            <v>13761</v>
          </cell>
          <cell r="C253" t="str">
            <v>APARELHO CORTE OXI-ACETILENO PARA SOLDA E CORTE CONTENDO MACARICO SOLDA, BICO DE CORTE, CILINDROS, REGULADORES, MANGUEIRAS E CARRINHO</v>
          </cell>
          <cell r="D253" t="str">
            <v>UN</v>
          </cell>
          <cell r="E253" t="str">
            <v>CR</v>
          </cell>
          <cell r="F253">
            <v>5123.88</v>
          </cell>
          <cell r="G253">
            <v>5123.88</v>
          </cell>
          <cell r="H253">
            <v>5123.88</v>
          </cell>
          <cell r="I253" t="str">
            <v>COM VALOR</v>
          </cell>
        </row>
        <row r="254">
          <cell r="B254">
            <v>4814</v>
          </cell>
          <cell r="C254" t="str">
            <v>APARELHO SINALIZADOR LUMINOSO COM LED, PARA SAIDA GARAGEM, COM 2 LENTES EM POLICARBONATO, BIVOLT (INCLUI SUPORTE DE FIXACAO)</v>
          </cell>
          <cell r="D254" t="str">
            <v>UN</v>
          </cell>
          <cell r="E254" t="str">
            <v>CR</v>
          </cell>
          <cell r="F254">
            <v>53.28</v>
          </cell>
          <cell r="G254">
            <v>53.28</v>
          </cell>
          <cell r="H254">
            <v>53.28</v>
          </cell>
          <cell r="I254" t="str">
            <v>COM VALOR</v>
          </cell>
        </row>
        <row r="255">
          <cell r="B255">
            <v>44473</v>
          </cell>
          <cell r="C255" t="str">
            <v>APOIO DO PORTA DENTE PARA FRESADORA DE ASFALTO</v>
          </cell>
          <cell r="D255" t="str">
            <v>UN</v>
          </cell>
          <cell r="E255" t="str">
            <v>CR</v>
          </cell>
          <cell r="F255" t="str">
            <v>VERIFICAR</v>
          </cell>
          <cell r="G255" t="str">
            <v>VERIFICAR</v>
          </cell>
          <cell r="H255" t="str">
            <v>VERIFICAR</v>
          </cell>
          <cell r="I255" t="str">
            <v>SEM VALOR</v>
          </cell>
        </row>
        <row r="256">
          <cell r="B256">
            <v>6122</v>
          </cell>
          <cell r="C256" t="str">
            <v>APONTADOR OU APROPRIADOR DE MAO DE OBRA (HORISTA)</v>
          </cell>
          <cell r="D256" t="str">
            <v>H</v>
          </cell>
          <cell r="E256" t="str">
            <v>CR</v>
          </cell>
          <cell r="F256">
            <v>20.079999999999998</v>
          </cell>
          <cell r="G256">
            <v>18.04</v>
          </cell>
          <cell r="H256">
            <v>9.68</v>
          </cell>
          <cell r="I256" t="str">
            <v>COM VALOR</v>
          </cell>
        </row>
        <row r="257">
          <cell r="B257">
            <v>40810</v>
          </cell>
          <cell r="C257" t="str">
            <v>APONTADOR OU APROPRIADOR DE MAO DE OBRA (MENSALISTA)</v>
          </cell>
          <cell r="D257" t="str">
            <v>MES</v>
          </cell>
          <cell r="E257" t="str">
            <v>CR</v>
          </cell>
          <cell r="F257">
            <v>3510.48</v>
          </cell>
          <cell r="G257">
            <v>3150.91</v>
          </cell>
          <cell r="H257">
            <v>2130.15</v>
          </cell>
          <cell r="I257" t="str">
            <v>COM VALOR</v>
          </cell>
        </row>
        <row r="258">
          <cell r="B258">
            <v>21100</v>
          </cell>
          <cell r="C258" t="str">
            <v>AQUECEDOR DE AGUA A GAS GLP/GN COM CAPACIDADE DE ARMAZENAMENTO DE 50 A 80 L</v>
          </cell>
          <cell r="D258" t="str">
            <v>UN</v>
          </cell>
          <cell r="E258" t="str">
            <v>CR</v>
          </cell>
          <cell r="F258" t="str">
            <v>VERIFICAR</v>
          </cell>
          <cell r="G258" t="str">
            <v>VERIFICAR</v>
          </cell>
          <cell r="H258" t="str">
            <v>VERIFICAR</v>
          </cell>
          <cell r="I258" t="str">
            <v>SEM VALOR</v>
          </cell>
        </row>
        <row r="259">
          <cell r="B259">
            <v>11811</v>
          </cell>
          <cell r="C259" t="str">
            <v>AQUECEDOR DE AGUA ELETRICO HORIZONTAL, RESERVATORIO DE 200 L CILINDRICO EM COBRE, REFORCADO COM ACO CARBONO, MONOFASICO, TENSAO NOMINAL 220 V</v>
          </cell>
          <cell r="D259" t="str">
            <v>UN</v>
          </cell>
          <cell r="E259" t="str">
            <v>CR</v>
          </cell>
          <cell r="F259" t="str">
            <v>VERIFICAR</v>
          </cell>
          <cell r="G259" t="str">
            <v>VERIFICAR</v>
          </cell>
          <cell r="H259" t="str">
            <v>VERIFICAR</v>
          </cell>
          <cell r="I259" t="str">
            <v>SEM VALOR</v>
          </cell>
        </row>
        <row r="260">
          <cell r="B260">
            <v>11816</v>
          </cell>
          <cell r="C260" t="str">
            <v>AQUECEDOR DE AGUA ELETRICO RESERVATORIO DE 100 L CILINDRICO EM COBRE, REFORCADO COM ACO CARBONO, MONOFASICO, TENSAO NOMINAL 220 V</v>
          </cell>
          <cell r="D260" t="str">
            <v>UN</v>
          </cell>
          <cell r="E260" t="str">
            <v>C</v>
          </cell>
          <cell r="F260" t="str">
            <v>VERIFICAR</v>
          </cell>
          <cell r="G260" t="str">
            <v>VERIFICAR</v>
          </cell>
          <cell r="H260" t="str">
            <v>VERIFICAR</v>
          </cell>
          <cell r="I260" t="str">
            <v>SEM VALOR</v>
          </cell>
        </row>
        <row r="261">
          <cell r="B261">
            <v>11814</v>
          </cell>
          <cell r="C261" t="str">
            <v>AQUECEDOR DE AGUA ELETRICO RESERVATORIO DE 500 L CILINDRICO EM COBRE, REFORCADO COM ACO CARBONO, MONOFASICO, TENSAO NOMINAL 220 V</v>
          </cell>
          <cell r="D261" t="str">
            <v>UN</v>
          </cell>
          <cell r="E261" t="str">
            <v>CR</v>
          </cell>
          <cell r="F261" t="str">
            <v>VERIFICAR</v>
          </cell>
          <cell r="G261" t="str">
            <v>VERIFICAR</v>
          </cell>
          <cell r="H261" t="str">
            <v>VERIFICAR</v>
          </cell>
          <cell r="I261" t="str">
            <v>SEM VALOR</v>
          </cell>
        </row>
        <row r="262">
          <cell r="B262">
            <v>14186</v>
          </cell>
          <cell r="C262" t="str">
            <v>AQUECEDOR DE AGUA ELETRICO RESERVATORIO DE 500 L CILINDRICO EM COBRE, REFORCADO COM ACO CARBONO, TRIFASICO, TENSAO NOMINAL 220/380/400 V, POTENCIA 24 KW</v>
          </cell>
          <cell r="D262" t="str">
            <v>UN</v>
          </cell>
          <cell r="E262" t="str">
            <v>CR</v>
          </cell>
          <cell r="F262" t="str">
            <v>VERIFICAR</v>
          </cell>
          <cell r="G262" t="str">
            <v>VERIFICAR</v>
          </cell>
          <cell r="H262" t="str">
            <v>VERIFICAR</v>
          </cell>
          <cell r="I262" t="str">
            <v>SEM VALOR</v>
          </cell>
        </row>
        <row r="263">
          <cell r="B263">
            <v>14185</v>
          </cell>
          <cell r="C263" t="str">
            <v>AQUECEDOR DE AGUA ELETRICO RESERVATORIO DE 700 L CILINDRICO EM COBRE, REFORCADO COM ACO CARBONO, MONOFASICO, TENSAO NOMINAL 220 V</v>
          </cell>
          <cell r="D263" t="str">
            <v>UN</v>
          </cell>
          <cell r="E263" t="str">
            <v>CR</v>
          </cell>
          <cell r="F263" t="str">
            <v>VERIFICAR</v>
          </cell>
          <cell r="G263" t="str">
            <v>VERIFICAR</v>
          </cell>
          <cell r="H263" t="str">
            <v>VERIFICAR</v>
          </cell>
          <cell r="I263" t="str">
            <v>SEM VALOR</v>
          </cell>
        </row>
        <row r="264">
          <cell r="B264">
            <v>44498</v>
          </cell>
          <cell r="C264" t="str">
            <v>AQUECEDOR DE OLEO BPF (FLUIDO) TERMICO, CAPACIDADE DE 300.000 KCAL/H</v>
          </cell>
          <cell r="D264" t="str">
            <v>UN</v>
          </cell>
          <cell r="E264" t="str">
            <v>CR</v>
          </cell>
          <cell r="F264" t="str">
            <v>VERIFICAR</v>
          </cell>
          <cell r="G264" t="str">
            <v>VERIFICAR</v>
          </cell>
          <cell r="H264" t="str">
            <v>VERIFICAR</v>
          </cell>
          <cell r="I264" t="str">
            <v>SEM VALOR</v>
          </cell>
        </row>
        <row r="265">
          <cell r="B265">
            <v>34469</v>
          </cell>
          <cell r="C265" t="str">
            <v>AQUECEDOR SOLAR COM RESERVATORIO TERMICO DE 1000 L E *5* PLACAS COLETORAS DE *2,0* M2 (NAO INCLUI ACESSORIOS) (SEM INSTALACAO)</v>
          </cell>
          <cell r="D265" t="str">
            <v>UN</v>
          </cell>
          <cell r="E265" t="str">
            <v>CR</v>
          </cell>
          <cell r="F265" t="str">
            <v>VERIFICAR</v>
          </cell>
          <cell r="G265" t="str">
            <v>VERIFICAR</v>
          </cell>
          <cell r="H265" t="str">
            <v>VERIFICAR</v>
          </cell>
          <cell r="I265" t="str">
            <v>SEM VALOR</v>
          </cell>
        </row>
        <row r="266">
          <cell r="B266">
            <v>34476</v>
          </cell>
          <cell r="C266" t="str">
            <v>AQUECEDOR SOLAR COM RESERVATORIO TERMICO DE 400 L E *2* PLACAS COLETORAS DE *2,0* M2 (NAO INCLUI ACESSORIOS) (SEM INSTALACAO)</v>
          </cell>
          <cell r="D266" t="str">
            <v>UN</v>
          </cell>
          <cell r="E266" t="str">
            <v>CR</v>
          </cell>
          <cell r="F266" t="str">
            <v>VERIFICAR</v>
          </cell>
          <cell r="G266" t="str">
            <v>VERIFICAR</v>
          </cell>
          <cell r="H266" t="str">
            <v>VERIFICAR</v>
          </cell>
          <cell r="I266" t="str">
            <v>SEM VALOR</v>
          </cell>
        </row>
        <row r="267">
          <cell r="B267">
            <v>34477</v>
          </cell>
          <cell r="C267" t="str">
            <v>AQUECEDOR SOLAR COM RESERVATORIO TERMICO DE 600 L E *3* PLACAS COLETORAS DE *2,0* M2 (NAO INCLUI ACESSORIOS) (SEM INSTALACAO)</v>
          </cell>
          <cell r="D267" t="str">
            <v>UN</v>
          </cell>
          <cell r="E267" t="str">
            <v>CR</v>
          </cell>
          <cell r="F267" t="str">
            <v>VERIFICAR</v>
          </cell>
          <cell r="G267" t="str">
            <v>VERIFICAR</v>
          </cell>
          <cell r="H267" t="str">
            <v>VERIFICAR</v>
          </cell>
          <cell r="I267" t="str">
            <v>SEM VALOR</v>
          </cell>
        </row>
        <row r="268">
          <cell r="B268">
            <v>34482</v>
          </cell>
          <cell r="C268" t="str">
            <v>AQUECEDOR SOLAR COM RESERVATORIO TERMICO DE 800 L E *4* PLACAS COLETORAS DE *2,0* M2 (NAO INCLUI ACESSORIOS) (SEM INSTALACAO)</v>
          </cell>
          <cell r="D268" t="str">
            <v>UN</v>
          </cell>
          <cell r="E268" t="str">
            <v>CR</v>
          </cell>
          <cell r="F268" t="str">
            <v>VERIFICAR</v>
          </cell>
          <cell r="G268" t="str">
            <v>VERIFICAR</v>
          </cell>
          <cell r="H268" t="str">
            <v>VERIFICAR</v>
          </cell>
          <cell r="I268" t="str">
            <v>SEM VALOR</v>
          </cell>
        </row>
        <row r="269">
          <cell r="B269">
            <v>34472</v>
          </cell>
          <cell r="C269" t="str">
            <v>AQUECEDOR SOLAR DE INSTALACAO EXTERNA, KIT COMPACTO, CONJUNTO COM RESERVATORIO TERMICO DE 200 L, PLACA COLETORA DE *2,0* M2 E INCLUSO ACESSORIOS (RESIDENCIAS ATE 120,00 M2 E DE 4 A 5 BANHOS POR DIA) (SEM INSTALACAO)</v>
          </cell>
          <cell r="D269" t="str">
            <v>UN</v>
          </cell>
          <cell r="E269" t="str">
            <v>C</v>
          </cell>
          <cell r="F269" t="str">
            <v>VERIFICAR</v>
          </cell>
          <cell r="G269" t="str">
            <v>VERIFICAR</v>
          </cell>
          <cell r="H269" t="str">
            <v>VERIFICAR</v>
          </cell>
          <cell r="I269" t="str">
            <v>SEM VALOR</v>
          </cell>
        </row>
        <row r="270">
          <cell r="B270">
            <v>42425</v>
          </cell>
          <cell r="C270" t="str">
            <v>AR CONDICIONADO SPLIT INVERTER, HI-WALL (PAREDE), 12000 BTU/H, CICLO FRIO, 60HZ, CLASSIFICACAO A (SELO PROCEL), GAS HFC, CONTROLE S/FIO</v>
          </cell>
          <cell r="D270" t="str">
            <v>UN</v>
          </cell>
          <cell r="E270" t="str">
            <v>CR</v>
          </cell>
          <cell r="F270" t="str">
            <v>VERIFICAR</v>
          </cell>
          <cell r="G270" t="str">
            <v>VERIFICAR</v>
          </cell>
          <cell r="H270" t="str">
            <v>VERIFICAR</v>
          </cell>
          <cell r="I270" t="str">
            <v>SEM VALOR</v>
          </cell>
        </row>
        <row r="271">
          <cell r="B271">
            <v>42422</v>
          </cell>
          <cell r="C271" t="str">
            <v>AR CONDICIONADO SPLIT INVERTER, HI-WALL (PAREDE), 18000 BTU/H, CICLO FRIO, 60HZ, CLASSIFICACAO A (SELO PROCEL), GAS HFC, CONTROLE S/FIO</v>
          </cell>
          <cell r="D271" t="str">
            <v>UN</v>
          </cell>
          <cell r="E271" t="str">
            <v>C</v>
          </cell>
          <cell r="F271" t="str">
            <v>VERIFICAR</v>
          </cell>
          <cell r="G271" t="str">
            <v>VERIFICAR</v>
          </cell>
          <cell r="H271" t="str">
            <v>VERIFICAR</v>
          </cell>
          <cell r="I271" t="str">
            <v>SEM VALOR</v>
          </cell>
        </row>
        <row r="272">
          <cell r="B272">
            <v>43184</v>
          </cell>
          <cell r="C272" t="str">
            <v>AR CONDICIONADO SPLIT INVERTER, HI-WALL (PAREDE), 24000 BTU/H, CICLO FRIO, 60HZ, CLASSIFICACAO A (SELO PROCEL), GAS HFC, CONTROLE S/FIO</v>
          </cell>
          <cell r="D272" t="str">
            <v>UN</v>
          </cell>
          <cell r="E272" t="str">
            <v>CR</v>
          </cell>
          <cell r="F272" t="str">
            <v>VERIFICAR</v>
          </cell>
          <cell r="G272" t="str">
            <v>VERIFICAR</v>
          </cell>
          <cell r="H272" t="str">
            <v>VERIFICAR</v>
          </cell>
          <cell r="I272" t="str">
            <v>SEM VALOR</v>
          </cell>
        </row>
        <row r="273">
          <cell r="B273">
            <v>42424</v>
          </cell>
          <cell r="C273" t="str">
            <v>AR CONDICIONADO SPLIT INVERTER, HI-WALL (PAREDE), 9000 BTU/H, CICLO FRIO, 60HZ, CLASSIFICACAO A (SELO PROCEL), GAS HFC, CONTROLE S/FIO</v>
          </cell>
          <cell r="D273" t="str">
            <v>UN</v>
          </cell>
          <cell r="E273" t="str">
            <v>CR</v>
          </cell>
          <cell r="F273" t="str">
            <v>VERIFICAR</v>
          </cell>
          <cell r="G273" t="str">
            <v>VERIFICAR</v>
          </cell>
          <cell r="H273" t="str">
            <v>VERIFICAR</v>
          </cell>
          <cell r="I273" t="str">
            <v>SEM VALOR</v>
          </cell>
        </row>
        <row r="274">
          <cell r="B274">
            <v>42416</v>
          </cell>
          <cell r="C274" t="str">
            <v>AR CONDICIONADO SPLIT INVERTER, PISO TETO, 18000 BTU/H, CICLO FRIO, 60HZ, CLASSIFICACAO ENERGETICA A OU B (SELO PROCEL), GAS HFC, CONTROLE S/FIO</v>
          </cell>
          <cell r="D274" t="str">
            <v>UN</v>
          </cell>
          <cell r="E274" t="str">
            <v>CR</v>
          </cell>
          <cell r="F274" t="str">
            <v>VERIFICAR</v>
          </cell>
          <cell r="G274" t="str">
            <v>VERIFICAR</v>
          </cell>
          <cell r="H274" t="str">
            <v>VERIFICAR</v>
          </cell>
          <cell r="I274" t="str">
            <v>SEM VALOR</v>
          </cell>
        </row>
        <row r="275">
          <cell r="B275">
            <v>42417</v>
          </cell>
          <cell r="C275" t="str">
            <v>AR CONDICIONADO SPLIT INVERTER, PISO TETO, 24000 BTU/H, CICLO FRIO, 60HZ, CLASSIFICACAO ENERGETICA A OU B (SELO PROCEL), GAS HFC, CONTROLE S/FIO</v>
          </cell>
          <cell r="D275" t="str">
            <v>UN</v>
          </cell>
          <cell r="E275" t="str">
            <v>CR</v>
          </cell>
          <cell r="F275" t="str">
            <v>VERIFICAR</v>
          </cell>
          <cell r="G275" t="str">
            <v>VERIFICAR</v>
          </cell>
          <cell r="H275" t="str">
            <v>VERIFICAR</v>
          </cell>
          <cell r="I275" t="str">
            <v>SEM VALOR</v>
          </cell>
        </row>
        <row r="276">
          <cell r="B276">
            <v>42419</v>
          </cell>
          <cell r="C276" t="str">
            <v>AR CONDICIONADO SPLIT INVERTER, PISO TETO, 36000 BTU/H, CICLO FRIO, 60HZ, CLASSIFICACAO ENERGETICA A OU B (SELO PROCEL), GAS HFC, CONTROLE S/FIO</v>
          </cell>
          <cell r="D276" t="str">
            <v>UN</v>
          </cell>
          <cell r="E276" t="str">
            <v>CR</v>
          </cell>
          <cell r="F276" t="str">
            <v>VERIFICAR</v>
          </cell>
          <cell r="G276" t="str">
            <v>VERIFICAR</v>
          </cell>
          <cell r="H276" t="str">
            <v>VERIFICAR</v>
          </cell>
          <cell r="I276" t="str">
            <v>SEM VALOR</v>
          </cell>
        </row>
        <row r="277">
          <cell r="B277">
            <v>42420</v>
          </cell>
          <cell r="C277" t="str">
            <v>AR CONDICIONADO SPLIT INVERTER, PISO TETO, 48000 BTU/H, CICLO FRIO, 60HZ, CLASSIFICACAO ENERGETICA A OU B (SELO PROCEL), GAS HFC, CONTROLE S/FIO</v>
          </cell>
          <cell r="D277" t="str">
            <v>UN</v>
          </cell>
          <cell r="E277" t="str">
            <v>CR</v>
          </cell>
          <cell r="F277" t="str">
            <v>VERIFICAR</v>
          </cell>
          <cell r="G277" t="str">
            <v>VERIFICAR</v>
          </cell>
          <cell r="H277" t="str">
            <v>VERIFICAR</v>
          </cell>
          <cell r="I277" t="str">
            <v>SEM VALOR</v>
          </cell>
        </row>
        <row r="278">
          <cell r="B278">
            <v>42421</v>
          </cell>
          <cell r="C278" t="str">
            <v>AR CONDICIONADO SPLIT INVERTER, PISO TETO, APRESENTANDO ENTRE 54000 E 58000 BTU/H, CICLO FRIO, 60HZ, CLASSIFICACAO ENERGETICA A OU B (SELO PROCEL), GAS HFC, CONTROLE S/FIO</v>
          </cell>
          <cell r="D278" t="str">
            <v>UN</v>
          </cell>
          <cell r="E278" t="str">
            <v>CR</v>
          </cell>
          <cell r="F278" t="str">
            <v>VERIFICAR</v>
          </cell>
          <cell r="G278" t="str">
            <v>VERIFICAR</v>
          </cell>
          <cell r="H278" t="str">
            <v>VERIFICAR</v>
          </cell>
          <cell r="I278" t="str">
            <v>SEM VALOR</v>
          </cell>
        </row>
        <row r="279">
          <cell r="B279">
            <v>39556</v>
          </cell>
          <cell r="C279" t="str">
            <v>AR CONDICIONADO SPLIT ON/OFF, CASSETE (TETO), 18000 BTUS/H, CICLO QUENTE/FRIO, 60 HZ, CLASSIFICACAO ENERGETICA C - SELO PROCEL, GAS HFC, CONTROLE S/ FIO</v>
          </cell>
          <cell r="D279" t="str">
            <v>UN</v>
          </cell>
          <cell r="E279" t="str">
            <v>CR</v>
          </cell>
          <cell r="F279" t="str">
            <v>VERIFICAR</v>
          </cell>
          <cell r="G279" t="str">
            <v>VERIFICAR</v>
          </cell>
          <cell r="H279" t="str">
            <v>VERIFICAR</v>
          </cell>
          <cell r="I279" t="str">
            <v>SEM VALOR</v>
          </cell>
        </row>
        <row r="280">
          <cell r="B280">
            <v>39557</v>
          </cell>
          <cell r="C280" t="str">
            <v>AR CONDICIONADO SPLIT ON/OFF, CASSETE (TETO), 24000 BTUS/H, CICLO QUENTE/FRIO, 60 HZ, CLASSIFICACAO ENERGETICA C - SELO PROCEL, GAS HFC, CONTROLE S/ FIO</v>
          </cell>
          <cell r="D280" t="str">
            <v>UN</v>
          </cell>
          <cell r="E280" t="str">
            <v>CR</v>
          </cell>
          <cell r="F280" t="str">
            <v>VERIFICAR</v>
          </cell>
          <cell r="G280" t="str">
            <v>VERIFICAR</v>
          </cell>
          <cell r="H280" t="str">
            <v>VERIFICAR</v>
          </cell>
          <cell r="I280" t="str">
            <v>SEM VALOR</v>
          </cell>
        </row>
        <row r="281">
          <cell r="B281">
            <v>39559</v>
          </cell>
          <cell r="C281" t="str">
            <v>AR CONDICIONADO SPLIT ON/OFF, CASSETE (TETO), 36000 BTUS/H, CICLO QUENTE/FRIO, 60 HZ, CLASSIFICACAO ENERGETICA A - SELO PROCEL, GAS HFC, CONTROLE S/ FIO</v>
          </cell>
          <cell r="D281" t="str">
            <v>UN</v>
          </cell>
          <cell r="E281" t="str">
            <v>CR</v>
          </cell>
          <cell r="F281" t="str">
            <v>VERIFICAR</v>
          </cell>
          <cell r="G281" t="str">
            <v>VERIFICAR</v>
          </cell>
          <cell r="H281" t="str">
            <v>VERIFICAR</v>
          </cell>
          <cell r="I281" t="str">
            <v>SEM VALOR</v>
          </cell>
        </row>
        <row r="282">
          <cell r="B282">
            <v>39560</v>
          </cell>
          <cell r="C282" t="str">
            <v>AR CONDICIONADO SPLIT ON/OFF, CASSETE (TETO), 48000 BTUS/H, CICLO QUENTE/FRIO, 60 HZ, CLASSIFICACAO ENERGETICA A - SELO PROCEL, GAS HFC, CONTROLE S/ FIO</v>
          </cell>
          <cell r="D282" t="str">
            <v>UN</v>
          </cell>
          <cell r="E282" t="str">
            <v>CR</v>
          </cell>
          <cell r="F282" t="str">
            <v>VERIFICAR</v>
          </cell>
          <cell r="G282" t="str">
            <v>VERIFICAR</v>
          </cell>
          <cell r="H282" t="str">
            <v>VERIFICAR</v>
          </cell>
          <cell r="I282" t="str">
            <v>SEM VALOR</v>
          </cell>
        </row>
        <row r="283">
          <cell r="B283">
            <v>39561</v>
          </cell>
          <cell r="C283" t="str">
            <v>AR CONDICIONADO SPLIT ON/OFF, CASSETE (TETO), 60000 BTUS/H, CICLO QUENTE/FRIO, 60 HZ, CLASSIFICACAO ENERGETICA A - SELO PROCEL, GAS HFC, CONTROLE S/ FIO</v>
          </cell>
          <cell r="D283" t="str">
            <v>UN</v>
          </cell>
          <cell r="E283" t="str">
            <v>CR</v>
          </cell>
          <cell r="F283" t="str">
            <v>VERIFICAR</v>
          </cell>
          <cell r="G283" t="str">
            <v>VERIFICAR</v>
          </cell>
          <cell r="H283" t="str">
            <v>VERIFICAR</v>
          </cell>
          <cell r="I283" t="str">
            <v>SEM VALOR</v>
          </cell>
        </row>
        <row r="284">
          <cell r="B284">
            <v>43195</v>
          </cell>
          <cell r="C284" t="str">
            <v>AR CONDICIONADO SPLIT ON/OFF, CASSETE (TETO), FRIO 4 VIAS 18000 BTUS/H, CLASSIFICACAO ENERGETICA C - SELO PROCEL, GAS HFC, CONTROLE S/ FIO</v>
          </cell>
          <cell r="D284" t="str">
            <v>UN</v>
          </cell>
          <cell r="E284" t="str">
            <v>CR</v>
          </cell>
          <cell r="F284" t="str">
            <v>VERIFICAR</v>
          </cell>
          <cell r="G284" t="str">
            <v>VERIFICAR</v>
          </cell>
          <cell r="H284" t="str">
            <v>VERIFICAR</v>
          </cell>
          <cell r="I284" t="str">
            <v>SEM VALOR</v>
          </cell>
        </row>
        <row r="285">
          <cell r="B285">
            <v>43196</v>
          </cell>
          <cell r="C285" t="str">
            <v>AR CONDICIONADO SPLIT ON/OFF, CASSETE (TETO), FRIO 4 VIAS 24000 BTUS/H, CLASSIFICACAO ENERGETICA C - SELO PROCEL, GAS HFC, CONTROLE S/ FIO</v>
          </cell>
          <cell r="D285" t="str">
            <v>UN</v>
          </cell>
          <cell r="E285" t="str">
            <v>CR</v>
          </cell>
          <cell r="F285" t="str">
            <v>VERIFICAR</v>
          </cell>
          <cell r="G285" t="str">
            <v>VERIFICAR</v>
          </cell>
          <cell r="H285" t="str">
            <v>VERIFICAR</v>
          </cell>
          <cell r="I285" t="str">
            <v>SEM VALOR</v>
          </cell>
        </row>
        <row r="286">
          <cell r="B286">
            <v>43198</v>
          </cell>
          <cell r="C286" t="str">
            <v>AR CONDICIONADO SPLIT ON/OFF, CASSETE (TETO), FRIO 4 VIAS 36000 BTUS/H, CLASSIFICACAO ENERGETICA C - SELO PROCEL, GAS HFC, CONTROLE S/ FIO</v>
          </cell>
          <cell r="D286" t="str">
            <v>UN</v>
          </cell>
          <cell r="E286" t="str">
            <v>CR</v>
          </cell>
          <cell r="F286" t="str">
            <v>VERIFICAR</v>
          </cell>
          <cell r="G286" t="str">
            <v>VERIFICAR</v>
          </cell>
          <cell r="H286" t="str">
            <v>VERIFICAR</v>
          </cell>
          <cell r="I286" t="str">
            <v>SEM VALOR</v>
          </cell>
        </row>
        <row r="287">
          <cell r="B287">
            <v>43199</v>
          </cell>
          <cell r="C287" t="str">
            <v>AR CONDICIONADO SPLIT ON/OFF, CASSETE (TETO), FRIO 4 VIAS 48000 BTUS/H, CLASSIFICACAO ENERGETICA C - SELO PROCEL, GAS HFC, CONTROLE S/ FIO</v>
          </cell>
          <cell r="D287" t="str">
            <v>UN</v>
          </cell>
          <cell r="E287" t="str">
            <v>CR</v>
          </cell>
          <cell r="F287" t="str">
            <v>VERIFICAR</v>
          </cell>
          <cell r="G287" t="str">
            <v>VERIFICAR</v>
          </cell>
          <cell r="H287" t="str">
            <v>VERIFICAR</v>
          </cell>
          <cell r="I287" t="str">
            <v>SEM VALOR</v>
          </cell>
        </row>
        <row r="288">
          <cell r="B288">
            <v>43200</v>
          </cell>
          <cell r="C288" t="str">
            <v>AR CONDICIONADO SPLIT ON/OFF, CASSETE (TETO), FRIO 4 VIAS 60000 BTUS/H, CLASSIFICACAO ENERGETICA C - SELO PROCEL, GAS HFC, CONTROLE S/ FIO</v>
          </cell>
          <cell r="D288" t="str">
            <v>UN</v>
          </cell>
          <cell r="E288" t="str">
            <v>CR</v>
          </cell>
          <cell r="F288" t="str">
            <v>VERIFICAR</v>
          </cell>
          <cell r="G288" t="str">
            <v>VERIFICAR</v>
          </cell>
          <cell r="H288" t="str">
            <v>VERIFICAR</v>
          </cell>
          <cell r="I288" t="str">
            <v>SEM VALOR</v>
          </cell>
        </row>
        <row r="289">
          <cell r="B289">
            <v>43190</v>
          </cell>
          <cell r="C289" t="str">
            <v>AR CONDICIONADO SPLIT ON/OFF, HI-WALL (PAREDE), 12000 BTUS/H, CICLO FRIO, 60 HZ, CLASSIFICACAO ENERGETICA A - SELO PROCEL, GAS HFC, CONTROLE S/ FIO</v>
          </cell>
          <cell r="D289" t="str">
            <v>UN</v>
          </cell>
          <cell r="E289" t="str">
            <v>CR</v>
          </cell>
          <cell r="F289" t="str">
            <v>VERIFICAR</v>
          </cell>
          <cell r="G289" t="str">
            <v>VERIFICAR</v>
          </cell>
          <cell r="H289" t="str">
            <v>VERIFICAR</v>
          </cell>
          <cell r="I289" t="str">
            <v>SEM VALOR</v>
          </cell>
        </row>
        <row r="290">
          <cell r="B290">
            <v>39555</v>
          </cell>
          <cell r="C290" t="str">
            <v>AR CONDICIONADO SPLIT ON/OFF, HI-WALL (PAREDE), 12000 BTUS/H, CICLO QUENTE/FRIO, 60 HZ, CLASSIFICACAO ENERGETICA A - SELO PROCEL, GAS HFC, CONTROLE S/ FIO</v>
          </cell>
          <cell r="D290" t="str">
            <v>UN</v>
          </cell>
          <cell r="E290" t="str">
            <v>CR</v>
          </cell>
          <cell r="F290" t="str">
            <v>VERIFICAR</v>
          </cell>
          <cell r="G290" t="str">
            <v>VERIFICAR</v>
          </cell>
          <cell r="H290" t="str">
            <v>VERIFICAR</v>
          </cell>
          <cell r="I290" t="str">
            <v>SEM VALOR</v>
          </cell>
        </row>
        <row r="291">
          <cell r="B291">
            <v>43191</v>
          </cell>
          <cell r="C291" t="str">
            <v>AR CONDICIONADO SPLIT ON/OFF, HI-WALL (PAREDE), 18000 BTUS/H, CICLO FRIO, 60 HZ, CLASSIFICACAO ENERGETICA A - SELO PROCEL, GAS HFC, CONTROLE S/ FIO</v>
          </cell>
          <cell r="D291" t="str">
            <v>UN</v>
          </cell>
          <cell r="E291" t="str">
            <v>CR</v>
          </cell>
          <cell r="F291" t="str">
            <v>VERIFICAR</v>
          </cell>
          <cell r="G291" t="str">
            <v>VERIFICAR</v>
          </cell>
          <cell r="H291" t="str">
            <v>VERIFICAR</v>
          </cell>
          <cell r="I291" t="str">
            <v>SEM VALOR</v>
          </cell>
        </row>
        <row r="292">
          <cell r="B292">
            <v>39548</v>
          </cell>
          <cell r="C292" t="str">
            <v>AR CONDICIONADO SPLIT ON/OFF, HI-WALL (PAREDE), 18000 BTUS/H, CICLO QUENTE/FRIO, 60 HZ, CLASSIFICACAO ENERGETICA A - SELO PROCEL, GAS HFC, CONTROLE S/ FIO</v>
          </cell>
          <cell r="D292" t="str">
            <v>UN</v>
          </cell>
          <cell r="E292" t="str">
            <v>CR</v>
          </cell>
          <cell r="F292" t="str">
            <v>VERIFICAR</v>
          </cell>
          <cell r="G292" t="str">
            <v>VERIFICAR</v>
          </cell>
          <cell r="H292" t="str">
            <v>VERIFICAR</v>
          </cell>
          <cell r="I292" t="str">
            <v>SEM VALOR</v>
          </cell>
        </row>
        <row r="293">
          <cell r="B293">
            <v>43192</v>
          </cell>
          <cell r="C293" t="str">
            <v>AR CONDICIONADO SPLIT ON/OFF, HI-WALL (PAREDE), 24000 BTUS/H, CICLO FRIO, 60 HZ, CLASSIFICACAO ENERGETICA A - SELO PROCEL, GAS HFC, CONTROLE S/ FIO</v>
          </cell>
          <cell r="D293" t="str">
            <v>UN</v>
          </cell>
          <cell r="E293" t="str">
            <v>CR</v>
          </cell>
          <cell r="F293" t="str">
            <v>VERIFICAR</v>
          </cell>
          <cell r="G293" t="str">
            <v>VERIFICAR</v>
          </cell>
          <cell r="H293" t="str">
            <v>VERIFICAR</v>
          </cell>
          <cell r="I293" t="str">
            <v>SEM VALOR</v>
          </cell>
        </row>
        <row r="294">
          <cell r="B294">
            <v>39554</v>
          </cell>
          <cell r="C294" t="str">
            <v>AR CONDICIONADO SPLIT ON/OFF, HI-WALL (PAREDE), 24000 BTUS/H, CICLO QUENTE/FRIO, 60 HZ, CLASSIFICACAO ENERGETICA A - SELO PROCEL, GAS HFC, CONTROLE S/ FIO</v>
          </cell>
          <cell r="D294" t="str">
            <v>UN</v>
          </cell>
          <cell r="E294" t="str">
            <v>CR</v>
          </cell>
          <cell r="F294" t="str">
            <v>VERIFICAR</v>
          </cell>
          <cell r="G294" t="str">
            <v>VERIFICAR</v>
          </cell>
          <cell r="H294" t="str">
            <v>VERIFICAR</v>
          </cell>
          <cell r="I294" t="str">
            <v>SEM VALOR</v>
          </cell>
        </row>
        <row r="295">
          <cell r="B295">
            <v>43194</v>
          </cell>
          <cell r="C295" t="str">
            <v>AR CONDICIONADO SPLIT ON/OFF, HI-WALL (PAREDE), 9000 BTUS/H, CICLO FRIO, 60 HZ, CLASSIFICACAO ENERGETICA A - SELO PROCEL, GAS HFC, CONTROLE S/ FIO</v>
          </cell>
          <cell r="D295" t="str">
            <v>UN</v>
          </cell>
          <cell r="E295" t="str">
            <v>CR</v>
          </cell>
          <cell r="F295" t="str">
            <v>VERIFICAR</v>
          </cell>
          <cell r="G295" t="str">
            <v>VERIFICAR</v>
          </cell>
          <cell r="H295" t="str">
            <v>VERIFICAR</v>
          </cell>
          <cell r="I295" t="str">
            <v>SEM VALOR</v>
          </cell>
        </row>
        <row r="296">
          <cell r="B296">
            <v>39551</v>
          </cell>
          <cell r="C296" t="str">
            <v>AR CONDICIONADO SPLIT ON/OFF, HI-WALL (PAREDE), 9000 BTUS/H, CICLO QUENTE/FRIO, 60 HZ, CLASSIFICACAO ENERGETICA A - SELO PROCEL, GAS HFC, CONTROLE S/ FIO</v>
          </cell>
          <cell r="D296" t="str">
            <v>UN</v>
          </cell>
          <cell r="E296" t="str">
            <v>CR</v>
          </cell>
          <cell r="F296" t="str">
            <v>VERIFICAR</v>
          </cell>
          <cell r="G296" t="str">
            <v>VERIFICAR</v>
          </cell>
          <cell r="H296" t="str">
            <v>VERIFICAR</v>
          </cell>
          <cell r="I296" t="str">
            <v>SEM VALOR</v>
          </cell>
        </row>
        <row r="297">
          <cell r="B297">
            <v>43185</v>
          </cell>
          <cell r="C297" t="str">
            <v>AR CONDICIONADO SPLIT ON/OFF, PISO TETO, 18.000 BTU/H, CICLO FRIO, 60HZ, CLASSIFICACAO ENERGETICA C - SELO PROCEL, GAS HFC, CONTROLE S/FIO</v>
          </cell>
          <cell r="D297" t="str">
            <v>UN</v>
          </cell>
          <cell r="E297" t="str">
            <v>CR</v>
          </cell>
          <cell r="F297" t="str">
            <v>VERIFICAR</v>
          </cell>
          <cell r="G297" t="str">
            <v>VERIFICAR</v>
          </cell>
          <cell r="H297" t="str">
            <v>VERIFICAR</v>
          </cell>
          <cell r="I297" t="str">
            <v>SEM VALOR</v>
          </cell>
        </row>
        <row r="298">
          <cell r="B298">
            <v>43186</v>
          </cell>
          <cell r="C298" t="str">
            <v>AR CONDICIONADO SPLIT ON/OFF, PISO TETO, 24.000 BTU/H, CICLO FRIO, 60HZ, CLASSIFICACAO ENERGETICA C - SELO PROCEL, GAS HFC, CONTROLE S/FIO</v>
          </cell>
          <cell r="D298" t="str">
            <v>UN</v>
          </cell>
          <cell r="E298" t="str">
            <v>CR</v>
          </cell>
          <cell r="F298" t="str">
            <v>VERIFICAR</v>
          </cell>
          <cell r="G298" t="str">
            <v>VERIFICAR</v>
          </cell>
          <cell r="H298" t="str">
            <v>VERIFICAR</v>
          </cell>
          <cell r="I298" t="str">
            <v>SEM VALOR</v>
          </cell>
        </row>
        <row r="299">
          <cell r="B299">
            <v>43187</v>
          </cell>
          <cell r="C299" t="str">
            <v>AR CONDICIONADO SPLIT ON/OFF, PISO TETO, 36.000 BTU/H, CICLO FRIO, 60HZ, CLASSIFICACAO ENERGETICA C - SELO PROCEL, GAS HFC, CONTROLE S/FIO</v>
          </cell>
          <cell r="D299" t="str">
            <v>UN</v>
          </cell>
          <cell r="E299" t="str">
            <v>CR</v>
          </cell>
          <cell r="F299" t="str">
            <v>VERIFICAR</v>
          </cell>
          <cell r="G299" t="str">
            <v>VERIFICAR</v>
          </cell>
          <cell r="H299" t="str">
            <v>VERIFICAR</v>
          </cell>
          <cell r="I299" t="str">
            <v>SEM VALOR</v>
          </cell>
        </row>
        <row r="300">
          <cell r="B300">
            <v>43188</v>
          </cell>
          <cell r="C300" t="str">
            <v>AR CONDICIONADO SPLIT ON/OFF, PISO TETO, 48.000 BTU/H, CICLO FRIO, 60HZ, CLASSIFICACAO ENERGETICA C - SELO PROCEL, GAS HFC, CONTROLE S/FIO</v>
          </cell>
          <cell r="D300" t="str">
            <v>UN</v>
          </cell>
          <cell r="E300" t="str">
            <v>CR</v>
          </cell>
          <cell r="F300" t="str">
            <v>VERIFICAR</v>
          </cell>
          <cell r="G300" t="str">
            <v>VERIFICAR</v>
          </cell>
          <cell r="H300" t="str">
            <v>VERIFICAR</v>
          </cell>
          <cell r="I300" t="str">
            <v>SEM VALOR</v>
          </cell>
        </row>
        <row r="301">
          <cell r="B301">
            <v>43189</v>
          </cell>
          <cell r="C301" t="str">
            <v>AR CONDICIONADO SPLIT ON/OFF, PISO TETO, 60.000 BTU/H, CICLO FRIO, 60HZ, CLASSIFICACAO ENERGETICA C - SELO PROCEL, GAS HFC, CONTROLE S/FIO</v>
          </cell>
          <cell r="D301" t="str">
            <v>UN</v>
          </cell>
          <cell r="E301" t="str">
            <v>CR</v>
          </cell>
          <cell r="F301" t="str">
            <v>VERIFICAR</v>
          </cell>
          <cell r="G301" t="str">
            <v>VERIFICAR</v>
          </cell>
          <cell r="H301" t="str">
            <v>VERIFICAR</v>
          </cell>
          <cell r="I301" t="str">
            <v>SEM VALOR</v>
          </cell>
        </row>
        <row r="302">
          <cell r="B302">
            <v>39580</v>
          </cell>
          <cell r="C302" t="str">
            <v>AR-CONDICIONADO FRIO SPLITAO INVERTER 30 TR</v>
          </cell>
          <cell r="D302" t="str">
            <v>UN</v>
          </cell>
          <cell r="E302" t="str">
            <v>CR</v>
          </cell>
          <cell r="F302" t="str">
            <v>VERIFICAR</v>
          </cell>
          <cell r="G302" t="str">
            <v>VERIFICAR</v>
          </cell>
          <cell r="H302" t="str">
            <v>VERIFICAR</v>
          </cell>
          <cell r="I302" t="str">
            <v>SEM VALOR</v>
          </cell>
        </row>
        <row r="303">
          <cell r="B303">
            <v>39577</v>
          </cell>
          <cell r="C303" t="str">
            <v>AR-CONDICIONADO FRIO SPLITAO MODULAR 10 TR</v>
          </cell>
          <cell r="D303" t="str">
            <v>UN</v>
          </cell>
          <cell r="E303" t="str">
            <v>CR</v>
          </cell>
          <cell r="F303" t="str">
            <v>VERIFICAR</v>
          </cell>
          <cell r="G303" t="str">
            <v>VERIFICAR</v>
          </cell>
          <cell r="H303" t="str">
            <v>VERIFICAR</v>
          </cell>
          <cell r="I303" t="str">
            <v>SEM VALOR</v>
          </cell>
        </row>
        <row r="304">
          <cell r="B304">
            <v>39578</v>
          </cell>
          <cell r="C304" t="str">
            <v>AR-CONDICIONADO FRIO SPLITAO MODULAR 15 TR</v>
          </cell>
          <cell r="D304" t="str">
            <v>UN</v>
          </cell>
          <cell r="E304" t="str">
            <v>CR</v>
          </cell>
          <cell r="F304" t="str">
            <v>VERIFICAR</v>
          </cell>
          <cell r="G304" t="str">
            <v>VERIFICAR</v>
          </cell>
          <cell r="H304" t="str">
            <v>VERIFICAR</v>
          </cell>
          <cell r="I304" t="str">
            <v>SEM VALOR</v>
          </cell>
        </row>
        <row r="305">
          <cell r="B305">
            <v>39579</v>
          </cell>
          <cell r="C305" t="str">
            <v>AR-CONDICIONADO FRIO SPLITAO MODULAR 20 TR</v>
          </cell>
          <cell r="D305" t="str">
            <v>UN</v>
          </cell>
          <cell r="E305" t="str">
            <v>CR</v>
          </cell>
          <cell r="F305" t="str">
            <v>VERIFICAR</v>
          </cell>
          <cell r="G305" t="str">
            <v>VERIFICAR</v>
          </cell>
          <cell r="H305" t="str">
            <v>VERIFICAR</v>
          </cell>
          <cell r="I305" t="str">
            <v>SEM VALOR</v>
          </cell>
        </row>
        <row r="306">
          <cell r="B306">
            <v>39826</v>
          </cell>
          <cell r="C306" t="str">
            <v>AR-CONDICIONADO SPLIT INVERTER, PISO TETO, 24000 BTU/H, QUENTE/FRIO, 60HZ, CLASSIFICACAO ENERGETICA A - SELO PROCEL, GAS HFC, CONTROLE S/FIO</v>
          </cell>
          <cell r="D306" t="str">
            <v>UN</v>
          </cell>
          <cell r="E306" t="str">
            <v>CR</v>
          </cell>
          <cell r="F306" t="str">
            <v>VERIFICAR</v>
          </cell>
          <cell r="G306" t="str">
            <v>VERIFICAR</v>
          </cell>
          <cell r="H306" t="str">
            <v>VERIFICAR</v>
          </cell>
          <cell r="I306" t="str">
            <v>SEM VALOR</v>
          </cell>
        </row>
        <row r="307">
          <cell r="B307">
            <v>10700</v>
          </cell>
          <cell r="C307" t="str">
            <v>ARADO REVERSIVEL COM 3 DISCOS DE 26" X 6MM REBOCAVEL</v>
          </cell>
          <cell r="D307" t="str">
            <v>UN</v>
          </cell>
          <cell r="E307" t="str">
            <v>CR</v>
          </cell>
          <cell r="F307" t="str">
            <v>VERIFICAR</v>
          </cell>
          <cell r="G307" t="str">
            <v>VERIFICAR</v>
          </cell>
          <cell r="H307" t="str">
            <v>VERIFICAR</v>
          </cell>
          <cell r="I307" t="str">
            <v>SEM VALOR</v>
          </cell>
        </row>
        <row r="308">
          <cell r="B308">
            <v>346</v>
          </cell>
          <cell r="C308" t="str">
            <v>ARAME DE ACO OVALADO 15 X 17 (45,7 KG, 700 KGF), ROLO 1000 M</v>
          </cell>
          <cell r="D308" t="str">
            <v>KG</v>
          </cell>
          <cell r="E308" t="str">
            <v>CR</v>
          </cell>
          <cell r="F308">
            <v>23.01</v>
          </cell>
          <cell r="G308">
            <v>23.01</v>
          </cell>
          <cell r="H308">
            <v>23.01</v>
          </cell>
          <cell r="I308" t="str">
            <v>COM VALOR</v>
          </cell>
        </row>
        <row r="309">
          <cell r="B309">
            <v>3312</v>
          </cell>
          <cell r="C309" t="str">
            <v>ARAME DE AMARRACAO PARA GABIAO GALVANIZADO, DIAMETRO 2,2 MM</v>
          </cell>
          <cell r="D309" t="str">
            <v>KG</v>
          </cell>
          <cell r="E309" t="str">
            <v>CR</v>
          </cell>
          <cell r="F309">
            <v>20.38</v>
          </cell>
          <cell r="G309">
            <v>20.38</v>
          </cell>
          <cell r="H309">
            <v>20.38</v>
          </cell>
          <cell r="I309" t="str">
            <v>COM VALOR</v>
          </cell>
        </row>
        <row r="310">
          <cell r="B310">
            <v>339</v>
          </cell>
          <cell r="C310" t="str">
            <v>ARAME FARPADO GALVANIZADO, 14 BWG (2,11 MM), CLASSE 250</v>
          </cell>
          <cell r="D310" t="str">
            <v>M</v>
          </cell>
          <cell r="E310" t="str">
            <v>CR</v>
          </cell>
          <cell r="F310">
            <v>1.18</v>
          </cell>
          <cell r="G310">
            <v>1.18</v>
          </cell>
          <cell r="H310">
            <v>1.18</v>
          </cell>
          <cell r="I310" t="str">
            <v>COM VALOR</v>
          </cell>
        </row>
        <row r="311">
          <cell r="B311">
            <v>340</v>
          </cell>
          <cell r="C311" t="str">
            <v>ARAME FARPADO GALVANIZADO, 16 BWG (1,65 MM), CLASSE 250</v>
          </cell>
          <cell r="D311" t="str">
            <v>M</v>
          </cell>
          <cell r="E311" t="str">
            <v>CR</v>
          </cell>
          <cell r="F311">
            <v>1.07</v>
          </cell>
          <cell r="G311">
            <v>1.07</v>
          </cell>
          <cell r="H311">
            <v>1.07</v>
          </cell>
          <cell r="I311" t="str">
            <v>COM VALOR</v>
          </cell>
        </row>
        <row r="312">
          <cell r="B312">
            <v>43130</v>
          </cell>
          <cell r="C312" t="str">
            <v>ARAME GALVANIZADO 12 BWG, D = 2,76 MM (0,048 KG/M) OU 14 BWG, D = 2,11 MM (0,026 KG/M)</v>
          </cell>
          <cell r="D312" t="str">
            <v>KG</v>
          </cell>
          <cell r="E312" t="str">
            <v>C</v>
          </cell>
          <cell r="F312">
            <v>19.43</v>
          </cell>
          <cell r="G312">
            <v>19.43</v>
          </cell>
          <cell r="H312">
            <v>19.43</v>
          </cell>
          <cell r="I312" t="str">
            <v>COM VALOR</v>
          </cell>
        </row>
        <row r="313">
          <cell r="B313">
            <v>344</v>
          </cell>
          <cell r="C313" t="str">
            <v>ARAME GALVANIZADO 16 BWG, D = 1,65MM (0,0166 KG/M)</v>
          </cell>
          <cell r="D313" t="str">
            <v>KG</v>
          </cell>
          <cell r="E313" t="str">
            <v>CR</v>
          </cell>
          <cell r="F313">
            <v>25.54</v>
          </cell>
          <cell r="G313">
            <v>25.54</v>
          </cell>
          <cell r="H313">
            <v>25.54</v>
          </cell>
          <cell r="I313" t="str">
            <v>COM VALOR</v>
          </cell>
        </row>
        <row r="314">
          <cell r="B314">
            <v>345</v>
          </cell>
          <cell r="C314" t="str">
            <v>ARAME GALVANIZADO 18 BWG, D = 1,24MM (0,009 KG/M)</v>
          </cell>
          <cell r="D314" t="str">
            <v>KG</v>
          </cell>
          <cell r="E314" t="str">
            <v>CR</v>
          </cell>
          <cell r="F314">
            <v>27.71</v>
          </cell>
          <cell r="G314">
            <v>27.71</v>
          </cell>
          <cell r="H314">
            <v>27.71</v>
          </cell>
          <cell r="I314" t="str">
            <v>COM VALOR</v>
          </cell>
        </row>
        <row r="315">
          <cell r="B315">
            <v>43131</v>
          </cell>
          <cell r="C315" t="str">
            <v>ARAME GALVANIZADO 6 BWG, D = 5,16 MM (0,157 KG/M), OU 8 BWG, D = 4,19 MM (0,101 KG/M), OU 10 BWG, D = 3,40 MM (0,0713 KG/M)</v>
          </cell>
          <cell r="D315" t="str">
            <v>KG</v>
          </cell>
          <cell r="E315" t="str">
            <v>CR</v>
          </cell>
          <cell r="F315">
            <v>22.57</v>
          </cell>
          <cell r="G315">
            <v>22.57</v>
          </cell>
          <cell r="H315">
            <v>22.57</v>
          </cell>
          <cell r="I315" t="str">
            <v>COM VALOR</v>
          </cell>
        </row>
        <row r="316">
          <cell r="B316">
            <v>3313</v>
          </cell>
          <cell r="C316" t="str">
            <v>ARAME PROTEGIDO COM POLIMERO PARA GABIAO, DIAMETRO 2,2 MM</v>
          </cell>
          <cell r="D316" t="str">
            <v>KG</v>
          </cell>
          <cell r="E316" t="str">
            <v>CR</v>
          </cell>
          <cell r="F316">
            <v>26.23</v>
          </cell>
          <cell r="G316">
            <v>26.23</v>
          </cell>
          <cell r="H316">
            <v>26.23</v>
          </cell>
          <cell r="I316" t="str">
            <v>COM VALOR</v>
          </cell>
        </row>
        <row r="317">
          <cell r="B317">
            <v>43132</v>
          </cell>
          <cell r="C317" t="str">
            <v>ARAME RECOZIDO 16 BWG, D = 1,65 MM (0,016 KG/M) OU 18 BWG, D = 1,25 MM (0,01 KG/M)</v>
          </cell>
          <cell r="D317" t="str">
            <v>KG</v>
          </cell>
          <cell r="E317" t="str">
            <v>CR</v>
          </cell>
          <cell r="F317">
            <v>19.43</v>
          </cell>
          <cell r="G317">
            <v>19.43</v>
          </cell>
          <cell r="H317">
            <v>19.43</v>
          </cell>
          <cell r="I317" t="str">
            <v>COM VALOR</v>
          </cell>
        </row>
        <row r="318">
          <cell r="B318">
            <v>45245</v>
          </cell>
          <cell r="C318" t="str">
            <v>ARCO DE SERRA REGULAVEL PARA LAMINAS DE 8" A 12"</v>
          </cell>
          <cell r="D318" t="str">
            <v>UN</v>
          </cell>
          <cell r="E318" t="str">
            <v>CR</v>
          </cell>
          <cell r="F318">
            <v>33.770000000000003</v>
          </cell>
          <cell r="G318">
            <v>33.770000000000003</v>
          </cell>
          <cell r="H318">
            <v>33.770000000000003</v>
          </cell>
          <cell r="I318" t="str">
            <v>COM VALOR</v>
          </cell>
        </row>
        <row r="319">
          <cell r="B319">
            <v>366</v>
          </cell>
          <cell r="C319" t="str">
            <v>AREIA FINA - POSTO JAZIDA/FORNECEDOR (RETIRADO NA JAZIDA, SEM TRANSPORTE)</v>
          </cell>
          <cell r="D319" t="str">
            <v>M3</v>
          </cell>
          <cell r="E319" t="str">
            <v>C</v>
          </cell>
          <cell r="F319">
            <v>84</v>
          </cell>
          <cell r="G319">
            <v>84</v>
          </cell>
          <cell r="H319">
            <v>84</v>
          </cell>
          <cell r="I319" t="str">
            <v>COM VALOR</v>
          </cell>
        </row>
        <row r="320">
          <cell r="B320">
            <v>367</v>
          </cell>
          <cell r="C320" t="str">
            <v>AREIA GROSSA - POSTO JAZIDA/FORNECEDOR (RETIRADO NA JAZIDA, SEM TRANSPORTE)</v>
          </cell>
          <cell r="D320" t="str">
            <v>M3</v>
          </cell>
          <cell r="E320" t="str">
            <v>CR</v>
          </cell>
          <cell r="F320">
            <v>85.09</v>
          </cell>
          <cell r="G320">
            <v>85.09</v>
          </cell>
          <cell r="H320">
            <v>85.09</v>
          </cell>
          <cell r="I320" t="str">
            <v>COM VALOR</v>
          </cell>
        </row>
        <row r="321">
          <cell r="B321">
            <v>370</v>
          </cell>
          <cell r="C321" t="str">
            <v>AREIA MEDIA - POSTO JAZIDA/FORNECEDOR (RETIRADO NA JAZIDA, SEM TRANSPORTE)</v>
          </cell>
          <cell r="D321" t="str">
            <v>M3</v>
          </cell>
          <cell r="E321" t="str">
            <v>CR</v>
          </cell>
          <cell r="F321">
            <v>84</v>
          </cell>
          <cell r="G321">
            <v>84</v>
          </cell>
          <cell r="H321">
            <v>84</v>
          </cell>
          <cell r="I321" t="str">
            <v>COM VALOR</v>
          </cell>
        </row>
        <row r="322">
          <cell r="B322">
            <v>368</v>
          </cell>
          <cell r="C322" t="str">
            <v>AREIA PARA ATERRO - POSTO JAZIDA/FORNECEDOR (RETIRADO NA JAZIDA, SEM TRANSPORTE)</v>
          </cell>
          <cell r="D322" t="str">
            <v>M3</v>
          </cell>
          <cell r="E322" t="str">
            <v>CR</v>
          </cell>
          <cell r="F322">
            <v>42</v>
          </cell>
          <cell r="G322">
            <v>42</v>
          </cell>
          <cell r="H322">
            <v>42</v>
          </cell>
          <cell r="I322" t="str">
            <v>COM VALOR</v>
          </cell>
        </row>
        <row r="323">
          <cell r="B323">
            <v>11075</v>
          </cell>
          <cell r="C323" t="str">
            <v>AREIA PARA LEITO FILTRANTE (0,42 A 1,68 MM) - POSTO JAZIDA/FORNECEDOR (RETIRADO NA JAZIDA, SEM TRANSPORTE)</v>
          </cell>
          <cell r="D323" t="str">
            <v>M3</v>
          </cell>
          <cell r="E323" t="str">
            <v>CR</v>
          </cell>
          <cell r="F323">
            <v>964.06</v>
          </cell>
          <cell r="G323">
            <v>964.06</v>
          </cell>
          <cell r="H323">
            <v>964.06</v>
          </cell>
          <cell r="I323" t="str">
            <v>COM VALOR</v>
          </cell>
        </row>
        <row r="324">
          <cell r="B324">
            <v>1381</v>
          </cell>
          <cell r="C324" t="str">
            <v>ARGAMASSA COLANTE AC I PARA CERAMICAS</v>
          </cell>
          <cell r="D324" t="str">
            <v>KG</v>
          </cell>
          <cell r="E324" t="str">
            <v>C</v>
          </cell>
          <cell r="F324">
            <v>0.88</v>
          </cell>
          <cell r="G324">
            <v>0.88</v>
          </cell>
          <cell r="H324">
            <v>0.88</v>
          </cell>
          <cell r="I324" t="str">
            <v>COM VALOR</v>
          </cell>
        </row>
        <row r="325">
          <cell r="B325">
            <v>34353</v>
          </cell>
          <cell r="C325" t="str">
            <v>ARGAMASSA COLANTE AC II</v>
          </cell>
          <cell r="D325" t="str">
            <v>KG</v>
          </cell>
          <cell r="E325" t="str">
            <v>CR</v>
          </cell>
          <cell r="F325">
            <v>1.63</v>
          </cell>
          <cell r="G325">
            <v>1.63</v>
          </cell>
          <cell r="H325">
            <v>1.63</v>
          </cell>
          <cell r="I325" t="str">
            <v>COM VALOR</v>
          </cell>
        </row>
        <row r="326">
          <cell r="B326">
            <v>37595</v>
          </cell>
          <cell r="C326" t="str">
            <v>ARGAMASSA COLANTE TIPO AC III</v>
          </cell>
          <cell r="D326" t="str">
            <v>KG</v>
          </cell>
          <cell r="E326" t="str">
            <v>CR</v>
          </cell>
          <cell r="F326">
            <v>2.7</v>
          </cell>
          <cell r="G326">
            <v>2.7</v>
          </cell>
          <cell r="H326">
            <v>2.7</v>
          </cell>
          <cell r="I326" t="str">
            <v>COM VALOR</v>
          </cell>
        </row>
        <row r="327">
          <cell r="B327">
            <v>37596</v>
          </cell>
          <cell r="C327" t="str">
            <v>ARGAMASSA COLANTE TIPO AC III E</v>
          </cell>
          <cell r="D327" t="str">
            <v>KG</v>
          </cell>
          <cell r="E327" t="str">
            <v>CR</v>
          </cell>
          <cell r="F327">
            <v>3.1</v>
          </cell>
          <cell r="G327">
            <v>3.1</v>
          </cell>
          <cell r="H327">
            <v>3.1</v>
          </cell>
          <cell r="I327" t="str">
            <v>COM VALOR</v>
          </cell>
        </row>
        <row r="328">
          <cell r="B328">
            <v>371</v>
          </cell>
          <cell r="C328" t="str">
            <v>ARGAMASSA INDUSTRIALIZADA MULTIUSO, PARA REVESTIMENTO INTERNO E EXTERNO E ASSENTAMENTO DE BLOCOS DIVERSOS</v>
          </cell>
          <cell r="D328" t="str">
            <v>KG</v>
          </cell>
          <cell r="E328" t="str">
            <v>CR</v>
          </cell>
          <cell r="F328">
            <v>0.96</v>
          </cell>
          <cell r="G328">
            <v>0.96</v>
          </cell>
          <cell r="H328">
            <v>0.96</v>
          </cell>
          <cell r="I328" t="str">
            <v>COM VALOR</v>
          </cell>
        </row>
        <row r="329">
          <cell r="B329">
            <v>37553</v>
          </cell>
          <cell r="C329" t="str">
            <v>ARGAMASSA INDUSTRIALIZADA PARA CHAPISCO COLANTE</v>
          </cell>
          <cell r="D329" t="str">
            <v>KG</v>
          </cell>
          <cell r="E329" t="str">
            <v>CR</v>
          </cell>
          <cell r="F329">
            <v>1.79</v>
          </cell>
          <cell r="G329">
            <v>1.79</v>
          </cell>
          <cell r="H329">
            <v>1.79</v>
          </cell>
          <cell r="I329" t="str">
            <v>COM VALOR</v>
          </cell>
        </row>
        <row r="330">
          <cell r="B330">
            <v>37552</v>
          </cell>
          <cell r="C330" t="str">
            <v>ARGAMASSA INDUSTRIALIZADA PARA CHAPISCO ROLADO</v>
          </cell>
          <cell r="D330" t="str">
            <v>KG</v>
          </cell>
          <cell r="E330" t="str">
            <v>CR</v>
          </cell>
          <cell r="F330">
            <v>2.89</v>
          </cell>
          <cell r="G330">
            <v>2.89</v>
          </cell>
          <cell r="H330">
            <v>2.89</v>
          </cell>
          <cell r="I330" t="str">
            <v>COM VALOR</v>
          </cell>
        </row>
        <row r="331">
          <cell r="B331">
            <v>36880</v>
          </cell>
          <cell r="C331" t="str">
            <v>ARGAMASSA PARA REVESTIMENTO DECORATIVO MONOCAMADA</v>
          </cell>
          <cell r="D331" t="str">
            <v>KG</v>
          </cell>
          <cell r="E331" t="str">
            <v>CR</v>
          </cell>
          <cell r="F331">
            <v>2.93</v>
          </cell>
          <cell r="G331">
            <v>2.93</v>
          </cell>
          <cell r="H331">
            <v>2.93</v>
          </cell>
          <cell r="I331" t="str">
            <v>COM VALOR</v>
          </cell>
        </row>
        <row r="332">
          <cell r="B332">
            <v>34355</v>
          </cell>
          <cell r="C332" t="str">
            <v>ARGAMASSA PISO SOBRE PISO</v>
          </cell>
          <cell r="D332" t="str">
            <v>KG</v>
          </cell>
          <cell r="E332" t="str">
            <v>CR</v>
          </cell>
          <cell r="F332">
            <v>2.5299999999999998</v>
          </cell>
          <cell r="G332">
            <v>2.5299999999999998</v>
          </cell>
          <cell r="H332">
            <v>2.5299999999999998</v>
          </cell>
          <cell r="I332" t="str">
            <v>COM VALOR</v>
          </cell>
        </row>
        <row r="333">
          <cell r="B333">
            <v>130</v>
          </cell>
          <cell r="C333" t="str">
            <v>ARGAMASSA POLIMERICA DE REPARO ESTRUTURAL, BICOMPONENTE</v>
          </cell>
          <cell r="D333" t="str">
            <v>KG</v>
          </cell>
          <cell r="E333" t="str">
            <v>CR</v>
          </cell>
          <cell r="F333">
            <v>4.1399999999999997</v>
          </cell>
          <cell r="G333">
            <v>4.1399999999999997</v>
          </cell>
          <cell r="H333">
            <v>4.1399999999999997</v>
          </cell>
          <cell r="I333" t="str">
            <v>COM VALOR</v>
          </cell>
        </row>
        <row r="334">
          <cell r="B334">
            <v>135</v>
          </cell>
          <cell r="C334" t="str">
            <v>ARGAMASSA POLIMERICA IMPERMEABILIZANTE SEMIFLEXIVEL, BICOMPONENTE, A BASE DE CIMENTO E ADITIVOS</v>
          </cell>
          <cell r="D334" t="str">
            <v>KG</v>
          </cell>
          <cell r="E334" t="str">
            <v>CR</v>
          </cell>
          <cell r="F334">
            <v>3.33</v>
          </cell>
          <cell r="G334">
            <v>3.33</v>
          </cell>
          <cell r="H334">
            <v>3.33</v>
          </cell>
          <cell r="I334" t="str">
            <v>COM VALOR</v>
          </cell>
        </row>
        <row r="335">
          <cell r="B335">
            <v>36886</v>
          </cell>
          <cell r="C335" t="str">
            <v>ARGAMASSA PRONTA PARA CONTRAPISO</v>
          </cell>
          <cell r="D335" t="str">
            <v>KG</v>
          </cell>
          <cell r="E335" t="str">
            <v>CR</v>
          </cell>
          <cell r="F335">
            <v>0.91</v>
          </cell>
          <cell r="G335">
            <v>0.91</v>
          </cell>
          <cell r="H335">
            <v>0.91</v>
          </cell>
          <cell r="I335" t="str">
            <v>COM VALOR</v>
          </cell>
        </row>
        <row r="336">
          <cell r="B336">
            <v>38546</v>
          </cell>
          <cell r="C336" t="str">
            <v>ARGAMASSA USINADA AUTOADENSAVEL E AUTONIVELANTE PARA CONTRAPISO, COM BOMBEAMENTO (DISPONIBILIZACAO DE BOMBA), SEM O LANCAMENTO</v>
          </cell>
          <cell r="D336" t="str">
            <v>M3</v>
          </cell>
          <cell r="E336" t="str">
            <v>CR</v>
          </cell>
          <cell r="F336">
            <v>589.22</v>
          </cell>
          <cell r="G336">
            <v>589.22</v>
          </cell>
          <cell r="H336">
            <v>589.22</v>
          </cell>
          <cell r="I336" t="str">
            <v>COM VALOR</v>
          </cell>
        </row>
        <row r="337">
          <cell r="B337">
            <v>34549</v>
          </cell>
          <cell r="C337" t="str">
            <v>ARGILA EXPANDIDA, GRANULOMETRIA 2215</v>
          </cell>
          <cell r="D337" t="str">
            <v>M3</v>
          </cell>
          <cell r="E337" t="str">
            <v>CR</v>
          </cell>
          <cell r="F337" t="str">
            <v>VERIFICAR</v>
          </cell>
          <cell r="G337" t="str">
            <v>VERIFICAR</v>
          </cell>
          <cell r="H337" t="str">
            <v>VERIFICAR</v>
          </cell>
          <cell r="I337" t="str">
            <v>SEM VALOR</v>
          </cell>
        </row>
        <row r="338">
          <cell r="B338">
            <v>6081</v>
          </cell>
          <cell r="C338" t="str">
            <v>ARGILA OU BARRO PARA ATERRO/REATERRO (COM TRANSPORTE ATE 10 KM)</v>
          </cell>
          <cell r="D338" t="str">
            <v>M3</v>
          </cell>
          <cell r="E338" t="str">
            <v>CR</v>
          </cell>
          <cell r="F338" t="str">
            <v>VERIFICAR</v>
          </cell>
          <cell r="G338" t="str">
            <v>VERIFICAR</v>
          </cell>
          <cell r="H338" t="str">
            <v>VERIFICAR</v>
          </cell>
          <cell r="I338" t="str">
            <v>SEM VALOR</v>
          </cell>
        </row>
        <row r="339">
          <cell r="B339">
            <v>6077</v>
          </cell>
          <cell r="C339" t="str">
            <v>ARGILA OU BARRO PARA ATERRO/REATERRO (RETIRADO NA JAZIDA, SEM TRANSPORTE)</v>
          </cell>
          <cell r="D339" t="str">
            <v>M3</v>
          </cell>
          <cell r="E339" t="str">
            <v>CR</v>
          </cell>
          <cell r="F339" t="str">
            <v>VERIFICAR</v>
          </cell>
          <cell r="G339" t="str">
            <v>VERIFICAR</v>
          </cell>
          <cell r="H339" t="str">
            <v>VERIFICAR</v>
          </cell>
          <cell r="I339" t="str">
            <v>SEM VALOR</v>
          </cell>
        </row>
        <row r="340">
          <cell r="B340">
            <v>6079</v>
          </cell>
          <cell r="C340" t="str">
            <v>ARGILA, ARGILA VERMELHA OU ARGILA ARENOSA (RETIRADA NA JAZIDA, SEM TRANSPORTE)</v>
          </cell>
          <cell r="D340" t="str">
            <v>M3</v>
          </cell>
          <cell r="E340" t="str">
            <v>CR</v>
          </cell>
          <cell r="F340">
            <v>38.76</v>
          </cell>
          <cell r="G340">
            <v>38.76</v>
          </cell>
          <cell r="H340">
            <v>38.76</v>
          </cell>
          <cell r="I340" t="str">
            <v>COM VALOR</v>
          </cell>
        </row>
        <row r="341">
          <cell r="B341">
            <v>1091</v>
          </cell>
          <cell r="C341" t="str">
            <v>ARMACAO VERTICAL COM HASTE E CONTRA-PINO, EM CHAPA DE ACO GALVANIZADO 3/16", COM 1 ESTRIBO E 1 ISOLADOR</v>
          </cell>
          <cell r="D341" t="str">
            <v>UN</v>
          </cell>
          <cell r="E341" t="str">
            <v>CR</v>
          </cell>
          <cell r="F341">
            <v>51.36</v>
          </cell>
          <cell r="G341">
            <v>51.36</v>
          </cell>
          <cell r="H341">
            <v>51.36</v>
          </cell>
          <cell r="I341" t="str">
            <v>COM VALOR</v>
          </cell>
        </row>
        <row r="342">
          <cell r="B342">
            <v>1094</v>
          </cell>
          <cell r="C342" t="str">
            <v>ARMACAO VERTICAL COM HASTE E CONTRA-PINO, EM CHAPA DE ACO GALVANIZADO 3/16", COM 1 ESTRIBO, SEM ISOLADOR</v>
          </cell>
          <cell r="D342" t="str">
            <v>UN</v>
          </cell>
          <cell r="E342" t="str">
            <v>CR</v>
          </cell>
          <cell r="F342">
            <v>35.92</v>
          </cell>
          <cell r="G342">
            <v>35.92</v>
          </cell>
          <cell r="H342">
            <v>35.92</v>
          </cell>
          <cell r="I342" t="str">
            <v>COM VALOR</v>
          </cell>
        </row>
        <row r="343">
          <cell r="B343">
            <v>1095</v>
          </cell>
          <cell r="C343" t="str">
            <v>ARMACAO VERTICAL COM HASTE E CONTRA-PINO, EM CHAPA DE ACO GALVANIZADO 3/16", COM 2 ESTRIBOS, E 2 ISOLADORES</v>
          </cell>
          <cell r="D343" t="str">
            <v>UN</v>
          </cell>
          <cell r="E343" t="str">
            <v>CR</v>
          </cell>
          <cell r="F343">
            <v>76.34</v>
          </cell>
          <cell r="G343">
            <v>76.34</v>
          </cell>
          <cell r="H343">
            <v>76.34</v>
          </cell>
          <cell r="I343" t="str">
            <v>COM VALOR</v>
          </cell>
        </row>
        <row r="344">
          <cell r="B344">
            <v>1092</v>
          </cell>
          <cell r="C344" t="str">
            <v>ARMACAO VERTICAL COM HASTE E CONTRA-PINO, EM CHAPA DE ACO GALVANIZADO 3/16", COM 2 ESTRIBOS, SEM ISOLADOR</v>
          </cell>
          <cell r="D344" t="str">
            <v>UN</v>
          </cell>
          <cell r="E344" t="str">
            <v>C</v>
          </cell>
          <cell r="F344">
            <v>59.07</v>
          </cell>
          <cell r="G344">
            <v>59.07</v>
          </cell>
          <cell r="H344">
            <v>59.07</v>
          </cell>
          <cell r="I344" t="str">
            <v>COM VALOR</v>
          </cell>
        </row>
        <row r="345">
          <cell r="B345">
            <v>1093</v>
          </cell>
          <cell r="C345" t="str">
            <v>ARMACAO VERTICAL COM HASTE E CONTRA-PINO, EM CHAPA DE ACO GALVANIZADO 3/16", COM 3 ESTRIBOS E 3 ISOLADORES</v>
          </cell>
          <cell r="D345" t="str">
            <v>UN</v>
          </cell>
          <cell r="E345" t="str">
            <v>CR</v>
          </cell>
          <cell r="F345">
            <v>137.94999999999999</v>
          </cell>
          <cell r="G345">
            <v>137.94999999999999</v>
          </cell>
          <cell r="H345">
            <v>137.94999999999999</v>
          </cell>
          <cell r="I345" t="str">
            <v>COM VALOR</v>
          </cell>
        </row>
        <row r="346">
          <cell r="B346">
            <v>1090</v>
          </cell>
          <cell r="C346" t="str">
            <v>ARMACAO VERTICAL COM HASTE E CONTRA-PINO, EM CHAPA DE ACO GALVANIZADO 3/16", COM 3 ESTRIBOS, SEM ISOLADOR</v>
          </cell>
          <cell r="D346" t="str">
            <v>UN</v>
          </cell>
          <cell r="E346" t="str">
            <v>CR</v>
          </cell>
          <cell r="F346">
            <v>98.77</v>
          </cell>
          <cell r="G346">
            <v>98.77</v>
          </cell>
          <cell r="H346">
            <v>98.77</v>
          </cell>
          <cell r="I346" t="str">
            <v>COM VALOR</v>
          </cell>
        </row>
        <row r="347">
          <cell r="B347">
            <v>1096</v>
          </cell>
          <cell r="C347" t="str">
            <v>ARMACAO VERTICAL COM HASTE E CONTRA-PINO, EM CHAPA DE ACO GALVANIZADO 3/16", COM 4 ESTRIBOS E 4 ISOLADORES</v>
          </cell>
          <cell r="D347" t="str">
            <v>UN</v>
          </cell>
          <cell r="E347" t="str">
            <v>CR</v>
          </cell>
          <cell r="F347">
            <v>177.75</v>
          </cell>
          <cell r="G347">
            <v>177.75</v>
          </cell>
          <cell r="H347">
            <v>177.75</v>
          </cell>
          <cell r="I347" t="str">
            <v>COM VALOR</v>
          </cell>
        </row>
        <row r="348">
          <cell r="B348">
            <v>1097</v>
          </cell>
          <cell r="C348" t="str">
            <v>ARMACAO VERTICAL COM HASTE E CONTRA-PINO, EM CHAPA DE ACO GALVANIZADO 3/16", COM 4 ESTRIBOS, SEM ISOLADOR</v>
          </cell>
          <cell r="D348" t="str">
            <v>UN</v>
          </cell>
          <cell r="E348" t="str">
            <v>CR</v>
          </cell>
          <cell r="F348">
            <v>150.88</v>
          </cell>
          <cell r="G348">
            <v>150.88</v>
          </cell>
          <cell r="H348">
            <v>150.88</v>
          </cell>
          <cell r="I348" t="str">
            <v>COM VALOR</v>
          </cell>
        </row>
        <row r="349">
          <cell r="B349">
            <v>378</v>
          </cell>
          <cell r="C349" t="str">
            <v>ARMADOR (HORISTA)</v>
          </cell>
          <cell r="D349" t="str">
            <v>H</v>
          </cell>
          <cell r="E349" t="str">
            <v>CR</v>
          </cell>
          <cell r="F349">
            <v>19.13</v>
          </cell>
          <cell r="G349">
            <v>17.18</v>
          </cell>
          <cell r="H349">
            <v>9.2200000000000006</v>
          </cell>
          <cell r="I349" t="str">
            <v>COM VALOR</v>
          </cell>
        </row>
        <row r="350">
          <cell r="B350">
            <v>40911</v>
          </cell>
          <cell r="C350" t="str">
            <v>ARMADOR (MENSALISTA)</v>
          </cell>
          <cell r="D350" t="str">
            <v>MES</v>
          </cell>
          <cell r="E350" t="str">
            <v>CR</v>
          </cell>
          <cell r="F350">
            <v>3342.8</v>
          </cell>
          <cell r="G350">
            <v>3000.4</v>
          </cell>
          <cell r="H350">
            <v>2028.4</v>
          </cell>
          <cell r="I350" t="str">
            <v>COM VALOR</v>
          </cell>
        </row>
        <row r="351">
          <cell r="B351">
            <v>33939</v>
          </cell>
          <cell r="C351" t="str">
            <v>ARQUITETO JUNIOR (HORISTA)</v>
          </cell>
          <cell r="D351" t="str">
            <v>H</v>
          </cell>
          <cell r="E351" t="str">
            <v>CR</v>
          </cell>
          <cell r="F351">
            <v>119.44</v>
          </cell>
          <cell r="G351">
            <v>107.28</v>
          </cell>
          <cell r="H351">
            <v>57.56</v>
          </cell>
          <cell r="I351" t="str">
            <v>COM VALOR</v>
          </cell>
        </row>
        <row r="352">
          <cell r="B352">
            <v>40815</v>
          </cell>
          <cell r="C352" t="str">
            <v>ARQUITETO JUNIOR (MENSALISTA)</v>
          </cell>
          <cell r="D352" t="str">
            <v>MES</v>
          </cell>
          <cell r="E352" t="str">
            <v>CR</v>
          </cell>
          <cell r="F352">
            <v>20871.12</v>
          </cell>
          <cell r="G352">
            <v>18733.349999999999</v>
          </cell>
          <cell r="H352">
            <v>12664.52</v>
          </cell>
          <cell r="I352" t="str">
            <v>COM VALOR</v>
          </cell>
        </row>
        <row r="353">
          <cell r="B353">
            <v>33952</v>
          </cell>
          <cell r="C353" t="str">
            <v>ARQUITETO PLENO (HORISTA)</v>
          </cell>
          <cell r="D353" t="str">
            <v>H</v>
          </cell>
          <cell r="E353" t="str">
            <v>CR</v>
          </cell>
          <cell r="F353">
            <v>126.54</v>
          </cell>
          <cell r="G353">
            <v>113.66</v>
          </cell>
          <cell r="H353">
            <v>60.98</v>
          </cell>
          <cell r="I353" t="str">
            <v>COM VALOR</v>
          </cell>
        </row>
        <row r="354">
          <cell r="B354">
            <v>40816</v>
          </cell>
          <cell r="C354" t="str">
            <v>ARQUITETO PLENO (MENSALISTA)</v>
          </cell>
          <cell r="D354" t="str">
            <v>MES</v>
          </cell>
          <cell r="E354" t="str">
            <v>CR</v>
          </cell>
          <cell r="F354">
            <v>22110.95</v>
          </cell>
          <cell r="G354">
            <v>19846.18</v>
          </cell>
          <cell r="H354">
            <v>13416.84</v>
          </cell>
          <cell r="I354" t="str">
            <v>COM VALOR</v>
          </cell>
        </row>
        <row r="355">
          <cell r="B355">
            <v>33953</v>
          </cell>
          <cell r="C355" t="str">
            <v>ARQUITETO SENIOR (HORISTA)</v>
          </cell>
          <cell r="D355" t="str">
            <v>H</v>
          </cell>
          <cell r="E355" t="str">
            <v>CR</v>
          </cell>
          <cell r="F355">
            <v>132.62</v>
          </cell>
          <cell r="G355">
            <v>119.12</v>
          </cell>
          <cell r="H355">
            <v>63.91</v>
          </cell>
          <cell r="I355" t="str">
            <v>COM VALOR</v>
          </cell>
        </row>
        <row r="356">
          <cell r="B356">
            <v>40817</v>
          </cell>
          <cell r="C356" t="str">
            <v>ARQUITETO SENIOR (MENSALISTA)</v>
          </cell>
          <cell r="D356" t="str">
            <v>MES</v>
          </cell>
          <cell r="E356" t="str">
            <v>CR</v>
          </cell>
          <cell r="F356">
            <v>23172.98</v>
          </cell>
          <cell r="G356">
            <v>20799.439999999999</v>
          </cell>
          <cell r="H356">
            <v>14061.28</v>
          </cell>
          <cell r="I356" t="str">
            <v>COM VALOR</v>
          </cell>
        </row>
        <row r="357">
          <cell r="B357">
            <v>13348</v>
          </cell>
          <cell r="C357" t="str">
            <v>ARRUELA EM ACO GALVANIZADO, DIAMETRO EXTERNO = 35MM, ESPESSURA = 3MM, DIAMETRO DO FURO= 18MM</v>
          </cell>
          <cell r="D357" t="str">
            <v>UN</v>
          </cell>
          <cell r="E357" t="str">
            <v>CR</v>
          </cell>
          <cell r="F357" t="str">
            <v>VERIFICAR</v>
          </cell>
          <cell r="G357" t="str">
            <v>VERIFICAR</v>
          </cell>
          <cell r="H357" t="str">
            <v>VERIFICAR</v>
          </cell>
          <cell r="I357" t="str">
            <v>SEM VALOR</v>
          </cell>
        </row>
        <row r="358">
          <cell r="B358">
            <v>39212</v>
          </cell>
          <cell r="C358" t="str">
            <v>ARRUELA EM ALUMINIO, COM ROSCA, DE 1 1/2", PARA ELETRODUTO</v>
          </cell>
          <cell r="D358" t="str">
            <v>UN</v>
          </cell>
          <cell r="E358" t="str">
            <v>CR</v>
          </cell>
          <cell r="F358">
            <v>2.04</v>
          </cell>
          <cell r="G358">
            <v>2.04</v>
          </cell>
          <cell r="H358">
            <v>2.04</v>
          </cell>
          <cell r="I358" t="str">
            <v>COM VALOR</v>
          </cell>
        </row>
        <row r="359">
          <cell r="B359">
            <v>39211</v>
          </cell>
          <cell r="C359" t="str">
            <v>ARRUELA EM ALUMINIO, COM ROSCA, DE 1 1/4", PARA ELETRODUTO</v>
          </cell>
          <cell r="D359" t="str">
            <v>UN</v>
          </cell>
          <cell r="E359" t="str">
            <v>CR</v>
          </cell>
          <cell r="F359">
            <v>1.83</v>
          </cell>
          <cell r="G359">
            <v>1.83</v>
          </cell>
          <cell r="H359">
            <v>1.83</v>
          </cell>
          <cell r="I359" t="str">
            <v>COM VALOR</v>
          </cell>
        </row>
        <row r="360">
          <cell r="B360">
            <v>39210</v>
          </cell>
          <cell r="C360" t="str">
            <v>ARRUELA EM ALUMINIO, COM ROSCA, DE 1", PARA ELETRODUTO</v>
          </cell>
          <cell r="D360" t="str">
            <v>UN</v>
          </cell>
          <cell r="E360" t="str">
            <v>CR</v>
          </cell>
          <cell r="F360">
            <v>1.02</v>
          </cell>
          <cell r="G360">
            <v>1.02</v>
          </cell>
          <cell r="H360">
            <v>1.02</v>
          </cell>
          <cell r="I360" t="str">
            <v>COM VALOR</v>
          </cell>
        </row>
        <row r="361">
          <cell r="B361">
            <v>39208</v>
          </cell>
          <cell r="C361" t="str">
            <v>ARRUELA EM ALUMINIO, COM ROSCA, DE 1/2", PARA ELETRODUTO</v>
          </cell>
          <cell r="D361" t="str">
            <v>UN</v>
          </cell>
          <cell r="E361" t="str">
            <v>CR</v>
          </cell>
          <cell r="F361">
            <v>0.56000000000000005</v>
          </cell>
          <cell r="G361">
            <v>0.56000000000000005</v>
          </cell>
          <cell r="H361">
            <v>0.56000000000000005</v>
          </cell>
          <cell r="I361" t="str">
            <v>COM VALOR</v>
          </cell>
        </row>
        <row r="362">
          <cell r="B362">
            <v>39214</v>
          </cell>
          <cell r="C362" t="str">
            <v>ARRUELA EM ALUMINIO, COM ROSCA, DE 2 1/2", PARA ELETRODUTO</v>
          </cell>
          <cell r="D362" t="str">
            <v>UN</v>
          </cell>
          <cell r="E362" t="str">
            <v>CR</v>
          </cell>
          <cell r="F362">
            <v>3.79</v>
          </cell>
          <cell r="G362">
            <v>3.79</v>
          </cell>
          <cell r="H362">
            <v>3.79</v>
          </cell>
          <cell r="I362" t="str">
            <v>COM VALOR</v>
          </cell>
        </row>
        <row r="363">
          <cell r="B363">
            <v>39213</v>
          </cell>
          <cell r="C363" t="str">
            <v>ARRUELA EM ALUMINIO, COM ROSCA, DE 2", PARA ELETRODUTO</v>
          </cell>
          <cell r="D363" t="str">
            <v>UN</v>
          </cell>
          <cell r="E363" t="str">
            <v>CR</v>
          </cell>
          <cell r="F363">
            <v>2.67</v>
          </cell>
          <cell r="G363">
            <v>2.67</v>
          </cell>
          <cell r="H363">
            <v>2.67</v>
          </cell>
          <cell r="I363" t="str">
            <v>COM VALOR</v>
          </cell>
        </row>
        <row r="364">
          <cell r="B364">
            <v>39215</v>
          </cell>
          <cell r="C364" t="str">
            <v>ARRUELA EM ALUMINIO, COM ROSCA, DE 3", PARA ELETRODUTO</v>
          </cell>
          <cell r="D364" t="str">
            <v>UN</v>
          </cell>
          <cell r="E364" t="str">
            <v>CR</v>
          </cell>
          <cell r="F364">
            <v>6.9</v>
          </cell>
          <cell r="G364">
            <v>6.9</v>
          </cell>
          <cell r="H364">
            <v>6.9</v>
          </cell>
          <cell r="I364" t="str">
            <v>COM VALOR</v>
          </cell>
        </row>
        <row r="365">
          <cell r="B365">
            <v>39209</v>
          </cell>
          <cell r="C365" t="str">
            <v>ARRUELA EM ALUMINIO, COM ROSCA, DE 3/4", PARA ELETRODUTO</v>
          </cell>
          <cell r="D365" t="str">
            <v>UN</v>
          </cell>
          <cell r="E365" t="str">
            <v>CR</v>
          </cell>
          <cell r="F365">
            <v>0.66</v>
          </cell>
          <cell r="G365">
            <v>0.66</v>
          </cell>
          <cell r="H365">
            <v>0.66</v>
          </cell>
          <cell r="I365" t="str">
            <v>COM VALOR</v>
          </cell>
        </row>
        <row r="366">
          <cell r="B366">
            <v>39207</v>
          </cell>
          <cell r="C366" t="str">
            <v>ARRUELA EM ALUMINIO, COM ROSCA, DE 3/8", PARA ELETRODUTO</v>
          </cell>
          <cell r="D366" t="str">
            <v>UN</v>
          </cell>
          <cell r="E366" t="str">
            <v>CR</v>
          </cell>
          <cell r="F366">
            <v>1.02</v>
          </cell>
          <cell r="G366">
            <v>1.02</v>
          </cell>
          <cell r="H366">
            <v>1.02</v>
          </cell>
          <cell r="I366" t="str">
            <v>COM VALOR</v>
          </cell>
        </row>
        <row r="367">
          <cell r="B367">
            <v>39216</v>
          </cell>
          <cell r="C367" t="str">
            <v>ARRUELA EM ALUMINIO, COM ROSCA, DE 4", PARA ELETRODUTO</v>
          </cell>
          <cell r="D367" t="str">
            <v>UN</v>
          </cell>
          <cell r="E367" t="str">
            <v>CR</v>
          </cell>
          <cell r="F367">
            <v>9.6199999999999992</v>
          </cell>
          <cell r="G367">
            <v>9.6199999999999992</v>
          </cell>
          <cell r="H367">
            <v>9.6199999999999992</v>
          </cell>
          <cell r="I367" t="str">
            <v>COM VALOR</v>
          </cell>
        </row>
        <row r="368">
          <cell r="B368">
            <v>11267</v>
          </cell>
          <cell r="C368" t="str">
            <v>ARRUELA LISA, REDONDA, DE LATAO POLIDO, DIAMETRO NOMINAL 5/8", DIAMETRO EXTERNO = 34 MM, DIAMETRO DO FURO = 17 MM, ESPESSURA = *2,5* MM</v>
          </cell>
          <cell r="D368" t="str">
            <v>UN</v>
          </cell>
          <cell r="E368" t="str">
            <v>CR</v>
          </cell>
          <cell r="F368" t="str">
            <v>VERIFICAR</v>
          </cell>
          <cell r="G368" t="str">
            <v>VERIFICAR</v>
          </cell>
          <cell r="H368" t="str">
            <v>VERIFICAR</v>
          </cell>
          <cell r="I368" t="str">
            <v>SEM VALOR</v>
          </cell>
        </row>
        <row r="369">
          <cell r="B369">
            <v>379</v>
          </cell>
          <cell r="C369" t="str">
            <v>ARRUELA QUADRADA EM ACO GALVANIZADO, DIMENSAO = 38 MM, ESPESSURA = 3MM, DIAMETRO DO FURO= 18 MM</v>
          </cell>
          <cell r="D369" t="str">
            <v>UN</v>
          </cell>
          <cell r="E369" t="str">
            <v>CR</v>
          </cell>
          <cell r="F369" t="str">
            <v>VERIFICAR</v>
          </cell>
          <cell r="G369" t="str">
            <v>VERIFICAR</v>
          </cell>
          <cell r="H369" t="str">
            <v>VERIFICAR</v>
          </cell>
          <cell r="I369" t="str">
            <v>SEM VALOR</v>
          </cell>
        </row>
        <row r="370">
          <cell r="B370">
            <v>510</v>
          </cell>
          <cell r="C370" t="str">
            <v>ASFALTO MODIFICADO TIPO I - NBR 9910 (ASFALTO OXIDADO PARA IMPERMEABILIZACAO, COEFICIENTE DE PENETRACAO 25-40)</v>
          </cell>
          <cell r="D370" t="str">
            <v>KG</v>
          </cell>
          <cell r="E370" t="str">
            <v>CR</v>
          </cell>
          <cell r="F370" t="str">
            <v>VERIFICAR</v>
          </cell>
          <cell r="G370" t="str">
            <v>VERIFICAR</v>
          </cell>
          <cell r="H370" t="str">
            <v>VERIFICAR</v>
          </cell>
          <cell r="I370" t="str">
            <v>SEM VALOR</v>
          </cell>
        </row>
        <row r="371">
          <cell r="B371">
            <v>516</v>
          </cell>
          <cell r="C371" t="str">
            <v>ASFALTO MODIFICADO TIPO II - NBR 9910 (ASFALTO OXIDADO PARA IMPERMEABILIZACAO, COEFICIENTE DE PENETRACAO 20-35)</v>
          </cell>
          <cell r="D371" t="str">
            <v>KG</v>
          </cell>
          <cell r="E371" t="str">
            <v>CR</v>
          </cell>
          <cell r="F371" t="str">
            <v>VERIFICAR</v>
          </cell>
          <cell r="G371" t="str">
            <v>VERIFICAR</v>
          </cell>
          <cell r="H371" t="str">
            <v>VERIFICAR</v>
          </cell>
          <cell r="I371" t="str">
            <v>SEM VALOR</v>
          </cell>
        </row>
        <row r="372">
          <cell r="B372">
            <v>509</v>
          </cell>
          <cell r="C372" t="str">
            <v>ASFALTO MODIFICADO TIPO III - NBR 9910 (ASFALTO OXIDADO PARA IMPERMEABILIZACAO, COEFICIENTE DE PENETRACAO 15-25)</v>
          </cell>
          <cell r="D372" t="str">
            <v>KG</v>
          </cell>
          <cell r="E372" t="str">
            <v>CR</v>
          </cell>
          <cell r="F372" t="str">
            <v>VERIFICAR</v>
          </cell>
          <cell r="G372" t="str">
            <v>VERIFICAR</v>
          </cell>
          <cell r="H372" t="str">
            <v>VERIFICAR</v>
          </cell>
          <cell r="I372" t="str">
            <v>SEM VALOR</v>
          </cell>
        </row>
        <row r="373">
          <cell r="B373">
            <v>40331</v>
          </cell>
          <cell r="C373" t="str">
            <v>ASSENTADOR DE MANILHAS (HORISTA)</v>
          </cell>
          <cell r="D373" t="str">
            <v>H</v>
          </cell>
          <cell r="E373" t="str">
            <v>CR</v>
          </cell>
          <cell r="F373">
            <v>13.34</v>
          </cell>
          <cell r="G373">
            <v>11.98</v>
          </cell>
          <cell r="H373">
            <v>6.43</v>
          </cell>
          <cell r="I373" t="str">
            <v>COM VALOR</v>
          </cell>
        </row>
        <row r="374">
          <cell r="B374">
            <v>40930</v>
          </cell>
          <cell r="C374" t="str">
            <v>ASSENTADOR DE MANILHAS (MENSALISTA)</v>
          </cell>
          <cell r="D374" t="str">
            <v>MES</v>
          </cell>
          <cell r="E374" t="str">
            <v>CR</v>
          </cell>
          <cell r="F374">
            <v>2333.1999999999998</v>
          </cell>
          <cell r="G374">
            <v>2094.2199999999998</v>
          </cell>
          <cell r="H374">
            <v>1415.78</v>
          </cell>
          <cell r="I374" t="str">
            <v>COM VALOR</v>
          </cell>
        </row>
        <row r="375">
          <cell r="B375">
            <v>377</v>
          </cell>
          <cell r="C375" t="str">
            <v>ASSENTO SANITARIO DE PLASTICO, TIPO CONVENCIONAL</v>
          </cell>
          <cell r="D375" t="str">
            <v>UN</v>
          </cell>
          <cell r="E375" t="str">
            <v>C</v>
          </cell>
          <cell r="F375">
            <v>39.950000000000003</v>
          </cell>
          <cell r="G375">
            <v>39.950000000000003</v>
          </cell>
          <cell r="H375">
            <v>39.950000000000003</v>
          </cell>
          <cell r="I375" t="str">
            <v>COM VALOR</v>
          </cell>
        </row>
        <row r="376">
          <cell r="B376">
            <v>11761</v>
          </cell>
          <cell r="C376" t="str">
            <v>ASSENTO VASO SANITARIO INFANTIL EM PLASTICO BRANCO</v>
          </cell>
          <cell r="D376" t="str">
            <v>UN</v>
          </cell>
          <cell r="E376" t="str">
            <v>CR</v>
          </cell>
          <cell r="F376">
            <v>85.01</v>
          </cell>
          <cell r="G376">
            <v>85.01</v>
          </cell>
          <cell r="H376">
            <v>85.01</v>
          </cell>
          <cell r="I376" t="str">
            <v>COM VALOR</v>
          </cell>
        </row>
        <row r="377">
          <cell r="B377">
            <v>7588</v>
          </cell>
          <cell r="C377" t="str">
            <v>AUTOMATICO DE BOIA SUPERIOR / INFERIOR, *15* A / 250 V</v>
          </cell>
          <cell r="D377" t="str">
            <v>UN</v>
          </cell>
          <cell r="E377" t="str">
            <v>C</v>
          </cell>
          <cell r="F377">
            <v>55.5</v>
          </cell>
          <cell r="G377">
            <v>55.5</v>
          </cell>
          <cell r="H377">
            <v>55.5</v>
          </cell>
          <cell r="I377" t="str">
            <v>COM VALOR</v>
          </cell>
        </row>
        <row r="378">
          <cell r="B378">
            <v>34551</v>
          </cell>
          <cell r="C378" t="str">
            <v>AUXILIAR DE AZULEJISTA (HORISTA)</v>
          </cell>
          <cell r="D378" t="str">
            <v>H</v>
          </cell>
          <cell r="E378" t="str">
            <v>CR</v>
          </cell>
          <cell r="F378">
            <v>14.25</v>
          </cell>
          <cell r="G378">
            <v>12.8</v>
          </cell>
          <cell r="H378">
            <v>6.87</v>
          </cell>
          <cell r="I378" t="str">
            <v>COM VALOR</v>
          </cell>
        </row>
        <row r="379">
          <cell r="B379">
            <v>41078</v>
          </cell>
          <cell r="C379" t="str">
            <v>AUXILIAR DE AZULEJISTA (MENSALISTA)</v>
          </cell>
          <cell r="D379" t="str">
            <v>MES</v>
          </cell>
          <cell r="E379" t="str">
            <v>CR</v>
          </cell>
          <cell r="F379">
            <v>2492.92</v>
          </cell>
          <cell r="G379">
            <v>2237.58</v>
          </cell>
          <cell r="H379">
            <v>1512.7</v>
          </cell>
          <cell r="I379" t="str">
            <v>COM VALOR</v>
          </cell>
        </row>
        <row r="380">
          <cell r="B380">
            <v>246</v>
          </cell>
          <cell r="C380" t="str">
            <v>AUXILIAR DE ENCANADOR OU BOMBEIRO HIDRAULICO (HORISTA)</v>
          </cell>
          <cell r="D380" t="str">
            <v>H</v>
          </cell>
          <cell r="E380" t="str">
            <v>CR</v>
          </cell>
          <cell r="F380">
            <v>14.85</v>
          </cell>
          <cell r="G380">
            <v>13.34</v>
          </cell>
          <cell r="H380">
            <v>7.16</v>
          </cell>
          <cell r="I380" t="str">
            <v>COM VALOR</v>
          </cell>
        </row>
        <row r="381">
          <cell r="B381">
            <v>40927</v>
          </cell>
          <cell r="C381" t="str">
            <v>AUXILIAR DE ENCANADOR OU BOMBEIRO HIDRAULICO (MENSALISTA)</v>
          </cell>
          <cell r="D381" t="str">
            <v>MES</v>
          </cell>
          <cell r="E381" t="str">
            <v>CR</v>
          </cell>
          <cell r="F381">
            <v>2597.9699999999998</v>
          </cell>
          <cell r="G381">
            <v>2331.87</v>
          </cell>
          <cell r="H381">
            <v>1576.44</v>
          </cell>
          <cell r="I381" t="str">
            <v>COM VALOR</v>
          </cell>
        </row>
        <row r="382">
          <cell r="B382">
            <v>2350</v>
          </cell>
          <cell r="C382" t="str">
            <v>AUXILIAR DE ESCRITORIO (HORISTA)</v>
          </cell>
          <cell r="D382" t="str">
            <v>H</v>
          </cell>
          <cell r="E382" t="str">
            <v>CR</v>
          </cell>
          <cell r="F382">
            <v>17.8</v>
          </cell>
          <cell r="G382">
            <v>15.99</v>
          </cell>
          <cell r="H382">
            <v>8.58</v>
          </cell>
          <cell r="I382" t="str">
            <v>COM VALOR</v>
          </cell>
        </row>
        <row r="383">
          <cell r="B383">
            <v>40812</v>
          </cell>
          <cell r="C383" t="str">
            <v>AUXILIAR DE ESCRITORIO (MENSALISTA)</v>
          </cell>
          <cell r="D383" t="str">
            <v>MES</v>
          </cell>
          <cell r="E383" t="str">
            <v>CR</v>
          </cell>
          <cell r="F383">
            <v>3114.29</v>
          </cell>
          <cell r="G383">
            <v>2795.3</v>
          </cell>
          <cell r="H383">
            <v>1889.74</v>
          </cell>
          <cell r="I383" t="str">
            <v>COM VALOR</v>
          </cell>
        </row>
        <row r="384">
          <cell r="B384">
            <v>245</v>
          </cell>
          <cell r="C384" t="str">
            <v>AUXILIAR DE LABORATORISTA DE SOLOS E DE CONCRETO (HORISTA)</v>
          </cell>
          <cell r="D384" t="str">
            <v>H</v>
          </cell>
          <cell r="E384" t="str">
            <v>CR</v>
          </cell>
          <cell r="F384">
            <v>26.08</v>
          </cell>
          <cell r="G384">
            <v>23.42</v>
          </cell>
          <cell r="H384">
            <v>12.57</v>
          </cell>
          <cell r="I384" t="str">
            <v>COM VALOR</v>
          </cell>
        </row>
        <row r="385">
          <cell r="B385">
            <v>41090</v>
          </cell>
          <cell r="C385" t="str">
            <v>AUXILIAR DE LABORATORISTA DE SOLOS E DE CONCRETO (MENSALISTA)</v>
          </cell>
          <cell r="D385" t="str">
            <v>MES</v>
          </cell>
          <cell r="E385" t="str">
            <v>CR</v>
          </cell>
          <cell r="F385">
            <v>4559.1899999999996</v>
          </cell>
          <cell r="G385">
            <v>4092.2</v>
          </cell>
          <cell r="H385">
            <v>2766.5</v>
          </cell>
          <cell r="I385" t="str">
            <v>COM VALOR</v>
          </cell>
        </row>
        <row r="386">
          <cell r="B386">
            <v>251</v>
          </cell>
          <cell r="C386" t="str">
            <v>AUXILIAR DE MECANICO (HORISTA)</v>
          </cell>
          <cell r="D386" t="str">
            <v>H</v>
          </cell>
          <cell r="E386" t="str">
            <v>CR</v>
          </cell>
          <cell r="F386">
            <v>14.85</v>
          </cell>
          <cell r="G386">
            <v>13.34</v>
          </cell>
          <cell r="H386">
            <v>7.16</v>
          </cell>
          <cell r="I386" t="str">
            <v>COM VALOR</v>
          </cell>
        </row>
        <row r="387">
          <cell r="B387">
            <v>40975</v>
          </cell>
          <cell r="C387" t="str">
            <v>AUXILIAR DE MECANICO (MENSALISTA)</v>
          </cell>
          <cell r="D387" t="str">
            <v>MES</v>
          </cell>
          <cell r="E387" t="str">
            <v>CR</v>
          </cell>
          <cell r="F387">
            <v>2597.9699999999998</v>
          </cell>
          <cell r="G387">
            <v>2331.87</v>
          </cell>
          <cell r="H387">
            <v>1576.44</v>
          </cell>
          <cell r="I387" t="str">
            <v>COM VALOR</v>
          </cell>
        </row>
        <row r="388">
          <cell r="B388">
            <v>6127</v>
          </cell>
          <cell r="C388" t="str">
            <v>AUXILIAR DE PEDREIRO (HORISTA)</v>
          </cell>
          <cell r="D388" t="str">
            <v>H</v>
          </cell>
          <cell r="E388" t="str">
            <v>CR</v>
          </cell>
          <cell r="F388">
            <v>14.85</v>
          </cell>
          <cell r="G388">
            <v>13.34</v>
          </cell>
          <cell r="H388">
            <v>7.16</v>
          </cell>
          <cell r="I388" t="str">
            <v>COM VALOR</v>
          </cell>
        </row>
        <row r="389">
          <cell r="B389">
            <v>41072</v>
          </cell>
          <cell r="C389" t="str">
            <v>AUXILIAR DE PEDREIRO (MENSALISTA)</v>
          </cell>
          <cell r="D389" t="str">
            <v>MES</v>
          </cell>
          <cell r="E389" t="str">
            <v>CR</v>
          </cell>
          <cell r="F389">
            <v>2597.9699999999998</v>
          </cell>
          <cell r="G389">
            <v>2331.87</v>
          </cell>
          <cell r="H389">
            <v>1576.44</v>
          </cell>
          <cell r="I389" t="str">
            <v>COM VALOR</v>
          </cell>
        </row>
        <row r="390">
          <cell r="B390">
            <v>6121</v>
          </cell>
          <cell r="C390" t="str">
            <v>AUXILIAR DE SERVICOS GERAIS (HORISTA)</v>
          </cell>
          <cell r="D390" t="str">
            <v>H</v>
          </cell>
          <cell r="E390" t="str">
            <v>CR</v>
          </cell>
          <cell r="F390">
            <v>14.31</v>
          </cell>
          <cell r="G390">
            <v>12.86</v>
          </cell>
          <cell r="H390">
            <v>6.9</v>
          </cell>
          <cell r="I390" t="str">
            <v>COM VALOR</v>
          </cell>
        </row>
        <row r="391">
          <cell r="B391">
            <v>41071</v>
          </cell>
          <cell r="C391" t="str">
            <v>AUXILIAR DE SERVICOS GERAIS (MENSALISTA)</v>
          </cell>
          <cell r="D391" t="str">
            <v>MES</v>
          </cell>
          <cell r="E391" t="str">
            <v>CR</v>
          </cell>
          <cell r="F391">
            <v>2501.66</v>
          </cell>
          <cell r="G391">
            <v>2245.42</v>
          </cell>
          <cell r="H391">
            <v>1518</v>
          </cell>
          <cell r="I391" t="str">
            <v>COM VALOR</v>
          </cell>
        </row>
        <row r="392">
          <cell r="B392">
            <v>244</v>
          </cell>
          <cell r="C392" t="str">
            <v>AUXILIAR DE TOPOGRAFO (HORISTA)</v>
          </cell>
          <cell r="D392" t="str">
            <v>H</v>
          </cell>
          <cell r="E392" t="str">
            <v>CR</v>
          </cell>
          <cell r="F392">
            <v>10.66</v>
          </cell>
          <cell r="G392">
            <v>9.58</v>
          </cell>
          <cell r="H392">
            <v>5.14</v>
          </cell>
          <cell r="I392" t="str">
            <v>COM VALOR</v>
          </cell>
        </row>
        <row r="393">
          <cell r="B393">
            <v>41093</v>
          </cell>
          <cell r="C393" t="str">
            <v>AUXILIAR DE TOPOGRAFO (MENSALISTA)</v>
          </cell>
          <cell r="D393" t="str">
            <v>MES</v>
          </cell>
          <cell r="E393" t="str">
            <v>CR</v>
          </cell>
          <cell r="F393">
            <v>1864.94</v>
          </cell>
          <cell r="G393">
            <v>1673.92</v>
          </cell>
          <cell r="H393">
            <v>1131.6400000000001</v>
          </cell>
          <cell r="I393" t="str">
            <v>COM VALOR</v>
          </cell>
        </row>
        <row r="394">
          <cell r="B394">
            <v>532</v>
          </cell>
          <cell r="C394" t="str">
            <v>AUXILIAR TECNICO / ASSISTENTE DE ENGENHARIA (HORISTA)</v>
          </cell>
          <cell r="D394" t="str">
            <v>H</v>
          </cell>
          <cell r="E394" t="str">
            <v>CR</v>
          </cell>
          <cell r="F394">
            <v>24.86</v>
          </cell>
          <cell r="G394">
            <v>22.32</v>
          </cell>
          <cell r="H394">
            <v>11.98</v>
          </cell>
          <cell r="I394" t="str">
            <v>COM VALOR</v>
          </cell>
        </row>
        <row r="395">
          <cell r="B395">
            <v>40931</v>
          </cell>
          <cell r="C395" t="str">
            <v>AUXILIAR TECNICO / ASSISTENTE DE ENGENHARIA (MENSALISTA)</v>
          </cell>
          <cell r="D395" t="str">
            <v>MES</v>
          </cell>
          <cell r="E395" t="str">
            <v>CR</v>
          </cell>
          <cell r="F395">
            <v>4343.63</v>
          </cell>
          <cell r="G395">
            <v>3898.72</v>
          </cell>
          <cell r="H395">
            <v>2635.7</v>
          </cell>
          <cell r="I395" t="str">
            <v>COM VALOR</v>
          </cell>
        </row>
        <row r="396">
          <cell r="B396">
            <v>36150</v>
          </cell>
          <cell r="C396" t="str">
            <v>AVENTAL DE SEGURANCA DE RASPA DE COURO 1,00 X 0,60 M</v>
          </cell>
          <cell r="D396" t="str">
            <v>UN</v>
          </cell>
          <cell r="E396" t="str">
            <v>CR</v>
          </cell>
          <cell r="F396">
            <v>44.81</v>
          </cell>
          <cell r="G396">
            <v>44.81</v>
          </cell>
          <cell r="H396">
            <v>44.81</v>
          </cell>
          <cell r="I396" t="str">
            <v>COM VALOR</v>
          </cell>
        </row>
        <row r="397">
          <cell r="B397">
            <v>45262</v>
          </cell>
          <cell r="C397" t="str">
            <v>AVENTAL EM PVC, FORRADO, *0,3* MM DE ESPESSURA, *1,15 X 0,70* M (COMPRIMENTO X LARGURA), 100% IMPERMEAVEL</v>
          </cell>
          <cell r="D397" t="str">
            <v>UN</v>
          </cell>
          <cell r="E397" t="str">
            <v>CR</v>
          </cell>
          <cell r="F397">
            <v>13.34</v>
          </cell>
          <cell r="G397">
            <v>13.34</v>
          </cell>
          <cell r="H397">
            <v>13.34</v>
          </cell>
          <cell r="I397" t="str">
            <v>COM VALOR</v>
          </cell>
        </row>
        <row r="398">
          <cell r="B398">
            <v>4760</v>
          </cell>
          <cell r="C398" t="str">
            <v>AZULEJISTA OU LADRILHEIRO (HORISTA)</v>
          </cell>
          <cell r="D398" t="str">
            <v>H</v>
          </cell>
          <cell r="E398" t="str">
            <v>CR</v>
          </cell>
          <cell r="F398">
            <v>19.13</v>
          </cell>
          <cell r="G398">
            <v>17.18</v>
          </cell>
          <cell r="H398">
            <v>9.2200000000000006</v>
          </cell>
          <cell r="I398" t="str">
            <v>COM VALOR</v>
          </cell>
        </row>
        <row r="399">
          <cell r="B399">
            <v>41069</v>
          </cell>
          <cell r="C399" t="str">
            <v>AZULEJISTA OU LADRILHEIRO (MENSALISTA)</v>
          </cell>
          <cell r="D399" t="str">
            <v>MES</v>
          </cell>
          <cell r="E399" t="str">
            <v>CR</v>
          </cell>
          <cell r="F399">
            <v>3342.8</v>
          </cell>
          <cell r="G399">
            <v>3000.4</v>
          </cell>
          <cell r="H399">
            <v>2028.4</v>
          </cell>
          <cell r="I399" t="str">
            <v>COM VALOR</v>
          </cell>
        </row>
        <row r="400">
          <cell r="B400">
            <v>10422</v>
          </cell>
          <cell r="C400" t="str">
            <v>BACIA SANITARIA (VASO) COM CAIXA ACOPLADA, SIFAO APARENTE, DE LOUCA BRANCA (SEM ASSENTO)</v>
          </cell>
          <cell r="D400" t="str">
            <v>UN</v>
          </cell>
          <cell r="E400" t="str">
            <v>CR</v>
          </cell>
          <cell r="F400">
            <v>415.04</v>
          </cell>
          <cell r="G400">
            <v>415.04</v>
          </cell>
          <cell r="H400">
            <v>415.04</v>
          </cell>
          <cell r="I400" t="str">
            <v>COM VALOR</v>
          </cell>
        </row>
        <row r="401">
          <cell r="B401">
            <v>44019</v>
          </cell>
          <cell r="C401" t="str">
            <v>BACIA SANITARIA (VASO) COM CAIXA ACOPLADA, SIFAO OCULTO / CARENADO, DE LOUCA BRANCA (SEM ASSENTO) - PADRAO ALTO</v>
          </cell>
          <cell r="D401" t="str">
            <v>UN</v>
          </cell>
          <cell r="E401" t="str">
            <v>CR</v>
          </cell>
          <cell r="F401">
            <v>574.51</v>
          </cell>
          <cell r="G401">
            <v>574.51</v>
          </cell>
          <cell r="H401">
            <v>574.51</v>
          </cell>
          <cell r="I401" t="str">
            <v>COM VALOR</v>
          </cell>
        </row>
        <row r="402">
          <cell r="B402">
            <v>36520</v>
          </cell>
          <cell r="C402" t="str">
            <v>BACIA SANITARIA (VASO) CONVENCIONAL PARA PCD, SEM FURO FRONTAL, DE LOUCA BRANCA (SEM ASSENTO)</v>
          </cell>
          <cell r="D402" t="str">
            <v>UN</v>
          </cell>
          <cell r="E402" t="str">
            <v>CR</v>
          </cell>
          <cell r="F402">
            <v>698.54</v>
          </cell>
          <cell r="G402">
            <v>698.54</v>
          </cell>
          <cell r="H402">
            <v>698.54</v>
          </cell>
          <cell r="I402" t="str">
            <v>COM VALOR</v>
          </cell>
        </row>
        <row r="403">
          <cell r="B403">
            <v>42319</v>
          </cell>
          <cell r="C403" t="str">
            <v>BACIA SANITARIA (VASO) CONVENCIONAL PARA USO ESPECIFICO (HOSPITAIS, CLINICAS), COM FURO FRONTAL, DE LOUCA BRANCA, SEM ASSENTO</v>
          </cell>
          <cell r="D403" t="str">
            <v>UN</v>
          </cell>
          <cell r="E403" t="str">
            <v>CR</v>
          </cell>
          <cell r="F403">
            <v>625.92999999999995</v>
          </cell>
          <cell r="G403">
            <v>625.92999999999995</v>
          </cell>
          <cell r="H403">
            <v>625.92999999999995</v>
          </cell>
          <cell r="I403" t="str">
            <v>COM VALOR</v>
          </cell>
        </row>
        <row r="404">
          <cell r="B404">
            <v>10420</v>
          </cell>
          <cell r="C404" t="str">
            <v>BACIA SANITARIA (VASO) CONVENCIONAL, DE LOUCA BRANCA, SIFAO APARENTE, SAIDA VERTICAL (SEM ASSENTO)</v>
          </cell>
          <cell r="D404" t="str">
            <v>UN</v>
          </cell>
          <cell r="E404" t="str">
            <v>C</v>
          </cell>
          <cell r="F404">
            <v>222.04</v>
          </cell>
          <cell r="G404">
            <v>222.04</v>
          </cell>
          <cell r="H404">
            <v>222.04</v>
          </cell>
          <cell r="I404" t="str">
            <v>COM VALOR</v>
          </cell>
        </row>
        <row r="405">
          <cell r="B405">
            <v>10421</v>
          </cell>
          <cell r="C405" t="str">
            <v>BACIA SANITARIA (VASO) CONVENCIONAL, DE LOUCA COLORIDA, SIFAO APARENTE, SAIDA VERTICAL (SEM ASSENTO)</v>
          </cell>
          <cell r="D405" t="str">
            <v>UN</v>
          </cell>
          <cell r="E405" t="str">
            <v>CR</v>
          </cell>
          <cell r="F405">
            <v>243.99</v>
          </cell>
          <cell r="G405">
            <v>243.99</v>
          </cell>
          <cell r="H405">
            <v>243.99</v>
          </cell>
          <cell r="I405" t="str">
            <v>COM VALOR</v>
          </cell>
        </row>
        <row r="406">
          <cell r="B406">
            <v>11786</v>
          </cell>
          <cell r="C406" t="str">
            <v>BACIA SANITARIA (VASO) INFANTIL, SIFONADO, DE LOUCA BRANCA, (SEM ASSENTO)</v>
          </cell>
          <cell r="D406" t="str">
            <v>UN</v>
          </cell>
          <cell r="E406" t="str">
            <v>CR</v>
          </cell>
          <cell r="F406">
            <v>491.98</v>
          </cell>
          <cell r="G406">
            <v>491.98</v>
          </cell>
          <cell r="H406">
            <v>491.98</v>
          </cell>
          <cell r="I406" t="str">
            <v>COM VALOR</v>
          </cell>
        </row>
        <row r="407">
          <cell r="B407">
            <v>45195</v>
          </cell>
          <cell r="C407" t="str">
            <v>BALANCIM INDIVIDUAL, TIPO CADEIRA SUSPENSA SOBE E DESCE</v>
          </cell>
          <cell r="D407" t="str">
            <v>UN</v>
          </cell>
          <cell r="E407" t="str">
            <v>CR</v>
          </cell>
          <cell r="F407">
            <v>4006.86</v>
          </cell>
          <cell r="G407">
            <v>4006.86</v>
          </cell>
          <cell r="H407">
            <v>4006.86</v>
          </cell>
          <cell r="I407" t="str">
            <v>COM VALOR</v>
          </cell>
        </row>
        <row r="408">
          <cell r="B408">
            <v>45226</v>
          </cell>
          <cell r="C408" t="str">
            <v>BALDE DE PLASTICO CAPACIDADE 12 L</v>
          </cell>
          <cell r="D408" t="str">
            <v>UN</v>
          </cell>
          <cell r="E408" t="str">
            <v>CR</v>
          </cell>
          <cell r="F408" t="str">
            <v>VERIFICAR</v>
          </cell>
          <cell r="G408" t="str">
            <v>VERIFICAR</v>
          </cell>
          <cell r="H408" t="str">
            <v>VERIFICAR</v>
          </cell>
          <cell r="I408" t="str">
            <v>SEM VALOR</v>
          </cell>
        </row>
        <row r="409">
          <cell r="B409">
            <v>4815</v>
          </cell>
          <cell r="C409" t="str">
            <v>BALDE VERMELHO PARA SINALIZACAO DE VIAS</v>
          </cell>
          <cell r="D409" t="str">
            <v>UN</v>
          </cell>
          <cell r="E409" t="str">
            <v>C</v>
          </cell>
          <cell r="F409">
            <v>10.97</v>
          </cell>
          <cell r="G409">
            <v>10.97</v>
          </cell>
          <cell r="H409">
            <v>10.97</v>
          </cell>
          <cell r="I409" t="str">
            <v>COM VALOR</v>
          </cell>
        </row>
        <row r="410">
          <cell r="B410">
            <v>541</v>
          </cell>
          <cell r="C410" t="str">
            <v>BANCADA DE MARMORE SINTETICO COM UMA CUBA, 120 X *60* CM</v>
          </cell>
          <cell r="D410" t="str">
            <v>UN</v>
          </cell>
          <cell r="E410" t="str">
            <v>CR</v>
          </cell>
          <cell r="F410">
            <v>260.89999999999998</v>
          </cell>
          <cell r="G410">
            <v>260.89999999999998</v>
          </cell>
          <cell r="H410">
            <v>260.89999999999998</v>
          </cell>
          <cell r="I410" t="str">
            <v>COM VALOR</v>
          </cell>
        </row>
        <row r="411">
          <cell r="B411">
            <v>542</v>
          </cell>
          <cell r="C411" t="str">
            <v>BANCADA DE MARMORE SINTETICO COM UMA CUBA, 150 X *60* CM</v>
          </cell>
          <cell r="D411" t="str">
            <v>UN</v>
          </cell>
          <cell r="E411" t="str">
            <v>CR</v>
          </cell>
          <cell r="F411">
            <v>327.04000000000002</v>
          </cell>
          <cell r="G411">
            <v>327.04000000000002</v>
          </cell>
          <cell r="H411">
            <v>327.04000000000002</v>
          </cell>
          <cell r="I411" t="str">
            <v>COM VALOR</v>
          </cell>
        </row>
        <row r="412">
          <cell r="B412">
            <v>540</v>
          </cell>
          <cell r="C412" t="str">
            <v>BANCADA DE MARMORE SINTETICO COM UMA CUBA, 200 X *60* CM</v>
          </cell>
          <cell r="D412" t="str">
            <v>UN</v>
          </cell>
          <cell r="E412" t="str">
            <v>CR</v>
          </cell>
          <cell r="F412">
            <v>736.98</v>
          </cell>
          <cell r="G412">
            <v>736.98</v>
          </cell>
          <cell r="H412">
            <v>736.98</v>
          </cell>
          <cell r="I412" t="str">
            <v>COM VALOR</v>
          </cell>
        </row>
        <row r="413">
          <cell r="B413">
            <v>38364</v>
          </cell>
          <cell r="C413" t="str">
            <v>BANCADA/ BANCA EM GRANITO, POLIDO, TIPO ANDORINHA/ QUARTZ/ CASTELO/ CORUMBA OU OUTROS EQUIVALENTES DA REGIAO, COM CUBA INOX, FORMATO *120 X 60* CM, E= *2* CM</v>
          </cell>
          <cell r="D413" t="str">
            <v>UN</v>
          </cell>
          <cell r="E413" t="str">
            <v>CR</v>
          </cell>
          <cell r="F413">
            <v>932.91</v>
          </cell>
          <cell r="G413">
            <v>932.91</v>
          </cell>
          <cell r="H413">
            <v>932.91</v>
          </cell>
          <cell r="I413" t="str">
            <v>COM VALOR</v>
          </cell>
        </row>
        <row r="414">
          <cell r="B414">
            <v>11692</v>
          </cell>
          <cell r="C414" t="str">
            <v>BANCADA/ BANCA/ BALCAO/ TAMPO EM MARMORE BRANCO COMUM, POLIDO, LISO, ACABAMENTO RETO, E= *3* CM (SEM FUROS)</v>
          </cell>
          <cell r="D414" t="str">
            <v>M2</v>
          </cell>
          <cell r="E414" t="str">
            <v>C</v>
          </cell>
          <cell r="F414">
            <v>721.7</v>
          </cell>
          <cell r="G414">
            <v>721.7</v>
          </cell>
          <cell r="H414">
            <v>721.7</v>
          </cell>
          <cell r="I414" t="str">
            <v>COM VALOR</v>
          </cell>
        </row>
        <row r="415">
          <cell r="B415">
            <v>1746</v>
          </cell>
          <cell r="C415" t="str">
            <v>BANCADA/BANCA/PIA DE ACO INOXIDAVEL (AISI 430) COM 1 CUBA CENTRAL, COM VALVULA, ESCORREDOR DUPLO, DE *0,55 X 1,20* M</v>
          </cell>
          <cell r="D415" t="str">
            <v>UN</v>
          </cell>
          <cell r="E415" t="str">
            <v>CR</v>
          </cell>
          <cell r="F415">
            <v>254.5</v>
          </cell>
          <cell r="G415">
            <v>254.5</v>
          </cell>
          <cell r="H415">
            <v>254.5</v>
          </cell>
          <cell r="I415" t="str">
            <v>COM VALOR</v>
          </cell>
        </row>
        <row r="416">
          <cell r="B416">
            <v>1748</v>
          </cell>
          <cell r="C416" t="str">
            <v>BANCADA/BANCA/PIA DE ACO INOXIDAVEL (AISI 430) COM 1 CUBA CENTRAL, COM VALVULA, ESCORREDOR DUPLO, DE *0,55 X 1,40* M</v>
          </cell>
          <cell r="D416" t="str">
            <v>UN</v>
          </cell>
          <cell r="E416" t="str">
            <v>CR</v>
          </cell>
          <cell r="F416">
            <v>338.42</v>
          </cell>
          <cell r="G416">
            <v>338.42</v>
          </cell>
          <cell r="H416">
            <v>338.42</v>
          </cell>
          <cell r="I416" t="str">
            <v>COM VALOR</v>
          </cell>
        </row>
        <row r="417">
          <cell r="B417">
            <v>1749</v>
          </cell>
          <cell r="C417" t="str">
            <v>BANCADA/BANCA/PIA DE ACO INOXIDAVEL (AISI 430) COM 1 CUBA CENTRAL, COM VALVULA, ESCORREDOR DUPLO, DE *0,55 X 1,80* M</v>
          </cell>
          <cell r="D417" t="str">
            <v>UN</v>
          </cell>
          <cell r="E417" t="str">
            <v>CR</v>
          </cell>
          <cell r="F417">
            <v>490.31</v>
          </cell>
          <cell r="G417">
            <v>490.31</v>
          </cell>
          <cell r="H417">
            <v>490.31</v>
          </cell>
          <cell r="I417" t="str">
            <v>COM VALOR</v>
          </cell>
        </row>
        <row r="418">
          <cell r="B418">
            <v>37412</v>
          </cell>
          <cell r="C418" t="str">
            <v>BANCADA/BANCA/PIA DE ACO INOXIDAVEL (AISI 430) COM 1 CUBA CENTRAL, COM VALVULA, LISA (SEM ESCORREDOR), DE *0,55 X 1,20* M</v>
          </cell>
          <cell r="D418" t="str">
            <v>UN</v>
          </cell>
          <cell r="E418" t="str">
            <v>CR</v>
          </cell>
          <cell r="F418">
            <v>248.77</v>
          </cell>
          <cell r="G418">
            <v>248.77</v>
          </cell>
          <cell r="H418">
            <v>248.77</v>
          </cell>
          <cell r="I418" t="str">
            <v>COM VALOR</v>
          </cell>
        </row>
        <row r="419">
          <cell r="B419">
            <v>1745</v>
          </cell>
          <cell r="C419" t="str">
            <v>BANCADA/BANCA/PIA DE ACO INOXIDAVEL (AISI 430) COM 1 CUBA CENTRAL, SEM VALVULA, ESCORREDOR DUPLO, DE *0,55 X 1,60* M</v>
          </cell>
          <cell r="D419" t="str">
            <v>UN</v>
          </cell>
          <cell r="E419" t="str">
            <v>CR</v>
          </cell>
          <cell r="F419">
            <v>295.82</v>
          </cell>
          <cell r="G419">
            <v>295.82</v>
          </cell>
          <cell r="H419">
            <v>295.82</v>
          </cell>
          <cell r="I419" t="str">
            <v>COM VALOR</v>
          </cell>
        </row>
        <row r="420">
          <cell r="B420">
            <v>1750</v>
          </cell>
          <cell r="C420" t="str">
            <v>BANCADA/BANCA/PIA DE ACO INOXIDAVEL (AISI 430) COM 2 CUBAS, COM VALVULAS, ESCORREDOR DUPLO, DE *0,55 X 2,00* M</v>
          </cell>
          <cell r="D420" t="str">
            <v>UN</v>
          </cell>
          <cell r="E420" t="str">
            <v>CR</v>
          </cell>
          <cell r="F420">
            <v>691.3</v>
          </cell>
          <cell r="G420">
            <v>691.3</v>
          </cell>
          <cell r="H420">
            <v>691.3</v>
          </cell>
          <cell r="I420" t="str">
            <v>COM VALOR</v>
          </cell>
        </row>
        <row r="421">
          <cell r="B421">
            <v>11687</v>
          </cell>
          <cell r="C421" t="str">
            <v>BANCADA/TAMPO ACO INOX (AISI 304), LARGURA 60 CM, COM RODABANCA (NAO INCLUI PES DE APOIO)</v>
          </cell>
          <cell r="D421" t="str">
            <v>M</v>
          </cell>
          <cell r="E421" t="str">
            <v>CR</v>
          </cell>
          <cell r="F421">
            <v>1101.45</v>
          </cell>
          <cell r="G421">
            <v>1101.45</v>
          </cell>
          <cell r="H421">
            <v>1101.45</v>
          </cell>
          <cell r="I421" t="str">
            <v>COM VALOR</v>
          </cell>
        </row>
        <row r="422">
          <cell r="B422">
            <v>11689</v>
          </cell>
          <cell r="C422" t="str">
            <v>BANCADA/TAMPO ACO INOX (AISI 304), LARGURA 70 CM, COM RODABANCA (NAO INCLUI PES DE APOIO)</v>
          </cell>
          <cell r="D422" t="str">
            <v>M</v>
          </cell>
          <cell r="E422" t="str">
            <v>CR</v>
          </cell>
          <cell r="F422">
            <v>1380.05</v>
          </cell>
          <cell r="G422">
            <v>1380.05</v>
          </cell>
          <cell r="H422">
            <v>1380.05</v>
          </cell>
          <cell r="I422" t="str">
            <v>COM VALOR</v>
          </cell>
        </row>
        <row r="423">
          <cell r="B423">
            <v>11693</v>
          </cell>
          <cell r="C423" t="str">
            <v>BANCADA/TAMPO LISO (SEM CUBA) EM MARMORE SINTETICO</v>
          </cell>
          <cell r="D423" t="str">
            <v>M2</v>
          </cell>
          <cell r="E423" t="str">
            <v>CR</v>
          </cell>
          <cell r="F423">
            <v>289.27999999999997</v>
          </cell>
          <cell r="G423">
            <v>289.27999999999997</v>
          </cell>
          <cell r="H423">
            <v>289.27999999999997</v>
          </cell>
          <cell r="I423" t="str">
            <v>COM VALOR</v>
          </cell>
        </row>
        <row r="424">
          <cell r="B424">
            <v>36215</v>
          </cell>
          <cell r="C424" t="str">
            <v>BANCO ARTICULADO PARA BANHO, EM ACO INOX POLIDO, 70* CM X 45* CM</v>
          </cell>
          <cell r="D424" t="str">
            <v>UN</v>
          </cell>
          <cell r="E424" t="str">
            <v>CR</v>
          </cell>
          <cell r="F424" t="str">
            <v>VERIFICAR</v>
          </cell>
          <cell r="G424" t="str">
            <v>VERIFICAR</v>
          </cell>
          <cell r="H424" t="str">
            <v>VERIFICAR</v>
          </cell>
          <cell r="I424" t="str">
            <v>SEM VALOR</v>
          </cell>
        </row>
        <row r="425">
          <cell r="B425">
            <v>42439</v>
          </cell>
          <cell r="C425" t="str">
            <v>BANCO COM ENCOSTO, 1,60M* DE COMPRIMENTO, EM TUBO DE ACO CARBONO E PINTURA NO PROCESSO ELETROSTATICO - PARA ACADEMIA AO AR LIVRE / ACADEMIA DA TERCEIRA IDADE - ATI</v>
          </cell>
          <cell r="D425" t="str">
            <v>UN</v>
          </cell>
          <cell r="E425" t="str">
            <v>CR</v>
          </cell>
          <cell r="F425" t="str">
            <v>VERIFICAR</v>
          </cell>
          <cell r="G425" t="str">
            <v>VERIFICAR</v>
          </cell>
          <cell r="H425" t="str">
            <v>VERIFICAR</v>
          </cell>
          <cell r="I425" t="str">
            <v>SEM VALOR</v>
          </cell>
        </row>
        <row r="426">
          <cell r="B426">
            <v>38381</v>
          </cell>
          <cell r="C426" t="str">
            <v>BANDEJA DE PINTURA PARA ROLO 23 CM</v>
          </cell>
          <cell r="D426" t="str">
            <v>UN</v>
          </cell>
          <cell r="E426" t="str">
            <v>CR</v>
          </cell>
          <cell r="F426" t="str">
            <v>VERIFICAR</v>
          </cell>
          <cell r="G426" t="str">
            <v>VERIFICAR</v>
          </cell>
          <cell r="H426" t="str">
            <v>VERIFICAR</v>
          </cell>
          <cell r="I426" t="str">
            <v>SEM VALOR</v>
          </cell>
        </row>
        <row r="427">
          <cell r="B427">
            <v>39621</v>
          </cell>
          <cell r="C427" t="str">
            <v>BARRA ANTIPANICO DUPLA, CEGA EM LADO OPOSTO, COR CINZA</v>
          </cell>
          <cell r="D427" t="str">
            <v>PAR</v>
          </cell>
          <cell r="E427" t="str">
            <v>CR</v>
          </cell>
          <cell r="F427">
            <v>1184.74</v>
          </cell>
          <cell r="G427">
            <v>1184.74</v>
          </cell>
          <cell r="H427">
            <v>1184.74</v>
          </cell>
          <cell r="I427" t="str">
            <v>COM VALOR</v>
          </cell>
        </row>
        <row r="428">
          <cell r="B428">
            <v>39624</v>
          </cell>
          <cell r="C428" t="str">
            <v>BARRA ANTIPANICO DUPLA, PARA PORTA DE VIDRO, COR CINZA</v>
          </cell>
          <cell r="D428" t="str">
            <v>PAR</v>
          </cell>
          <cell r="E428" t="str">
            <v>CR</v>
          </cell>
          <cell r="F428">
            <v>1306.9000000000001</v>
          </cell>
          <cell r="G428">
            <v>1306.9000000000001</v>
          </cell>
          <cell r="H428">
            <v>1306.9000000000001</v>
          </cell>
          <cell r="I428" t="str">
            <v>COM VALOR</v>
          </cell>
        </row>
        <row r="429">
          <cell r="B429">
            <v>39615</v>
          </cell>
          <cell r="C429" t="str">
            <v>BARRA ANTIPANICO SIMPLES, CEGA EM LADO OPOSTO, COR CINZA</v>
          </cell>
          <cell r="D429" t="str">
            <v>UN</v>
          </cell>
          <cell r="E429" t="str">
            <v>CR</v>
          </cell>
          <cell r="F429">
            <v>528.11</v>
          </cell>
          <cell r="G429">
            <v>528.11</v>
          </cell>
          <cell r="H429">
            <v>528.11</v>
          </cell>
          <cell r="I429" t="str">
            <v>COM VALOR</v>
          </cell>
        </row>
        <row r="430">
          <cell r="B430">
            <v>39620</v>
          </cell>
          <cell r="C430" t="str">
            <v>BARRA ANTIPANICO SIMPLES, COM FECHADURA LADO OPOSTO, COR CINZA</v>
          </cell>
          <cell r="D430" t="str">
            <v>UN</v>
          </cell>
          <cell r="E430" t="str">
            <v>CR</v>
          </cell>
          <cell r="F430">
            <v>806.56</v>
          </cell>
          <cell r="G430">
            <v>806.56</v>
          </cell>
          <cell r="H430">
            <v>806.56</v>
          </cell>
          <cell r="I430" t="str">
            <v>COM VALOR</v>
          </cell>
        </row>
        <row r="431">
          <cell r="B431">
            <v>39623</v>
          </cell>
          <cell r="C431" t="str">
            <v>BARRA ANTIPANICO SIMPLES, PARA PORTA DE VIDRO, COR CINZA</v>
          </cell>
          <cell r="D431" t="str">
            <v>UN</v>
          </cell>
          <cell r="E431" t="str">
            <v>C</v>
          </cell>
          <cell r="F431">
            <v>863.9</v>
          </cell>
          <cell r="G431">
            <v>863.9</v>
          </cell>
          <cell r="H431">
            <v>863.9</v>
          </cell>
          <cell r="I431" t="str">
            <v>COM VALOR</v>
          </cell>
        </row>
        <row r="432">
          <cell r="B432">
            <v>546</v>
          </cell>
          <cell r="C432" t="str">
            <v>BARRA DE ACO CHATA, RETANGULAR (QUALQUER BITOLA)</v>
          </cell>
          <cell r="D432" t="str">
            <v>KG</v>
          </cell>
          <cell r="E432" t="str">
            <v>CR</v>
          </cell>
          <cell r="F432">
            <v>10.42</v>
          </cell>
          <cell r="G432">
            <v>10.42</v>
          </cell>
          <cell r="H432">
            <v>10.42</v>
          </cell>
          <cell r="I432" t="str">
            <v>COM VALOR</v>
          </cell>
        </row>
        <row r="433">
          <cell r="B433">
            <v>566</v>
          </cell>
          <cell r="C433" t="str">
            <v>BARRA DE ACO CHATO, RETANGULAR, 19,05 MM X 3,17 MM (L X E), 0,47 KG/M</v>
          </cell>
          <cell r="D433" t="str">
            <v>M</v>
          </cell>
          <cell r="E433" t="str">
            <v>CR</v>
          </cell>
          <cell r="F433">
            <v>4.9400000000000004</v>
          </cell>
          <cell r="G433">
            <v>4.9400000000000004</v>
          </cell>
          <cell r="H433">
            <v>4.9400000000000004</v>
          </cell>
          <cell r="I433" t="str">
            <v>COM VALOR</v>
          </cell>
        </row>
        <row r="434">
          <cell r="B434">
            <v>565</v>
          </cell>
          <cell r="C434" t="str">
            <v>BARRA DE ACO CHATO, RETANGULAR, 25,4 MM X 4,76 MM (L X E), 0,94 KG/M</v>
          </cell>
          <cell r="D434" t="str">
            <v>M</v>
          </cell>
          <cell r="E434" t="str">
            <v>CR</v>
          </cell>
          <cell r="F434">
            <v>18.02</v>
          </cell>
          <cell r="G434">
            <v>18.02</v>
          </cell>
          <cell r="H434">
            <v>18.02</v>
          </cell>
          <cell r="I434" t="str">
            <v>COM VALOR</v>
          </cell>
        </row>
        <row r="435">
          <cell r="B435">
            <v>555</v>
          </cell>
          <cell r="C435" t="str">
            <v>BARRA DE ACO CHATO, RETANGULAR, 25,4 MM X 6,35 MM (L X E), 1,2265 KG/M</v>
          </cell>
          <cell r="D435" t="str">
            <v>M</v>
          </cell>
          <cell r="E435" t="str">
            <v>CR</v>
          </cell>
          <cell r="F435">
            <v>12.78</v>
          </cell>
          <cell r="G435">
            <v>12.78</v>
          </cell>
          <cell r="H435">
            <v>12.78</v>
          </cell>
          <cell r="I435" t="str">
            <v>COM VALOR</v>
          </cell>
        </row>
        <row r="436">
          <cell r="B436">
            <v>557</v>
          </cell>
          <cell r="C436" t="str">
            <v>BARRA DE ACO CHATO, RETANGULAR, 38,1 MM X 12,7 MM (L X E), 3,79 KG/M</v>
          </cell>
          <cell r="D436" t="str">
            <v>M</v>
          </cell>
          <cell r="E436" t="str">
            <v>CR</v>
          </cell>
          <cell r="F436">
            <v>40.090000000000003</v>
          </cell>
          <cell r="G436">
            <v>40.090000000000003</v>
          </cell>
          <cell r="H436">
            <v>40.090000000000003</v>
          </cell>
          <cell r="I436" t="str">
            <v>COM VALOR</v>
          </cell>
        </row>
        <row r="437">
          <cell r="B437">
            <v>552</v>
          </cell>
          <cell r="C437" t="str">
            <v>BARRA DE ACO CHATO, RETANGULAR, 38,1 MM X 6,35 MM (L X E), 1,89 KG/M</v>
          </cell>
          <cell r="D437" t="str">
            <v>M</v>
          </cell>
          <cell r="E437" t="str">
            <v>CR</v>
          </cell>
          <cell r="F437">
            <v>19.89</v>
          </cell>
          <cell r="G437">
            <v>19.89</v>
          </cell>
          <cell r="H437">
            <v>19.89</v>
          </cell>
          <cell r="I437" t="str">
            <v>COM VALOR</v>
          </cell>
        </row>
        <row r="438">
          <cell r="B438">
            <v>563</v>
          </cell>
          <cell r="C438" t="str">
            <v>BARRA DE ACO CHATO, RETANGULAR, 38,1 MM X 9,53 MM (L X E), 2,84 KG/M</v>
          </cell>
          <cell r="D438" t="str">
            <v>M</v>
          </cell>
          <cell r="E438" t="str">
            <v>CR</v>
          </cell>
          <cell r="F438">
            <v>29.89</v>
          </cell>
          <cell r="G438">
            <v>29.89</v>
          </cell>
          <cell r="H438">
            <v>29.89</v>
          </cell>
          <cell r="I438" t="str">
            <v>COM VALOR</v>
          </cell>
        </row>
        <row r="439">
          <cell r="B439">
            <v>549</v>
          </cell>
          <cell r="C439" t="str">
            <v>BARRA DE ACO CHATO, RETANGULAR, 50,8 MM X 12,7 MM (L X E), 5,06 KG/M</v>
          </cell>
          <cell r="D439" t="str">
            <v>M</v>
          </cell>
          <cell r="E439" t="str">
            <v>CR</v>
          </cell>
          <cell r="F439">
            <v>53.8</v>
          </cell>
          <cell r="G439">
            <v>53.8</v>
          </cell>
          <cell r="H439">
            <v>53.8</v>
          </cell>
          <cell r="I439" t="str">
            <v>COM VALOR</v>
          </cell>
        </row>
        <row r="440">
          <cell r="B440">
            <v>551</v>
          </cell>
          <cell r="C440" t="str">
            <v>BARRA DE ACO CHATO, RETANGULAR, 50,8 MM X 25,4 MM (L X E), 10,12 KG/M</v>
          </cell>
          <cell r="D440" t="str">
            <v>M</v>
          </cell>
          <cell r="E440" t="str">
            <v>CR</v>
          </cell>
          <cell r="F440">
            <v>106.52</v>
          </cell>
          <cell r="G440">
            <v>106.52</v>
          </cell>
          <cell r="H440">
            <v>106.52</v>
          </cell>
          <cell r="I440" t="str">
            <v>COM VALOR</v>
          </cell>
        </row>
        <row r="441">
          <cell r="B441">
            <v>559</v>
          </cell>
          <cell r="C441" t="str">
            <v>BARRA DE ACO CHATO, RETANGULAR, 50,8 MM X 6,35 MM (L X E), 2,53 KG/M</v>
          </cell>
          <cell r="D441" t="str">
            <v>M</v>
          </cell>
          <cell r="E441" t="str">
            <v>CR</v>
          </cell>
          <cell r="F441">
            <v>26.63</v>
          </cell>
          <cell r="G441">
            <v>26.63</v>
          </cell>
          <cell r="H441">
            <v>26.63</v>
          </cell>
          <cell r="I441" t="str">
            <v>COM VALOR</v>
          </cell>
        </row>
        <row r="442">
          <cell r="B442">
            <v>560</v>
          </cell>
          <cell r="C442" t="str">
            <v>BARRA DE ACO CHATO, RETANGULAR, 50,8 MM X 7,94 MM (L X E), 3,162 KG/M</v>
          </cell>
          <cell r="D442" t="str">
            <v>M</v>
          </cell>
          <cell r="E442" t="str">
            <v>CR</v>
          </cell>
          <cell r="F442">
            <v>33.31</v>
          </cell>
          <cell r="G442">
            <v>33.31</v>
          </cell>
          <cell r="H442">
            <v>33.31</v>
          </cell>
          <cell r="I442" t="str">
            <v>COM VALOR</v>
          </cell>
        </row>
        <row r="443">
          <cell r="B443">
            <v>547</v>
          </cell>
          <cell r="C443" t="str">
            <v>BARRA DE ACO CHATO, RETANGULAR, 50,8 MM X 9,53 MM (L X E), 3,79KG/M</v>
          </cell>
          <cell r="D443" t="str">
            <v>M</v>
          </cell>
          <cell r="E443" t="str">
            <v>CR</v>
          </cell>
          <cell r="F443">
            <v>39.89</v>
          </cell>
          <cell r="G443">
            <v>39.89</v>
          </cell>
          <cell r="H443">
            <v>39.89</v>
          </cell>
          <cell r="I443" t="str">
            <v>COM VALOR</v>
          </cell>
        </row>
        <row r="444">
          <cell r="B444">
            <v>36207</v>
          </cell>
          <cell r="C444" t="str">
            <v>BARRA DE APOIO EM "L", EM ACO INOX POLIDO 70 X 70 CM, DIAMETRO MINIMO 3 CM</v>
          </cell>
          <cell r="D444" t="str">
            <v>UN</v>
          </cell>
          <cell r="E444" t="str">
            <v>CR</v>
          </cell>
          <cell r="F444" t="str">
            <v>VERIFICAR</v>
          </cell>
          <cell r="G444" t="str">
            <v>VERIFICAR</v>
          </cell>
          <cell r="H444" t="str">
            <v>VERIFICAR</v>
          </cell>
          <cell r="I444" t="str">
            <v>SEM VALOR</v>
          </cell>
        </row>
        <row r="445">
          <cell r="B445">
            <v>36209</v>
          </cell>
          <cell r="C445" t="str">
            <v>BARRA DE APOIO EM "L", EM ACO INOX POLIDO 80 X 80 CM, DIAMETRO MINIMO 3 CM</v>
          </cell>
          <cell r="D445" t="str">
            <v>UN</v>
          </cell>
          <cell r="E445" t="str">
            <v>CR</v>
          </cell>
          <cell r="F445" t="str">
            <v>VERIFICAR</v>
          </cell>
          <cell r="G445" t="str">
            <v>VERIFICAR</v>
          </cell>
          <cell r="H445" t="str">
            <v>VERIFICAR</v>
          </cell>
          <cell r="I445" t="str">
            <v>SEM VALOR</v>
          </cell>
        </row>
        <row r="446">
          <cell r="B446">
            <v>36210</v>
          </cell>
          <cell r="C446" t="str">
            <v>BARRA DE APOIO LATERAL ARTICULADA, COM TRAVA, EM ACO INOX POLIDO, 70 CM, DIAMETRO MINIMO 3 CM</v>
          </cell>
          <cell r="D446" t="str">
            <v>UN</v>
          </cell>
          <cell r="E446" t="str">
            <v>CR</v>
          </cell>
          <cell r="F446" t="str">
            <v>VERIFICAR</v>
          </cell>
          <cell r="G446" t="str">
            <v>VERIFICAR</v>
          </cell>
          <cell r="H446" t="str">
            <v>VERIFICAR</v>
          </cell>
          <cell r="I446" t="str">
            <v>SEM VALOR</v>
          </cell>
        </row>
        <row r="447">
          <cell r="B447">
            <v>36204</v>
          </cell>
          <cell r="C447" t="str">
            <v>BARRA DE APOIO RETA, EM ACO INOX POLIDO, COMPRIMENTO 60CM, DIAMETRO MINIMO 3 CM</v>
          </cell>
          <cell r="D447" t="str">
            <v>UN</v>
          </cell>
          <cell r="E447" t="str">
            <v>CR</v>
          </cell>
          <cell r="F447" t="str">
            <v>VERIFICAR</v>
          </cell>
          <cell r="G447" t="str">
            <v>VERIFICAR</v>
          </cell>
          <cell r="H447" t="str">
            <v>VERIFICAR</v>
          </cell>
          <cell r="I447" t="str">
            <v>SEM VALOR</v>
          </cell>
        </row>
        <row r="448">
          <cell r="B448">
            <v>36205</v>
          </cell>
          <cell r="C448" t="str">
            <v>BARRA DE APOIO RETA, EM ACO INOX POLIDO, COMPRIMENTO 70CM, DIAMETRO MINIMO 3 CM</v>
          </cell>
          <cell r="D448" t="str">
            <v>UN</v>
          </cell>
          <cell r="E448" t="str">
            <v>C</v>
          </cell>
          <cell r="F448" t="str">
            <v>VERIFICAR</v>
          </cell>
          <cell r="G448" t="str">
            <v>VERIFICAR</v>
          </cell>
          <cell r="H448" t="str">
            <v>VERIFICAR</v>
          </cell>
          <cell r="I448" t="str">
            <v>SEM VALOR</v>
          </cell>
        </row>
        <row r="449">
          <cell r="B449">
            <v>36081</v>
          </cell>
          <cell r="C449" t="str">
            <v>BARRA DE APOIO RETA, EM ACO INOX POLIDO, COMPRIMENTO 80CM, DIAMETRO MINIMO 3 CM</v>
          </cell>
          <cell r="D449" t="str">
            <v>UN</v>
          </cell>
          <cell r="E449" t="str">
            <v>CR</v>
          </cell>
          <cell r="F449" t="str">
            <v>VERIFICAR</v>
          </cell>
          <cell r="G449" t="str">
            <v>VERIFICAR</v>
          </cell>
          <cell r="H449" t="str">
            <v>VERIFICAR</v>
          </cell>
          <cell r="I449" t="str">
            <v>SEM VALOR</v>
          </cell>
        </row>
        <row r="450">
          <cell r="B450">
            <v>36206</v>
          </cell>
          <cell r="C450" t="str">
            <v>BARRA DE APOIO RETA, EM ACO INOX POLIDO, COMPRIMENTO 90 CM, DIAMETRO MINIMO 3 CM</v>
          </cell>
          <cell r="D450" t="str">
            <v>UN</v>
          </cell>
          <cell r="E450" t="str">
            <v>CR</v>
          </cell>
          <cell r="F450" t="str">
            <v>VERIFICAR</v>
          </cell>
          <cell r="G450" t="str">
            <v>VERIFICAR</v>
          </cell>
          <cell r="H450" t="str">
            <v>VERIFICAR</v>
          </cell>
          <cell r="I450" t="str">
            <v>SEM VALOR</v>
          </cell>
        </row>
        <row r="451">
          <cell r="B451">
            <v>36218</v>
          </cell>
          <cell r="C451" t="str">
            <v>BARRA DE APOIO RETA, EM ALUMINIO, COMPRIMENTO 60CM, DIAMETRO MINIMO 3 CM</v>
          </cell>
          <cell r="D451" t="str">
            <v>UN</v>
          </cell>
          <cell r="E451" t="str">
            <v>CR</v>
          </cell>
          <cell r="F451" t="str">
            <v>VERIFICAR</v>
          </cell>
          <cell r="G451" t="str">
            <v>VERIFICAR</v>
          </cell>
          <cell r="H451" t="str">
            <v>VERIFICAR</v>
          </cell>
          <cell r="I451" t="str">
            <v>SEM VALOR</v>
          </cell>
        </row>
        <row r="452">
          <cell r="B452">
            <v>36220</v>
          </cell>
          <cell r="C452" t="str">
            <v>BARRA DE APOIO RETA, EM ALUMINIO, COMPRIMENTO 70CM, DIAMETRO MINIMO 3 CM</v>
          </cell>
          <cell r="D452" t="str">
            <v>UN</v>
          </cell>
          <cell r="E452" t="str">
            <v>C</v>
          </cell>
          <cell r="F452" t="str">
            <v>VERIFICAR</v>
          </cell>
          <cell r="G452" t="str">
            <v>VERIFICAR</v>
          </cell>
          <cell r="H452" t="str">
            <v>VERIFICAR</v>
          </cell>
          <cell r="I452" t="str">
            <v>SEM VALOR</v>
          </cell>
        </row>
        <row r="453">
          <cell r="B453">
            <v>36080</v>
          </cell>
          <cell r="C453" t="str">
            <v>BARRA DE APOIO RETA, EM ALUMINIO, COMPRIMENTO 80 CM, DIAMETRO MINIMO 3 CM</v>
          </cell>
          <cell r="D453" t="str">
            <v>UN</v>
          </cell>
          <cell r="E453" t="str">
            <v>CR</v>
          </cell>
          <cell r="F453" t="str">
            <v>VERIFICAR</v>
          </cell>
          <cell r="G453" t="str">
            <v>VERIFICAR</v>
          </cell>
          <cell r="H453" t="str">
            <v>VERIFICAR</v>
          </cell>
          <cell r="I453" t="str">
            <v>SEM VALOR</v>
          </cell>
        </row>
        <row r="454">
          <cell r="B454">
            <v>36223</v>
          </cell>
          <cell r="C454" t="str">
            <v>BARRA DE APOIO RETA, EM ALUMINIO, COMPRIMENTO 90 CM, DIAMETRO MINIMO 3 CM</v>
          </cell>
          <cell r="D454" t="str">
            <v>UN</v>
          </cell>
          <cell r="E454" t="str">
            <v>CR</v>
          </cell>
          <cell r="F454" t="str">
            <v>VERIFICAR</v>
          </cell>
          <cell r="G454" t="str">
            <v>VERIFICAR</v>
          </cell>
          <cell r="H454" t="str">
            <v>VERIFICAR</v>
          </cell>
          <cell r="I454" t="str">
            <v>SEM VALOR</v>
          </cell>
        </row>
        <row r="455">
          <cell r="B455">
            <v>38127</v>
          </cell>
          <cell r="C455" t="str">
            <v>BASE DE MISTURADOR MONOCOMANDO PARA CHUVEIRO, DE PAREDE (NAO INCLUI ACABAMENTOS)</v>
          </cell>
          <cell r="D455" t="str">
            <v>UN</v>
          </cell>
          <cell r="E455" t="str">
            <v>CR</v>
          </cell>
          <cell r="F455">
            <v>472.97</v>
          </cell>
          <cell r="G455">
            <v>472.97</v>
          </cell>
          <cell r="H455">
            <v>472.97</v>
          </cell>
          <cell r="I455" t="str">
            <v>COM VALOR</v>
          </cell>
        </row>
        <row r="456">
          <cell r="B456">
            <v>38060</v>
          </cell>
          <cell r="C456" t="str">
            <v>BASE PARA MASTRO DE PARA-RAIOS DIAMETRO NOMINAL 1 1/2"</v>
          </cell>
          <cell r="D456" t="str">
            <v>UN</v>
          </cell>
          <cell r="E456" t="str">
            <v>CR</v>
          </cell>
          <cell r="F456">
            <v>60.41</v>
          </cell>
          <cell r="G456">
            <v>60.41</v>
          </cell>
          <cell r="H456">
            <v>60.41</v>
          </cell>
          <cell r="I456" t="str">
            <v>COM VALOR</v>
          </cell>
        </row>
        <row r="457">
          <cell r="B457">
            <v>10956</v>
          </cell>
          <cell r="C457" t="str">
            <v>BASE PARA MASTRO DE PARA-RAIOS DIAMETRO NOMINAL 2"</v>
          </cell>
          <cell r="D457" t="str">
            <v>UN</v>
          </cell>
          <cell r="E457" t="str">
            <v>CR</v>
          </cell>
          <cell r="F457">
            <v>66.25</v>
          </cell>
          <cell r="G457">
            <v>66.25</v>
          </cell>
          <cell r="H457">
            <v>66.25</v>
          </cell>
          <cell r="I457" t="str">
            <v>COM VALOR</v>
          </cell>
        </row>
        <row r="458">
          <cell r="B458">
            <v>39380</v>
          </cell>
          <cell r="C458" t="str">
            <v>BASE PARA RELE COM SUPORTE METALICO</v>
          </cell>
          <cell r="D458" t="str">
            <v>UN</v>
          </cell>
          <cell r="E458" t="str">
            <v>CR</v>
          </cell>
          <cell r="F458" t="str">
            <v>VERIFICAR</v>
          </cell>
          <cell r="G458" t="str">
            <v>VERIFICAR</v>
          </cell>
          <cell r="H458" t="str">
            <v>VERIFICAR</v>
          </cell>
          <cell r="I458" t="str">
            <v>SEM VALOR</v>
          </cell>
        </row>
        <row r="459">
          <cell r="B459">
            <v>44172</v>
          </cell>
          <cell r="C459" t="str">
            <v>BASTIDOR PARA BLOCO M10</v>
          </cell>
          <cell r="D459" t="str">
            <v>UN</v>
          </cell>
          <cell r="E459" t="str">
            <v>CR</v>
          </cell>
          <cell r="F459" t="str">
            <v>VERIFICAR</v>
          </cell>
          <cell r="G459" t="str">
            <v>VERIFICAR</v>
          </cell>
          <cell r="H459" t="str">
            <v>VERIFICAR</v>
          </cell>
          <cell r="I459" t="str">
            <v>SEM VALOR</v>
          </cell>
        </row>
        <row r="460">
          <cell r="B460">
            <v>37597</v>
          </cell>
          <cell r="C460" t="str">
            <v>BATE-ESTACAS POR GRAVIDADE, POTENCIA160 HP, PESO DO MARTELO ATE 3 TONELADAS</v>
          </cell>
          <cell r="D460" t="str">
            <v>UN</v>
          </cell>
          <cell r="E460" t="str">
            <v>C</v>
          </cell>
          <cell r="F460" t="str">
            <v>VERIFICAR</v>
          </cell>
          <cell r="G460" t="str">
            <v>VERIFICAR</v>
          </cell>
          <cell r="H460" t="str">
            <v>VERIFICAR</v>
          </cell>
          <cell r="I460" t="str">
            <v>SEM VALOR</v>
          </cell>
        </row>
        <row r="461">
          <cell r="B461">
            <v>183</v>
          </cell>
          <cell r="C461" t="str">
            <v>BATENTE / PORTAL / ADUELA / MARCO EM MADEIRA MACICA COM REBAIXO, E = *3* CM, L = *14* CM, PARA PORTAS DE GIRO DE *60 CM A 120* CM X *210* CM, CEDRINHO / ANGELIM COMERCIAL / TAURI / CURUPIXA / PEROBA / CUMARU OU EQUIVALENTE DA REGIAO (NAO INCLUI ALIZARES)</v>
          </cell>
          <cell r="D461" t="str">
            <v>JG</v>
          </cell>
          <cell r="E461" t="str">
            <v>CR</v>
          </cell>
          <cell r="F461">
            <v>230</v>
          </cell>
          <cell r="G461">
            <v>230</v>
          </cell>
          <cell r="H461">
            <v>230</v>
          </cell>
          <cell r="I461" t="str">
            <v>COM VALOR</v>
          </cell>
        </row>
        <row r="462">
          <cell r="B462">
            <v>184</v>
          </cell>
          <cell r="C462" t="str">
            <v>BATENTE / PORTAL / ADUELA / MARCO EM MADEIRA MACICA COM REBAIXO, E = *3* CM, L = *14* CM, PARA PORTAS DE GIRO DE *60 CM A 120* CM X *210* CM, PINUS / EUCALIPTO / VIROLA OU EQUIVALENTE DA REGIAO (NAO INCLUI ALIZARES)</v>
          </cell>
          <cell r="D462" t="str">
            <v>JG</v>
          </cell>
          <cell r="E462" t="str">
            <v>CR</v>
          </cell>
          <cell r="F462">
            <v>142.44999999999999</v>
          </cell>
          <cell r="G462">
            <v>142.44999999999999</v>
          </cell>
          <cell r="H462">
            <v>142.44999999999999</v>
          </cell>
          <cell r="I462" t="str">
            <v>COM VALOR</v>
          </cell>
        </row>
        <row r="463">
          <cell r="B463">
            <v>181</v>
          </cell>
          <cell r="C463" t="str">
            <v>BATENTE / PORTAL / ADUELA / MARCO EM MADEIRA MACICA COM REBAIXO, E = *3* CM, L = *16* CM, PARA PORTAS DE GIRO DE *60 CM A 120* CM X *210* CM, CEDRINHO / ANGELIM COMERCIAL / TAURI / CURUPIXA / PEROBA / CUMARU OU EQUIVALENTE DA REGIAO (NAO INCLUI ALIZARES)</v>
          </cell>
          <cell r="D463" t="str">
            <v>JG</v>
          </cell>
          <cell r="E463" t="str">
            <v>CR</v>
          </cell>
          <cell r="F463">
            <v>307.16000000000003</v>
          </cell>
          <cell r="G463">
            <v>307.16000000000003</v>
          </cell>
          <cell r="H463">
            <v>307.16000000000003</v>
          </cell>
          <cell r="I463" t="str">
            <v>COM VALOR</v>
          </cell>
        </row>
        <row r="464">
          <cell r="B464">
            <v>20001</v>
          </cell>
          <cell r="C464" t="str">
            <v>BATENTE / PORTAL / ADUELA / MARCO EM MADEIRA MACICA COM REBAIXO, E = *3* CM, L = *16* CM, PARA PORTAS DE GIRO DE *60 CM A 120* CM X *210* CM, PINUS / EUCALIPTO / VIROLA OU EQUIVALENTE DA REGIAO (NAO INCLUI ALIZARES)</v>
          </cell>
          <cell r="D464" t="str">
            <v>JG</v>
          </cell>
          <cell r="E464" t="str">
            <v>CR</v>
          </cell>
          <cell r="F464">
            <v>178.06</v>
          </cell>
          <cell r="G464">
            <v>178.06</v>
          </cell>
          <cell r="H464">
            <v>178.06</v>
          </cell>
          <cell r="I464" t="str">
            <v>COM VALOR</v>
          </cell>
        </row>
        <row r="465">
          <cell r="B465">
            <v>39837</v>
          </cell>
          <cell r="C465" t="str">
            <v>BATENTE/PORTAL/ADUELA/MARCO, EM MDF/PVC WOOD/POLIESTIRENO OU MADEIRA LAMINADA, L = *9,0* CM COM GUARNICAO REGULAVEL 2 FACES = *35* MM, PRIMER</v>
          </cell>
          <cell r="D465" t="str">
            <v>JG</v>
          </cell>
          <cell r="E465" t="str">
            <v>CR</v>
          </cell>
          <cell r="F465">
            <v>374.15</v>
          </cell>
          <cell r="G465">
            <v>374.15</v>
          </cell>
          <cell r="H465">
            <v>374.15</v>
          </cell>
          <cell r="I465" t="str">
            <v>COM VALOR</v>
          </cell>
        </row>
        <row r="466">
          <cell r="B466">
            <v>43366</v>
          </cell>
          <cell r="C466" t="str">
            <v>BENTONITA, ARGILA CONSTITUIDA POR MONTMORILONITA</v>
          </cell>
          <cell r="D466" t="str">
            <v>KG</v>
          </cell>
          <cell r="E466" t="str">
            <v>C</v>
          </cell>
          <cell r="F466" t="str">
            <v>VERIFICAR</v>
          </cell>
          <cell r="G466" t="str">
            <v>VERIFICAR</v>
          </cell>
          <cell r="H466" t="str">
            <v>VERIFICAR</v>
          </cell>
          <cell r="I466" t="str">
            <v>SEM VALOR</v>
          </cell>
        </row>
        <row r="467">
          <cell r="B467">
            <v>10535</v>
          </cell>
          <cell r="C467" t="str">
            <v>BETONEIRA CAPACIDADE NOMINAL 400 L, CAPACIDADE DE MISTURA 280 L, MOTOR ELETRICO TRIFASICO 220/380 V POTENCIA 2 CV, SEM CARREGADOR</v>
          </cell>
          <cell r="D467" t="str">
            <v>UN</v>
          </cell>
          <cell r="E467" t="str">
            <v>CR</v>
          </cell>
          <cell r="F467">
            <v>4790.01</v>
          </cell>
          <cell r="G467">
            <v>4790.01</v>
          </cell>
          <cell r="H467">
            <v>4790.01</v>
          </cell>
          <cell r="I467" t="str">
            <v>COM VALOR</v>
          </cell>
        </row>
        <row r="468">
          <cell r="B468">
            <v>10537</v>
          </cell>
          <cell r="C468" t="str">
            <v>BETONEIRA CAPACIDADE NOMINAL 400 L, CAPACIDADE DE MISTURA 310 L, MOTOR A DIESEL POTENCIA 5 CV, SEM CARREGADOR</v>
          </cell>
          <cell r="D468" t="str">
            <v>UN</v>
          </cell>
          <cell r="E468" t="str">
            <v>CR</v>
          </cell>
          <cell r="F468">
            <v>6532.27</v>
          </cell>
          <cell r="G468">
            <v>6532.27</v>
          </cell>
          <cell r="H468">
            <v>6532.27</v>
          </cell>
          <cell r="I468" t="str">
            <v>COM VALOR</v>
          </cell>
        </row>
        <row r="469">
          <cell r="B469">
            <v>13891</v>
          </cell>
          <cell r="C469" t="str">
            <v>BETONEIRA CAPACIDADE NOMINAL 400 L, CAPACIDADE DE MISTURA 310 L, MOTOR A GASOLINA POTENCIA 5,5 CV, SEM CARREGADOR</v>
          </cell>
          <cell r="D469" t="str">
            <v>UN</v>
          </cell>
          <cell r="E469" t="str">
            <v>CR</v>
          </cell>
          <cell r="F469">
            <v>5991.57</v>
          </cell>
          <cell r="G469">
            <v>5991.57</v>
          </cell>
          <cell r="H469">
            <v>5991.57</v>
          </cell>
          <cell r="I469" t="str">
            <v>COM VALOR</v>
          </cell>
        </row>
        <row r="470">
          <cell r="B470">
            <v>44492</v>
          </cell>
          <cell r="C470" t="str">
            <v>BETONEIRA CAPACIDADE NOMINAL 600 L, CAPACIDADE DE MISTURA 440 L, MOTOR A GASOLINA POTENCIA 10 HP, COM CARREGADOR</v>
          </cell>
          <cell r="D470" t="str">
            <v>UN</v>
          </cell>
          <cell r="E470" t="str">
            <v>CR</v>
          </cell>
          <cell r="F470">
            <v>26060.9</v>
          </cell>
          <cell r="G470">
            <v>26060.9</v>
          </cell>
          <cell r="H470">
            <v>26060.9</v>
          </cell>
          <cell r="I470" t="str">
            <v>COM VALOR</v>
          </cell>
        </row>
        <row r="471">
          <cell r="B471">
            <v>36396</v>
          </cell>
          <cell r="C471" t="str">
            <v>BETONEIRA, CAPACIDADE NOMINAL 400 L, CAPACIDADE DE MISTURA 310L, MOTOR ELETRICO TRIFASICO 220/380V POTENCIA 2 CV, SEM CARREGADOR</v>
          </cell>
          <cell r="D471" t="str">
            <v>UN</v>
          </cell>
          <cell r="E471" t="str">
            <v>CR</v>
          </cell>
          <cell r="F471">
            <v>5480.09</v>
          </cell>
          <cell r="G471">
            <v>5480.09</v>
          </cell>
          <cell r="H471">
            <v>5480.09</v>
          </cell>
          <cell r="I471" t="str">
            <v>COM VALOR</v>
          </cell>
        </row>
        <row r="472">
          <cell r="B472">
            <v>36397</v>
          </cell>
          <cell r="C472" t="str">
            <v>BETONEIRA, CAPACIDADE NOMINAL 600 L, CAPACIDADE DE MISTURA 360L, MOTOR ELETRICO TRIFASICO 220/380V, POTENCIA 4CV, EXCLUSO CARREGADOR</v>
          </cell>
          <cell r="D472" t="str">
            <v>UN</v>
          </cell>
          <cell r="E472" t="str">
            <v>CR</v>
          </cell>
          <cell r="F472">
            <v>19484.78</v>
          </cell>
          <cell r="G472">
            <v>19484.78</v>
          </cell>
          <cell r="H472">
            <v>19484.78</v>
          </cell>
          <cell r="I472" t="str">
            <v>COM VALOR</v>
          </cell>
        </row>
        <row r="473">
          <cell r="B473">
            <v>36398</v>
          </cell>
          <cell r="C473" t="str">
            <v>BETONEIRA, CAPACIDADE NOMINAL 600 L, CAPACIDADE DE MISTURA 440 L, MOTOR A DIESEL POTENCIA 10 CV, COM CARREGADOR</v>
          </cell>
          <cell r="D473" t="str">
            <v>UN</v>
          </cell>
          <cell r="E473" t="str">
            <v>CR</v>
          </cell>
          <cell r="F473">
            <v>23682.13</v>
          </cell>
          <cell r="G473">
            <v>23682.13</v>
          </cell>
          <cell r="H473">
            <v>23682.13</v>
          </cell>
          <cell r="I473" t="str">
            <v>COM VALOR</v>
          </cell>
        </row>
        <row r="474">
          <cell r="B474">
            <v>647</v>
          </cell>
          <cell r="C474" t="str">
            <v>BLASTER, DINAMITADOR OU CABO DE FOGO (HORISTA)</v>
          </cell>
          <cell r="D474" t="str">
            <v>H</v>
          </cell>
          <cell r="E474" t="str">
            <v>CR</v>
          </cell>
          <cell r="F474">
            <v>18.78</v>
          </cell>
          <cell r="G474">
            <v>16.86</v>
          </cell>
          <cell r="H474">
            <v>9.0500000000000007</v>
          </cell>
          <cell r="I474" t="str">
            <v>COM VALOR</v>
          </cell>
        </row>
        <row r="475">
          <cell r="B475">
            <v>40920</v>
          </cell>
          <cell r="C475" t="str">
            <v>BLASTER, DINAMITADOR OU CABO DE FOGO (MENSALISTA)</v>
          </cell>
          <cell r="D475" t="str">
            <v>MES</v>
          </cell>
          <cell r="E475" t="str">
            <v>C</v>
          </cell>
          <cell r="F475">
            <v>3281.16</v>
          </cell>
          <cell r="G475">
            <v>2945.08</v>
          </cell>
          <cell r="H475">
            <v>1991</v>
          </cell>
          <cell r="I475" t="str">
            <v>COM VALOR</v>
          </cell>
        </row>
        <row r="476">
          <cell r="B476">
            <v>715</v>
          </cell>
          <cell r="C476" t="str">
            <v>BLOCO / TIJOLO DE VIDRO INCOLOR, CANELADO / ONDULADO, *19 X 19 X 8* CM (A X L X E)</v>
          </cell>
          <cell r="D476" t="str">
            <v>UN</v>
          </cell>
          <cell r="E476" t="str">
            <v>CR</v>
          </cell>
          <cell r="F476" t="str">
            <v>VERIFICAR</v>
          </cell>
          <cell r="G476" t="str">
            <v>VERIFICAR</v>
          </cell>
          <cell r="H476" t="str">
            <v>VERIFICAR</v>
          </cell>
          <cell r="I476" t="str">
            <v>SEM VALOR</v>
          </cell>
        </row>
        <row r="477">
          <cell r="B477">
            <v>716</v>
          </cell>
          <cell r="C477" t="str">
            <v>BLOCO / TIJOLO DE VIDRO INCOLOR, XADREZ, *20 X 20 X 10* CM (A X L X E)</v>
          </cell>
          <cell r="D477" t="str">
            <v>UN</v>
          </cell>
          <cell r="E477" t="str">
            <v>CR</v>
          </cell>
          <cell r="F477" t="str">
            <v>VERIFICAR</v>
          </cell>
          <cell r="G477" t="str">
            <v>VERIFICAR</v>
          </cell>
          <cell r="H477" t="str">
            <v>VERIFICAR</v>
          </cell>
          <cell r="I477" t="str">
            <v>SEM VALOR</v>
          </cell>
        </row>
        <row r="478">
          <cell r="B478">
            <v>7270</v>
          </cell>
          <cell r="C478" t="str">
            <v>BLOCO CERAMICO / TIJOLO VAZADO PARA ALVENARIA DE VEDACAO, 4 FUROS NA HORIZONTAL DE 9 X 9 X 19 CM (L X A X C)</v>
          </cell>
          <cell r="D478" t="str">
            <v>UN</v>
          </cell>
          <cell r="E478" t="str">
            <v>CR</v>
          </cell>
          <cell r="F478">
            <v>0.92</v>
          </cell>
          <cell r="G478">
            <v>0.92</v>
          </cell>
          <cell r="H478">
            <v>0.92</v>
          </cell>
          <cell r="I478" t="str">
            <v>COM VALOR</v>
          </cell>
        </row>
        <row r="479">
          <cell r="B479">
            <v>44460</v>
          </cell>
          <cell r="C479" t="str">
            <v>BLOCO CERAMICO / TIJOLO VAZADO PARA ALVENARIA DE VEDACAO, 6 FUROS NA HORIZONTAL DE 11,5 X 19 X 29 CM (L X A X C)</v>
          </cell>
          <cell r="D479" t="str">
            <v>UN</v>
          </cell>
          <cell r="E479" t="str">
            <v>CR</v>
          </cell>
          <cell r="F479">
            <v>1.55</v>
          </cell>
          <cell r="G479">
            <v>1.55</v>
          </cell>
          <cell r="H479">
            <v>1.55</v>
          </cell>
          <cell r="I479" t="str">
            <v>COM VALOR</v>
          </cell>
        </row>
        <row r="480">
          <cell r="B480">
            <v>44461</v>
          </cell>
          <cell r="C480" t="str">
            <v>BLOCO CERAMICO / TIJOLO VAZADO PARA ALVENARIA DE VEDACAO, 6 FUROS NA HORIZONTAL DE 11,5 X 19 X 39 CM (L X A X C)</v>
          </cell>
          <cell r="D480" t="str">
            <v>UN</v>
          </cell>
          <cell r="E480" t="str">
            <v>CR</v>
          </cell>
          <cell r="F480">
            <v>2.12</v>
          </cell>
          <cell r="G480">
            <v>2.12</v>
          </cell>
          <cell r="H480">
            <v>2.12</v>
          </cell>
          <cell r="I480" t="str">
            <v>COM VALOR</v>
          </cell>
        </row>
        <row r="481">
          <cell r="B481">
            <v>7267</v>
          </cell>
          <cell r="C481" t="str">
            <v>BLOCO CERAMICO / TIJOLO VAZADO PARA ALVENARIA DE VEDACAO, 6 FUROS NA HORIZONTAL DE 9 X 14 X 19 CM (L X A X C)</v>
          </cell>
          <cell r="D481" t="str">
            <v>UN</v>
          </cell>
          <cell r="E481" t="str">
            <v>CR</v>
          </cell>
          <cell r="F481">
            <v>0.78</v>
          </cell>
          <cell r="G481">
            <v>0.78</v>
          </cell>
          <cell r="H481">
            <v>0.78</v>
          </cell>
          <cell r="I481" t="str">
            <v>COM VALOR</v>
          </cell>
        </row>
        <row r="482">
          <cell r="B482">
            <v>44458</v>
          </cell>
          <cell r="C482" t="str">
            <v>BLOCO CERAMICO / TIJOLO VAZADO PARA ALVENARIA DE VEDACAO, 6 FUROS NA HORIZONTAL DE 9 X 14 X 24 CM (L X A X C)</v>
          </cell>
          <cell r="D482" t="str">
            <v>UN</v>
          </cell>
          <cell r="E482" t="str">
            <v>CR</v>
          </cell>
          <cell r="F482">
            <v>0.95</v>
          </cell>
          <cell r="G482">
            <v>0.95</v>
          </cell>
          <cell r="H482">
            <v>0.95</v>
          </cell>
          <cell r="I482" t="str">
            <v>COM VALOR</v>
          </cell>
        </row>
        <row r="483">
          <cell r="B483">
            <v>44457</v>
          </cell>
          <cell r="C483" t="str">
            <v>BLOCO CERAMICO / TIJOLO VAZADO PARA ALVENARIA DE VEDACAO, 6 FUROS NA HORIZONTAL DE 9 X 19 X 39 CM (L X A X C)</v>
          </cell>
          <cell r="D483" t="str">
            <v>UN</v>
          </cell>
          <cell r="E483" t="str">
            <v>C</v>
          </cell>
          <cell r="F483">
            <v>1.83</v>
          </cell>
          <cell r="G483">
            <v>1.83</v>
          </cell>
          <cell r="H483">
            <v>1.83</v>
          </cell>
          <cell r="I483" t="str">
            <v>COM VALOR</v>
          </cell>
        </row>
        <row r="484">
          <cell r="B484">
            <v>7271</v>
          </cell>
          <cell r="C484" t="str">
            <v>BLOCO CERAMICO / TIJOLO VAZADO PARA ALVENARIA DE VEDACAO, 8 FUROS NA HORIZONTAL DE 9 X 19 X 19 CM (L X A X C)</v>
          </cell>
          <cell r="D484" t="str">
            <v>UN</v>
          </cell>
          <cell r="E484" t="str">
            <v>CR</v>
          </cell>
          <cell r="F484">
            <v>0.99</v>
          </cell>
          <cell r="G484">
            <v>0.99</v>
          </cell>
          <cell r="H484">
            <v>0.99</v>
          </cell>
          <cell r="I484" t="str">
            <v>COM VALOR</v>
          </cell>
        </row>
        <row r="485">
          <cell r="B485">
            <v>7268</v>
          </cell>
          <cell r="C485" t="str">
            <v>BLOCO CERAMICO / TIJOLO VAZADO PARA ALVENARIA DE VEDACAO, 8 FUROS NA HORIZONTAL DE 9 X 19 X 29 CM (L X A X C)</v>
          </cell>
          <cell r="D485" t="str">
            <v>UN</v>
          </cell>
          <cell r="E485" t="str">
            <v>CR</v>
          </cell>
          <cell r="F485">
            <v>1.54</v>
          </cell>
          <cell r="G485">
            <v>1.54</v>
          </cell>
          <cell r="H485">
            <v>1.54</v>
          </cell>
          <cell r="I485" t="str">
            <v>COM VALOR</v>
          </cell>
        </row>
        <row r="486">
          <cell r="B486">
            <v>44459</v>
          </cell>
          <cell r="C486" t="str">
            <v>BLOCO CERAMICO / TIJOLO VAZADO PARA ALVENARIA DE VEDACAO, 9 FUROS NA HORIZONTAL DE 11,5 X 14 X 24 CM (L X A X C)</v>
          </cell>
          <cell r="D486" t="str">
            <v>UN</v>
          </cell>
          <cell r="E486" t="str">
            <v>CR</v>
          </cell>
          <cell r="F486">
            <v>1</v>
          </cell>
          <cell r="G486">
            <v>1</v>
          </cell>
          <cell r="H486">
            <v>1</v>
          </cell>
          <cell r="I486" t="str">
            <v>COM VALOR</v>
          </cell>
        </row>
        <row r="487">
          <cell r="B487">
            <v>44462</v>
          </cell>
          <cell r="C487" t="str">
            <v>BLOCO CERAMICO / TIJOLO VAZADO PARA ALVENARIA DE VEDACAO, 9 FUROS NA HORIZONTAL DE 14 X 19 X 29 CM (L X A X C)</v>
          </cell>
          <cell r="D487" t="str">
            <v>UN</v>
          </cell>
          <cell r="E487" t="str">
            <v>CR</v>
          </cell>
          <cell r="F487">
            <v>1.76</v>
          </cell>
          <cell r="G487">
            <v>1.76</v>
          </cell>
          <cell r="H487">
            <v>1.76</v>
          </cell>
          <cell r="I487" t="str">
            <v>COM VALOR</v>
          </cell>
        </row>
        <row r="488">
          <cell r="B488">
            <v>44463</v>
          </cell>
          <cell r="C488" t="str">
            <v>BLOCO CERAMICO / TIJOLO VAZADO PARA ALVENARIA DE VEDACAO, 9 FUROS NA HORIZONTAL DE 14 X 19 X 39 CM (L X A X C)</v>
          </cell>
          <cell r="D488" t="str">
            <v>UN</v>
          </cell>
          <cell r="E488" t="str">
            <v>CR</v>
          </cell>
          <cell r="F488">
            <v>2.27</v>
          </cell>
          <cell r="G488">
            <v>2.27</v>
          </cell>
          <cell r="H488">
            <v>2.27</v>
          </cell>
          <cell r="I488" t="str">
            <v>COM VALOR</v>
          </cell>
        </row>
        <row r="489">
          <cell r="B489">
            <v>44464</v>
          </cell>
          <cell r="C489" t="str">
            <v>BLOCO CERAMICO / TIJOLO VAZADO PARA ALVENARIA DE VEDACAO, 9 FUROS NA HORIZONTAL DE 19 X 19 X 29 CM (L X A X C)</v>
          </cell>
          <cell r="D489" t="str">
            <v>UN</v>
          </cell>
          <cell r="E489" t="str">
            <v>CR</v>
          </cell>
          <cell r="F489">
            <v>2.35</v>
          </cell>
          <cell r="G489">
            <v>2.35</v>
          </cell>
          <cell r="H489">
            <v>2.35</v>
          </cell>
          <cell r="I489" t="str">
            <v>COM VALOR</v>
          </cell>
        </row>
        <row r="490">
          <cell r="B490">
            <v>44465</v>
          </cell>
          <cell r="C490" t="str">
            <v>BLOCO CERAMICO / TIJOLO VAZADO PARA ALVENARIA DE VEDACAO, 9 FUROS NA HORIZONTAL DE 19 X 19 X 39 CM (L X A X C)</v>
          </cell>
          <cell r="D490" t="str">
            <v>UN</v>
          </cell>
          <cell r="E490" t="str">
            <v>CR</v>
          </cell>
          <cell r="F490">
            <v>3.23</v>
          </cell>
          <cell r="G490">
            <v>3.23</v>
          </cell>
          <cell r="H490">
            <v>3.23</v>
          </cell>
          <cell r="I490" t="str">
            <v>COM VALOR</v>
          </cell>
        </row>
        <row r="491">
          <cell r="B491">
            <v>38783</v>
          </cell>
          <cell r="C491" t="str">
            <v>BLOCO CERAMICO / TIJOLO VAZADO PARA ALVENARIA DE VEDACAO, FUROS NA HORIZONTAL DE 11,5 X 19 X 19 CM (L X A X C)</v>
          </cell>
          <cell r="D491" t="str">
            <v>UN</v>
          </cell>
          <cell r="E491" t="str">
            <v>CR</v>
          </cell>
          <cell r="F491">
            <v>1.1299999999999999</v>
          </cell>
          <cell r="G491">
            <v>1.1299999999999999</v>
          </cell>
          <cell r="H491">
            <v>1.1299999999999999</v>
          </cell>
          <cell r="I491" t="str">
            <v>COM VALOR</v>
          </cell>
        </row>
        <row r="492">
          <cell r="B492">
            <v>44466</v>
          </cell>
          <cell r="C492" t="str">
            <v>BLOCO CERAMICO / TIJOLO VAZADO PARA ALVENARIA DE VEDACAO, FUROS NA VERTICAL DE 11,5 X 19 X 29 CM (L X A X C)</v>
          </cell>
          <cell r="D492" t="str">
            <v>UN</v>
          </cell>
          <cell r="E492" t="str">
            <v>CR</v>
          </cell>
          <cell r="F492">
            <v>2.2999999999999998</v>
          </cell>
          <cell r="G492">
            <v>2.2999999999999998</v>
          </cell>
          <cell r="H492">
            <v>2.2999999999999998</v>
          </cell>
          <cell r="I492" t="str">
            <v>COM VALOR</v>
          </cell>
        </row>
        <row r="493">
          <cell r="B493">
            <v>44467</v>
          </cell>
          <cell r="C493" t="str">
            <v>BLOCO CERAMICO / TIJOLO VAZADO PARA ALVENARIA DE VEDACAO, FUROS NA VERTICAL DE 11,5 X 19 X 39 CM (L X A X C)</v>
          </cell>
          <cell r="D493" t="str">
            <v>UN</v>
          </cell>
          <cell r="E493" t="str">
            <v>CR</v>
          </cell>
          <cell r="F493">
            <v>2.76</v>
          </cell>
          <cell r="G493">
            <v>2.76</v>
          </cell>
          <cell r="H493">
            <v>2.76</v>
          </cell>
          <cell r="I493" t="str">
            <v>COM VALOR</v>
          </cell>
        </row>
        <row r="494">
          <cell r="B494">
            <v>44468</v>
          </cell>
          <cell r="C494" t="str">
            <v>BLOCO CERAMICO / TIJOLO VAZADO PARA ALVENARIA DE VEDACAO, FUROS NA VERTICAL DE 14 X 19 X 29 CM (L X A X C)</v>
          </cell>
          <cell r="D494" t="str">
            <v>UN</v>
          </cell>
          <cell r="E494" t="str">
            <v>CR</v>
          </cell>
          <cell r="F494">
            <v>2.4</v>
          </cell>
          <cell r="G494">
            <v>2.4</v>
          </cell>
          <cell r="H494">
            <v>2.4</v>
          </cell>
          <cell r="I494" t="str">
            <v>COM VALOR</v>
          </cell>
        </row>
        <row r="495">
          <cell r="B495">
            <v>37593</v>
          </cell>
          <cell r="C495" t="str">
            <v>BLOCO CERAMICO / TIJOLO VAZADO PARA ALVENARIA DE VEDACAO, FUROS NA VERTICAL DE 14 X 19 X 39 CM (L X A X C)</v>
          </cell>
          <cell r="D495" t="str">
            <v>UN</v>
          </cell>
          <cell r="E495" t="str">
            <v>CR</v>
          </cell>
          <cell r="F495">
            <v>3.09</v>
          </cell>
          <cell r="G495">
            <v>3.09</v>
          </cell>
          <cell r="H495">
            <v>3.09</v>
          </cell>
          <cell r="I495" t="str">
            <v>COM VALOR</v>
          </cell>
        </row>
        <row r="496">
          <cell r="B496">
            <v>37594</v>
          </cell>
          <cell r="C496" t="str">
            <v>BLOCO CERAMICO / TIJOLO VAZADO PARA ALVENARIA DE VEDACAO, FUROS NA VERTICAL DE 19 X 19 X 39 CM (L X A X C)</v>
          </cell>
          <cell r="D496" t="str">
            <v>UN</v>
          </cell>
          <cell r="E496" t="str">
            <v>CR</v>
          </cell>
          <cell r="F496">
            <v>3.67</v>
          </cell>
          <cell r="G496">
            <v>3.67</v>
          </cell>
          <cell r="H496">
            <v>3.67</v>
          </cell>
          <cell r="I496" t="str">
            <v>COM VALOR</v>
          </cell>
        </row>
        <row r="497">
          <cell r="B497">
            <v>37592</v>
          </cell>
          <cell r="C497" t="str">
            <v>BLOCO CERAMICO / TIJOLO VAZADO PARA ALVENARIA DE VEDACAO, FUROS NA VERTICAL DE 9 X 19 X 39 CM (L X A X C)</v>
          </cell>
          <cell r="D497" t="str">
            <v>UN</v>
          </cell>
          <cell r="E497" t="str">
            <v>CR</v>
          </cell>
          <cell r="F497">
            <v>2.44</v>
          </cell>
          <cell r="G497">
            <v>2.44</v>
          </cell>
          <cell r="H497">
            <v>2.44</v>
          </cell>
          <cell r="I497" t="str">
            <v>COM VALOR</v>
          </cell>
        </row>
        <row r="498">
          <cell r="B498">
            <v>41372</v>
          </cell>
          <cell r="C498" t="str">
            <v>BLOCO CONCRETO CELULAR AUTOCLAVADO 12,5 X 30 X 60 CM (E X A X C)</v>
          </cell>
          <cell r="D498" t="str">
            <v>M2</v>
          </cell>
          <cell r="E498" t="str">
            <v>CR</v>
          </cell>
          <cell r="F498" t="str">
            <v>VERIFICAR</v>
          </cell>
          <cell r="G498" t="str">
            <v>VERIFICAR</v>
          </cell>
          <cell r="H498" t="str">
            <v>VERIFICAR</v>
          </cell>
          <cell r="I498" t="str">
            <v>SEM VALOR</v>
          </cell>
        </row>
        <row r="499">
          <cell r="B499">
            <v>41371</v>
          </cell>
          <cell r="C499" t="str">
            <v>BLOCO CONCRETO CELULAR AUTOCLAVADO 7,5 X 30 X 60 CM (E X A X C)</v>
          </cell>
          <cell r="D499" t="str">
            <v>M2</v>
          </cell>
          <cell r="E499" t="str">
            <v>CR</v>
          </cell>
          <cell r="F499" t="str">
            <v>VERIFICAR</v>
          </cell>
          <cell r="G499" t="str">
            <v>VERIFICAR</v>
          </cell>
          <cell r="H499" t="str">
            <v>VERIFICAR</v>
          </cell>
          <cell r="I499" t="str">
            <v>SEM VALOR</v>
          </cell>
        </row>
        <row r="500">
          <cell r="B500">
            <v>34556</v>
          </cell>
          <cell r="C500" t="str">
            <v>BLOCO DE CONCRETO ESTRUTURAL 14 X 19 X 29 CM, FBK 10 MPA (NBR 6136)</v>
          </cell>
          <cell r="D500" t="str">
            <v>UN</v>
          </cell>
          <cell r="E500" t="str">
            <v>CR</v>
          </cell>
          <cell r="F500">
            <v>5.55</v>
          </cell>
          <cell r="G500">
            <v>5.55</v>
          </cell>
          <cell r="H500">
            <v>5.55</v>
          </cell>
          <cell r="I500" t="str">
            <v>COM VALOR</v>
          </cell>
        </row>
        <row r="501">
          <cell r="B501">
            <v>37873</v>
          </cell>
          <cell r="C501" t="str">
            <v>BLOCO DE CONCRETO ESTRUTURAL 14 X 19 X 29 CM, FBK 12 MPA (NBR 6136)</v>
          </cell>
          <cell r="D501" t="str">
            <v>UN</v>
          </cell>
          <cell r="E501" t="str">
            <v>CR</v>
          </cell>
          <cell r="F501">
            <v>5.65</v>
          </cell>
          <cell r="G501">
            <v>5.65</v>
          </cell>
          <cell r="H501">
            <v>5.65</v>
          </cell>
          <cell r="I501" t="str">
            <v>COM VALOR</v>
          </cell>
        </row>
        <row r="502">
          <cell r="B502">
            <v>34564</v>
          </cell>
          <cell r="C502" t="str">
            <v>BLOCO DE CONCRETO ESTRUTURAL 14 X 19 X 29 CM, FBK 14 MPA (NBR 6136)</v>
          </cell>
          <cell r="D502" t="str">
            <v>UN</v>
          </cell>
          <cell r="E502" t="str">
            <v>CR</v>
          </cell>
          <cell r="F502">
            <v>5.91</v>
          </cell>
          <cell r="G502">
            <v>5.91</v>
          </cell>
          <cell r="H502">
            <v>5.91</v>
          </cell>
          <cell r="I502" t="str">
            <v>COM VALOR</v>
          </cell>
        </row>
        <row r="503">
          <cell r="B503">
            <v>34565</v>
          </cell>
          <cell r="C503" t="str">
            <v>BLOCO DE CONCRETO ESTRUTURAL 14 X 19 X 29 CM, FBK 16 MPA (NBR 6136)</v>
          </cell>
          <cell r="D503" t="str">
            <v>UN</v>
          </cell>
          <cell r="E503" t="str">
            <v>CR</v>
          </cell>
          <cell r="F503">
            <v>6.25</v>
          </cell>
          <cell r="G503">
            <v>6.25</v>
          </cell>
          <cell r="H503">
            <v>6.25</v>
          </cell>
          <cell r="I503" t="str">
            <v>COM VALOR</v>
          </cell>
        </row>
        <row r="504">
          <cell r="B504">
            <v>38590</v>
          </cell>
          <cell r="C504" t="str">
            <v>BLOCO DE CONCRETO ESTRUTURAL 14 X 19 X 29 CM, FBK 4,5 MPA (NBR 6136)</v>
          </cell>
          <cell r="D504" t="str">
            <v>UN</v>
          </cell>
          <cell r="E504" t="str">
            <v>CR</v>
          </cell>
          <cell r="F504">
            <v>4.62</v>
          </cell>
          <cell r="G504">
            <v>4.62</v>
          </cell>
          <cell r="H504">
            <v>4.62</v>
          </cell>
          <cell r="I504" t="str">
            <v>COM VALOR</v>
          </cell>
        </row>
        <row r="505">
          <cell r="B505">
            <v>34566</v>
          </cell>
          <cell r="C505" t="str">
            <v>BLOCO DE CONCRETO ESTRUTURAL 14 X 19 X 29 CM, FBK 6 MPA (NBR 6136)</v>
          </cell>
          <cell r="D505" t="str">
            <v>UN</v>
          </cell>
          <cell r="E505" t="str">
            <v>CR</v>
          </cell>
          <cell r="F505">
            <v>4.8499999999999996</v>
          </cell>
          <cell r="G505">
            <v>4.8499999999999996</v>
          </cell>
          <cell r="H505">
            <v>4.8499999999999996</v>
          </cell>
          <cell r="I505" t="str">
            <v>COM VALOR</v>
          </cell>
        </row>
        <row r="506">
          <cell r="B506">
            <v>34567</v>
          </cell>
          <cell r="C506" t="str">
            <v>BLOCO DE CONCRETO ESTRUTURAL 14 X 19 X 29 CM, FBK 8 MPA (NBR 6136)</v>
          </cell>
          <cell r="D506" t="str">
            <v>UN</v>
          </cell>
          <cell r="E506" t="str">
            <v>CR</v>
          </cell>
          <cell r="F506">
            <v>5.15</v>
          </cell>
          <cell r="G506">
            <v>5.15</v>
          </cell>
          <cell r="H506">
            <v>5.15</v>
          </cell>
          <cell r="I506" t="str">
            <v>COM VALOR</v>
          </cell>
        </row>
        <row r="507">
          <cell r="B507">
            <v>38591</v>
          </cell>
          <cell r="C507" t="str">
            <v>BLOCO DE CONCRETO ESTRUTURAL 14 X 19 X 34 CM, FBK 4,5 MPA (NBR 6136)</v>
          </cell>
          <cell r="D507" t="str">
            <v>UN</v>
          </cell>
          <cell r="E507" t="str">
            <v>CR</v>
          </cell>
          <cell r="F507">
            <v>4.67</v>
          </cell>
          <cell r="G507">
            <v>4.67</v>
          </cell>
          <cell r="H507">
            <v>4.67</v>
          </cell>
          <cell r="I507" t="str">
            <v>COM VALOR</v>
          </cell>
        </row>
        <row r="508">
          <cell r="B508">
            <v>34568</v>
          </cell>
          <cell r="C508" t="str">
            <v>BLOCO DE CONCRETO ESTRUTURAL 14 X 19 X 39 CM, FBK 10 MPA (NBR 6136)</v>
          </cell>
          <cell r="D508" t="str">
            <v>UN</v>
          </cell>
          <cell r="E508" t="str">
            <v>CR</v>
          </cell>
          <cell r="F508">
            <v>6.08</v>
          </cell>
          <cell r="G508">
            <v>6.08</v>
          </cell>
          <cell r="H508">
            <v>6.08</v>
          </cell>
          <cell r="I508" t="str">
            <v>COM VALOR</v>
          </cell>
        </row>
        <row r="509">
          <cell r="B509">
            <v>34569</v>
          </cell>
          <cell r="C509" t="str">
            <v>BLOCO DE CONCRETO ESTRUTURAL 14 X 19 X 39 CM, FBK 12 MPA (NBR 6136)</v>
          </cell>
          <cell r="D509" t="str">
            <v>UN</v>
          </cell>
          <cell r="E509" t="str">
            <v>CR</v>
          </cell>
          <cell r="F509">
            <v>6.25</v>
          </cell>
          <cell r="G509">
            <v>6.25</v>
          </cell>
          <cell r="H509">
            <v>6.25</v>
          </cell>
          <cell r="I509" t="str">
            <v>COM VALOR</v>
          </cell>
        </row>
        <row r="510">
          <cell r="B510">
            <v>34570</v>
          </cell>
          <cell r="C510" t="str">
            <v>BLOCO DE CONCRETO ESTRUTURAL 14 X 19 X 39 CM, FBK 14 MPA (NBR 6136)</v>
          </cell>
          <cell r="D510" t="str">
            <v>UN</v>
          </cell>
          <cell r="E510" t="str">
            <v>CR</v>
          </cell>
          <cell r="F510">
            <v>6.79</v>
          </cell>
          <cell r="G510">
            <v>6.79</v>
          </cell>
          <cell r="H510">
            <v>6.79</v>
          </cell>
          <cell r="I510" t="str">
            <v>COM VALOR</v>
          </cell>
        </row>
        <row r="511">
          <cell r="B511">
            <v>25070</v>
          </cell>
          <cell r="C511" t="str">
            <v>BLOCO DE CONCRETO ESTRUTURAL 14 X 19 X 39 CM, FBK 4,5 MPA (NBR 6136)</v>
          </cell>
          <cell r="D511" t="str">
            <v>UN</v>
          </cell>
          <cell r="E511" t="str">
            <v>CR</v>
          </cell>
          <cell r="F511">
            <v>5.1100000000000003</v>
          </cell>
          <cell r="G511">
            <v>5.1100000000000003</v>
          </cell>
          <cell r="H511">
            <v>5.1100000000000003</v>
          </cell>
          <cell r="I511" t="str">
            <v>COM VALOR</v>
          </cell>
        </row>
        <row r="512">
          <cell r="B512">
            <v>34571</v>
          </cell>
          <cell r="C512" t="str">
            <v>BLOCO DE CONCRETO ESTRUTURAL 14 X 19 X 39 CM, FBK 6 MPA (NBR 6136)</v>
          </cell>
          <cell r="D512" t="str">
            <v>UN</v>
          </cell>
          <cell r="E512" t="str">
            <v>CR</v>
          </cell>
          <cell r="F512">
            <v>5.16</v>
          </cell>
          <cell r="G512">
            <v>5.16</v>
          </cell>
          <cell r="H512">
            <v>5.16</v>
          </cell>
          <cell r="I512" t="str">
            <v>COM VALOR</v>
          </cell>
        </row>
        <row r="513">
          <cell r="B513">
            <v>34573</v>
          </cell>
          <cell r="C513" t="str">
            <v>BLOCO DE CONCRETO ESTRUTURAL 14 X 19 X 39 CM, FBK 8 MPA (NBR 6136)</v>
          </cell>
          <cell r="D513" t="str">
            <v>UN</v>
          </cell>
          <cell r="E513" t="str">
            <v>CR</v>
          </cell>
          <cell r="F513">
            <v>5.43</v>
          </cell>
          <cell r="G513">
            <v>5.43</v>
          </cell>
          <cell r="H513">
            <v>5.43</v>
          </cell>
          <cell r="I513" t="str">
            <v>COM VALOR</v>
          </cell>
        </row>
        <row r="514">
          <cell r="B514">
            <v>37107</v>
          </cell>
          <cell r="C514" t="str">
            <v>BLOCO DE CONCRETO ESTRUTURAL 14 X 19 X 39, FCK 16 MPA (NBR 6136)</v>
          </cell>
          <cell r="D514" t="str">
            <v>UN</v>
          </cell>
          <cell r="E514" t="str">
            <v>CR</v>
          </cell>
          <cell r="F514">
            <v>7.17</v>
          </cell>
          <cell r="G514">
            <v>7.17</v>
          </cell>
          <cell r="H514">
            <v>7.17</v>
          </cell>
          <cell r="I514" t="str">
            <v>COM VALOR</v>
          </cell>
        </row>
        <row r="515">
          <cell r="B515">
            <v>34576</v>
          </cell>
          <cell r="C515" t="str">
            <v>BLOCO DE CONCRETO ESTRUTURAL 19 X 19 X 39 CM, FBK 10 MPA (NBR 6136)</v>
          </cell>
          <cell r="D515" t="str">
            <v>UN</v>
          </cell>
          <cell r="E515" t="str">
            <v>CR</v>
          </cell>
          <cell r="F515">
            <v>7.91</v>
          </cell>
          <cell r="G515">
            <v>7.91</v>
          </cell>
          <cell r="H515">
            <v>7.91</v>
          </cell>
          <cell r="I515" t="str">
            <v>COM VALOR</v>
          </cell>
        </row>
        <row r="516">
          <cell r="B516">
            <v>34577</v>
          </cell>
          <cell r="C516" t="str">
            <v>BLOCO DE CONCRETO ESTRUTURAL 19 X 19 X 39 CM, FBK 12 MPA (NBR 6136)</v>
          </cell>
          <cell r="D516" t="str">
            <v>UN</v>
          </cell>
          <cell r="E516" t="str">
            <v>CR</v>
          </cell>
          <cell r="F516">
            <v>8.25</v>
          </cell>
          <cell r="G516">
            <v>8.25</v>
          </cell>
          <cell r="H516">
            <v>8.25</v>
          </cell>
          <cell r="I516" t="str">
            <v>COM VALOR</v>
          </cell>
        </row>
        <row r="517">
          <cell r="B517">
            <v>34578</v>
          </cell>
          <cell r="C517" t="str">
            <v>BLOCO DE CONCRETO ESTRUTURAL 19 X 19 X 39 CM, FBK 14 MPA (NBR 6136)</v>
          </cell>
          <cell r="D517" t="str">
            <v>UN</v>
          </cell>
          <cell r="E517" t="str">
            <v>CR</v>
          </cell>
          <cell r="F517">
            <v>8.9499999999999993</v>
          </cell>
          <cell r="G517">
            <v>8.9499999999999993</v>
          </cell>
          <cell r="H517">
            <v>8.9499999999999993</v>
          </cell>
          <cell r="I517" t="str">
            <v>COM VALOR</v>
          </cell>
        </row>
        <row r="518">
          <cell r="B518">
            <v>34579</v>
          </cell>
          <cell r="C518" t="str">
            <v>BLOCO DE CONCRETO ESTRUTURAL 19 X 19 X 39 CM, FBK 16 MPA (NBR 6136)</v>
          </cell>
          <cell r="D518" t="str">
            <v>UN</v>
          </cell>
          <cell r="E518" t="str">
            <v>CR</v>
          </cell>
          <cell r="F518">
            <v>9.5399999999999991</v>
          </cell>
          <cell r="G518">
            <v>9.5399999999999991</v>
          </cell>
          <cell r="H518">
            <v>9.5399999999999991</v>
          </cell>
          <cell r="I518" t="str">
            <v>COM VALOR</v>
          </cell>
        </row>
        <row r="519">
          <cell r="B519">
            <v>25067</v>
          </cell>
          <cell r="C519" t="str">
            <v>BLOCO DE CONCRETO ESTRUTURAL 19 X 19 X 39 CM, FBK 4,5 MPA (NBR 6136)</v>
          </cell>
          <cell r="D519" t="str">
            <v>UN</v>
          </cell>
          <cell r="E519" t="str">
            <v>CR</v>
          </cell>
          <cell r="F519">
            <v>6.39</v>
          </cell>
          <cell r="G519">
            <v>6.39</v>
          </cell>
          <cell r="H519">
            <v>6.39</v>
          </cell>
          <cell r="I519" t="str">
            <v>COM VALOR</v>
          </cell>
        </row>
        <row r="520">
          <cell r="B520">
            <v>34580</v>
          </cell>
          <cell r="C520" t="str">
            <v>BLOCO DE CONCRETO ESTRUTURAL 19 X 19 X 39 CM, FBK 8 MPA (NBR 6136)</v>
          </cell>
          <cell r="D520" t="str">
            <v>UN</v>
          </cell>
          <cell r="E520" t="str">
            <v>CR</v>
          </cell>
          <cell r="F520">
            <v>7.13</v>
          </cell>
          <cell r="G520">
            <v>7.13</v>
          </cell>
          <cell r="H520">
            <v>7.13</v>
          </cell>
          <cell r="I520" t="str">
            <v>COM VALOR</v>
          </cell>
        </row>
        <row r="521">
          <cell r="B521">
            <v>25071</v>
          </cell>
          <cell r="C521" t="str">
            <v>BLOCO DE CONCRETO ESTRUTURAL 9 X 19 X 39 CM, FBK 4,5 MPA (NBR 6136)</v>
          </cell>
          <cell r="D521" t="str">
            <v>UN</v>
          </cell>
          <cell r="E521" t="str">
            <v>CR</v>
          </cell>
          <cell r="F521">
            <v>3.55</v>
          </cell>
          <cell r="G521">
            <v>3.55</v>
          </cell>
          <cell r="H521">
            <v>3.55</v>
          </cell>
          <cell r="I521" t="str">
            <v>COM VALOR</v>
          </cell>
        </row>
        <row r="522">
          <cell r="B522">
            <v>44171</v>
          </cell>
          <cell r="C522" t="str">
            <v>BLOCO DE ENGATE RAPIDO PARA BASTIDOR TIPO M10</v>
          </cell>
          <cell r="D522" t="str">
            <v>UN</v>
          </cell>
          <cell r="E522" t="str">
            <v>CR</v>
          </cell>
          <cell r="F522" t="str">
            <v>VERIFICAR</v>
          </cell>
          <cell r="G522" t="str">
            <v>VERIFICAR</v>
          </cell>
          <cell r="H522" t="str">
            <v>VERIFICAR</v>
          </cell>
          <cell r="I522" t="str">
            <v>SEM VALOR</v>
          </cell>
        </row>
        <row r="523">
          <cell r="B523">
            <v>38395</v>
          </cell>
          <cell r="C523" t="str">
            <v>BLOCO DE ESPUMA MULTIUSO *23X 13 X 8* CM</v>
          </cell>
          <cell r="D523" t="str">
            <v>UN</v>
          </cell>
          <cell r="E523" t="str">
            <v>CR</v>
          </cell>
          <cell r="F523">
            <v>12.47</v>
          </cell>
          <cell r="G523">
            <v>12.47</v>
          </cell>
          <cell r="H523">
            <v>12.47</v>
          </cell>
          <cell r="I523" t="str">
            <v>COM VALOR</v>
          </cell>
        </row>
        <row r="524">
          <cell r="B524">
            <v>34583</v>
          </cell>
          <cell r="C524" t="str">
            <v>BLOCO DE GESSO COMPACTO / MACICO, BRANCO, E = 10 CM, DIMENSOES *67 X 50* CM</v>
          </cell>
          <cell r="D524" t="str">
            <v>M2</v>
          </cell>
          <cell r="E524" t="str">
            <v>CR</v>
          </cell>
          <cell r="F524">
            <v>63.39</v>
          </cell>
          <cell r="G524">
            <v>63.39</v>
          </cell>
          <cell r="H524">
            <v>63.39</v>
          </cell>
          <cell r="I524" t="str">
            <v>COM VALOR</v>
          </cell>
        </row>
        <row r="525">
          <cell r="B525">
            <v>34584</v>
          </cell>
          <cell r="C525" t="str">
            <v>BLOCO DE GESSO VAZADO, BRANCO, E = *7* CM, DIMENSOES *67 X 50* CM</v>
          </cell>
          <cell r="D525" t="str">
            <v>M2</v>
          </cell>
          <cell r="E525" t="str">
            <v>CR</v>
          </cell>
          <cell r="F525">
            <v>46.49</v>
          </cell>
          <cell r="G525">
            <v>46.49</v>
          </cell>
          <cell r="H525">
            <v>46.49</v>
          </cell>
          <cell r="I525" t="str">
            <v>COM VALOR</v>
          </cell>
        </row>
        <row r="526">
          <cell r="B526">
            <v>709</v>
          </cell>
          <cell r="C526" t="str">
            <v>BLOCO DE POLIETILENO ALTA DENSIDADE, *27* X *30* X *100* CM, ACOMPANHADOS PLACAS TERMINAIS E LONGARINAS, PARA FUNDO DE FILTRO</v>
          </cell>
          <cell r="D526" t="str">
            <v>M2</v>
          </cell>
          <cell r="E526" t="str">
            <v>CR</v>
          </cell>
          <cell r="F526" t="str">
            <v>VERIFICAR</v>
          </cell>
          <cell r="G526" t="str">
            <v>VERIFICAR</v>
          </cell>
          <cell r="H526" t="str">
            <v>VERIFICAR</v>
          </cell>
          <cell r="I526" t="str">
            <v>SEM VALOR</v>
          </cell>
        </row>
        <row r="527">
          <cell r="B527">
            <v>34592</v>
          </cell>
          <cell r="C527" t="str">
            <v>BLOCO DE VEDACAO CONCRETO 14 X 19 X 29 CM (CLASSE C - NBR 6136)</v>
          </cell>
          <cell r="D527" t="str">
            <v>UN</v>
          </cell>
          <cell r="E527" t="str">
            <v>CR</v>
          </cell>
          <cell r="F527">
            <v>4.0599999999999996</v>
          </cell>
          <cell r="G527">
            <v>4.0599999999999996</v>
          </cell>
          <cell r="H527">
            <v>4.0599999999999996</v>
          </cell>
          <cell r="I527" t="str">
            <v>COM VALOR</v>
          </cell>
        </row>
        <row r="528">
          <cell r="B528">
            <v>34599</v>
          </cell>
          <cell r="C528" t="str">
            <v>BLOCO DE VEDACAO CONCRETO APARENTE 9 X 19 X 39 CM (CLASSE C - NBR 6136)</v>
          </cell>
          <cell r="D528" t="str">
            <v>UN</v>
          </cell>
          <cell r="E528" t="str">
            <v>CR</v>
          </cell>
          <cell r="F528">
            <v>3.65</v>
          </cell>
          <cell r="G528">
            <v>3.65</v>
          </cell>
          <cell r="H528">
            <v>3.65</v>
          </cell>
          <cell r="I528" t="str">
            <v>COM VALOR</v>
          </cell>
        </row>
        <row r="529">
          <cell r="B529">
            <v>651</v>
          </cell>
          <cell r="C529" t="str">
            <v>BLOCO DE VEDACAO DE CONCRETO 14 X 19 X 39 CM (CLASSE C - NBR 6136)</v>
          </cell>
          <cell r="D529" t="str">
            <v>UN</v>
          </cell>
          <cell r="E529" t="str">
            <v>CR</v>
          </cell>
          <cell r="F529">
            <v>4.4800000000000004</v>
          </cell>
          <cell r="G529">
            <v>4.4800000000000004</v>
          </cell>
          <cell r="H529">
            <v>4.4800000000000004</v>
          </cell>
          <cell r="I529" t="str">
            <v>COM VALOR</v>
          </cell>
        </row>
        <row r="530">
          <cell r="B530">
            <v>654</v>
          </cell>
          <cell r="C530" t="str">
            <v>BLOCO DE VEDACAO DE CONCRETO 19 X 19 X 39 CM (CLASSE C - NBR 6136)</v>
          </cell>
          <cell r="D530" t="str">
            <v>UN</v>
          </cell>
          <cell r="E530" t="str">
            <v>CR</v>
          </cell>
          <cell r="F530">
            <v>5.55</v>
          </cell>
          <cell r="G530">
            <v>5.55</v>
          </cell>
          <cell r="H530">
            <v>5.55</v>
          </cell>
          <cell r="I530" t="str">
            <v>COM VALOR</v>
          </cell>
        </row>
        <row r="531">
          <cell r="B531">
            <v>37103</v>
          </cell>
          <cell r="C531" t="str">
            <v>BLOCO DE VEDACAO DE CONCRETO APARENTE 14 X 19 X 39 CM (CLASSE C - NBR 6136)</v>
          </cell>
          <cell r="D531" t="str">
            <v>UN</v>
          </cell>
          <cell r="E531" t="str">
            <v>CR</v>
          </cell>
          <cell r="F531">
            <v>4.6500000000000004</v>
          </cell>
          <cell r="G531">
            <v>4.6500000000000004</v>
          </cell>
          <cell r="H531">
            <v>4.6500000000000004</v>
          </cell>
          <cell r="I531" t="str">
            <v>COM VALOR</v>
          </cell>
        </row>
        <row r="532">
          <cell r="B532">
            <v>34555</v>
          </cell>
          <cell r="C532" t="str">
            <v>BLOCO DE VEDACAO DE CONCRETO APARENTE 19 X 19 X 39 CM (CLASSE C - NBR 6136)</v>
          </cell>
          <cell r="D532" t="str">
            <v>UN</v>
          </cell>
          <cell r="E532" t="str">
            <v>CR</v>
          </cell>
          <cell r="F532">
            <v>5.9</v>
          </cell>
          <cell r="G532">
            <v>5.9</v>
          </cell>
          <cell r="H532">
            <v>5.9</v>
          </cell>
          <cell r="I532" t="str">
            <v>COM VALOR</v>
          </cell>
        </row>
        <row r="533">
          <cell r="B533">
            <v>674</v>
          </cell>
          <cell r="C533" t="str">
            <v>BLOCO DE VEDACAO DE CONCRETO CELULAR AUTOCLAVADO 10 X 30 X 60 CM (E X A X C)</v>
          </cell>
          <cell r="D533" t="str">
            <v>M2</v>
          </cell>
          <cell r="E533" t="str">
            <v>C</v>
          </cell>
          <cell r="F533" t="str">
            <v>VERIFICAR</v>
          </cell>
          <cell r="G533" t="str">
            <v>VERIFICAR</v>
          </cell>
          <cell r="H533" t="str">
            <v>VERIFICAR</v>
          </cell>
          <cell r="I533" t="str">
            <v>SEM VALOR</v>
          </cell>
        </row>
        <row r="534">
          <cell r="B534">
            <v>34600</v>
          </cell>
          <cell r="C534" t="str">
            <v>BLOCO DE VEDACAO DE CONCRETO CELULAR AUTOCLAVADO 15 X 30 X 60 CM (E X A X C)</v>
          </cell>
          <cell r="D534" t="str">
            <v>M2</v>
          </cell>
          <cell r="E534" t="str">
            <v>CR</v>
          </cell>
          <cell r="F534" t="str">
            <v>VERIFICAR</v>
          </cell>
          <cell r="G534" t="str">
            <v>VERIFICAR</v>
          </cell>
          <cell r="H534" t="str">
            <v>VERIFICAR</v>
          </cell>
          <cell r="I534" t="str">
            <v>SEM VALOR</v>
          </cell>
        </row>
        <row r="535">
          <cell r="B535">
            <v>652</v>
          </cell>
          <cell r="C535" t="str">
            <v>BLOCO DE VEDACAO DE CONCRETO CELULAR AUTOCLAVADO 20 X 30 X 60 CM (E X A X C)</v>
          </cell>
          <cell r="D535" t="str">
            <v>M2</v>
          </cell>
          <cell r="E535" t="str">
            <v>C</v>
          </cell>
          <cell r="F535" t="str">
            <v>VERIFICAR</v>
          </cell>
          <cell r="G535" t="str">
            <v>VERIFICAR</v>
          </cell>
          <cell r="H535" t="str">
            <v>VERIFICAR</v>
          </cell>
          <cell r="I535" t="str">
            <v>SEM VALOR</v>
          </cell>
        </row>
        <row r="536">
          <cell r="B536">
            <v>650</v>
          </cell>
          <cell r="C536" t="str">
            <v>BLOCO DE VEDACAO DE CONCRETO, 9 X 19 X 39 CM (CLASSE C - NBR 6136)</v>
          </cell>
          <cell r="D536" t="str">
            <v>UN</v>
          </cell>
          <cell r="E536" t="str">
            <v>CR</v>
          </cell>
          <cell r="F536">
            <v>3.58</v>
          </cell>
          <cell r="G536">
            <v>3.58</v>
          </cell>
          <cell r="H536">
            <v>3.58</v>
          </cell>
          <cell r="I536" t="str">
            <v>COM VALOR</v>
          </cell>
        </row>
        <row r="537">
          <cell r="B537">
            <v>718</v>
          </cell>
          <cell r="C537" t="str">
            <v>BLOCO DE VIDRO / ELEMENTO VAZADO, INCOLOR, VENEZIANA, *20 X 20 X 6* CM (A X L X E)</v>
          </cell>
          <cell r="D537" t="str">
            <v>UN</v>
          </cell>
          <cell r="E537" t="str">
            <v>CR</v>
          </cell>
          <cell r="F537" t="str">
            <v>VERIFICAR</v>
          </cell>
          <cell r="G537" t="str">
            <v>VERIFICAR</v>
          </cell>
          <cell r="H537" t="str">
            <v>VERIFICAR</v>
          </cell>
          <cell r="I537" t="str">
            <v>SEM VALOR</v>
          </cell>
        </row>
        <row r="538">
          <cell r="B538">
            <v>11981</v>
          </cell>
          <cell r="C538" t="str">
            <v>BLOCO DE VIDRO / ELEMENTO VAZADO, INCOLOR, VENEZIANA, DE *20 X 10 X 8* CM (A X L X E)</v>
          </cell>
          <cell r="D538" t="str">
            <v>UN</v>
          </cell>
          <cell r="E538" t="str">
            <v>CR</v>
          </cell>
          <cell r="F538" t="str">
            <v>VERIFICAR</v>
          </cell>
          <cell r="G538" t="str">
            <v>VERIFICAR</v>
          </cell>
          <cell r="H538" t="str">
            <v>VERIFICAR</v>
          </cell>
          <cell r="I538" t="str">
            <v>SEM VALOR</v>
          </cell>
        </row>
        <row r="539">
          <cell r="B539">
            <v>34586</v>
          </cell>
          <cell r="C539" t="str">
            <v>BLOCO ESTRUTURAL CERAMICO DE 14 X 19 X 29 CM (L X A X C) E 6,0 MPA</v>
          </cell>
          <cell r="D539" t="str">
            <v>UN</v>
          </cell>
          <cell r="E539" t="str">
            <v>CR</v>
          </cell>
          <cell r="F539">
            <v>2.44</v>
          </cell>
          <cell r="G539">
            <v>2.44</v>
          </cell>
          <cell r="H539">
            <v>2.44</v>
          </cell>
          <cell r="I539" t="str">
            <v>COM VALOR</v>
          </cell>
        </row>
        <row r="540">
          <cell r="B540">
            <v>38603</v>
          </cell>
          <cell r="C540" t="str">
            <v>BLOCO ESTRUTURAL CERAMICO DE 14 X 19 X 34 CM (L X A X C) E 6,0 MPA</v>
          </cell>
          <cell r="D540" t="str">
            <v>UN</v>
          </cell>
          <cell r="E540" t="str">
            <v>CR</v>
          </cell>
          <cell r="F540">
            <v>2.9</v>
          </cell>
          <cell r="G540">
            <v>2.9</v>
          </cell>
          <cell r="H540">
            <v>2.9</v>
          </cell>
          <cell r="I540" t="str">
            <v>COM VALOR</v>
          </cell>
        </row>
        <row r="541">
          <cell r="B541">
            <v>34588</v>
          </cell>
          <cell r="C541" t="str">
            <v>BLOCO ESTRUTURAL CERAMICO DE 14 X 19 X 39 CM (L X A X C) E 6,0 MPA</v>
          </cell>
          <cell r="D541" t="str">
            <v>UN</v>
          </cell>
          <cell r="E541" t="str">
            <v>CR</v>
          </cell>
          <cell r="F541">
            <v>3.3</v>
          </cell>
          <cell r="G541">
            <v>3.3</v>
          </cell>
          <cell r="H541">
            <v>3.3</v>
          </cell>
          <cell r="I541" t="str">
            <v>COM VALOR</v>
          </cell>
        </row>
        <row r="542">
          <cell r="B542">
            <v>34590</v>
          </cell>
          <cell r="C542" t="str">
            <v>BLOCO ESTRUTURAL CERAMICO DE 19 X 19 X 29 CM (L X A X C) E 6,0 MPA</v>
          </cell>
          <cell r="D542" t="str">
            <v>UN</v>
          </cell>
          <cell r="E542" t="str">
            <v>CR</v>
          </cell>
          <cell r="F542">
            <v>3.27</v>
          </cell>
          <cell r="G542">
            <v>3.27</v>
          </cell>
          <cell r="H542">
            <v>3.27</v>
          </cell>
          <cell r="I542" t="str">
            <v>COM VALOR</v>
          </cell>
        </row>
        <row r="543">
          <cell r="B543">
            <v>34591</v>
          </cell>
          <cell r="C543" t="str">
            <v>BLOCO ESTRUTURAL CERAMICO DE 19 X 19 X 39 CM (L X A X C) E 6,0 MPA</v>
          </cell>
          <cell r="D543" t="str">
            <v>UN</v>
          </cell>
          <cell r="E543" t="str">
            <v>CR</v>
          </cell>
          <cell r="F543">
            <v>3.98</v>
          </cell>
          <cell r="G543">
            <v>3.98</v>
          </cell>
          <cell r="H543">
            <v>3.98</v>
          </cell>
          <cell r="I543" t="str">
            <v>COM VALOR</v>
          </cell>
        </row>
        <row r="544">
          <cell r="B544">
            <v>40517</v>
          </cell>
          <cell r="C544" t="str">
            <v>BLOQUETE/PISO DE CONCRETO - MODELO PISOGRAMA/CONCREGRAMA 2 FUROS, DIMENSOES APROX. DE *35 X 15* CM E ESPESSURA DE 7 CM (+/- 1 CM), COR NATURAL</v>
          </cell>
          <cell r="D544" t="str">
            <v>M2</v>
          </cell>
          <cell r="E544" t="str">
            <v>CR</v>
          </cell>
          <cell r="F544">
            <v>77.34</v>
          </cell>
          <cell r="G544">
            <v>77.34</v>
          </cell>
          <cell r="H544">
            <v>77.34</v>
          </cell>
          <cell r="I544" t="str">
            <v>COM VALOR</v>
          </cell>
        </row>
        <row r="545">
          <cell r="B545">
            <v>40515</v>
          </cell>
          <cell r="C545" t="str">
            <v>BLOQUETE/PISO DE CONCRETO - MODELO PISOGRAMA/CONCREGRAMA/PAVI-GRADE/GRAMEIRO, DIMENSOES APROXIMADAS DE *60 X 45* CM E ESPESSURA DE 8 CM (+/- 1 CM), COR NATURAL</v>
          </cell>
          <cell r="D545" t="str">
            <v>M2</v>
          </cell>
          <cell r="E545" t="str">
            <v>CR</v>
          </cell>
          <cell r="F545">
            <v>85.07</v>
          </cell>
          <cell r="G545">
            <v>85.07</v>
          </cell>
          <cell r="H545">
            <v>85.07</v>
          </cell>
          <cell r="I545" t="str">
            <v>COM VALOR</v>
          </cell>
        </row>
        <row r="546">
          <cell r="B546">
            <v>40524</v>
          </cell>
          <cell r="C546" t="str">
            <v>BLOQUETE/PISO INTERTRAVADO DE CONCRETO - MODELO ONDA/16 FACES/RETANGULAR/TIJOLINHO/PAVER/HOLANDES/PARALELEPIPEDO, *20 X 10* CM, E = 10 CM, RESISTENCIA DE 35 MPA, COR NATURAL</v>
          </cell>
          <cell r="D546" t="str">
            <v>M2</v>
          </cell>
          <cell r="E546" t="str">
            <v>CR</v>
          </cell>
          <cell r="F546">
            <v>88.39</v>
          </cell>
          <cell r="G546">
            <v>88.39</v>
          </cell>
          <cell r="H546">
            <v>88.39</v>
          </cell>
          <cell r="I546" t="str">
            <v>COM VALOR</v>
          </cell>
        </row>
        <row r="547">
          <cell r="B547">
            <v>40529</v>
          </cell>
          <cell r="C547" t="str">
            <v>BLOQUETE/PISO INTERTRAVADO DE CONCRETO - MODELO ONDA/16 FACES/RETANGULAR/TIJOLINHO/PAVER/HOLANDES/PARALELEPIPEDO, *20 X 10* CM, E = 10 CM, RESISTENCIA DE 50 MPA, COR NATURAL</v>
          </cell>
          <cell r="D547" t="str">
            <v>M2</v>
          </cell>
          <cell r="E547" t="str">
            <v>CR</v>
          </cell>
          <cell r="F547">
            <v>140.15</v>
          </cell>
          <cell r="G547">
            <v>140.15</v>
          </cell>
          <cell r="H547">
            <v>140.15</v>
          </cell>
          <cell r="I547" t="str">
            <v>COM VALOR</v>
          </cell>
        </row>
        <row r="548">
          <cell r="B548">
            <v>36156</v>
          </cell>
          <cell r="C548" t="str">
            <v>BLOQUETE/PISO INTERTRAVADO DE CONCRETO - MODELO ONDA/16 FACES/RETANGULAR/TIJOLINHO/PAVER/HOLANDES/PARALELEPIPEDO, *20 X 10* CM, E = 6 CM, RESISTENCIA DE 35 MPA, COLORIDO</v>
          </cell>
          <cell r="D548" t="str">
            <v>M2</v>
          </cell>
          <cell r="E548" t="str">
            <v>CR</v>
          </cell>
          <cell r="F548">
            <v>83.74</v>
          </cell>
          <cell r="G548">
            <v>83.74</v>
          </cell>
          <cell r="H548">
            <v>83.74</v>
          </cell>
          <cell r="I548" t="str">
            <v>COM VALOR</v>
          </cell>
        </row>
        <row r="549">
          <cell r="B549">
            <v>36155</v>
          </cell>
          <cell r="C549" t="str">
            <v>BLOQUETE/PISO INTERTRAVADO DE CONCRETO - MODELO ONDA/16 FACES/RETANGULAR/TIJOLINHO/PAVER/HOLANDES/PARALELEPIPEDO, *20 X 10* CM, E = 6 CM, RESISTENCIA DE 35 MPA, COR NATURAL</v>
          </cell>
          <cell r="D549" t="str">
            <v>M2</v>
          </cell>
          <cell r="E549" t="str">
            <v>CR</v>
          </cell>
          <cell r="F549">
            <v>66.290000000000006</v>
          </cell>
          <cell r="G549">
            <v>66.290000000000006</v>
          </cell>
          <cell r="H549">
            <v>66.290000000000006</v>
          </cell>
          <cell r="I549" t="str">
            <v>COM VALOR</v>
          </cell>
        </row>
        <row r="550">
          <cell r="B550">
            <v>36154</v>
          </cell>
          <cell r="C550" t="str">
            <v>BLOQUETE/PISO INTERTRAVADO DE CONCRETO - MODELO ONDA/16 FACES/RETANGULAR/TIJOLINHO/PAVER/HOLANDES/PARALELEPIPEDO, *20 X 10* CM, E = 8 CM, RESISTENCIA DE 35 MPA, COLORIDO</v>
          </cell>
          <cell r="D550" t="str">
            <v>M2</v>
          </cell>
          <cell r="E550" t="str">
            <v>C</v>
          </cell>
          <cell r="F550">
            <v>100.02</v>
          </cell>
          <cell r="G550">
            <v>100.02</v>
          </cell>
          <cell r="H550">
            <v>100.02</v>
          </cell>
          <cell r="I550" t="str">
            <v>COM VALOR</v>
          </cell>
        </row>
        <row r="551">
          <cell r="B551">
            <v>36170</v>
          </cell>
          <cell r="C551" t="str">
            <v>BLOQUETE/PISO INTERTRAVADO DE CONCRETO - MODELO ONDA/16 FACES/RETANGULAR/TIJOLINHO/PAVER/HOLANDES/PARALELEPIPEDO, *20 X 10* CM, E = 8 CM, RESISTENCIA DE 35 MPA, COR NATURAL</v>
          </cell>
          <cell r="D551" t="str">
            <v>M2</v>
          </cell>
          <cell r="E551" t="str">
            <v>CR</v>
          </cell>
          <cell r="F551">
            <v>75.599999999999994</v>
          </cell>
          <cell r="G551">
            <v>75.599999999999994</v>
          </cell>
          <cell r="H551">
            <v>75.599999999999994</v>
          </cell>
          <cell r="I551" t="str">
            <v>COM VALOR</v>
          </cell>
        </row>
        <row r="552">
          <cell r="B552">
            <v>695</v>
          </cell>
          <cell r="C552" t="str">
            <v>BLOQUETE/PISO INTERTRAVADO DE CONCRETO - MODELO RAQUETE, *22 X 13,5* CM, E = 6 CM, RESISTENCIA DE 35 MPA, COR NATURAL</v>
          </cell>
          <cell r="D552" t="str">
            <v>M2</v>
          </cell>
          <cell r="E552" t="str">
            <v>CR</v>
          </cell>
          <cell r="F552">
            <v>84.03</v>
          </cell>
          <cell r="G552">
            <v>84.03</v>
          </cell>
          <cell r="H552">
            <v>84.03</v>
          </cell>
          <cell r="I552" t="str">
            <v>COM VALOR</v>
          </cell>
        </row>
        <row r="553">
          <cell r="B553">
            <v>679</v>
          </cell>
          <cell r="C553" t="str">
            <v>BLOQUETE/PISO INTERTRAVADO DE CONCRETO - MODELO SEXTAVADO / HEXAGONAL, *25 X 25* CM, E = 10 CM, RESISTENCIA DE 35 MPA, COR NATURAL</v>
          </cell>
          <cell r="D553" t="str">
            <v>M2</v>
          </cell>
          <cell r="E553" t="str">
            <v>CR</v>
          </cell>
          <cell r="F553">
            <v>119.91</v>
          </cell>
          <cell r="G553">
            <v>119.91</v>
          </cell>
          <cell r="H553">
            <v>119.91</v>
          </cell>
          <cell r="I553" t="str">
            <v>COM VALOR</v>
          </cell>
        </row>
        <row r="554">
          <cell r="B554">
            <v>711</v>
          </cell>
          <cell r="C554" t="str">
            <v>BLOQUETE/PISO INTERTRAVADO DE CONCRETO - MODELO SEXTAVADO / HEXAGONAL, *25 X 25* CM, E = 6 CM, RESISTENCIA DE 35 MPA, COR NATURAL</v>
          </cell>
          <cell r="D554" t="str">
            <v>M2</v>
          </cell>
          <cell r="E554" t="str">
            <v>CR</v>
          </cell>
          <cell r="F554">
            <v>75.599999999999994</v>
          </cell>
          <cell r="G554">
            <v>75.599999999999994</v>
          </cell>
          <cell r="H554">
            <v>75.599999999999994</v>
          </cell>
          <cell r="I554" t="str">
            <v>COM VALOR</v>
          </cell>
        </row>
        <row r="555">
          <cell r="B555">
            <v>712</v>
          </cell>
          <cell r="C555" t="str">
            <v>BLOQUETE/PISO INTERTRAVADO DE CONCRETO - MODELO SEXTAVADO / HEXAGONAL, *25 X 25* CM, E = 8 CM, RESISTENCIA DE 35 MPA, COR NATURAL</v>
          </cell>
          <cell r="D555" t="str">
            <v>M2</v>
          </cell>
          <cell r="E555" t="str">
            <v>CR</v>
          </cell>
          <cell r="F555">
            <v>90.72</v>
          </cell>
          <cell r="G555">
            <v>90.72</v>
          </cell>
          <cell r="H555">
            <v>90.72</v>
          </cell>
          <cell r="I555" t="str">
            <v>COM VALOR</v>
          </cell>
        </row>
        <row r="556">
          <cell r="B556">
            <v>12614</v>
          </cell>
          <cell r="C556" t="str">
            <v>BOCAL PVC, PARA CALHA PLUVIAL, DIAMETRO DA SAIDA ENTRE *75 E 120* MM, PARA DRENAGEM PLUVIAL PREDIAL</v>
          </cell>
          <cell r="D556" t="str">
            <v>UN</v>
          </cell>
          <cell r="E556" t="str">
            <v>CR</v>
          </cell>
          <cell r="F556">
            <v>55.36</v>
          </cell>
          <cell r="G556">
            <v>55.36</v>
          </cell>
          <cell r="H556">
            <v>55.36</v>
          </cell>
          <cell r="I556" t="str">
            <v>COM VALOR</v>
          </cell>
        </row>
        <row r="557">
          <cell r="B557">
            <v>6140</v>
          </cell>
          <cell r="C557" t="str">
            <v>BOLSA DE LIGACAO EM PVC FLEXIVEL PARA VASO SANITARIO 40 MM (1 1/2")</v>
          </cell>
          <cell r="D557" t="str">
            <v>UN</v>
          </cell>
          <cell r="E557" t="str">
            <v>CR</v>
          </cell>
          <cell r="F557">
            <v>4.2300000000000004</v>
          </cell>
          <cell r="G557">
            <v>4.2300000000000004</v>
          </cell>
          <cell r="H557">
            <v>4.2300000000000004</v>
          </cell>
          <cell r="I557" t="str">
            <v>COM VALOR</v>
          </cell>
        </row>
        <row r="558">
          <cell r="B558">
            <v>38399</v>
          </cell>
          <cell r="C558" t="str">
            <v>BOLSA DE LONA PARA FERRAMENTAS *50 X 35 X 25* CM</v>
          </cell>
          <cell r="D558" t="str">
            <v>UN</v>
          </cell>
          <cell r="E558" t="str">
            <v>C</v>
          </cell>
          <cell r="F558">
            <v>156.30000000000001</v>
          </cell>
          <cell r="G558">
            <v>156.30000000000001</v>
          </cell>
          <cell r="H558">
            <v>156.30000000000001</v>
          </cell>
          <cell r="I558" t="str">
            <v>COM VALOR</v>
          </cell>
        </row>
        <row r="559">
          <cell r="B559">
            <v>729</v>
          </cell>
          <cell r="C559" t="str">
            <v>BOMBA CENTRIFUGA COM MOTOR ELETRICO MONOFASICO, POTENCIA 0,33 HP, BOCAIS 1" X 3/4", DIAMETRO DO ROTOR 99 MM, HM/Q = 4 MCA / 8,5 M3/H A 18 MCA / 0,90 M3/H</v>
          </cell>
          <cell r="D559" t="str">
            <v>UN</v>
          </cell>
          <cell r="E559" t="str">
            <v>CR</v>
          </cell>
          <cell r="F559">
            <v>1091.95</v>
          </cell>
          <cell r="G559">
            <v>1091.95</v>
          </cell>
          <cell r="H559">
            <v>1091.95</v>
          </cell>
          <cell r="I559" t="str">
            <v>COM VALOR</v>
          </cell>
        </row>
        <row r="560">
          <cell r="B560">
            <v>39925</v>
          </cell>
          <cell r="C560" t="str">
            <v>BOMBA CENTRIFUGA MONOESTAGIO COM MOTOR ELETRICO MONOFASICO, POTENCIA 15 HP, DIAMETRO DO ROTOR *173* MM, HM/Q = *30* MCA / *90* M3/H A *45* MCA / *55* M3/H</v>
          </cell>
          <cell r="D560" t="str">
            <v>UN</v>
          </cell>
          <cell r="E560" t="str">
            <v>CR</v>
          </cell>
          <cell r="F560">
            <v>15778.58</v>
          </cell>
          <cell r="G560">
            <v>15778.58</v>
          </cell>
          <cell r="H560">
            <v>15778.58</v>
          </cell>
          <cell r="I560" t="str">
            <v>COM VALOR</v>
          </cell>
        </row>
        <row r="561">
          <cell r="B561">
            <v>731</v>
          </cell>
          <cell r="C561" t="str">
            <v>BOMBA CENTRIFUGA MOTOR ELETRICO MONOFASICO 0,49 HP BOCAIS 1" X 3/4", DIAMETRO DO ROTOR 110 MM, HM/Q: 6 M / 8,3 M3/H A 20 M / 1,2 M3/H</v>
          </cell>
          <cell r="D561" t="str">
            <v>UN</v>
          </cell>
          <cell r="E561" t="str">
            <v>CR</v>
          </cell>
          <cell r="F561">
            <v>1062.74</v>
          </cell>
          <cell r="G561">
            <v>1062.74</v>
          </cell>
          <cell r="H561">
            <v>1062.74</v>
          </cell>
          <cell r="I561" t="str">
            <v>COM VALOR</v>
          </cell>
        </row>
        <row r="562">
          <cell r="B562">
            <v>10575</v>
          </cell>
          <cell r="C562" t="str">
            <v>BOMBA CENTRIFUGA MOTOR ELETRICO MONOFASICO 0,50 CV DIAMETRO DE SUCCAO X ELEVACAO 3/4" X 3/4", MONOESTAGIO, DIAMETRO DOS ROTORES 114 MM, HM/Q: 2 M / 2,99 M3/H A 24 M / 0,71 M3/H</v>
          </cell>
          <cell r="D562" t="str">
            <v>UN</v>
          </cell>
          <cell r="E562" t="str">
            <v>CR</v>
          </cell>
          <cell r="F562">
            <v>1658.48</v>
          </cell>
          <cell r="G562">
            <v>1658.48</v>
          </cell>
          <cell r="H562">
            <v>1658.48</v>
          </cell>
          <cell r="I562" t="str">
            <v>COM VALOR</v>
          </cell>
        </row>
        <row r="563">
          <cell r="B563">
            <v>733</v>
          </cell>
          <cell r="C563" t="str">
            <v>BOMBA CENTRIFUGA MOTOR ELETRICO MONOFASICO 0,74HP DIAMETRO DE SUCCAO X ELEVACAO 1 1/4" X 1", DIAMETRO DO ROTOR 120 MM, HM/Q: 8 M / 7,70 M3/H A 24 M / 2,80 M3/H</v>
          </cell>
          <cell r="D563" t="str">
            <v>UN</v>
          </cell>
          <cell r="E563" t="str">
            <v>CR</v>
          </cell>
          <cell r="F563">
            <v>1815.83</v>
          </cell>
          <cell r="G563">
            <v>1815.83</v>
          </cell>
          <cell r="H563">
            <v>1815.83</v>
          </cell>
          <cell r="I563" t="str">
            <v>COM VALOR</v>
          </cell>
        </row>
        <row r="564">
          <cell r="B564">
            <v>732</v>
          </cell>
          <cell r="C564" t="str">
            <v>BOMBA CENTRIFUGA MOTOR ELETRICO TRIFASICO 0,99HP DIAMETRO DE SUCCAO X ELEVACAO 1" X 1", DIAMETRO DO ROTOR 145 MM, HM/Q: 14 M / 8,4 M3/H A 40 M / 0,60 M3/H</v>
          </cell>
          <cell r="D564" t="str">
            <v>UN</v>
          </cell>
          <cell r="E564" t="str">
            <v>CR</v>
          </cell>
          <cell r="F564">
            <v>1791.42</v>
          </cell>
          <cell r="G564">
            <v>1791.42</v>
          </cell>
          <cell r="H564">
            <v>1791.42</v>
          </cell>
          <cell r="I564" t="str">
            <v>COM VALOR</v>
          </cell>
        </row>
        <row r="565">
          <cell r="B565">
            <v>735</v>
          </cell>
          <cell r="C565" t="str">
            <v>BOMBA CENTRIFUGA MOTOR ELETRICO TRIFASICO 1,48HP DIAMETRO DE SUCCAO X ELEVACAO 1" X 1", 4 ESTAGIOS, DIAMETRO DOS ROTORES 3 X 107 MM + 1 X 100 MM, HM/Q: 10 M / 5,3 M3/H A 70 M / 1,8 M3/H</v>
          </cell>
          <cell r="D565" t="str">
            <v>UN</v>
          </cell>
          <cell r="E565" t="str">
            <v>CR</v>
          </cell>
          <cell r="F565">
            <v>3186.84</v>
          </cell>
          <cell r="G565">
            <v>3186.84</v>
          </cell>
          <cell r="H565">
            <v>3186.84</v>
          </cell>
          <cell r="I565" t="str">
            <v>COM VALOR</v>
          </cell>
        </row>
        <row r="566">
          <cell r="B566">
            <v>737</v>
          </cell>
          <cell r="C566" t="str">
            <v>BOMBA CENTRIFUGA MOTOR ELETRICO TRIFASICO 14,8 HP, DIAMETRO DE SUCCAO X ELEVACAO 2 1/2" X 2", DIAMETRO DO ROTOR 195 MM, HM/Q: 62 M / 55,5 M3/H A 80 M / 31,50 M3/H</v>
          </cell>
          <cell r="D566" t="str">
            <v>UN</v>
          </cell>
          <cell r="E566" t="str">
            <v>CR</v>
          </cell>
          <cell r="F566">
            <v>10045.76</v>
          </cell>
          <cell r="G566">
            <v>10045.76</v>
          </cell>
          <cell r="H566">
            <v>10045.76</v>
          </cell>
          <cell r="I566" t="str">
            <v>COM VALOR</v>
          </cell>
        </row>
        <row r="567">
          <cell r="B567">
            <v>736</v>
          </cell>
          <cell r="C567" t="str">
            <v>BOMBA CENTRIFUGA MOTOR ELETRICO TRIFASICO 2,96HP, DIAMETRO DE SUCCAO X ELEVACAO 1 1/2" X 1 1/4", DIAMETRO DO ROTOR 148 MM, HM/Q: 34 M / 14,80 M3/H A 40 M / 8,60 M3/H</v>
          </cell>
          <cell r="D567" t="str">
            <v>UN</v>
          </cell>
          <cell r="E567" t="str">
            <v>CR</v>
          </cell>
          <cell r="F567">
            <v>2679.56</v>
          </cell>
          <cell r="G567">
            <v>2679.56</v>
          </cell>
          <cell r="H567">
            <v>2679.56</v>
          </cell>
          <cell r="I567" t="str">
            <v>COM VALOR</v>
          </cell>
        </row>
        <row r="568">
          <cell r="B568">
            <v>738</v>
          </cell>
          <cell r="C568" t="str">
            <v>BOMBA CENTRIFUGA MOTOR ELETRICO TRIFASICO 5HP, DIAMETRO DE SUCCAO X ELEVACAO 2" X 1 1/2", DIAMETRO DO ROTOR 155 MM, HM/Q: 40 M / 20,40 M3/H A 46 M / 9,20 M3/H</v>
          </cell>
          <cell r="D568" t="str">
            <v>UN</v>
          </cell>
          <cell r="E568" t="str">
            <v>CR</v>
          </cell>
          <cell r="F568">
            <v>4658.1499999999996</v>
          </cell>
          <cell r="G568">
            <v>4658.1499999999996</v>
          </cell>
          <cell r="H568">
            <v>4658.1499999999996</v>
          </cell>
          <cell r="I568" t="str">
            <v>COM VALOR</v>
          </cell>
        </row>
        <row r="569">
          <cell r="B569">
            <v>740</v>
          </cell>
          <cell r="C569" t="str">
            <v>BOMBA CENTRIFUGA MOTOR ELETRICO TRIFASICO 9,86 DIAMETRO DE SUCCAO X ELEVACAO 1" X 1", 4 ESTAGIOS, DIAMETRO DOS ROTORES 4 X 146 MM, HM/Q: 85 M / 14,9 M3/H A 140 M / 4,2 M3/H</v>
          </cell>
          <cell r="D569" t="str">
            <v>UN</v>
          </cell>
          <cell r="E569" t="str">
            <v>CR</v>
          </cell>
          <cell r="F569">
            <v>9450.42</v>
          </cell>
          <cell r="G569">
            <v>9450.42</v>
          </cell>
          <cell r="H569">
            <v>9450.42</v>
          </cell>
          <cell r="I569" t="str">
            <v>COM VALOR</v>
          </cell>
        </row>
        <row r="570">
          <cell r="B570">
            <v>734</v>
          </cell>
          <cell r="C570" t="str">
            <v>BOMBA CENTRIFUGA, MOTOR ELETRICO TRIFASICO 1,48HP DIAMETRO DE SUCCAO X ELEVACAO 1 1/2" X 1", DIAMETRO DO ROTOR 117 MM, HM/Q: 10 M / 21,9 M3/H A 24 M / 6,1 M3/H</v>
          </cell>
          <cell r="D570" t="str">
            <v>UN</v>
          </cell>
          <cell r="E570" t="str">
            <v>CR</v>
          </cell>
          <cell r="F570">
            <v>1920.4</v>
          </cell>
          <cell r="G570">
            <v>1920.4</v>
          </cell>
          <cell r="H570">
            <v>1920.4</v>
          </cell>
          <cell r="I570" t="str">
            <v>COM VALOR</v>
          </cell>
        </row>
        <row r="571">
          <cell r="B571">
            <v>39008</v>
          </cell>
          <cell r="C571" t="str">
            <v>BOMBA DE PROJECAO DE CONCRETO SECO, POTENCIA 10 CV, VAZAO 3 M3/H</v>
          </cell>
          <cell r="D571" t="str">
            <v>UN</v>
          </cell>
          <cell r="E571" t="str">
            <v>CR</v>
          </cell>
          <cell r="F571">
            <v>58391.68</v>
          </cell>
          <cell r="G571">
            <v>58391.68</v>
          </cell>
          <cell r="H571">
            <v>58391.68</v>
          </cell>
          <cell r="I571" t="str">
            <v>COM VALOR</v>
          </cell>
        </row>
        <row r="572">
          <cell r="B572">
            <v>39009</v>
          </cell>
          <cell r="C572" t="str">
            <v>BOMBA DE PROJECAO DE CONCRETO SECO, POTENCIA 10 CV, VAZAO 6 M3/H</v>
          </cell>
          <cell r="D572" t="str">
            <v>UN</v>
          </cell>
          <cell r="E572" t="str">
            <v>CR</v>
          </cell>
          <cell r="F572">
            <v>62559.45</v>
          </cell>
          <cell r="G572">
            <v>62559.45</v>
          </cell>
          <cell r="H572">
            <v>62559.45</v>
          </cell>
          <cell r="I572" t="str">
            <v>COM VALOR</v>
          </cell>
        </row>
        <row r="573">
          <cell r="B573">
            <v>10587</v>
          </cell>
          <cell r="C573" t="str">
            <v>BOMBA SUBMERSA PARA POCOS TUBULARES PROFUNDOS DIAMETRO DE 4 POLEGADAS, ELETRICA, MONOFASICA, POTENCIA 0,49 HP, 13 ESTAGIOS, BOCAL DE DESCARGA DIAMETRO DE UMA POLEGADA E MEIA, HM/Q = 18 M / 1,90 M3/H A 85 M / 0,60 M3/H</v>
          </cell>
          <cell r="D573" t="str">
            <v>UN</v>
          </cell>
          <cell r="E573" t="str">
            <v>CR</v>
          </cell>
          <cell r="F573">
            <v>6148.72</v>
          </cell>
          <cell r="G573">
            <v>6148.72</v>
          </cell>
          <cell r="H573">
            <v>6148.72</v>
          </cell>
          <cell r="I573" t="str">
            <v>COM VALOR</v>
          </cell>
        </row>
        <row r="574">
          <cell r="B574">
            <v>759</v>
          </cell>
          <cell r="C574" t="str">
            <v>BOMBA SUBMERSA PARA POCOS TUBULARES PROFUNDOS DIAMETRO DE 4 POLEGADAS, ELETRICA, TRIFASICA, POTENCIA 1,97 HP, 20 ESTAGIOS, BOCAL DE DESCARGA DIAMETRO DE UMA POLEGADA E MEIA, HM/Q = 18 M / 5,40 M3/H A 164 M / 0,80 M3/H</v>
          </cell>
          <cell r="D574" t="str">
            <v>UN</v>
          </cell>
          <cell r="E574" t="str">
            <v>CR</v>
          </cell>
          <cell r="F574">
            <v>8840.64</v>
          </cell>
          <cell r="G574">
            <v>8840.64</v>
          </cell>
          <cell r="H574">
            <v>8840.64</v>
          </cell>
          <cell r="I574" t="str">
            <v>COM VALOR</v>
          </cell>
        </row>
        <row r="575">
          <cell r="B575">
            <v>761</v>
          </cell>
          <cell r="C575" t="str">
            <v>BOMBA SUBMERSA PARA POCOS TUBULARES PROFUNDOS DIAMETRO DE 4 POLEGADAS, ELETRICA, TRIFASICA, POTENCIA 5,42 HP, 15 ESTAGIOS, BOCAL DE DESCARGA DIAMETRO DE 2 POLEGADAS, HM/Q = 18 M / 18,10 M3/H A 121 M / 2,90 M3/H</v>
          </cell>
          <cell r="D575" t="str">
            <v>UN</v>
          </cell>
          <cell r="E575" t="str">
            <v>CR</v>
          </cell>
          <cell r="F575">
            <v>14985.63</v>
          </cell>
          <cell r="G575">
            <v>14985.63</v>
          </cell>
          <cell r="H575">
            <v>14985.63</v>
          </cell>
          <cell r="I575" t="str">
            <v>COM VALOR</v>
          </cell>
        </row>
        <row r="576">
          <cell r="B576">
            <v>750</v>
          </cell>
          <cell r="C576" t="str">
            <v>BOMBA SUBMERSA PARA POCOS TUBULARES PROFUNDOS DIAMETRO DE 4 POLEGADAS, ELETRICA, TRIFASICA, POTENCIA 5,42 HP, 29 ESTAGIOS, BOCAL DE DESCARGA DE UMA POLEGADA E MEIA, HM/Q = 18 M / 8,10 M3/H A 201 M / 3,2 M3/H</v>
          </cell>
          <cell r="D576" t="str">
            <v>UN</v>
          </cell>
          <cell r="E576" t="str">
            <v>CR</v>
          </cell>
          <cell r="F576">
            <v>14227.67</v>
          </cell>
          <cell r="G576">
            <v>14227.67</v>
          </cell>
          <cell r="H576">
            <v>14227.67</v>
          </cell>
          <cell r="I576" t="str">
            <v>COM VALOR</v>
          </cell>
        </row>
        <row r="577">
          <cell r="B577">
            <v>755</v>
          </cell>
          <cell r="C577" t="str">
            <v>BOMBA SUBMERSA PARA POCOS TUBULARES PROFUNDOS DIAMETRO DE 6 POLEGADAS, ELETRICA, TRIFASICA, POTENCIA 27,12 HP, 7 ESTAGIOS, BOCAL DE DESCARGA DIAMETRO DE 4 POLEGADAS, HM/Q = 13,9 M / 90 M3/H A 44,0 M / 25,0 M3/H</v>
          </cell>
          <cell r="D577" t="str">
            <v>UN</v>
          </cell>
          <cell r="E577" t="str">
            <v>CR</v>
          </cell>
          <cell r="F577">
            <v>58383.44</v>
          </cell>
          <cell r="G577">
            <v>58383.44</v>
          </cell>
          <cell r="H577">
            <v>58383.44</v>
          </cell>
          <cell r="I577" t="str">
            <v>COM VALOR</v>
          </cell>
        </row>
        <row r="578">
          <cell r="B578">
            <v>749</v>
          </cell>
          <cell r="C578" t="str">
            <v>BOMBA SUBMERSA PARA POCOS TUBULARES PROFUNDOS DIAMETRO DE 6 POLEGADAS, ELETRICA, TRIFASICA, POTENCIA 3,45 HP, 5 ESTAGIOS, BOCAL DE DESCARGA DIAMETRO DE 2 POLEGADAS, HM/Q = 68,5 M / 6,12 M3/H A 39,5 M / 14,04 M3/H</v>
          </cell>
          <cell r="D578" t="str">
            <v>UN</v>
          </cell>
          <cell r="E578" t="str">
            <v>CR</v>
          </cell>
          <cell r="F578">
            <v>21472.35</v>
          </cell>
          <cell r="G578">
            <v>21472.35</v>
          </cell>
          <cell r="H578">
            <v>21472.35</v>
          </cell>
          <cell r="I578" t="str">
            <v>COM VALOR</v>
          </cell>
        </row>
        <row r="579">
          <cell r="B579">
            <v>756</v>
          </cell>
          <cell r="C579" t="str">
            <v>BOMBA SUBMERSA PARA POCOS TUBULARES PROFUNDOS DIAMETRO DE 6 POLEGADAS, ELETRICA, TRIFASICA, POTENCIA 32 HP, 9 ESTAGIOS, BOCAL DE DESCARGA DIAMETRO DE 4 POLEGADAS, HM/Q = 114,0 M / 13,9 M3/H A 57,0 M / 25,0 M3/H</v>
          </cell>
          <cell r="D579" t="str">
            <v>UN</v>
          </cell>
          <cell r="E579" t="str">
            <v>CR</v>
          </cell>
          <cell r="F579">
            <v>63674.96</v>
          </cell>
          <cell r="G579">
            <v>63674.96</v>
          </cell>
          <cell r="H579">
            <v>63674.96</v>
          </cell>
          <cell r="I579" t="str">
            <v>COM VALOR</v>
          </cell>
        </row>
        <row r="580">
          <cell r="B580">
            <v>10588</v>
          </cell>
          <cell r="C580" t="str">
            <v>BOMBA SUBMERSIVEL, ELETRICA, TRIFASICA, POTENCIA 0,98 HP, DIAMETRO DO ROTOR 142 MM SEMIABERTO, BOCAL DE SAIDA DIAMETRO DE 2 POLEGADAS, HM/Q = 2 M / 32 M3/H A 8 M / 16 M3/H</v>
          </cell>
          <cell r="D580" t="str">
            <v>UN</v>
          </cell>
          <cell r="E580" t="str">
            <v>C</v>
          </cell>
          <cell r="F580">
            <v>6383.15</v>
          </cell>
          <cell r="G580">
            <v>6383.15</v>
          </cell>
          <cell r="H580">
            <v>6383.15</v>
          </cell>
          <cell r="I580" t="str">
            <v>COM VALOR</v>
          </cell>
        </row>
        <row r="581">
          <cell r="B581">
            <v>10592</v>
          </cell>
          <cell r="C581" t="str">
            <v>BOMBA SUBMERSIVEL, ELETRICA, TRIFASICA, POTENCIA 0,99 HP, DIAMETRO ROTOR 98 MM SEMIABERTO, BOCAL DE SAIDA DIAMETRO 2 POLEGADAS, HM/Q = 2 M / 28,90 M3/H A 14 M / 7 M3/H</v>
          </cell>
          <cell r="D581" t="str">
            <v>UN</v>
          </cell>
          <cell r="E581" t="str">
            <v>CR</v>
          </cell>
          <cell r="F581">
            <v>7710</v>
          </cell>
          <cell r="G581">
            <v>7710</v>
          </cell>
          <cell r="H581">
            <v>7710</v>
          </cell>
          <cell r="I581" t="str">
            <v>COM VALOR</v>
          </cell>
        </row>
        <row r="582">
          <cell r="B582">
            <v>10589</v>
          </cell>
          <cell r="C582" t="str">
            <v>BOMBA SUBMERSIVEL, ELETRICA, TRIFASICA, POTENCIA 1,97 HP, DIAMETRO DO ROTOR 144 MM SEMIABERTO, BOCAL DE SAIDA DIAMETRO DE 2 POLEGADAS, HM/Q = 2 M / 26,8 M3/H A 28 M / 4,6 M3/H</v>
          </cell>
          <cell r="D582" t="str">
            <v>UN</v>
          </cell>
          <cell r="E582" t="str">
            <v>CR</v>
          </cell>
          <cell r="F582">
            <v>10357.9</v>
          </cell>
          <cell r="G582">
            <v>10357.9</v>
          </cell>
          <cell r="H582">
            <v>10357.9</v>
          </cell>
          <cell r="I582" t="str">
            <v>COM VALOR</v>
          </cell>
        </row>
        <row r="583">
          <cell r="B583">
            <v>760</v>
          </cell>
          <cell r="C583" t="str">
            <v>BOMBA SUBMERSIVEL, ELETRICA, TRIFASICA, POTENCIA 13 HP, DIAMETRO DO ROTOR 170 MM, BOCAL DE SAIDA DIAMETRO DE 3 POLEGADAS, HM/Q = 11 M / 68,40 M3/H A 72 M / 3,6 M3/H</v>
          </cell>
          <cell r="D583" t="str">
            <v>UN</v>
          </cell>
          <cell r="E583" t="str">
            <v>CR</v>
          </cell>
          <cell r="F583">
            <v>57825</v>
          </cell>
          <cell r="G583">
            <v>57825</v>
          </cell>
          <cell r="H583">
            <v>57825</v>
          </cell>
          <cell r="I583" t="str">
            <v>COM VALOR</v>
          </cell>
        </row>
        <row r="584">
          <cell r="B584">
            <v>751</v>
          </cell>
          <cell r="C584" t="str">
            <v>BOMBA SUBMERSIVEL, ELETRICA, TRIFASICA, POTENCIA 2,96 HP, DIAMETRO DO ROTOR 144 MM SEMIABERTO, BOCAL DE SAIDA DIAMETRO DE DUAS POLEGADAS, HM/Q = 2 M / 38,8 M3/H A 28 M / 5 M3/H</v>
          </cell>
          <cell r="D584" t="str">
            <v>UN</v>
          </cell>
          <cell r="E584" t="str">
            <v>CR</v>
          </cell>
          <cell r="F584">
            <v>9107.43</v>
          </cell>
          <cell r="G584">
            <v>9107.43</v>
          </cell>
          <cell r="H584">
            <v>9107.43</v>
          </cell>
          <cell r="I584" t="str">
            <v>COM VALOR</v>
          </cell>
        </row>
        <row r="585">
          <cell r="B585">
            <v>754</v>
          </cell>
          <cell r="C585" t="str">
            <v>BOMBA SUBMERSIVEL, ELETRICA, TRIFASICA, POTENCIA 3,75 HP, DIAMETRO DO ROTOR 90 MM SEMIABERTO, BOCAL DE SAIDA DIAMETRO DE 2 POLEGADAS, HM/Q = 5 M / 61,2 M3/H A 25,5 M / 3,6 M3/H</v>
          </cell>
          <cell r="D585" t="str">
            <v>UN</v>
          </cell>
          <cell r="E585" t="str">
            <v>CR</v>
          </cell>
          <cell r="F585">
            <v>14456.25</v>
          </cell>
          <cell r="G585">
            <v>14456.25</v>
          </cell>
          <cell r="H585">
            <v>14456.25</v>
          </cell>
          <cell r="I585" t="str">
            <v>COM VALOR</v>
          </cell>
        </row>
        <row r="586">
          <cell r="B586">
            <v>757</v>
          </cell>
          <cell r="C586" t="str">
            <v>BOMBA SUBMERSIVEL, ELETRICA, TRIFASICA, POTENCIA 6 HP, DIAMETRO DO ROTOR 127 MM, BOCAL DE SAIDA DIAMETRO DE 3 POLEGADAS, HM/Q = 7 M / 66,90 M3/H A 26 M / 2,88 M3/H</v>
          </cell>
          <cell r="D586" t="str">
            <v>UN</v>
          </cell>
          <cell r="E586" t="str">
            <v>CR</v>
          </cell>
          <cell r="F586">
            <v>28912.5</v>
          </cell>
          <cell r="G586">
            <v>28912.5</v>
          </cell>
          <cell r="H586">
            <v>28912.5</v>
          </cell>
          <cell r="I586" t="str">
            <v>COM VALOR</v>
          </cell>
        </row>
        <row r="587">
          <cell r="B587">
            <v>44489</v>
          </cell>
          <cell r="C587" t="str">
            <v>BOMBA TRIPLEX COM MOTOR A DIESEL, NACIONAL, DIAMETRO DE SUCCAO DE 2 1/2"</v>
          </cell>
          <cell r="D587" t="str">
            <v>UN</v>
          </cell>
          <cell r="E587" t="str">
            <v>CR</v>
          </cell>
          <cell r="F587">
            <v>271458.28000000003</v>
          </cell>
          <cell r="G587">
            <v>271458.28000000003</v>
          </cell>
          <cell r="H587">
            <v>271458.28000000003</v>
          </cell>
          <cell r="I587" t="str">
            <v>COM VALOR</v>
          </cell>
        </row>
        <row r="588">
          <cell r="B588">
            <v>39917</v>
          </cell>
          <cell r="C588" t="str">
            <v>BOMBA TRIPLEX, PARA INJECAO DE CALDA DE CIMENTO, VAZAO MAXIMA DE *100* LITROS/MINUTO, PRESSAO MAXIMA DE *70* BAR, POTENCIA DE 15 CV</v>
          </cell>
          <cell r="D588" t="str">
            <v>UN</v>
          </cell>
          <cell r="E588" t="str">
            <v>CR</v>
          </cell>
          <cell r="F588">
            <v>89693.84</v>
          </cell>
          <cell r="G588">
            <v>89693.84</v>
          </cell>
          <cell r="H588">
            <v>89693.84</v>
          </cell>
          <cell r="I588" t="str">
            <v>COM VALOR</v>
          </cell>
        </row>
        <row r="589">
          <cell r="B589">
            <v>38167</v>
          </cell>
          <cell r="C589" t="str">
            <v>BORBOLETA PARA JANELA TIPO GUILHOTINA, EM ZAMAC CROMADO</v>
          </cell>
          <cell r="D589" t="str">
            <v>PAR</v>
          </cell>
          <cell r="E589" t="str">
            <v>CR</v>
          </cell>
          <cell r="F589">
            <v>31.77</v>
          </cell>
          <cell r="G589">
            <v>31.77</v>
          </cell>
          <cell r="H589">
            <v>31.77</v>
          </cell>
          <cell r="I589" t="str">
            <v>COM VALOR</v>
          </cell>
        </row>
        <row r="590">
          <cell r="B590">
            <v>36145</v>
          </cell>
          <cell r="C590" t="str">
            <v>BOTA DE PVC PRETA, CANO MEDIO, SEM FORRO</v>
          </cell>
          <cell r="D590" t="str">
            <v>PAR</v>
          </cell>
          <cell r="E590" t="str">
            <v>CR</v>
          </cell>
          <cell r="F590">
            <v>48.01</v>
          </cell>
          <cell r="G590">
            <v>48.01</v>
          </cell>
          <cell r="H590">
            <v>48.01</v>
          </cell>
          <cell r="I590" t="str">
            <v>COM VALOR</v>
          </cell>
        </row>
        <row r="591">
          <cell r="B591">
            <v>12893</v>
          </cell>
          <cell r="C591" t="str">
            <v>BOTA DE SEGURANCA COM BIQUEIRA DE ACO E COLARINHO ACOLCHOADO</v>
          </cell>
          <cell r="D591" t="str">
            <v>PAR</v>
          </cell>
          <cell r="E591" t="str">
            <v>CR</v>
          </cell>
          <cell r="F591">
            <v>84.5</v>
          </cell>
          <cell r="G591">
            <v>84.5</v>
          </cell>
          <cell r="H591">
            <v>84.5</v>
          </cell>
          <cell r="I591" t="str">
            <v>COM VALOR</v>
          </cell>
        </row>
        <row r="592">
          <cell r="B592">
            <v>11685</v>
          </cell>
          <cell r="C592" t="str">
            <v>BRACO / CANO PARA CHUVEIRO ELETRICO, EM ALUMINIO, 30 CM X 1/2"</v>
          </cell>
          <cell r="D592" t="str">
            <v>UN</v>
          </cell>
          <cell r="E592" t="str">
            <v>CR</v>
          </cell>
          <cell r="F592">
            <v>53.93</v>
          </cell>
          <cell r="G592">
            <v>53.93</v>
          </cell>
          <cell r="H592">
            <v>53.93</v>
          </cell>
          <cell r="I592" t="str">
            <v>COM VALOR</v>
          </cell>
        </row>
        <row r="593">
          <cell r="B593">
            <v>11680</v>
          </cell>
          <cell r="C593" t="str">
            <v>BRACO OU HASTE COM CANOPLA PLASTICA, 1/2", PARA CHUVEIRO SIMPLES</v>
          </cell>
          <cell r="D593" t="str">
            <v>UN</v>
          </cell>
          <cell r="E593" t="str">
            <v>CR</v>
          </cell>
          <cell r="F593">
            <v>17.28</v>
          </cell>
          <cell r="G593">
            <v>17.28</v>
          </cell>
          <cell r="H593">
            <v>17.28</v>
          </cell>
          <cell r="I593" t="str">
            <v>COM VALOR</v>
          </cell>
        </row>
        <row r="594">
          <cell r="B594">
            <v>11679</v>
          </cell>
          <cell r="C594" t="str">
            <v>BRACO OU HASTE RETA COM CANOPLA PLASTICA, 1/2", PARA CHUVEIRO ELETRICO</v>
          </cell>
          <cell r="D594" t="str">
            <v>UN</v>
          </cell>
          <cell r="E594" t="str">
            <v>CR</v>
          </cell>
          <cell r="F594">
            <v>23.43</v>
          </cell>
          <cell r="G594">
            <v>23.43</v>
          </cell>
          <cell r="H594">
            <v>23.43</v>
          </cell>
          <cell r="I594" t="str">
            <v>COM VALOR</v>
          </cell>
        </row>
        <row r="595">
          <cell r="B595">
            <v>2512</v>
          </cell>
          <cell r="C595" t="str">
            <v>BRACO P/ LUMINARIA PUBLICA 1 X 1,50M ROMAGNOLE OU EQUIV</v>
          </cell>
          <cell r="D595" t="str">
            <v>UN</v>
          </cell>
          <cell r="E595" t="str">
            <v>CR</v>
          </cell>
          <cell r="F595" t="str">
            <v>VERIFICAR</v>
          </cell>
          <cell r="G595" t="str">
            <v>VERIFICAR</v>
          </cell>
          <cell r="H595" t="str">
            <v>VERIFICAR</v>
          </cell>
          <cell r="I595" t="str">
            <v>SEM VALOR</v>
          </cell>
        </row>
        <row r="596">
          <cell r="B596">
            <v>45203</v>
          </cell>
          <cell r="C596" t="str">
            <v>BROCHA RETANGULAR, *15 X 5* CM</v>
          </cell>
          <cell r="D596" t="str">
            <v>UN</v>
          </cell>
          <cell r="E596" t="str">
            <v>CR</v>
          </cell>
          <cell r="F596">
            <v>11.73</v>
          </cell>
          <cell r="G596">
            <v>11.73</v>
          </cell>
          <cell r="H596">
            <v>11.73</v>
          </cell>
          <cell r="I596" t="str">
            <v>COM VALOR</v>
          </cell>
        </row>
        <row r="597">
          <cell r="B597">
            <v>4374</v>
          </cell>
          <cell r="C597" t="str">
            <v>BUCHA DE NYLON SEM ABA S10</v>
          </cell>
          <cell r="D597" t="str">
            <v>UN</v>
          </cell>
          <cell r="E597" t="str">
            <v>CR</v>
          </cell>
          <cell r="F597">
            <v>0.25</v>
          </cell>
          <cell r="G597">
            <v>0.25</v>
          </cell>
          <cell r="H597">
            <v>0.25</v>
          </cell>
          <cell r="I597" t="str">
            <v>COM VALOR</v>
          </cell>
        </row>
        <row r="598">
          <cell r="B598">
            <v>7568</v>
          </cell>
          <cell r="C598" t="str">
            <v>BUCHA DE NYLON SEM ABA S10, COM PARAFUSO DE 6,10 X 65 MM EM ACO ZINCADO COM ROSCA SOBERBA, CABECA CHATA E FENDA PHILLIPS</v>
          </cell>
          <cell r="D598" t="str">
            <v>UN</v>
          </cell>
          <cell r="E598" t="str">
            <v>CR</v>
          </cell>
          <cell r="F598">
            <v>0.43</v>
          </cell>
          <cell r="G598">
            <v>0.43</v>
          </cell>
          <cell r="H598">
            <v>0.43</v>
          </cell>
          <cell r="I598" t="str">
            <v>COM VALOR</v>
          </cell>
        </row>
        <row r="599">
          <cell r="B599">
            <v>7584</v>
          </cell>
          <cell r="C599" t="str">
            <v>BUCHA DE NYLON SEM ABA S12, COM PARAFUSO DE 5/16" X 80 MM EM ACO ZINCADO COM ROSCA SOBERBA E CABECA SEXTAVADA</v>
          </cell>
          <cell r="D599" t="str">
            <v>UN</v>
          </cell>
          <cell r="E599" t="str">
            <v>CR</v>
          </cell>
          <cell r="F599">
            <v>0.65</v>
          </cell>
          <cell r="G599">
            <v>0.65</v>
          </cell>
          <cell r="H599">
            <v>0.65</v>
          </cell>
          <cell r="I599" t="str">
            <v>COM VALOR</v>
          </cell>
        </row>
        <row r="600">
          <cell r="B600">
            <v>11945</v>
          </cell>
          <cell r="C600" t="str">
            <v>BUCHA DE NYLON SEM ABA S4</v>
          </cell>
          <cell r="D600" t="str">
            <v>UN</v>
          </cell>
          <cell r="E600" t="str">
            <v>C</v>
          </cell>
          <cell r="F600">
            <v>0.04</v>
          </cell>
          <cell r="G600">
            <v>0.04</v>
          </cell>
          <cell r="H600">
            <v>0.04</v>
          </cell>
          <cell r="I600" t="str">
            <v>COM VALOR</v>
          </cell>
        </row>
        <row r="601">
          <cell r="B601">
            <v>11946</v>
          </cell>
          <cell r="C601" t="str">
            <v>BUCHA DE NYLON SEM ABA S5</v>
          </cell>
          <cell r="D601" t="str">
            <v>UN</v>
          </cell>
          <cell r="E601" t="str">
            <v>CR</v>
          </cell>
          <cell r="F601">
            <v>0.04</v>
          </cell>
          <cell r="G601">
            <v>0.04</v>
          </cell>
          <cell r="H601">
            <v>0.04</v>
          </cell>
          <cell r="I601" t="str">
            <v>COM VALOR</v>
          </cell>
        </row>
        <row r="602">
          <cell r="B602">
            <v>4375</v>
          </cell>
          <cell r="C602" t="str">
            <v>BUCHA DE NYLON SEM ABA S6</v>
          </cell>
          <cell r="D602" t="str">
            <v>UN</v>
          </cell>
          <cell r="E602" t="str">
            <v>CR</v>
          </cell>
          <cell r="F602">
            <v>7.0000000000000007E-2</v>
          </cell>
          <cell r="G602">
            <v>7.0000000000000007E-2</v>
          </cell>
          <cell r="H602">
            <v>7.0000000000000007E-2</v>
          </cell>
          <cell r="I602" t="str">
            <v>COM VALOR</v>
          </cell>
        </row>
        <row r="603">
          <cell r="B603">
            <v>11950</v>
          </cell>
          <cell r="C603" t="str">
            <v>BUCHA DE NYLON SEM ABA S6, COM PARAFUSO DE 4,20 X 40 MM EM ACO ZINCADO COM ROSCA SOBERBA, CABECA CHATA E FENDA PHILLIPS</v>
          </cell>
          <cell r="D603" t="str">
            <v>UN</v>
          </cell>
          <cell r="E603" t="str">
            <v>CR</v>
          </cell>
          <cell r="F603">
            <v>0.14000000000000001</v>
          </cell>
          <cell r="G603">
            <v>0.14000000000000001</v>
          </cell>
          <cell r="H603">
            <v>0.14000000000000001</v>
          </cell>
          <cell r="I603" t="str">
            <v>COM VALOR</v>
          </cell>
        </row>
        <row r="604">
          <cell r="B604">
            <v>4376</v>
          </cell>
          <cell r="C604" t="str">
            <v>BUCHA DE NYLON SEM ABA S8</v>
          </cell>
          <cell r="D604" t="str">
            <v>UN</v>
          </cell>
          <cell r="E604" t="str">
            <v>CR</v>
          </cell>
          <cell r="F604">
            <v>0.13</v>
          </cell>
          <cell r="G604">
            <v>0.13</v>
          </cell>
          <cell r="H604">
            <v>0.13</v>
          </cell>
          <cell r="I604" t="str">
            <v>COM VALOR</v>
          </cell>
        </row>
        <row r="605">
          <cell r="B605">
            <v>7583</v>
          </cell>
          <cell r="C605" t="str">
            <v>BUCHA DE NYLON SEM ABA S8, COM PARAFUSO DE 4,80 X 50 MM EM ACO ZINCADO COM ROSCA SOBERBA, CABECA CHATA E FENDA PHILLIPS</v>
          </cell>
          <cell r="D605" t="str">
            <v>UN</v>
          </cell>
          <cell r="E605" t="str">
            <v>CR</v>
          </cell>
          <cell r="F605">
            <v>0.28999999999999998</v>
          </cell>
          <cell r="G605">
            <v>0.28999999999999998</v>
          </cell>
          <cell r="H605">
            <v>0.28999999999999998</v>
          </cell>
          <cell r="I605" t="str">
            <v>COM VALOR</v>
          </cell>
        </row>
        <row r="606">
          <cell r="B606">
            <v>4350</v>
          </cell>
          <cell r="C606" t="str">
            <v>BUCHA DE NYLON, DIAMETRO DO FURO 8 MM, COMPRIMENTO 40 MM, COM PARAFUSO DE ROSCA SOBERBA, CABECA CHATA, FENDA SIMPLES, 4,8 X 50 MM</v>
          </cell>
          <cell r="D606" t="str">
            <v>UN</v>
          </cell>
          <cell r="E606" t="str">
            <v>CR</v>
          </cell>
          <cell r="F606">
            <v>0.73</v>
          </cell>
          <cell r="G606">
            <v>0.73</v>
          </cell>
          <cell r="H606">
            <v>0.73</v>
          </cell>
          <cell r="I606" t="str">
            <v>COM VALOR</v>
          </cell>
        </row>
        <row r="607">
          <cell r="B607">
            <v>44400</v>
          </cell>
          <cell r="C607" t="str">
            <v>BUCHA DE REDUCAO CPVC, SOLDAVEL, 54 X 28 MM, PARA AGUA QUENTE</v>
          </cell>
          <cell r="D607" t="str">
            <v>UN</v>
          </cell>
          <cell r="E607" t="str">
            <v>CR</v>
          </cell>
          <cell r="F607">
            <v>36.270000000000003</v>
          </cell>
          <cell r="G607">
            <v>36.270000000000003</v>
          </cell>
          <cell r="H607">
            <v>36.270000000000003</v>
          </cell>
          <cell r="I607" t="str">
            <v>COM VALOR</v>
          </cell>
        </row>
        <row r="608">
          <cell r="B608">
            <v>39886</v>
          </cell>
          <cell r="C608" t="str">
            <v>BUCHA DE REDUCAO DE COBRE SEM ANEL DE SOLDA, PONTA X BOLSA, 22 X 15 MM</v>
          </cell>
          <cell r="D608" t="str">
            <v>UN</v>
          </cell>
          <cell r="E608" t="str">
            <v>CR</v>
          </cell>
          <cell r="F608" t="str">
            <v>VERIFICAR</v>
          </cell>
          <cell r="G608" t="str">
            <v>VERIFICAR</v>
          </cell>
          <cell r="H608" t="str">
            <v>VERIFICAR</v>
          </cell>
          <cell r="I608" t="str">
            <v>SEM VALOR</v>
          </cell>
        </row>
        <row r="609">
          <cell r="B609">
            <v>39887</v>
          </cell>
          <cell r="C609" t="str">
            <v>BUCHA DE REDUCAO DE COBRE SEM ANEL DE SOLDA, PONTA X BOLSA, 28 X 22 MM</v>
          </cell>
          <cell r="D609" t="str">
            <v>UN</v>
          </cell>
          <cell r="E609" t="str">
            <v>CR</v>
          </cell>
          <cell r="F609" t="str">
            <v>VERIFICAR</v>
          </cell>
          <cell r="G609" t="str">
            <v>VERIFICAR</v>
          </cell>
          <cell r="H609" t="str">
            <v>VERIFICAR</v>
          </cell>
          <cell r="I609" t="str">
            <v>SEM VALOR</v>
          </cell>
        </row>
        <row r="610">
          <cell r="B610">
            <v>39888</v>
          </cell>
          <cell r="C610" t="str">
            <v>BUCHA DE REDUCAO DE COBRE SEM ANEL DE SOLDA, PONTA X BOLSA, 35 X 28 MM</v>
          </cell>
          <cell r="D610" t="str">
            <v>UN</v>
          </cell>
          <cell r="E610" t="str">
            <v>CR</v>
          </cell>
          <cell r="F610" t="str">
            <v>VERIFICAR</v>
          </cell>
          <cell r="G610" t="str">
            <v>VERIFICAR</v>
          </cell>
          <cell r="H610" t="str">
            <v>VERIFICAR</v>
          </cell>
          <cell r="I610" t="str">
            <v>SEM VALOR</v>
          </cell>
        </row>
        <row r="611">
          <cell r="B611">
            <v>39890</v>
          </cell>
          <cell r="C611" t="str">
            <v>BUCHA DE REDUCAO DE COBRE SEM ANEL DE SOLDA, PONTA X BOLSA, 42 X 35 MM</v>
          </cell>
          <cell r="D611" t="str">
            <v>UN</v>
          </cell>
          <cell r="E611" t="str">
            <v>CR</v>
          </cell>
          <cell r="F611" t="str">
            <v>VERIFICAR</v>
          </cell>
          <cell r="G611" t="str">
            <v>VERIFICAR</v>
          </cell>
          <cell r="H611" t="str">
            <v>VERIFICAR</v>
          </cell>
          <cell r="I611" t="str">
            <v>SEM VALOR</v>
          </cell>
        </row>
        <row r="612">
          <cell r="B612">
            <v>39891</v>
          </cell>
          <cell r="C612" t="str">
            <v>BUCHA DE REDUCAO DE COBRE SEM ANEL DE SOLDA, PONTA X BOLSA, 54 X 42 MM</v>
          </cell>
          <cell r="D612" t="str">
            <v>UN</v>
          </cell>
          <cell r="E612" t="str">
            <v>CR</v>
          </cell>
          <cell r="F612" t="str">
            <v>VERIFICAR</v>
          </cell>
          <cell r="G612" t="str">
            <v>VERIFICAR</v>
          </cell>
          <cell r="H612" t="str">
            <v>VERIFICAR</v>
          </cell>
          <cell r="I612" t="str">
            <v>SEM VALOR</v>
          </cell>
        </row>
        <row r="613">
          <cell r="B613">
            <v>39892</v>
          </cell>
          <cell r="C613" t="str">
            <v>BUCHA DE REDUCAO DE COBRE SEM ANEL DE SOLDA, PONTA X BOLSA, 66 X 54 MM</v>
          </cell>
          <cell r="D613" t="str">
            <v>UN</v>
          </cell>
          <cell r="E613" t="str">
            <v>CR</v>
          </cell>
          <cell r="F613" t="str">
            <v>VERIFICAR</v>
          </cell>
          <cell r="G613" t="str">
            <v>VERIFICAR</v>
          </cell>
          <cell r="H613" t="str">
            <v>VERIFICAR</v>
          </cell>
          <cell r="I613" t="str">
            <v>SEM VALOR</v>
          </cell>
        </row>
        <row r="614">
          <cell r="B614">
            <v>790</v>
          </cell>
          <cell r="C614" t="str">
            <v>BUCHA DE REDUCAO DE FERRO GALVANIZADO, COM ROSCA BSP, DE 1 1/2" X 1 1/4"</v>
          </cell>
          <cell r="D614" t="str">
            <v>UN</v>
          </cell>
          <cell r="E614" t="str">
            <v>CR</v>
          </cell>
          <cell r="F614">
            <v>21.66</v>
          </cell>
          <cell r="G614">
            <v>21.66</v>
          </cell>
          <cell r="H614">
            <v>21.66</v>
          </cell>
          <cell r="I614" t="str">
            <v>COM VALOR</v>
          </cell>
        </row>
        <row r="615">
          <cell r="B615">
            <v>791</v>
          </cell>
          <cell r="C615" t="str">
            <v>BUCHA DE REDUCAO DE FERRO GALVANIZADO, COM ROSCA BSP, DE 1 1/2" X 1"</v>
          </cell>
          <cell r="D615" t="str">
            <v>UN</v>
          </cell>
          <cell r="E615" t="str">
            <v>CR</v>
          </cell>
          <cell r="F615">
            <v>21.66</v>
          </cell>
          <cell r="G615">
            <v>21.66</v>
          </cell>
          <cell r="H615">
            <v>21.66</v>
          </cell>
          <cell r="I615" t="str">
            <v>COM VALOR</v>
          </cell>
        </row>
        <row r="616">
          <cell r="B616">
            <v>766</v>
          </cell>
          <cell r="C616" t="str">
            <v>BUCHA DE REDUCAO DE FERRO GALVANIZADO, COM ROSCA BSP, DE 1 1/2" X 1/2"</v>
          </cell>
          <cell r="D616" t="str">
            <v>UN</v>
          </cell>
          <cell r="E616" t="str">
            <v>CR</v>
          </cell>
          <cell r="F616">
            <v>21.66</v>
          </cell>
          <cell r="G616">
            <v>21.66</v>
          </cell>
          <cell r="H616">
            <v>21.66</v>
          </cell>
          <cell r="I616" t="str">
            <v>COM VALOR</v>
          </cell>
        </row>
        <row r="617">
          <cell r="B617">
            <v>767</v>
          </cell>
          <cell r="C617" t="str">
            <v>BUCHA DE REDUCAO DE FERRO GALVANIZADO, COM ROSCA BSP, DE 1 1/2" X 3/4"</v>
          </cell>
          <cell r="D617" t="str">
            <v>UN</v>
          </cell>
          <cell r="E617" t="str">
            <v>CR</v>
          </cell>
          <cell r="F617">
            <v>21.66</v>
          </cell>
          <cell r="G617">
            <v>21.66</v>
          </cell>
          <cell r="H617">
            <v>21.66</v>
          </cell>
          <cell r="I617" t="str">
            <v>COM VALOR</v>
          </cell>
        </row>
        <row r="618">
          <cell r="B618">
            <v>789</v>
          </cell>
          <cell r="C618" t="str">
            <v>BUCHA DE REDUCAO DE FERRO GALVANIZADO, COM ROSCA BSP, DE 1 1/4" X 1"</v>
          </cell>
          <cell r="D618" t="str">
            <v>UN</v>
          </cell>
          <cell r="E618" t="str">
            <v>CR</v>
          </cell>
          <cell r="F618">
            <v>16.649999999999999</v>
          </cell>
          <cell r="G618">
            <v>16.649999999999999</v>
          </cell>
          <cell r="H618">
            <v>16.649999999999999</v>
          </cell>
          <cell r="I618" t="str">
            <v>COM VALOR</v>
          </cell>
        </row>
        <row r="619">
          <cell r="B619">
            <v>768</v>
          </cell>
          <cell r="C619" t="str">
            <v>BUCHA DE REDUCAO DE FERRO GALVANIZADO, COM ROSCA BSP, DE 1 1/4" X 1/2"</v>
          </cell>
          <cell r="D619" t="str">
            <v>UN</v>
          </cell>
          <cell r="E619" t="str">
            <v>C</v>
          </cell>
          <cell r="F619">
            <v>17.010000000000002</v>
          </cell>
          <cell r="G619">
            <v>17.010000000000002</v>
          </cell>
          <cell r="H619">
            <v>17.010000000000002</v>
          </cell>
          <cell r="I619" t="str">
            <v>COM VALOR</v>
          </cell>
        </row>
        <row r="620">
          <cell r="B620">
            <v>769</v>
          </cell>
          <cell r="C620" t="str">
            <v>BUCHA DE REDUCAO DE FERRO GALVANIZADO, COM ROSCA BSP, DE 1 1/4" X 3/4"</v>
          </cell>
          <cell r="D620" t="str">
            <v>UN</v>
          </cell>
          <cell r="E620" t="str">
            <v>CR</v>
          </cell>
          <cell r="F620">
            <v>17.010000000000002</v>
          </cell>
          <cell r="G620">
            <v>17.010000000000002</v>
          </cell>
          <cell r="H620">
            <v>17.010000000000002</v>
          </cell>
          <cell r="I620" t="str">
            <v>COM VALOR</v>
          </cell>
        </row>
        <row r="621">
          <cell r="B621">
            <v>764</v>
          </cell>
          <cell r="C621" t="str">
            <v>BUCHA DE REDUCAO DE FERRO GALVANIZADO, COM ROSCA BSP, DE 1" X 1/2"</v>
          </cell>
          <cell r="D621" t="str">
            <v>UN</v>
          </cell>
          <cell r="E621" t="str">
            <v>CR</v>
          </cell>
          <cell r="F621">
            <v>10.47</v>
          </cell>
          <cell r="G621">
            <v>10.47</v>
          </cell>
          <cell r="H621">
            <v>10.47</v>
          </cell>
          <cell r="I621" t="str">
            <v>COM VALOR</v>
          </cell>
        </row>
        <row r="622">
          <cell r="B622">
            <v>765</v>
          </cell>
          <cell r="C622" t="str">
            <v>BUCHA DE REDUCAO DE FERRO GALVANIZADO, COM ROSCA BSP, DE 1" X 3/4"</v>
          </cell>
          <cell r="D622" t="str">
            <v>UN</v>
          </cell>
          <cell r="E622" t="str">
            <v>CR</v>
          </cell>
          <cell r="F622">
            <v>10.47</v>
          </cell>
          <cell r="G622">
            <v>10.47</v>
          </cell>
          <cell r="H622">
            <v>10.47</v>
          </cell>
          <cell r="I622" t="str">
            <v>COM VALOR</v>
          </cell>
        </row>
        <row r="623">
          <cell r="B623">
            <v>770</v>
          </cell>
          <cell r="C623" t="str">
            <v>BUCHA DE REDUCAO DE FERRO GALVANIZADO, COM ROSCA BSP, DE 1/2" X 1/4"</v>
          </cell>
          <cell r="D623" t="str">
            <v>UN</v>
          </cell>
          <cell r="E623" t="str">
            <v>CR</v>
          </cell>
          <cell r="F623">
            <v>6</v>
          </cell>
          <cell r="G623">
            <v>6</v>
          </cell>
          <cell r="H623">
            <v>6</v>
          </cell>
          <cell r="I623" t="str">
            <v>COM VALOR</v>
          </cell>
        </row>
        <row r="624">
          <cell r="B624">
            <v>12394</v>
          </cell>
          <cell r="C624" t="str">
            <v>BUCHA DE REDUCAO DE FERRO GALVANIZADO, COM ROSCA BSP, DE 1/2" X 3/8"</v>
          </cell>
          <cell r="D624" t="str">
            <v>UN</v>
          </cell>
          <cell r="E624" t="str">
            <v>CR</v>
          </cell>
          <cell r="F624">
            <v>6</v>
          </cell>
          <cell r="G624">
            <v>6</v>
          </cell>
          <cell r="H624">
            <v>6</v>
          </cell>
          <cell r="I624" t="str">
            <v>COM VALOR</v>
          </cell>
        </row>
        <row r="625">
          <cell r="B625">
            <v>787</v>
          </cell>
          <cell r="C625" t="str">
            <v>BUCHA DE REDUCAO DE FERRO GALVANIZADO, COM ROSCA BSP, DE 2 1/2" X 1 1/2"</v>
          </cell>
          <cell r="D625" t="str">
            <v>UN</v>
          </cell>
          <cell r="E625" t="str">
            <v>CR</v>
          </cell>
          <cell r="F625">
            <v>46.77</v>
          </cell>
          <cell r="G625">
            <v>46.77</v>
          </cell>
          <cell r="H625">
            <v>46.77</v>
          </cell>
          <cell r="I625" t="str">
            <v>COM VALOR</v>
          </cell>
        </row>
        <row r="626">
          <cell r="B626">
            <v>774</v>
          </cell>
          <cell r="C626" t="str">
            <v>BUCHA DE REDUCAO DE FERRO GALVANIZADO, COM ROSCA BSP, DE 2 1/2" X 1 1/4"</v>
          </cell>
          <cell r="D626" t="str">
            <v>UN</v>
          </cell>
          <cell r="E626" t="str">
            <v>CR</v>
          </cell>
          <cell r="F626">
            <v>46.77</v>
          </cell>
          <cell r="G626">
            <v>46.77</v>
          </cell>
          <cell r="H626">
            <v>46.77</v>
          </cell>
          <cell r="I626" t="str">
            <v>COM VALOR</v>
          </cell>
        </row>
        <row r="627">
          <cell r="B627">
            <v>773</v>
          </cell>
          <cell r="C627" t="str">
            <v>BUCHA DE REDUCAO DE FERRO GALVANIZADO, COM ROSCA BSP, DE 2 1/2" X 1"</v>
          </cell>
          <cell r="D627" t="str">
            <v>UN</v>
          </cell>
          <cell r="E627" t="str">
            <v>CR</v>
          </cell>
          <cell r="F627">
            <v>46.77</v>
          </cell>
          <cell r="G627">
            <v>46.77</v>
          </cell>
          <cell r="H627">
            <v>46.77</v>
          </cell>
          <cell r="I627" t="str">
            <v>COM VALOR</v>
          </cell>
        </row>
        <row r="628">
          <cell r="B628">
            <v>775</v>
          </cell>
          <cell r="C628" t="str">
            <v>BUCHA DE REDUCAO DE FERRO GALVANIZADO, COM ROSCA BSP, DE 2 1/2" X 2"</v>
          </cell>
          <cell r="D628" t="str">
            <v>UN</v>
          </cell>
          <cell r="E628" t="str">
            <v>CR</v>
          </cell>
          <cell r="F628">
            <v>46.77</v>
          </cell>
          <cell r="G628">
            <v>46.77</v>
          </cell>
          <cell r="H628">
            <v>46.77</v>
          </cell>
          <cell r="I628" t="str">
            <v>COM VALOR</v>
          </cell>
        </row>
        <row r="629">
          <cell r="B629">
            <v>788</v>
          </cell>
          <cell r="C629" t="str">
            <v>BUCHA DE REDUCAO DE FERRO GALVANIZADO, COM ROSCA BSP, DE 2" X 1 1/2"</v>
          </cell>
          <cell r="D629" t="str">
            <v>UN</v>
          </cell>
          <cell r="E629" t="str">
            <v>CR</v>
          </cell>
          <cell r="F629">
            <v>29.07</v>
          </cell>
          <cell r="G629">
            <v>29.07</v>
          </cell>
          <cell r="H629">
            <v>29.07</v>
          </cell>
          <cell r="I629" t="str">
            <v>COM VALOR</v>
          </cell>
        </row>
        <row r="630">
          <cell r="B630">
            <v>772</v>
          </cell>
          <cell r="C630" t="str">
            <v>BUCHA DE REDUCAO DE FERRO GALVANIZADO, COM ROSCA BSP, DE 2" X 1 1/4"</v>
          </cell>
          <cell r="D630" t="str">
            <v>UN</v>
          </cell>
          <cell r="E630" t="str">
            <v>CR</v>
          </cell>
          <cell r="F630">
            <v>29.07</v>
          </cell>
          <cell r="G630">
            <v>29.07</v>
          </cell>
          <cell r="H630">
            <v>29.07</v>
          </cell>
          <cell r="I630" t="str">
            <v>COM VALOR</v>
          </cell>
        </row>
        <row r="631">
          <cell r="B631">
            <v>771</v>
          </cell>
          <cell r="C631" t="str">
            <v>BUCHA DE REDUCAO DE FERRO GALVANIZADO, COM ROSCA BSP, DE 2" X 1"</v>
          </cell>
          <cell r="D631" t="str">
            <v>UN</v>
          </cell>
          <cell r="E631" t="str">
            <v>CR</v>
          </cell>
          <cell r="F631">
            <v>29.07</v>
          </cell>
          <cell r="G631">
            <v>29.07</v>
          </cell>
          <cell r="H631">
            <v>29.07</v>
          </cell>
          <cell r="I631" t="str">
            <v>COM VALOR</v>
          </cell>
        </row>
        <row r="632">
          <cell r="B632">
            <v>776</v>
          </cell>
          <cell r="C632" t="str">
            <v>BUCHA DE REDUCAO DE FERRO GALVANIZADO, COM ROSCA BSP, DE 3" X 1 1/2"</v>
          </cell>
          <cell r="D632" t="str">
            <v>UN</v>
          </cell>
          <cell r="E632" t="str">
            <v>CR</v>
          </cell>
          <cell r="F632">
            <v>68.94</v>
          </cell>
          <cell r="G632">
            <v>68.94</v>
          </cell>
          <cell r="H632">
            <v>68.94</v>
          </cell>
          <cell r="I632" t="str">
            <v>COM VALOR</v>
          </cell>
        </row>
        <row r="633">
          <cell r="B633">
            <v>777</v>
          </cell>
          <cell r="C633" t="str">
            <v>BUCHA DE REDUCAO DE FERRO GALVANIZADO, COM ROSCA BSP, DE 3" X 1 1/4"</v>
          </cell>
          <cell r="D633" t="str">
            <v>UN</v>
          </cell>
          <cell r="E633" t="str">
            <v>CR</v>
          </cell>
          <cell r="F633">
            <v>67.02</v>
          </cell>
          <cell r="G633">
            <v>67.02</v>
          </cell>
          <cell r="H633">
            <v>67.02</v>
          </cell>
          <cell r="I633" t="str">
            <v>COM VALOR</v>
          </cell>
        </row>
        <row r="634">
          <cell r="B634">
            <v>780</v>
          </cell>
          <cell r="C634" t="str">
            <v>BUCHA DE REDUCAO DE FERRO GALVANIZADO, COM ROSCA BSP, DE 3" X 2 1/2"</v>
          </cell>
          <cell r="D634" t="str">
            <v>UN</v>
          </cell>
          <cell r="E634" t="str">
            <v>CR</v>
          </cell>
          <cell r="F634">
            <v>67.36</v>
          </cell>
          <cell r="G634">
            <v>67.36</v>
          </cell>
          <cell r="H634">
            <v>67.36</v>
          </cell>
          <cell r="I634" t="str">
            <v>COM VALOR</v>
          </cell>
        </row>
        <row r="635">
          <cell r="B635">
            <v>778</v>
          </cell>
          <cell r="C635" t="str">
            <v>BUCHA DE REDUCAO DE FERRO GALVANIZADO, COM ROSCA BSP, DE 3" X 2"</v>
          </cell>
          <cell r="D635" t="str">
            <v>UN</v>
          </cell>
          <cell r="E635" t="str">
            <v>CR</v>
          </cell>
          <cell r="F635">
            <v>68.94</v>
          </cell>
          <cell r="G635">
            <v>68.94</v>
          </cell>
          <cell r="H635">
            <v>68.94</v>
          </cell>
          <cell r="I635" t="str">
            <v>COM VALOR</v>
          </cell>
        </row>
        <row r="636">
          <cell r="B636">
            <v>779</v>
          </cell>
          <cell r="C636" t="str">
            <v>BUCHA DE REDUCAO DE FERRO GALVANIZADO, COM ROSCA BSP, DE 3/4" X 1/2"</v>
          </cell>
          <cell r="D636" t="str">
            <v>UN</v>
          </cell>
          <cell r="E636" t="str">
            <v>CR</v>
          </cell>
          <cell r="F636">
            <v>7.23</v>
          </cell>
          <cell r="G636">
            <v>7.23</v>
          </cell>
          <cell r="H636">
            <v>7.23</v>
          </cell>
          <cell r="I636" t="str">
            <v>COM VALOR</v>
          </cell>
        </row>
        <row r="637">
          <cell r="B637">
            <v>781</v>
          </cell>
          <cell r="C637" t="str">
            <v>BUCHA DE REDUCAO DE FERRO GALVANIZADO, COM ROSCA BSP, DE 4" X 2 1/2"</v>
          </cell>
          <cell r="D637" t="str">
            <v>UN</v>
          </cell>
          <cell r="E637" t="str">
            <v>CR</v>
          </cell>
          <cell r="F637">
            <v>127.38</v>
          </cell>
          <cell r="G637">
            <v>127.38</v>
          </cell>
          <cell r="H637">
            <v>127.38</v>
          </cell>
          <cell r="I637" t="str">
            <v>COM VALOR</v>
          </cell>
        </row>
        <row r="638">
          <cell r="B638">
            <v>786</v>
          </cell>
          <cell r="C638" t="str">
            <v>BUCHA DE REDUCAO DE FERRO GALVANIZADO, COM ROSCA BSP, DE 4" X 2"</v>
          </cell>
          <cell r="D638" t="str">
            <v>UN</v>
          </cell>
          <cell r="E638" t="str">
            <v>CR</v>
          </cell>
          <cell r="F638">
            <v>127.38</v>
          </cell>
          <cell r="G638">
            <v>127.38</v>
          </cell>
          <cell r="H638">
            <v>127.38</v>
          </cell>
          <cell r="I638" t="str">
            <v>COM VALOR</v>
          </cell>
        </row>
        <row r="639">
          <cell r="B639">
            <v>782</v>
          </cell>
          <cell r="C639" t="str">
            <v>BUCHA DE REDUCAO DE FERRO GALVANIZADO, COM ROSCA BSP, DE 4" X 3"</v>
          </cell>
          <cell r="D639" t="str">
            <v>UN</v>
          </cell>
          <cell r="E639" t="str">
            <v>CR</v>
          </cell>
          <cell r="F639">
            <v>127.38</v>
          </cell>
          <cell r="G639">
            <v>127.38</v>
          </cell>
          <cell r="H639">
            <v>127.38</v>
          </cell>
          <cell r="I639" t="str">
            <v>COM VALOR</v>
          </cell>
        </row>
        <row r="640">
          <cell r="B640">
            <v>783</v>
          </cell>
          <cell r="C640" t="str">
            <v>BUCHA DE REDUCAO DE FERRO GALVANIZADO, COM ROSCA BSP, DE 5" X 4"</v>
          </cell>
          <cell r="D640" t="str">
            <v>UN</v>
          </cell>
          <cell r="E640" t="str">
            <v>CR</v>
          </cell>
          <cell r="F640">
            <v>348.64</v>
          </cell>
          <cell r="G640">
            <v>348.64</v>
          </cell>
          <cell r="H640">
            <v>348.64</v>
          </cell>
          <cell r="I640" t="str">
            <v>COM VALOR</v>
          </cell>
        </row>
        <row r="641">
          <cell r="B641">
            <v>785</v>
          </cell>
          <cell r="C641" t="str">
            <v>BUCHA DE REDUCAO DE FERRO GALVANIZADO, COM ROSCA BSP, DE 6" X 4"</v>
          </cell>
          <cell r="D641" t="str">
            <v>UN</v>
          </cell>
          <cell r="E641" t="str">
            <v>CR</v>
          </cell>
          <cell r="F641">
            <v>368.37</v>
          </cell>
          <cell r="G641">
            <v>368.37</v>
          </cell>
          <cell r="H641">
            <v>368.37</v>
          </cell>
          <cell r="I641" t="str">
            <v>COM VALOR</v>
          </cell>
        </row>
        <row r="642">
          <cell r="B642">
            <v>784</v>
          </cell>
          <cell r="C642" t="str">
            <v>BUCHA DE REDUCAO DE FERRO GALVANIZADO, COM ROSCA BSP, DE 6" X 5"</v>
          </cell>
          <cell r="D642" t="str">
            <v>UN</v>
          </cell>
          <cell r="E642" t="str">
            <v>CR</v>
          </cell>
          <cell r="F642">
            <v>395.17</v>
          </cell>
          <cell r="G642">
            <v>395.17</v>
          </cell>
          <cell r="H642">
            <v>395.17</v>
          </cell>
          <cell r="I642" t="str">
            <v>COM VALOR</v>
          </cell>
        </row>
        <row r="643">
          <cell r="B643">
            <v>828</v>
          </cell>
          <cell r="C643" t="str">
            <v>BUCHA DE REDUCAO DE PVC, SOLDAVEL, CURTA, COM 25 X 20 MM, PARA AGUA FRIA PREDIAL</v>
          </cell>
          <cell r="D643" t="str">
            <v>UN</v>
          </cell>
          <cell r="E643" t="str">
            <v>CR</v>
          </cell>
          <cell r="F643">
            <v>0.57999999999999996</v>
          </cell>
          <cell r="G643">
            <v>0.57999999999999996</v>
          </cell>
          <cell r="H643">
            <v>0.57999999999999996</v>
          </cell>
          <cell r="I643" t="str">
            <v>COM VALOR</v>
          </cell>
        </row>
        <row r="644">
          <cell r="B644">
            <v>829</v>
          </cell>
          <cell r="C644" t="str">
            <v>BUCHA DE REDUCAO DE PVC, SOLDAVEL, CURTA, COM 32 X 25 MM, PARA AGUA FRIA PREDIAL</v>
          </cell>
          <cell r="D644" t="str">
            <v>UN</v>
          </cell>
          <cell r="E644" t="str">
            <v>CR</v>
          </cell>
          <cell r="F644">
            <v>0.94</v>
          </cell>
          <cell r="G644">
            <v>0.94</v>
          </cell>
          <cell r="H644">
            <v>0.94</v>
          </cell>
          <cell r="I644" t="str">
            <v>COM VALOR</v>
          </cell>
        </row>
        <row r="645">
          <cell r="B645">
            <v>812</v>
          </cell>
          <cell r="C645" t="str">
            <v>BUCHA DE REDUCAO DE PVC, SOLDAVEL, CURTA, COM 40 X 32 MM, PARA AGUA FRIA PREDIAL</v>
          </cell>
          <cell r="D645" t="str">
            <v>UN</v>
          </cell>
          <cell r="E645" t="str">
            <v>CR</v>
          </cell>
          <cell r="F645">
            <v>2.0699999999999998</v>
          </cell>
          <cell r="G645">
            <v>2.0699999999999998</v>
          </cell>
          <cell r="H645">
            <v>2.0699999999999998</v>
          </cell>
          <cell r="I645" t="str">
            <v>COM VALOR</v>
          </cell>
        </row>
        <row r="646">
          <cell r="B646">
            <v>819</v>
          </cell>
          <cell r="C646" t="str">
            <v>BUCHA DE REDUCAO DE PVC, SOLDAVEL, CURTA, COM 50 X 40 MM, PARA AGUA FRIA PREDIAL</v>
          </cell>
          <cell r="D646" t="str">
            <v>UN</v>
          </cell>
          <cell r="E646" t="str">
            <v>CR</v>
          </cell>
          <cell r="F646">
            <v>3.6</v>
          </cell>
          <cell r="G646">
            <v>3.6</v>
          </cell>
          <cell r="H646">
            <v>3.6</v>
          </cell>
          <cell r="I646" t="str">
            <v>COM VALOR</v>
          </cell>
        </row>
        <row r="647">
          <cell r="B647">
            <v>818</v>
          </cell>
          <cell r="C647" t="str">
            <v>BUCHA DE REDUCAO DE PVC, SOLDAVEL, CURTA, COM 60 X 50 MM, PARA AGUA FRIA PREDIAL</v>
          </cell>
          <cell r="D647" t="str">
            <v>UN</v>
          </cell>
          <cell r="E647" t="str">
            <v>CR</v>
          </cell>
          <cell r="F647">
            <v>6.71</v>
          </cell>
          <cell r="G647">
            <v>6.71</v>
          </cell>
          <cell r="H647">
            <v>6.71</v>
          </cell>
          <cell r="I647" t="str">
            <v>COM VALOR</v>
          </cell>
        </row>
        <row r="648">
          <cell r="B648">
            <v>20086</v>
          </cell>
          <cell r="C648" t="str">
            <v>BUCHA DE REDUCAO DE PVC, SOLDAVEL, LONGA, 50 X 40 MM, PARA ESGOTO PREDIAL</v>
          </cell>
          <cell r="D648" t="str">
            <v>UN</v>
          </cell>
          <cell r="E648" t="str">
            <v>CR</v>
          </cell>
          <cell r="F648">
            <v>3.17</v>
          </cell>
          <cell r="G648">
            <v>3.17</v>
          </cell>
          <cell r="H648">
            <v>3.17</v>
          </cell>
          <cell r="I648" t="str">
            <v>COM VALOR</v>
          </cell>
        </row>
        <row r="649">
          <cell r="B649">
            <v>832</v>
          </cell>
          <cell r="C649" t="str">
            <v>BUCHA DE REDUCAO DE PVC, SOLDAVEL, LONGA, COM 32 X 20 MM, PARA AGUA FRIA PREDIAL</v>
          </cell>
          <cell r="D649" t="str">
            <v>UN</v>
          </cell>
          <cell r="E649" t="str">
            <v>CR</v>
          </cell>
          <cell r="F649">
            <v>2.77</v>
          </cell>
          <cell r="G649">
            <v>2.77</v>
          </cell>
          <cell r="H649">
            <v>2.77</v>
          </cell>
          <cell r="I649" t="str">
            <v>COM VALOR</v>
          </cell>
        </row>
        <row r="650">
          <cell r="B650">
            <v>834</v>
          </cell>
          <cell r="C650" t="str">
            <v>BUCHA DE REDUCAO DE PVC, SOLDAVEL, LONGA, COM 40 X 25 MM, PARA AGUA FRIA PREDIAL</v>
          </cell>
          <cell r="D650" t="str">
            <v>UN</v>
          </cell>
          <cell r="E650" t="str">
            <v>CR</v>
          </cell>
          <cell r="F650">
            <v>3.59</v>
          </cell>
          <cell r="G650">
            <v>3.59</v>
          </cell>
          <cell r="H650">
            <v>3.59</v>
          </cell>
          <cell r="I650" t="str">
            <v>COM VALOR</v>
          </cell>
        </row>
        <row r="651">
          <cell r="B651">
            <v>813</v>
          </cell>
          <cell r="C651" t="str">
            <v>BUCHA DE REDUCAO DE PVC, SOLDAVEL, LONGA, COM 50 X 25 MM, PARA AGUA FRIA PREDIAL</v>
          </cell>
          <cell r="D651" t="str">
            <v>UN</v>
          </cell>
          <cell r="E651" t="str">
            <v>CR</v>
          </cell>
          <cell r="F651">
            <v>4.18</v>
          </cell>
          <cell r="G651">
            <v>4.18</v>
          </cell>
          <cell r="H651">
            <v>4.18</v>
          </cell>
          <cell r="I651" t="str">
            <v>COM VALOR</v>
          </cell>
        </row>
        <row r="652">
          <cell r="B652">
            <v>820</v>
          </cell>
          <cell r="C652" t="str">
            <v>BUCHA DE REDUCAO DE PVC, SOLDAVEL, LONGA, COM 50 X 32 MM, PARA AGUA FRIA PREDIAL</v>
          </cell>
          <cell r="D652" t="str">
            <v>UN</v>
          </cell>
          <cell r="E652" t="str">
            <v>CR</v>
          </cell>
          <cell r="F652">
            <v>5.62</v>
          </cell>
          <cell r="G652">
            <v>5.62</v>
          </cell>
          <cell r="H652">
            <v>5.62</v>
          </cell>
          <cell r="I652" t="str">
            <v>COM VALOR</v>
          </cell>
        </row>
        <row r="653">
          <cell r="B653">
            <v>816</v>
          </cell>
          <cell r="C653" t="str">
            <v>BUCHA DE REDUCAO DE PVC, SOLDAVEL, LONGA, COM 60 X 25 MM, PARA AGUA FRIA PREDIAL</v>
          </cell>
          <cell r="D653" t="str">
            <v>UN</v>
          </cell>
          <cell r="E653" t="str">
            <v>CR</v>
          </cell>
          <cell r="F653">
            <v>10.02</v>
          </cell>
          <cell r="G653">
            <v>10.02</v>
          </cell>
          <cell r="H653">
            <v>10.02</v>
          </cell>
          <cell r="I653" t="str">
            <v>COM VALOR</v>
          </cell>
        </row>
        <row r="654">
          <cell r="B654">
            <v>814</v>
          </cell>
          <cell r="C654" t="str">
            <v>BUCHA DE REDUCAO DE PVC, SOLDAVEL, LONGA, COM 60 X 32 MM, PARA AGUA FRIA PREDIAL</v>
          </cell>
          <cell r="D654" t="str">
            <v>UN</v>
          </cell>
          <cell r="E654" t="str">
            <v>CR</v>
          </cell>
          <cell r="F654">
            <v>12.45</v>
          </cell>
          <cell r="G654">
            <v>12.45</v>
          </cell>
          <cell r="H654">
            <v>12.45</v>
          </cell>
          <cell r="I654" t="str">
            <v>COM VALOR</v>
          </cell>
        </row>
        <row r="655">
          <cell r="B655">
            <v>822</v>
          </cell>
          <cell r="C655" t="str">
            <v>BUCHA DE REDUCAO DE PVC, SOLDAVEL, LONGA, COM 60 X 50 MM, PARA AGUA FRIA PREDIAL</v>
          </cell>
          <cell r="D655" t="str">
            <v>UN</v>
          </cell>
          <cell r="E655" t="str">
            <v>CR</v>
          </cell>
          <cell r="F655">
            <v>16.25</v>
          </cell>
          <cell r="G655">
            <v>16.25</v>
          </cell>
          <cell r="H655">
            <v>16.25</v>
          </cell>
          <cell r="I655" t="str">
            <v>COM VALOR</v>
          </cell>
        </row>
        <row r="656">
          <cell r="B656">
            <v>821</v>
          </cell>
          <cell r="C656" t="str">
            <v>BUCHA DE REDUCAO DE PVC, SOLDAVEL, LONGA, COM 75 X 50 MM, PARA AGUA FRIA PREDIAL</v>
          </cell>
          <cell r="D656" t="str">
            <v>UN</v>
          </cell>
          <cell r="E656" t="str">
            <v>CR</v>
          </cell>
          <cell r="F656">
            <v>18.59</v>
          </cell>
          <cell r="G656">
            <v>18.59</v>
          </cell>
          <cell r="H656">
            <v>18.59</v>
          </cell>
          <cell r="I656" t="str">
            <v>COM VALOR</v>
          </cell>
        </row>
        <row r="657">
          <cell r="B657">
            <v>39191</v>
          </cell>
          <cell r="C657" t="str">
            <v>BUCHA DE REDUCAO EM ALUMINIO, COM ROSCA, DE 1 1/2" X 1 1/4", PARA ELETRODUTO</v>
          </cell>
          <cell r="D657" t="str">
            <v>UN</v>
          </cell>
          <cell r="E657" t="str">
            <v>CR</v>
          </cell>
          <cell r="F657">
            <v>21.5</v>
          </cell>
          <cell r="G657">
            <v>21.5</v>
          </cell>
          <cell r="H657">
            <v>21.5</v>
          </cell>
          <cell r="I657" t="str">
            <v>COM VALOR</v>
          </cell>
        </row>
        <row r="658">
          <cell r="B658">
            <v>39190</v>
          </cell>
          <cell r="C658" t="str">
            <v>BUCHA DE REDUCAO EM ALUMINIO, COM ROSCA, DE 1 1/2" X 1", PARA ELETRODUTO</v>
          </cell>
          <cell r="D658" t="str">
            <v>UN</v>
          </cell>
          <cell r="E658" t="str">
            <v>CR</v>
          </cell>
          <cell r="F658">
            <v>22.46</v>
          </cell>
          <cell r="G658">
            <v>22.46</v>
          </cell>
          <cell r="H658">
            <v>22.46</v>
          </cell>
          <cell r="I658" t="str">
            <v>COM VALOR</v>
          </cell>
        </row>
        <row r="659">
          <cell r="B659">
            <v>39189</v>
          </cell>
          <cell r="C659" t="str">
            <v>BUCHA DE REDUCAO EM ALUMINIO, COM ROSCA, DE 1 1/2" X 3/4", PARA ELETRODUTO</v>
          </cell>
          <cell r="D659" t="str">
            <v>UN</v>
          </cell>
          <cell r="E659" t="str">
            <v>CR</v>
          </cell>
          <cell r="F659">
            <v>23.77</v>
          </cell>
          <cell r="G659">
            <v>23.77</v>
          </cell>
          <cell r="H659">
            <v>23.77</v>
          </cell>
          <cell r="I659" t="str">
            <v>COM VALOR</v>
          </cell>
        </row>
        <row r="660">
          <cell r="B660">
            <v>39188</v>
          </cell>
          <cell r="C660" t="str">
            <v>BUCHA DE REDUCAO EM ALUMINIO, COM ROSCA, DE 1 1/4" X 1", PARA ELETRODUTO</v>
          </cell>
          <cell r="D660" t="str">
            <v>UN</v>
          </cell>
          <cell r="E660" t="str">
            <v>CR</v>
          </cell>
          <cell r="F660">
            <v>17.5</v>
          </cell>
          <cell r="G660">
            <v>17.5</v>
          </cell>
          <cell r="H660">
            <v>17.5</v>
          </cell>
          <cell r="I660" t="str">
            <v>COM VALOR</v>
          </cell>
        </row>
        <row r="661">
          <cell r="B661">
            <v>39186</v>
          </cell>
          <cell r="C661" t="str">
            <v>BUCHA DE REDUCAO EM ALUMINIO, COM ROSCA, DE 1 1/4" X 1/2", PARA ELETRODUTO</v>
          </cell>
          <cell r="D661" t="str">
            <v>UN</v>
          </cell>
          <cell r="E661" t="str">
            <v>CR</v>
          </cell>
          <cell r="F661">
            <v>21.26</v>
          </cell>
          <cell r="G661">
            <v>21.26</v>
          </cell>
          <cell r="H661">
            <v>21.26</v>
          </cell>
          <cell r="I661" t="str">
            <v>COM VALOR</v>
          </cell>
        </row>
        <row r="662">
          <cell r="B662">
            <v>39187</v>
          </cell>
          <cell r="C662" t="str">
            <v>BUCHA DE REDUCAO EM ALUMINIO, COM ROSCA, DE 1 1/4" X 3/4", PARA ELETRODUTO</v>
          </cell>
          <cell r="D662" t="str">
            <v>UN</v>
          </cell>
          <cell r="E662" t="str">
            <v>CR</v>
          </cell>
          <cell r="F662">
            <v>18.34</v>
          </cell>
          <cell r="G662">
            <v>18.34</v>
          </cell>
          <cell r="H662">
            <v>18.34</v>
          </cell>
          <cell r="I662" t="str">
            <v>COM VALOR</v>
          </cell>
        </row>
        <row r="663">
          <cell r="B663">
            <v>39184</v>
          </cell>
          <cell r="C663" t="str">
            <v>BUCHA DE REDUCAO EM ALUMINIO, COM ROSCA, DE 1" X 1/2", PARA ELETRODUTO</v>
          </cell>
          <cell r="D663" t="str">
            <v>UN</v>
          </cell>
          <cell r="E663" t="str">
            <v>CR</v>
          </cell>
          <cell r="F663">
            <v>6.9</v>
          </cell>
          <cell r="G663">
            <v>6.9</v>
          </cell>
          <cell r="H663">
            <v>6.9</v>
          </cell>
          <cell r="I663" t="str">
            <v>COM VALOR</v>
          </cell>
        </row>
        <row r="664">
          <cell r="B664">
            <v>39185</v>
          </cell>
          <cell r="C664" t="str">
            <v>BUCHA DE REDUCAO EM ALUMINIO, COM ROSCA, DE 1" X 3/4", PARA ELETRODUTO</v>
          </cell>
          <cell r="D664" t="str">
            <v>UN</v>
          </cell>
          <cell r="E664" t="str">
            <v>CR</v>
          </cell>
          <cell r="F664">
            <v>6.29</v>
          </cell>
          <cell r="G664">
            <v>6.29</v>
          </cell>
          <cell r="H664">
            <v>6.29</v>
          </cell>
          <cell r="I664" t="str">
            <v>COM VALOR</v>
          </cell>
        </row>
        <row r="665">
          <cell r="B665">
            <v>39198</v>
          </cell>
          <cell r="C665" t="str">
            <v>BUCHA DE REDUCAO EM ALUMINIO, COM ROSCA, DE 2 1/2" X 1 1/2", PARA ELETRODUTO</v>
          </cell>
          <cell r="D665" t="str">
            <v>UN</v>
          </cell>
          <cell r="E665" t="str">
            <v>CR</v>
          </cell>
          <cell r="F665">
            <v>70.52</v>
          </cell>
          <cell r="G665">
            <v>70.52</v>
          </cell>
          <cell r="H665">
            <v>70.52</v>
          </cell>
          <cell r="I665" t="str">
            <v>COM VALOR</v>
          </cell>
        </row>
        <row r="666">
          <cell r="B666">
            <v>39197</v>
          </cell>
          <cell r="C666" t="str">
            <v>BUCHA DE REDUCAO EM ALUMINIO, COM ROSCA, DE 2 1/2" X 1 1/4", PARA ELETRODUTO</v>
          </cell>
          <cell r="D666" t="str">
            <v>UN</v>
          </cell>
          <cell r="E666" t="str">
            <v>CR</v>
          </cell>
          <cell r="F666">
            <v>73.67</v>
          </cell>
          <cell r="G666">
            <v>73.67</v>
          </cell>
          <cell r="H666">
            <v>73.67</v>
          </cell>
          <cell r="I666" t="str">
            <v>COM VALOR</v>
          </cell>
        </row>
        <row r="667">
          <cell r="B667">
            <v>39196</v>
          </cell>
          <cell r="C667" t="str">
            <v>BUCHA DE REDUCAO EM ALUMINIO, COM ROSCA, DE 2 1/2" X 1", PARA ELETRODUTO</v>
          </cell>
          <cell r="D667" t="str">
            <v>UN</v>
          </cell>
          <cell r="E667" t="str">
            <v>CR</v>
          </cell>
          <cell r="F667">
            <v>75.98</v>
          </cell>
          <cell r="G667">
            <v>75.98</v>
          </cell>
          <cell r="H667">
            <v>75.98</v>
          </cell>
          <cell r="I667" t="str">
            <v>COM VALOR</v>
          </cell>
        </row>
        <row r="668">
          <cell r="B668">
            <v>39199</v>
          </cell>
          <cell r="C668" t="str">
            <v>BUCHA DE REDUCAO EM ALUMINIO, COM ROSCA, DE 2 1/2" X 2", PARA ELETRODUTO</v>
          </cell>
          <cell r="D668" t="str">
            <v>UN</v>
          </cell>
          <cell r="E668" t="str">
            <v>CR</v>
          </cell>
          <cell r="F668">
            <v>67.87</v>
          </cell>
          <cell r="G668">
            <v>67.87</v>
          </cell>
          <cell r="H668">
            <v>67.87</v>
          </cell>
          <cell r="I668" t="str">
            <v>COM VALOR</v>
          </cell>
        </row>
        <row r="669">
          <cell r="B669">
            <v>39195</v>
          </cell>
          <cell r="C669" t="str">
            <v>BUCHA DE REDUCAO EM ALUMINIO, COM ROSCA, DE 2" X 1 1/2", PARA ELETRODUTO</v>
          </cell>
          <cell r="D669" t="str">
            <v>UN</v>
          </cell>
          <cell r="E669" t="str">
            <v>CR</v>
          </cell>
          <cell r="F669">
            <v>39.17</v>
          </cell>
          <cell r="G669">
            <v>39.17</v>
          </cell>
          <cell r="H669">
            <v>39.17</v>
          </cell>
          <cell r="I669" t="str">
            <v>COM VALOR</v>
          </cell>
        </row>
        <row r="670">
          <cell r="B670">
            <v>39194</v>
          </cell>
          <cell r="C670" t="str">
            <v>BUCHA DE REDUCAO EM ALUMINIO, COM ROSCA, DE 2" X 1 1/4", PARA ELETRODUTO</v>
          </cell>
          <cell r="D670" t="str">
            <v>UN</v>
          </cell>
          <cell r="E670" t="str">
            <v>CR</v>
          </cell>
          <cell r="F670">
            <v>41.92</v>
          </cell>
          <cell r="G670">
            <v>41.92</v>
          </cell>
          <cell r="H670">
            <v>41.92</v>
          </cell>
          <cell r="I670" t="str">
            <v>COM VALOR</v>
          </cell>
        </row>
        <row r="671">
          <cell r="B671">
            <v>39193</v>
          </cell>
          <cell r="C671" t="str">
            <v>BUCHA DE REDUCAO EM ALUMINIO, COM ROSCA, DE 2" X 1", PARA ELETRODUTO</v>
          </cell>
          <cell r="D671" t="str">
            <v>UN</v>
          </cell>
          <cell r="E671" t="str">
            <v>CR</v>
          </cell>
          <cell r="F671">
            <v>45.95</v>
          </cell>
          <cell r="G671">
            <v>45.95</v>
          </cell>
          <cell r="H671">
            <v>45.95</v>
          </cell>
          <cell r="I671" t="str">
            <v>COM VALOR</v>
          </cell>
        </row>
        <row r="672">
          <cell r="B672">
            <v>39192</v>
          </cell>
          <cell r="C672" t="str">
            <v>BUCHA DE REDUCAO EM ALUMINIO, COM ROSCA, DE 2" X 3/4", PARA ELETRODUTO</v>
          </cell>
          <cell r="D672" t="str">
            <v>UN</v>
          </cell>
          <cell r="E672" t="str">
            <v>CR</v>
          </cell>
          <cell r="F672">
            <v>47.79</v>
          </cell>
          <cell r="G672">
            <v>47.79</v>
          </cell>
          <cell r="H672">
            <v>47.79</v>
          </cell>
          <cell r="I672" t="str">
            <v>COM VALOR</v>
          </cell>
        </row>
        <row r="673">
          <cell r="B673">
            <v>39201</v>
          </cell>
          <cell r="C673" t="str">
            <v>BUCHA DE REDUCAO EM ALUMINIO, COM ROSCA, DE 3" X 1 1/2", PARA ELETRODUTO</v>
          </cell>
          <cell r="D673" t="str">
            <v>UN</v>
          </cell>
          <cell r="E673" t="str">
            <v>CR</v>
          </cell>
          <cell r="F673">
            <v>84.32</v>
          </cell>
          <cell r="G673">
            <v>84.32</v>
          </cell>
          <cell r="H673">
            <v>84.32</v>
          </cell>
          <cell r="I673" t="str">
            <v>COM VALOR</v>
          </cell>
        </row>
        <row r="674">
          <cell r="B674">
            <v>39200</v>
          </cell>
          <cell r="C674" t="str">
            <v>BUCHA DE REDUCAO EM ALUMINIO, COM ROSCA, DE 3" X 1 1/4", PARA ELETRODUTO</v>
          </cell>
          <cell r="D674" t="str">
            <v>UN</v>
          </cell>
          <cell r="E674" t="str">
            <v>CR</v>
          </cell>
          <cell r="F674">
            <v>84.99</v>
          </cell>
          <cell r="G674">
            <v>84.99</v>
          </cell>
          <cell r="H674">
            <v>84.99</v>
          </cell>
          <cell r="I674" t="str">
            <v>COM VALOR</v>
          </cell>
        </row>
        <row r="675">
          <cell r="B675">
            <v>39203</v>
          </cell>
          <cell r="C675" t="str">
            <v>BUCHA DE REDUCAO EM ALUMINIO, COM ROSCA, DE 3" X 2 1/2", PARA ELETRODUTO</v>
          </cell>
          <cell r="D675" t="str">
            <v>UN</v>
          </cell>
          <cell r="E675" t="str">
            <v>CR</v>
          </cell>
          <cell r="F675">
            <v>68.63</v>
          </cell>
          <cell r="G675">
            <v>68.63</v>
          </cell>
          <cell r="H675">
            <v>68.63</v>
          </cell>
          <cell r="I675" t="str">
            <v>COM VALOR</v>
          </cell>
        </row>
        <row r="676">
          <cell r="B676">
            <v>39202</v>
          </cell>
          <cell r="C676" t="str">
            <v>BUCHA DE REDUCAO EM ALUMINIO, COM ROSCA, DE 3" X 2", PARA ELETRODUTO</v>
          </cell>
          <cell r="D676" t="str">
            <v>UN</v>
          </cell>
          <cell r="E676" t="str">
            <v>CR</v>
          </cell>
          <cell r="F676">
            <v>80.62</v>
          </cell>
          <cell r="G676">
            <v>80.62</v>
          </cell>
          <cell r="H676">
            <v>80.62</v>
          </cell>
          <cell r="I676" t="str">
            <v>COM VALOR</v>
          </cell>
        </row>
        <row r="677">
          <cell r="B677">
            <v>39920</v>
          </cell>
          <cell r="C677" t="str">
            <v>BUCHA DE REDUCAO EM ALUMINIO, COM ROSCA, DE 3/4" X 1/2", PARA ELETRODUTO</v>
          </cell>
          <cell r="D677" t="str">
            <v>UN</v>
          </cell>
          <cell r="E677" t="str">
            <v>CR</v>
          </cell>
          <cell r="F677">
            <v>5.79</v>
          </cell>
          <cell r="G677">
            <v>5.79</v>
          </cell>
          <cell r="H677">
            <v>5.79</v>
          </cell>
          <cell r="I677" t="str">
            <v>COM VALOR</v>
          </cell>
        </row>
        <row r="678">
          <cell r="B678">
            <v>39205</v>
          </cell>
          <cell r="C678" t="str">
            <v>BUCHA DE REDUCAO EM ALUMINIO, COM ROSCA, DE 4" X 2 1/2", PARA ELETRODUTO</v>
          </cell>
          <cell r="D678" t="str">
            <v>UN</v>
          </cell>
          <cell r="E678" t="str">
            <v>CR</v>
          </cell>
          <cell r="F678">
            <v>134.5</v>
          </cell>
          <cell r="G678">
            <v>134.5</v>
          </cell>
          <cell r="H678">
            <v>134.5</v>
          </cell>
          <cell r="I678" t="str">
            <v>COM VALOR</v>
          </cell>
        </row>
        <row r="679">
          <cell r="B679">
            <v>39204</v>
          </cell>
          <cell r="C679" t="str">
            <v>BUCHA DE REDUCAO EM ALUMINIO, COM ROSCA, DE 4" X 2", PARA ELETRODUTO</v>
          </cell>
          <cell r="D679" t="str">
            <v>UN</v>
          </cell>
          <cell r="E679" t="str">
            <v>CR</v>
          </cell>
          <cell r="F679">
            <v>137.75</v>
          </cell>
          <cell r="G679">
            <v>137.75</v>
          </cell>
          <cell r="H679">
            <v>137.75</v>
          </cell>
          <cell r="I679" t="str">
            <v>COM VALOR</v>
          </cell>
        </row>
        <row r="680">
          <cell r="B680">
            <v>39206</v>
          </cell>
          <cell r="C680" t="str">
            <v>BUCHA DE REDUCAO EM ALUMINIO, COM ROSCA, DE 4" X 3", PARA ELETRODUTO</v>
          </cell>
          <cell r="D680" t="str">
            <v>UN</v>
          </cell>
          <cell r="E680" t="str">
            <v>CR</v>
          </cell>
          <cell r="F680">
            <v>130.69</v>
          </cell>
          <cell r="G680">
            <v>130.69</v>
          </cell>
          <cell r="H680">
            <v>130.69</v>
          </cell>
          <cell r="I680" t="str">
            <v>COM VALOR</v>
          </cell>
        </row>
        <row r="681">
          <cell r="B681">
            <v>798</v>
          </cell>
          <cell r="C681" t="str">
            <v>BUCHA DE REDUCAO PVC ROSCAVEL 3/4" X 1/2"</v>
          </cell>
          <cell r="D681" t="str">
            <v>UN</v>
          </cell>
          <cell r="E681" t="str">
            <v>CR</v>
          </cell>
          <cell r="F681">
            <v>1.1599999999999999</v>
          </cell>
          <cell r="G681">
            <v>1.1599999999999999</v>
          </cell>
          <cell r="H681">
            <v>1.1599999999999999</v>
          </cell>
          <cell r="I681" t="str">
            <v>COM VALOR</v>
          </cell>
        </row>
        <row r="682">
          <cell r="B682">
            <v>797</v>
          </cell>
          <cell r="C682" t="str">
            <v>BUCHA DE REDUCAO PVC, ROSCAVEL 1 1/2" X 1"</v>
          </cell>
          <cell r="D682" t="str">
            <v>UN</v>
          </cell>
          <cell r="E682" t="str">
            <v>CR</v>
          </cell>
          <cell r="F682">
            <v>8.41</v>
          </cell>
          <cell r="G682">
            <v>8.41</v>
          </cell>
          <cell r="H682">
            <v>8.41</v>
          </cell>
          <cell r="I682" t="str">
            <v>COM VALOR</v>
          </cell>
        </row>
        <row r="683">
          <cell r="B683">
            <v>796</v>
          </cell>
          <cell r="C683" t="str">
            <v>BUCHA DE REDUCAO PVC, ROSCAVEL, 1 1/2" X 3/4"</v>
          </cell>
          <cell r="D683" t="str">
            <v>UN</v>
          </cell>
          <cell r="E683" t="str">
            <v>CR</v>
          </cell>
          <cell r="F683">
            <v>7.15</v>
          </cell>
          <cell r="G683">
            <v>7.15</v>
          </cell>
          <cell r="H683">
            <v>7.15</v>
          </cell>
          <cell r="I683" t="str">
            <v>COM VALOR</v>
          </cell>
        </row>
        <row r="684">
          <cell r="B684">
            <v>799</v>
          </cell>
          <cell r="C684" t="str">
            <v>BUCHA DE REDUCAO PVC, ROSCAVEL, 1" X 1/2"</v>
          </cell>
          <cell r="D684" t="str">
            <v>UN</v>
          </cell>
          <cell r="E684" t="str">
            <v>CR</v>
          </cell>
          <cell r="F684">
            <v>3.46</v>
          </cell>
          <cell r="G684">
            <v>3.46</v>
          </cell>
          <cell r="H684">
            <v>3.46</v>
          </cell>
          <cell r="I684" t="str">
            <v>COM VALOR</v>
          </cell>
        </row>
        <row r="685">
          <cell r="B685">
            <v>792</v>
          </cell>
          <cell r="C685" t="str">
            <v>BUCHA DE REDUCAO PVC, ROSCAVEL, 1" X 3/4"</v>
          </cell>
          <cell r="D685" t="str">
            <v>UN</v>
          </cell>
          <cell r="E685" t="str">
            <v>CR</v>
          </cell>
          <cell r="F685">
            <v>3.35</v>
          </cell>
          <cell r="G685">
            <v>3.35</v>
          </cell>
          <cell r="H685">
            <v>3.35</v>
          </cell>
          <cell r="I685" t="str">
            <v>COM VALOR</v>
          </cell>
        </row>
        <row r="686">
          <cell r="B686">
            <v>38001</v>
          </cell>
          <cell r="C686" t="str">
            <v>BUCHA DE REDUCAO, CPVC, SOLDAVEL, 22 X 15 MM, PARA AGUA QUENTE</v>
          </cell>
          <cell r="D686" t="str">
            <v>UN</v>
          </cell>
          <cell r="E686" t="str">
            <v>CR</v>
          </cell>
          <cell r="F686">
            <v>1.34</v>
          </cell>
          <cell r="G686">
            <v>1.34</v>
          </cell>
          <cell r="H686">
            <v>1.34</v>
          </cell>
          <cell r="I686" t="str">
            <v>COM VALOR</v>
          </cell>
        </row>
        <row r="687">
          <cell r="B687">
            <v>38002</v>
          </cell>
          <cell r="C687" t="str">
            <v>BUCHA DE REDUCAO, CPVC, SOLDAVEL, 28 X 22 MM, PARA AGUA QUENTE</v>
          </cell>
          <cell r="D687" t="str">
            <v>UN</v>
          </cell>
          <cell r="E687" t="str">
            <v>CR</v>
          </cell>
          <cell r="F687">
            <v>4.68</v>
          </cell>
          <cell r="G687">
            <v>4.68</v>
          </cell>
          <cell r="H687">
            <v>4.68</v>
          </cell>
          <cell r="I687" t="str">
            <v>COM VALOR</v>
          </cell>
        </row>
        <row r="688">
          <cell r="B688">
            <v>38003</v>
          </cell>
          <cell r="C688" t="str">
            <v>BUCHA DE REDUCAO, CPVC, SOLDAVEL, 35 X 28 MM, PARA AGUA QUENTE</v>
          </cell>
          <cell r="D688" t="str">
            <v>UN</v>
          </cell>
          <cell r="E688" t="str">
            <v>CR</v>
          </cell>
          <cell r="F688">
            <v>31.98</v>
          </cell>
          <cell r="G688">
            <v>31.98</v>
          </cell>
          <cell r="H688">
            <v>31.98</v>
          </cell>
          <cell r="I688" t="str">
            <v>COM VALOR</v>
          </cell>
        </row>
        <row r="689">
          <cell r="B689">
            <v>38004</v>
          </cell>
          <cell r="C689" t="str">
            <v>BUCHA DE REDUCAO, CPVC, SOLDAVEL, 42 X 22 MM, PARA AGUA QUENTE</v>
          </cell>
          <cell r="D689" t="str">
            <v>UN</v>
          </cell>
          <cell r="E689" t="str">
            <v>CR</v>
          </cell>
          <cell r="F689">
            <v>36.78</v>
          </cell>
          <cell r="G689">
            <v>36.78</v>
          </cell>
          <cell r="H689">
            <v>36.78</v>
          </cell>
          <cell r="I689" t="str">
            <v>COM VALOR</v>
          </cell>
        </row>
        <row r="690">
          <cell r="B690">
            <v>44263</v>
          </cell>
          <cell r="C690" t="str">
            <v>BUCHA DE REDUCAO, CPVC, SOLDAVEL, 54 X 35 MM, PARA AGUA QUENTE</v>
          </cell>
          <cell r="D690" t="str">
            <v>UN</v>
          </cell>
          <cell r="E690" t="str">
            <v>CR</v>
          </cell>
          <cell r="F690">
            <v>66.02</v>
          </cell>
          <cell r="G690">
            <v>66.02</v>
          </cell>
          <cell r="H690">
            <v>66.02</v>
          </cell>
          <cell r="I690" t="str">
            <v>COM VALOR</v>
          </cell>
        </row>
        <row r="691">
          <cell r="B691">
            <v>36327</v>
          </cell>
          <cell r="C691" t="str">
            <v>BUCHA DE REDUCAO, PPR, DN 25 X 20 MM, PARA AGUA QUENTE PREDIAL</v>
          </cell>
          <cell r="D691" t="str">
            <v>UN</v>
          </cell>
          <cell r="E691" t="str">
            <v>CR</v>
          </cell>
          <cell r="F691" t="str">
            <v>VERIFICAR</v>
          </cell>
          <cell r="G691" t="str">
            <v>VERIFICAR</v>
          </cell>
          <cell r="H691" t="str">
            <v>VERIFICAR</v>
          </cell>
          <cell r="I691" t="str">
            <v>SEM VALOR</v>
          </cell>
        </row>
        <row r="692">
          <cell r="B692">
            <v>38992</v>
          </cell>
          <cell r="C692" t="str">
            <v>BUCHA DE REDUCAO, PPR, DN 32 X 25 MM, PARA AGUA QUENTE E FRIA PREDIAL</v>
          </cell>
          <cell r="D692" t="str">
            <v>UN</v>
          </cell>
          <cell r="E692" t="str">
            <v>CR</v>
          </cell>
          <cell r="F692" t="str">
            <v>VERIFICAR</v>
          </cell>
          <cell r="G692" t="str">
            <v>VERIFICAR</v>
          </cell>
          <cell r="H692" t="str">
            <v>VERIFICAR</v>
          </cell>
          <cell r="I692" t="str">
            <v>SEM VALOR</v>
          </cell>
        </row>
        <row r="693">
          <cell r="B693">
            <v>38993</v>
          </cell>
          <cell r="C693" t="str">
            <v>BUCHA DE REDUCAO, PPR, DN 40 X 25 MM, PARA AGUA QUENTE E FRIA PREDIAL</v>
          </cell>
          <cell r="D693" t="str">
            <v>UN</v>
          </cell>
          <cell r="E693" t="str">
            <v>CR</v>
          </cell>
          <cell r="F693" t="str">
            <v>VERIFICAR</v>
          </cell>
          <cell r="G693" t="str">
            <v>VERIFICAR</v>
          </cell>
          <cell r="H693" t="str">
            <v>VERIFICAR</v>
          </cell>
          <cell r="I693" t="str">
            <v>SEM VALOR</v>
          </cell>
        </row>
        <row r="694">
          <cell r="B694">
            <v>44175</v>
          </cell>
          <cell r="C694" t="str">
            <v>BUCHA DE REDUCAO, PPR, DN 50 X 25 MM, PARA AGUA QUENTE E FRIA PREDIAL</v>
          </cell>
          <cell r="D694" t="str">
            <v>UN</v>
          </cell>
          <cell r="E694" t="str">
            <v>CR</v>
          </cell>
          <cell r="F694" t="str">
            <v>VERIFICAR</v>
          </cell>
          <cell r="G694" t="str">
            <v>VERIFICAR</v>
          </cell>
          <cell r="H694" t="str">
            <v>VERIFICAR</v>
          </cell>
          <cell r="I694" t="str">
            <v>SEM VALOR</v>
          </cell>
        </row>
        <row r="695">
          <cell r="B695">
            <v>44177</v>
          </cell>
          <cell r="C695" t="str">
            <v>BUCHA DE REDUCAO, PPR, DN 50 X 32 MM, PARA AGUA QUENTE E FRIA PREDIAL</v>
          </cell>
          <cell r="D695" t="str">
            <v>UN</v>
          </cell>
          <cell r="E695" t="str">
            <v>CR</v>
          </cell>
          <cell r="F695" t="str">
            <v>VERIFICAR</v>
          </cell>
          <cell r="G695" t="str">
            <v>VERIFICAR</v>
          </cell>
          <cell r="H695" t="str">
            <v>VERIFICAR</v>
          </cell>
          <cell r="I695" t="str">
            <v>SEM VALOR</v>
          </cell>
        </row>
        <row r="696">
          <cell r="B696">
            <v>38418</v>
          </cell>
          <cell r="C696" t="str">
            <v>BUCHA DE REDUCAO, PVC, LONGA, SERIE R, DN 50 X 40 MM, PARA ESGOTO PREDIAL</v>
          </cell>
          <cell r="D696" t="str">
            <v>UN</v>
          </cell>
          <cell r="E696" t="str">
            <v>CR</v>
          </cell>
          <cell r="F696">
            <v>5.44</v>
          </cell>
          <cell r="G696">
            <v>5.44</v>
          </cell>
          <cell r="H696">
            <v>5.44</v>
          </cell>
          <cell r="I696" t="str">
            <v>COM VALOR</v>
          </cell>
        </row>
        <row r="697">
          <cell r="B697">
            <v>39178</v>
          </cell>
          <cell r="C697" t="str">
            <v>BUCHA EM ALUMINIO, COM ROSCA, DE 1 1/2", PARA ELETRODUTO</v>
          </cell>
          <cell r="D697" t="str">
            <v>UN</v>
          </cell>
          <cell r="E697" t="str">
            <v>CR</v>
          </cell>
          <cell r="F697">
            <v>2.3199999999999998</v>
          </cell>
          <cell r="G697">
            <v>2.3199999999999998</v>
          </cell>
          <cell r="H697">
            <v>2.3199999999999998</v>
          </cell>
          <cell r="I697" t="str">
            <v>COM VALOR</v>
          </cell>
        </row>
        <row r="698">
          <cell r="B698">
            <v>39177</v>
          </cell>
          <cell r="C698" t="str">
            <v>BUCHA EM ALUMINIO, COM ROSCA, DE 1 1/4", PARA ELETRODUTO</v>
          </cell>
          <cell r="D698" t="str">
            <v>UN</v>
          </cell>
          <cell r="E698" t="str">
            <v>CR</v>
          </cell>
          <cell r="F698">
            <v>2.1</v>
          </cell>
          <cell r="G698">
            <v>2.1</v>
          </cell>
          <cell r="H698">
            <v>2.1</v>
          </cell>
          <cell r="I698" t="str">
            <v>COM VALOR</v>
          </cell>
        </row>
        <row r="699">
          <cell r="B699">
            <v>39176</v>
          </cell>
          <cell r="C699" t="str">
            <v>BUCHA EM ALUMINIO, COM ROSCA, DE 1", PARA ELETRODUTO</v>
          </cell>
          <cell r="D699" t="str">
            <v>UN</v>
          </cell>
          <cell r="E699" t="str">
            <v>CR</v>
          </cell>
          <cell r="F699">
            <v>1.38</v>
          </cell>
          <cell r="G699">
            <v>1.38</v>
          </cell>
          <cell r="H699">
            <v>1.38</v>
          </cell>
          <cell r="I699" t="str">
            <v>COM VALOR</v>
          </cell>
        </row>
        <row r="700">
          <cell r="B700">
            <v>39174</v>
          </cell>
          <cell r="C700" t="str">
            <v>BUCHA EM ALUMINIO, COM ROSCA, DE 1/2", PARA ELETRODUTO</v>
          </cell>
          <cell r="D700" t="str">
            <v>UN</v>
          </cell>
          <cell r="E700" t="str">
            <v>CR</v>
          </cell>
          <cell r="F700">
            <v>1.05</v>
          </cell>
          <cell r="G700">
            <v>1.05</v>
          </cell>
          <cell r="H700">
            <v>1.05</v>
          </cell>
          <cell r="I700" t="str">
            <v>COM VALOR</v>
          </cell>
        </row>
        <row r="701">
          <cell r="B701">
            <v>39180</v>
          </cell>
          <cell r="C701" t="str">
            <v>BUCHA EM ALUMINIO, COM ROSCA, DE 2 1/2", PARA ELETRODUTO</v>
          </cell>
          <cell r="D701" t="str">
            <v>UN</v>
          </cell>
          <cell r="E701" t="str">
            <v>CR</v>
          </cell>
          <cell r="F701">
            <v>6.31</v>
          </cell>
          <cell r="G701">
            <v>6.31</v>
          </cell>
          <cell r="H701">
            <v>6.31</v>
          </cell>
          <cell r="I701" t="str">
            <v>COM VALOR</v>
          </cell>
        </row>
        <row r="702">
          <cell r="B702">
            <v>39179</v>
          </cell>
          <cell r="C702" t="str">
            <v>BUCHA EM ALUMINIO, COM ROSCA, DE 2", PARA ELETRODUTO</v>
          </cell>
          <cell r="D702" t="str">
            <v>UN</v>
          </cell>
          <cell r="E702" t="str">
            <v>CR</v>
          </cell>
          <cell r="F702">
            <v>5.59</v>
          </cell>
          <cell r="G702">
            <v>5.59</v>
          </cell>
          <cell r="H702">
            <v>5.59</v>
          </cell>
          <cell r="I702" t="str">
            <v>COM VALOR</v>
          </cell>
        </row>
        <row r="703">
          <cell r="B703">
            <v>39181</v>
          </cell>
          <cell r="C703" t="str">
            <v>BUCHA EM ALUMINIO, COM ROSCA, DE 3", PARA ELETRODUTO</v>
          </cell>
          <cell r="D703" t="str">
            <v>UN</v>
          </cell>
          <cell r="E703" t="str">
            <v>CR</v>
          </cell>
          <cell r="F703">
            <v>8.4600000000000009</v>
          </cell>
          <cell r="G703">
            <v>8.4600000000000009</v>
          </cell>
          <cell r="H703">
            <v>8.4600000000000009</v>
          </cell>
          <cell r="I703" t="str">
            <v>COM VALOR</v>
          </cell>
        </row>
        <row r="704">
          <cell r="B704">
            <v>39175</v>
          </cell>
          <cell r="C704" t="str">
            <v>BUCHA EM ALUMINIO, COM ROSCA, DE 3/4", PARA ELETRODUTO</v>
          </cell>
          <cell r="D704" t="str">
            <v>UN</v>
          </cell>
          <cell r="E704" t="str">
            <v>CR</v>
          </cell>
          <cell r="F704">
            <v>1.28</v>
          </cell>
          <cell r="G704">
            <v>1.28</v>
          </cell>
          <cell r="H704">
            <v>1.28</v>
          </cell>
          <cell r="I704" t="str">
            <v>COM VALOR</v>
          </cell>
        </row>
        <row r="705">
          <cell r="B705">
            <v>39217</v>
          </cell>
          <cell r="C705" t="str">
            <v>BUCHA EM ALUMINIO, COM ROSCA, DE 3/8", PARA ELETRODUTO</v>
          </cell>
          <cell r="D705" t="str">
            <v>UN</v>
          </cell>
          <cell r="E705" t="str">
            <v>CR</v>
          </cell>
          <cell r="F705">
            <v>0.99</v>
          </cell>
          <cell r="G705">
            <v>0.99</v>
          </cell>
          <cell r="H705">
            <v>0.99</v>
          </cell>
          <cell r="I705" t="str">
            <v>COM VALOR</v>
          </cell>
        </row>
        <row r="706">
          <cell r="B706">
            <v>39182</v>
          </cell>
          <cell r="C706" t="str">
            <v>BUCHA EM ALUMINIO, COM ROSCA, DE 4", PARA ELETRODUTO</v>
          </cell>
          <cell r="D706" t="str">
            <v>UN</v>
          </cell>
          <cell r="E706" t="str">
            <v>CR</v>
          </cell>
          <cell r="F706">
            <v>11.9</v>
          </cell>
          <cell r="G706">
            <v>11.9</v>
          </cell>
          <cell r="H706">
            <v>11.9</v>
          </cell>
          <cell r="I706" t="str">
            <v>COM VALOR</v>
          </cell>
        </row>
        <row r="707">
          <cell r="B707">
            <v>12616</v>
          </cell>
          <cell r="C707" t="str">
            <v>CABECEIRA DIREITA OU ESQUERDA, PVC, PARA CALHA PLUVIAL, DIAMETRO ENTRE *119 E 170* MM, PARA DRENAGEM PLUVIAL PREDIAL</v>
          </cell>
          <cell r="D707" t="str">
            <v>UN</v>
          </cell>
          <cell r="E707" t="str">
            <v>CR</v>
          </cell>
          <cell r="F707">
            <v>16.79</v>
          </cell>
          <cell r="G707">
            <v>16.79</v>
          </cell>
          <cell r="H707">
            <v>16.79</v>
          </cell>
          <cell r="I707" t="str">
            <v>COM VALOR</v>
          </cell>
        </row>
        <row r="708">
          <cell r="B708">
            <v>1049</v>
          </cell>
          <cell r="C708" t="str">
            <v>CABECOTE PARA ENTRADA DE LINHA DE ALIMENTACAO PARA ELETRODUTO, EM LIGA DE ALUMINIO COM ACABAMENTO ANTI CORROSIVO, COM FIXACAO POR ENCAIXE LISO DE 360 GRAUS, DE 1 1/2"</v>
          </cell>
          <cell r="D708" t="str">
            <v>UN</v>
          </cell>
          <cell r="E708" t="str">
            <v>CR</v>
          </cell>
          <cell r="F708">
            <v>9.9600000000000009</v>
          </cell>
          <cell r="G708">
            <v>9.9600000000000009</v>
          </cell>
          <cell r="H708">
            <v>9.9600000000000009</v>
          </cell>
          <cell r="I708" t="str">
            <v>COM VALOR</v>
          </cell>
        </row>
        <row r="709">
          <cell r="B709">
            <v>1099</v>
          </cell>
          <cell r="C709" t="str">
            <v>CABECOTE PARA ENTRADA DE LINHA DE ALIMENTACAO PARA ELETRODUTO, EM LIGA DE ALUMINIO COM ACABAMENTO ANTI CORROSIVO, COM FIXACAO POR ENCAIXE LISO DE 360 GRAUS, DE 1 1/4"</v>
          </cell>
          <cell r="D709" t="str">
            <v>UN</v>
          </cell>
          <cell r="E709" t="str">
            <v>CR</v>
          </cell>
          <cell r="F709">
            <v>7.62</v>
          </cell>
          <cell r="G709">
            <v>7.62</v>
          </cell>
          <cell r="H709">
            <v>7.62</v>
          </cell>
          <cell r="I709" t="str">
            <v>COM VALOR</v>
          </cell>
        </row>
        <row r="710">
          <cell r="B710">
            <v>1050</v>
          </cell>
          <cell r="C710" t="str">
            <v>CABECOTE PARA ENTRADA DE LINHA DE ALIMENTACAO PARA ELETRODUTO, EM LIGA DE ALUMINIO COM ACABAMENTO ANTI CORROSIVO, COM FIXACAO POR ENCAIXE LISO DE 360 GRAUS, DE 1"</v>
          </cell>
          <cell r="D710" t="str">
            <v>UN</v>
          </cell>
          <cell r="E710" t="str">
            <v>CR</v>
          </cell>
          <cell r="F710">
            <v>5.21</v>
          </cell>
          <cell r="G710">
            <v>5.21</v>
          </cell>
          <cell r="H710">
            <v>5.21</v>
          </cell>
          <cell r="I710" t="str">
            <v>COM VALOR</v>
          </cell>
        </row>
        <row r="711">
          <cell r="B711">
            <v>39678</v>
          </cell>
          <cell r="C711" t="str">
            <v>CABECOTE PARA ENTRADA DE LINHA DE ALIMENTACAO PARA ELETRODUTO, EM LIGA DE ALUMINIO COM ACABAMENTO ANTI CORROSIVO, COM FIXACAO POR ENCAIXE LISO DE 360 GRAUS, DE 1/2"</v>
          </cell>
          <cell r="D711" t="str">
            <v>UN</v>
          </cell>
          <cell r="E711" t="str">
            <v>CR</v>
          </cell>
          <cell r="F711">
            <v>3.07</v>
          </cell>
          <cell r="G711">
            <v>3.07</v>
          </cell>
          <cell r="H711">
            <v>3.07</v>
          </cell>
          <cell r="I711" t="str">
            <v>COM VALOR</v>
          </cell>
        </row>
        <row r="712">
          <cell r="B712">
            <v>1101</v>
          </cell>
          <cell r="C712" t="str">
            <v>CABECOTE PARA ENTRADA DE LINHA DE ALIMENTACAO PARA ELETRODUTO, EM LIGA DE ALUMINIO COM ACABAMENTO ANTI CORROSIVO, COM FIXACAO POR ENCAIXE LISO DE 360 GRAUS, DE 2 1/2"</v>
          </cell>
          <cell r="D712" t="str">
            <v>UN</v>
          </cell>
          <cell r="E712" t="str">
            <v>CR</v>
          </cell>
          <cell r="F712">
            <v>32.869999999999997</v>
          </cell>
          <cell r="G712">
            <v>32.869999999999997</v>
          </cell>
          <cell r="H712">
            <v>32.869999999999997</v>
          </cell>
          <cell r="I712" t="str">
            <v>COM VALOR</v>
          </cell>
        </row>
        <row r="713">
          <cell r="B713">
            <v>1100</v>
          </cell>
          <cell r="C713" t="str">
            <v>CABECOTE PARA ENTRADA DE LINHA DE ALIMENTACAO PARA ELETRODUTO, EM LIGA DE ALUMINIO COM ACABAMENTO ANTI CORROSIVO, COM FIXACAO POR ENCAIXE LISO DE 360 GRAUS, DE 2"</v>
          </cell>
          <cell r="D713" t="str">
            <v>UN</v>
          </cell>
          <cell r="E713" t="str">
            <v>CR</v>
          </cell>
          <cell r="F713">
            <v>16.96</v>
          </cell>
          <cell r="G713">
            <v>16.96</v>
          </cell>
          <cell r="H713">
            <v>16.96</v>
          </cell>
          <cell r="I713" t="str">
            <v>COM VALOR</v>
          </cell>
        </row>
        <row r="714">
          <cell r="B714">
            <v>39679</v>
          </cell>
          <cell r="C714" t="str">
            <v>CABECOTE PARA ENTRADA DE LINHA DE ALIMENTACAO PARA ELETRODUTO, EM LIGA DE ALUMINIO COM ACABAMENTO ANTI CORROSIVO, COM FIXACAO POR ENCAIXE LISO DE 360 GRAUS, DE 3 1/2"</v>
          </cell>
          <cell r="D714" t="str">
            <v>UN</v>
          </cell>
          <cell r="E714" t="str">
            <v>CR</v>
          </cell>
          <cell r="F714">
            <v>65.510000000000005</v>
          </cell>
          <cell r="G714">
            <v>65.510000000000005</v>
          </cell>
          <cell r="H714">
            <v>65.510000000000005</v>
          </cell>
          <cell r="I714" t="str">
            <v>COM VALOR</v>
          </cell>
        </row>
        <row r="715">
          <cell r="B715">
            <v>1102</v>
          </cell>
          <cell r="C715" t="str">
            <v>CABECOTE PARA ENTRADA DE LINHA DE ALIMENTACAO PARA ELETRODUTO, EM LIGA DE ALUMINIO COM ACABAMENTO ANTI CORROSIVO, COM FIXACAO POR ENCAIXE LISO DE 360 GRAUS, DE 3"</v>
          </cell>
          <cell r="D715" t="str">
            <v>UN</v>
          </cell>
          <cell r="E715" t="str">
            <v>CR</v>
          </cell>
          <cell r="F715">
            <v>49.01</v>
          </cell>
          <cell r="G715">
            <v>49.01</v>
          </cell>
          <cell r="H715">
            <v>49.01</v>
          </cell>
          <cell r="I715" t="str">
            <v>COM VALOR</v>
          </cell>
        </row>
        <row r="716">
          <cell r="B716">
            <v>1098</v>
          </cell>
          <cell r="C716" t="str">
            <v>CABECOTE PARA ENTRADA DE LINHA DE ALIMENTACAO PARA ELETRODUTO, EM LIGA DE ALUMINIO COM ACABAMENTO ANTI CORROSIVO, COM FIXACAO POR ENCAIXE LISO DE 360 GRAUS, DE 3/4"</v>
          </cell>
          <cell r="D716" t="str">
            <v>UN</v>
          </cell>
          <cell r="E716" t="str">
            <v>CR</v>
          </cell>
          <cell r="F716">
            <v>4.07</v>
          </cell>
          <cell r="G716">
            <v>4.07</v>
          </cell>
          <cell r="H716">
            <v>4.07</v>
          </cell>
          <cell r="I716" t="str">
            <v>COM VALOR</v>
          </cell>
        </row>
        <row r="717">
          <cell r="B717">
            <v>1051</v>
          </cell>
          <cell r="C717" t="str">
            <v>CABECOTE PARA ENTRADA DE LINHA DE ALIMENTACAO PARA ELETRODUTO, EM LIGA DE ALUMINIO COM ACABAMENTO ANTI CORROSIVO, COM FIXACAO POR ENCAIXE LISO DE 360 GRAUS, DE 4"</v>
          </cell>
          <cell r="D717" t="str">
            <v>UN</v>
          </cell>
          <cell r="E717" t="str">
            <v>CR</v>
          </cell>
          <cell r="F717">
            <v>71.239999999999995</v>
          </cell>
          <cell r="G717">
            <v>71.239999999999995</v>
          </cell>
          <cell r="H717">
            <v>71.239999999999995</v>
          </cell>
          <cell r="I717" t="str">
            <v>COM VALOR</v>
          </cell>
        </row>
        <row r="718">
          <cell r="B718">
            <v>37399</v>
          </cell>
          <cell r="C718" t="str">
            <v>CABIDE/GANCHO DE BANHEIRO SIMPLES EM METAL CROMADO</v>
          </cell>
          <cell r="D718" t="str">
            <v>UN</v>
          </cell>
          <cell r="E718" t="str">
            <v>CR</v>
          </cell>
          <cell r="F718">
            <v>17.12</v>
          </cell>
          <cell r="G718">
            <v>17.12</v>
          </cell>
          <cell r="H718">
            <v>17.12</v>
          </cell>
          <cell r="I718" t="str">
            <v>COM VALOR</v>
          </cell>
        </row>
        <row r="719">
          <cell r="B719">
            <v>43834</v>
          </cell>
          <cell r="C719" t="str">
            <v>CABO COAXIAL RG11 95% DE MALHA</v>
          </cell>
          <cell r="D719" t="str">
            <v>M</v>
          </cell>
          <cell r="E719" t="str">
            <v>CR</v>
          </cell>
          <cell r="F719">
            <v>27.16</v>
          </cell>
          <cell r="G719">
            <v>27.16</v>
          </cell>
          <cell r="H719">
            <v>27.16</v>
          </cell>
          <cell r="I719" t="str">
            <v>COM VALOR</v>
          </cell>
        </row>
        <row r="720">
          <cell r="B720">
            <v>43835</v>
          </cell>
          <cell r="C720" t="str">
            <v>CABO COAXIAL RG59 95% DE MALHA</v>
          </cell>
          <cell r="D720" t="str">
            <v>M</v>
          </cell>
          <cell r="E720" t="str">
            <v>CR</v>
          </cell>
          <cell r="F720">
            <v>2.4300000000000002</v>
          </cell>
          <cell r="G720">
            <v>2.4300000000000002</v>
          </cell>
          <cell r="H720">
            <v>2.4300000000000002</v>
          </cell>
          <cell r="I720" t="str">
            <v>COM VALOR</v>
          </cell>
        </row>
        <row r="721">
          <cell r="B721">
            <v>43833</v>
          </cell>
          <cell r="C721" t="str">
            <v>CABO COAXIAL RG6 95% DE MALHA</v>
          </cell>
          <cell r="D721" t="str">
            <v>M</v>
          </cell>
          <cell r="E721" t="str">
            <v>CR</v>
          </cell>
          <cell r="F721">
            <v>2.5299999999999998</v>
          </cell>
          <cell r="G721">
            <v>2.5299999999999998</v>
          </cell>
          <cell r="H721">
            <v>2.5299999999999998</v>
          </cell>
          <cell r="I721" t="str">
            <v>COM VALOR</v>
          </cell>
        </row>
        <row r="722">
          <cell r="B722">
            <v>41955</v>
          </cell>
          <cell r="C722" t="str">
            <v>CABO DE ACO GALVANIZADO, DIAMETRO 12,7 MM (1/2"), COM ALMA DE ACO CABO INDEPENDENTE 6 X 25 F</v>
          </cell>
          <cell r="D722" t="str">
            <v>KG</v>
          </cell>
          <cell r="E722" t="str">
            <v>CR</v>
          </cell>
          <cell r="F722">
            <v>65.03</v>
          </cell>
          <cell r="G722">
            <v>65.03</v>
          </cell>
          <cell r="H722">
            <v>65.03</v>
          </cell>
          <cell r="I722" t="str">
            <v>COM VALOR</v>
          </cell>
        </row>
        <row r="723">
          <cell r="B723">
            <v>41953</v>
          </cell>
          <cell r="C723" t="str">
            <v>CABO DE ACO GALVANIZADO, DIAMETRO 12,7 MM (1/2"), COM ALMA DE FIBRA 6 X 25 F</v>
          </cell>
          <cell r="D723" t="str">
            <v>KG</v>
          </cell>
          <cell r="E723" t="str">
            <v>CR</v>
          </cell>
          <cell r="F723">
            <v>62.06</v>
          </cell>
          <cell r="G723">
            <v>62.06</v>
          </cell>
          <cell r="H723">
            <v>62.06</v>
          </cell>
          <cell r="I723" t="str">
            <v>COM VALOR</v>
          </cell>
        </row>
        <row r="724">
          <cell r="B724">
            <v>41954</v>
          </cell>
          <cell r="C724" t="str">
            <v>CABO DE ACO GALVANIZADO, DIAMETRO 9,53 MM (3/8"), COM ALMA DE FIBRA 6 X 25 F</v>
          </cell>
          <cell r="D724" t="str">
            <v>KG</v>
          </cell>
          <cell r="E724" t="str">
            <v>CR</v>
          </cell>
          <cell r="F724">
            <v>61.47</v>
          </cell>
          <cell r="G724">
            <v>61.47</v>
          </cell>
          <cell r="H724">
            <v>61.47</v>
          </cell>
          <cell r="I724" t="str">
            <v>COM VALOR</v>
          </cell>
        </row>
        <row r="725">
          <cell r="B725">
            <v>25004</v>
          </cell>
          <cell r="C725" t="str">
            <v>CABO DE ALUMINIO NU COM ALMA DE ACO, BITOLA 1/0 AWG</v>
          </cell>
          <cell r="D725" t="str">
            <v>KG</v>
          </cell>
          <cell r="E725" t="str">
            <v>CR</v>
          </cell>
          <cell r="F725">
            <v>51.47</v>
          </cell>
          <cell r="G725">
            <v>51.47</v>
          </cell>
          <cell r="H725">
            <v>51.47</v>
          </cell>
          <cell r="I725" t="str">
            <v>COM VALOR</v>
          </cell>
        </row>
        <row r="726">
          <cell r="B726">
            <v>25002</v>
          </cell>
          <cell r="C726" t="str">
            <v>CABO DE ALUMINIO NU COM ALMA DE ACO, BITOLA 2 AWG</v>
          </cell>
          <cell r="D726" t="str">
            <v>KG</v>
          </cell>
          <cell r="E726" t="str">
            <v>CR</v>
          </cell>
          <cell r="F726">
            <v>51.47</v>
          </cell>
          <cell r="G726">
            <v>51.47</v>
          </cell>
          <cell r="H726">
            <v>51.47</v>
          </cell>
          <cell r="I726" t="str">
            <v>COM VALOR</v>
          </cell>
        </row>
        <row r="727">
          <cell r="B727">
            <v>37409</v>
          </cell>
          <cell r="C727" t="str">
            <v>CABO DE ALUMINIO NU COM ALMA DE ACO, BITOLA 2/0 AWG</v>
          </cell>
          <cell r="D727" t="str">
            <v>KG</v>
          </cell>
          <cell r="E727" t="str">
            <v>CR</v>
          </cell>
          <cell r="F727">
            <v>51.47</v>
          </cell>
          <cell r="G727">
            <v>51.47</v>
          </cell>
          <cell r="H727">
            <v>51.47</v>
          </cell>
          <cell r="I727" t="str">
            <v>COM VALOR</v>
          </cell>
        </row>
        <row r="728">
          <cell r="B728">
            <v>841</v>
          </cell>
          <cell r="C728" t="str">
            <v>CABO DE ALUMINIO NU COM ALMA DE ACO, BITOLA 4 AWG</v>
          </cell>
          <cell r="D728" t="str">
            <v>KG</v>
          </cell>
          <cell r="E728" t="str">
            <v>CR</v>
          </cell>
          <cell r="F728">
            <v>52.1</v>
          </cell>
          <cell r="G728">
            <v>52.1</v>
          </cell>
          <cell r="H728">
            <v>52.1</v>
          </cell>
          <cell r="I728" t="str">
            <v>COM VALOR</v>
          </cell>
        </row>
        <row r="729">
          <cell r="B729">
            <v>25005</v>
          </cell>
          <cell r="C729" t="str">
            <v>CABO DE ALUMINIO NU SEM ALMA DE ACO, BITOLA 1/0 AWG</v>
          </cell>
          <cell r="D729" t="str">
            <v>KG</v>
          </cell>
          <cell r="E729" t="str">
            <v>CR</v>
          </cell>
          <cell r="F729">
            <v>56.48</v>
          </cell>
          <cell r="G729">
            <v>56.48</v>
          </cell>
          <cell r="H729">
            <v>56.48</v>
          </cell>
          <cell r="I729" t="str">
            <v>COM VALOR</v>
          </cell>
        </row>
        <row r="730">
          <cell r="B730">
            <v>25003</v>
          </cell>
          <cell r="C730" t="str">
            <v>CABO DE ALUMINIO NU SEM ALMA DE ACO, BITOLA 2 AWG</v>
          </cell>
          <cell r="D730" t="str">
            <v>KG</v>
          </cell>
          <cell r="E730" t="str">
            <v>CR</v>
          </cell>
          <cell r="F730">
            <v>57.33</v>
          </cell>
          <cell r="G730">
            <v>57.33</v>
          </cell>
          <cell r="H730">
            <v>57.33</v>
          </cell>
          <cell r="I730" t="str">
            <v>COM VALOR</v>
          </cell>
        </row>
        <row r="731">
          <cell r="B731">
            <v>37410</v>
          </cell>
          <cell r="C731" t="str">
            <v>CABO DE ALUMINIO NU SEM ALMA DE ACO, BITOLA 2/0 AWG</v>
          </cell>
          <cell r="D731" t="str">
            <v>KG</v>
          </cell>
          <cell r="E731" t="str">
            <v>CR</v>
          </cell>
          <cell r="F731">
            <v>56.48</v>
          </cell>
          <cell r="G731">
            <v>56.48</v>
          </cell>
          <cell r="H731">
            <v>56.48</v>
          </cell>
          <cell r="I731" t="str">
            <v>COM VALOR</v>
          </cell>
        </row>
        <row r="732">
          <cell r="B732">
            <v>842</v>
          </cell>
          <cell r="C732" t="str">
            <v>CABO DE ALUMINIO NU SEM ALMA DE ACO, BITOLA 4 AWG</v>
          </cell>
          <cell r="D732" t="str">
            <v>KG</v>
          </cell>
          <cell r="E732" t="str">
            <v>CR</v>
          </cell>
          <cell r="F732">
            <v>57.28</v>
          </cell>
          <cell r="G732">
            <v>57.28</v>
          </cell>
          <cell r="H732">
            <v>57.28</v>
          </cell>
          <cell r="I732" t="str">
            <v>COM VALOR</v>
          </cell>
        </row>
        <row r="733">
          <cell r="B733">
            <v>44391</v>
          </cell>
          <cell r="C733" t="str">
            <v>CABO DE COBRE FLEXIVEL NAO HALOGENADO, SEM EMISSAO DE FUMACA, 750V, SECAO NOMINAL 120 MM</v>
          </cell>
          <cell r="D733" t="str">
            <v>M</v>
          </cell>
          <cell r="E733" t="str">
            <v>CR</v>
          </cell>
          <cell r="F733">
            <v>122.06</v>
          </cell>
          <cell r="G733">
            <v>122.06</v>
          </cell>
          <cell r="H733">
            <v>122.06</v>
          </cell>
          <cell r="I733" t="str">
            <v>COM VALOR</v>
          </cell>
        </row>
        <row r="734">
          <cell r="B734">
            <v>44388</v>
          </cell>
          <cell r="C734" t="str">
            <v>CABO DE COBRE FLEXIVEL NAO HALOGENADO, SEM EMISSAO DE FUMACA, 750V, SECAO NOMINAL 2,5 MM</v>
          </cell>
          <cell r="D734" t="str">
            <v>M</v>
          </cell>
          <cell r="E734" t="str">
            <v>CR</v>
          </cell>
          <cell r="F734">
            <v>2.64</v>
          </cell>
          <cell r="G734">
            <v>2.64</v>
          </cell>
          <cell r="H734">
            <v>2.64</v>
          </cell>
          <cell r="I734" t="str">
            <v>COM VALOR</v>
          </cell>
        </row>
        <row r="735">
          <cell r="B735">
            <v>44392</v>
          </cell>
          <cell r="C735" t="str">
            <v>CABO DE COBRE FLEXIVEL NAO HALOGENADO, SEM EMISSAO DE FUMACA, 750V, SECAO NOMINAL 240 MM</v>
          </cell>
          <cell r="D735" t="str">
            <v>M</v>
          </cell>
          <cell r="E735" t="str">
            <v>CR</v>
          </cell>
          <cell r="F735">
            <v>243.03</v>
          </cell>
          <cell r="G735">
            <v>243.03</v>
          </cell>
          <cell r="H735">
            <v>243.03</v>
          </cell>
          <cell r="I735" t="str">
            <v>COM VALOR</v>
          </cell>
        </row>
        <row r="736">
          <cell r="B736">
            <v>44390</v>
          </cell>
          <cell r="C736" t="str">
            <v>CABO DE COBRE FLEXIVEL NAO HALOGENADO, SEM EMISSAO DE FUMACA, 750V, SECAO NOMINAL 50 MM</v>
          </cell>
          <cell r="D736" t="str">
            <v>M</v>
          </cell>
          <cell r="E736" t="str">
            <v>CR</v>
          </cell>
          <cell r="F736">
            <v>51.49</v>
          </cell>
          <cell r="G736">
            <v>51.49</v>
          </cell>
          <cell r="H736">
            <v>51.49</v>
          </cell>
          <cell r="I736" t="str">
            <v>COM VALOR</v>
          </cell>
        </row>
        <row r="737">
          <cell r="B737">
            <v>44389</v>
          </cell>
          <cell r="C737" t="str">
            <v>CABO DE COBRE FLEXIVEL NAO HALOGENADO, SEM EMISSAO DE FUMACA, 750V, SECAO NOMINAL 6,0 MM</v>
          </cell>
          <cell r="D737" t="str">
            <v>M</v>
          </cell>
          <cell r="E737" t="str">
            <v>CR</v>
          </cell>
          <cell r="F737">
            <v>6.08</v>
          </cell>
          <cell r="G737">
            <v>6.08</v>
          </cell>
          <cell r="H737">
            <v>6.08</v>
          </cell>
          <cell r="I737" t="str">
            <v>COM VALOR</v>
          </cell>
        </row>
        <row r="738">
          <cell r="B738">
            <v>862</v>
          </cell>
          <cell r="C738" t="str">
            <v>CABO DE COBRE NU 10 MM2 MEIO-DURO</v>
          </cell>
          <cell r="D738" t="str">
            <v>M</v>
          </cell>
          <cell r="E738" t="str">
            <v>CR</v>
          </cell>
          <cell r="F738">
            <v>11.14</v>
          </cell>
          <cell r="G738">
            <v>11.14</v>
          </cell>
          <cell r="H738">
            <v>11.14</v>
          </cell>
          <cell r="I738" t="str">
            <v>COM VALOR</v>
          </cell>
        </row>
        <row r="739">
          <cell r="B739">
            <v>866</v>
          </cell>
          <cell r="C739" t="str">
            <v>CABO DE COBRE NU 120 MM2 MEIO-DURO</v>
          </cell>
          <cell r="D739" t="str">
            <v>M</v>
          </cell>
          <cell r="E739" t="str">
            <v>CR</v>
          </cell>
          <cell r="F739">
            <v>141.52000000000001</v>
          </cell>
          <cell r="G739">
            <v>141.52000000000001</v>
          </cell>
          <cell r="H739">
            <v>141.52000000000001</v>
          </cell>
          <cell r="I739" t="str">
            <v>COM VALOR</v>
          </cell>
        </row>
        <row r="740">
          <cell r="B740">
            <v>892</v>
          </cell>
          <cell r="C740" t="str">
            <v>CABO DE COBRE NU 150 MM2 MEIO-DURO</v>
          </cell>
          <cell r="D740" t="str">
            <v>M</v>
          </cell>
          <cell r="E740" t="str">
            <v>CR</v>
          </cell>
          <cell r="F740">
            <v>171.3</v>
          </cell>
          <cell r="G740">
            <v>171.3</v>
          </cell>
          <cell r="H740">
            <v>171.3</v>
          </cell>
          <cell r="I740" t="str">
            <v>COM VALOR</v>
          </cell>
        </row>
        <row r="741">
          <cell r="B741">
            <v>857</v>
          </cell>
          <cell r="C741" t="str">
            <v>CABO DE COBRE NU 16 MM2 MEIO-DURO</v>
          </cell>
          <cell r="D741" t="str">
            <v>M</v>
          </cell>
          <cell r="E741" t="str">
            <v>CR</v>
          </cell>
          <cell r="F741">
            <v>18.63</v>
          </cell>
          <cell r="G741">
            <v>18.63</v>
          </cell>
          <cell r="H741">
            <v>18.63</v>
          </cell>
          <cell r="I741" t="str">
            <v>COM VALOR</v>
          </cell>
        </row>
        <row r="742">
          <cell r="B742">
            <v>37404</v>
          </cell>
          <cell r="C742" t="str">
            <v>CABO DE COBRE NU 185 MM2 MEIO-DURO</v>
          </cell>
          <cell r="D742" t="str">
            <v>M</v>
          </cell>
          <cell r="E742" t="str">
            <v>CR</v>
          </cell>
          <cell r="F742">
            <v>198.2</v>
          </cell>
          <cell r="G742">
            <v>198.2</v>
          </cell>
          <cell r="H742">
            <v>198.2</v>
          </cell>
          <cell r="I742" t="str">
            <v>COM VALOR</v>
          </cell>
        </row>
        <row r="743">
          <cell r="B743">
            <v>868</v>
          </cell>
          <cell r="C743" t="str">
            <v>CABO DE COBRE NU 25 MM2 MEIO-DURO</v>
          </cell>
          <cell r="D743" t="str">
            <v>M</v>
          </cell>
          <cell r="E743" t="str">
            <v>CR</v>
          </cell>
          <cell r="F743">
            <v>26.55</v>
          </cell>
          <cell r="G743">
            <v>26.55</v>
          </cell>
          <cell r="H743">
            <v>26.55</v>
          </cell>
          <cell r="I743" t="str">
            <v>COM VALOR</v>
          </cell>
        </row>
        <row r="744">
          <cell r="B744">
            <v>863</v>
          </cell>
          <cell r="C744" t="str">
            <v>CABO DE COBRE NU 35 MM2 MEIO-DURO</v>
          </cell>
          <cell r="D744" t="str">
            <v>M</v>
          </cell>
          <cell r="E744" t="str">
            <v>CR</v>
          </cell>
          <cell r="F744">
            <v>39.1</v>
          </cell>
          <cell r="G744">
            <v>39.1</v>
          </cell>
          <cell r="H744">
            <v>39.1</v>
          </cell>
          <cell r="I744" t="str">
            <v>COM VALOR</v>
          </cell>
        </row>
        <row r="745">
          <cell r="B745">
            <v>867</v>
          </cell>
          <cell r="C745" t="str">
            <v>CABO DE COBRE NU 50 MM2 MEIO-DURO</v>
          </cell>
          <cell r="D745" t="str">
            <v>M</v>
          </cell>
          <cell r="E745" t="str">
            <v>CR</v>
          </cell>
          <cell r="F745">
            <v>55.71</v>
          </cell>
          <cell r="G745">
            <v>55.71</v>
          </cell>
          <cell r="H745">
            <v>55.71</v>
          </cell>
          <cell r="I745" t="str">
            <v>COM VALOR</v>
          </cell>
        </row>
        <row r="746">
          <cell r="B746">
            <v>864</v>
          </cell>
          <cell r="C746" t="str">
            <v>CABO DE COBRE NU 70 MM2 MEIO-DURO</v>
          </cell>
          <cell r="D746" t="str">
            <v>M</v>
          </cell>
          <cell r="E746" t="str">
            <v>CR</v>
          </cell>
          <cell r="F746">
            <v>73.58</v>
          </cell>
          <cell r="G746">
            <v>73.58</v>
          </cell>
          <cell r="H746">
            <v>73.58</v>
          </cell>
          <cell r="I746" t="str">
            <v>COM VALOR</v>
          </cell>
        </row>
        <row r="747">
          <cell r="B747">
            <v>865</v>
          </cell>
          <cell r="C747" t="str">
            <v>CABO DE COBRE NU 95 MM2 MEIO-DURO</v>
          </cell>
          <cell r="D747" t="str">
            <v>M</v>
          </cell>
          <cell r="E747" t="str">
            <v>CR</v>
          </cell>
          <cell r="F747">
            <v>105.84</v>
          </cell>
          <cell r="G747">
            <v>105.84</v>
          </cell>
          <cell r="H747">
            <v>105.84</v>
          </cell>
          <cell r="I747" t="str">
            <v>COM VALOR</v>
          </cell>
        </row>
        <row r="748">
          <cell r="B748">
            <v>39251</v>
          </cell>
          <cell r="C748" t="str">
            <v>CABO DE COBRE, FLEXIVEL, CLASSE 4 OU 5, ISOLACAO EM PVC/A, ANTICHAMA BWF-B, 1 CONDUTOR, 450/750 V, SECAO NOMINAL 0,5 MM2</v>
          </cell>
          <cell r="D748" t="str">
            <v>M</v>
          </cell>
          <cell r="E748" t="str">
            <v>CR</v>
          </cell>
          <cell r="F748">
            <v>0.69</v>
          </cell>
          <cell r="G748">
            <v>0.69</v>
          </cell>
          <cell r="H748">
            <v>0.69</v>
          </cell>
          <cell r="I748" t="str">
            <v>COM VALOR</v>
          </cell>
        </row>
        <row r="749">
          <cell r="B749">
            <v>1011</v>
          </cell>
          <cell r="C749" t="str">
            <v>CABO DE COBRE, FLEXIVEL, CLASSE 4 OU 5, ISOLACAO EM PVC/A, ANTICHAMA BWF-B, 1 CONDUTOR, 450/750 V, SECAO NOMINAL 0,75 MM2</v>
          </cell>
          <cell r="D749" t="str">
            <v>M</v>
          </cell>
          <cell r="E749" t="str">
            <v>CR</v>
          </cell>
          <cell r="F749">
            <v>0.95</v>
          </cell>
          <cell r="G749">
            <v>0.95</v>
          </cell>
          <cell r="H749">
            <v>0.95</v>
          </cell>
          <cell r="I749" t="str">
            <v>COM VALOR</v>
          </cell>
        </row>
        <row r="750">
          <cell r="B750">
            <v>39252</v>
          </cell>
          <cell r="C750" t="str">
            <v>CABO DE COBRE, FLEXIVEL, CLASSE 4 OU 5, ISOLACAO EM PVC/A, ANTICHAMA BWF-B, 1 CONDUTOR, 450/750 V, SECAO NOMINAL 1,0 MM2</v>
          </cell>
          <cell r="D750" t="str">
            <v>M</v>
          </cell>
          <cell r="E750" t="str">
            <v>CR</v>
          </cell>
          <cell r="F750">
            <v>1.24</v>
          </cell>
          <cell r="G750">
            <v>1.24</v>
          </cell>
          <cell r="H750">
            <v>1.24</v>
          </cell>
          <cell r="I750" t="str">
            <v>COM VALOR</v>
          </cell>
        </row>
        <row r="751">
          <cell r="B751">
            <v>1013</v>
          </cell>
          <cell r="C751" t="str">
            <v>CABO DE COBRE, FLEXIVEL, CLASSE 4 OU 5, ISOLACAO EM PVC/A, ANTICHAMA BWF-B, 1 CONDUTOR, 450/750 V, SECAO NOMINAL 1,5 MM2</v>
          </cell>
          <cell r="D751" t="str">
            <v>M</v>
          </cell>
          <cell r="E751" t="str">
            <v>CR</v>
          </cell>
          <cell r="F751">
            <v>1.49</v>
          </cell>
          <cell r="G751">
            <v>1.49</v>
          </cell>
          <cell r="H751">
            <v>1.49</v>
          </cell>
          <cell r="I751" t="str">
            <v>COM VALOR</v>
          </cell>
        </row>
        <row r="752">
          <cell r="B752">
            <v>980</v>
          </cell>
          <cell r="C752" t="str">
            <v>CABO DE COBRE, FLEXIVEL, CLASSE 4 OU 5, ISOLACAO EM PVC/A, ANTICHAMA BWF-B, 1 CONDUTOR, 450/750 V, SECAO NOMINAL 10 MM2</v>
          </cell>
          <cell r="D752" t="str">
            <v>M</v>
          </cell>
          <cell r="E752" t="str">
            <v>CR</v>
          </cell>
          <cell r="F752">
            <v>10.77</v>
          </cell>
          <cell r="G752">
            <v>10.77</v>
          </cell>
          <cell r="H752">
            <v>10.77</v>
          </cell>
          <cell r="I752" t="str">
            <v>COM VALOR</v>
          </cell>
        </row>
        <row r="753">
          <cell r="B753">
            <v>39237</v>
          </cell>
          <cell r="C753" t="str">
            <v>CABO DE COBRE, FLEXIVEL, CLASSE 4 OU 5, ISOLACAO EM PVC/A, ANTICHAMA BWF-B, 1 CONDUTOR, 450/750 V, SECAO NOMINAL 120 MM2</v>
          </cell>
          <cell r="D753" t="str">
            <v>M</v>
          </cell>
          <cell r="E753" t="str">
            <v>CR</v>
          </cell>
          <cell r="F753">
            <v>114.57</v>
          </cell>
          <cell r="G753">
            <v>114.57</v>
          </cell>
          <cell r="H753">
            <v>114.57</v>
          </cell>
          <cell r="I753" t="str">
            <v>COM VALOR</v>
          </cell>
        </row>
        <row r="754">
          <cell r="B754">
            <v>39238</v>
          </cell>
          <cell r="C754" t="str">
            <v>CABO DE COBRE, FLEXIVEL, CLASSE 4 OU 5, ISOLACAO EM PVC/A, ANTICHAMA BWF-B, 1 CONDUTOR, 450/750 V, SECAO NOMINAL 150 MM2</v>
          </cell>
          <cell r="D754" t="str">
            <v>M</v>
          </cell>
          <cell r="E754" t="str">
            <v>CR</v>
          </cell>
          <cell r="F754">
            <v>144.49</v>
          </cell>
          <cell r="G754">
            <v>144.49</v>
          </cell>
          <cell r="H754">
            <v>144.49</v>
          </cell>
          <cell r="I754" t="str">
            <v>COM VALOR</v>
          </cell>
        </row>
        <row r="755">
          <cell r="B755">
            <v>979</v>
          </cell>
          <cell r="C755" t="str">
            <v>CABO DE COBRE, FLEXIVEL, CLASSE 4 OU 5, ISOLACAO EM PVC/A, ANTICHAMA BWF-B, 1 CONDUTOR, 450/750 V, SECAO NOMINAL 16 MM2</v>
          </cell>
          <cell r="D755" t="str">
            <v>M</v>
          </cell>
          <cell r="E755" t="str">
            <v>CR</v>
          </cell>
          <cell r="F755">
            <v>15.39</v>
          </cell>
          <cell r="G755">
            <v>15.39</v>
          </cell>
          <cell r="H755">
            <v>15.39</v>
          </cell>
          <cell r="I755" t="str">
            <v>COM VALOR</v>
          </cell>
        </row>
        <row r="756">
          <cell r="B756">
            <v>39239</v>
          </cell>
          <cell r="C756" t="str">
            <v>CABO DE COBRE, FLEXIVEL, CLASSE 4 OU 5, ISOLACAO EM PVC/A, ANTICHAMA BWF-B, 1 CONDUTOR, 450/750 V, SECAO NOMINAL 185 MM2</v>
          </cell>
          <cell r="D756" t="str">
            <v>M</v>
          </cell>
          <cell r="E756" t="str">
            <v>CR</v>
          </cell>
          <cell r="F756">
            <v>174.56</v>
          </cell>
          <cell r="G756">
            <v>174.56</v>
          </cell>
          <cell r="H756">
            <v>174.56</v>
          </cell>
          <cell r="I756" t="str">
            <v>COM VALOR</v>
          </cell>
        </row>
        <row r="757">
          <cell r="B757">
            <v>1014</v>
          </cell>
          <cell r="C757" t="str">
            <v>CABO DE COBRE, FLEXIVEL, CLASSE 4 OU 5, ISOLACAO EM PVC/A, ANTICHAMA BWF-B, 1 CONDUTOR, 450/750 V, SECAO NOMINAL 2,5 MM2</v>
          </cell>
          <cell r="D757" t="str">
            <v>M</v>
          </cell>
          <cell r="E757" t="str">
            <v>CR</v>
          </cell>
          <cell r="F757">
            <v>2.36</v>
          </cell>
          <cell r="G757">
            <v>2.36</v>
          </cell>
          <cell r="H757">
            <v>2.36</v>
          </cell>
          <cell r="I757" t="str">
            <v>COM VALOR</v>
          </cell>
        </row>
        <row r="758">
          <cell r="B758">
            <v>39240</v>
          </cell>
          <cell r="C758" t="str">
            <v>CABO DE COBRE, FLEXIVEL, CLASSE 4 OU 5, ISOLACAO EM PVC/A, ANTICHAMA BWF-B, 1 CONDUTOR, 450/750 V, SECAO NOMINAL 240 MM2</v>
          </cell>
          <cell r="D758" t="str">
            <v>M</v>
          </cell>
          <cell r="E758" t="str">
            <v>CR</v>
          </cell>
          <cell r="F758">
            <v>229.6</v>
          </cell>
          <cell r="G758">
            <v>229.6</v>
          </cell>
          <cell r="H758">
            <v>229.6</v>
          </cell>
          <cell r="I758" t="str">
            <v>COM VALOR</v>
          </cell>
        </row>
        <row r="759">
          <cell r="B759">
            <v>39232</v>
          </cell>
          <cell r="C759" t="str">
            <v>CABO DE COBRE, FLEXIVEL, CLASSE 4 OU 5, ISOLACAO EM PVC/A, ANTICHAMA BWF-B, 1 CONDUTOR, 450/750 V, SECAO NOMINAL 25 MM2</v>
          </cell>
          <cell r="D759" t="str">
            <v>M</v>
          </cell>
          <cell r="E759" t="str">
            <v>C</v>
          </cell>
          <cell r="F759">
            <v>24.09</v>
          </cell>
          <cell r="G759">
            <v>24.09</v>
          </cell>
          <cell r="H759">
            <v>24.09</v>
          </cell>
          <cell r="I759" t="str">
            <v>COM VALOR</v>
          </cell>
        </row>
        <row r="760">
          <cell r="B760">
            <v>39233</v>
          </cell>
          <cell r="C760" t="str">
            <v>CABO DE COBRE, FLEXIVEL, CLASSE 4 OU 5, ISOLACAO EM PVC/A, ANTICHAMA BWF-B, 1 CONDUTOR, 450/750 V, SECAO NOMINAL 35 MM2</v>
          </cell>
          <cell r="D760" t="str">
            <v>M</v>
          </cell>
          <cell r="E760" t="str">
            <v>CR</v>
          </cell>
          <cell r="F760">
            <v>35.119999999999997</v>
          </cell>
          <cell r="G760">
            <v>35.119999999999997</v>
          </cell>
          <cell r="H760">
            <v>35.119999999999997</v>
          </cell>
          <cell r="I760" t="str">
            <v>COM VALOR</v>
          </cell>
        </row>
        <row r="761">
          <cell r="B761">
            <v>981</v>
          </cell>
          <cell r="C761" t="str">
            <v>CABO DE COBRE, FLEXIVEL, CLASSE 4 OU 5, ISOLACAO EM PVC/A, ANTICHAMA BWF-B, 1 CONDUTOR, 450/750 V, SECAO NOMINAL 4 MM2</v>
          </cell>
          <cell r="D761" t="str">
            <v>M</v>
          </cell>
          <cell r="E761" t="str">
            <v>CR</v>
          </cell>
          <cell r="F761">
            <v>3.92</v>
          </cell>
          <cell r="G761">
            <v>3.92</v>
          </cell>
          <cell r="H761">
            <v>3.92</v>
          </cell>
          <cell r="I761" t="str">
            <v>COM VALOR</v>
          </cell>
        </row>
        <row r="762">
          <cell r="B762">
            <v>39234</v>
          </cell>
          <cell r="C762" t="str">
            <v>CABO DE COBRE, FLEXIVEL, CLASSE 4 OU 5, ISOLACAO EM PVC/A, ANTICHAMA BWF-B, 1 CONDUTOR, 450/750 V, SECAO NOMINAL 50 MM2</v>
          </cell>
          <cell r="D762" t="str">
            <v>M</v>
          </cell>
          <cell r="E762" t="str">
            <v>CR</v>
          </cell>
          <cell r="F762">
            <v>48.89</v>
          </cell>
          <cell r="G762">
            <v>48.89</v>
          </cell>
          <cell r="H762">
            <v>48.89</v>
          </cell>
          <cell r="I762" t="str">
            <v>COM VALOR</v>
          </cell>
        </row>
        <row r="763">
          <cell r="B763">
            <v>982</v>
          </cell>
          <cell r="C763" t="str">
            <v>CABO DE COBRE, FLEXIVEL, CLASSE 4 OU 5, ISOLACAO EM PVC/A, ANTICHAMA BWF-B, 1 CONDUTOR, 450/750 V, SECAO NOMINAL 6 MM2</v>
          </cell>
          <cell r="D763" t="str">
            <v>M</v>
          </cell>
          <cell r="E763" t="str">
            <v>CR</v>
          </cell>
          <cell r="F763">
            <v>5.63</v>
          </cell>
          <cell r="G763">
            <v>5.63</v>
          </cell>
          <cell r="H763">
            <v>5.63</v>
          </cell>
          <cell r="I763" t="str">
            <v>COM VALOR</v>
          </cell>
        </row>
        <row r="764">
          <cell r="B764">
            <v>39235</v>
          </cell>
          <cell r="C764" t="str">
            <v>CABO DE COBRE, FLEXIVEL, CLASSE 4 OU 5, ISOLACAO EM PVC/A, ANTICHAMA BWF-B, 1 CONDUTOR, 450/750 V, SECAO NOMINAL 70 MM2</v>
          </cell>
          <cell r="D764" t="str">
            <v>M</v>
          </cell>
          <cell r="E764" t="str">
            <v>CR</v>
          </cell>
          <cell r="F764">
            <v>72.099999999999994</v>
          </cell>
          <cell r="G764">
            <v>72.099999999999994</v>
          </cell>
          <cell r="H764">
            <v>72.099999999999994</v>
          </cell>
          <cell r="I764" t="str">
            <v>COM VALOR</v>
          </cell>
        </row>
        <row r="765">
          <cell r="B765">
            <v>39236</v>
          </cell>
          <cell r="C765" t="str">
            <v>CABO DE COBRE, FLEXIVEL, CLASSE 4 OU 5, ISOLACAO EM PVC/A, ANTICHAMA BWF-B, 1 CONDUTOR, 450/750 V, SECAO NOMINAL 95 MM2</v>
          </cell>
          <cell r="D765" t="str">
            <v>M</v>
          </cell>
          <cell r="E765" t="str">
            <v>CR</v>
          </cell>
          <cell r="F765">
            <v>95.56</v>
          </cell>
          <cell r="G765">
            <v>95.56</v>
          </cell>
          <cell r="H765">
            <v>95.56</v>
          </cell>
          <cell r="I765" t="str">
            <v>COM VALOR</v>
          </cell>
        </row>
        <row r="766">
          <cell r="B766">
            <v>993</v>
          </cell>
          <cell r="C766" t="str">
            <v>CABO DE COBRE, FLEXIVEL, CLASSE 4 OU 5, ISOLACAO EM PVC/A, ANTICHAMA BWF-B, COBERTURA PVC-ST1, ANTICHAMA BWF-B, 1 CONDUTOR, 0,6/1 KV, SECAO NOMINAL 1,5 MM2</v>
          </cell>
          <cell r="D766" t="str">
            <v>M</v>
          </cell>
          <cell r="E766" t="str">
            <v>CR</v>
          </cell>
          <cell r="F766">
            <v>2.0099999999999998</v>
          </cell>
          <cell r="G766">
            <v>2.0099999999999998</v>
          </cell>
          <cell r="H766">
            <v>2.0099999999999998</v>
          </cell>
          <cell r="I766" t="str">
            <v>COM VALOR</v>
          </cell>
        </row>
        <row r="767">
          <cell r="B767">
            <v>1020</v>
          </cell>
          <cell r="C767" t="str">
            <v>CABO DE COBRE, FLEXIVEL, CLASSE 4 OU 5, ISOLACAO EM PVC/A, ANTICHAMA BWF-B, COBERTURA PVC-ST1, ANTICHAMA BWF-B, 1 CONDUTOR, 0,6/1 KV, SECAO NOMINAL 10 MM2</v>
          </cell>
          <cell r="D767" t="str">
            <v>M</v>
          </cell>
          <cell r="E767" t="str">
            <v>CR</v>
          </cell>
          <cell r="F767">
            <v>10.27</v>
          </cell>
          <cell r="G767">
            <v>10.27</v>
          </cell>
          <cell r="H767">
            <v>10.27</v>
          </cell>
          <cell r="I767" t="str">
            <v>COM VALOR</v>
          </cell>
        </row>
        <row r="768">
          <cell r="B768">
            <v>1017</v>
          </cell>
          <cell r="C768" t="str">
            <v>CABO DE COBRE, FLEXIVEL, CLASSE 4 OU 5, ISOLACAO EM PVC/A, ANTICHAMA BWF-B, COBERTURA PVC-ST1, ANTICHAMA BWF-B, 1 CONDUTOR, 0,6/1 KV, SECAO NOMINAL 120 MM2</v>
          </cell>
          <cell r="D768" t="str">
            <v>M</v>
          </cell>
          <cell r="E768" t="str">
            <v>CR</v>
          </cell>
          <cell r="F768">
            <v>125.84</v>
          </cell>
          <cell r="G768">
            <v>125.84</v>
          </cell>
          <cell r="H768">
            <v>125.84</v>
          </cell>
          <cell r="I768" t="str">
            <v>COM VALOR</v>
          </cell>
        </row>
        <row r="769">
          <cell r="B769">
            <v>999</v>
          </cell>
          <cell r="C769" t="str">
            <v>CABO DE COBRE, FLEXIVEL, CLASSE 4 OU 5, ISOLACAO EM PVC/A, ANTICHAMA BWF-B, COBERTURA PVC-ST1, ANTICHAMA BWF-B, 1 CONDUTOR, 0,6/1 KV, SECAO NOMINAL 150 MM2</v>
          </cell>
          <cell r="D769" t="str">
            <v>M</v>
          </cell>
          <cell r="E769" t="str">
            <v>CR</v>
          </cell>
          <cell r="F769">
            <v>152.46</v>
          </cell>
          <cell r="G769">
            <v>152.46</v>
          </cell>
          <cell r="H769">
            <v>152.46</v>
          </cell>
          <cell r="I769" t="str">
            <v>COM VALOR</v>
          </cell>
        </row>
        <row r="770">
          <cell r="B770">
            <v>995</v>
          </cell>
          <cell r="C770" t="str">
            <v>CABO DE COBRE, FLEXIVEL, CLASSE 4 OU 5, ISOLACAO EM PVC/A, ANTICHAMA BWF-B, COBERTURA PVC-ST1, ANTICHAMA BWF-B, 1 CONDUTOR, 0,6/1 KV, SECAO NOMINAL 16 MM2</v>
          </cell>
          <cell r="D770" t="str">
            <v>M</v>
          </cell>
          <cell r="E770" t="str">
            <v>CR</v>
          </cell>
          <cell r="F770">
            <v>16.350000000000001</v>
          </cell>
          <cell r="G770">
            <v>16.350000000000001</v>
          </cell>
          <cell r="H770">
            <v>16.350000000000001</v>
          </cell>
          <cell r="I770" t="str">
            <v>COM VALOR</v>
          </cell>
        </row>
        <row r="771">
          <cell r="B771">
            <v>1000</v>
          </cell>
          <cell r="C771" t="str">
            <v>CABO DE COBRE, FLEXIVEL, CLASSE 4 OU 5, ISOLACAO EM PVC/A, ANTICHAMA BWF-B, COBERTURA PVC-ST1, ANTICHAMA BWF-B, 1 CONDUTOR, 0,6/1 KV, SECAO NOMINAL 185 MM2</v>
          </cell>
          <cell r="D771" t="str">
            <v>M</v>
          </cell>
          <cell r="E771" t="str">
            <v>CR</v>
          </cell>
          <cell r="F771">
            <v>187.27</v>
          </cell>
          <cell r="G771">
            <v>187.27</v>
          </cell>
          <cell r="H771">
            <v>187.27</v>
          </cell>
          <cell r="I771" t="str">
            <v>COM VALOR</v>
          </cell>
        </row>
        <row r="772">
          <cell r="B772">
            <v>1022</v>
          </cell>
          <cell r="C772" t="str">
            <v>CABO DE COBRE, FLEXIVEL, CLASSE 4 OU 5, ISOLACAO EM PVC/A, ANTICHAMA BWF-B, COBERTURA PVC-ST1, ANTICHAMA BWF-B, 1 CONDUTOR, 0,6/1 KV, SECAO NOMINAL 2,5 MM2</v>
          </cell>
          <cell r="D772" t="str">
            <v>M</v>
          </cell>
          <cell r="E772" t="str">
            <v>CR</v>
          </cell>
          <cell r="F772">
            <v>2.81</v>
          </cell>
          <cell r="G772">
            <v>2.81</v>
          </cell>
          <cell r="H772">
            <v>2.81</v>
          </cell>
          <cell r="I772" t="str">
            <v>COM VALOR</v>
          </cell>
        </row>
        <row r="773">
          <cell r="B773">
            <v>1015</v>
          </cell>
          <cell r="C773" t="str">
            <v>CABO DE COBRE, FLEXIVEL, CLASSE 4 OU 5, ISOLACAO EM PVC/A, ANTICHAMA BWF-B, COBERTURA PVC-ST1, ANTICHAMA BWF-B, 1 CONDUTOR, 0,6/1 KV, SECAO NOMINAL 240 MM2</v>
          </cell>
          <cell r="D773" t="str">
            <v>M</v>
          </cell>
          <cell r="E773" t="str">
            <v>CR</v>
          </cell>
          <cell r="F773">
            <v>248.86</v>
          </cell>
          <cell r="G773">
            <v>248.86</v>
          </cell>
          <cell r="H773">
            <v>248.86</v>
          </cell>
          <cell r="I773" t="str">
            <v>COM VALOR</v>
          </cell>
        </row>
        <row r="774">
          <cell r="B774">
            <v>996</v>
          </cell>
          <cell r="C774" t="str">
            <v>CABO DE COBRE, FLEXIVEL, CLASSE 4 OU 5, ISOLACAO EM PVC/A, ANTICHAMA BWF-B, COBERTURA PVC-ST1, ANTICHAMA BWF-B, 1 CONDUTOR, 0,6/1 KV, SECAO NOMINAL 25 MM2</v>
          </cell>
          <cell r="D774" t="str">
            <v>M</v>
          </cell>
          <cell r="E774" t="str">
            <v>CR</v>
          </cell>
          <cell r="F774">
            <v>25.35</v>
          </cell>
          <cell r="G774">
            <v>25.35</v>
          </cell>
          <cell r="H774">
            <v>25.35</v>
          </cell>
          <cell r="I774" t="str">
            <v>COM VALOR</v>
          </cell>
        </row>
        <row r="775">
          <cell r="B775">
            <v>1001</v>
          </cell>
          <cell r="C775" t="str">
            <v>CABO DE COBRE, FLEXIVEL, CLASSE 4 OU 5, ISOLACAO EM PVC/A, ANTICHAMA BWF-B, COBERTURA PVC-ST1, ANTICHAMA BWF-B, 1 CONDUTOR, 0,6/1 KV, SECAO NOMINAL 300 MM2</v>
          </cell>
          <cell r="D775" t="str">
            <v>M</v>
          </cell>
          <cell r="E775" t="str">
            <v>CR</v>
          </cell>
          <cell r="F775">
            <v>322.89</v>
          </cell>
          <cell r="G775">
            <v>322.89</v>
          </cell>
          <cell r="H775">
            <v>322.89</v>
          </cell>
          <cell r="I775" t="str">
            <v>COM VALOR</v>
          </cell>
        </row>
        <row r="776">
          <cell r="B776">
            <v>1019</v>
          </cell>
          <cell r="C776" t="str">
            <v>CABO DE COBRE, FLEXIVEL, CLASSE 4 OU 5, ISOLACAO EM PVC/A, ANTICHAMA BWF-B, COBERTURA PVC-ST1, ANTICHAMA BWF-B, 1 CONDUTOR, 0,6/1 KV, SECAO NOMINAL 35 MM2</v>
          </cell>
          <cell r="D776" t="str">
            <v>M</v>
          </cell>
          <cell r="E776" t="str">
            <v>CR</v>
          </cell>
          <cell r="F776">
            <v>35.83</v>
          </cell>
          <cell r="G776">
            <v>35.83</v>
          </cell>
          <cell r="H776">
            <v>35.83</v>
          </cell>
          <cell r="I776" t="str">
            <v>COM VALOR</v>
          </cell>
        </row>
        <row r="777">
          <cell r="B777">
            <v>1021</v>
          </cell>
          <cell r="C777" t="str">
            <v>CABO DE COBRE, FLEXIVEL, CLASSE 4 OU 5, ISOLACAO EM PVC/A, ANTICHAMA BWF-B, COBERTURA PVC-ST1, ANTICHAMA BWF-B, 1 CONDUTOR, 0,6/1 KV, SECAO NOMINAL 4 MM2</v>
          </cell>
          <cell r="D777" t="str">
            <v>M</v>
          </cell>
          <cell r="E777" t="str">
            <v>CR</v>
          </cell>
          <cell r="F777">
            <v>4.3099999999999996</v>
          </cell>
          <cell r="G777">
            <v>4.3099999999999996</v>
          </cell>
          <cell r="H777">
            <v>4.3099999999999996</v>
          </cell>
          <cell r="I777" t="str">
            <v>COM VALOR</v>
          </cell>
        </row>
        <row r="778">
          <cell r="B778">
            <v>39249</v>
          </cell>
          <cell r="C778" t="str">
            <v>CABO DE COBRE, FLEXIVEL, CLASSE 4 OU 5, ISOLACAO EM PVC/A, ANTICHAMA BWF-B, COBERTURA PVC-ST1, ANTICHAMA BWF-B, 1 CONDUTOR, 0,6/1 KV, SECAO NOMINAL 400 MM2</v>
          </cell>
          <cell r="D778" t="str">
            <v>M</v>
          </cell>
          <cell r="E778" t="str">
            <v>CR</v>
          </cell>
          <cell r="F778">
            <v>434.14</v>
          </cell>
          <cell r="G778">
            <v>434.14</v>
          </cell>
          <cell r="H778">
            <v>434.14</v>
          </cell>
          <cell r="I778" t="str">
            <v>COM VALOR</v>
          </cell>
        </row>
        <row r="779">
          <cell r="B779">
            <v>1018</v>
          </cell>
          <cell r="C779" t="str">
            <v>CABO DE COBRE, FLEXIVEL, CLASSE 4 OU 5, ISOLACAO EM PVC/A, ANTICHAMA BWF-B, COBERTURA PVC-ST1, ANTICHAMA BWF-B, 1 CONDUTOR, 0,6/1 KV, SECAO NOMINAL 50 MM2</v>
          </cell>
          <cell r="D779" t="str">
            <v>M</v>
          </cell>
          <cell r="E779" t="str">
            <v>CR</v>
          </cell>
          <cell r="F779">
            <v>52.98</v>
          </cell>
          <cell r="G779">
            <v>52.98</v>
          </cell>
          <cell r="H779">
            <v>52.98</v>
          </cell>
          <cell r="I779" t="str">
            <v>COM VALOR</v>
          </cell>
        </row>
        <row r="780">
          <cell r="B780">
            <v>39250</v>
          </cell>
          <cell r="C780" t="str">
            <v>CABO DE COBRE, FLEXIVEL, CLASSE 4 OU 5, ISOLACAO EM PVC/A, ANTICHAMA BWF-B, COBERTURA PVC-ST1, ANTICHAMA BWF-B, 1 CONDUTOR, 0,6/1 KV, SECAO NOMINAL 500 MM2</v>
          </cell>
          <cell r="D780" t="str">
            <v>M</v>
          </cell>
          <cell r="E780" t="str">
            <v>CR</v>
          </cell>
          <cell r="F780">
            <v>519.33000000000004</v>
          </cell>
          <cell r="G780">
            <v>519.33000000000004</v>
          </cell>
          <cell r="H780">
            <v>519.33000000000004</v>
          </cell>
          <cell r="I780" t="str">
            <v>COM VALOR</v>
          </cell>
        </row>
        <row r="781">
          <cell r="B781">
            <v>994</v>
          </cell>
          <cell r="C781" t="str">
            <v>CABO DE COBRE, FLEXIVEL, CLASSE 4 OU 5, ISOLACAO EM PVC/A, ANTICHAMA BWF-B, COBERTURA PVC-ST1, ANTICHAMA BWF-B, 1 CONDUTOR, 0,6/1 KV, SECAO NOMINAL 6 MM2</v>
          </cell>
          <cell r="D781" t="str">
            <v>M</v>
          </cell>
          <cell r="E781" t="str">
            <v>CR</v>
          </cell>
          <cell r="F781">
            <v>6.26</v>
          </cell>
          <cell r="G781">
            <v>6.26</v>
          </cell>
          <cell r="H781">
            <v>6.26</v>
          </cell>
          <cell r="I781" t="str">
            <v>COM VALOR</v>
          </cell>
        </row>
        <row r="782">
          <cell r="B782">
            <v>977</v>
          </cell>
          <cell r="C782" t="str">
            <v>CABO DE COBRE, FLEXIVEL, CLASSE 4 OU 5, ISOLACAO EM PVC/A, ANTICHAMA BWF-B, COBERTURA PVC-ST1, ANTICHAMA BWF-B, 1 CONDUTOR, 0,6/1 KV, SECAO NOMINAL 70 MM2</v>
          </cell>
          <cell r="D782" t="str">
            <v>M</v>
          </cell>
          <cell r="E782" t="str">
            <v>CR</v>
          </cell>
          <cell r="F782">
            <v>74.12</v>
          </cell>
          <cell r="G782">
            <v>74.12</v>
          </cell>
          <cell r="H782">
            <v>74.12</v>
          </cell>
          <cell r="I782" t="str">
            <v>COM VALOR</v>
          </cell>
        </row>
        <row r="783">
          <cell r="B783">
            <v>998</v>
          </cell>
          <cell r="C783" t="str">
            <v>CABO DE COBRE, FLEXIVEL, CLASSE 4 OU 5, ISOLACAO EM PVC/A, ANTICHAMA BWF-B, COBERTURA PVC-ST1, ANTICHAMA BWF-B, 1 CONDUTOR, 0,6/1 KV, SECAO NOMINAL 95 MM2</v>
          </cell>
          <cell r="D783" t="str">
            <v>M</v>
          </cell>
          <cell r="E783" t="str">
            <v>CR</v>
          </cell>
          <cell r="F783">
            <v>96.23</v>
          </cell>
          <cell r="G783">
            <v>96.23</v>
          </cell>
          <cell r="H783">
            <v>96.23</v>
          </cell>
          <cell r="I783" t="str">
            <v>COM VALOR</v>
          </cell>
        </row>
        <row r="784">
          <cell r="B784">
            <v>1006</v>
          </cell>
          <cell r="C784" t="str">
            <v>CABO DE COBRE, RIGIDO, CLASSE 2, ISOLACAO EM PVC, ANTI-CHAMA BWF-B, 1 CONDUTOR, 450/750 V, DIAMETRO 120 MM2</v>
          </cell>
          <cell r="D784" t="str">
            <v>M</v>
          </cell>
          <cell r="E784" t="str">
            <v>CR</v>
          </cell>
          <cell r="F784">
            <v>127.51</v>
          </cell>
          <cell r="G784">
            <v>127.51</v>
          </cell>
          <cell r="H784">
            <v>127.51</v>
          </cell>
          <cell r="I784" t="str">
            <v>COM VALOR</v>
          </cell>
        </row>
        <row r="785">
          <cell r="B785">
            <v>990</v>
          </cell>
          <cell r="C785" t="str">
            <v>CABO DE COBRE, RIGIDO, CLASSE 2, ISOLACAO EM PVC/A, ANTICHAMA BWF-B, 1 CONDUTOR, 450/750 V, SECAO NOMINAL 150 MM2</v>
          </cell>
          <cell r="D785" t="str">
            <v>M</v>
          </cell>
          <cell r="E785" t="str">
            <v>CR</v>
          </cell>
          <cell r="F785">
            <v>169.55</v>
          </cell>
          <cell r="G785">
            <v>169.55</v>
          </cell>
          <cell r="H785">
            <v>169.55</v>
          </cell>
          <cell r="I785" t="str">
            <v>COM VALOR</v>
          </cell>
        </row>
        <row r="786">
          <cell r="B786">
            <v>39241</v>
          </cell>
          <cell r="C786" t="str">
            <v>CABO DE COBRE, RIGIDO, CLASSE 2, ISOLACAO EM PVC/A, ANTICHAMA BWF-B, 1 CONDUTOR, 450/750 V, SECAO NOMINAL 16 MM2</v>
          </cell>
          <cell r="D786" t="str">
            <v>M</v>
          </cell>
          <cell r="E786" t="str">
            <v>CR</v>
          </cell>
          <cell r="F786">
            <v>16.690000000000001</v>
          </cell>
          <cell r="G786">
            <v>16.690000000000001</v>
          </cell>
          <cell r="H786">
            <v>16.690000000000001</v>
          </cell>
          <cell r="I786" t="str">
            <v>COM VALOR</v>
          </cell>
        </row>
        <row r="787">
          <cell r="B787">
            <v>1005</v>
          </cell>
          <cell r="C787" t="str">
            <v>CABO DE COBRE, RIGIDO, CLASSE 2, ISOLACAO EM PVC/A, ANTICHAMA BWF-B, 1 CONDUTOR, 450/750 V, SECAO NOMINAL 185 MM2</v>
          </cell>
          <cell r="D787" t="str">
            <v>M</v>
          </cell>
          <cell r="E787" t="str">
            <v>CR</v>
          </cell>
          <cell r="F787">
            <v>211.1</v>
          </cell>
          <cell r="G787">
            <v>211.1</v>
          </cell>
          <cell r="H787">
            <v>211.1</v>
          </cell>
          <cell r="I787" t="str">
            <v>COM VALOR</v>
          </cell>
        </row>
        <row r="788">
          <cell r="B788">
            <v>991</v>
          </cell>
          <cell r="C788" t="str">
            <v>CABO DE COBRE, RIGIDO, CLASSE 2, ISOLACAO EM PVC/A, ANTICHAMA BWF-B, 1 CONDUTOR, 450/750 V, SECAO NOMINAL 240 MM2</v>
          </cell>
          <cell r="D788" t="str">
            <v>M</v>
          </cell>
          <cell r="E788" t="str">
            <v>CR</v>
          </cell>
          <cell r="F788">
            <v>276.5</v>
          </cell>
          <cell r="G788">
            <v>276.5</v>
          </cell>
          <cell r="H788">
            <v>276.5</v>
          </cell>
          <cell r="I788" t="str">
            <v>COM VALOR</v>
          </cell>
        </row>
        <row r="789">
          <cell r="B789">
            <v>986</v>
          </cell>
          <cell r="C789" t="str">
            <v>CABO DE COBRE, RIGIDO, CLASSE 2, ISOLACAO EM PVC/A, ANTICHAMA BWF-B, 1 CONDUTOR, 450/750 V, SECAO NOMINAL 25 MM2</v>
          </cell>
          <cell r="D789" t="str">
            <v>M</v>
          </cell>
          <cell r="E789" t="str">
            <v>CR</v>
          </cell>
          <cell r="F789">
            <v>26.37</v>
          </cell>
          <cell r="G789">
            <v>26.37</v>
          </cell>
          <cell r="H789">
            <v>26.37</v>
          </cell>
          <cell r="I789" t="str">
            <v>COM VALOR</v>
          </cell>
        </row>
        <row r="790">
          <cell r="B790">
            <v>987</v>
          </cell>
          <cell r="C790" t="str">
            <v>CABO DE COBRE, RIGIDO, CLASSE 2, ISOLACAO EM PVC/A, ANTICHAMA BWF-B, 1 CONDUTOR, 450/750 V, SECAO NOMINAL 35 MM2</v>
          </cell>
          <cell r="D790" t="str">
            <v>M</v>
          </cell>
          <cell r="E790" t="str">
            <v>CR</v>
          </cell>
          <cell r="F790">
            <v>36.1</v>
          </cell>
          <cell r="G790">
            <v>36.1</v>
          </cell>
          <cell r="H790">
            <v>36.1</v>
          </cell>
          <cell r="I790" t="str">
            <v>COM VALOR</v>
          </cell>
        </row>
        <row r="791">
          <cell r="B791">
            <v>1007</v>
          </cell>
          <cell r="C791" t="str">
            <v>CABO DE COBRE, RIGIDO, CLASSE 2, ISOLACAO EM PVC/A, ANTICHAMA BWF-B, 1 CONDUTOR, 450/750 V, SECAO NOMINAL 50 MM2</v>
          </cell>
          <cell r="D791" t="str">
            <v>M</v>
          </cell>
          <cell r="E791" t="str">
            <v>CR</v>
          </cell>
          <cell r="F791">
            <v>49.97</v>
          </cell>
          <cell r="G791">
            <v>49.97</v>
          </cell>
          <cell r="H791">
            <v>49.97</v>
          </cell>
          <cell r="I791" t="str">
            <v>COM VALOR</v>
          </cell>
        </row>
        <row r="792">
          <cell r="B792">
            <v>1008</v>
          </cell>
          <cell r="C792" t="str">
            <v>CABO DE COBRE, RIGIDO, CLASSE 2, ISOLACAO EM PVC/A, ANTICHAMA BWF-B, 1 CONDUTOR, 450/750 V, SECAO NOMINAL 6 MM2</v>
          </cell>
          <cell r="D792" t="str">
            <v>M</v>
          </cell>
          <cell r="E792" t="str">
            <v>CR</v>
          </cell>
          <cell r="F792">
            <v>6.34</v>
          </cell>
          <cell r="G792">
            <v>6.34</v>
          </cell>
          <cell r="H792">
            <v>6.34</v>
          </cell>
          <cell r="I792" t="str">
            <v>COM VALOR</v>
          </cell>
        </row>
        <row r="793">
          <cell r="B793">
            <v>988</v>
          </cell>
          <cell r="C793" t="str">
            <v>CABO DE COBRE, RIGIDO, CLASSE 2, ISOLACAO EM PVC/A, ANTICHAMA BWF-B, 1 CONDUTOR, 450/750 V, SECAO NOMINAL 70 MM2</v>
          </cell>
          <cell r="D793" t="str">
            <v>M</v>
          </cell>
          <cell r="E793" t="str">
            <v>CR</v>
          </cell>
          <cell r="F793">
            <v>68.91</v>
          </cell>
          <cell r="G793">
            <v>68.91</v>
          </cell>
          <cell r="H793">
            <v>68.91</v>
          </cell>
          <cell r="I793" t="str">
            <v>COM VALOR</v>
          </cell>
        </row>
        <row r="794">
          <cell r="B794">
            <v>989</v>
          </cell>
          <cell r="C794" t="str">
            <v>CABO DE COBRE, RIGIDO, CLASSE 2, ISOLACAO EM PVC/A, ANTICHAMA BWF-B, 1 CONDUTOR, 450/750 V, SECAO NOMINAL 95 MM2</v>
          </cell>
          <cell r="D794" t="str">
            <v>M</v>
          </cell>
          <cell r="E794" t="str">
            <v>C</v>
          </cell>
          <cell r="F794">
            <v>95.11</v>
          </cell>
          <cell r="G794">
            <v>95.11</v>
          </cell>
          <cell r="H794">
            <v>95.11</v>
          </cell>
          <cell r="I794" t="str">
            <v>COM VALOR</v>
          </cell>
        </row>
        <row r="795">
          <cell r="B795">
            <v>43972</v>
          </cell>
          <cell r="C795" t="str">
            <v>CABO DE REDE, PAR TRANCADO U/UTP, 4 PARES, CATEGORIA 5E (CAT 5E), ISOLAMENTO PVC (CM)</v>
          </cell>
          <cell r="D795" t="str">
            <v>M</v>
          </cell>
          <cell r="E795" t="str">
            <v>CR</v>
          </cell>
          <cell r="F795">
            <v>5.18</v>
          </cell>
          <cell r="G795">
            <v>5.18</v>
          </cell>
          <cell r="H795">
            <v>5.18</v>
          </cell>
          <cell r="I795" t="str">
            <v>COM VALOR</v>
          </cell>
        </row>
        <row r="796">
          <cell r="B796">
            <v>43971</v>
          </cell>
          <cell r="C796" t="str">
            <v>CABO DE REDE, PAR TRANCADO U/UTP, 4 PARES, CATEGORIA 5E (CAT 5E), ISOLAMENTO PVC (CMX)</v>
          </cell>
          <cell r="D796" t="str">
            <v>M</v>
          </cell>
          <cell r="E796" t="str">
            <v>CR</v>
          </cell>
          <cell r="F796">
            <v>3.96</v>
          </cell>
          <cell r="G796">
            <v>3.96</v>
          </cell>
          <cell r="H796">
            <v>3.96</v>
          </cell>
          <cell r="I796" t="str">
            <v>COM VALOR</v>
          </cell>
        </row>
        <row r="797">
          <cell r="B797">
            <v>39598</v>
          </cell>
          <cell r="C797" t="str">
            <v>CABO DE REDE, PAR TRANCADO U/UTP, 4 PARES, CATEGORIA 5E (CAT 5E), ISOLAMENTO PVC (LSZH)</v>
          </cell>
          <cell r="D797" t="str">
            <v>M</v>
          </cell>
          <cell r="E797" t="str">
            <v>CR</v>
          </cell>
          <cell r="F797">
            <v>7.34</v>
          </cell>
          <cell r="G797">
            <v>7.34</v>
          </cell>
          <cell r="H797">
            <v>7.34</v>
          </cell>
          <cell r="I797" t="str">
            <v>COM VALOR</v>
          </cell>
        </row>
        <row r="798">
          <cell r="B798">
            <v>43973</v>
          </cell>
          <cell r="C798" t="str">
            <v>CABO DE REDE, PAR TRANCADO U/UTP, 4 PARES, CATEGORIA 6 (CAT 6), ISOLAMENTO PVC (CM)</v>
          </cell>
          <cell r="D798" t="str">
            <v>M</v>
          </cell>
          <cell r="E798" t="str">
            <v>CR</v>
          </cell>
          <cell r="F798">
            <v>5.42</v>
          </cell>
          <cell r="G798">
            <v>5.42</v>
          </cell>
          <cell r="H798">
            <v>5.42</v>
          </cell>
          <cell r="I798" t="str">
            <v>COM VALOR</v>
          </cell>
        </row>
        <row r="799">
          <cell r="B799">
            <v>39599</v>
          </cell>
          <cell r="C799" t="str">
            <v>CABO DE REDE, PAR TRANCADO UTP, 4 PARES, CATEGORIA 6 (CAT 6), ISOLAMENTO PVC (LSZH)</v>
          </cell>
          <cell r="D799" t="str">
            <v>M</v>
          </cell>
          <cell r="E799" t="str">
            <v>CR</v>
          </cell>
          <cell r="F799">
            <v>10.56</v>
          </cell>
          <cell r="G799">
            <v>10.56</v>
          </cell>
          <cell r="H799">
            <v>10.56</v>
          </cell>
          <cell r="I799" t="str">
            <v>COM VALOR</v>
          </cell>
        </row>
        <row r="800">
          <cell r="B800">
            <v>43832</v>
          </cell>
          <cell r="C800" t="str">
            <v>CABO ELETRONICO CATEGORIA 6A U/UTP 23AWG X 4P</v>
          </cell>
          <cell r="D800" t="str">
            <v>M</v>
          </cell>
          <cell r="E800" t="str">
            <v>CR</v>
          </cell>
          <cell r="F800">
            <v>27.82</v>
          </cell>
          <cell r="G800">
            <v>27.82</v>
          </cell>
          <cell r="H800">
            <v>27.82</v>
          </cell>
          <cell r="I800" t="str">
            <v>COM VALOR</v>
          </cell>
        </row>
        <row r="801">
          <cell r="B801">
            <v>34602</v>
          </cell>
          <cell r="C801" t="str">
            <v>CABO FLEXIVEL PVC 750 V, 2 CONDUTORES DE 1,5 MM2</v>
          </cell>
          <cell r="D801" t="str">
            <v>M</v>
          </cell>
          <cell r="E801" t="str">
            <v>CR</v>
          </cell>
          <cell r="F801">
            <v>4.3600000000000003</v>
          </cell>
          <cell r="G801">
            <v>4.3600000000000003</v>
          </cell>
          <cell r="H801">
            <v>4.3600000000000003</v>
          </cell>
          <cell r="I801" t="str">
            <v>COM VALOR</v>
          </cell>
        </row>
        <row r="802">
          <cell r="B802">
            <v>34607</v>
          </cell>
          <cell r="C802" t="str">
            <v>CABO FLEXIVEL PVC 750 V, 2 CONDUTORES DE 4,0 MM2</v>
          </cell>
          <cell r="D802" t="str">
            <v>M</v>
          </cell>
          <cell r="E802" t="str">
            <v>CR</v>
          </cell>
          <cell r="F802">
            <v>10.69</v>
          </cell>
          <cell r="G802">
            <v>10.69</v>
          </cell>
          <cell r="H802">
            <v>10.69</v>
          </cell>
          <cell r="I802" t="str">
            <v>COM VALOR</v>
          </cell>
        </row>
        <row r="803">
          <cell r="B803">
            <v>34609</v>
          </cell>
          <cell r="C803" t="str">
            <v>CABO FLEXIVEL PVC 750 V, 2 CONDUTORES DE 6,0 MM2</v>
          </cell>
          <cell r="D803" t="str">
            <v>M</v>
          </cell>
          <cell r="E803" t="str">
            <v>CR</v>
          </cell>
          <cell r="F803">
            <v>15.55</v>
          </cell>
          <cell r="G803">
            <v>15.55</v>
          </cell>
          <cell r="H803">
            <v>15.55</v>
          </cell>
          <cell r="I803" t="str">
            <v>COM VALOR</v>
          </cell>
        </row>
        <row r="804">
          <cell r="B804">
            <v>34618</v>
          </cell>
          <cell r="C804" t="str">
            <v>CABO FLEXIVEL PVC 750 V, 3 CONDUTORES DE 1,5 MM2</v>
          </cell>
          <cell r="D804" t="str">
            <v>M</v>
          </cell>
          <cell r="E804" t="str">
            <v>CR</v>
          </cell>
          <cell r="F804">
            <v>5.95</v>
          </cell>
          <cell r="G804">
            <v>5.95</v>
          </cell>
          <cell r="H804">
            <v>5.95</v>
          </cell>
          <cell r="I804" t="str">
            <v>COM VALOR</v>
          </cell>
        </row>
        <row r="805">
          <cell r="B805">
            <v>34621</v>
          </cell>
          <cell r="C805" t="str">
            <v>CABO FLEXIVEL PVC 750 V, 3 CONDUTORES DE 4,0 MM2</v>
          </cell>
          <cell r="D805" t="str">
            <v>M</v>
          </cell>
          <cell r="E805" t="str">
            <v>CR</v>
          </cell>
          <cell r="F805">
            <v>14.74</v>
          </cell>
          <cell r="G805">
            <v>14.74</v>
          </cell>
          <cell r="H805">
            <v>14.74</v>
          </cell>
          <cell r="I805" t="str">
            <v>COM VALOR</v>
          </cell>
        </row>
        <row r="806">
          <cell r="B806">
            <v>34622</v>
          </cell>
          <cell r="C806" t="str">
            <v>CABO FLEXIVEL PVC 750 V, 3 CONDUTORES DE 6,0 MM2</v>
          </cell>
          <cell r="D806" t="str">
            <v>M</v>
          </cell>
          <cell r="E806" t="str">
            <v>CR</v>
          </cell>
          <cell r="F806">
            <v>21.9</v>
          </cell>
          <cell r="G806">
            <v>21.9</v>
          </cell>
          <cell r="H806">
            <v>21.9</v>
          </cell>
          <cell r="I806" t="str">
            <v>COM VALOR</v>
          </cell>
        </row>
        <row r="807">
          <cell r="B807">
            <v>34624</v>
          </cell>
          <cell r="C807" t="str">
            <v>CABO FLEXIVEL PVC 750 V, 4 CONDUTORES DE 1,5 MM2</v>
          </cell>
          <cell r="D807" t="str">
            <v>M</v>
          </cell>
          <cell r="E807" t="str">
            <v>CR</v>
          </cell>
          <cell r="F807">
            <v>7.94</v>
          </cell>
          <cell r="G807">
            <v>7.94</v>
          </cell>
          <cell r="H807">
            <v>7.94</v>
          </cell>
          <cell r="I807" t="str">
            <v>COM VALOR</v>
          </cell>
        </row>
        <row r="808">
          <cell r="B808">
            <v>34627</v>
          </cell>
          <cell r="C808" t="str">
            <v>CABO FLEXIVEL PVC 750 V, 4 CONDUTORES DE 4,0 MM2</v>
          </cell>
          <cell r="D808" t="str">
            <v>M</v>
          </cell>
          <cell r="E808" t="str">
            <v>CR</v>
          </cell>
          <cell r="F808">
            <v>19.149999999999999</v>
          </cell>
          <cell r="G808">
            <v>19.149999999999999</v>
          </cell>
          <cell r="H808">
            <v>19.149999999999999</v>
          </cell>
          <cell r="I808" t="str">
            <v>COM VALOR</v>
          </cell>
        </row>
        <row r="809">
          <cell r="B809">
            <v>34629</v>
          </cell>
          <cell r="C809" t="str">
            <v>CABO FLEXIVEL PVC 750 V, 4 CONDUTORES DE 6,0 MM2</v>
          </cell>
          <cell r="D809" t="str">
            <v>M</v>
          </cell>
          <cell r="E809" t="str">
            <v>CR</v>
          </cell>
          <cell r="F809">
            <v>29.26</v>
          </cell>
          <cell r="G809">
            <v>29.26</v>
          </cell>
          <cell r="H809">
            <v>29.26</v>
          </cell>
          <cell r="I809" t="str">
            <v>COM VALOR</v>
          </cell>
        </row>
        <row r="810">
          <cell r="B810">
            <v>39257</v>
          </cell>
          <cell r="C810" t="str">
            <v>CABO MULTIPOLAR DE COBRE, FLEXIVEL, CLASSE 4 OU 5, ISOLACAO EM HEPR, COBERTURA EM PVC-ST2, ANTICHAMA BWF-B, 0,6/1 KV, 3 CONDUTORES DE 1,5 MM2</v>
          </cell>
          <cell r="D810" t="str">
            <v>M</v>
          </cell>
          <cell r="E810" t="str">
            <v>CR</v>
          </cell>
          <cell r="F810">
            <v>5.95</v>
          </cell>
          <cell r="G810">
            <v>5.95</v>
          </cell>
          <cell r="H810">
            <v>5.95</v>
          </cell>
          <cell r="I810" t="str">
            <v>COM VALOR</v>
          </cell>
        </row>
        <row r="811">
          <cell r="B811">
            <v>39261</v>
          </cell>
          <cell r="C811" t="str">
            <v>CABO MULTIPOLAR DE COBRE, FLEXIVEL, CLASSE 4 OU 5, ISOLACAO EM HEPR, COBERTURA EM PVC-ST2, ANTICHAMA BWF-B, 0,6/1 KV, 3 CONDUTORES DE 10 MM2</v>
          </cell>
          <cell r="D811" t="str">
            <v>M</v>
          </cell>
          <cell r="E811" t="str">
            <v>CR</v>
          </cell>
          <cell r="F811">
            <v>34.090000000000003</v>
          </cell>
          <cell r="G811">
            <v>34.090000000000003</v>
          </cell>
          <cell r="H811">
            <v>34.090000000000003</v>
          </cell>
          <cell r="I811" t="str">
            <v>COM VALOR</v>
          </cell>
        </row>
        <row r="812">
          <cell r="B812">
            <v>39268</v>
          </cell>
          <cell r="C812" t="str">
            <v>CABO MULTIPOLAR DE COBRE, FLEXIVEL, CLASSE 4 OU 5, ISOLACAO EM HEPR, COBERTURA EM PVC-ST2, ANTICHAMA BWF-B, 0,6/1 KV, 3 CONDUTORES DE 120 MM2</v>
          </cell>
          <cell r="D812" t="str">
            <v>M</v>
          </cell>
          <cell r="E812" t="str">
            <v>CR</v>
          </cell>
          <cell r="F812">
            <v>532.80999999999995</v>
          </cell>
          <cell r="G812">
            <v>532.80999999999995</v>
          </cell>
          <cell r="H812">
            <v>532.80999999999995</v>
          </cell>
          <cell r="I812" t="str">
            <v>COM VALOR</v>
          </cell>
        </row>
        <row r="813">
          <cell r="B813">
            <v>39262</v>
          </cell>
          <cell r="C813" t="str">
            <v>CABO MULTIPOLAR DE COBRE, FLEXIVEL, CLASSE 4 OU 5, ISOLACAO EM HEPR, COBERTURA EM PVC-ST2, ANTICHAMA BWF-B, 0,6/1 KV, 3 CONDUTORES DE 16 MM2</v>
          </cell>
          <cell r="D813" t="str">
            <v>M</v>
          </cell>
          <cell r="E813" t="str">
            <v>CR</v>
          </cell>
          <cell r="F813">
            <v>54.28</v>
          </cell>
          <cell r="G813">
            <v>54.28</v>
          </cell>
          <cell r="H813">
            <v>54.28</v>
          </cell>
          <cell r="I813" t="str">
            <v>COM VALOR</v>
          </cell>
        </row>
        <row r="814">
          <cell r="B814">
            <v>39258</v>
          </cell>
          <cell r="C814" t="str">
            <v>CABO MULTIPOLAR DE COBRE, FLEXIVEL, CLASSE 4 OU 5, ISOLACAO EM HEPR, COBERTURA EM PVC-ST2, ANTICHAMA BWF-B, 0,6/1 KV, 3 CONDUTORES DE 2,5 MM2</v>
          </cell>
          <cell r="D814" t="str">
            <v>M</v>
          </cell>
          <cell r="E814" t="str">
            <v>CR</v>
          </cell>
          <cell r="F814">
            <v>8.9700000000000006</v>
          </cell>
          <cell r="G814">
            <v>8.9700000000000006</v>
          </cell>
          <cell r="H814">
            <v>8.9700000000000006</v>
          </cell>
          <cell r="I814" t="str">
            <v>COM VALOR</v>
          </cell>
        </row>
        <row r="815">
          <cell r="B815">
            <v>39263</v>
          </cell>
          <cell r="C815" t="str">
            <v>CABO MULTIPOLAR DE COBRE, FLEXIVEL, CLASSE 4 OU 5, ISOLACAO EM HEPR, COBERTURA EM PVC-ST2, ANTICHAMA BWF-B, 0,6/1 KV, 3 CONDUTORES DE 25 MM2</v>
          </cell>
          <cell r="D815" t="str">
            <v>M</v>
          </cell>
          <cell r="E815" t="str">
            <v>CR</v>
          </cell>
          <cell r="F815">
            <v>93.86</v>
          </cell>
          <cell r="G815">
            <v>93.86</v>
          </cell>
          <cell r="H815">
            <v>93.86</v>
          </cell>
          <cell r="I815" t="str">
            <v>COM VALOR</v>
          </cell>
        </row>
        <row r="816">
          <cell r="B816">
            <v>39264</v>
          </cell>
          <cell r="C816" t="str">
            <v>CABO MULTIPOLAR DE COBRE, FLEXIVEL, CLASSE 4 OU 5, ISOLACAO EM HEPR, COBERTURA EM PVC-ST2, ANTICHAMA BWF-B, 0,6/1 KV, 3 CONDUTORES DE 35 MM2</v>
          </cell>
          <cell r="D816" t="str">
            <v>M</v>
          </cell>
          <cell r="E816" t="str">
            <v>CR</v>
          </cell>
          <cell r="F816">
            <v>130.03</v>
          </cell>
          <cell r="G816">
            <v>130.03</v>
          </cell>
          <cell r="H816">
            <v>130.03</v>
          </cell>
          <cell r="I816" t="str">
            <v>COM VALOR</v>
          </cell>
        </row>
        <row r="817">
          <cell r="B817">
            <v>39259</v>
          </cell>
          <cell r="C817" t="str">
            <v>CABO MULTIPOLAR DE COBRE, FLEXIVEL, CLASSE 4 OU 5, ISOLACAO EM HEPR, COBERTURA EM PVC-ST2, ANTICHAMA BWF-B, 0,6/1 KV, 3 CONDUTORES DE 4 MM2</v>
          </cell>
          <cell r="D817" t="str">
            <v>M</v>
          </cell>
          <cell r="E817" t="str">
            <v>CR</v>
          </cell>
          <cell r="F817">
            <v>13.82</v>
          </cell>
          <cell r="G817">
            <v>13.82</v>
          </cell>
          <cell r="H817">
            <v>13.82</v>
          </cell>
          <cell r="I817" t="str">
            <v>COM VALOR</v>
          </cell>
        </row>
        <row r="818">
          <cell r="B818">
            <v>39265</v>
          </cell>
          <cell r="C818" t="str">
            <v>CABO MULTIPOLAR DE COBRE, FLEXIVEL, CLASSE 4 OU 5, ISOLACAO EM HEPR, COBERTURA EM PVC-ST2, ANTICHAMA BWF-B, 0,6/1 KV, 3 CONDUTORES DE 50 MM2</v>
          </cell>
          <cell r="D818" t="str">
            <v>M</v>
          </cell>
          <cell r="E818" t="str">
            <v>CR</v>
          </cell>
          <cell r="F818">
            <v>176.53</v>
          </cell>
          <cell r="G818">
            <v>176.53</v>
          </cell>
          <cell r="H818">
            <v>176.53</v>
          </cell>
          <cell r="I818" t="str">
            <v>COM VALOR</v>
          </cell>
        </row>
        <row r="819">
          <cell r="B819">
            <v>39260</v>
          </cell>
          <cell r="C819" t="str">
            <v>CABO MULTIPOLAR DE COBRE, FLEXIVEL, CLASSE 4 OU 5, ISOLACAO EM HEPR, COBERTURA EM PVC-ST2, ANTICHAMA BWF-B, 0,6/1 KV, 3 CONDUTORES DE 6 MM2</v>
          </cell>
          <cell r="D819" t="str">
            <v>M</v>
          </cell>
          <cell r="E819" t="str">
            <v>CR</v>
          </cell>
          <cell r="F819">
            <v>21.16</v>
          </cell>
          <cell r="G819">
            <v>21.16</v>
          </cell>
          <cell r="H819">
            <v>21.16</v>
          </cell>
          <cell r="I819" t="str">
            <v>COM VALOR</v>
          </cell>
        </row>
        <row r="820">
          <cell r="B820">
            <v>39266</v>
          </cell>
          <cell r="C820" t="str">
            <v>CABO MULTIPOLAR DE COBRE, FLEXIVEL, CLASSE 4 OU 5, ISOLACAO EM HEPR, COBERTURA EM PVC-ST2, ANTICHAMA BWF-B, 0,6/1 KV, 3 CONDUTORES DE 70 MM2</v>
          </cell>
          <cell r="D820" t="str">
            <v>M</v>
          </cell>
          <cell r="E820" t="str">
            <v>CR</v>
          </cell>
          <cell r="F820">
            <v>266.38</v>
          </cell>
          <cell r="G820">
            <v>266.38</v>
          </cell>
          <cell r="H820">
            <v>266.38</v>
          </cell>
          <cell r="I820" t="str">
            <v>COM VALOR</v>
          </cell>
        </row>
        <row r="821">
          <cell r="B821">
            <v>39267</v>
          </cell>
          <cell r="C821" t="str">
            <v>CABO MULTIPOLAR DE COBRE, FLEXIVEL, CLASSE 4 OU 5, ISOLACAO EM HEPR, COBERTURA EM PVC-ST2, ANTICHAMA BWF-B, 0,6/1 KV, 3 CONDUTORES DE 95 MM2</v>
          </cell>
          <cell r="D821" t="str">
            <v>M</v>
          </cell>
          <cell r="E821" t="str">
            <v>CR</v>
          </cell>
          <cell r="F821">
            <v>333.05</v>
          </cell>
          <cell r="G821">
            <v>333.05</v>
          </cell>
          <cell r="H821">
            <v>333.05</v>
          </cell>
          <cell r="I821" t="str">
            <v>COM VALOR</v>
          </cell>
        </row>
        <row r="822">
          <cell r="B822">
            <v>11901</v>
          </cell>
          <cell r="C822" t="str">
            <v>CABO TELEFONICO CCI 50, 1 PAR, USO INTERNO, SEM BLINDAGEM</v>
          </cell>
          <cell r="D822" t="str">
            <v>M</v>
          </cell>
          <cell r="E822" t="str">
            <v>CR</v>
          </cell>
          <cell r="F822">
            <v>0.95</v>
          </cell>
          <cell r="G822">
            <v>0.95</v>
          </cell>
          <cell r="H822">
            <v>0.95</v>
          </cell>
          <cell r="I822" t="str">
            <v>COM VALOR</v>
          </cell>
        </row>
        <row r="823">
          <cell r="B823">
            <v>11902</v>
          </cell>
          <cell r="C823" t="str">
            <v>CABO TELEFONICO CCI 50, 2 PARES, USO INTERNO, SEM BLINDAGEM</v>
          </cell>
          <cell r="D823" t="str">
            <v>M</v>
          </cell>
          <cell r="E823" t="str">
            <v>CR</v>
          </cell>
          <cell r="F823">
            <v>1.82</v>
          </cell>
          <cell r="G823">
            <v>1.82</v>
          </cell>
          <cell r="H823">
            <v>1.82</v>
          </cell>
          <cell r="I823" t="str">
            <v>COM VALOR</v>
          </cell>
        </row>
        <row r="824">
          <cell r="B824">
            <v>11903</v>
          </cell>
          <cell r="C824" t="str">
            <v>CABO TELEFONICO CCI 50, 3 PARES, USO INTERNO, SEM BLINDAGEM</v>
          </cell>
          <cell r="D824" t="str">
            <v>M</v>
          </cell>
          <cell r="E824" t="str">
            <v>CR</v>
          </cell>
          <cell r="F824">
            <v>1.93</v>
          </cell>
          <cell r="G824">
            <v>1.93</v>
          </cell>
          <cell r="H824">
            <v>1.93</v>
          </cell>
          <cell r="I824" t="str">
            <v>COM VALOR</v>
          </cell>
        </row>
        <row r="825">
          <cell r="B825">
            <v>11904</v>
          </cell>
          <cell r="C825" t="str">
            <v>CABO TELEFONICO CCI 50, 4 PARES, USO INTERNO, SEM BLINDAGEM</v>
          </cell>
          <cell r="D825" t="str">
            <v>M</v>
          </cell>
          <cell r="E825" t="str">
            <v>CR</v>
          </cell>
          <cell r="F825">
            <v>2.92</v>
          </cell>
          <cell r="G825">
            <v>2.92</v>
          </cell>
          <cell r="H825">
            <v>2.92</v>
          </cell>
          <cell r="I825" t="str">
            <v>COM VALOR</v>
          </cell>
        </row>
        <row r="826">
          <cell r="B826">
            <v>11905</v>
          </cell>
          <cell r="C826" t="str">
            <v>CABO TELEFONICO CCI 50, 5 PARES, USO INTERNO, SEM BLINDAGEM</v>
          </cell>
          <cell r="D826" t="str">
            <v>M</v>
          </cell>
          <cell r="E826" t="str">
            <v>CR</v>
          </cell>
          <cell r="F826">
            <v>3.56</v>
          </cell>
          <cell r="G826">
            <v>3.56</v>
          </cell>
          <cell r="H826">
            <v>3.56</v>
          </cell>
          <cell r="I826" t="str">
            <v>COM VALOR</v>
          </cell>
        </row>
        <row r="827">
          <cell r="B827">
            <v>11906</v>
          </cell>
          <cell r="C827" t="str">
            <v>CABO TELEFONICO CCI 50, 6 PARES, USO INTERNO, SEM BLINDAGEM</v>
          </cell>
          <cell r="D827" t="str">
            <v>M</v>
          </cell>
          <cell r="E827" t="str">
            <v>CR</v>
          </cell>
          <cell r="F827">
            <v>4.53</v>
          </cell>
          <cell r="G827">
            <v>4.53</v>
          </cell>
          <cell r="H827">
            <v>4.53</v>
          </cell>
          <cell r="I827" t="str">
            <v>COM VALOR</v>
          </cell>
        </row>
        <row r="828">
          <cell r="B828">
            <v>11919</v>
          </cell>
          <cell r="C828" t="str">
            <v>CABO TELEFONICO CI 50, 10 PARES, USO INTERNO</v>
          </cell>
          <cell r="D828" t="str">
            <v>M</v>
          </cell>
          <cell r="E828" t="str">
            <v>CR</v>
          </cell>
          <cell r="F828">
            <v>8.31</v>
          </cell>
          <cell r="G828">
            <v>8.31</v>
          </cell>
          <cell r="H828">
            <v>8.31</v>
          </cell>
          <cell r="I828" t="str">
            <v>COM VALOR</v>
          </cell>
        </row>
        <row r="829">
          <cell r="B829">
            <v>11920</v>
          </cell>
          <cell r="C829" t="str">
            <v>CABO TELEFONICO CI 50, 20 PARES, USO INTERNO</v>
          </cell>
          <cell r="D829" t="str">
            <v>M</v>
          </cell>
          <cell r="E829" t="str">
            <v>CR</v>
          </cell>
          <cell r="F829">
            <v>15.78</v>
          </cell>
          <cell r="G829">
            <v>15.78</v>
          </cell>
          <cell r="H829">
            <v>15.78</v>
          </cell>
          <cell r="I829" t="str">
            <v>COM VALOR</v>
          </cell>
        </row>
        <row r="830">
          <cell r="B830">
            <v>11924</v>
          </cell>
          <cell r="C830" t="str">
            <v>CABO TELEFONICO CI 50, 200 PARES, USO INTERNO</v>
          </cell>
          <cell r="D830" t="str">
            <v>M</v>
          </cell>
          <cell r="E830" t="str">
            <v>CR</v>
          </cell>
          <cell r="F830">
            <v>132.47999999999999</v>
          </cell>
          <cell r="G830">
            <v>132.47999999999999</v>
          </cell>
          <cell r="H830">
            <v>132.47999999999999</v>
          </cell>
          <cell r="I830" t="str">
            <v>COM VALOR</v>
          </cell>
        </row>
        <row r="831">
          <cell r="B831">
            <v>11921</v>
          </cell>
          <cell r="C831" t="str">
            <v>CABO TELEFONICO CI 50, 30 PARES, USO INTERNO</v>
          </cell>
          <cell r="D831" t="str">
            <v>M</v>
          </cell>
          <cell r="E831" t="str">
            <v>CR</v>
          </cell>
          <cell r="F831">
            <v>23.09</v>
          </cell>
          <cell r="G831">
            <v>23.09</v>
          </cell>
          <cell r="H831">
            <v>23.09</v>
          </cell>
          <cell r="I831" t="str">
            <v>COM VALOR</v>
          </cell>
        </row>
        <row r="832">
          <cell r="B832">
            <v>11922</v>
          </cell>
          <cell r="C832" t="str">
            <v>CABO TELEFONICO CI 50, 50 PARES, USO INTERNO</v>
          </cell>
          <cell r="D832" t="str">
            <v>M</v>
          </cell>
          <cell r="E832" t="str">
            <v>CR</v>
          </cell>
          <cell r="F832">
            <v>37.340000000000003</v>
          </cell>
          <cell r="G832">
            <v>37.340000000000003</v>
          </cell>
          <cell r="H832">
            <v>37.340000000000003</v>
          </cell>
          <cell r="I832" t="str">
            <v>COM VALOR</v>
          </cell>
        </row>
        <row r="833">
          <cell r="B833">
            <v>11923</v>
          </cell>
          <cell r="C833" t="str">
            <v>CABO TELEFONICO CI 50, 75 PARES, USO INTERNO</v>
          </cell>
          <cell r="D833" t="str">
            <v>M</v>
          </cell>
          <cell r="E833" t="str">
            <v>CR</v>
          </cell>
          <cell r="F833">
            <v>54.66</v>
          </cell>
          <cell r="G833">
            <v>54.66</v>
          </cell>
          <cell r="H833">
            <v>54.66</v>
          </cell>
          <cell r="I833" t="str">
            <v>COM VALOR</v>
          </cell>
        </row>
        <row r="834">
          <cell r="B834">
            <v>11916</v>
          </cell>
          <cell r="C834" t="str">
            <v>CABO TELEFONICO CTP - APL - 50, 10 PARES, USO EXTERNO</v>
          </cell>
          <cell r="D834" t="str">
            <v>M</v>
          </cell>
          <cell r="E834" t="str">
            <v>CR</v>
          </cell>
          <cell r="F834">
            <v>11.37</v>
          </cell>
          <cell r="G834">
            <v>11.37</v>
          </cell>
          <cell r="H834">
            <v>11.37</v>
          </cell>
          <cell r="I834" t="str">
            <v>COM VALOR</v>
          </cell>
        </row>
        <row r="835">
          <cell r="B835">
            <v>11914</v>
          </cell>
          <cell r="C835" t="str">
            <v>CABO TELEFONICO CTP - APL - 50, 100 PARES, USO EXTERNO</v>
          </cell>
          <cell r="D835" t="str">
            <v>M</v>
          </cell>
          <cell r="E835" t="str">
            <v>CR</v>
          </cell>
          <cell r="F835">
            <v>81.89</v>
          </cell>
          <cell r="G835">
            <v>81.89</v>
          </cell>
          <cell r="H835">
            <v>81.89</v>
          </cell>
          <cell r="I835" t="str">
            <v>COM VALOR</v>
          </cell>
        </row>
        <row r="836">
          <cell r="B836">
            <v>11917</v>
          </cell>
          <cell r="C836" t="str">
            <v>CABO TELEFONICO CTP - APL - 50, 20 PARES, USO EXTERNO</v>
          </cell>
          <cell r="D836" t="str">
            <v>M</v>
          </cell>
          <cell r="E836" t="str">
            <v>CR</v>
          </cell>
          <cell r="F836">
            <v>20.02</v>
          </cell>
          <cell r="G836">
            <v>20.02</v>
          </cell>
          <cell r="H836">
            <v>20.02</v>
          </cell>
          <cell r="I836" t="str">
            <v>COM VALOR</v>
          </cell>
        </row>
        <row r="837">
          <cell r="B837">
            <v>11918</v>
          </cell>
          <cell r="C837" t="str">
            <v>CABO TELEFONICO CTP - APL - 50, 30 PARES, USO EXTERNO</v>
          </cell>
          <cell r="D837" t="str">
            <v>M</v>
          </cell>
          <cell r="E837" t="str">
            <v>CR</v>
          </cell>
          <cell r="F837">
            <v>23.75</v>
          </cell>
          <cell r="G837">
            <v>23.75</v>
          </cell>
          <cell r="H837">
            <v>23.75</v>
          </cell>
          <cell r="I837" t="str">
            <v>COM VALOR</v>
          </cell>
        </row>
        <row r="838">
          <cell r="B838">
            <v>37734</v>
          </cell>
          <cell r="C838" t="str">
            <v>CACAMBA METALICA BASCULANTE COM CAPACIDADE DE 10 M3 (INCLUI MONTAGEM, NAO INCLUI CAMINHAO)</v>
          </cell>
          <cell r="D838" t="str">
            <v>UN</v>
          </cell>
          <cell r="E838" t="str">
            <v>CR</v>
          </cell>
          <cell r="F838" t="str">
            <v>VERIFICAR</v>
          </cell>
          <cell r="G838" t="str">
            <v>VERIFICAR</v>
          </cell>
          <cell r="H838" t="str">
            <v>VERIFICAR</v>
          </cell>
          <cell r="I838" t="str">
            <v>SEM VALOR</v>
          </cell>
        </row>
        <row r="839">
          <cell r="B839">
            <v>42251</v>
          </cell>
          <cell r="C839" t="str">
            <v>CACAMBA METALICA BASCULANTE COM CAPACIDADE DE 12 M3 (INCLUI MONTAGEM, NAO INCLUI CAMINHAO)</v>
          </cell>
          <cell r="D839" t="str">
            <v>UN</v>
          </cell>
          <cell r="E839" t="str">
            <v>CR</v>
          </cell>
          <cell r="F839" t="str">
            <v>VERIFICAR</v>
          </cell>
          <cell r="G839" t="str">
            <v>VERIFICAR</v>
          </cell>
          <cell r="H839" t="str">
            <v>VERIFICAR</v>
          </cell>
          <cell r="I839" t="str">
            <v>SEM VALOR</v>
          </cell>
        </row>
        <row r="840">
          <cell r="B840">
            <v>37733</v>
          </cell>
          <cell r="C840" t="str">
            <v>CACAMBA METALICA BASCULANTE COM CAPACIDADE DE 6 M3 (INCLUI MONTAGEM, NAO INCLUI CAMINHAO)</v>
          </cell>
          <cell r="D840" t="str">
            <v>UN</v>
          </cell>
          <cell r="E840" t="str">
            <v>C</v>
          </cell>
          <cell r="F840" t="str">
            <v>VERIFICAR</v>
          </cell>
          <cell r="G840" t="str">
            <v>VERIFICAR</v>
          </cell>
          <cell r="H840" t="str">
            <v>VERIFICAR</v>
          </cell>
          <cell r="I840" t="str">
            <v>SEM VALOR</v>
          </cell>
        </row>
        <row r="841">
          <cell r="B841">
            <v>37735</v>
          </cell>
          <cell r="C841" t="str">
            <v>CACAMBA METALICA BASCULANTE COM CAPACIDADE DE 8 M3 (INCLUI MONTAGEM, NAO INCLUI CAMINHAO)</v>
          </cell>
          <cell r="D841" t="str">
            <v>UN</v>
          </cell>
          <cell r="E841" t="str">
            <v>CR</v>
          </cell>
          <cell r="F841" t="str">
            <v>VERIFICAR</v>
          </cell>
          <cell r="G841" t="str">
            <v>VERIFICAR</v>
          </cell>
          <cell r="H841" t="str">
            <v>VERIFICAR</v>
          </cell>
          <cell r="I841" t="str">
            <v>SEM VALOR</v>
          </cell>
        </row>
        <row r="842">
          <cell r="B842">
            <v>5090</v>
          </cell>
          <cell r="C842" t="str">
            <v>CADEADO SIMPLES, CORPO EM LATAO MACICO, COM LARGURA DE 25 MM E ALTURA DE APROX 25 MM, HASTE CEMENTADA (NAO LONGA), EM ACO TEMPERADO COM DIAMETRO DE APROX 5,0 MM, INCLUINDO 2 CHAVES</v>
          </cell>
          <cell r="D842" t="str">
            <v>UN</v>
          </cell>
          <cell r="E842" t="str">
            <v>CR</v>
          </cell>
          <cell r="F842">
            <v>23.32</v>
          </cell>
          <cell r="G842">
            <v>23.32</v>
          </cell>
          <cell r="H842">
            <v>23.32</v>
          </cell>
          <cell r="I842" t="str">
            <v>COM VALOR</v>
          </cell>
        </row>
        <row r="843">
          <cell r="B843">
            <v>5085</v>
          </cell>
          <cell r="C843" t="str">
            <v>CADEADO SIMPLES, CORPO EM LATAO MACICO, COM LARGURA DE 35 MM E ALTURA DE APROX 30 MM, HASTE CEMENTADA (NAO LONGA), EM ACO TEMPERADO COM DIAMETRO DE APROX 6,0 MM, INCLUINDO 2 CHAVES</v>
          </cell>
          <cell r="D843" t="str">
            <v>UN</v>
          </cell>
          <cell r="E843" t="str">
            <v>CR</v>
          </cell>
          <cell r="F843">
            <v>34.72</v>
          </cell>
          <cell r="G843">
            <v>34.72</v>
          </cell>
          <cell r="H843">
            <v>34.72</v>
          </cell>
          <cell r="I843" t="str">
            <v>COM VALOR</v>
          </cell>
        </row>
        <row r="844">
          <cell r="B844">
            <v>43603</v>
          </cell>
          <cell r="C844" t="str">
            <v>CADEADO SIMPLES, CORPO EM LATAO MACICO, COM LARGURA DE 50 MM E ALTURA DE APROX 40 MM, HASTE CEMENTADA EM ACO TEMPERADO COM DIAMETRO DE APROX 8,0 MM, INCLUINDO 2 CHAVES</v>
          </cell>
          <cell r="D844" t="str">
            <v>UN</v>
          </cell>
          <cell r="E844" t="str">
            <v>CR</v>
          </cell>
          <cell r="F844">
            <v>49.6</v>
          </cell>
          <cell r="G844">
            <v>49.6</v>
          </cell>
          <cell r="H844">
            <v>49.6</v>
          </cell>
          <cell r="I844" t="str">
            <v>COM VALOR</v>
          </cell>
        </row>
        <row r="845">
          <cell r="B845">
            <v>38374</v>
          </cell>
          <cell r="C845" t="str">
            <v>CADEIRA SUSPENSA MANUAL / BALANCIM INDIVIDUAL (NBR 14751)</v>
          </cell>
          <cell r="D845" t="str">
            <v>UN</v>
          </cell>
          <cell r="E845" t="str">
            <v>CR</v>
          </cell>
          <cell r="F845">
            <v>885.63</v>
          </cell>
          <cell r="G845">
            <v>885.63</v>
          </cell>
          <cell r="H845">
            <v>885.63</v>
          </cell>
          <cell r="I845" t="str">
            <v>COM VALOR</v>
          </cell>
        </row>
        <row r="846">
          <cell r="B846">
            <v>4513</v>
          </cell>
          <cell r="C846" t="str">
            <v>CAIBRO 5 X 5 CM EM PINUS, MISTA OU EQUIVALENTE DA REGIAO - BRUTA</v>
          </cell>
          <cell r="D846" t="str">
            <v>M</v>
          </cell>
          <cell r="E846" t="str">
            <v>CR</v>
          </cell>
          <cell r="F846">
            <v>4.88</v>
          </cell>
          <cell r="G846">
            <v>4.88</v>
          </cell>
          <cell r="H846">
            <v>4.88</v>
          </cell>
          <cell r="I846" t="str">
            <v>COM VALOR</v>
          </cell>
        </row>
        <row r="847">
          <cell r="B847">
            <v>20212</v>
          </cell>
          <cell r="C847" t="str">
            <v>CAIBRO APARELHADO *6 X 8* CM, EM MACARANDUBA/MASSARANDUBA, ANGELIM OU EQUIVALENTE DA REGIAO</v>
          </cell>
          <cell r="D847" t="str">
            <v>M</v>
          </cell>
          <cell r="E847" t="str">
            <v>C</v>
          </cell>
          <cell r="F847">
            <v>23.41</v>
          </cell>
          <cell r="G847">
            <v>23.41</v>
          </cell>
          <cell r="H847">
            <v>23.41</v>
          </cell>
          <cell r="I847" t="str">
            <v>COM VALOR</v>
          </cell>
        </row>
        <row r="848">
          <cell r="B848">
            <v>20209</v>
          </cell>
          <cell r="C848" t="str">
            <v>CAIBRO APARELHADO *7,5 X 7,5* CM, EM MACARANDUBA/MASSARANDUBA, ANGELIM OU EQUIVALENTE DA REGIAO</v>
          </cell>
          <cell r="D848" t="str">
            <v>M</v>
          </cell>
          <cell r="E848" t="str">
            <v>CR</v>
          </cell>
          <cell r="F848">
            <v>27.96</v>
          </cell>
          <cell r="G848">
            <v>27.96</v>
          </cell>
          <cell r="H848">
            <v>27.96</v>
          </cell>
          <cell r="I848" t="str">
            <v>COM VALOR</v>
          </cell>
        </row>
        <row r="849">
          <cell r="B849">
            <v>4430</v>
          </cell>
          <cell r="C849" t="str">
            <v>CAIBRO NAO APARELHADO *5 X 6* CM, EM MACARANDUBA/MASSARANDUBA, ANGELIM OU EQUIVALENTE DA REGIAO - BRUTA</v>
          </cell>
          <cell r="D849" t="str">
            <v>M</v>
          </cell>
          <cell r="E849" t="str">
            <v>CR</v>
          </cell>
          <cell r="F849">
            <v>13.7</v>
          </cell>
          <cell r="G849">
            <v>13.7</v>
          </cell>
          <cell r="H849">
            <v>13.7</v>
          </cell>
          <cell r="I849" t="str">
            <v>COM VALOR</v>
          </cell>
        </row>
        <row r="850">
          <cell r="B850">
            <v>4433</v>
          </cell>
          <cell r="C850" t="str">
            <v>CAIBRO NAO APARELHADO *6 X 6* CM, EM MACARANDUBA/MASSARANDUBA, ANGELIM OU EQUIVALENTE DA REGIAO - BRUTA</v>
          </cell>
          <cell r="D850" t="str">
            <v>M</v>
          </cell>
          <cell r="E850" t="str">
            <v>CR</v>
          </cell>
          <cell r="F850">
            <v>26.79</v>
          </cell>
          <cell r="G850">
            <v>26.79</v>
          </cell>
          <cell r="H850">
            <v>26.79</v>
          </cell>
          <cell r="I850" t="str">
            <v>COM VALOR</v>
          </cell>
        </row>
        <row r="851">
          <cell r="B851">
            <v>4400</v>
          </cell>
          <cell r="C851" t="str">
            <v>CAIBRO NAO APARELHADO, *6 X 8* CM, EM MACARANDUBA/MASSARANDUBA, ANGELIM OU EQUIVALENTE DA REGIAO - BRUTA</v>
          </cell>
          <cell r="D851" t="str">
            <v>M</v>
          </cell>
          <cell r="E851" t="str">
            <v>CR</v>
          </cell>
          <cell r="F851">
            <v>21.8</v>
          </cell>
          <cell r="G851">
            <v>21.8</v>
          </cell>
          <cell r="H851">
            <v>21.8</v>
          </cell>
          <cell r="I851" t="str">
            <v>COM VALOR</v>
          </cell>
        </row>
        <row r="852">
          <cell r="B852">
            <v>2729</v>
          </cell>
          <cell r="C852" t="str">
            <v>CAIBRO ROLICO DE MADEIRA TRATADA, D = 4 A 7 CM, H = 3,00 M, EM EUCALIPTO OU EQUIVALENTE DA REGIAO</v>
          </cell>
          <cell r="D852" t="str">
            <v>UN</v>
          </cell>
          <cell r="E852" t="str">
            <v>CR</v>
          </cell>
          <cell r="F852">
            <v>43.54</v>
          </cell>
          <cell r="G852">
            <v>43.54</v>
          </cell>
          <cell r="H852">
            <v>43.54</v>
          </cell>
          <cell r="I852" t="str">
            <v>COM VALOR</v>
          </cell>
        </row>
        <row r="853">
          <cell r="B853">
            <v>37106</v>
          </cell>
          <cell r="C853" t="str">
            <v>CAIXA D'AGUA / RESERVATORIO EM POLIESTER REFORCADO COM FIBRA DE VIDRO, 10000 LITROS, COM TAMPA</v>
          </cell>
          <cell r="D853" t="str">
            <v>UN</v>
          </cell>
          <cell r="E853" t="str">
            <v>CR</v>
          </cell>
          <cell r="F853">
            <v>5142.93</v>
          </cell>
          <cell r="G853">
            <v>5142.93</v>
          </cell>
          <cell r="H853">
            <v>5142.93</v>
          </cell>
          <cell r="I853" t="str">
            <v>COM VALOR</v>
          </cell>
        </row>
        <row r="854">
          <cell r="B854">
            <v>11869</v>
          </cell>
          <cell r="C854" t="str">
            <v>CAIXA D'AGUA / RESERVATORIO EM POLIESTER REFORCADO COM FIBRA DE VIDRO, 1500 LITROS, COM TAMPA</v>
          </cell>
          <cell r="D854" t="str">
            <v>UN</v>
          </cell>
          <cell r="E854" t="str">
            <v>CR</v>
          </cell>
          <cell r="F854">
            <v>1028.58</v>
          </cell>
          <cell r="G854">
            <v>1028.58</v>
          </cell>
          <cell r="H854">
            <v>1028.58</v>
          </cell>
          <cell r="I854" t="str">
            <v>COM VALOR</v>
          </cell>
        </row>
        <row r="855">
          <cell r="B855">
            <v>43981</v>
          </cell>
          <cell r="C855" t="str">
            <v>CAIXA D'AGUA / RESERVATORIO EM POLIESTER REFORCADO COM FIBRA DE VIDRO, 15000 LITROS, COM TAMPA</v>
          </cell>
          <cell r="D855" t="str">
            <v>UN</v>
          </cell>
          <cell r="E855" t="str">
            <v>CR</v>
          </cell>
          <cell r="F855">
            <v>7750.34</v>
          </cell>
          <cell r="G855">
            <v>7750.34</v>
          </cell>
          <cell r="H855">
            <v>7750.34</v>
          </cell>
          <cell r="I855" t="str">
            <v>COM VALOR</v>
          </cell>
        </row>
        <row r="856">
          <cell r="B856">
            <v>37104</v>
          </cell>
          <cell r="C856" t="str">
            <v>CAIXA D'AGUA / RESERVATORIO EM POLIESTER REFORCADO COM FIBRA DE VIDRO, 2000 LITROS, COM TAMPA</v>
          </cell>
          <cell r="D856" t="str">
            <v>UN</v>
          </cell>
          <cell r="E856" t="str">
            <v>CR</v>
          </cell>
          <cell r="F856">
            <v>1290.8900000000001</v>
          </cell>
          <cell r="G856">
            <v>1290.8900000000001</v>
          </cell>
          <cell r="H856">
            <v>1290.8900000000001</v>
          </cell>
          <cell r="I856" t="str">
            <v>COM VALOR</v>
          </cell>
        </row>
        <row r="857">
          <cell r="B857">
            <v>43982</v>
          </cell>
          <cell r="C857" t="str">
            <v>CAIXA D'AGUA / RESERVATORIO EM POLIESTER REFORCADO COM FIBRA DE VIDRO, 20000 LITROS, COM TAMPA</v>
          </cell>
          <cell r="D857" t="str">
            <v>UN</v>
          </cell>
          <cell r="E857" t="str">
            <v>CR</v>
          </cell>
          <cell r="F857">
            <v>12243.59</v>
          </cell>
          <cell r="G857">
            <v>12243.59</v>
          </cell>
          <cell r="H857">
            <v>12243.59</v>
          </cell>
          <cell r="I857" t="str">
            <v>COM VALOR</v>
          </cell>
        </row>
        <row r="858">
          <cell r="B858">
            <v>43978</v>
          </cell>
          <cell r="C858" t="str">
            <v>CAIXA D'AGUA / RESERVATORIO EM POLIESTER REFORCADO COM FIBRA DE VIDRO, 3000 LITROS, COM TAMPA</v>
          </cell>
          <cell r="D858" t="str">
            <v>UN</v>
          </cell>
          <cell r="E858" t="str">
            <v>CR</v>
          </cell>
          <cell r="F858">
            <v>1913.08</v>
          </cell>
          <cell r="G858">
            <v>1913.08</v>
          </cell>
          <cell r="H858">
            <v>1913.08</v>
          </cell>
          <cell r="I858" t="str">
            <v>COM VALOR</v>
          </cell>
        </row>
        <row r="859">
          <cell r="B859">
            <v>11871</v>
          </cell>
          <cell r="C859" t="str">
            <v>CAIXA D'AGUA / RESERVATORIO EM POLIESTER REFORCADO COM FIBRA DE VIDRO, 500 LITROS, COM TAMPA</v>
          </cell>
          <cell r="D859" t="str">
            <v>UN</v>
          </cell>
          <cell r="E859" t="str">
            <v>CR</v>
          </cell>
          <cell r="F859">
            <v>479.47</v>
          </cell>
          <cell r="G859">
            <v>479.47</v>
          </cell>
          <cell r="H859">
            <v>479.47</v>
          </cell>
          <cell r="I859" t="str">
            <v>COM VALOR</v>
          </cell>
        </row>
        <row r="860">
          <cell r="B860">
            <v>37105</v>
          </cell>
          <cell r="C860" t="str">
            <v>CAIXA D'AGUA / RESERVATORIO EM POLIESTER REFORCADO COM FIBRA DE VIDRO, 5000 LITROS, COM TAMPA</v>
          </cell>
          <cell r="D860" t="str">
            <v>UN</v>
          </cell>
          <cell r="E860" t="str">
            <v>CR</v>
          </cell>
          <cell r="F860">
            <v>2950.19</v>
          </cell>
          <cell r="G860">
            <v>2950.19</v>
          </cell>
          <cell r="H860">
            <v>2950.19</v>
          </cell>
          <cell r="I860" t="str">
            <v>COM VALOR</v>
          </cell>
        </row>
        <row r="861">
          <cell r="B861">
            <v>43980</v>
          </cell>
          <cell r="C861" t="str">
            <v>CAIXA D'AGUA / RESERVATORIO EM POLIESTER REFORCADO COM FIBRA DE VIDRO, 7000 LITROS, COM TAMPA</v>
          </cell>
          <cell r="D861" t="str">
            <v>UN</v>
          </cell>
          <cell r="E861" t="str">
            <v>CR</v>
          </cell>
          <cell r="F861">
            <v>3674.15</v>
          </cell>
          <cell r="G861">
            <v>3674.15</v>
          </cell>
          <cell r="H861">
            <v>3674.15</v>
          </cell>
          <cell r="I861" t="str">
            <v>COM VALOR</v>
          </cell>
        </row>
        <row r="862">
          <cell r="B862">
            <v>43979</v>
          </cell>
          <cell r="C862" t="str">
            <v>CAIXA D'AGUA / RESERVATORIO EM POLIESTER REFORCADO COM FIBRA DE VIDRO, 750 LITROS, COM TAMPA</v>
          </cell>
          <cell r="D862" t="str">
            <v>UN</v>
          </cell>
          <cell r="E862" t="str">
            <v>C</v>
          </cell>
          <cell r="F862">
            <v>690.33</v>
          </cell>
          <cell r="G862">
            <v>690.33</v>
          </cell>
          <cell r="H862">
            <v>690.33</v>
          </cell>
          <cell r="I862" t="str">
            <v>COM VALOR</v>
          </cell>
        </row>
        <row r="863">
          <cell r="B863">
            <v>11868</v>
          </cell>
          <cell r="C863" t="str">
            <v>CAIXA D'AGUA / RESERVATORIO EM POLIESTER REFORCADO COM FIBRA DE VIDRO,1000 LITROS, COM TAMPA</v>
          </cell>
          <cell r="D863" t="str">
            <v>UN</v>
          </cell>
          <cell r="E863" t="str">
            <v>CR</v>
          </cell>
          <cell r="F863">
            <v>667.62</v>
          </cell>
          <cell r="G863">
            <v>667.62</v>
          </cell>
          <cell r="H863">
            <v>667.62</v>
          </cell>
          <cell r="I863" t="str">
            <v>COM VALOR</v>
          </cell>
        </row>
        <row r="864">
          <cell r="B864">
            <v>34636</v>
          </cell>
          <cell r="C864" t="str">
            <v>CAIXA D'AGUA / RESERVATORIO EM POLIETILENO, 1000 LITROS, COM TAMPA</v>
          </cell>
          <cell r="D864" t="str">
            <v>UN</v>
          </cell>
          <cell r="E864" t="str">
            <v>CR</v>
          </cell>
          <cell r="F864">
            <v>474.1</v>
          </cell>
          <cell r="G864">
            <v>474.1</v>
          </cell>
          <cell r="H864">
            <v>474.1</v>
          </cell>
          <cell r="I864" t="str">
            <v>COM VALOR</v>
          </cell>
        </row>
        <row r="865">
          <cell r="B865">
            <v>34639</v>
          </cell>
          <cell r="C865" t="str">
            <v>CAIXA D'AGUA / RESERVATORIO EM POLIETILENO, 1500 LITROS, COM TAMPA</v>
          </cell>
          <cell r="D865" t="str">
            <v>UN</v>
          </cell>
          <cell r="E865" t="str">
            <v>CR</v>
          </cell>
          <cell r="F865">
            <v>1094.31</v>
          </cell>
          <cell r="G865">
            <v>1094.31</v>
          </cell>
          <cell r="H865">
            <v>1094.31</v>
          </cell>
          <cell r="I865" t="str">
            <v>COM VALOR</v>
          </cell>
        </row>
        <row r="866">
          <cell r="B866">
            <v>34640</v>
          </cell>
          <cell r="C866" t="str">
            <v>CAIXA D'AGUA / RESERVATORIO EM POLIETILENO, 2000 LITROS, COM TAMPA</v>
          </cell>
          <cell r="D866" t="str">
            <v>UN</v>
          </cell>
          <cell r="E866" t="str">
            <v>CR</v>
          </cell>
          <cell r="F866">
            <v>1241.32</v>
          </cell>
          <cell r="G866">
            <v>1241.32</v>
          </cell>
          <cell r="H866">
            <v>1241.32</v>
          </cell>
          <cell r="I866" t="str">
            <v>COM VALOR</v>
          </cell>
        </row>
        <row r="867">
          <cell r="B867">
            <v>43977</v>
          </cell>
          <cell r="C867" t="str">
            <v>CAIXA D'AGUA / RESERVATORIO EM POLIETILENO, 3000 LITROS, COM TAMPA</v>
          </cell>
          <cell r="D867" t="str">
            <v>UN</v>
          </cell>
          <cell r="E867" t="str">
            <v>CR</v>
          </cell>
          <cell r="F867">
            <v>2139.96</v>
          </cell>
          <cell r="G867">
            <v>2139.96</v>
          </cell>
          <cell r="H867">
            <v>2139.96</v>
          </cell>
          <cell r="I867" t="str">
            <v>COM VALOR</v>
          </cell>
        </row>
        <row r="868">
          <cell r="B868">
            <v>34637</v>
          </cell>
          <cell r="C868" t="str">
            <v>CAIXA D'AGUA / RESERVATORIO EM POLIETILENO, 500 LITROS, COM TAMPA</v>
          </cell>
          <cell r="D868" t="str">
            <v>UN</v>
          </cell>
          <cell r="E868" t="str">
            <v>CR</v>
          </cell>
          <cell r="F868">
            <v>286.70999999999998</v>
          </cell>
          <cell r="G868">
            <v>286.70999999999998</v>
          </cell>
          <cell r="H868">
            <v>286.70999999999998</v>
          </cell>
          <cell r="I868" t="str">
            <v>COM VALOR</v>
          </cell>
        </row>
        <row r="869">
          <cell r="B869">
            <v>34638</v>
          </cell>
          <cell r="C869" t="str">
            <v>CAIXA D'AGUA / RESERVATORIO EM POLIETILENO, 750 LITROS, COM TAMPA</v>
          </cell>
          <cell r="D869" t="str">
            <v>UN</v>
          </cell>
          <cell r="E869" t="str">
            <v>CR</v>
          </cell>
          <cell r="F869">
            <v>443.48</v>
          </cell>
          <cell r="G869">
            <v>443.48</v>
          </cell>
          <cell r="H869">
            <v>443.48</v>
          </cell>
          <cell r="I869" t="str">
            <v>COM VALOR</v>
          </cell>
        </row>
        <row r="870">
          <cell r="B870">
            <v>34641</v>
          </cell>
          <cell r="C870" t="str">
            <v>CAIXA DE ATERRAMENTO EM CONCRETO PRE-MOLDADO, DIAMETRO DE 0,30 M E ALTURA DE 0,35 M, SEM FUNDO E COM TAMPA</v>
          </cell>
          <cell r="D870" t="str">
            <v>UN</v>
          </cell>
          <cell r="E870" t="str">
            <v>CR</v>
          </cell>
          <cell r="F870">
            <v>115.65</v>
          </cell>
          <cell r="G870">
            <v>115.65</v>
          </cell>
          <cell r="H870">
            <v>115.65</v>
          </cell>
          <cell r="I870" t="str">
            <v>COM VALOR</v>
          </cell>
        </row>
        <row r="871">
          <cell r="B871">
            <v>43434</v>
          </cell>
          <cell r="C871" t="str">
            <v>CAIXA DE CONCRETO ARMADO PRE-MOLDADO, COM FUNDO E SEM TAMPA, DIMENSOES DE 0,30 X 0,30 X 0,30 M</v>
          </cell>
          <cell r="D871" t="str">
            <v>UN</v>
          </cell>
          <cell r="E871" t="str">
            <v>CR</v>
          </cell>
          <cell r="F871">
            <v>125.04</v>
          </cell>
          <cell r="G871">
            <v>125.04</v>
          </cell>
          <cell r="H871">
            <v>125.04</v>
          </cell>
          <cell r="I871" t="str">
            <v>COM VALOR</v>
          </cell>
        </row>
        <row r="872">
          <cell r="B872">
            <v>43435</v>
          </cell>
          <cell r="C872" t="str">
            <v>CAIXA DE CONCRETO ARMADO PRE-MOLDADO, COM FUNDO E SEM TAMPA, DIMENSOES DE 0,40 X 0,40 X 0,40 M</v>
          </cell>
          <cell r="D872" t="str">
            <v>UN</v>
          </cell>
          <cell r="E872" t="str">
            <v>CR</v>
          </cell>
          <cell r="F872">
            <v>229.24</v>
          </cell>
          <cell r="G872">
            <v>229.24</v>
          </cell>
          <cell r="H872">
            <v>229.24</v>
          </cell>
          <cell r="I872" t="str">
            <v>COM VALOR</v>
          </cell>
        </row>
        <row r="873">
          <cell r="B873">
            <v>43436</v>
          </cell>
          <cell r="C873" t="str">
            <v>CAIXA DE CONCRETO ARMADO PRE-MOLDADO, COM FUNDO E SEM TAMPA, DIMENSOES DE 0,60 X 0,60 X 0,50 M</v>
          </cell>
          <cell r="D873" t="str">
            <v>UN</v>
          </cell>
          <cell r="E873" t="str">
            <v>CR</v>
          </cell>
          <cell r="F873">
            <v>401.17</v>
          </cell>
          <cell r="G873">
            <v>401.17</v>
          </cell>
          <cell r="H873">
            <v>401.17</v>
          </cell>
          <cell r="I873" t="str">
            <v>COM VALOR</v>
          </cell>
        </row>
        <row r="874">
          <cell r="B874">
            <v>43437</v>
          </cell>
          <cell r="C874" t="str">
            <v>CAIXA DE CONCRETO ARMADO PRE-MOLDADO, COM FUNDO E SEM TAMPA, DIMENSOES DE 0,80 X 0,80 X 0,50 M</v>
          </cell>
          <cell r="D874" t="str">
            <v>UN</v>
          </cell>
          <cell r="E874" t="str">
            <v>CR</v>
          </cell>
          <cell r="F874">
            <v>727.32</v>
          </cell>
          <cell r="G874">
            <v>727.32</v>
          </cell>
          <cell r="H874">
            <v>727.32</v>
          </cell>
          <cell r="I874" t="str">
            <v>COM VALOR</v>
          </cell>
        </row>
        <row r="875">
          <cell r="B875">
            <v>43438</v>
          </cell>
          <cell r="C875" t="str">
            <v>CAIXA DE CONCRETO ARMADO PRE-MOLDADO, COM FUNDO E SEM TAMPA, DIMENSOES DE 1,00 X 1,00 X 0,50 M</v>
          </cell>
          <cell r="D875" t="str">
            <v>UN</v>
          </cell>
          <cell r="E875" t="str">
            <v>CR</v>
          </cell>
          <cell r="F875">
            <v>1302.52</v>
          </cell>
          <cell r="G875">
            <v>1302.52</v>
          </cell>
          <cell r="H875">
            <v>1302.52</v>
          </cell>
          <cell r="I875" t="str">
            <v>COM VALOR</v>
          </cell>
        </row>
        <row r="876">
          <cell r="B876">
            <v>41627</v>
          </cell>
          <cell r="C876" t="str">
            <v>CAIXA DE CONCRETO ARMADO PRE-MOLDADO, COM FUNDO E TAMPA, DIMENSOES DE 0,30 X 0,30 X 0,30 M</v>
          </cell>
          <cell r="D876" t="str">
            <v>UN</v>
          </cell>
          <cell r="E876" t="str">
            <v>CR</v>
          </cell>
          <cell r="F876">
            <v>192.77</v>
          </cell>
          <cell r="G876">
            <v>192.77</v>
          </cell>
          <cell r="H876">
            <v>192.77</v>
          </cell>
          <cell r="I876" t="str">
            <v>COM VALOR</v>
          </cell>
        </row>
        <row r="877">
          <cell r="B877">
            <v>41628</v>
          </cell>
          <cell r="C877" t="str">
            <v>CAIXA DE CONCRETO ARMADO PRE-MOLDADO, COM FUNDO E TAMPA, DIMENSOES DE 0,40 X 0,40 X 0,40 M</v>
          </cell>
          <cell r="D877" t="str">
            <v>UN</v>
          </cell>
          <cell r="E877" t="str">
            <v>CR</v>
          </cell>
          <cell r="F877">
            <v>354.28</v>
          </cell>
          <cell r="G877">
            <v>354.28</v>
          </cell>
          <cell r="H877">
            <v>354.28</v>
          </cell>
          <cell r="I877" t="str">
            <v>COM VALOR</v>
          </cell>
        </row>
        <row r="878">
          <cell r="B878">
            <v>41629</v>
          </cell>
          <cell r="C878" t="str">
            <v>CAIXA DE CONCRETO ARMADO PRE-MOLDADO, COM FUNDO E TAMPA, DIMENSOES DE 0,60 X 0,60 X 0,50 M</v>
          </cell>
          <cell r="D878" t="str">
            <v>UN</v>
          </cell>
          <cell r="E878" t="str">
            <v>CR</v>
          </cell>
          <cell r="F878">
            <v>450.15</v>
          </cell>
          <cell r="G878">
            <v>450.15</v>
          </cell>
          <cell r="H878">
            <v>450.15</v>
          </cell>
          <cell r="I878" t="str">
            <v>COM VALOR</v>
          </cell>
        </row>
        <row r="879">
          <cell r="B879">
            <v>43429</v>
          </cell>
          <cell r="C879" t="str">
            <v>CAIXA DE CONCRETO ARMADO PRE-MOLDADO, SEM FUNDO, QUADRADA, DIMENSOES DE 0,30 X 0,30 X 0,30 M</v>
          </cell>
          <cell r="D879" t="str">
            <v>UN</v>
          </cell>
          <cell r="E879" t="str">
            <v>CR</v>
          </cell>
          <cell r="F879">
            <v>99.74</v>
          </cell>
          <cell r="G879">
            <v>99.74</v>
          </cell>
          <cell r="H879">
            <v>99.74</v>
          </cell>
          <cell r="I879" t="str">
            <v>COM VALOR</v>
          </cell>
        </row>
        <row r="880">
          <cell r="B880">
            <v>43430</v>
          </cell>
          <cell r="C880" t="str">
            <v>CAIXA DE CONCRETO ARMADO PRE-MOLDADO, SEM FUNDO, QUADRADA, DIMENSOES DE 0,40 X 0,40 X 0,40 M</v>
          </cell>
          <cell r="D880" t="str">
            <v>UN</v>
          </cell>
          <cell r="E880" t="str">
            <v>CR</v>
          </cell>
          <cell r="F880">
            <v>165.68</v>
          </cell>
          <cell r="G880">
            <v>165.68</v>
          </cell>
          <cell r="H880">
            <v>165.68</v>
          </cell>
          <cell r="I880" t="str">
            <v>COM VALOR</v>
          </cell>
        </row>
        <row r="881">
          <cell r="B881">
            <v>43431</v>
          </cell>
          <cell r="C881" t="str">
            <v>CAIXA DE CONCRETO ARMADO PRE-MOLDADO, SEM FUNDO, QUADRADA, DIMENSOES DE 0,60 X 0,60 X 0,50 M</v>
          </cell>
          <cell r="D881" t="str">
            <v>UN</v>
          </cell>
          <cell r="E881" t="str">
            <v>CR</v>
          </cell>
          <cell r="F881">
            <v>320.94</v>
          </cell>
          <cell r="G881">
            <v>320.94</v>
          </cell>
          <cell r="H881">
            <v>320.94</v>
          </cell>
          <cell r="I881" t="str">
            <v>COM VALOR</v>
          </cell>
        </row>
        <row r="882">
          <cell r="B882">
            <v>43432</v>
          </cell>
          <cell r="C882" t="str">
            <v>CAIXA DE CONCRETO ARMADO PRE-MOLDADO, SEM FUNDO, QUADRADA, DIMENSOES DE 0,80 X 0,80 X 0,50 M</v>
          </cell>
          <cell r="D882" t="str">
            <v>UN</v>
          </cell>
          <cell r="E882" t="str">
            <v>CR</v>
          </cell>
          <cell r="F882">
            <v>666.89</v>
          </cell>
          <cell r="G882">
            <v>666.89</v>
          </cell>
          <cell r="H882">
            <v>666.89</v>
          </cell>
          <cell r="I882" t="str">
            <v>COM VALOR</v>
          </cell>
        </row>
        <row r="883">
          <cell r="B883">
            <v>43433</v>
          </cell>
          <cell r="C883" t="str">
            <v>CAIXA DE CONCRETO ARMADO PRE-MOLDADO, SEM FUNDO, QUADRADA, DIMENSOES DE 1,00 X 1,00 X 0,50 M</v>
          </cell>
          <cell r="D883" t="str">
            <v>UN</v>
          </cell>
          <cell r="E883" t="str">
            <v>CR</v>
          </cell>
          <cell r="F883">
            <v>1051.3900000000001</v>
          </cell>
          <cell r="G883">
            <v>1051.3900000000001</v>
          </cell>
          <cell r="H883">
            <v>1051.3900000000001</v>
          </cell>
          <cell r="I883" t="str">
            <v>COM VALOR</v>
          </cell>
        </row>
        <row r="884">
          <cell r="B884">
            <v>43094</v>
          </cell>
          <cell r="C884" t="str">
            <v>CAIXA DE DERIVACAO PARA MEDIDOR DE ENERGIA, COM BARRAMENTO MONOFASICO, EM POLICARBONATO / TERMOPLASTICO - MODULO (PADRAO CONCESSIONARIA LOCAL)</v>
          </cell>
          <cell r="D884" t="str">
            <v>UN</v>
          </cell>
          <cell r="E884" t="str">
            <v>CR</v>
          </cell>
          <cell r="F884">
            <v>245.25</v>
          </cell>
          <cell r="G884">
            <v>245.25</v>
          </cell>
          <cell r="H884">
            <v>245.25</v>
          </cell>
          <cell r="I884" t="str">
            <v>COM VALOR</v>
          </cell>
        </row>
        <row r="885">
          <cell r="B885">
            <v>43093</v>
          </cell>
          <cell r="C885" t="str">
            <v>CAIXA DE DERIVACAO PARA MEDIDOR DE ENERGIA, COM BARRAMENTO POLIFASICO, EM POLICARBONATO / TERMOPLASTICO - MODULO (PADRAO CONCESSIONARIA LOCAL)</v>
          </cell>
          <cell r="D885" t="str">
            <v>UN</v>
          </cell>
          <cell r="E885" t="str">
            <v>C</v>
          </cell>
          <cell r="F885">
            <v>260.62</v>
          </cell>
          <cell r="G885">
            <v>260.62</v>
          </cell>
          <cell r="H885">
            <v>260.62</v>
          </cell>
          <cell r="I885" t="str">
            <v>COM VALOR</v>
          </cell>
        </row>
        <row r="886">
          <cell r="B886">
            <v>11694</v>
          </cell>
          <cell r="C886" t="str">
            <v>CAIXA DE DESCARGA PLASTICA PARA BACIA / VASO SANITARIO DE EMBUTIR, COM ESPELHO ACIONADOR EM PLASTICO, CAPACIDADE 6 A 10 LITROS, (COMPLETA - ACESSORIOS INCLUSOS)</v>
          </cell>
          <cell r="D886" t="str">
            <v>UN</v>
          </cell>
          <cell r="E886" t="str">
            <v>CR</v>
          </cell>
          <cell r="F886">
            <v>1073.6500000000001</v>
          </cell>
          <cell r="G886">
            <v>1073.6500000000001</v>
          </cell>
          <cell r="H886">
            <v>1073.6500000000001</v>
          </cell>
          <cell r="I886" t="str">
            <v>COM VALOR</v>
          </cell>
        </row>
        <row r="887">
          <cell r="B887">
            <v>1030</v>
          </cell>
          <cell r="C887" t="str">
            <v>CAIXA DE DESCARGA PLASTICA PARA BACIA / VASO SANITARIO, EXTERNA, CAPACIDADE 9 LITROS, PUXADOR FIO DE NYLON, NAO INCLUSO CANO, BOLSA, ENGATE</v>
          </cell>
          <cell r="D887" t="str">
            <v>UN</v>
          </cell>
          <cell r="E887" t="str">
            <v>CR</v>
          </cell>
          <cell r="F887">
            <v>48.57</v>
          </cell>
          <cell r="G887">
            <v>48.57</v>
          </cell>
          <cell r="H887">
            <v>48.57</v>
          </cell>
          <cell r="I887" t="str">
            <v>COM VALOR</v>
          </cell>
        </row>
        <row r="888">
          <cell r="B888">
            <v>11881</v>
          </cell>
          <cell r="C888" t="str">
            <v>CAIXA DE GORDURA CILINDRICA EM CONCRETO SIMPLES, PRE-MOLDADA, COM DIAMETRO DE 40 CM E ALTURA DE 45 CM, COM TAMPA</v>
          </cell>
          <cell r="D888" t="str">
            <v>UN</v>
          </cell>
          <cell r="E888" t="str">
            <v>CR</v>
          </cell>
          <cell r="F888">
            <v>177.14</v>
          </cell>
          <cell r="G888">
            <v>177.14</v>
          </cell>
          <cell r="H888">
            <v>177.14</v>
          </cell>
          <cell r="I888" t="str">
            <v>COM VALOR</v>
          </cell>
        </row>
        <row r="889">
          <cell r="B889">
            <v>35277</v>
          </cell>
          <cell r="C889" t="str">
            <v>CAIXA DE GORDURA EM PVC, DIAMETRO MINIMO 300 MM, DIAMETRO DE SAIDA 100 MM, CAPACIDADE APROXIMADA 18 LITROS, COM TAMPA E CESTO</v>
          </cell>
          <cell r="D889" t="str">
            <v>UN</v>
          </cell>
          <cell r="E889" t="str">
            <v>CR</v>
          </cell>
          <cell r="F889">
            <v>370.61</v>
          </cell>
          <cell r="G889">
            <v>370.61</v>
          </cell>
          <cell r="H889">
            <v>370.61</v>
          </cell>
          <cell r="I889" t="str">
            <v>COM VALOR</v>
          </cell>
        </row>
        <row r="890">
          <cell r="B890">
            <v>10521</v>
          </cell>
          <cell r="C890" t="str">
            <v>CAIXA DE INCENDIO/ABRIGO PARA MANGUEIRA, DE EMBUTIR/INTERNA, COM 75 X 45 X 17 CM, EM CHAPA DE ACO, PORTA COM VENTILACAO, VISOR COM A INSCRICAO "INCENDIO", SUPORTE/CESTA INTERNA PARA A MANGUEIRA, PINTURA ELETROSTATICA VERMELHA</v>
          </cell>
          <cell r="D890" t="str">
            <v>UN</v>
          </cell>
          <cell r="E890" t="str">
            <v>C</v>
          </cell>
          <cell r="F890">
            <v>398.14</v>
          </cell>
          <cell r="G890">
            <v>398.14</v>
          </cell>
          <cell r="H890">
            <v>398.14</v>
          </cell>
          <cell r="I890" t="str">
            <v>COM VALOR</v>
          </cell>
        </row>
        <row r="891">
          <cell r="B891">
            <v>10885</v>
          </cell>
          <cell r="C891" t="str">
            <v>CAIXA DE INCENDIO/ABRIGO PARA MANGUEIRA, DE EMBUTIR/INTERNA, COM 90 X 60 X 17 CM, EM CHAPA DE ACO, PORTA COM VENTILACAO, VISOR COM A INSCRICAO "INCENDIO", SUPORTE/CESTA INTERNA PARA A MANGUEIRA, PINTURA ELETROSTATICA VERMELHA</v>
          </cell>
          <cell r="D891" t="str">
            <v>UN</v>
          </cell>
          <cell r="E891" t="str">
            <v>CR</v>
          </cell>
          <cell r="F891">
            <v>503.6</v>
          </cell>
          <cell r="G891">
            <v>503.6</v>
          </cell>
          <cell r="H891">
            <v>503.6</v>
          </cell>
          <cell r="I891" t="str">
            <v>COM VALOR</v>
          </cell>
        </row>
        <row r="892">
          <cell r="B892">
            <v>20962</v>
          </cell>
          <cell r="C892" t="str">
            <v>CAIXA DE INCENDIO/ABRIGO PARA MANGUEIRA, DE SOBREPOR/EXTERNA, COM 75 X 45 X 17 CM, EM CHAPA DE ACO, PORTA COM VENTILACAO, VISOR COM A INSCRICAO "INCENDIO", SUPORTE/CESTA INTERNA PARA A MANGUEIRA, PINTURA ELETROSTATICA VERMELHA</v>
          </cell>
          <cell r="D892" t="str">
            <v>UN</v>
          </cell>
          <cell r="E892" t="str">
            <v>CR</v>
          </cell>
          <cell r="F892">
            <v>417.1</v>
          </cell>
          <cell r="G892">
            <v>417.1</v>
          </cell>
          <cell r="H892">
            <v>417.1</v>
          </cell>
          <cell r="I892" t="str">
            <v>COM VALOR</v>
          </cell>
        </row>
        <row r="893">
          <cell r="B893">
            <v>20963</v>
          </cell>
          <cell r="C893" t="str">
            <v>CAIXA DE INCENDIO/ABRIGO PARA MANGUEIRA, DE SOBREPOR/EXTERNA, COM 90 X 60 X 17 CM, EM CHAPA DE ACO, PORTA COM VENTILACAO, VISOR COM A INSCRICAO "INCENDIO", SUPORTE/CESTA INTERNA PARA A MANGUEIRA, PINTURA ELETROSTATICA VERMELHA</v>
          </cell>
          <cell r="D893" t="str">
            <v>UN</v>
          </cell>
          <cell r="E893" t="str">
            <v>CR</v>
          </cell>
          <cell r="F893">
            <v>509.52</v>
          </cell>
          <cell r="G893">
            <v>509.52</v>
          </cell>
          <cell r="H893">
            <v>509.52</v>
          </cell>
          <cell r="I893" t="str">
            <v>COM VALOR</v>
          </cell>
        </row>
        <row r="894">
          <cell r="B894">
            <v>34643</v>
          </cell>
          <cell r="C894" t="str">
            <v>CAIXA DE INSPECAO PARA ATERRAMENTO E PARA RAIOS, EM POLIPROPILENO, DIAMETRO = 300 MM X ALTURA = 400 MM (INCLUIDA TAMPA SEM ESCOTILHA)</v>
          </cell>
          <cell r="D894" t="str">
            <v>UN</v>
          </cell>
          <cell r="E894" t="str">
            <v>CR</v>
          </cell>
          <cell r="F894">
            <v>42.68</v>
          </cell>
          <cell r="G894">
            <v>42.68</v>
          </cell>
          <cell r="H894">
            <v>42.68</v>
          </cell>
          <cell r="I894" t="str">
            <v>COM VALOR</v>
          </cell>
        </row>
        <row r="895">
          <cell r="B895">
            <v>41480</v>
          </cell>
          <cell r="C895" t="str">
            <v>CAIXA DE INSPECAO PARA ATERRAMENTO OU OUTRO USO, EM PVC, DN = 250 X 250 MM (INCLUIDA TAMPA EM FERRO FUNDIDO SEM ESCOTILHA)</v>
          </cell>
          <cell r="D895" t="str">
            <v>UN</v>
          </cell>
          <cell r="E895" t="str">
            <v>CR</v>
          </cell>
          <cell r="F895">
            <v>49.49</v>
          </cell>
          <cell r="G895">
            <v>49.49</v>
          </cell>
          <cell r="H895">
            <v>49.49</v>
          </cell>
          <cell r="I895" t="str">
            <v>COM VALOR</v>
          </cell>
        </row>
        <row r="896">
          <cell r="B896">
            <v>41474</v>
          </cell>
          <cell r="C896" t="str">
            <v>CAIXA DE INSPECAO PARA ATERRAMENTO OU OUTRO USO, EM PVC, DN = 300 X *300* MM (INCLUIDA TAMPA EM FERRO FUNDIDO SEM ESCOTILHA)</v>
          </cell>
          <cell r="D896" t="str">
            <v>UN</v>
          </cell>
          <cell r="E896" t="str">
            <v>CR</v>
          </cell>
          <cell r="F896">
            <v>79.05</v>
          </cell>
          <cell r="G896">
            <v>79.05</v>
          </cell>
          <cell r="H896">
            <v>79.05</v>
          </cell>
          <cell r="I896" t="str">
            <v>COM VALOR</v>
          </cell>
        </row>
        <row r="897">
          <cell r="B897">
            <v>41475</v>
          </cell>
          <cell r="C897" t="str">
            <v>CAIXA DE INSPECAO PARA ATERRAMENTO OU OUTRO USO, EM PVC, DN = 300 X 250 MM (INCLUIDA TAMPA EM FERRO FUNDIDO SEM ESCOTILHA)</v>
          </cell>
          <cell r="D897" t="str">
            <v>UN</v>
          </cell>
          <cell r="E897" t="str">
            <v>CR</v>
          </cell>
          <cell r="F897">
            <v>67.45</v>
          </cell>
          <cell r="G897">
            <v>67.45</v>
          </cell>
          <cell r="H897">
            <v>67.45</v>
          </cell>
          <cell r="I897" t="str">
            <v>COM VALOR</v>
          </cell>
        </row>
        <row r="898">
          <cell r="B898">
            <v>41476</v>
          </cell>
          <cell r="C898" t="str">
            <v>CAIXA DE INSPECAO PARA ATERRAMENTO OU OUTRO USO, EM PVC, DN = 300 X 600 MM (INCLUIDA TAMPA EM FERRO FUNDIDO SEM ESCOTILHA)</v>
          </cell>
          <cell r="D898" t="str">
            <v>UN</v>
          </cell>
          <cell r="E898" t="str">
            <v>CR</v>
          </cell>
          <cell r="F898">
            <v>147.69</v>
          </cell>
          <cell r="G898">
            <v>147.69</v>
          </cell>
          <cell r="H898">
            <v>147.69</v>
          </cell>
          <cell r="I898" t="str">
            <v>COM VALOR</v>
          </cell>
        </row>
        <row r="899">
          <cell r="B899">
            <v>2555</v>
          </cell>
          <cell r="C899" t="str">
            <v>CAIXA DE LUZ "3 X 3" EM ACO ESMALTADA</v>
          </cell>
          <cell r="D899" t="str">
            <v>UN</v>
          </cell>
          <cell r="E899" t="str">
            <v>CR</v>
          </cell>
          <cell r="F899" t="str">
            <v>VERIFICAR</v>
          </cell>
          <cell r="G899" t="str">
            <v>VERIFICAR</v>
          </cell>
          <cell r="H899" t="str">
            <v>VERIFICAR</v>
          </cell>
          <cell r="I899" t="str">
            <v>SEM VALOR</v>
          </cell>
        </row>
        <row r="900">
          <cell r="B900">
            <v>2556</v>
          </cell>
          <cell r="C900" t="str">
            <v>CAIXA DE LUZ "4 X 2" EM ACO ESMALTADA</v>
          </cell>
          <cell r="D900" t="str">
            <v>UN</v>
          </cell>
          <cell r="E900" t="str">
            <v>CR</v>
          </cell>
          <cell r="F900" t="str">
            <v>VERIFICAR</v>
          </cell>
          <cell r="G900" t="str">
            <v>VERIFICAR</v>
          </cell>
          <cell r="H900" t="str">
            <v>VERIFICAR</v>
          </cell>
          <cell r="I900" t="str">
            <v>SEM VALOR</v>
          </cell>
        </row>
        <row r="901">
          <cell r="B901">
            <v>2557</v>
          </cell>
          <cell r="C901" t="str">
            <v>CAIXA DE LUZ "4 X 4" EM ACO ESMALTADA</v>
          </cell>
          <cell r="D901" t="str">
            <v>UN</v>
          </cell>
          <cell r="E901" t="str">
            <v>CR</v>
          </cell>
          <cell r="F901" t="str">
            <v>VERIFICAR</v>
          </cell>
          <cell r="G901" t="str">
            <v>VERIFICAR</v>
          </cell>
          <cell r="H901" t="str">
            <v>VERIFICAR</v>
          </cell>
          <cell r="I901" t="str">
            <v>SEM VALOR</v>
          </cell>
        </row>
        <row r="902">
          <cell r="B902">
            <v>10569</v>
          </cell>
          <cell r="C902" t="str">
            <v>CAIXA DE PASSAGEM / DERIVACAO / LUZ, OCTOGONAL 4 X4, EM ACO ESMALTADA, COM FUNDO MOVEL SIMPLES (FMS)</v>
          </cell>
          <cell r="D902" t="str">
            <v>UN</v>
          </cell>
          <cell r="E902" t="str">
            <v>CR</v>
          </cell>
          <cell r="F902" t="str">
            <v>VERIFICAR</v>
          </cell>
          <cell r="G902" t="str">
            <v>VERIFICAR</v>
          </cell>
          <cell r="H902" t="str">
            <v>VERIFICAR</v>
          </cell>
          <cell r="I902" t="str">
            <v>SEM VALOR</v>
          </cell>
        </row>
        <row r="903">
          <cell r="B903">
            <v>39810</v>
          </cell>
          <cell r="C903" t="str">
            <v>CAIXA DE PASSAGEM ELETRICA DE PAREDE, DE EMBUTIR, EM PVC, COM TAMPA APARAFUSADA, DIMENSOES 120 X 120 X *75* MM</v>
          </cell>
          <cell r="D903" t="str">
            <v>UN</v>
          </cell>
          <cell r="E903" t="str">
            <v>CR</v>
          </cell>
          <cell r="F903">
            <v>33.090000000000003</v>
          </cell>
          <cell r="G903">
            <v>33.090000000000003</v>
          </cell>
          <cell r="H903">
            <v>33.090000000000003</v>
          </cell>
          <cell r="I903" t="str">
            <v>COM VALOR</v>
          </cell>
        </row>
        <row r="904">
          <cell r="B904">
            <v>39811</v>
          </cell>
          <cell r="C904" t="str">
            <v>CAIXA DE PASSAGEM ELETRICA DE PAREDE, DE EMBUTIR, EM PVC, COM TAMPA APARAFUSADA, DIMENSOES 150 X 150 X *75* MM</v>
          </cell>
          <cell r="D904" t="str">
            <v>UN</v>
          </cell>
          <cell r="E904" t="str">
            <v>CR</v>
          </cell>
          <cell r="F904">
            <v>40.479999999999997</v>
          </cell>
          <cell r="G904">
            <v>40.479999999999997</v>
          </cell>
          <cell r="H904">
            <v>40.479999999999997</v>
          </cell>
          <cell r="I904" t="str">
            <v>COM VALOR</v>
          </cell>
        </row>
        <row r="905">
          <cell r="B905">
            <v>39812</v>
          </cell>
          <cell r="C905" t="str">
            <v>CAIXA DE PASSAGEM ELETRICA DE PAREDE, DE EMBUTIR, EM PVC, COM TAMPA APARAFUSADA, DIMENSOES 200 X 200 X *90* MM</v>
          </cell>
          <cell r="D905" t="str">
            <v>UN</v>
          </cell>
          <cell r="E905" t="str">
            <v>CR</v>
          </cell>
          <cell r="F905">
            <v>66.56</v>
          </cell>
          <cell r="G905">
            <v>66.56</v>
          </cell>
          <cell r="H905">
            <v>66.56</v>
          </cell>
          <cell r="I905" t="str">
            <v>COM VALOR</v>
          </cell>
        </row>
        <row r="906">
          <cell r="B906">
            <v>43096</v>
          </cell>
          <cell r="C906" t="str">
            <v>CAIXA DE PASSAGEM ELETRICA DE PAREDE, DE EMBUTIR, EM TERMOPLASTICO / PVC, COM TAMPA APARAFUSADA, DIMENSOES 400 X 400 X *120* MM</v>
          </cell>
          <cell r="D906" t="str">
            <v>UN</v>
          </cell>
          <cell r="E906" t="str">
            <v>CR</v>
          </cell>
          <cell r="F906">
            <v>220.64</v>
          </cell>
          <cell r="G906">
            <v>220.64</v>
          </cell>
          <cell r="H906">
            <v>220.64</v>
          </cell>
          <cell r="I906" t="str">
            <v>COM VALOR</v>
          </cell>
        </row>
        <row r="907">
          <cell r="B907">
            <v>43102</v>
          </cell>
          <cell r="C907" t="str">
            <v>CAIXA DE PASSAGEM ELETRICA DE PAREDE, DE SOBREPOR, EM PVC, COM TAMPA APARAFUSADA, DIMENSOES 300 X 300 X *100* MM</v>
          </cell>
          <cell r="D907" t="str">
            <v>UN</v>
          </cell>
          <cell r="E907" t="str">
            <v>CR</v>
          </cell>
          <cell r="F907">
            <v>134.16</v>
          </cell>
          <cell r="G907">
            <v>134.16</v>
          </cell>
          <cell r="H907">
            <v>134.16</v>
          </cell>
          <cell r="I907" t="str">
            <v>COM VALOR</v>
          </cell>
        </row>
        <row r="908">
          <cell r="B908">
            <v>43103</v>
          </cell>
          <cell r="C908" t="str">
            <v>CAIXA DE PASSAGEM ELETRICA DE PAREDE, DE SOBREPOR, EM PVC, COM TAMPA APARAFUSADA, DIMENSOES, 400 X 400 X *120* MM</v>
          </cell>
          <cell r="D908" t="str">
            <v>UN</v>
          </cell>
          <cell r="E908" t="str">
            <v>CR</v>
          </cell>
          <cell r="F908">
            <v>197.56</v>
          </cell>
          <cell r="G908">
            <v>197.56</v>
          </cell>
          <cell r="H908">
            <v>197.56</v>
          </cell>
          <cell r="I908" t="str">
            <v>COM VALOR</v>
          </cell>
        </row>
        <row r="909">
          <cell r="B909">
            <v>43098</v>
          </cell>
          <cell r="C909" t="str">
            <v>CAIXA DE PASSAGEM ELETRICA DE PAREDE, DE SOBREPOR, EM TERMOPLASTICO / PVC, COM TAMPA APARAFUSADA, DIMENSOES 200 X 200 X *100* MM</v>
          </cell>
          <cell r="D909" t="str">
            <v>UN</v>
          </cell>
          <cell r="E909" t="str">
            <v>CR</v>
          </cell>
          <cell r="F909">
            <v>74.739999999999995</v>
          </cell>
          <cell r="G909">
            <v>74.739999999999995</v>
          </cell>
          <cell r="H909">
            <v>74.739999999999995</v>
          </cell>
          <cell r="I909" t="str">
            <v>COM VALOR</v>
          </cell>
        </row>
        <row r="910">
          <cell r="B910">
            <v>43097</v>
          </cell>
          <cell r="C910" t="str">
            <v>CAIXA DE PASSAGEM ELETRICA DE PAREDE, DE SOBREPOR, EM TERMOPLASTICO / PVC, COM TAMPA APARAFUSADA, DIMENSOES, 150 X 150 X *100* MM</v>
          </cell>
          <cell r="D910" t="str">
            <v>UN</v>
          </cell>
          <cell r="E910" t="str">
            <v>CR</v>
          </cell>
          <cell r="F910">
            <v>44.28</v>
          </cell>
          <cell r="G910">
            <v>44.28</v>
          </cell>
          <cell r="H910">
            <v>44.28</v>
          </cell>
          <cell r="I910" t="str">
            <v>COM VALOR</v>
          </cell>
        </row>
        <row r="911">
          <cell r="B911">
            <v>43104</v>
          </cell>
          <cell r="C911" t="str">
            <v>CAIXA DE PASSAGEM ELETRICA, PARA PISO, EM PVC, DIMENSOES DE 3/4" A 4"</v>
          </cell>
          <cell r="D911" t="str">
            <v>UN</v>
          </cell>
          <cell r="E911" t="str">
            <v>CR</v>
          </cell>
          <cell r="F911">
            <v>523.78</v>
          </cell>
          <cell r="G911">
            <v>523.78</v>
          </cell>
          <cell r="H911">
            <v>523.78</v>
          </cell>
          <cell r="I911" t="str">
            <v>COM VALOR</v>
          </cell>
        </row>
        <row r="912">
          <cell r="B912">
            <v>39771</v>
          </cell>
          <cell r="C912" t="str">
            <v>CAIXA DE PASSAGEM METALICA DE SOBREPOR COM TAMPA PARAFUSADA, DIMENSOES 20 X 20 X 10 CM</v>
          </cell>
          <cell r="D912" t="str">
            <v>UN</v>
          </cell>
          <cell r="E912" t="str">
            <v>CR</v>
          </cell>
          <cell r="F912" t="str">
            <v>VERIFICAR</v>
          </cell>
          <cell r="G912" t="str">
            <v>VERIFICAR</v>
          </cell>
          <cell r="H912" t="str">
            <v>VERIFICAR</v>
          </cell>
          <cell r="I912" t="str">
            <v>SEM VALOR</v>
          </cell>
        </row>
        <row r="913">
          <cell r="B913">
            <v>39772</v>
          </cell>
          <cell r="C913" t="str">
            <v>CAIXA DE PASSAGEM METALICA DE SOBREPOR COM TAMPA PARAFUSADA, DIMENSOES 30 X 30 X 10 CM</v>
          </cell>
          <cell r="D913" t="str">
            <v>UN</v>
          </cell>
          <cell r="E913" t="str">
            <v>CR</v>
          </cell>
          <cell r="F913" t="str">
            <v>VERIFICAR</v>
          </cell>
          <cell r="G913" t="str">
            <v>VERIFICAR</v>
          </cell>
          <cell r="H913" t="str">
            <v>VERIFICAR</v>
          </cell>
          <cell r="I913" t="str">
            <v>SEM VALOR</v>
          </cell>
        </row>
        <row r="914">
          <cell r="B914">
            <v>39773</v>
          </cell>
          <cell r="C914" t="str">
            <v>CAIXA DE PASSAGEM METALICA DE SOBREPOR COM TAMPA PARAFUSADA, DIMENSOES 40 X 40 X 15 CM</v>
          </cell>
          <cell r="D914" t="str">
            <v>UN</v>
          </cell>
          <cell r="E914" t="str">
            <v>CR</v>
          </cell>
          <cell r="F914" t="str">
            <v>VERIFICAR</v>
          </cell>
          <cell r="G914" t="str">
            <v>VERIFICAR</v>
          </cell>
          <cell r="H914" t="str">
            <v>VERIFICAR</v>
          </cell>
          <cell r="I914" t="str">
            <v>SEM VALOR</v>
          </cell>
        </row>
        <row r="915">
          <cell r="B915">
            <v>39774</v>
          </cell>
          <cell r="C915" t="str">
            <v>CAIXA DE PASSAGEM METALICA DE SOBREPOR COM TAMPA PARAFUSADA, DIMENSOES 50 X 50 X 15 CM</v>
          </cell>
          <cell r="D915" t="str">
            <v>UN</v>
          </cell>
          <cell r="E915" t="str">
            <v>CR</v>
          </cell>
          <cell r="F915" t="str">
            <v>VERIFICAR</v>
          </cell>
          <cell r="G915" t="str">
            <v>VERIFICAR</v>
          </cell>
          <cell r="H915" t="str">
            <v>VERIFICAR</v>
          </cell>
          <cell r="I915" t="str">
            <v>SEM VALOR</v>
          </cell>
        </row>
        <row r="916">
          <cell r="B916">
            <v>39775</v>
          </cell>
          <cell r="C916" t="str">
            <v>CAIXA DE PASSAGEM METALICA DE SOBREPOR COM TAMPA PARAFUSADA, DIMENSOES 60 X 60 X 20 CM</v>
          </cell>
          <cell r="D916" t="str">
            <v>UN</v>
          </cell>
          <cell r="E916" t="str">
            <v>CR</v>
          </cell>
          <cell r="F916" t="str">
            <v>VERIFICAR</v>
          </cell>
          <cell r="G916" t="str">
            <v>VERIFICAR</v>
          </cell>
          <cell r="H916" t="str">
            <v>VERIFICAR</v>
          </cell>
          <cell r="I916" t="str">
            <v>SEM VALOR</v>
          </cell>
        </row>
        <row r="917">
          <cell r="B917">
            <v>39776</v>
          </cell>
          <cell r="C917" t="str">
            <v>CAIXA DE PASSAGEM METALICA DE SOBREPOR COM TAMPA PARAFUSADA, DIMENSOES 70 X 70 X 20 CM</v>
          </cell>
          <cell r="D917" t="str">
            <v>UN</v>
          </cell>
          <cell r="E917" t="str">
            <v>CR</v>
          </cell>
          <cell r="F917" t="str">
            <v>VERIFICAR</v>
          </cell>
          <cell r="G917" t="str">
            <v>VERIFICAR</v>
          </cell>
          <cell r="H917" t="str">
            <v>VERIFICAR</v>
          </cell>
          <cell r="I917" t="str">
            <v>SEM VALOR</v>
          </cell>
        </row>
        <row r="918">
          <cell r="B918">
            <v>39777</v>
          </cell>
          <cell r="C918" t="str">
            <v>CAIXA DE PASSAGEM METALICA DE SOBREPOR COM TAMPA PARAFUSADA, DIMENSOES 80 X 80 X 20 CM</v>
          </cell>
          <cell r="D918" t="str">
            <v>UN</v>
          </cell>
          <cell r="E918" t="str">
            <v>CR</v>
          </cell>
          <cell r="F918" t="str">
            <v>VERIFICAR</v>
          </cell>
          <cell r="G918" t="str">
            <v>VERIFICAR</v>
          </cell>
          <cell r="H918" t="str">
            <v>VERIFICAR</v>
          </cell>
          <cell r="I918" t="str">
            <v>SEM VALOR</v>
          </cell>
        </row>
        <row r="919">
          <cell r="B919">
            <v>20254</v>
          </cell>
          <cell r="C919" t="str">
            <v>CAIXA DE PASSAGEM METALICA, DE SOBREPOR, COM TAMPA APARAFUSADA, DIMENSOES 15 X 15 X *10* CM</v>
          </cell>
          <cell r="D919" t="str">
            <v>UN</v>
          </cell>
          <cell r="E919" t="str">
            <v>CR</v>
          </cell>
          <cell r="F919" t="str">
            <v>VERIFICAR</v>
          </cell>
          <cell r="G919" t="str">
            <v>VERIFICAR</v>
          </cell>
          <cell r="H919" t="str">
            <v>VERIFICAR</v>
          </cell>
          <cell r="I919" t="str">
            <v>SEM VALOR</v>
          </cell>
        </row>
        <row r="920">
          <cell r="B920">
            <v>20253</v>
          </cell>
          <cell r="C920" t="str">
            <v>CAIXA DE PASSAGEM METALICA, DE SOBREPOR, COM TAMPA APARAFUSADA, DIMENSOES 35 X 35 X *12* CM</v>
          </cell>
          <cell r="D920" t="str">
            <v>UN</v>
          </cell>
          <cell r="E920" t="str">
            <v>CR</v>
          </cell>
          <cell r="F920" t="str">
            <v>VERIFICAR</v>
          </cell>
          <cell r="G920" t="str">
            <v>VERIFICAR</v>
          </cell>
          <cell r="H920" t="str">
            <v>VERIFICAR</v>
          </cell>
          <cell r="I920" t="str">
            <v>SEM VALOR</v>
          </cell>
        </row>
        <row r="921">
          <cell r="B921">
            <v>1872</v>
          </cell>
          <cell r="C921" t="str">
            <v>CAIXA DE PASSAGEM, EM PVC, DE 4" X 2", PARA ELETRODUTO FLEXIVEL CORRUGADO</v>
          </cell>
          <cell r="D921" t="str">
            <v>UN</v>
          </cell>
          <cell r="E921" t="str">
            <v>CR</v>
          </cell>
          <cell r="F921">
            <v>1.82</v>
          </cell>
          <cell r="G921">
            <v>1.82</v>
          </cell>
          <cell r="H921">
            <v>1.82</v>
          </cell>
          <cell r="I921" t="str">
            <v>COM VALOR</v>
          </cell>
        </row>
        <row r="922">
          <cell r="B922">
            <v>1873</v>
          </cell>
          <cell r="C922" t="str">
            <v>CAIXA DE PASSAGEM, EM PVC, DE 4" X 4", PARA ELETRODUTO FLEXIVEL CORRUGADO</v>
          </cell>
          <cell r="D922" t="str">
            <v>UN</v>
          </cell>
          <cell r="E922" t="str">
            <v>CR</v>
          </cell>
          <cell r="F922">
            <v>3.61</v>
          </cell>
          <cell r="G922">
            <v>3.61</v>
          </cell>
          <cell r="H922">
            <v>3.61</v>
          </cell>
          <cell r="I922" t="str">
            <v>COM VALOR</v>
          </cell>
        </row>
        <row r="923">
          <cell r="B923">
            <v>14055</v>
          </cell>
          <cell r="C923" t="str">
            <v>CAIXA DE PASSAGEM/ LUZ / TELEFONIA, DE EMBUTIR, EM CHAPA DE ACO GALVANIZADO, DIMENSOES 120 X 120 X *12* CM (PADRAO CONCESSIONARIA LOCAL)</v>
          </cell>
          <cell r="D923" t="str">
            <v>UN</v>
          </cell>
          <cell r="E923" t="str">
            <v>CR</v>
          </cell>
          <cell r="F923" t="str">
            <v>VERIFICAR</v>
          </cell>
          <cell r="G923" t="str">
            <v>VERIFICAR</v>
          </cell>
          <cell r="H923" t="str">
            <v>VERIFICAR</v>
          </cell>
          <cell r="I923" t="str">
            <v>SEM VALOR</v>
          </cell>
        </row>
        <row r="924">
          <cell r="B924">
            <v>11247</v>
          </cell>
          <cell r="C924" t="str">
            <v>CAIXA DE PASSAGEM/ LUZ / TELEFONIA, DE EMBUTIR, EM CHAPA DE ACO GALVANIZADO, DIMENSOES 150 X 150 X 15 CM (PADRAO CONCESSIONARIA LOCAL)</v>
          </cell>
          <cell r="D924" t="str">
            <v>UN</v>
          </cell>
          <cell r="E924" t="str">
            <v>CR</v>
          </cell>
          <cell r="F924" t="str">
            <v>VERIFICAR</v>
          </cell>
          <cell r="G924" t="str">
            <v>VERIFICAR</v>
          </cell>
          <cell r="H924" t="str">
            <v>VERIFICAR</v>
          </cell>
          <cell r="I924" t="str">
            <v>SEM VALOR</v>
          </cell>
        </row>
        <row r="925">
          <cell r="B925">
            <v>11250</v>
          </cell>
          <cell r="C925" t="str">
            <v>CAIXA DE PASSAGEM/ LUZ / TELEFONIA, DE EMBUTIR, EM CHAPA DE ACO GALVANIZADO, DIMENSOES 20 X 20 X *12* CM (PADRAO CONCESSIONARIA LOCAL)</v>
          </cell>
          <cell r="D925" t="str">
            <v>UN</v>
          </cell>
          <cell r="E925" t="str">
            <v>CR</v>
          </cell>
          <cell r="F925" t="str">
            <v>VERIFICAR</v>
          </cell>
          <cell r="G925" t="str">
            <v>VERIFICAR</v>
          </cell>
          <cell r="H925" t="str">
            <v>VERIFICAR</v>
          </cell>
          <cell r="I925" t="str">
            <v>SEM VALOR</v>
          </cell>
        </row>
        <row r="926">
          <cell r="B926">
            <v>11249</v>
          </cell>
          <cell r="C926" t="str">
            <v>CAIXA DE PASSAGEM/ LUZ / TELEFONIA, DE EMBUTIR, EM CHAPA DE ACO GALVANIZADO, DIMENSOES 200 X 200 X 20 CM (PADRAO CONCESSIONARIA LOCAL)</v>
          </cell>
          <cell r="D926" t="str">
            <v>UN</v>
          </cell>
          <cell r="E926" t="str">
            <v>CR</v>
          </cell>
          <cell r="F926" t="str">
            <v>VERIFICAR</v>
          </cell>
          <cell r="G926" t="str">
            <v>VERIFICAR</v>
          </cell>
          <cell r="H926" t="str">
            <v>VERIFICAR</v>
          </cell>
          <cell r="I926" t="str">
            <v>SEM VALOR</v>
          </cell>
        </row>
        <row r="927">
          <cell r="B927">
            <v>11251</v>
          </cell>
          <cell r="C927" t="str">
            <v>CAIXA DE PASSAGEM/ LUZ / TELEFONIA, DE EMBUTIR, EM CHAPA DE ACO GALVANIZADO, DIMENSOES 40 X 40 X *12* CM (PADRAO CONCESSIONARIA LOCAL)</v>
          </cell>
          <cell r="D927" t="str">
            <v>UN</v>
          </cell>
          <cell r="E927" t="str">
            <v>CR</v>
          </cell>
          <cell r="F927" t="str">
            <v>VERIFICAR</v>
          </cell>
          <cell r="G927" t="str">
            <v>VERIFICAR</v>
          </cell>
          <cell r="H927" t="str">
            <v>VERIFICAR</v>
          </cell>
          <cell r="I927" t="str">
            <v>SEM VALOR</v>
          </cell>
        </row>
        <row r="928">
          <cell r="B928">
            <v>11253</v>
          </cell>
          <cell r="C928" t="str">
            <v>CAIXA DE PASSAGEM/ LUZ / TELEFONIA, DE EMBUTIR, EM CHAPA DE ACO GALVANIZADO, DIMENSOES 60 X 60 X *12* CM (PADRAO CONCESSIONARIA LOCAL)</v>
          </cell>
          <cell r="D928" t="str">
            <v>UN</v>
          </cell>
          <cell r="E928" t="str">
            <v>CR</v>
          </cell>
          <cell r="F928" t="str">
            <v>VERIFICAR</v>
          </cell>
          <cell r="G928" t="str">
            <v>VERIFICAR</v>
          </cell>
          <cell r="H928" t="str">
            <v>VERIFICAR</v>
          </cell>
          <cell r="I928" t="str">
            <v>SEM VALOR</v>
          </cell>
        </row>
        <row r="929">
          <cell r="B929">
            <v>11255</v>
          </cell>
          <cell r="C929" t="str">
            <v>CAIXA DE PASSAGEM/ LUZ / TELEFONIA, DE EMBUTIR, EM CHAPA DE ACO GALVANIZADO, DIMENSOES 80 X 80 X *12* CM (PADRAO CONCESSIONARIA LOCAL)</v>
          </cell>
          <cell r="D929" t="str">
            <v>UN</v>
          </cell>
          <cell r="E929" t="str">
            <v>CR</v>
          </cell>
          <cell r="F929" t="str">
            <v>VERIFICAR</v>
          </cell>
          <cell r="G929" t="str">
            <v>VERIFICAR</v>
          </cell>
          <cell r="H929" t="str">
            <v>VERIFICAR</v>
          </cell>
          <cell r="I929" t="str">
            <v>SEM VALOR</v>
          </cell>
        </row>
        <row r="930">
          <cell r="B930">
            <v>11256</v>
          </cell>
          <cell r="C930" t="str">
            <v>CAIXA DE PASSAGEM/ LUZ / TELEFONIA, DE SOBREPOR, EM CHAPA DE ACO GALVANIZADO, DIMENSOES 80 X 80 X *12* CM (PADRAO CONCESSIONARIA LOCAL)</v>
          </cell>
          <cell r="D930" t="str">
            <v>UN</v>
          </cell>
          <cell r="E930" t="str">
            <v>CR</v>
          </cell>
          <cell r="F930" t="str">
            <v>VERIFICAR</v>
          </cell>
          <cell r="G930" t="str">
            <v>VERIFICAR</v>
          </cell>
          <cell r="H930" t="str">
            <v>VERIFICAR</v>
          </cell>
          <cell r="I930" t="str">
            <v>SEM VALOR</v>
          </cell>
        </row>
        <row r="931">
          <cell r="B931">
            <v>39693</v>
          </cell>
          <cell r="C931" t="str">
            <v>CAIXA DE PROTECAO EXTERNA PARA MEDIDOR HOROSAZONAL, DE BAIXA TENSAO, COM MODULO, EM CHAPA DE ACO (PADRAO DA CONCESSIONARIA LOCAL)</v>
          </cell>
          <cell r="D931" t="str">
            <v>UN</v>
          </cell>
          <cell r="E931" t="str">
            <v>CR</v>
          </cell>
          <cell r="F931" t="str">
            <v>VERIFICAR</v>
          </cell>
          <cell r="G931" t="str">
            <v>VERIFICAR</v>
          </cell>
          <cell r="H931" t="str">
            <v>VERIFICAR</v>
          </cell>
          <cell r="I931" t="str">
            <v>SEM VALOR</v>
          </cell>
        </row>
        <row r="932">
          <cell r="B932">
            <v>39692</v>
          </cell>
          <cell r="C932" t="str">
            <v>CAIXA DE PROTECAO PARA TRANSFORMADOR CORRENTE, EM CHAPA DE ACO 18 USG (PADRAO DA CONCESSIONARIA LOCAL)</v>
          </cell>
          <cell r="D932" t="str">
            <v>UN</v>
          </cell>
          <cell r="E932" t="str">
            <v>CR</v>
          </cell>
          <cell r="F932" t="str">
            <v>VERIFICAR</v>
          </cell>
          <cell r="G932" t="str">
            <v>VERIFICAR</v>
          </cell>
          <cell r="H932" t="str">
            <v>VERIFICAR</v>
          </cell>
          <cell r="I932" t="str">
            <v>SEM VALOR</v>
          </cell>
        </row>
        <row r="933">
          <cell r="B933">
            <v>1062</v>
          </cell>
          <cell r="C933" t="str">
            <v>CAIXA INTERNA/EXTERNA DE MEDICAO PARA 1 MEDIDOR TRIFASICO, COM VISOR, EM CHAPA DE ACO 18 USG (PADRAO DA CONCESSIONARIA LOCAL)</v>
          </cell>
          <cell r="D933" t="str">
            <v>UN</v>
          </cell>
          <cell r="E933" t="str">
            <v>CR</v>
          </cell>
          <cell r="F933" t="str">
            <v>VERIFICAR</v>
          </cell>
          <cell r="G933" t="str">
            <v>VERIFICAR</v>
          </cell>
          <cell r="H933" t="str">
            <v>VERIFICAR</v>
          </cell>
          <cell r="I933" t="str">
            <v>SEM VALOR</v>
          </cell>
        </row>
        <row r="934">
          <cell r="B934">
            <v>39686</v>
          </cell>
          <cell r="C934" t="str">
            <v>CAIXA INTERNA/EXTERNA DE MEDICAO PARA 4 MEDIDORES MONOFASICOS, COM VISOR, EM CHAPA DE ACO 18 USG (PADRAO DA CONCESSIONARIA LOCAL)</v>
          </cell>
          <cell r="D934" t="str">
            <v>UN</v>
          </cell>
          <cell r="E934" t="str">
            <v>CR</v>
          </cell>
          <cell r="F934" t="str">
            <v>VERIFICAR</v>
          </cell>
          <cell r="G934" t="str">
            <v>VERIFICAR</v>
          </cell>
          <cell r="H934" t="str">
            <v>VERIFICAR</v>
          </cell>
          <cell r="I934" t="str">
            <v>SEM VALOR</v>
          </cell>
        </row>
        <row r="935">
          <cell r="B935">
            <v>43095</v>
          </cell>
          <cell r="C935" t="str">
            <v>CAIXA MODULAR PARA MEDIDOR DE ENERGIA AGRUPADA, EM POLICARBONATO / TERMOPLASTICO, COM SUPORTE PARA DISJUNTOR (PADRAO DA CONCESSIONARIA LOCAL)</v>
          </cell>
          <cell r="D935" t="str">
            <v>UN</v>
          </cell>
          <cell r="E935" t="str">
            <v>CR</v>
          </cell>
          <cell r="F935">
            <v>145.38999999999999</v>
          </cell>
          <cell r="G935">
            <v>145.38999999999999</v>
          </cell>
          <cell r="H935">
            <v>145.38999999999999</v>
          </cell>
          <cell r="I935" t="str">
            <v>COM VALOR</v>
          </cell>
        </row>
        <row r="936">
          <cell r="B936">
            <v>1871</v>
          </cell>
          <cell r="C936" t="str">
            <v>CAIXA OCTOGONAL DE FUNDO MOVEL, EM PVC, DE 3" X 3", PARA ELETRODUTO FLEXIVEL CORRUGADO</v>
          </cell>
          <cell r="D936" t="str">
            <v>UN</v>
          </cell>
          <cell r="E936" t="str">
            <v>CR</v>
          </cell>
          <cell r="F936">
            <v>3.25</v>
          </cell>
          <cell r="G936">
            <v>3.25</v>
          </cell>
          <cell r="H936">
            <v>3.25</v>
          </cell>
          <cell r="I936" t="str">
            <v>COM VALOR</v>
          </cell>
        </row>
        <row r="937">
          <cell r="B937">
            <v>12001</v>
          </cell>
          <cell r="C937" t="str">
            <v>CAIXA OCTOGONAL DE FUNDO MOVEL, EM PVC, DE 4" X 4", PARA ELETRODUTO FLEXIVEL CORRUGADO</v>
          </cell>
          <cell r="D937" t="str">
            <v>UN</v>
          </cell>
          <cell r="E937" t="str">
            <v>CR</v>
          </cell>
          <cell r="F937">
            <v>4.7</v>
          </cell>
          <cell r="G937">
            <v>4.7</v>
          </cell>
          <cell r="H937">
            <v>4.7</v>
          </cell>
          <cell r="I937" t="str">
            <v>COM VALOR</v>
          </cell>
        </row>
        <row r="938">
          <cell r="B938">
            <v>11882</v>
          </cell>
          <cell r="C938" t="str">
            <v>CAIXA PARA HIDROMETRO CONCRETO PRE MOLDADO, *0,24 M X 0,45 M X 0,30* M (L X C X A)</v>
          </cell>
          <cell r="D938" t="str">
            <v>UN</v>
          </cell>
          <cell r="E938" t="str">
            <v>CR</v>
          </cell>
          <cell r="F938">
            <v>127.12</v>
          </cell>
          <cell r="G938">
            <v>127.12</v>
          </cell>
          <cell r="H938">
            <v>127.12</v>
          </cell>
          <cell r="I938" t="str">
            <v>COM VALOR</v>
          </cell>
        </row>
        <row r="939">
          <cell r="B939">
            <v>1068</v>
          </cell>
          <cell r="C939" t="str">
            <v>CAIXA PARA MEDICAO COLETIVA TIPO L, PADRAO BIFASICO OU TRIFASICO, PARA ATE 4 MEDIDORES, SEM BARRAMENTO E COM PORTAS INFERIOR E SUPERIOR</v>
          </cell>
          <cell r="D939" t="str">
            <v>UN</v>
          </cell>
          <cell r="E939" t="str">
            <v>CR</v>
          </cell>
          <cell r="F939" t="str">
            <v>VERIFICAR</v>
          </cell>
          <cell r="G939" t="str">
            <v>VERIFICAR</v>
          </cell>
          <cell r="H939" t="str">
            <v>VERIFICAR</v>
          </cell>
          <cell r="I939" t="str">
            <v>SEM VALOR</v>
          </cell>
        </row>
        <row r="940">
          <cell r="B940">
            <v>39690</v>
          </cell>
          <cell r="C940" t="str">
            <v>CAIXA PARA MEDICAO COLETIVA TIPO M, PADRAO BIFASICO OU TRIFASICO, PARA ATE 8 MEDIDORES, SEM BARRAMENTO E COM PORTAS INFERIOR E SUPERIOR</v>
          </cell>
          <cell r="D940" t="str">
            <v>UN</v>
          </cell>
          <cell r="E940" t="str">
            <v>CR</v>
          </cell>
          <cell r="F940" t="str">
            <v>VERIFICAR</v>
          </cell>
          <cell r="G940" t="str">
            <v>VERIFICAR</v>
          </cell>
          <cell r="H940" t="str">
            <v>VERIFICAR</v>
          </cell>
          <cell r="I940" t="str">
            <v>SEM VALOR</v>
          </cell>
        </row>
        <row r="941">
          <cell r="B941">
            <v>39691</v>
          </cell>
          <cell r="C941" t="str">
            <v>CAIXA PARA MEDICAO COLETIVA TIPO N, PADRAO BIFASICO OU TRIFASICO, PARA ATE 12 MEDIDORES, SEM BARRAMENTO E COM PORTAS INFERIOR E SUPERIOR</v>
          </cell>
          <cell r="D941" t="str">
            <v>UN</v>
          </cell>
          <cell r="E941" t="str">
            <v>CR</v>
          </cell>
          <cell r="F941" t="str">
            <v>VERIFICAR</v>
          </cell>
          <cell r="G941" t="str">
            <v>VERIFICAR</v>
          </cell>
          <cell r="H941" t="str">
            <v>VERIFICAR</v>
          </cell>
          <cell r="I941" t="str">
            <v>SEM VALOR</v>
          </cell>
        </row>
        <row r="942">
          <cell r="B942">
            <v>39808</v>
          </cell>
          <cell r="C942" t="str">
            <v>CAIXA PARA MEDIDOR MONOFASICO, EM POLICARBONATO / TERMOPLASTICO, PARA ALOJAR 1 DISJUNTOR (PADRAO DA CONCESSIONARIA LOCAL)</v>
          </cell>
          <cell r="D942" t="str">
            <v>UN</v>
          </cell>
          <cell r="E942" t="str">
            <v>CR</v>
          </cell>
          <cell r="F942">
            <v>75.91</v>
          </cell>
          <cell r="G942">
            <v>75.91</v>
          </cell>
          <cell r="H942">
            <v>75.91</v>
          </cell>
          <cell r="I942" t="str">
            <v>COM VALOR</v>
          </cell>
        </row>
        <row r="943">
          <cell r="B943">
            <v>39809</v>
          </cell>
          <cell r="C943" t="str">
            <v>CAIXA PARA MEDIDOR POLIFASICO, EM POLICARBONATO / TERMOPLASTICO, PARA ALOJAR 1 DISJUNTOR (PADRAO DA CONCESSIONARIA LOCAL)</v>
          </cell>
          <cell r="D943" t="str">
            <v>UN</v>
          </cell>
          <cell r="E943" t="str">
            <v>CR</v>
          </cell>
          <cell r="F943">
            <v>180.04</v>
          </cell>
          <cell r="G943">
            <v>180.04</v>
          </cell>
          <cell r="H943">
            <v>180.04</v>
          </cell>
          <cell r="I943" t="str">
            <v>COM VALOR</v>
          </cell>
        </row>
        <row r="944">
          <cell r="B944">
            <v>43439</v>
          </cell>
          <cell r="C944" t="str">
            <v>CAIXA PRE-MOLDADA PARA BOCA DE LOBO, EM CONCRETO ARMADO, COM FCK DE 25 MPA, COM DIMENSOES 1,10 X 0,65 X 1,00 M (COMPRIMENTO X LARGURA X ALTURA)</v>
          </cell>
          <cell r="D944" t="str">
            <v>UN</v>
          </cell>
          <cell r="E944" t="str">
            <v>CR</v>
          </cell>
          <cell r="F944">
            <v>583.52</v>
          </cell>
          <cell r="G944">
            <v>583.52</v>
          </cell>
          <cell r="H944">
            <v>583.52</v>
          </cell>
          <cell r="I944" t="str">
            <v>COM VALOR</v>
          </cell>
        </row>
        <row r="945">
          <cell r="B945">
            <v>5103</v>
          </cell>
          <cell r="C945" t="str">
            <v>CAIXA SIFONADA PVC, 100 X 100 X 50 MM, COM GRELHA REDONDA, BRANCA</v>
          </cell>
          <cell r="D945" t="str">
            <v>UN</v>
          </cell>
          <cell r="E945" t="str">
            <v>CR</v>
          </cell>
          <cell r="F945">
            <v>23.46</v>
          </cell>
          <cell r="G945">
            <v>23.46</v>
          </cell>
          <cell r="H945">
            <v>23.46</v>
          </cell>
          <cell r="I945" t="str">
            <v>COM VALOR</v>
          </cell>
        </row>
        <row r="946">
          <cell r="B946">
            <v>11880</v>
          </cell>
          <cell r="C946" t="str">
            <v>CAIXA SIFONADA PVC, 250 X 230 X 75 MM, COM TAMPA CEGA QUADRADA, BRANCA</v>
          </cell>
          <cell r="D946" t="str">
            <v>UN</v>
          </cell>
          <cell r="E946" t="str">
            <v>C</v>
          </cell>
          <cell r="F946">
            <v>98.68</v>
          </cell>
          <cell r="G946">
            <v>98.68</v>
          </cell>
          <cell r="H946">
            <v>98.68</v>
          </cell>
          <cell r="I946" t="str">
            <v>COM VALOR</v>
          </cell>
        </row>
        <row r="947">
          <cell r="B947">
            <v>11714</v>
          </cell>
          <cell r="C947" t="str">
            <v>CAIXA SIFONADA, PVC, 150 X *185* X 75 MM, COM GRELHA QUADRADA, BRANCA</v>
          </cell>
          <cell r="D947" t="str">
            <v>UN</v>
          </cell>
          <cell r="E947" t="str">
            <v>CR</v>
          </cell>
          <cell r="F947">
            <v>67.23</v>
          </cell>
          <cell r="G947">
            <v>67.23</v>
          </cell>
          <cell r="H947">
            <v>67.23</v>
          </cell>
          <cell r="I947" t="str">
            <v>COM VALOR</v>
          </cell>
        </row>
        <row r="948">
          <cell r="B948">
            <v>11712</v>
          </cell>
          <cell r="C948" t="str">
            <v>CAIXA SIFONADA, PVC, 150 X 150 X 50 MM, COM GRELHA QUADRADA, BRANCA (NBR 5688)</v>
          </cell>
          <cell r="D948" t="str">
            <v>UN</v>
          </cell>
          <cell r="E948" t="str">
            <v>C</v>
          </cell>
          <cell r="F948">
            <v>43.9</v>
          </cell>
          <cell r="G948">
            <v>43.9</v>
          </cell>
          <cell r="H948">
            <v>43.9</v>
          </cell>
          <cell r="I948" t="str">
            <v>COM VALOR</v>
          </cell>
        </row>
        <row r="949">
          <cell r="B949">
            <v>11717</v>
          </cell>
          <cell r="C949" t="str">
            <v>CAIXA SIFONADA, PVC, 150 X 150 X 50 MM, COM GRELHA REDONDA, BRANCA</v>
          </cell>
          <cell r="D949" t="str">
            <v>UN</v>
          </cell>
          <cell r="E949" t="str">
            <v>CR</v>
          </cell>
          <cell r="F949">
            <v>52.92</v>
          </cell>
          <cell r="G949">
            <v>52.92</v>
          </cell>
          <cell r="H949">
            <v>52.92</v>
          </cell>
          <cell r="I949" t="str">
            <v>COM VALOR</v>
          </cell>
        </row>
        <row r="950">
          <cell r="B950">
            <v>1106</v>
          </cell>
          <cell r="C950" t="str">
            <v>CAL HIDRATADA CH-I PARA ARGAMASSAS</v>
          </cell>
          <cell r="D950" t="str">
            <v>KG</v>
          </cell>
          <cell r="E950" t="str">
            <v>CR</v>
          </cell>
          <cell r="F950">
            <v>1.23</v>
          </cell>
          <cell r="G950">
            <v>1.23</v>
          </cell>
          <cell r="H950">
            <v>1.23</v>
          </cell>
          <cell r="I950" t="str">
            <v>COM VALOR</v>
          </cell>
        </row>
        <row r="951">
          <cell r="B951">
            <v>11161</v>
          </cell>
          <cell r="C951" t="str">
            <v>CAL HIDRATADA PARA PINTURA</v>
          </cell>
          <cell r="D951" t="str">
            <v>KG</v>
          </cell>
          <cell r="E951" t="str">
            <v>CR</v>
          </cell>
          <cell r="F951">
            <v>2.0499999999999998</v>
          </cell>
          <cell r="G951">
            <v>2.0499999999999998</v>
          </cell>
          <cell r="H951">
            <v>2.0499999999999998</v>
          </cell>
          <cell r="I951" t="str">
            <v>COM VALOR</v>
          </cell>
        </row>
        <row r="952">
          <cell r="B952">
            <v>1107</v>
          </cell>
          <cell r="C952" t="str">
            <v>CAL VIRGEM COMUM PARA ARGAMASSAS (NBR 6453)</v>
          </cell>
          <cell r="D952" t="str">
            <v>KG</v>
          </cell>
          <cell r="E952" t="str">
            <v>CR</v>
          </cell>
          <cell r="F952">
            <v>1.04</v>
          </cell>
          <cell r="G952">
            <v>1.04</v>
          </cell>
          <cell r="H952">
            <v>1.04</v>
          </cell>
          <cell r="I952" t="str">
            <v>COM VALOR</v>
          </cell>
        </row>
        <row r="953">
          <cell r="B953">
            <v>44479</v>
          </cell>
          <cell r="C953" t="str">
            <v>CALCARIO DOLOMITICO A (POSTO PEDREIRA/FORNECEDOR, SEM FRETE)</v>
          </cell>
          <cell r="D953" t="str">
            <v>KG</v>
          </cell>
          <cell r="E953" t="str">
            <v>CR</v>
          </cell>
          <cell r="F953">
            <v>0.15</v>
          </cell>
          <cell r="G953">
            <v>0.15</v>
          </cell>
          <cell r="H953">
            <v>0.15</v>
          </cell>
          <cell r="I953" t="str">
            <v>COM VALOR</v>
          </cell>
        </row>
        <row r="954">
          <cell r="B954">
            <v>4759</v>
          </cell>
          <cell r="C954" t="str">
            <v>CALCETEIRO / RASTELEIRO (HORISTA)</v>
          </cell>
          <cell r="D954" t="str">
            <v>H</v>
          </cell>
          <cell r="E954" t="str">
            <v>CR</v>
          </cell>
          <cell r="F954">
            <v>17.32</v>
          </cell>
          <cell r="G954">
            <v>15.56</v>
          </cell>
          <cell r="H954">
            <v>8.35</v>
          </cell>
          <cell r="I954" t="str">
            <v>COM VALOR</v>
          </cell>
        </row>
        <row r="955">
          <cell r="B955">
            <v>41068</v>
          </cell>
          <cell r="C955" t="str">
            <v>CALCETEIRO / RASTELEIRO (MENSALISTA)</v>
          </cell>
          <cell r="D955" t="str">
            <v>MES</v>
          </cell>
          <cell r="E955" t="str">
            <v>CR</v>
          </cell>
          <cell r="F955">
            <v>3027.7</v>
          </cell>
          <cell r="G955">
            <v>2717.58</v>
          </cell>
          <cell r="H955">
            <v>1837.2</v>
          </cell>
          <cell r="I955" t="str">
            <v>COM VALOR</v>
          </cell>
        </row>
        <row r="956">
          <cell r="B956">
            <v>12618</v>
          </cell>
          <cell r="C956" t="str">
            <v>CALHA / PERFIL PLUVIAL DE PVC, DIAMETRO ENTRE *119 E 170* MM, COMPRIMENTO DE 3 M, PARA DRENAGEM PLUVIAL PREDIAL</v>
          </cell>
          <cell r="D956" t="str">
            <v>UN</v>
          </cell>
          <cell r="E956" t="str">
            <v>CR</v>
          </cell>
          <cell r="F956">
            <v>171.3</v>
          </cell>
          <cell r="G956">
            <v>171.3</v>
          </cell>
          <cell r="H956">
            <v>171.3</v>
          </cell>
          <cell r="I956" t="str">
            <v>COM VALOR</v>
          </cell>
        </row>
        <row r="957">
          <cell r="B957">
            <v>1108</v>
          </cell>
          <cell r="C957" t="str">
            <v>CALHA MOLDURA AMERICANA DE CHAPA DE ACO GALVANIZADA NUM 26, CORTE 33 CM</v>
          </cell>
          <cell r="D957" t="str">
            <v>M</v>
          </cell>
          <cell r="E957" t="str">
            <v>CR</v>
          </cell>
          <cell r="F957" t="str">
            <v>VERIFICAR</v>
          </cell>
          <cell r="G957" t="str">
            <v>VERIFICAR</v>
          </cell>
          <cell r="H957" t="str">
            <v>VERIFICAR</v>
          </cell>
          <cell r="I957" t="str">
            <v>SEM VALOR</v>
          </cell>
        </row>
        <row r="958">
          <cell r="B958">
            <v>1117</v>
          </cell>
          <cell r="C958" t="str">
            <v>CALHA PARA AGUA FURTADA DE CHAPA DE ACO GALVANIZADA NUM 26, CORTE 40 CM</v>
          </cell>
          <cell r="D958" t="str">
            <v>M</v>
          </cell>
          <cell r="E958" t="str">
            <v>CR</v>
          </cell>
          <cell r="F958" t="str">
            <v>VERIFICAR</v>
          </cell>
          <cell r="G958" t="str">
            <v>VERIFICAR</v>
          </cell>
          <cell r="H958" t="str">
            <v>VERIFICAR</v>
          </cell>
          <cell r="I958" t="str">
            <v>SEM VALOR</v>
          </cell>
        </row>
        <row r="959">
          <cell r="B959">
            <v>1118</v>
          </cell>
          <cell r="C959" t="str">
            <v>CALHA PARA AGUA FURTADA DE CHAPA DE ACO GALVANIZADA NUM 26, CORTE 50 CM</v>
          </cell>
          <cell r="D959" t="str">
            <v>M</v>
          </cell>
          <cell r="E959" t="str">
            <v>CR</v>
          </cell>
          <cell r="F959" t="str">
            <v>VERIFICAR</v>
          </cell>
          <cell r="G959" t="str">
            <v>VERIFICAR</v>
          </cell>
          <cell r="H959" t="str">
            <v>VERIFICAR</v>
          </cell>
          <cell r="I959" t="str">
            <v>SEM VALOR</v>
          </cell>
        </row>
        <row r="960">
          <cell r="B960">
            <v>1110</v>
          </cell>
          <cell r="C960" t="str">
            <v>CALHA PLATIBANDA DE CHAPA DE ACO GALVANIZADA NUM 26, CORTE 45 CM</v>
          </cell>
          <cell r="D960" t="str">
            <v>M</v>
          </cell>
          <cell r="E960" t="str">
            <v>CR</v>
          </cell>
          <cell r="F960" t="str">
            <v>VERIFICAR</v>
          </cell>
          <cell r="G960" t="str">
            <v>VERIFICAR</v>
          </cell>
          <cell r="H960" t="str">
            <v>VERIFICAR</v>
          </cell>
          <cell r="I960" t="str">
            <v>SEM VALOR</v>
          </cell>
        </row>
        <row r="961">
          <cell r="B961">
            <v>40784</v>
          </cell>
          <cell r="C961" t="str">
            <v>CALHA QUADRADA DE CHAPA DE ACO GALVANIZADA NUM 24, CORTE 100 CM</v>
          </cell>
          <cell r="D961" t="str">
            <v>M</v>
          </cell>
          <cell r="E961" t="str">
            <v>CR</v>
          </cell>
          <cell r="F961" t="str">
            <v>VERIFICAR</v>
          </cell>
          <cell r="G961" t="str">
            <v>VERIFICAR</v>
          </cell>
          <cell r="H961" t="str">
            <v>VERIFICAR</v>
          </cell>
          <cell r="I961" t="str">
            <v>SEM VALOR</v>
          </cell>
        </row>
        <row r="962">
          <cell r="B962">
            <v>40782</v>
          </cell>
          <cell r="C962" t="str">
            <v>CALHA QUADRADA DE CHAPA DE ACO GALVANIZADA NUM 24, CORTE 33 CM</v>
          </cell>
          <cell r="D962" t="str">
            <v>M</v>
          </cell>
          <cell r="E962" t="str">
            <v>CR</v>
          </cell>
          <cell r="F962" t="str">
            <v>VERIFICAR</v>
          </cell>
          <cell r="G962" t="str">
            <v>VERIFICAR</v>
          </cell>
          <cell r="H962" t="str">
            <v>VERIFICAR</v>
          </cell>
          <cell r="I962" t="str">
            <v>SEM VALOR</v>
          </cell>
        </row>
        <row r="963">
          <cell r="B963">
            <v>40783</v>
          </cell>
          <cell r="C963" t="str">
            <v>CALHA QUADRADA DE CHAPA DE ACO GALVANIZADA NUM 24, CORTE 50 CM</v>
          </cell>
          <cell r="D963" t="str">
            <v>M</v>
          </cell>
          <cell r="E963" t="str">
            <v>CR</v>
          </cell>
          <cell r="F963" t="str">
            <v>VERIFICAR</v>
          </cell>
          <cell r="G963" t="str">
            <v>VERIFICAR</v>
          </cell>
          <cell r="H963" t="str">
            <v>VERIFICAR</v>
          </cell>
          <cell r="I963" t="str">
            <v>SEM VALOR</v>
          </cell>
        </row>
        <row r="964">
          <cell r="B964">
            <v>1109</v>
          </cell>
          <cell r="C964" t="str">
            <v>CALHA QUADRADA DE CHAPA DE ACO GALVANIZADA NUM 26, CORTE 33 CM</v>
          </cell>
          <cell r="D964" t="str">
            <v>M</v>
          </cell>
          <cell r="E964" t="str">
            <v>CR</v>
          </cell>
          <cell r="F964" t="str">
            <v>VERIFICAR</v>
          </cell>
          <cell r="G964" t="str">
            <v>VERIFICAR</v>
          </cell>
          <cell r="H964" t="str">
            <v>VERIFICAR</v>
          </cell>
          <cell r="I964" t="str">
            <v>SEM VALOR</v>
          </cell>
        </row>
        <row r="965">
          <cell r="B965">
            <v>1119</v>
          </cell>
          <cell r="C965" t="str">
            <v>CALHA QUADRADA DE CHAPA DE ACO GALVANIZADA NUM 28, CORTE 25 CM</v>
          </cell>
          <cell r="D965" t="str">
            <v>M</v>
          </cell>
          <cell r="E965" t="str">
            <v>CR</v>
          </cell>
          <cell r="F965" t="str">
            <v>VERIFICAR</v>
          </cell>
          <cell r="G965" t="str">
            <v>VERIFICAR</v>
          </cell>
          <cell r="H965" t="str">
            <v>VERIFICAR</v>
          </cell>
          <cell r="I965" t="str">
            <v>SEM VALOR</v>
          </cell>
        </row>
        <row r="966">
          <cell r="B966">
            <v>13115</v>
          </cell>
          <cell r="C966" t="str">
            <v>CALHA/CANALETA DE CONCRETO SIMPLES, TIPO MEIA CANA, DIAMETRO DE 20 CM, PARA AGUA PLUVIAL</v>
          </cell>
          <cell r="D966" t="str">
            <v>M</v>
          </cell>
          <cell r="E966" t="str">
            <v>CR</v>
          </cell>
          <cell r="F966" t="str">
            <v>VERIFICAR</v>
          </cell>
          <cell r="G966" t="str">
            <v>VERIFICAR</v>
          </cell>
          <cell r="H966" t="str">
            <v>VERIFICAR</v>
          </cell>
          <cell r="I966" t="str">
            <v>SEM VALOR</v>
          </cell>
        </row>
        <row r="967">
          <cell r="B967">
            <v>10541</v>
          </cell>
          <cell r="C967" t="str">
            <v>CALHA/CANALETA DE CONCRETO SIMPLES, TIPO MEIA CANA, DIAMETRO DE 30 CM, PARA AGUA PLUVIAL</v>
          </cell>
          <cell r="D967" t="str">
            <v>M</v>
          </cell>
          <cell r="E967" t="str">
            <v>CR</v>
          </cell>
          <cell r="F967" t="str">
            <v>VERIFICAR</v>
          </cell>
          <cell r="G967" t="str">
            <v>VERIFICAR</v>
          </cell>
          <cell r="H967" t="str">
            <v>VERIFICAR</v>
          </cell>
          <cell r="I967" t="str">
            <v>SEM VALOR</v>
          </cell>
        </row>
        <row r="968">
          <cell r="B968">
            <v>10542</v>
          </cell>
          <cell r="C968" t="str">
            <v>CALHA/CANALETA DE CONCRETO SIMPLES, TIPO MEIA CANA, DIAMETRO DE 40 CM, PARA AGUA PLUVIAL</v>
          </cell>
          <cell r="D968" t="str">
            <v>M</v>
          </cell>
          <cell r="E968" t="str">
            <v>CR</v>
          </cell>
          <cell r="F968" t="str">
            <v>VERIFICAR</v>
          </cell>
          <cell r="G968" t="str">
            <v>VERIFICAR</v>
          </cell>
          <cell r="H968" t="str">
            <v>VERIFICAR</v>
          </cell>
          <cell r="I968" t="str">
            <v>SEM VALOR</v>
          </cell>
        </row>
        <row r="969">
          <cell r="B969">
            <v>10543</v>
          </cell>
          <cell r="C969" t="str">
            <v>CALHA/CANALETA DE CONCRETO SIMPLES, TIPO MEIA CANA, DIAMETRO DE 50 CM, PARA AGUA PLUVIAL</v>
          </cell>
          <cell r="D969" t="str">
            <v>M</v>
          </cell>
          <cell r="E969" t="str">
            <v>CR</v>
          </cell>
          <cell r="F969" t="str">
            <v>VERIFICAR</v>
          </cell>
          <cell r="G969" t="str">
            <v>VERIFICAR</v>
          </cell>
          <cell r="H969" t="str">
            <v>VERIFICAR</v>
          </cell>
          <cell r="I969" t="str">
            <v>SEM VALOR</v>
          </cell>
        </row>
        <row r="970">
          <cell r="B970">
            <v>10544</v>
          </cell>
          <cell r="C970" t="str">
            <v>CALHA/CANALETA DE CONCRETO SIMPLES, TIPO MEIA CANA, DIAMETRO DE 60 CM, PARA AGUA PLUVIAL</v>
          </cell>
          <cell r="D970" t="str">
            <v>M</v>
          </cell>
          <cell r="E970" t="str">
            <v>CR</v>
          </cell>
          <cell r="F970" t="str">
            <v>VERIFICAR</v>
          </cell>
          <cell r="G970" t="str">
            <v>VERIFICAR</v>
          </cell>
          <cell r="H970" t="str">
            <v>VERIFICAR</v>
          </cell>
          <cell r="I970" t="str">
            <v>SEM VALOR</v>
          </cell>
        </row>
        <row r="971">
          <cell r="B971">
            <v>10545</v>
          </cell>
          <cell r="C971" t="str">
            <v>CALHA/CANALETA DE CONCRETO SIMPLES, TIPO MEIA CANA, DIAMETRO DE 80 CM, PARA AGUA PLUVIAL</v>
          </cell>
          <cell r="D971" t="str">
            <v>M</v>
          </cell>
          <cell r="E971" t="str">
            <v>CR</v>
          </cell>
          <cell r="F971" t="str">
            <v>VERIFICAR</v>
          </cell>
          <cell r="G971" t="str">
            <v>VERIFICAR</v>
          </cell>
          <cell r="H971" t="str">
            <v>VERIFICAR</v>
          </cell>
          <cell r="I971" t="str">
            <v>SEM VALOR</v>
          </cell>
        </row>
        <row r="972">
          <cell r="B972">
            <v>38365</v>
          </cell>
          <cell r="C972" t="str">
            <v>CAMADA SEPARADORA DE FILME DE POLIETILENO 20 A 25 MICRA</v>
          </cell>
          <cell r="D972" t="str">
            <v>M2</v>
          </cell>
          <cell r="E972" t="str">
            <v>C</v>
          </cell>
          <cell r="F972" t="str">
            <v>VERIFICAR</v>
          </cell>
          <cell r="G972" t="str">
            <v>VERIFICAR</v>
          </cell>
          <cell r="H972" t="str">
            <v>VERIFICAR</v>
          </cell>
          <cell r="I972" t="str">
            <v>SEM VALOR</v>
          </cell>
        </row>
        <row r="973">
          <cell r="B973">
            <v>44056</v>
          </cell>
          <cell r="C973" t="str">
            <v>CAMINHAO TOCO, PESO BRUTO TOTAL 10700 KG, CARGA UTIL MAXIMA 7400 KG, DISTANCIA ENTRE EIXOS 4,00 M, POTENCIA 175 CV (INCLUI CABINE E CHASSI, NAO INCLUI CARROCERIA)</v>
          </cell>
          <cell r="D973" t="str">
            <v>UN</v>
          </cell>
          <cell r="E973" t="str">
            <v>CR</v>
          </cell>
          <cell r="F973" t="str">
            <v>VERIFICAR</v>
          </cell>
          <cell r="G973" t="str">
            <v>VERIFICAR</v>
          </cell>
          <cell r="H973" t="str">
            <v>VERIFICAR</v>
          </cell>
          <cell r="I973" t="str">
            <v>SEM VALOR</v>
          </cell>
        </row>
        <row r="974">
          <cell r="B974">
            <v>44057</v>
          </cell>
          <cell r="C974" t="str">
            <v>CAMINHAO TOCO, PESO BRUTO TOTAL 13200 KG, CARGA UTIL MAXIMA 9200 KG, DISTANCIA ENTRE EIXOS 3,31 M, POTENCIA 175 CV (INCLUI CABINE E CHASSI, NAO INCLUI CARROCERIA)</v>
          </cell>
          <cell r="D974" t="str">
            <v>UN</v>
          </cell>
          <cell r="E974" t="str">
            <v>CR</v>
          </cell>
          <cell r="F974" t="str">
            <v>VERIFICAR</v>
          </cell>
          <cell r="G974" t="str">
            <v>VERIFICAR</v>
          </cell>
          <cell r="H974" t="str">
            <v>VERIFICAR</v>
          </cell>
          <cell r="I974" t="str">
            <v>SEM VALOR</v>
          </cell>
        </row>
        <row r="975">
          <cell r="B975">
            <v>37754</v>
          </cell>
          <cell r="C975" t="str">
            <v>CAMINHAO TOCO, PESO BRUTO TOTAL 14300 KG, CARGA UTIL MAXIMA 9480 KG, DISTANCIA ENTRE EIXOS 4,80 M, POTENCIA 185 CV (INCLUI CABINE E CHASSI, NAO INCLUI CARROCERIA)</v>
          </cell>
          <cell r="D975" t="str">
            <v>UN</v>
          </cell>
          <cell r="E975" t="str">
            <v>CR</v>
          </cell>
          <cell r="F975" t="str">
            <v>VERIFICAR</v>
          </cell>
          <cell r="G975" t="str">
            <v>VERIFICAR</v>
          </cell>
          <cell r="H975" t="str">
            <v>VERIFICAR</v>
          </cell>
          <cell r="I975" t="str">
            <v>SEM VALOR</v>
          </cell>
        </row>
        <row r="976">
          <cell r="B976">
            <v>37757</v>
          </cell>
          <cell r="C976" t="str">
            <v>CAMINHAO TOCO, PESO BRUTO TOTAL 16000 KG, CARGA UTIL MAXIMA 10600 KG, DISTANCIA ENTRE EIXOS 4,80 M, POTENCIA 277 CV (INCLUI CABINE E CHASSI, NAO INCLUI CARROCERIA)</v>
          </cell>
          <cell r="D976" t="str">
            <v>UN</v>
          </cell>
          <cell r="E976" t="str">
            <v>CR</v>
          </cell>
          <cell r="F976" t="str">
            <v>VERIFICAR</v>
          </cell>
          <cell r="G976" t="str">
            <v>VERIFICAR</v>
          </cell>
          <cell r="H976" t="str">
            <v>VERIFICAR</v>
          </cell>
          <cell r="I976" t="str">
            <v>SEM VALOR</v>
          </cell>
        </row>
        <row r="977">
          <cell r="B977">
            <v>44058</v>
          </cell>
          <cell r="C977" t="str">
            <v>CAMINHAO TOCO, PESO BRUTO TOTAL 16000 KG, CARGA UTIL MAXIMA 10830 KG, DISTANCIA ENTRE EIXOS 3,56 M, POTENCIA 226 CV (INCLUI CABINE E CHASSI, NAO INCLUI CARROCERIA)</v>
          </cell>
          <cell r="D977" t="str">
            <v>UN</v>
          </cell>
          <cell r="E977" t="str">
            <v>CR</v>
          </cell>
          <cell r="F977" t="str">
            <v>VERIFICAR</v>
          </cell>
          <cell r="G977" t="str">
            <v>VERIFICAR</v>
          </cell>
          <cell r="H977" t="str">
            <v>VERIFICAR</v>
          </cell>
          <cell r="I977" t="str">
            <v>SEM VALOR</v>
          </cell>
        </row>
        <row r="978">
          <cell r="B978">
            <v>37752</v>
          </cell>
          <cell r="C978" t="str">
            <v>CAMINHAO TOCO, PESO BRUTO TOTAL 16000 KG, CARGA UTIL MAXIMA 11030 KG, DISTANCIA ENTRE EIXOS 5,41 M, POTENCIA 185 CV (INCLUI CABINE E CHASSI, NAO INCLUI CARROCERIA)</v>
          </cell>
          <cell r="D978" t="str">
            <v>UN</v>
          </cell>
          <cell r="E978" t="str">
            <v>CR</v>
          </cell>
          <cell r="F978" t="str">
            <v>VERIFICAR</v>
          </cell>
          <cell r="G978" t="str">
            <v>VERIFICAR</v>
          </cell>
          <cell r="H978" t="str">
            <v>VERIFICAR</v>
          </cell>
          <cell r="I978" t="str">
            <v>SEM VALOR</v>
          </cell>
        </row>
        <row r="979">
          <cell r="B979">
            <v>44059</v>
          </cell>
          <cell r="C979" t="str">
            <v>CAMINHAO TOCO, PESO BRUTO TOTAL 8500 KG, CARGA UTIL MAXIMA 5600 KG, DISTANCIA ENTRE EIXOS 3,40 M, POTENCIA 167 CV (INCLUI CABINE E CHASSI, NAO INCLUI CARROCERIA)</v>
          </cell>
          <cell r="D979" t="str">
            <v>UN</v>
          </cell>
          <cell r="E979" t="str">
            <v>CR</v>
          </cell>
          <cell r="F979" t="str">
            <v>VERIFICAR</v>
          </cell>
          <cell r="G979" t="str">
            <v>VERIFICAR</v>
          </cell>
          <cell r="H979" t="str">
            <v>VERIFICAR</v>
          </cell>
          <cell r="I979" t="str">
            <v>SEM VALOR</v>
          </cell>
        </row>
        <row r="980">
          <cell r="B980">
            <v>37750</v>
          </cell>
          <cell r="C980" t="str">
            <v>CAMINHAO TOCO, PESO BRUTO TOTAL 9600 KG, CARGA UTIL MAXIMA 6190 KG, DISTANCIA ENTRE EIXOS 3,70 M, POTENCIA 156 CV (INCLUI CABINE E CHASSI, NAO INCLUI CARROCERIA)</v>
          </cell>
          <cell r="D980" t="str">
            <v>UN</v>
          </cell>
          <cell r="E980" t="str">
            <v>CR</v>
          </cell>
          <cell r="F980" t="str">
            <v>VERIFICAR</v>
          </cell>
          <cell r="G980" t="str">
            <v>VERIFICAR</v>
          </cell>
          <cell r="H980" t="str">
            <v>VERIFICAR</v>
          </cell>
          <cell r="I980" t="str">
            <v>SEM VALOR</v>
          </cell>
        </row>
        <row r="981">
          <cell r="B981">
            <v>37758</v>
          </cell>
          <cell r="C981" t="str">
            <v>CAMINHAO TRUCADO, PESO BRUTO TOTAL 23000 KG, CARGA UTIL MAXIMA 15285 KG, DISTANCIA ENTRE EIXOS 4,80 M, POTENCIA 326 CV (INCLUI CABINE E CHASSI, NAO INCLUI CARROCERIA)</v>
          </cell>
          <cell r="D981" t="str">
            <v>UN</v>
          </cell>
          <cell r="E981" t="str">
            <v>CR</v>
          </cell>
          <cell r="F981" t="str">
            <v>VERIFICAR</v>
          </cell>
          <cell r="G981" t="str">
            <v>VERIFICAR</v>
          </cell>
          <cell r="H981" t="str">
            <v>VERIFICAR</v>
          </cell>
          <cell r="I981" t="str">
            <v>SEM VALOR</v>
          </cell>
        </row>
        <row r="982">
          <cell r="B982">
            <v>44060</v>
          </cell>
          <cell r="C982" t="str">
            <v>CAMINHAO TRUCADO, PESO BRUTO TOTAL 23000 KG, CARGA UTIL MAXIMA 15460 KG, DISTANCIA ENTRE EIXOS 4,80 M, POTENCIA 286 CV (INCLUI CABINE E CHASSI, NAO INCLUI CARROCERIA)</v>
          </cell>
          <cell r="D982" t="str">
            <v>UN</v>
          </cell>
          <cell r="E982" t="str">
            <v>CR</v>
          </cell>
          <cell r="F982" t="str">
            <v>VERIFICAR</v>
          </cell>
          <cell r="G982" t="str">
            <v>VERIFICAR</v>
          </cell>
          <cell r="H982" t="str">
            <v>VERIFICAR</v>
          </cell>
          <cell r="I982" t="str">
            <v>SEM VALOR</v>
          </cell>
        </row>
        <row r="983">
          <cell r="B983">
            <v>37749</v>
          </cell>
          <cell r="C983" t="str">
            <v>CAMINHAO TRUCADO, PESO BRUTO TOTAL 23000 KG, CARGA UTIL MAXIMA 16360 KG, CABINE ESTENDIDA, DISTANCIA ENTRE EIXOS 3,56 M, POTENCIA 277 CV (INCLUI CABINE E CHASSI, NAO INCLUI CARROCERIA)</v>
          </cell>
          <cell r="D983" t="str">
            <v>UN</v>
          </cell>
          <cell r="E983" t="str">
            <v>C</v>
          </cell>
          <cell r="F983" t="str">
            <v>VERIFICAR</v>
          </cell>
          <cell r="G983" t="str">
            <v>VERIFICAR</v>
          </cell>
          <cell r="H983" t="str">
            <v>VERIFICAR</v>
          </cell>
          <cell r="I983" t="str">
            <v>SEM VALOR</v>
          </cell>
        </row>
        <row r="984">
          <cell r="B984">
            <v>44061</v>
          </cell>
          <cell r="C984" t="str">
            <v>CAMINHAO TRUCADO, PESO BRUTO TOTAL 23000 KG, CARGA UTIL MAXIMA 16540 KG, DISTANCIA ENTRE EIXOS 4,80 M, POTENCIA 256 CV (INCLUI CABINE E CHASSI, NAO INCLUI CARROCERIA)</v>
          </cell>
          <cell r="D984" t="str">
            <v>UN</v>
          </cell>
          <cell r="E984" t="str">
            <v>CR</v>
          </cell>
          <cell r="F984" t="str">
            <v>VERIFICAR</v>
          </cell>
          <cell r="G984" t="str">
            <v>VERIFICAR</v>
          </cell>
          <cell r="H984" t="str">
            <v>VERIFICAR</v>
          </cell>
          <cell r="I984" t="str">
            <v>SEM VALOR</v>
          </cell>
        </row>
        <row r="985">
          <cell r="B985">
            <v>1159</v>
          </cell>
          <cell r="C985" t="str">
            <v>CAMINHONETE COM MOTOR A DIESEL, POTENCIA *160* CV, CABINE DUPLA, 4X4</v>
          </cell>
          <cell r="D985" t="str">
            <v>UN</v>
          </cell>
          <cell r="E985" t="str">
            <v>CR</v>
          </cell>
          <cell r="F985">
            <v>278241.67</v>
          </cell>
          <cell r="G985">
            <v>278241.67</v>
          </cell>
          <cell r="H985">
            <v>278241.67</v>
          </cell>
          <cell r="I985" t="str">
            <v>COM VALOR</v>
          </cell>
        </row>
        <row r="986">
          <cell r="B986">
            <v>12114</v>
          </cell>
          <cell r="C986" t="str">
            <v>CAMPAINHA ALTA POTENCIA 110V / 220V, DIAMETRO 150 MM</v>
          </cell>
          <cell r="D986" t="str">
            <v>UN</v>
          </cell>
          <cell r="E986" t="str">
            <v>CR</v>
          </cell>
          <cell r="F986">
            <v>117.97</v>
          </cell>
          <cell r="G986">
            <v>117.97</v>
          </cell>
          <cell r="H986">
            <v>117.97</v>
          </cell>
          <cell r="I986" t="str">
            <v>COM VALOR</v>
          </cell>
        </row>
        <row r="987">
          <cell r="B987">
            <v>38106</v>
          </cell>
          <cell r="C987" t="str">
            <v>CAMPAINHA CIGARRA 127 V / 220 V (APENAS MODULO)</v>
          </cell>
          <cell r="D987" t="str">
            <v>UN</v>
          </cell>
          <cell r="E987" t="str">
            <v>CR</v>
          </cell>
          <cell r="F987">
            <v>16.03</v>
          </cell>
          <cell r="G987">
            <v>16.03</v>
          </cell>
          <cell r="H987">
            <v>16.03</v>
          </cell>
          <cell r="I987" t="str">
            <v>COM VALOR</v>
          </cell>
        </row>
        <row r="988">
          <cell r="B988">
            <v>38085</v>
          </cell>
          <cell r="C988" t="str">
            <v>CAMPAINHA CIGARRA 127 V / 220 V, CONJUNTO MONTADO PARA EMBUTIR 4" X 2" (PLACA + SUPORTE + MODULO)</v>
          </cell>
          <cell r="D988" t="str">
            <v>UN</v>
          </cell>
          <cell r="E988" t="str">
            <v>CR</v>
          </cell>
          <cell r="F988">
            <v>18.93</v>
          </cell>
          <cell r="G988">
            <v>18.93</v>
          </cell>
          <cell r="H988">
            <v>18.93</v>
          </cell>
          <cell r="I988" t="str">
            <v>COM VALOR</v>
          </cell>
        </row>
        <row r="989">
          <cell r="B989">
            <v>659</v>
          </cell>
          <cell r="C989" t="str">
            <v>CANALETA DE CONCRETO 14 X 19 X 19 CM (CLASSE C - NBR 6136)</v>
          </cell>
          <cell r="D989" t="str">
            <v>UN</v>
          </cell>
          <cell r="E989" t="str">
            <v>CR</v>
          </cell>
          <cell r="F989">
            <v>3.31</v>
          </cell>
          <cell r="G989">
            <v>3.31</v>
          </cell>
          <cell r="H989">
            <v>3.31</v>
          </cell>
          <cell r="I989" t="str">
            <v>COM VALOR</v>
          </cell>
        </row>
        <row r="990">
          <cell r="B990">
            <v>660</v>
          </cell>
          <cell r="C990" t="str">
            <v>CANALETA DE CONCRETO 19 X 19 X 19 CM (CLASSE C - NBR 6136)</v>
          </cell>
          <cell r="D990" t="str">
            <v>UN</v>
          </cell>
          <cell r="E990" t="str">
            <v>CR</v>
          </cell>
          <cell r="F990">
            <v>3.96</v>
          </cell>
          <cell r="G990">
            <v>3.96</v>
          </cell>
          <cell r="H990">
            <v>3.96</v>
          </cell>
          <cell r="I990" t="str">
            <v>COM VALOR</v>
          </cell>
        </row>
        <row r="991">
          <cell r="B991">
            <v>658</v>
          </cell>
          <cell r="C991" t="str">
            <v>CANALETA DE CONCRETO 9 X 19 X 19 CM (CLASSE C - NBR 6136)</v>
          </cell>
          <cell r="D991" t="str">
            <v>UN</v>
          </cell>
          <cell r="E991" t="str">
            <v>CR</v>
          </cell>
          <cell r="F991">
            <v>2.2400000000000002</v>
          </cell>
          <cell r="G991">
            <v>2.2400000000000002</v>
          </cell>
          <cell r="H991">
            <v>2.2400000000000002</v>
          </cell>
          <cell r="I991" t="str">
            <v>COM VALOR</v>
          </cell>
        </row>
        <row r="992">
          <cell r="B992">
            <v>38599</v>
          </cell>
          <cell r="C992" t="str">
            <v>CANALETA DE CONCRETO ESTRUTURAL 14 X 19 X 29 CM, FBK 14 MPA (NBR 6136)</v>
          </cell>
          <cell r="D992" t="str">
            <v>UN</v>
          </cell>
          <cell r="E992" t="str">
            <v>CR</v>
          </cell>
          <cell r="F992">
            <v>6.89</v>
          </cell>
          <cell r="G992">
            <v>6.89</v>
          </cell>
          <cell r="H992">
            <v>6.89</v>
          </cell>
          <cell r="I992" t="str">
            <v>COM VALOR</v>
          </cell>
        </row>
        <row r="993">
          <cell r="B993">
            <v>38596</v>
          </cell>
          <cell r="C993" t="str">
            <v>CANALETA DE CONCRETO ESTRUTURAL 14 X 19 X 29 CM, FBK 4,5 MPA (NBR 6136)</v>
          </cell>
          <cell r="D993" t="str">
            <v>UN</v>
          </cell>
          <cell r="E993" t="str">
            <v>CR</v>
          </cell>
          <cell r="F993">
            <v>5.72</v>
          </cell>
          <cell r="G993">
            <v>5.72</v>
          </cell>
          <cell r="H993">
            <v>5.72</v>
          </cell>
          <cell r="I993" t="str">
            <v>COM VALOR</v>
          </cell>
        </row>
        <row r="994">
          <cell r="B994">
            <v>38600</v>
          </cell>
          <cell r="C994" t="str">
            <v>CANALETA DE CONCRETO ESTRUTURAL 14 X 19 X 39 CM, FBK 14 MPA (NBR 6136)</v>
          </cell>
          <cell r="D994" t="str">
            <v>UN</v>
          </cell>
          <cell r="E994" t="str">
            <v>CR</v>
          </cell>
          <cell r="F994">
            <v>7.3</v>
          </cell>
          <cell r="G994">
            <v>7.3</v>
          </cell>
          <cell r="H994">
            <v>7.3</v>
          </cell>
          <cell r="I994" t="str">
            <v>COM VALOR</v>
          </cell>
        </row>
        <row r="995">
          <cell r="B995">
            <v>38597</v>
          </cell>
          <cell r="C995" t="str">
            <v>CANALETA DE CONCRETO ESTRUTURAL 14 X 19 X 39 CM, FBK 4,5 MPA (NBR 6136)</v>
          </cell>
          <cell r="D995" t="str">
            <v>UN</v>
          </cell>
          <cell r="E995" t="str">
            <v>CR</v>
          </cell>
          <cell r="F995">
            <v>5.75</v>
          </cell>
          <cell r="G995">
            <v>5.75</v>
          </cell>
          <cell r="H995">
            <v>5.75</v>
          </cell>
          <cell r="I995" t="str">
            <v>COM VALOR</v>
          </cell>
        </row>
        <row r="996">
          <cell r="B996">
            <v>38548</v>
          </cell>
          <cell r="C996" t="str">
            <v>CANALETA ESTRUTURAL CERAMICA DE 14 X 19 X 19 CM (L X A X C) E 6,0 MPA</v>
          </cell>
          <cell r="D996" t="str">
            <v>UN</v>
          </cell>
          <cell r="E996" t="str">
            <v>CR</v>
          </cell>
          <cell r="F996">
            <v>2.2200000000000002</v>
          </cell>
          <cell r="G996">
            <v>2.2200000000000002</v>
          </cell>
          <cell r="H996">
            <v>2.2200000000000002</v>
          </cell>
          <cell r="I996" t="str">
            <v>COM VALOR</v>
          </cell>
        </row>
        <row r="997">
          <cell r="B997">
            <v>34649</v>
          </cell>
          <cell r="C997" t="str">
            <v>CANALETA ESTRUTURAL CERAMICA DE 14 X 19 X 29 CM (L X A X C) E 6,0 MPA</v>
          </cell>
          <cell r="D997" t="str">
            <v>UN</v>
          </cell>
          <cell r="E997" t="str">
            <v>CR</v>
          </cell>
          <cell r="F997">
            <v>3.25</v>
          </cell>
          <cell r="G997">
            <v>3.25</v>
          </cell>
          <cell r="H997">
            <v>3.25</v>
          </cell>
          <cell r="I997" t="str">
            <v>COM VALOR</v>
          </cell>
        </row>
        <row r="998">
          <cell r="B998">
            <v>34655</v>
          </cell>
          <cell r="C998" t="str">
            <v>CANALETA ESTRUTURAL CERAMICA DE 14 X 19 X 39 CM (L X A X C) E 6,0 MPA</v>
          </cell>
          <cell r="D998" t="str">
            <v>UN</v>
          </cell>
          <cell r="E998" t="str">
            <v>CR</v>
          </cell>
          <cell r="F998">
            <v>4.78</v>
          </cell>
          <cell r="G998">
            <v>4.78</v>
          </cell>
          <cell r="H998">
            <v>4.78</v>
          </cell>
          <cell r="I998" t="str">
            <v>COM VALOR</v>
          </cell>
        </row>
        <row r="999">
          <cell r="B999">
            <v>40607</v>
          </cell>
          <cell r="C999" t="str">
            <v>CANOPLA ACABAMENTO CROMADO PARA INSTALACAO DE SPRINKLER, SOB FORRO, 15 MM</v>
          </cell>
          <cell r="D999" t="str">
            <v>UN</v>
          </cell>
          <cell r="E999" t="str">
            <v>CR</v>
          </cell>
          <cell r="F999">
            <v>8.68</v>
          </cell>
          <cell r="G999">
            <v>8.68</v>
          </cell>
          <cell r="H999">
            <v>8.68</v>
          </cell>
          <cell r="I999" t="str">
            <v>COM VALOR</v>
          </cell>
        </row>
        <row r="1000">
          <cell r="B1000">
            <v>567</v>
          </cell>
          <cell r="C1000" t="str">
            <v>CANTONEIRA (ABAS IGUAIS) EM ACO CARBONO, 25,4 MM X 3,17 MM (L X E), 1,27KG/M</v>
          </cell>
          <cell r="D1000" t="str">
            <v>M</v>
          </cell>
          <cell r="E1000" t="str">
            <v>CR</v>
          </cell>
          <cell r="F1000">
            <v>13.21</v>
          </cell>
          <cell r="G1000">
            <v>13.21</v>
          </cell>
          <cell r="H1000">
            <v>13.21</v>
          </cell>
          <cell r="I1000" t="str">
            <v>COM VALOR</v>
          </cell>
        </row>
        <row r="1001">
          <cell r="B1001">
            <v>574</v>
          </cell>
          <cell r="C1001" t="str">
            <v>CANTONEIRA (ABAS IGUAIS) EM ACO CARBONO, 38,1 MM X 3,17 MM (L X E), 3,48 KG/M</v>
          </cell>
          <cell r="D1001" t="str">
            <v>M</v>
          </cell>
          <cell r="E1001" t="str">
            <v>CR</v>
          </cell>
          <cell r="F1001">
            <v>34.74</v>
          </cell>
          <cell r="G1001">
            <v>34.74</v>
          </cell>
          <cell r="H1001">
            <v>34.74</v>
          </cell>
          <cell r="I1001" t="str">
            <v>COM VALOR</v>
          </cell>
        </row>
        <row r="1002">
          <cell r="B1002">
            <v>568</v>
          </cell>
          <cell r="C1002" t="str">
            <v>CANTONEIRA (ABAS IGUAIS) EM ACO CARBONO, 50,8 MM X 9,53 MM (L X E), 6,99 KG/M</v>
          </cell>
          <cell r="D1002" t="str">
            <v>M</v>
          </cell>
          <cell r="E1002" t="str">
            <v>C</v>
          </cell>
          <cell r="F1002">
            <v>73.2</v>
          </cell>
          <cell r="G1002">
            <v>73.2</v>
          </cell>
          <cell r="H1002">
            <v>73.2</v>
          </cell>
          <cell r="I1002" t="str">
            <v>COM VALOR</v>
          </cell>
        </row>
        <row r="1003">
          <cell r="B1003">
            <v>4777</v>
          </cell>
          <cell r="C1003" t="str">
            <v>CANTONEIRA ACO ABAS IGUAIS (QUALQUER BITOLA), ESPESSURA ENTRE 1/8" E 1/4"</v>
          </cell>
          <cell r="D1003" t="str">
            <v>KG</v>
          </cell>
          <cell r="E1003" t="str">
            <v>CR</v>
          </cell>
          <cell r="F1003">
            <v>8.7799999999999994</v>
          </cell>
          <cell r="G1003">
            <v>8.7799999999999994</v>
          </cell>
          <cell r="H1003">
            <v>8.7799999999999994</v>
          </cell>
          <cell r="I1003" t="str">
            <v>COM VALOR</v>
          </cell>
        </row>
        <row r="1004">
          <cell r="B1004">
            <v>592</v>
          </cell>
          <cell r="C1004" t="str">
            <v>CANTONEIRA EM ALUMINIO, ABAS IGUAIS, LARGURA DE 25,40 MM (1"), ESPESSURA DE 3,17 MM (1/8") E PESO LINEAR DE APROXIMADAMENTE 0,408 KG/M</v>
          </cell>
          <cell r="D1004" t="str">
            <v>KG</v>
          </cell>
          <cell r="E1004" t="str">
            <v>CR</v>
          </cell>
          <cell r="F1004">
            <v>67.44</v>
          </cell>
          <cell r="G1004">
            <v>67.44</v>
          </cell>
          <cell r="H1004">
            <v>67.44</v>
          </cell>
          <cell r="I1004" t="str">
            <v>COM VALOR</v>
          </cell>
        </row>
        <row r="1005">
          <cell r="B1005">
            <v>586</v>
          </cell>
          <cell r="C1005" t="str">
            <v>CANTONEIRA EM ALUMINIO, ABAS IGUAIS, LARGURA DE 25,40 MM (1"), ESPESSURA DE 4,76 MM (3/16") E PESO LINEAR DE APROXIMADAMENTE 0,593 KG/M</v>
          </cell>
          <cell r="D1005" t="str">
            <v>M</v>
          </cell>
          <cell r="E1005" t="str">
            <v>CR</v>
          </cell>
          <cell r="F1005">
            <v>39.65</v>
          </cell>
          <cell r="G1005">
            <v>39.65</v>
          </cell>
          <cell r="H1005">
            <v>39.65</v>
          </cell>
          <cell r="I1005" t="str">
            <v>COM VALOR</v>
          </cell>
        </row>
        <row r="1006">
          <cell r="B1006">
            <v>588</v>
          </cell>
          <cell r="C1006" t="str">
            <v>CANTONEIRA EM ALUMINIO, ABAS IGUAIS, LARGURA DE 31,75 MM (1 1/4"), ESPESSURA DE 4,76 MM (3/16") E PESO LINEAR DE APROXIMADAMENTE 0,755 KG/M</v>
          </cell>
          <cell r="D1006" t="str">
            <v>M</v>
          </cell>
          <cell r="E1006" t="str">
            <v>CR</v>
          </cell>
          <cell r="F1006">
            <v>62.71</v>
          </cell>
          <cell r="G1006">
            <v>62.71</v>
          </cell>
          <cell r="H1006">
            <v>62.71</v>
          </cell>
          <cell r="I1006" t="str">
            <v>COM VALOR</v>
          </cell>
        </row>
        <row r="1007">
          <cell r="B1007">
            <v>591</v>
          </cell>
          <cell r="C1007" t="str">
            <v>CANTONEIRA EM ALUMINIO, ABAS IGUAIS, LARGURA DE 38,10 MM (1 1/2"), ESPESSURA DE 4,76 MM (3/16") E PESO LINEAR DE APROXIMADAMENTE 0,915 KG/M</v>
          </cell>
          <cell r="D1007" t="str">
            <v>KG</v>
          </cell>
          <cell r="E1007" t="str">
            <v>CR</v>
          </cell>
          <cell r="F1007">
            <v>62.94</v>
          </cell>
          <cell r="G1007">
            <v>62.94</v>
          </cell>
          <cell r="H1007">
            <v>62.94</v>
          </cell>
          <cell r="I1007" t="str">
            <v>COM VALOR</v>
          </cell>
        </row>
        <row r="1008">
          <cell r="B1008">
            <v>584</v>
          </cell>
          <cell r="C1008" t="str">
            <v>CANTONEIRA EM ALUMINIO, ABAS IGUAIS, LARGURA DE 50,80 MM (2"), ESPESSURA DE 3,17 MM (1/8") E PESO LINEAR DE APROXIMADAMENTE 0,842 KG/M</v>
          </cell>
          <cell r="D1008" t="str">
            <v>M</v>
          </cell>
          <cell r="E1008" t="str">
            <v>CR</v>
          </cell>
          <cell r="F1008">
            <v>66.989999999999995</v>
          </cell>
          <cell r="G1008">
            <v>66.989999999999995</v>
          </cell>
          <cell r="H1008">
            <v>66.989999999999995</v>
          </cell>
          <cell r="I1008" t="str">
            <v>COM VALOR</v>
          </cell>
        </row>
        <row r="1009">
          <cell r="B1009">
            <v>589</v>
          </cell>
          <cell r="C1009" t="str">
            <v>CANTONEIRA EM ALUMINIO, ABAS IGUAIS, LARGURA DE 50,80 MM (2"), ESPESSURA DE 6,35 MM (1/4") E PESO LINEAR DE APROXIMADAMENTE 1,630 KG/M</v>
          </cell>
          <cell r="D1009" t="str">
            <v>M</v>
          </cell>
          <cell r="E1009" t="str">
            <v>CR</v>
          </cell>
          <cell r="F1009">
            <v>106.01</v>
          </cell>
          <cell r="G1009">
            <v>106.01</v>
          </cell>
          <cell r="H1009">
            <v>106.01</v>
          </cell>
          <cell r="I1009" t="str">
            <v>COM VALOR</v>
          </cell>
        </row>
        <row r="1010">
          <cell r="B1010">
            <v>1165</v>
          </cell>
          <cell r="C1010" t="str">
            <v>CAP OU TAMPAO DE FERRO GALVANIZADO, COM ROSCA BSP, DE 1 1/2"</v>
          </cell>
          <cell r="D1010" t="str">
            <v>UN</v>
          </cell>
          <cell r="E1010" t="str">
            <v>CR</v>
          </cell>
          <cell r="F1010">
            <v>20.07</v>
          </cell>
          <cell r="G1010">
            <v>20.07</v>
          </cell>
          <cell r="H1010">
            <v>20.07</v>
          </cell>
          <cell r="I1010" t="str">
            <v>COM VALOR</v>
          </cell>
        </row>
        <row r="1011">
          <cell r="B1011">
            <v>1164</v>
          </cell>
          <cell r="C1011" t="str">
            <v>CAP OU TAMPAO DE FERRO GALVANIZADO, COM ROSCA BSP, DE 1 1/4"</v>
          </cell>
          <cell r="D1011" t="str">
            <v>UN</v>
          </cell>
          <cell r="E1011" t="str">
            <v>CR</v>
          </cell>
          <cell r="F1011">
            <v>16.260000000000002</v>
          </cell>
          <cell r="G1011">
            <v>16.260000000000002</v>
          </cell>
          <cell r="H1011">
            <v>16.260000000000002</v>
          </cell>
          <cell r="I1011" t="str">
            <v>COM VALOR</v>
          </cell>
        </row>
        <row r="1012">
          <cell r="B1012">
            <v>1170</v>
          </cell>
          <cell r="C1012" t="str">
            <v>CAP OU TAMPAO DE FERRO GALVANIZADO, COM ROSCA BSP, DE 1"</v>
          </cell>
          <cell r="D1012" t="str">
            <v>UN</v>
          </cell>
          <cell r="E1012" t="str">
            <v>CR</v>
          </cell>
          <cell r="F1012">
            <v>10.65</v>
          </cell>
          <cell r="G1012">
            <v>10.65</v>
          </cell>
          <cell r="H1012">
            <v>10.65</v>
          </cell>
          <cell r="I1012" t="str">
            <v>COM VALOR</v>
          </cell>
        </row>
        <row r="1013">
          <cell r="B1013">
            <v>1162</v>
          </cell>
          <cell r="C1013" t="str">
            <v>CAP OU TAMPAO DE FERRO GALVANIZADO, COM ROSCA BSP, DE 1/2"</v>
          </cell>
          <cell r="D1013" t="str">
            <v>UN</v>
          </cell>
          <cell r="E1013" t="str">
            <v>CR</v>
          </cell>
          <cell r="F1013">
            <v>5.65</v>
          </cell>
          <cell r="G1013">
            <v>5.65</v>
          </cell>
          <cell r="H1013">
            <v>5.65</v>
          </cell>
          <cell r="I1013" t="str">
            <v>COM VALOR</v>
          </cell>
        </row>
        <row r="1014">
          <cell r="B1014">
            <v>12395</v>
          </cell>
          <cell r="C1014" t="str">
            <v>CAP OU TAMPAO DE FERRO GALVANIZADO, COM ROSCA BSP, DE 1/4"</v>
          </cell>
          <cell r="D1014" t="str">
            <v>UN</v>
          </cell>
          <cell r="E1014" t="str">
            <v>CR</v>
          </cell>
          <cell r="F1014">
            <v>5.49</v>
          </cell>
          <cell r="G1014">
            <v>5.49</v>
          </cell>
          <cell r="H1014">
            <v>5.49</v>
          </cell>
          <cell r="I1014" t="str">
            <v>COM VALOR</v>
          </cell>
        </row>
        <row r="1015">
          <cell r="B1015">
            <v>1169</v>
          </cell>
          <cell r="C1015" t="str">
            <v>CAP OU TAMPAO DE FERRO GALVANIZADO, COM ROSCA BSP, DE 2 1/2"</v>
          </cell>
          <cell r="D1015" t="str">
            <v>UN</v>
          </cell>
          <cell r="E1015" t="str">
            <v>CR</v>
          </cell>
          <cell r="F1015">
            <v>52.3</v>
          </cell>
          <cell r="G1015">
            <v>52.3</v>
          </cell>
          <cell r="H1015">
            <v>52.3</v>
          </cell>
          <cell r="I1015" t="str">
            <v>COM VALOR</v>
          </cell>
        </row>
        <row r="1016">
          <cell r="B1016">
            <v>1166</v>
          </cell>
          <cell r="C1016" t="str">
            <v>CAP OU TAMPAO DE FERRO GALVANIZADO, COM ROSCA BSP, DE 2"</v>
          </cell>
          <cell r="D1016" t="str">
            <v>UN</v>
          </cell>
          <cell r="E1016" t="str">
            <v>CR</v>
          </cell>
          <cell r="F1016">
            <v>29</v>
          </cell>
          <cell r="G1016">
            <v>29</v>
          </cell>
          <cell r="H1016">
            <v>29</v>
          </cell>
          <cell r="I1016" t="str">
            <v>COM VALOR</v>
          </cell>
        </row>
        <row r="1017">
          <cell r="B1017">
            <v>1168</v>
          </cell>
          <cell r="C1017" t="str">
            <v>CAP OU TAMPAO DE FERRO GALVANIZADO, COM ROSCA BSP, DE 3"</v>
          </cell>
          <cell r="D1017" t="str">
            <v>UN</v>
          </cell>
          <cell r="E1017" t="str">
            <v>CR</v>
          </cell>
          <cell r="F1017">
            <v>74.56</v>
          </cell>
          <cell r="G1017">
            <v>74.56</v>
          </cell>
          <cell r="H1017">
            <v>74.56</v>
          </cell>
          <cell r="I1017" t="str">
            <v>COM VALOR</v>
          </cell>
        </row>
        <row r="1018">
          <cell r="B1018">
            <v>1163</v>
          </cell>
          <cell r="C1018" t="str">
            <v>CAP OU TAMPAO DE FERRO GALVANIZADO, COM ROSCA BSP, DE 3/4"</v>
          </cell>
          <cell r="D1018" t="str">
            <v>UN</v>
          </cell>
          <cell r="E1018" t="str">
            <v>CR</v>
          </cell>
          <cell r="F1018">
            <v>7.31</v>
          </cell>
          <cell r="G1018">
            <v>7.31</v>
          </cell>
          <cell r="H1018">
            <v>7.31</v>
          </cell>
          <cell r="I1018" t="str">
            <v>COM VALOR</v>
          </cell>
        </row>
        <row r="1019">
          <cell r="B1019">
            <v>12396</v>
          </cell>
          <cell r="C1019" t="str">
            <v>CAP OU TAMPAO DE FERRO GALVANIZADO, COM ROSCA BSP, DE 3/8"</v>
          </cell>
          <cell r="D1019" t="str">
            <v>UN</v>
          </cell>
          <cell r="E1019" t="str">
            <v>CR</v>
          </cell>
          <cell r="F1019">
            <v>5.49</v>
          </cell>
          <cell r="G1019">
            <v>5.49</v>
          </cell>
          <cell r="H1019">
            <v>5.49</v>
          </cell>
          <cell r="I1019" t="str">
            <v>COM VALOR</v>
          </cell>
        </row>
        <row r="1020">
          <cell r="B1020">
            <v>1167</v>
          </cell>
          <cell r="C1020" t="str">
            <v>CAP OU TAMPAO DE FERRO GALVANIZADO, COM ROSCA BSP, DE 4"</v>
          </cell>
          <cell r="D1020" t="str">
            <v>UN</v>
          </cell>
          <cell r="E1020" t="str">
            <v>CR</v>
          </cell>
          <cell r="F1020">
            <v>124.72</v>
          </cell>
          <cell r="G1020">
            <v>124.72</v>
          </cell>
          <cell r="H1020">
            <v>124.72</v>
          </cell>
          <cell r="I1020" t="str">
            <v>COM VALOR</v>
          </cell>
        </row>
        <row r="1021">
          <cell r="B1021">
            <v>36331</v>
          </cell>
          <cell r="C1021" t="str">
            <v>CAP PPR DN 20 MM, PARA AGUA QUENTE PREDIAL</v>
          </cell>
          <cell r="D1021" t="str">
            <v>UN</v>
          </cell>
          <cell r="E1021" t="str">
            <v>CR</v>
          </cell>
          <cell r="F1021" t="str">
            <v>VERIFICAR</v>
          </cell>
          <cell r="G1021" t="str">
            <v>VERIFICAR</v>
          </cell>
          <cell r="H1021" t="str">
            <v>VERIFICAR</v>
          </cell>
          <cell r="I1021" t="str">
            <v>SEM VALOR</v>
          </cell>
        </row>
        <row r="1022">
          <cell r="B1022">
            <v>36346</v>
          </cell>
          <cell r="C1022" t="str">
            <v>CAP PPR DN 25 MM, PARA AGUA QUENTE PREDIAL</v>
          </cell>
          <cell r="D1022" t="str">
            <v>UN</v>
          </cell>
          <cell r="E1022" t="str">
            <v>CR</v>
          </cell>
          <cell r="F1022" t="str">
            <v>VERIFICAR</v>
          </cell>
          <cell r="G1022" t="str">
            <v>VERIFICAR</v>
          </cell>
          <cell r="H1022" t="str">
            <v>VERIFICAR</v>
          </cell>
          <cell r="I1022" t="str">
            <v>SEM VALOR</v>
          </cell>
        </row>
        <row r="1023">
          <cell r="B1023">
            <v>1202</v>
          </cell>
          <cell r="C1023" t="str">
            <v>CAP PVC, ROSCAVEL, 1", PARA AGUA FRIA PREDIAL</v>
          </cell>
          <cell r="D1023" t="str">
            <v>UN</v>
          </cell>
          <cell r="E1023" t="str">
            <v>CR</v>
          </cell>
          <cell r="F1023">
            <v>4.9000000000000004</v>
          </cell>
          <cell r="G1023">
            <v>4.9000000000000004</v>
          </cell>
          <cell r="H1023">
            <v>4.9000000000000004</v>
          </cell>
          <cell r="I1023" t="str">
            <v>COM VALOR</v>
          </cell>
        </row>
        <row r="1024">
          <cell r="B1024">
            <v>1197</v>
          </cell>
          <cell r="C1024" t="str">
            <v>CAP PVC, ROSCAVEL, 1/2", PARA AGUA FRIA PREDIAL</v>
          </cell>
          <cell r="D1024" t="str">
            <v>UN</v>
          </cell>
          <cell r="E1024" t="str">
            <v>CR</v>
          </cell>
          <cell r="F1024">
            <v>1.73</v>
          </cell>
          <cell r="G1024">
            <v>1.73</v>
          </cell>
          <cell r="H1024">
            <v>1.73</v>
          </cell>
          <cell r="I1024" t="str">
            <v>COM VALOR</v>
          </cell>
        </row>
        <row r="1025">
          <cell r="B1025">
            <v>1198</v>
          </cell>
          <cell r="C1025" t="str">
            <v>CAP PVC, ROSCAVEL, 3/4", PARA AGUA FRIA PREDIAL</v>
          </cell>
          <cell r="D1025" t="str">
            <v>UN</v>
          </cell>
          <cell r="E1025" t="str">
            <v>CR</v>
          </cell>
          <cell r="F1025">
            <v>2.2599999999999998</v>
          </cell>
          <cell r="G1025">
            <v>2.2599999999999998</v>
          </cell>
          <cell r="H1025">
            <v>2.2599999999999998</v>
          </cell>
          <cell r="I1025" t="str">
            <v>COM VALOR</v>
          </cell>
        </row>
        <row r="1026">
          <cell r="B1026">
            <v>20088</v>
          </cell>
          <cell r="C1026" t="str">
            <v>CAP PVC, SERIE R, DN 100 MM, PARA ESGOTO PREDIAL</v>
          </cell>
          <cell r="D1026" t="str">
            <v>UN</v>
          </cell>
          <cell r="E1026" t="str">
            <v>CR</v>
          </cell>
          <cell r="F1026">
            <v>13.18</v>
          </cell>
          <cell r="G1026">
            <v>13.18</v>
          </cell>
          <cell r="H1026">
            <v>13.18</v>
          </cell>
          <cell r="I1026" t="str">
            <v>COM VALOR</v>
          </cell>
        </row>
        <row r="1027">
          <cell r="B1027">
            <v>20089</v>
          </cell>
          <cell r="C1027" t="str">
            <v>CAP PVC, SERIE R, DN 150 MM, PARA ESGOTO PREDIAL</v>
          </cell>
          <cell r="D1027" t="str">
            <v>UN</v>
          </cell>
          <cell r="E1027" t="str">
            <v>CR</v>
          </cell>
          <cell r="F1027">
            <v>64.61</v>
          </cell>
          <cell r="G1027">
            <v>64.61</v>
          </cell>
          <cell r="H1027">
            <v>64.61</v>
          </cell>
          <cell r="I1027" t="str">
            <v>COM VALOR</v>
          </cell>
        </row>
        <row r="1028">
          <cell r="B1028">
            <v>20087</v>
          </cell>
          <cell r="C1028" t="str">
            <v>CAP PVC, SERIE R, DN 75 MM, PARA ESGOTO PREDIAL</v>
          </cell>
          <cell r="D1028" t="str">
            <v>UN</v>
          </cell>
          <cell r="E1028" t="str">
            <v>CR</v>
          </cell>
          <cell r="F1028">
            <v>10.9</v>
          </cell>
          <cell r="G1028">
            <v>10.9</v>
          </cell>
          <cell r="H1028">
            <v>10.9</v>
          </cell>
          <cell r="I1028" t="str">
            <v>COM VALOR</v>
          </cell>
        </row>
        <row r="1029">
          <cell r="B1029">
            <v>1191</v>
          </cell>
          <cell r="C1029" t="str">
            <v>CAP PVC, SOLDAVEL, 20 MM, PARA AGUA FRIA PREDIAL</v>
          </cell>
          <cell r="D1029" t="str">
            <v>UN</v>
          </cell>
          <cell r="E1029" t="str">
            <v>CR</v>
          </cell>
          <cell r="F1029">
            <v>1.23</v>
          </cell>
          <cell r="G1029">
            <v>1.23</v>
          </cell>
          <cell r="H1029">
            <v>1.23</v>
          </cell>
          <cell r="I1029" t="str">
            <v>COM VALOR</v>
          </cell>
        </row>
        <row r="1030">
          <cell r="B1030">
            <v>1185</v>
          </cell>
          <cell r="C1030" t="str">
            <v>CAP PVC, SOLDAVEL, 25 MM, PARA AGUA FRIA PREDIAL</v>
          </cell>
          <cell r="D1030" t="str">
            <v>UN</v>
          </cell>
          <cell r="E1030" t="str">
            <v>CR</v>
          </cell>
          <cell r="F1030">
            <v>1.23</v>
          </cell>
          <cell r="G1030">
            <v>1.23</v>
          </cell>
          <cell r="H1030">
            <v>1.23</v>
          </cell>
          <cell r="I1030" t="str">
            <v>COM VALOR</v>
          </cell>
        </row>
        <row r="1031">
          <cell r="B1031">
            <v>1189</v>
          </cell>
          <cell r="C1031" t="str">
            <v>CAP PVC, SOLDAVEL, 32 MM, PARA AGUA FRIA PREDIAL</v>
          </cell>
          <cell r="D1031" t="str">
            <v>UN</v>
          </cell>
          <cell r="E1031" t="str">
            <v>CR</v>
          </cell>
          <cell r="F1031">
            <v>2.0099999999999998</v>
          </cell>
          <cell r="G1031">
            <v>2.0099999999999998</v>
          </cell>
          <cell r="H1031">
            <v>2.0099999999999998</v>
          </cell>
          <cell r="I1031" t="str">
            <v>COM VALOR</v>
          </cell>
        </row>
        <row r="1032">
          <cell r="B1032">
            <v>1193</v>
          </cell>
          <cell r="C1032" t="str">
            <v>CAP PVC, SOLDAVEL, 40 MM, PARA AGUA FRIA PREDIAL</v>
          </cell>
          <cell r="D1032" t="str">
            <v>UN</v>
          </cell>
          <cell r="E1032" t="str">
            <v>CR</v>
          </cell>
          <cell r="F1032">
            <v>3.87</v>
          </cell>
          <cell r="G1032">
            <v>3.87</v>
          </cell>
          <cell r="H1032">
            <v>3.87</v>
          </cell>
          <cell r="I1032" t="str">
            <v>COM VALOR</v>
          </cell>
        </row>
        <row r="1033">
          <cell r="B1033">
            <v>1194</v>
          </cell>
          <cell r="C1033" t="str">
            <v>CAP PVC, SOLDAVEL, 50 MM, PARA AGUA FRIA PREDIAL</v>
          </cell>
          <cell r="D1033" t="str">
            <v>UN</v>
          </cell>
          <cell r="E1033" t="str">
            <v>CR</v>
          </cell>
          <cell r="F1033">
            <v>6.99</v>
          </cell>
          <cell r="G1033">
            <v>6.99</v>
          </cell>
          <cell r="H1033">
            <v>6.99</v>
          </cell>
          <cell r="I1033" t="str">
            <v>COM VALOR</v>
          </cell>
        </row>
        <row r="1034">
          <cell r="B1034">
            <v>1195</v>
          </cell>
          <cell r="C1034" t="str">
            <v>CAP PVC, SOLDAVEL, 60 MM, PARA AGUA FRIA PREDIAL</v>
          </cell>
          <cell r="D1034" t="str">
            <v>UN</v>
          </cell>
          <cell r="E1034" t="str">
            <v>CR</v>
          </cell>
          <cell r="F1034">
            <v>11.76</v>
          </cell>
          <cell r="G1034">
            <v>11.76</v>
          </cell>
          <cell r="H1034">
            <v>11.76</v>
          </cell>
          <cell r="I1034" t="str">
            <v>COM VALOR</v>
          </cell>
        </row>
        <row r="1035">
          <cell r="B1035">
            <v>1204</v>
          </cell>
          <cell r="C1035" t="str">
            <v>CAP PVC, SOLDAVEL, 75 MM, PARA AGUA FRIA PREDIAL</v>
          </cell>
          <cell r="D1035" t="str">
            <v>UN</v>
          </cell>
          <cell r="E1035" t="str">
            <v>CR</v>
          </cell>
          <cell r="F1035">
            <v>20.57</v>
          </cell>
          <cell r="G1035">
            <v>20.57</v>
          </cell>
          <cell r="H1035">
            <v>20.57</v>
          </cell>
          <cell r="I1035" t="str">
            <v>COM VALOR</v>
          </cell>
        </row>
        <row r="1036">
          <cell r="B1036">
            <v>1200</v>
          </cell>
          <cell r="C1036" t="str">
            <v>CAP PVC, SOLDAVEL, DN 100 MM, SERIE NORMAL, PARA ESGOTO PREDIAL</v>
          </cell>
          <cell r="D1036" t="str">
            <v>UN</v>
          </cell>
          <cell r="E1036" t="str">
            <v>CR</v>
          </cell>
          <cell r="F1036">
            <v>9.9</v>
          </cell>
          <cell r="G1036">
            <v>9.9</v>
          </cell>
          <cell r="H1036">
            <v>9.9</v>
          </cell>
          <cell r="I1036" t="str">
            <v>COM VALOR</v>
          </cell>
        </row>
        <row r="1037">
          <cell r="B1037">
            <v>12909</v>
          </cell>
          <cell r="C1037" t="str">
            <v>CAP PVC, SOLDAVEL, DN 50 MM, SERIE NORMAL, PARA ESGOTO PREDIAL</v>
          </cell>
          <cell r="D1037" t="str">
            <v>UN</v>
          </cell>
          <cell r="E1037" t="str">
            <v>CR</v>
          </cell>
          <cell r="F1037">
            <v>4.59</v>
          </cell>
          <cell r="G1037">
            <v>4.59</v>
          </cell>
          <cell r="H1037">
            <v>4.59</v>
          </cell>
          <cell r="I1037" t="str">
            <v>COM VALOR</v>
          </cell>
        </row>
        <row r="1038">
          <cell r="B1038">
            <v>12910</v>
          </cell>
          <cell r="C1038" t="str">
            <v>CAP PVC, SOLDAVEL, DN 75 MM, SERIE NORMAL, PARA ESGOTO PREDIAL</v>
          </cell>
          <cell r="D1038" t="str">
            <v>UN</v>
          </cell>
          <cell r="E1038" t="str">
            <v>CR</v>
          </cell>
          <cell r="F1038">
            <v>8.25</v>
          </cell>
          <cell r="G1038">
            <v>8.25</v>
          </cell>
          <cell r="H1038">
            <v>8.25</v>
          </cell>
          <cell r="I1038" t="str">
            <v>COM VALOR</v>
          </cell>
        </row>
        <row r="1039">
          <cell r="B1039">
            <v>1207</v>
          </cell>
          <cell r="C1039" t="str">
            <v>CAP, PVC PBA, JE, DN 100 / DE 110 MM, PARA REDE DE AGUA (NBR 10351)</v>
          </cell>
          <cell r="D1039" t="str">
            <v>UN</v>
          </cell>
          <cell r="E1039" t="str">
            <v>CR</v>
          </cell>
          <cell r="F1039">
            <v>27.09</v>
          </cell>
          <cell r="G1039">
            <v>27.09</v>
          </cell>
          <cell r="H1039">
            <v>27.09</v>
          </cell>
          <cell r="I1039" t="str">
            <v>COM VALOR</v>
          </cell>
        </row>
        <row r="1040">
          <cell r="B1040">
            <v>1206</v>
          </cell>
          <cell r="C1040" t="str">
            <v>CAP, PVC PBA, JE, DN 50 / DE 60 MM, PARA REDE DE AGUA (NBR 10351)</v>
          </cell>
          <cell r="D1040" t="str">
            <v>UN</v>
          </cell>
          <cell r="E1040" t="str">
            <v>CR</v>
          </cell>
          <cell r="F1040">
            <v>6.79</v>
          </cell>
          <cell r="G1040">
            <v>6.79</v>
          </cell>
          <cell r="H1040">
            <v>6.79</v>
          </cell>
          <cell r="I1040" t="str">
            <v>COM VALOR</v>
          </cell>
        </row>
        <row r="1041">
          <cell r="B1041">
            <v>1183</v>
          </cell>
          <cell r="C1041" t="str">
            <v>CAP, PVC PBA, JE, DN 75 / DE 85 MM, PARA REDE DE AGUA (NBR 10351)</v>
          </cell>
          <cell r="D1041" t="str">
            <v>UN</v>
          </cell>
          <cell r="E1041" t="str">
            <v>CR</v>
          </cell>
          <cell r="F1041">
            <v>17.690000000000001</v>
          </cell>
          <cell r="G1041">
            <v>17.690000000000001</v>
          </cell>
          <cell r="H1041">
            <v>17.690000000000001</v>
          </cell>
          <cell r="I1041" t="str">
            <v>COM VALOR</v>
          </cell>
        </row>
        <row r="1042">
          <cell r="B1042">
            <v>42685</v>
          </cell>
          <cell r="C1042" t="str">
            <v>CAP, PVC, JE, OCRE, DN 150 MM (CONEXAO PARA TUBO COLETOR DE ESGOTO)</v>
          </cell>
          <cell r="D1042" t="str">
            <v>UN</v>
          </cell>
          <cell r="E1042" t="str">
            <v>CR</v>
          </cell>
          <cell r="F1042">
            <v>66.959999999999994</v>
          </cell>
          <cell r="G1042">
            <v>66.959999999999994</v>
          </cell>
          <cell r="H1042">
            <v>66.959999999999994</v>
          </cell>
          <cell r="I1042" t="str">
            <v>COM VALOR</v>
          </cell>
        </row>
        <row r="1043">
          <cell r="B1043">
            <v>42686</v>
          </cell>
          <cell r="C1043" t="str">
            <v>CAP, PVC, JE, OCRE, DN 200 MM (CONEXAO PARA TUBO COLETOR DE ESGOTO)</v>
          </cell>
          <cell r="D1043" t="str">
            <v>UN</v>
          </cell>
          <cell r="E1043" t="str">
            <v>C</v>
          </cell>
          <cell r="F1043">
            <v>73.75</v>
          </cell>
          <cell r="G1043">
            <v>73.75</v>
          </cell>
          <cell r="H1043">
            <v>73.75</v>
          </cell>
          <cell r="I1043" t="str">
            <v>COM VALOR</v>
          </cell>
        </row>
        <row r="1044">
          <cell r="B1044">
            <v>12894</v>
          </cell>
          <cell r="C1044" t="str">
            <v>CAPA PARA CHUVA EM PVC COM FORRO DE POLIESTER, COM CAPUZ (AMARELA OU AZUL)</v>
          </cell>
          <cell r="D1044" t="str">
            <v>UN</v>
          </cell>
          <cell r="E1044" t="str">
            <v>CR</v>
          </cell>
          <cell r="F1044">
            <v>22.98</v>
          </cell>
          <cell r="G1044">
            <v>22.98</v>
          </cell>
          <cell r="H1044">
            <v>22.98</v>
          </cell>
          <cell r="I1044" t="str">
            <v>COM VALOR</v>
          </cell>
        </row>
        <row r="1045">
          <cell r="B1045">
            <v>12895</v>
          </cell>
          <cell r="C1045" t="str">
            <v>CAPACETE DE SEGURANCA ABA FRONTAL COM SUSPENSAO DE POLIETILENO, SEM JUGULAR (CLASSE B)</v>
          </cell>
          <cell r="D1045" t="str">
            <v>UN</v>
          </cell>
          <cell r="E1045" t="str">
            <v>CR</v>
          </cell>
          <cell r="F1045">
            <v>15.43</v>
          </cell>
          <cell r="G1045">
            <v>15.43</v>
          </cell>
          <cell r="H1045">
            <v>15.43</v>
          </cell>
          <cell r="I1045" t="str">
            <v>COM VALOR</v>
          </cell>
        </row>
        <row r="1046">
          <cell r="B1046">
            <v>1631</v>
          </cell>
          <cell r="C1046" t="str">
            <v>CAPACITOR TRIFASICO, POTENCIA 2,5 KVAR, TENSAO 220 V, FORNECIDO COM CAPA PROTETORA, RESISTOR INTERNO A UNIDADE CAPACITIVA</v>
          </cell>
          <cell r="D1046" t="str">
            <v>UN</v>
          </cell>
          <cell r="E1046" t="str">
            <v>CR</v>
          </cell>
          <cell r="F1046">
            <v>228.49</v>
          </cell>
          <cell r="G1046">
            <v>228.49</v>
          </cell>
          <cell r="H1046">
            <v>228.49</v>
          </cell>
          <cell r="I1046" t="str">
            <v>COM VALOR</v>
          </cell>
        </row>
        <row r="1047">
          <cell r="B1047">
            <v>1633</v>
          </cell>
          <cell r="C1047" t="str">
            <v>CAPACITOR TRIFASICO, POTENCIA 5 KVAR, TENSAO 220 V, FORNECIDO COM CAPA PROTETORA, RESISTOR INTERNO A UNIDADE CAPACITIVA</v>
          </cell>
          <cell r="D1047" t="str">
            <v>UN</v>
          </cell>
          <cell r="E1047" t="str">
            <v>CR</v>
          </cell>
          <cell r="F1047">
            <v>388.22</v>
          </cell>
          <cell r="G1047">
            <v>388.22</v>
          </cell>
          <cell r="H1047">
            <v>388.22</v>
          </cell>
          <cell r="I1047" t="str">
            <v>COM VALOR</v>
          </cell>
        </row>
        <row r="1048">
          <cell r="B1048">
            <v>10818</v>
          </cell>
          <cell r="C1048" t="str">
            <v>CAPIM BRAQUIARIA DECUMBENS/ BRAQUIARINHA, VC *70*% MINIMO</v>
          </cell>
          <cell r="D1048" t="str">
            <v>KG</v>
          </cell>
          <cell r="E1048" t="str">
            <v>CR</v>
          </cell>
          <cell r="F1048">
            <v>35.32</v>
          </cell>
          <cell r="G1048">
            <v>35.32</v>
          </cell>
          <cell r="H1048">
            <v>35.32</v>
          </cell>
          <cell r="I1048" t="str">
            <v>COM VALOR</v>
          </cell>
        </row>
        <row r="1049">
          <cell r="B1049">
            <v>41410</v>
          </cell>
          <cell r="C1049" t="str">
            <v>CAPTOR FRANKLIN (4 PONTAS), EM LATAO CROMADO, H = 300 MM, DUAS DESCIDAS</v>
          </cell>
          <cell r="D1049" t="str">
            <v>UN</v>
          </cell>
          <cell r="E1049" t="str">
            <v>CR</v>
          </cell>
          <cell r="F1049">
            <v>85.38</v>
          </cell>
          <cell r="G1049">
            <v>85.38</v>
          </cell>
          <cell r="H1049">
            <v>85.38</v>
          </cell>
          <cell r="I1049" t="str">
            <v>COM VALOR</v>
          </cell>
        </row>
        <row r="1050">
          <cell r="B1050">
            <v>41411</v>
          </cell>
          <cell r="C1050" t="str">
            <v>CAPTOR FRANKLIN (4 PONTAS), EM LATAO CROMADO, H = 300 MM, UMA DESCIDA</v>
          </cell>
          <cell r="D1050" t="str">
            <v>UN</v>
          </cell>
          <cell r="E1050" t="str">
            <v>CR</v>
          </cell>
          <cell r="F1050">
            <v>77.400000000000006</v>
          </cell>
          <cell r="G1050">
            <v>77.400000000000006</v>
          </cell>
          <cell r="H1050">
            <v>77.400000000000006</v>
          </cell>
          <cell r="I1050" t="str">
            <v>COM VALOR</v>
          </cell>
        </row>
        <row r="1051">
          <cell r="B1051">
            <v>41412</v>
          </cell>
          <cell r="C1051" t="str">
            <v>CAPTOR FRANKLIN (4 PONTAS), EM LATAO CROMADO, H = 350 MM, DUAS DESCIDAS</v>
          </cell>
          <cell r="D1051" t="str">
            <v>UN</v>
          </cell>
          <cell r="E1051" t="str">
            <v>CR</v>
          </cell>
          <cell r="F1051">
            <v>149.71</v>
          </cell>
          <cell r="G1051">
            <v>149.71</v>
          </cell>
          <cell r="H1051">
            <v>149.71</v>
          </cell>
          <cell r="I1051" t="str">
            <v>COM VALOR</v>
          </cell>
        </row>
        <row r="1052">
          <cell r="B1052">
            <v>41413</v>
          </cell>
          <cell r="C1052" t="str">
            <v>CAPTOR FRANKLIN (4 PONTAS), EM LATAO CROMADO, H=350 MM, UMA DESCIDA</v>
          </cell>
          <cell r="D1052" t="str">
            <v>UN</v>
          </cell>
          <cell r="E1052" t="str">
            <v>CR</v>
          </cell>
          <cell r="F1052">
            <v>134.71</v>
          </cell>
          <cell r="G1052">
            <v>134.71</v>
          </cell>
          <cell r="H1052">
            <v>134.71</v>
          </cell>
          <cell r="I1052" t="str">
            <v>COM VALOR</v>
          </cell>
        </row>
        <row r="1053">
          <cell r="B1053">
            <v>39359</v>
          </cell>
          <cell r="C1053" t="str">
            <v>CARENAGEM /TAMPA, EM PLASTICO, COR BRANCA, UTILIZADO EM KIT CHASSI METALICO PARA INSTAL. HIDRAULICA DE CUBA SIMPLES SEM MAQUINA DE LAVAR ROUPA, *355* X *670* MM (L X H) (COM FUROS E DEMAIS ENCAIXES)</v>
          </cell>
          <cell r="D1053" t="str">
            <v>UN</v>
          </cell>
          <cell r="E1053" t="str">
            <v>C</v>
          </cell>
          <cell r="F1053" t="str">
            <v>VERIFICAR</v>
          </cell>
          <cell r="G1053" t="str">
            <v>VERIFICAR</v>
          </cell>
          <cell r="H1053" t="str">
            <v>VERIFICAR</v>
          </cell>
          <cell r="I1053" t="str">
            <v>SEM VALOR</v>
          </cell>
        </row>
        <row r="1054">
          <cell r="B1054">
            <v>39360</v>
          </cell>
          <cell r="C1054" t="str">
            <v>CARENAGEM /TAMPA, EM PLASTICO, COR BRANCA, UTILIZADO EM KIT CHASSI METALICO PARA INSTAL. HIDRAULICA DE TANQUE COM MAQUINA DE LAVAR ROUPA, *360* X *470* MM (L X H) (COM FUROS E DEMAIS ENCAIXES)</v>
          </cell>
          <cell r="D1054" t="str">
            <v>UN</v>
          </cell>
          <cell r="E1054" t="str">
            <v>CR</v>
          </cell>
          <cell r="F1054" t="str">
            <v>VERIFICAR</v>
          </cell>
          <cell r="G1054" t="str">
            <v>VERIFICAR</v>
          </cell>
          <cell r="H1054" t="str">
            <v>VERIFICAR</v>
          </cell>
          <cell r="I1054" t="str">
            <v>SEM VALOR</v>
          </cell>
        </row>
        <row r="1055">
          <cell r="B1055">
            <v>10710</v>
          </cell>
          <cell r="C1055" t="str">
            <v>CARPETE DE NYLON EM MANTA PARA TRAFEGO COMERCIAL PESADO, E = 6 A 7 MM (INSTALADO)</v>
          </cell>
          <cell r="D1055" t="str">
            <v>M2</v>
          </cell>
          <cell r="E1055" t="str">
            <v>CR</v>
          </cell>
          <cell r="F1055" t="str">
            <v>VERIFICAR</v>
          </cell>
          <cell r="G1055" t="str">
            <v>VERIFICAR</v>
          </cell>
          <cell r="H1055" t="str">
            <v>VERIFICAR</v>
          </cell>
          <cell r="I1055" t="str">
            <v>SEM VALOR</v>
          </cell>
        </row>
        <row r="1056">
          <cell r="B1056">
            <v>10709</v>
          </cell>
          <cell r="C1056" t="str">
            <v>CARPETE DE NYLON EM MANTA PARA TRAFEGO COMERCIAL PESADO, E = 9 A 10 MM (INSTALADO)</v>
          </cell>
          <cell r="D1056" t="str">
            <v>M2</v>
          </cell>
          <cell r="E1056" t="str">
            <v>CR</v>
          </cell>
          <cell r="F1056" t="str">
            <v>VERIFICAR</v>
          </cell>
          <cell r="G1056" t="str">
            <v>VERIFICAR</v>
          </cell>
          <cell r="H1056" t="str">
            <v>VERIFICAR</v>
          </cell>
          <cell r="I1056" t="str">
            <v>SEM VALOR</v>
          </cell>
        </row>
        <row r="1057">
          <cell r="B1057">
            <v>39636</v>
          </cell>
          <cell r="C1057" t="str">
            <v>CARPETE DE NYLON EM PLACAS 50 X 50 CM PARA TRAFEGO COMERCIAL PESADO, E = 6,5 MM (INSTALADO)</v>
          </cell>
          <cell r="D1057" t="str">
            <v>M2</v>
          </cell>
          <cell r="E1057" t="str">
            <v>CR</v>
          </cell>
          <cell r="F1057" t="str">
            <v>VERIFICAR</v>
          </cell>
          <cell r="G1057" t="str">
            <v>VERIFICAR</v>
          </cell>
          <cell r="H1057" t="str">
            <v>VERIFICAR</v>
          </cell>
          <cell r="I1057" t="str">
            <v>SEM VALOR</v>
          </cell>
        </row>
        <row r="1058">
          <cell r="B1058">
            <v>10708</v>
          </cell>
          <cell r="C1058" t="str">
            <v>CARPETE DE POLIESTER EM MANTA PARA TRAFEGO COMERCIAL PESADO, E = 4 A 5 MM (INSTALADO)</v>
          </cell>
          <cell r="D1058" t="str">
            <v>M2</v>
          </cell>
          <cell r="E1058" t="str">
            <v>CR</v>
          </cell>
          <cell r="F1058" t="str">
            <v>VERIFICAR</v>
          </cell>
          <cell r="G1058" t="str">
            <v>VERIFICAR</v>
          </cell>
          <cell r="H1058" t="str">
            <v>VERIFICAR</v>
          </cell>
          <cell r="I1058" t="str">
            <v>SEM VALOR</v>
          </cell>
        </row>
        <row r="1059">
          <cell r="B1059">
            <v>39635</v>
          </cell>
          <cell r="C1059" t="str">
            <v>CARPETE DE POLIPROPILENO EM MANTA PARA TRAFEGO COMERCIAL MEDIO, E = 5 A 6 MM (INSTALADO)</v>
          </cell>
          <cell r="D1059" t="str">
            <v>M2</v>
          </cell>
          <cell r="E1059" t="str">
            <v>CR</v>
          </cell>
          <cell r="F1059" t="str">
            <v>VERIFICAR</v>
          </cell>
          <cell r="G1059" t="str">
            <v>VERIFICAR</v>
          </cell>
          <cell r="H1059" t="str">
            <v>VERIFICAR</v>
          </cell>
          <cell r="I1059" t="str">
            <v>SEM VALOR</v>
          </cell>
        </row>
        <row r="1060">
          <cell r="B1060">
            <v>6117</v>
          </cell>
          <cell r="C1060" t="str">
            <v>CARPINTEIRO AUXILIAR (HORISTA)</v>
          </cell>
          <cell r="D1060" t="str">
            <v>H</v>
          </cell>
          <cell r="E1060" t="str">
            <v>CR</v>
          </cell>
          <cell r="F1060">
            <v>14.85</v>
          </cell>
          <cell r="G1060">
            <v>13.34</v>
          </cell>
          <cell r="H1060">
            <v>7.16</v>
          </cell>
          <cell r="I1060" t="str">
            <v>COM VALOR</v>
          </cell>
        </row>
        <row r="1061">
          <cell r="B1061">
            <v>40913</v>
          </cell>
          <cell r="C1061" t="str">
            <v>CARPINTEIRO AUXILIAR (MENSALISTA)</v>
          </cell>
          <cell r="D1061" t="str">
            <v>MES</v>
          </cell>
          <cell r="E1061" t="str">
            <v>CR</v>
          </cell>
          <cell r="F1061">
            <v>2597.9699999999998</v>
          </cell>
          <cell r="G1061">
            <v>2331.87</v>
          </cell>
          <cell r="H1061">
            <v>1576.44</v>
          </cell>
          <cell r="I1061" t="str">
            <v>COM VALOR</v>
          </cell>
        </row>
        <row r="1062">
          <cell r="B1062">
            <v>1214</v>
          </cell>
          <cell r="C1062" t="str">
            <v>CARPINTEIRO DE ESQUADRIAS (HORISTA)</v>
          </cell>
          <cell r="D1062" t="str">
            <v>H</v>
          </cell>
          <cell r="E1062" t="str">
            <v>CR</v>
          </cell>
          <cell r="F1062">
            <v>18.010000000000002</v>
          </cell>
          <cell r="G1062">
            <v>16.170000000000002</v>
          </cell>
          <cell r="H1062">
            <v>8.68</v>
          </cell>
          <cell r="I1062" t="str">
            <v>COM VALOR</v>
          </cell>
        </row>
        <row r="1063">
          <cell r="B1063">
            <v>40915</v>
          </cell>
          <cell r="C1063" t="str">
            <v>CARPINTEIRO DE ESQUADRIAS (MENSALISTA)</v>
          </cell>
          <cell r="D1063" t="str">
            <v>MES</v>
          </cell>
          <cell r="E1063" t="str">
            <v>C</v>
          </cell>
          <cell r="F1063">
            <v>3147.74</v>
          </cell>
          <cell r="G1063">
            <v>2825.33</v>
          </cell>
          <cell r="H1063">
            <v>1910.04</v>
          </cell>
          <cell r="I1063" t="str">
            <v>COM VALOR</v>
          </cell>
        </row>
        <row r="1064">
          <cell r="B1064">
            <v>40914</v>
          </cell>
          <cell r="C1064" t="str">
            <v>CARPINTEIRO DE FORMAS OU OFICIAL (MENSALISTA)</v>
          </cell>
          <cell r="D1064" t="str">
            <v>MES</v>
          </cell>
          <cell r="E1064" t="str">
            <v>CR</v>
          </cell>
          <cell r="F1064">
            <v>3342.8</v>
          </cell>
          <cell r="G1064">
            <v>3000.4</v>
          </cell>
          <cell r="H1064">
            <v>2028.4</v>
          </cell>
          <cell r="I1064" t="str">
            <v>COM VALOR</v>
          </cell>
        </row>
        <row r="1065">
          <cell r="B1065">
            <v>1213</v>
          </cell>
          <cell r="C1065" t="str">
            <v>CARPINTEIRO DE FORMAS PARA CONCRETO (HORISTA)</v>
          </cell>
          <cell r="D1065" t="str">
            <v>H</v>
          </cell>
          <cell r="E1065" t="str">
            <v>CR</v>
          </cell>
          <cell r="F1065">
            <v>19.13</v>
          </cell>
          <cell r="G1065">
            <v>17.18</v>
          </cell>
          <cell r="H1065">
            <v>9.2200000000000006</v>
          </cell>
          <cell r="I1065" t="str">
            <v>COM VALOR</v>
          </cell>
        </row>
        <row r="1066">
          <cell r="B1066">
            <v>5091</v>
          </cell>
          <cell r="C1066" t="str">
            <v>CARRANCA PARA JANELA VENEZIANA DE ABRIR, EM LATAO CROMADO, SIMPLES, PARA APARAFUSAR NA PAREDE</v>
          </cell>
          <cell r="D1066" t="str">
            <v>UN</v>
          </cell>
          <cell r="E1066" t="str">
            <v>C</v>
          </cell>
          <cell r="F1066">
            <v>22.77</v>
          </cell>
          <cell r="G1066">
            <v>22.77</v>
          </cell>
          <cell r="H1066">
            <v>22.77</v>
          </cell>
          <cell r="I1066" t="str">
            <v>COM VALOR</v>
          </cell>
        </row>
        <row r="1067">
          <cell r="B1067">
            <v>14615</v>
          </cell>
          <cell r="C1067" t="str">
            <v>CARRINHO COM 2 PNEUS PARA TRANSPORTAR TUBO CONCRETO, ALTURA ATE 1,0 M E DIAMETRO ATE 1000MM, COM ESTRUTURA EM PERFIL OU TUBO METALICO</v>
          </cell>
          <cell r="D1067" t="str">
            <v>UN</v>
          </cell>
          <cell r="E1067" t="str">
            <v>C</v>
          </cell>
          <cell r="F1067">
            <v>3587.34</v>
          </cell>
          <cell r="G1067">
            <v>3587.34</v>
          </cell>
          <cell r="H1067">
            <v>3587.34</v>
          </cell>
          <cell r="I1067" t="str">
            <v>COM VALOR</v>
          </cell>
        </row>
        <row r="1068">
          <cell r="B1068">
            <v>2711</v>
          </cell>
          <cell r="C1068" t="str">
            <v>CARRINHO DE MAO, EM ACO, COM CAPACIDADE DE *45 A 65* L / *100* KG, PNEU COM CAMARA</v>
          </cell>
          <cell r="D1068" t="str">
            <v>UN</v>
          </cell>
          <cell r="E1068" t="str">
            <v>CR</v>
          </cell>
          <cell r="F1068">
            <v>179.9</v>
          </cell>
          <cell r="G1068">
            <v>179.9</v>
          </cell>
          <cell r="H1068">
            <v>179.9</v>
          </cell>
          <cell r="I1068" t="str">
            <v>COM VALOR</v>
          </cell>
        </row>
        <row r="1069">
          <cell r="B1069">
            <v>45235</v>
          </cell>
          <cell r="C1069" t="str">
            <v>CARRINHO PLATAFORMA EM MADEIRA COM ESTRUTURA EM ACO, 1500 X 800 MM, COM CAPACIDADE DE 600 KG, 4 RODAS/PNEUS/CAMARAS</v>
          </cell>
          <cell r="D1069" t="str">
            <v>UN</v>
          </cell>
          <cell r="E1069" t="str">
            <v>CR</v>
          </cell>
          <cell r="F1069">
            <v>1159.05</v>
          </cell>
          <cell r="G1069">
            <v>1159.05</v>
          </cell>
          <cell r="H1069">
            <v>1159.05</v>
          </cell>
          <cell r="I1069" t="str">
            <v>COM VALOR</v>
          </cell>
        </row>
        <row r="1070">
          <cell r="B1070">
            <v>37727</v>
          </cell>
          <cell r="C1070" t="str">
            <v>CARROCERIA FIXA ABERTA DE MADEIRA PARA TRANSPORTE GERAL DE CARGA SECA DIMENSOES APROXIMADAS 2,25 X 4,10 X 0,50 M (INCLUI MONTAGEM, NAO INCLUI CAMINHAO)</v>
          </cell>
          <cell r="D1070" t="str">
            <v>UN</v>
          </cell>
          <cell r="E1070" t="str">
            <v>CR</v>
          </cell>
          <cell r="F1070" t="str">
            <v>VERIFICAR</v>
          </cell>
          <cell r="G1070" t="str">
            <v>VERIFICAR</v>
          </cell>
          <cell r="H1070" t="str">
            <v>VERIFICAR</v>
          </cell>
          <cell r="I1070" t="str">
            <v>SEM VALOR</v>
          </cell>
        </row>
        <row r="1071">
          <cell r="B1071">
            <v>37728</v>
          </cell>
          <cell r="C1071" t="str">
            <v>CARROCERIA FIXA ABERTA DE MADEIRA PARA TRANSPORTE GERAL DE CARGA SECA DIMENSOES APROXIMADAS 2,5 X 5,5 X 0,50 M (INCLUI MONTAGEM, NAO INCLUI CAMINHAO)</v>
          </cell>
          <cell r="D1071" t="str">
            <v>UN</v>
          </cell>
          <cell r="E1071" t="str">
            <v>CR</v>
          </cell>
          <cell r="F1071" t="str">
            <v>VERIFICAR</v>
          </cell>
          <cell r="G1071" t="str">
            <v>VERIFICAR</v>
          </cell>
          <cell r="H1071" t="str">
            <v>VERIFICAR</v>
          </cell>
          <cell r="I1071" t="str">
            <v>SEM VALOR</v>
          </cell>
        </row>
        <row r="1072">
          <cell r="B1072">
            <v>37729</v>
          </cell>
          <cell r="C1072" t="str">
            <v>CARROCERIA FIXA ABERTA DE MADEIRA PARA TRANSPORTE GERAL DE CARGA SECA DIMENSOES APROXIMADAS 2,5 X 6,00 X 0,50 M (INCLUI MONTAGEM, NAO INCLUI CAMINHAO)</v>
          </cell>
          <cell r="D1072" t="str">
            <v>UN</v>
          </cell>
          <cell r="E1072" t="str">
            <v>CR</v>
          </cell>
          <cell r="F1072" t="str">
            <v>VERIFICAR</v>
          </cell>
          <cell r="G1072" t="str">
            <v>VERIFICAR</v>
          </cell>
          <cell r="H1072" t="str">
            <v>VERIFICAR</v>
          </cell>
          <cell r="I1072" t="str">
            <v>SEM VALOR</v>
          </cell>
        </row>
        <row r="1073">
          <cell r="B1073">
            <v>37730</v>
          </cell>
          <cell r="C1073" t="str">
            <v>CARROCERIA FIXA ABERTA DE MADEIRA PARA TRANSPORTE GERAL DE CARGA SECA DIMENSOES APROXIMADAS 2,5 X 6,5 X 0,50 M (INCLUI MONTAGEM, NAO INCLUI CAMINHAO)</v>
          </cell>
          <cell r="D1073" t="str">
            <v>UN</v>
          </cell>
          <cell r="E1073" t="str">
            <v>CR</v>
          </cell>
          <cell r="F1073" t="str">
            <v>VERIFICAR</v>
          </cell>
          <cell r="G1073" t="str">
            <v>VERIFICAR</v>
          </cell>
          <cell r="H1073" t="str">
            <v>VERIFICAR</v>
          </cell>
          <cell r="I1073" t="str">
            <v>SEM VALOR</v>
          </cell>
        </row>
        <row r="1074">
          <cell r="B1074">
            <v>37731</v>
          </cell>
          <cell r="C1074" t="str">
            <v>CARROCERIA FIXA ABERTA DE MADEIRA PARA TRANSPORTE GERAL DE CARGA SECA DIMENSOES APROXIMADAS 2,5 X 7,00 X 0,50 M (INCLUI MONTAGEM, NAO INCLUI CAMINHAO)</v>
          </cell>
          <cell r="D1074" t="str">
            <v>UN</v>
          </cell>
          <cell r="E1074" t="str">
            <v>CR</v>
          </cell>
          <cell r="F1074" t="str">
            <v>VERIFICAR</v>
          </cell>
          <cell r="G1074" t="str">
            <v>VERIFICAR</v>
          </cell>
          <cell r="H1074" t="str">
            <v>VERIFICAR</v>
          </cell>
          <cell r="I1074" t="str">
            <v>SEM VALOR</v>
          </cell>
        </row>
        <row r="1075">
          <cell r="B1075">
            <v>37732</v>
          </cell>
          <cell r="C1075" t="str">
            <v>CARROCERIA FIXA ABERTA DE MADEIRA PARA TRANSPORTE GERAL DE CARGA SECA DIMENSOES APROXIMADAS 2,5 X 7,5 X 0,50 M (INCLUI MONTAGEM, NAO INCLUI CAMINHAO)</v>
          </cell>
          <cell r="D1075" t="str">
            <v>UN</v>
          </cell>
          <cell r="E1075" t="str">
            <v>CR</v>
          </cell>
          <cell r="F1075" t="str">
            <v>VERIFICAR</v>
          </cell>
          <cell r="G1075" t="str">
            <v>VERIFICAR</v>
          </cell>
          <cell r="H1075" t="str">
            <v>VERIFICAR</v>
          </cell>
          <cell r="I1075" t="str">
            <v>SEM VALOR</v>
          </cell>
        </row>
        <row r="1076">
          <cell r="B1076">
            <v>45194</v>
          </cell>
          <cell r="C1076" t="str">
            <v>CAVALETE DE FERRO DOBRAVEL, ALTURA 80 CM</v>
          </cell>
          <cell r="D1076" t="str">
            <v>UN</v>
          </cell>
          <cell r="E1076" t="str">
            <v>CR</v>
          </cell>
          <cell r="F1076">
            <v>168.74</v>
          </cell>
          <cell r="G1076">
            <v>168.74</v>
          </cell>
          <cell r="H1076">
            <v>168.74</v>
          </cell>
          <cell r="I1076" t="str">
            <v>COM VALOR</v>
          </cell>
        </row>
        <row r="1077">
          <cell r="B1077">
            <v>36496</v>
          </cell>
          <cell r="C1077" t="str">
            <v>CAVALETE PARA TALHA COM ESTRUTURA EM TUBO METALICO ALTURA MINIMA 3,2 M EQUIPADO COM RODAS DE BORRACHA PARA MOVIMENTACAO DE TUBOS DE CONCRETO NA CENTRAL DE PREMOLDADOS COM CAPACIDADE DE CARGA DE 3 TONELADAS</v>
          </cell>
          <cell r="D1077" t="str">
            <v>UN</v>
          </cell>
          <cell r="E1077" t="str">
            <v>C</v>
          </cell>
          <cell r="F1077">
            <v>9108.2000000000007</v>
          </cell>
          <cell r="G1077">
            <v>9108.2000000000007</v>
          </cell>
          <cell r="H1077">
            <v>9108.2000000000007</v>
          </cell>
          <cell r="I1077" t="str">
            <v>COM VALOR</v>
          </cell>
        </row>
        <row r="1078">
          <cell r="B1078">
            <v>37762</v>
          </cell>
          <cell r="C1078" t="str">
            <v>CAVALO MECANICO TRACAO 4X2, PESO BRUTO TOTAL 16000 KG, CAPACIDADE MAXIMA DE TRACAO *36000* KG, DISTANCIA ENTRE EIXOS *3,56* M, POTENCIA *286* CV (INCLUI CABINE E CHASSI, NAO INCLUI SEMIRREBOQUE)</v>
          </cell>
          <cell r="D1078" t="str">
            <v>UN</v>
          </cell>
          <cell r="E1078" t="str">
            <v>CR</v>
          </cell>
          <cell r="F1078">
            <v>756122.48</v>
          </cell>
          <cell r="G1078">
            <v>756122.48</v>
          </cell>
          <cell r="H1078">
            <v>756122.48</v>
          </cell>
          <cell r="I1078" t="str">
            <v>COM VALOR</v>
          </cell>
        </row>
        <row r="1079">
          <cell r="B1079">
            <v>37763</v>
          </cell>
          <cell r="C1079" t="str">
            <v>CAVALO MECANICO TRACAO 4X2, PESO BRUTO TOTAL 16000 KG, CAPACIDADE MAXIMA DE TRACAO *45000* KG, DISTANCIA ENTRE EIXOS *3,56* M, POTENCIA *330* CV (INCLUI CABINE E CHASSI, NAO INCLUI SEMIRREBOQUE)</v>
          </cell>
          <cell r="D1079" t="str">
            <v>UN</v>
          </cell>
          <cell r="E1079" t="str">
            <v>CR</v>
          </cell>
          <cell r="F1079">
            <v>765306.02</v>
          </cell>
          <cell r="G1079">
            <v>765306.02</v>
          </cell>
          <cell r="H1079">
            <v>765306.02</v>
          </cell>
          <cell r="I1079" t="str">
            <v>COM VALOR</v>
          </cell>
        </row>
        <row r="1080">
          <cell r="B1080">
            <v>41992</v>
          </cell>
          <cell r="C1080" t="str">
            <v>CAVALO MECANICO TRACAO 4X2, PESO BRUTO TOTAL 16000 KG, CAPACIDADE MAXIMA DE TRACAO *80000* KG, POTENCIA *380* CV (INCLUI CABINE E CHASSI, NAO INCLUI SEMIRREBOQUE)</v>
          </cell>
          <cell r="D1080" t="str">
            <v>UN</v>
          </cell>
          <cell r="E1080" t="str">
            <v>CR</v>
          </cell>
          <cell r="F1080">
            <v>870000</v>
          </cell>
          <cell r="G1080">
            <v>870000</v>
          </cell>
          <cell r="H1080">
            <v>870000</v>
          </cell>
          <cell r="I1080" t="str">
            <v>COM VALOR</v>
          </cell>
        </row>
        <row r="1081">
          <cell r="B1081">
            <v>10630</v>
          </cell>
          <cell r="C1081" t="str">
            <v>CAVALO MECANICO TRACAO 4X2, PESO BRUTO TOTAL COMBINADO 49000 KG, CAPACIDADE MAXIMA DE TRACAO *66000* KG, POTENCIA *360* CV (INCLUI CABINE E CHASSI, NAO INCLUI SEMIRREBOQUE)</v>
          </cell>
          <cell r="D1081" t="str">
            <v>UN</v>
          </cell>
          <cell r="E1081" t="str">
            <v>CR</v>
          </cell>
          <cell r="F1081">
            <v>881632.5</v>
          </cell>
          <cell r="G1081">
            <v>881632.5</v>
          </cell>
          <cell r="H1081">
            <v>881632.5</v>
          </cell>
          <cell r="I1081" t="str">
            <v>COM VALOR</v>
          </cell>
        </row>
        <row r="1082">
          <cell r="B1082">
            <v>13215</v>
          </cell>
          <cell r="C1082" t="str">
            <v>CAVALO MECANICO TRACAO 6X2, PESO BRUTO TOTAL COMBINADO 56000 KG, CAPACIDADE MAXIMA DE TRACAO *66000* KG, POTENCIA *360* CV (INCLUI CABINE E CHASSI, NAO INCLUI SEMIRREBOQUE)</v>
          </cell>
          <cell r="D1082" t="str">
            <v>UN</v>
          </cell>
          <cell r="E1082" t="str">
            <v>CR</v>
          </cell>
          <cell r="F1082">
            <v>1066836.6299999999</v>
          </cell>
          <cell r="G1082">
            <v>1066836.6299999999</v>
          </cell>
          <cell r="H1082">
            <v>1066836.6299999999</v>
          </cell>
          <cell r="I1082" t="str">
            <v>COM VALOR</v>
          </cell>
        </row>
        <row r="1083">
          <cell r="B1083">
            <v>4235</v>
          </cell>
          <cell r="C1083" t="str">
            <v>CAVOUQUEIRO OU OPERADOR DE PERFURATRIZ / ROMPEDOR (HORISTA)</v>
          </cell>
          <cell r="D1083" t="str">
            <v>H</v>
          </cell>
          <cell r="E1083" t="str">
            <v>CR</v>
          </cell>
          <cell r="F1083">
            <v>17.57</v>
          </cell>
          <cell r="G1083">
            <v>15.78</v>
          </cell>
          <cell r="H1083">
            <v>8.4700000000000006</v>
          </cell>
          <cell r="I1083" t="str">
            <v>COM VALOR</v>
          </cell>
        </row>
        <row r="1084">
          <cell r="B1084">
            <v>40976</v>
          </cell>
          <cell r="C1084" t="str">
            <v>CAVOUQUEIRO OU OPERADOR DE PERFURATRIZ / ROMPEDOR (MENSALISTA)</v>
          </cell>
          <cell r="D1084" t="str">
            <v>MES</v>
          </cell>
          <cell r="E1084" t="str">
            <v>CR</v>
          </cell>
          <cell r="F1084">
            <v>3073.28</v>
          </cell>
          <cell r="G1084">
            <v>2758.5</v>
          </cell>
          <cell r="H1084">
            <v>1864.86</v>
          </cell>
          <cell r="I1084" t="str">
            <v>COM VALOR</v>
          </cell>
        </row>
        <row r="1085">
          <cell r="B1085">
            <v>43091</v>
          </cell>
          <cell r="C1085" t="str">
            <v>CENTRO DE MEDICAO AGRUPADA, EM POLICARBONATO / PVC, COM 12 MEDIDORES E PROTECAO GERAL (INCLUI BARRAMENTO, DISJUNTORES E ACESSORIOS DE FIXACAO) (PADRAO CONCESSIONARIA LOCAL)</v>
          </cell>
          <cell r="D1085" t="str">
            <v>UN</v>
          </cell>
          <cell r="E1085" t="str">
            <v>CR</v>
          </cell>
          <cell r="F1085">
            <v>6072.86</v>
          </cell>
          <cell r="G1085">
            <v>6072.86</v>
          </cell>
          <cell r="H1085">
            <v>6072.86</v>
          </cell>
          <cell r="I1085" t="str">
            <v>COM VALOR</v>
          </cell>
        </row>
        <row r="1086">
          <cell r="B1086">
            <v>43092</v>
          </cell>
          <cell r="C1086" t="str">
            <v>CENTRO DE MEDICAO AGRUPADA, EM POLICARBONATO / PVC, COM 16 MEDIDORES E PROTECAO GERAL (INCLUI BARRAMENTO, DISJUNTORES E ACESSORIOS DE FIXACAO) (PADRAO CONCESSIONARIA LOCAL)</v>
          </cell>
          <cell r="D1086" t="str">
            <v>UN</v>
          </cell>
          <cell r="E1086" t="str">
            <v>CR</v>
          </cell>
          <cell r="F1086">
            <v>8097.15</v>
          </cell>
          <cell r="G1086">
            <v>8097.15</v>
          </cell>
          <cell r="H1086">
            <v>8097.15</v>
          </cell>
          <cell r="I1086" t="str">
            <v>COM VALOR</v>
          </cell>
        </row>
        <row r="1087">
          <cell r="B1087">
            <v>43089</v>
          </cell>
          <cell r="C1087" t="str">
            <v>CENTRO DE MEDICAO AGRUPADA, EM POLICARBONATO / PVC, COM 4 MEDIDORES E PROTECAO GERAL (INCLUI BARRAMENTO, DISJUNTORES E ACESSORIOS DE FIXACAO) (PADRAO CONCESSIONARIA LOCAL)</v>
          </cell>
          <cell r="D1087" t="str">
            <v>UN</v>
          </cell>
          <cell r="E1087" t="str">
            <v>CR</v>
          </cell>
          <cell r="F1087">
            <v>1411.16</v>
          </cell>
          <cell r="G1087">
            <v>1411.16</v>
          </cell>
          <cell r="H1087">
            <v>1411.16</v>
          </cell>
          <cell r="I1087" t="str">
            <v>COM VALOR</v>
          </cell>
        </row>
        <row r="1088">
          <cell r="B1088">
            <v>43090</v>
          </cell>
          <cell r="C1088" t="str">
            <v>CENTRO DE MEDICAO AGRUPADA, EM POLICARBONATO / PVC, COM 8 MEDIDORES E PROTECAO GERAL (INCLUI BARRAMENTO, DISJUNTORES E ACESSORIOS DE FIXACAO) (PADRAO CONCESSIONARIA LOCAL)</v>
          </cell>
          <cell r="D1088" t="str">
            <v>UN</v>
          </cell>
          <cell r="E1088" t="str">
            <v>CR</v>
          </cell>
          <cell r="F1088">
            <v>3114.29</v>
          </cell>
          <cell r="G1088">
            <v>3114.29</v>
          </cell>
          <cell r="H1088">
            <v>3114.29</v>
          </cell>
          <cell r="I1088" t="str">
            <v>COM VALOR</v>
          </cell>
        </row>
        <row r="1089">
          <cell r="B1089">
            <v>41967</v>
          </cell>
          <cell r="C1089" t="str">
            <v>CERA LIQUIDA INCOLOR MULTIPISO</v>
          </cell>
          <cell r="D1089" t="str">
            <v>L</v>
          </cell>
          <cell r="E1089" t="str">
            <v>CR</v>
          </cell>
          <cell r="F1089">
            <v>19.29</v>
          </cell>
          <cell r="G1089">
            <v>19.29</v>
          </cell>
          <cell r="H1089">
            <v>19.29</v>
          </cell>
          <cell r="I1089" t="str">
            <v>COM VALOR</v>
          </cell>
        </row>
        <row r="1090">
          <cell r="B1090">
            <v>12760</v>
          </cell>
          <cell r="C1090" t="str">
            <v>CHAPA ACO INOX AISI 304 NUMERO 4 (E = 6 MM), ACABAMENTO NUMERO 1 (LAMINADO A QUENTE, FOSCO)</v>
          </cell>
          <cell r="D1090" t="str">
            <v>M2</v>
          </cell>
          <cell r="E1090" t="str">
            <v>CR</v>
          </cell>
          <cell r="F1090">
            <v>1479.91</v>
          </cell>
          <cell r="G1090">
            <v>1479.91</v>
          </cell>
          <cell r="H1090">
            <v>1479.91</v>
          </cell>
          <cell r="I1090" t="str">
            <v>COM VALOR</v>
          </cell>
        </row>
        <row r="1091">
          <cell r="B1091">
            <v>12759</v>
          </cell>
          <cell r="C1091" t="str">
            <v>CHAPA ACO INOX AISI 304 NUMERO 9 (E = 4 MM), ACABAMENTO NUMERO 1 (LAMINADO A QUENTE, FOSCO)</v>
          </cell>
          <cell r="D1091" t="str">
            <v>M2</v>
          </cell>
          <cell r="E1091" t="str">
            <v>CR</v>
          </cell>
          <cell r="F1091">
            <v>986.59</v>
          </cell>
          <cell r="G1091">
            <v>986.59</v>
          </cell>
          <cell r="H1091">
            <v>986.59</v>
          </cell>
          <cell r="I1091" t="str">
            <v>COM VALOR</v>
          </cell>
        </row>
        <row r="1092">
          <cell r="B1092">
            <v>43105</v>
          </cell>
          <cell r="C1092" t="str">
            <v>CHAPA DE ACO CARBONO GALVANIZADA, PERFURADA (GRADE FUROS) E = 1,5 MM, DIAMETRO DO FURO = 9,52 MM (FUROS ALTERNADOS HORIZ.)</v>
          </cell>
          <cell r="D1092" t="str">
            <v>KG</v>
          </cell>
          <cell r="E1092" t="str">
            <v>CR</v>
          </cell>
          <cell r="F1092" t="str">
            <v>VERIFICAR</v>
          </cell>
          <cell r="G1092" t="str">
            <v>VERIFICAR</v>
          </cell>
          <cell r="H1092" t="str">
            <v>VERIFICAR</v>
          </cell>
          <cell r="I1092" t="str">
            <v>SEM VALOR</v>
          </cell>
        </row>
        <row r="1093">
          <cell r="B1093">
            <v>40424</v>
          </cell>
          <cell r="C1093" t="str">
            <v>CHAPA DE ACO CARBONO LAMINADO A QUENTE, QUALIDADE ESTRUTURAL, BITOLA 3/16", E =4,75 MM (37,29 KG/M2)</v>
          </cell>
          <cell r="D1093" t="str">
            <v>KG</v>
          </cell>
          <cell r="E1093" t="str">
            <v>CR</v>
          </cell>
          <cell r="F1093" t="str">
            <v>VERIFICAR</v>
          </cell>
          <cell r="G1093" t="str">
            <v>VERIFICAR</v>
          </cell>
          <cell r="H1093" t="str">
            <v>VERIFICAR</v>
          </cell>
          <cell r="I1093" t="str">
            <v>SEM VALOR</v>
          </cell>
        </row>
        <row r="1094">
          <cell r="B1094">
            <v>1325</v>
          </cell>
          <cell r="C1094" t="str">
            <v>CHAPA DE ACO FINA A FRIO BITOLA MSG 20, E = 0,90 MM (7,20 KG/M2)</v>
          </cell>
          <cell r="D1094" t="str">
            <v>KG</v>
          </cell>
          <cell r="E1094" t="str">
            <v>CR</v>
          </cell>
          <cell r="F1094" t="str">
            <v>VERIFICAR</v>
          </cell>
          <cell r="G1094" t="str">
            <v>VERIFICAR</v>
          </cell>
          <cell r="H1094" t="str">
            <v>VERIFICAR</v>
          </cell>
          <cell r="I1094" t="str">
            <v>SEM VALOR</v>
          </cell>
        </row>
        <row r="1095">
          <cell r="B1095">
            <v>1327</v>
          </cell>
          <cell r="C1095" t="str">
            <v>CHAPA DE ACO FINA A FRIO BITOLA MSG 24, E = 0,60 MM (4,80 KG/M2)</v>
          </cell>
          <cell r="D1095" t="str">
            <v>KG</v>
          </cell>
          <cell r="E1095" t="str">
            <v>CR</v>
          </cell>
          <cell r="F1095" t="str">
            <v>VERIFICAR</v>
          </cell>
          <cell r="G1095" t="str">
            <v>VERIFICAR</v>
          </cell>
          <cell r="H1095" t="str">
            <v>VERIFICAR</v>
          </cell>
          <cell r="I1095" t="str">
            <v>SEM VALOR</v>
          </cell>
        </row>
        <row r="1096">
          <cell r="B1096">
            <v>1328</v>
          </cell>
          <cell r="C1096" t="str">
            <v>CHAPA DE ACO FINA A FRIO BITOLA MSG 26, E = 0,45 MM (3,60 KG/M2)</v>
          </cell>
          <cell r="D1096" t="str">
            <v>KG</v>
          </cell>
          <cell r="E1096" t="str">
            <v>CR</v>
          </cell>
          <cell r="F1096" t="str">
            <v>VERIFICAR</v>
          </cell>
          <cell r="G1096" t="str">
            <v>VERIFICAR</v>
          </cell>
          <cell r="H1096" t="str">
            <v>VERIFICAR</v>
          </cell>
          <cell r="I1096" t="str">
            <v>SEM VALOR</v>
          </cell>
        </row>
        <row r="1097">
          <cell r="B1097">
            <v>1321</v>
          </cell>
          <cell r="C1097" t="str">
            <v>CHAPA DE ACO FINA A QUENTE BITOLA MSG 13, E = 2,25 MM (18,00 KG/M2)</v>
          </cell>
          <cell r="D1097" t="str">
            <v>KG</v>
          </cell>
          <cell r="E1097" t="str">
            <v>CR</v>
          </cell>
          <cell r="F1097" t="str">
            <v>VERIFICAR</v>
          </cell>
          <cell r="G1097" t="str">
            <v>VERIFICAR</v>
          </cell>
          <cell r="H1097" t="str">
            <v>VERIFICAR</v>
          </cell>
          <cell r="I1097" t="str">
            <v>SEM VALOR</v>
          </cell>
        </row>
        <row r="1098">
          <cell r="B1098">
            <v>1318</v>
          </cell>
          <cell r="C1098" t="str">
            <v>CHAPA DE ACO FINA A QUENTE BITOLA MSG 14, E = 2,00 MM (16,0 KG/M2)</v>
          </cell>
          <cell r="D1098" t="str">
            <v>KG</v>
          </cell>
          <cell r="E1098" t="str">
            <v>CR</v>
          </cell>
          <cell r="F1098" t="str">
            <v>VERIFICAR</v>
          </cell>
          <cell r="G1098" t="str">
            <v>VERIFICAR</v>
          </cell>
          <cell r="H1098" t="str">
            <v>VERIFICAR</v>
          </cell>
          <cell r="I1098" t="str">
            <v>SEM VALOR</v>
          </cell>
        </row>
        <row r="1099">
          <cell r="B1099">
            <v>1322</v>
          </cell>
          <cell r="C1099" t="str">
            <v>CHAPA DE ACO FINA A QUENTE BITOLA MSG 16, E = 1,50 MM (12,00 KG/M2)</v>
          </cell>
          <cell r="D1099" t="str">
            <v>KG</v>
          </cell>
          <cell r="E1099" t="str">
            <v>CR</v>
          </cell>
          <cell r="F1099" t="str">
            <v>VERIFICAR</v>
          </cell>
          <cell r="G1099" t="str">
            <v>VERIFICAR</v>
          </cell>
          <cell r="H1099" t="str">
            <v>VERIFICAR</v>
          </cell>
          <cell r="I1099" t="str">
            <v>SEM VALOR</v>
          </cell>
        </row>
        <row r="1100">
          <cell r="B1100">
            <v>1323</v>
          </cell>
          <cell r="C1100" t="str">
            <v>CHAPA DE ACO FINA A QUENTE BITOLA MSG 18, E = 1,20 MM (9,60 KG/M2)</v>
          </cell>
          <cell r="D1100" t="str">
            <v>KG</v>
          </cell>
          <cell r="E1100" t="str">
            <v>CR</v>
          </cell>
          <cell r="F1100" t="str">
            <v>VERIFICAR</v>
          </cell>
          <cell r="G1100" t="str">
            <v>VERIFICAR</v>
          </cell>
          <cell r="H1100" t="str">
            <v>VERIFICAR</v>
          </cell>
          <cell r="I1100" t="str">
            <v>SEM VALOR</v>
          </cell>
        </row>
        <row r="1101">
          <cell r="B1101">
            <v>1319</v>
          </cell>
          <cell r="C1101" t="str">
            <v>CHAPA DE ACO FINA A QUENTE BITOLA MSG 3/16", E = 4,75 MM (38,00 KG/M2)</v>
          </cell>
          <cell r="D1101" t="str">
            <v>KG</v>
          </cell>
          <cell r="E1101" t="str">
            <v>CR</v>
          </cell>
          <cell r="F1101" t="str">
            <v>VERIFICAR</v>
          </cell>
          <cell r="G1101" t="str">
            <v>VERIFICAR</v>
          </cell>
          <cell r="H1101" t="str">
            <v>VERIFICAR</v>
          </cell>
          <cell r="I1101" t="str">
            <v>SEM VALOR</v>
          </cell>
        </row>
        <row r="1102">
          <cell r="B1102">
            <v>11026</v>
          </cell>
          <cell r="C1102" t="str">
            <v>CHAPA DE ACO GALVANIZADA BITOLA GSG 14, E = 1,95 MM (15,60 KG/M2)</v>
          </cell>
          <cell r="D1102" t="str">
            <v>KG</v>
          </cell>
          <cell r="E1102" t="str">
            <v>CR</v>
          </cell>
          <cell r="F1102" t="str">
            <v>VERIFICAR</v>
          </cell>
          <cell r="G1102" t="str">
            <v>VERIFICAR</v>
          </cell>
          <cell r="H1102" t="str">
            <v>VERIFICAR</v>
          </cell>
          <cell r="I1102" t="str">
            <v>SEM VALOR</v>
          </cell>
        </row>
        <row r="1103">
          <cell r="B1103">
            <v>11027</v>
          </cell>
          <cell r="C1103" t="str">
            <v>CHAPA DE ACO GALVANIZADA BITOLA GSG 16, E = 1,55 MM (12,40 KG/M2)</v>
          </cell>
          <cell r="D1103" t="str">
            <v>KG</v>
          </cell>
          <cell r="E1103" t="str">
            <v>CR</v>
          </cell>
          <cell r="F1103" t="str">
            <v>VERIFICAR</v>
          </cell>
          <cell r="G1103" t="str">
            <v>VERIFICAR</v>
          </cell>
          <cell r="H1103" t="str">
            <v>VERIFICAR</v>
          </cell>
          <cell r="I1103" t="str">
            <v>SEM VALOR</v>
          </cell>
        </row>
        <row r="1104">
          <cell r="B1104">
            <v>11046</v>
          </cell>
          <cell r="C1104" t="str">
            <v>CHAPA DE ACO GALVANIZADA BITOLA GSG 18, E = 1,25 MM (10,00 KG/M2)</v>
          </cell>
          <cell r="D1104" t="str">
            <v>KG</v>
          </cell>
          <cell r="E1104" t="str">
            <v>C</v>
          </cell>
          <cell r="F1104" t="str">
            <v>VERIFICAR</v>
          </cell>
          <cell r="G1104" t="str">
            <v>VERIFICAR</v>
          </cell>
          <cell r="H1104" t="str">
            <v>VERIFICAR</v>
          </cell>
          <cell r="I1104" t="str">
            <v>SEM VALOR</v>
          </cell>
        </row>
        <row r="1105">
          <cell r="B1105">
            <v>11047</v>
          </cell>
          <cell r="C1105" t="str">
            <v>CHAPA DE ACO GALVANIZADA BITOLA GSG 19, E = 1,11 MM (8,88 KG/M2)</v>
          </cell>
          <cell r="D1105" t="str">
            <v>KG</v>
          </cell>
          <cell r="E1105" t="str">
            <v>CR</v>
          </cell>
          <cell r="F1105" t="str">
            <v>VERIFICAR</v>
          </cell>
          <cell r="G1105" t="str">
            <v>VERIFICAR</v>
          </cell>
          <cell r="H1105" t="str">
            <v>VERIFICAR</v>
          </cell>
          <cell r="I1105" t="str">
            <v>SEM VALOR</v>
          </cell>
        </row>
        <row r="1106">
          <cell r="B1106">
            <v>43668</v>
          </cell>
          <cell r="C1106" t="str">
            <v>CHAPA DE ACO GALVANIZADA BITOLA GSG 20, E = 0,95 MM (7,60 KG/M2)</v>
          </cell>
          <cell r="D1106" t="str">
            <v>KG</v>
          </cell>
          <cell r="E1106" t="str">
            <v>CR</v>
          </cell>
          <cell r="F1106" t="str">
            <v>VERIFICAR</v>
          </cell>
          <cell r="G1106" t="str">
            <v>VERIFICAR</v>
          </cell>
          <cell r="H1106" t="str">
            <v>VERIFICAR</v>
          </cell>
          <cell r="I1106" t="str">
            <v>SEM VALOR</v>
          </cell>
        </row>
        <row r="1107">
          <cell r="B1107">
            <v>11049</v>
          </cell>
          <cell r="C1107" t="str">
            <v>CHAPA DE ACO GALVANIZADA BITOLA GSG 22, E = 0,80 MM (6,40 KG/M2)</v>
          </cell>
          <cell r="D1107" t="str">
            <v>KG</v>
          </cell>
          <cell r="E1107" t="str">
            <v>CR</v>
          </cell>
          <cell r="F1107" t="str">
            <v>VERIFICAR</v>
          </cell>
          <cell r="G1107" t="str">
            <v>VERIFICAR</v>
          </cell>
          <cell r="H1107" t="str">
            <v>VERIFICAR</v>
          </cell>
          <cell r="I1107" t="str">
            <v>SEM VALOR</v>
          </cell>
        </row>
        <row r="1108">
          <cell r="B1108">
            <v>43106</v>
          </cell>
          <cell r="C1108" t="str">
            <v>CHAPA DE ACO GALVANIZADA BITOLA GSG 24, E = 0,64 (5,12 KG/M2)</v>
          </cell>
          <cell r="D1108" t="str">
            <v>KG</v>
          </cell>
          <cell r="E1108" t="str">
            <v>CR</v>
          </cell>
          <cell r="F1108" t="str">
            <v>VERIFICAR</v>
          </cell>
          <cell r="G1108" t="str">
            <v>VERIFICAR</v>
          </cell>
          <cell r="H1108" t="str">
            <v>VERIFICAR</v>
          </cell>
          <cell r="I1108" t="str">
            <v>SEM VALOR</v>
          </cell>
        </row>
        <row r="1109">
          <cell r="B1109">
            <v>11051</v>
          </cell>
          <cell r="C1109" t="str">
            <v>CHAPA DE ACO GALVANIZADA BITOLA GSG 26, E = 0,50 MM (4,00 KG/M2)</v>
          </cell>
          <cell r="D1109" t="str">
            <v>KG</v>
          </cell>
          <cell r="E1109" t="str">
            <v>CR</v>
          </cell>
          <cell r="F1109" t="str">
            <v>VERIFICAR</v>
          </cell>
          <cell r="G1109" t="str">
            <v>VERIFICAR</v>
          </cell>
          <cell r="H1109" t="str">
            <v>VERIFICAR</v>
          </cell>
          <cell r="I1109" t="str">
            <v>SEM VALOR</v>
          </cell>
        </row>
        <row r="1110">
          <cell r="B1110">
            <v>11061</v>
          </cell>
          <cell r="C1110" t="str">
            <v>CHAPA DE ACO GALVANIZADA BITOLA GSG 30, E = 0,35 MM (2,80 KG/M2)</v>
          </cell>
          <cell r="D1110" t="str">
            <v>KG</v>
          </cell>
          <cell r="E1110" t="str">
            <v>CR</v>
          </cell>
          <cell r="F1110" t="str">
            <v>VERIFICAR</v>
          </cell>
          <cell r="G1110" t="str">
            <v>VERIFICAR</v>
          </cell>
          <cell r="H1110" t="str">
            <v>VERIFICAR</v>
          </cell>
          <cell r="I1110" t="str">
            <v>SEM VALOR</v>
          </cell>
        </row>
        <row r="1111">
          <cell r="B1111">
            <v>43667</v>
          </cell>
          <cell r="C1111" t="str">
            <v>CHAPA DE ACO GROSSA, ASTM A36, E = 1" (25,40 MM) 199,18 KG/M2</v>
          </cell>
          <cell r="D1111" t="str">
            <v>KG</v>
          </cell>
          <cell r="E1111" t="str">
            <v>CR</v>
          </cell>
          <cell r="F1111" t="str">
            <v>VERIFICAR</v>
          </cell>
          <cell r="G1111" t="str">
            <v>VERIFICAR</v>
          </cell>
          <cell r="H1111" t="str">
            <v>VERIFICAR</v>
          </cell>
          <cell r="I1111" t="str">
            <v>SEM VALOR</v>
          </cell>
        </row>
        <row r="1112">
          <cell r="B1112">
            <v>1333</v>
          </cell>
          <cell r="C1112" t="str">
            <v>CHAPA DE ACO GROSSA, ASTM A36, E = 1/2" (12,70 MM) 99,59 KG/M2</v>
          </cell>
          <cell r="D1112" t="str">
            <v>KG</v>
          </cell>
          <cell r="E1112" t="str">
            <v>CR</v>
          </cell>
          <cell r="F1112" t="str">
            <v>VERIFICAR</v>
          </cell>
          <cell r="G1112" t="str">
            <v>VERIFICAR</v>
          </cell>
          <cell r="H1112" t="str">
            <v>VERIFICAR</v>
          </cell>
          <cell r="I1112" t="str">
            <v>SEM VALOR</v>
          </cell>
        </row>
        <row r="1113">
          <cell r="B1113">
            <v>1330</v>
          </cell>
          <cell r="C1113" t="str">
            <v>CHAPA DE ACO GROSSA, ASTM A36, E = 1/4" (6,35 MM) 49,79 KG/M2</v>
          </cell>
          <cell r="D1113" t="str">
            <v>KG</v>
          </cell>
          <cell r="E1113" t="str">
            <v>CR</v>
          </cell>
          <cell r="F1113" t="str">
            <v>VERIFICAR</v>
          </cell>
          <cell r="G1113" t="str">
            <v>VERIFICAR</v>
          </cell>
          <cell r="H1113" t="str">
            <v>VERIFICAR</v>
          </cell>
          <cell r="I1113" t="str">
            <v>SEM VALOR</v>
          </cell>
        </row>
        <row r="1114">
          <cell r="B1114">
            <v>10957</v>
          </cell>
          <cell r="C1114" t="str">
            <v>CHAPA DE ACO GROSSA, ASTM A36, E = 3/4" (19,05 MM) 149,39 KG/M2</v>
          </cell>
          <cell r="D1114" t="str">
            <v>KG</v>
          </cell>
          <cell r="E1114" t="str">
            <v>CR</v>
          </cell>
          <cell r="F1114" t="str">
            <v>VERIFICAR</v>
          </cell>
          <cell r="G1114" t="str">
            <v>VERIFICAR</v>
          </cell>
          <cell r="H1114" t="str">
            <v>VERIFICAR</v>
          </cell>
          <cell r="I1114" t="str">
            <v>SEM VALOR</v>
          </cell>
        </row>
        <row r="1115">
          <cell r="B1115">
            <v>1332</v>
          </cell>
          <cell r="C1115" t="str">
            <v>CHAPA DE ACO GROSSA, ASTM A36, E = 3/8" (9,53 MM) 74,69 KG/M2</v>
          </cell>
          <cell r="D1115" t="str">
            <v>KG</v>
          </cell>
          <cell r="E1115" t="str">
            <v>CR</v>
          </cell>
          <cell r="F1115" t="str">
            <v>VERIFICAR</v>
          </cell>
          <cell r="G1115" t="str">
            <v>VERIFICAR</v>
          </cell>
          <cell r="H1115" t="str">
            <v>VERIFICAR</v>
          </cell>
          <cell r="I1115" t="str">
            <v>SEM VALOR</v>
          </cell>
        </row>
        <row r="1116">
          <cell r="B1116">
            <v>1334</v>
          </cell>
          <cell r="C1116" t="str">
            <v>CHAPA DE ACO GROSSA, ASTM A36, E = 5/8" (15,88 MM) 124,49 KG/M2</v>
          </cell>
          <cell r="D1116" t="str">
            <v>KG</v>
          </cell>
          <cell r="E1116" t="str">
            <v>CR</v>
          </cell>
          <cell r="F1116" t="str">
            <v>VERIFICAR</v>
          </cell>
          <cell r="G1116" t="str">
            <v>VERIFICAR</v>
          </cell>
          <cell r="H1116" t="str">
            <v>VERIFICAR</v>
          </cell>
          <cell r="I1116" t="str">
            <v>SEM VALOR</v>
          </cell>
        </row>
        <row r="1117">
          <cell r="B1117">
            <v>1335</v>
          </cell>
          <cell r="C1117" t="str">
            <v>CHAPA DE ACO GROSSA, ASTM A36, E = 7/8" (22,23 MM) 174,28 KG/M2</v>
          </cell>
          <cell r="D1117" t="str">
            <v>KG</v>
          </cell>
          <cell r="E1117" t="str">
            <v>C</v>
          </cell>
          <cell r="F1117" t="str">
            <v>VERIFICAR</v>
          </cell>
          <cell r="G1117" t="str">
            <v>VERIFICAR</v>
          </cell>
          <cell r="H1117" t="str">
            <v>VERIFICAR</v>
          </cell>
          <cell r="I1117" t="str">
            <v>SEM VALOR</v>
          </cell>
        </row>
        <row r="1118">
          <cell r="B1118">
            <v>40425</v>
          </cell>
          <cell r="C1118" t="str">
            <v>CHAPA DE ACO GROSSA, SAE 1020, BITOLA 1/4", E = 6,35 MM (49,85 KG/M2)</v>
          </cell>
          <cell r="D1118" t="str">
            <v>KG</v>
          </cell>
          <cell r="E1118" t="str">
            <v>CR</v>
          </cell>
          <cell r="F1118" t="str">
            <v>VERIFICAR</v>
          </cell>
          <cell r="G1118" t="str">
            <v>VERIFICAR</v>
          </cell>
          <cell r="H1118" t="str">
            <v>VERIFICAR</v>
          </cell>
          <cell r="I1118" t="str">
            <v>SEM VALOR</v>
          </cell>
        </row>
        <row r="1119">
          <cell r="B1119">
            <v>1337</v>
          </cell>
          <cell r="C1119" t="str">
            <v>CHAPA DE ACO XADREZ PARA PISOS, E = 1/4" (6,30 MM) 54,53 KG/M2</v>
          </cell>
          <cell r="D1119" t="str">
            <v>KG</v>
          </cell>
          <cell r="E1119" t="str">
            <v>CR</v>
          </cell>
          <cell r="F1119" t="str">
            <v>VERIFICAR</v>
          </cell>
          <cell r="G1119" t="str">
            <v>VERIFICAR</v>
          </cell>
          <cell r="H1119" t="str">
            <v>VERIFICAR</v>
          </cell>
          <cell r="I1119" t="str">
            <v>SEM VALOR</v>
          </cell>
        </row>
        <row r="1120">
          <cell r="B1120">
            <v>1338</v>
          </cell>
          <cell r="C1120" t="str">
            <v>CHAPA DE LAMINADO MELAMINICO, LISO BRILHANTE, DE 1,25 X 3,08 METROS, ESPESSURA = 0,8 MILIMETROS</v>
          </cell>
          <cell r="D1120" t="str">
            <v>M2</v>
          </cell>
          <cell r="E1120" t="str">
            <v>CR</v>
          </cell>
          <cell r="F1120" t="str">
            <v>VERIFICAR</v>
          </cell>
          <cell r="G1120" t="str">
            <v>VERIFICAR</v>
          </cell>
          <cell r="H1120" t="str">
            <v>VERIFICAR</v>
          </cell>
          <cell r="I1120" t="str">
            <v>SEM VALOR</v>
          </cell>
        </row>
        <row r="1121">
          <cell r="B1121">
            <v>1340</v>
          </cell>
          <cell r="C1121" t="str">
            <v>CHAPA DE LAMINADO MELAMINICO, LISO FOSCO, DE 1,25 X 3,08 METROS, ESPESSURA = 0,8 MILIMETROS</v>
          </cell>
          <cell r="D1121" t="str">
            <v>M2</v>
          </cell>
          <cell r="E1121" t="str">
            <v>C</v>
          </cell>
          <cell r="F1121" t="str">
            <v>VERIFICAR</v>
          </cell>
          <cell r="G1121" t="str">
            <v>VERIFICAR</v>
          </cell>
          <cell r="H1121" t="str">
            <v>VERIFICAR</v>
          </cell>
          <cell r="I1121" t="str">
            <v>SEM VALOR</v>
          </cell>
        </row>
        <row r="1122">
          <cell r="B1122">
            <v>1341</v>
          </cell>
          <cell r="C1122" t="str">
            <v>CHAPA DE LAMINADO MELAMINICO, TEXTURIZADO, DE 1,25 X 3,08 METROS, ESPESSURA = 0,8 MILIMETROS</v>
          </cell>
          <cell r="D1122" t="str">
            <v>M2</v>
          </cell>
          <cell r="E1122" t="str">
            <v>CR</v>
          </cell>
          <cell r="F1122" t="str">
            <v>VERIFICAR</v>
          </cell>
          <cell r="G1122" t="str">
            <v>VERIFICAR</v>
          </cell>
          <cell r="H1122" t="str">
            <v>VERIFICAR</v>
          </cell>
          <cell r="I1122" t="str">
            <v>SEM VALOR</v>
          </cell>
        </row>
        <row r="1123">
          <cell r="B1123">
            <v>34659</v>
          </cell>
          <cell r="C1123" t="str">
            <v>CHAPA DE MDF BRANCO LISO 1 FACE, E = 12 MM, DE *2,75 X 1,85* M</v>
          </cell>
          <cell r="D1123" t="str">
            <v>M2</v>
          </cell>
          <cell r="E1123" t="str">
            <v>CR</v>
          </cell>
          <cell r="F1123">
            <v>43.64</v>
          </cell>
          <cell r="G1123">
            <v>43.64</v>
          </cell>
          <cell r="H1123">
            <v>43.64</v>
          </cell>
          <cell r="I1123" t="str">
            <v>COM VALOR</v>
          </cell>
        </row>
        <row r="1124">
          <cell r="B1124">
            <v>34514</v>
          </cell>
          <cell r="C1124" t="str">
            <v>CHAPA DE MDF BRANCO LISO 1 FACE, E = 15 MM, DE *2,75 X 1,85* M</v>
          </cell>
          <cell r="D1124" t="str">
            <v>M2</v>
          </cell>
          <cell r="E1124" t="str">
            <v>CR</v>
          </cell>
          <cell r="F1124">
            <v>48.34</v>
          </cell>
          <cell r="G1124">
            <v>48.34</v>
          </cell>
          <cell r="H1124">
            <v>48.34</v>
          </cell>
          <cell r="I1124" t="str">
            <v>COM VALOR</v>
          </cell>
        </row>
        <row r="1125">
          <cell r="B1125">
            <v>34660</v>
          </cell>
          <cell r="C1125" t="str">
            <v>CHAPA DE MDF BRANCO LISO 1 FACE, E = 18 MM, DE *2,75 X 1,85* M</v>
          </cell>
          <cell r="D1125" t="str">
            <v>M2</v>
          </cell>
          <cell r="E1125" t="str">
            <v>CR</v>
          </cell>
          <cell r="F1125">
            <v>61.35</v>
          </cell>
          <cell r="G1125">
            <v>61.35</v>
          </cell>
          <cell r="H1125">
            <v>61.35</v>
          </cell>
          <cell r="I1125" t="str">
            <v>COM VALOR</v>
          </cell>
        </row>
        <row r="1126">
          <cell r="B1126">
            <v>34661</v>
          </cell>
          <cell r="C1126" t="str">
            <v>CHAPA DE MDF BRANCO LISO 1 FACE, E = 25 MM, DE *2,75 X 1,85* M</v>
          </cell>
          <cell r="D1126" t="str">
            <v>M2</v>
          </cell>
          <cell r="E1126" t="str">
            <v>CR</v>
          </cell>
          <cell r="F1126">
            <v>88.11</v>
          </cell>
          <cell r="G1126">
            <v>88.11</v>
          </cell>
          <cell r="H1126">
            <v>88.11</v>
          </cell>
          <cell r="I1126" t="str">
            <v>COM VALOR</v>
          </cell>
        </row>
        <row r="1127">
          <cell r="B1127">
            <v>34667</v>
          </cell>
          <cell r="C1127" t="str">
            <v>CHAPA DE MDF BRANCO LISO 1 FACE, E = 6 MM, DE *2,75 X 1,85* M</v>
          </cell>
          <cell r="D1127" t="str">
            <v>M2</v>
          </cell>
          <cell r="E1127" t="str">
            <v>CR</v>
          </cell>
          <cell r="F1127">
            <v>31.91</v>
          </cell>
          <cell r="G1127">
            <v>31.91</v>
          </cell>
          <cell r="H1127">
            <v>31.91</v>
          </cell>
          <cell r="I1127" t="str">
            <v>COM VALOR</v>
          </cell>
        </row>
        <row r="1128">
          <cell r="B1128">
            <v>34668</v>
          </cell>
          <cell r="C1128" t="str">
            <v>CHAPA DE MDF BRANCO LISO 1 FACE, E = 9 MM, DE *2,75 X 1,85* M</v>
          </cell>
          <cell r="D1128" t="str">
            <v>M2</v>
          </cell>
          <cell r="E1128" t="str">
            <v>CR</v>
          </cell>
          <cell r="F1128">
            <v>41.7</v>
          </cell>
          <cell r="G1128">
            <v>41.7</v>
          </cell>
          <cell r="H1128">
            <v>41.7</v>
          </cell>
          <cell r="I1128" t="str">
            <v>COM VALOR</v>
          </cell>
        </row>
        <row r="1129">
          <cell r="B1129">
            <v>34741</v>
          </cell>
          <cell r="C1129" t="str">
            <v>CHAPA DE MDF BRANCO LISO 2 FACES, E = 12 MM, DE *2,75 X 1,85* M</v>
          </cell>
          <cell r="D1129" t="str">
            <v>M2</v>
          </cell>
          <cell r="E1129" t="str">
            <v>CR</v>
          </cell>
          <cell r="F1129">
            <v>45.88</v>
          </cell>
          <cell r="G1129">
            <v>45.88</v>
          </cell>
          <cell r="H1129">
            <v>45.88</v>
          </cell>
          <cell r="I1129" t="str">
            <v>COM VALOR</v>
          </cell>
        </row>
        <row r="1130">
          <cell r="B1130">
            <v>34664</v>
          </cell>
          <cell r="C1130" t="str">
            <v>CHAPA DE MDF BRANCO LISO 2 FACES, E = 15 MM, DE *2,75 X 1,85* M</v>
          </cell>
          <cell r="D1130" t="str">
            <v>M2</v>
          </cell>
          <cell r="E1130" t="str">
            <v>CR</v>
          </cell>
          <cell r="F1130">
            <v>50.06</v>
          </cell>
          <cell r="G1130">
            <v>50.06</v>
          </cell>
          <cell r="H1130">
            <v>50.06</v>
          </cell>
          <cell r="I1130" t="str">
            <v>COM VALOR</v>
          </cell>
        </row>
        <row r="1131">
          <cell r="B1131">
            <v>34665</v>
          </cell>
          <cell r="C1131" t="str">
            <v>CHAPA DE MDF BRANCO LISO 2 FACES, E = 18 MM, DE *2,75 X 1,85* M</v>
          </cell>
          <cell r="D1131" t="str">
            <v>M2</v>
          </cell>
          <cell r="E1131" t="str">
            <v>CR</v>
          </cell>
          <cell r="F1131">
            <v>62.15</v>
          </cell>
          <cell r="G1131">
            <v>62.15</v>
          </cell>
          <cell r="H1131">
            <v>62.15</v>
          </cell>
          <cell r="I1131" t="str">
            <v>COM VALOR</v>
          </cell>
        </row>
        <row r="1132">
          <cell r="B1132">
            <v>34666</v>
          </cell>
          <cell r="C1132" t="str">
            <v>CHAPA DE MDF BRANCO LISO 2 FACES, E = 25 MM, DE *2,75 X 1,85* M</v>
          </cell>
          <cell r="D1132" t="str">
            <v>M2</v>
          </cell>
          <cell r="E1132" t="str">
            <v>CR</v>
          </cell>
          <cell r="F1132">
            <v>93.88</v>
          </cell>
          <cell r="G1132">
            <v>93.88</v>
          </cell>
          <cell r="H1132">
            <v>93.88</v>
          </cell>
          <cell r="I1132" t="str">
            <v>COM VALOR</v>
          </cell>
        </row>
        <row r="1133">
          <cell r="B1133">
            <v>34669</v>
          </cell>
          <cell r="C1133" t="str">
            <v>CHAPA DE MDF BRANCO LISO 2 FACES, E = 6 MM, DE *2,75 X 1,85* M</v>
          </cell>
          <cell r="D1133" t="str">
            <v>M2</v>
          </cell>
          <cell r="E1133" t="str">
            <v>CR</v>
          </cell>
          <cell r="F1133">
            <v>34.42</v>
          </cell>
          <cell r="G1133">
            <v>34.42</v>
          </cell>
          <cell r="H1133">
            <v>34.42</v>
          </cell>
          <cell r="I1133" t="str">
            <v>COM VALOR</v>
          </cell>
        </row>
        <row r="1134">
          <cell r="B1134">
            <v>34670</v>
          </cell>
          <cell r="C1134" t="str">
            <v>CHAPA DE MDF BRANCO LISO 2 FACES, E = 9 MM, DE *2,75 X 1,85* M</v>
          </cell>
          <cell r="D1134" t="str">
            <v>M2</v>
          </cell>
          <cell r="E1134" t="str">
            <v>CR</v>
          </cell>
          <cell r="F1134">
            <v>42.1</v>
          </cell>
          <cell r="G1134">
            <v>42.1</v>
          </cell>
          <cell r="H1134">
            <v>42.1</v>
          </cell>
          <cell r="I1134" t="str">
            <v>COM VALOR</v>
          </cell>
        </row>
        <row r="1135">
          <cell r="B1135">
            <v>34671</v>
          </cell>
          <cell r="C1135" t="str">
            <v>CHAPA DE MDF CRU, E = 12 MM, DE *2,75 X 1,85* M</v>
          </cell>
          <cell r="D1135" t="str">
            <v>M2</v>
          </cell>
          <cell r="E1135" t="str">
            <v>CR</v>
          </cell>
          <cell r="F1135">
            <v>35.14</v>
          </cell>
          <cell r="G1135">
            <v>35.14</v>
          </cell>
          <cell r="H1135">
            <v>35.14</v>
          </cell>
          <cell r="I1135" t="str">
            <v>COM VALOR</v>
          </cell>
        </row>
        <row r="1136">
          <cell r="B1136">
            <v>34672</v>
          </cell>
          <cell r="C1136" t="str">
            <v>CHAPA DE MDF CRU, E = 15 MM, DE *2,75 X 1,85* M</v>
          </cell>
          <cell r="D1136" t="str">
            <v>M2</v>
          </cell>
          <cell r="E1136" t="str">
            <v>CR</v>
          </cell>
          <cell r="F1136">
            <v>37.049999999999997</v>
          </cell>
          <cell r="G1136">
            <v>37.049999999999997</v>
          </cell>
          <cell r="H1136">
            <v>37.049999999999997</v>
          </cell>
          <cell r="I1136" t="str">
            <v>COM VALOR</v>
          </cell>
        </row>
        <row r="1137">
          <cell r="B1137">
            <v>34673</v>
          </cell>
          <cell r="C1137" t="str">
            <v>CHAPA DE MDF CRU, E = 18 MM, DE *2,75 X 1,85* M</v>
          </cell>
          <cell r="D1137" t="str">
            <v>M2</v>
          </cell>
          <cell r="E1137" t="str">
            <v>CR</v>
          </cell>
          <cell r="F1137">
            <v>45.21</v>
          </cell>
          <cell r="G1137">
            <v>45.21</v>
          </cell>
          <cell r="H1137">
            <v>45.21</v>
          </cell>
          <cell r="I1137" t="str">
            <v>COM VALOR</v>
          </cell>
        </row>
        <row r="1138">
          <cell r="B1138">
            <v>34674</v>
          </cell>
          <cell r="C1138" t="str">
            <v>CHAPA DE MDF CRU, E = 20 MM, DE *2,75 X 1,85* M</v>
          </cell>
          <cell r="D1138" t="str">
            <v>M2</v>
          </cell>
          <cell r="E1138" t="str">
            <v>CR</v>
          </cell>
          <cell r="F1138">
            <v>60.11</v>
          </cell>
          <cell r="G1138">
            <v>60.11</v>
          </cell>
          <cell r="H1138">
            <v>60.11</v>
          </cell>
          <cell r="I1138" t="str">
            <v>COM VALOR</v>
          </cell>
        </row>
        <row r="1139">
          <cell r="B1139">
            <v>34675</v>
          </cell>
          <cell r="C1139" t="str">
            <v>CHAPA DE MDF CRU, E = 25 MM, DE *2,75 X 1,85* M</v>
          </cell>
          <cell r="D1139" t="str">
            <v>M2</v>
          </cell>
          <cell r="E1139" t="str">
            <v>CR</v>
          </cell>
          <cell r="F1139">
            <v>73.290000000000006</v>
          </cell>
          <cell r="G1139">
            <v>73.290000000000006</v>
          </cell>
          <cell r="H1139">
            <v>73.290000000000006</v>
          </cell>
          <cell r="I1139" t="str">
            <v>COM VALOR</v>
          </cell>
        </row>
        <row r="1140">
          <cell r="B1140">
            <v>34676</v>
          </cell>
          <cell r="C1140" t="str">
            <v>CHAPA DE MDF CRU, E = 6 MM, DE *2,75 X 1,85* M</v>
          </cell>
          <cell r="D1140" t="str">
            <v>M2</v>
          </cell>
          <cell r="E1140" t="str">
            <v>CR</v>
          </cell>
          <cell r="F1140">
            <v>21.1</v>
          </cell>
          <cell r="G1140">
            <v>21.1</v>
          </cell>
          <cell r="H1140">
            <v>21.1</v>
          </cell>
          <cell r="I1140" t="str">
            <v>COM VALOR</v>
          </cell>
        </row>
        <row r="1141">
          <cell r="B1141">
            <v>34677</v>
          </cell>
          <cell r="C1141" t="str">
            <v>CHAPA DE MDF CRU, E = 9 MM, DE *2,75 X 1,85* M</v>
          </cell>
          <cell r="D1141" t="str">
            <v>M2</v>
          </cell>
          <cell r="E1141" t="str">
            <v>CR</v>
          </cell>
          <cell r="F1141">
            <v>28.36</v>
          </cell>
          <cell r="G1141">
            <v>28.36</v>
          </cell>
          <cell r="H1141">
            <v>28.36</v>
          </cell>
          <cell r="I1141" t="str">
            <v>COM VALOR</v>
          </cell>
        </row>
        <row r="1142">
          <cell r="B1142">
            <v>43126</v>
          </cell>
          <cell r="C1142" t="str">
            <v>CHAPA EM ACO GALVANIZADO PARA STEEL DECK, COM NERVURAS TRAPEZOIDAIS, LARGURA UTIL DE 915 MM E ESPESSURA DE 0,80 MM</v>
          </cell>
          <cell r="D1142" t="str">
            <v>M2</v>
          </cell>
          <cell r="E1142" t="str">
            <v>CR</v>
          </cell>
          <cell r="F1142" t="str">
            <v>VERIFICAR</v>
          </cell>
          <cell r="G1142" t="str">
            <v>VERIFICAR</v>
          </cell>
          <cell r="H1142" t="str">
            <v>VERIFICAR</v>
          </cell>
          <cell r="I1142" t="str">
            <v>SEM VALOR</v>
          </cell>
        </row>
        <row r="1143">
          <cell r="B1143">
            <v>43124</v>
          </cell>
          <cell r="C1143" t="str">
            <v>CHAPA EM ACO GALVANIZADO PARA STEEL DECK, COM NERVURAS TRAPEZOIDAIS, LARGURA UTIL DE 915 MM E ESPESSURA DE 0,95 MM</v>
          </cell>
          <cell r="D1143" t="str">
            <v>M2</v>
          </cell>
          <cell r="E1143" t="str">
            <v>C</v>
          </cell>
          <cell r="F1143" t="str">
            <v>VERIFICAR</v>
          </cell>
          <cell r="G1143" t="str">
            <v>VERIFICAR</v>
          </cell>
          <cell r="H1143" t="str">
            <v>VERIFICAR</v>
          </cell>
          <cell r="I1143" t="str">
            <v>SEM VALOR</v>
          </cell>
        </row>
        <row r="1144">
          <cell r="B1144">
            <v>43125</v>
          </cell>
          <cell r="C1144" t="str">
            <v>CHAPA EM ACO GALVANIZADO PARA STEEL DECK, COM NERVURAS TRAPEZOIDAIS, LARGURA UTIL DE 915 MM E ESPESSURA DE 1,25 MM</v>
          </cell>
          <cell r="D1144" t="str">
            <v>M2</v>
          </cell>
          <cell r="E1144" t="str">
            <v>CR</v>
          </cell>
          <cell r="F1144" t="str">
            <v>VERIFICAR</v>
          </cell>
          <cell r="G1144" t="str">
            <v>VERIFICAR</v>
          </cell>
          <cell r="H1144" t="str">
            <v>VERIFICAR</v>
          </cell>
          <cell r="I1144" t="str">
            <v>SEM VALOR</v>
          </cell>
        </row>
        <row r="1145">
          <cell r="B1145">
            <v>40623</v>
          </cell>
          <cell r="C1145" t="str">
            <v>CHAPA PARA EMENDA DE VIGA, EM ACO GROSSO, QUALIDADE ESTRUTURAL, BITOLA 3/16", E= 4,75 MM, 4 FUROS, LARGURA 45 MM, COMPRIMENTO 500 MM</v>
          </cell>
          <cell r="D1145" t="str">
            <v>PAR</v>
          </cell>
          <cell r="E1145" t="str">
            <v>CR</v>
          </cell>
          <cell r="F1145" t="str">
            <v>VERIFICAR</v>
          </cell>
          <cell r="G1145" t="str">
            <v>VERIFICAR</v>
          </cell>
          <cell r="H1145" t="str">
            <v>VERIFICAR</v>
          </cell>
          <cell r="I1145" t="str">
            <v>SEM VALOR</v>
          </cell>
        </row>
        <row r="1146">
          <cell r="B1146">
            <v>43701</v>
          </cell>
          <cell r="C1146" t="str">
            <v>CHAPA/BOBINA LISA EM ALUMINIO, LIGA 1.200 - H14, QUALQUER ESPESSURA, QUALQUER LARGURA</v>
          </cell>
          <cell r="D1146" t="str">
            <v>KG</v>
          </cell>
          <cell r="E1146" t="str">
            <v>CR</v>
          </cell>
          <cell r="F1146" t="str">
            <v>VERIFICAR</v>
          </cell>
          <cell r="G1146" t="str">
            <v>VERIFICAR</v>
          </cell>
          <cell r="H1146" t="str">
            <v>VERIFICAR</v>
          </cell>
          <cell r="I1146" t="str">
            <v>SEM VALOR</v>
          </cell>
        </row>
        <row r="1147">
          <cell r="B1147">
            <v>1345</v>
          </cell>
          <cell r="C1147" t="str">
            <v>CHAPA/PAINEL DE MADEIRA COMPENSADA PLASTIFICADA (MADEIRITE PLASTIFICADO) PARA FORMA DE CONCRETO, DE 2200 X 1100 MM, E = *17* MM</v>
          </cell>
          <cell r="D1147" t="str">
            <v>M2</v>
          </cell>
          <cell r="E1147" t="str">
            <v>CR</v>
          </cell>
          <cell r="F1147">
            <v>101.09</v>
          </cell>
          <cell r="G1147">
            <v>101.09</v>
          </cell>
          <cell r="H1147">
            <v>101.09</v>
          </cell>
          <cell r="I1147" t="str">
            <v>COM VALOR</v>
          </cell>
        </row>
        <row r="1148">
          <cell r="B1148">
            <v>1346</v>
          </cell>
          <cell r="C1148" t="str">
            <v>CHAPA/PAINEL DE MADEIRA COMPENSADA PLASTIFICADA (MADEIRITE PLASTIFICADO) PARA FORMA DE CONCRETO, DE 2200 X 1100 MM, E = 10 MM</v>
          </cell>
          <cell r="D1148" t="str">
            <v>M2</v>
          </cell>
          <cell r="E1148" t="str">
            <v>CR</v>
          </cell>
          <cell r="F1148">
            <v>58.8</v>
          </cell>
          <cell r="G1148">
            <v>58.8</v>
          </cell>
          <cell r="H1148">
            <v>58.8</v>
          </cell>
          <cell r="I1148" t="str">
            <v>COM VALOR</v>
          </cell>
        </row>
        <row r="1149">
          <cell r="B1149">
            <v>1347</v>
          </cell>
          <cell r="C1149" t="str">
            <v>CHAPA/PAINEL DE MADEIRA COMPENSADA PLASTIFICADA (MADEIRITE PLASTIFICADO) PARA FORMA DE CONCRETO, DE 2200 X 1100 MM, E = 12 MM</v>
          </cell>
          <cell r="D1149" t="str">
            <v>M2</v>
          </cell>
          <cell r="E1149" t="str">
            <v>CR</v>
          </cell>
          <cell r="F1149">
            <v>72.86</v>
          </cell>
          <cell r="G1149">
            <v>72.86</v>
          </cell>
          <cell r="H1149">
            <v>72.86</v>
          </cell>
          <cell r="I1149" t="str">
            <v>COM VALOR</v>
          </cell>
        </row>
        <row r="1150">
          <cell r="B1150">
            <v>43678</v>
          </cell>
          <cell r="C1150" t="str">
            <v>CHAPA/PAINEL DE MADEIRA COMPENSADA PLASTIFICADA (MADEIRITE PLASTIFICADO) PARA FORMA DE CONCRETO, DE 2200 X 1100 MM, E = 14 MM</v>
          </cell>
          <cell r="D1150" t="str">
            <v>M2</v>
          </cell>
          <cell r="E1150" t="str">
            <v>CR</v>
          </cell>
          <cell r="F1150">
            <v>84.52</v>
          </cell>
          <cell r="G1150">
            <v>84.52</v>
          </cell>
          <cell r="H1150">
            <v>84.52</v>
          </cell>
          <cell r="I1150" t="str">
            <v>COM VALOR</v>
          </cell>
        </row>
        <row r="1151">
          <cell r="B1151">
            <v>43680</v>
          </cell>
          <cell r="C1151" t="str">
            <v>CHAPA/PAINEL DE MADEIRA COMPENSADA PLASTIFICADA (MADEIRITE PLASTIFICADO) PARA FORMA DE CONCRETO, DE 2200 X 1100 MM, E = 20 MM</v>
          </cell>
          <cell r="D1151" t="str">
            <v>M2</v>
          </cell>
          <cell r="E1151" t="str">
            <v>CR</v>
          </cell>
          <cell r="F1151">
            <v>121.75</v>
          </cell>
          <cell r="G1151">
            <v>121.75</v>
          </cell>
          <cell r="H1151">
            <v>121.75</v>
          </cell>
          <cell r="I1151" t="str">
            <v>COM VALOR</v>
          </cell>
        </row>
        <row r="1152">
          <cell r="B1152">
            <v>43679</v>
          </cell>
          <cell r="C1152" t="str">
            <v>CHAPA/PAINEL DE MADEIRA COMPENSADA PLASTIFICADA (MADEIRITE PLASTIFICADO) PARA FORMA DE CONCRETO, DE 2200 X 1100 MM, E = 6 MM</v>
          </cell>
          <cell r="D1152" t="str">
            <v>M2</v>
          </cell>
          <cell r="E1152" t="str">
            <v>CR</v>
          </cell>
          <cell r="F1152">
            <v>42.73</v>
          </cell>
          <cell r="G1152">
            <v>42.73</v>
          </cell>
          <cell r="H1152">
            <v>42.73</v>
          </cell>
          <cell r="I1152" t="str">
            <v>COM VALOR</v>
          </cell>
        </row>
        <row r="1153">
          <cell r="B1153">
            <v>1355</v>
          </cell>
          <cell r="C1153" t="str">
            <v>CHAPA/PAINEL DE MADEIRA COMPENSADA RESINADA (MADEIRITE RESINADO ROSA) PARA FORMA DE CONCRETO, DE 2200 X 1100 MM, E = 14 MM</v>
          </cell>
          <cell r="D1153" t="str">
            <v>M2</v>
          </cell>
          <cell r="E1153" t="str">
            <v>CR</v>
          </cell>
          <cell r="F1153">
            <v>48.62</v>
          </cell>
          <cell r="G1153">
            <v>48.62</v>
          </cell>
          <cell r="H1153">
            <v>48.62</v>
          </cell>
          <cell r="I1153" t="str">
            <v>COM VALOR</v>
          </cell>
        </row>
        <row r="1154">
          <cell r="B1154">
            <v>1358</v>
          </cell>
          <cell r="C1154" t="str">
            <v>CHAPA/PAINEL DE MADEIRA COMPENSADA RESINADA (MADEIRITE RESINADO ROSA) PARA FORMA DE CONCRETO, DE 2200 X 1100 MM, E = 17 MM</v>
          </cell>
          <cell r="D1154" t="str">
            <v>M2</v>
          </cell>
          <cell r="E1154" t="str">
            <v>C</v>
          </cell>
          <cell r="F1154">
            <v>59.69</v>
          </cell>
          <cell r="G1154">
            <v>59.69</v>
          </cell>
          <cell r="H1154">
            <v>59.69</v>
          </cell>
          <cell r="I1154" t="str">
            <v>COM VALOR</v>
          </cell>
        </row>
        <row r="1155">
          <cell r="B1155">
            <v>43677</v>
          </cell>
          <cell r="C1155" t="str">
            <v>CHAPA/PAINEL DE MADEIRA COMPENSADA RESINADA (MADEIRITE RESINADO ROSA) PARA FORMA DE CONCRETO, DE 2200 X 1100 MM, E = 20 MM</v>
          </cell>
          <cell r="D1155" t="str">
            <v>M2</v>
          </cell>
          <cell r="E1155" t="str">
            <v>CR</v>
          </cell>
          <cell r="F1155">
            <v>74.06</v>
          </cell>
          <cell r="G1155">
            <v>74.06</v>
          </cell>
          <cell r="H1155">
            <v>74.06</v>
          </cell>
          <cell r="I1155" t="str">
            <v>COM VALOR</v>
          </cell>
        </row>
        <row r="1156">
          <cell r="B1156">
            <v>43682</v>
          </cell>
          <cell r="C1156" t="str">
            <v>CHAPA/PAINEL DE MADEIRA COMPENSADA RESINADA (MADEIRITE RESINADO ROSA) PARA FORMA DE CONCRETO, DE 2200 X 1100 MM, E = 6 MM</v>
          </cell>
          <cell r="D1156" t="str">
            <v>M2</v>
          </cell>
          <cell r="E1156" t="str">
            <v>CR</v>
          </cell>
          <cell r="F1156">
            <v>22.7</v>
          </cell>
          <cell r="G1156">
            <v>22.7</v>
          </cell>
          <cell r="H1156">
            <v>22.7</v>
          </cell>
          <cell r="I1156" t="str">
            <v>COM VALOR</v>
          </cell>
        </row>
        <row r="1157">
          <cell r="B1157">
            <v>43681</v>
          </cell>
          <cell r="C1157" t="str">
            <v>CHAPA/PAINEL DE MADEIRA COMPENSADA RESINADA (MADEIRITE RESINADO ROSA) PARA FORMA DE CONCRETO, DE 2200 X 1100 MM, E = 8 A 12 MM</v>
          </cell>
          <cell r="D1157" t="str">
            <v>M2</v>
          </cell>
          <cell r="E1157" t="str">
            <v>CR</v>
          </cell>
          <cell r="F1157">
            <v>37.61</v>
          </cell>
          <cell r="G1157">
            <v>37.61</v>
          </cell>
          <cell r="H1157">
            <v>37.61</v>
          </cell>
          <cell r="I1157" t="str">
            <v>COM VALOR</v>
          </cell>
        </row>
        <row r="1158">
          <cell r="B1158">
            <v>45248</v>
          </cell>
          <cell r="C1158" t="str">
            <v>CHAVE AJUSTAVEL (INGLESA) 10"</v>
          </cell>
          <cell r="D1158" t="str">
            <v>UN</v>
          </cell>
          <cell r="E1158" t="str">
            <v>CR</v>
          </cell>
          <cell r="F1158">
            <v>56.78</v>
          </cell>
          <cell r="G1158">
            <v>56.78</v>
          </cell>
          <cell r="H1158">
            <v>56.78</v>
          </cell>
          <cell r="I1158" t="str">
            <v>COM VALOR</v>
          </cell>
        </row>
        <row r="1159">
          <cell r="B1159">
            <v>45243</v>
          </cell>
          <cell r="C1159" t="str">
            <v>CHAVE AJUSTAVEL (INGLESA) 15"</v>
          </cell>
          <cell r="D1159" t="str">
            <v>UN</v>
          </cell>
          <cell r="E1159" t="str">
            <v>CR</v>
          </cell>
          <cell r="F1159">
            <v>183.6</v>
          </cell>
          <cell r="G1159">
            <v>183.6</v>
          </cell>
          <cell r="H1159">
            <v>183.6</v>
          </cell>
          <cell r="I1159" t="str">
            <v>COM VALOR</v>
          </cell>
        </row>
        <row r="1160">
          <cell r="B1160">
            <v>45252</v>
          </cell>
          <cell r="C1160" t="str">
            <v>CHAVE AJUSTAVEL (INGLESA) 6"</v>
          </cell>
          <cell r="D1160" t="str">
            <v>UN</v>
          </cell>
          <cell r="E1160" t="str">
            <v>CR</v>
          </cell>
          <cell r="F1160">
            <v>32.200000000000003</v>
          </cell>
          <cell r="G1160">
            <v>32.200000000000003</v>
          </cell>
          <cell r="H1160">
            <v>32.200000000000003</v>
          </cell>
          <cell r="I1160" t="str">
            <v>COM VALOR</v>
          </cell>
        </row>
        <row r="1161">
          <cell r="B1161">
            <v>45246</v>
          </cell>
          <cell r="C1161" t="str">
            <v>CHAVE DE GRIFO DE 24"</v>
          </cell>
          <cell r="D1161" t="str">
            <v>UN</v>
          </cell>
          <cell r="E1161" t="str">
            <v>CR</v>
          </cell>
          <cell r="F1161">
            <v>149.22999999999999</v>
          </cell>
          <cell r="G1161">
            <v>149.22999999999999</v>
          </cell>
          <cell r="H1161">
            <v>149.22999999999999</v>
          </cell>
          <cell r="I1161" t="str">
            <v>COM VALOR</v>
          </cell>
        </row>
        <row r="1162">
          <cell r="B1162">
            <v>20971</v>
          </cell>
          <cell r="C1162" t="str">
            <v>CHAVE DUPLA PARA CONEXOES TIPO STORZ, ENGATE RAPIDO 1 1/2" X 2 1/2", EM LATAO, PARA INSTALACAO PREDIAL COMBATE A INCENDIO</v>
          </cell>
          <cell r="D1162" t="str">
            <v>UN</v>
          </cell>
          <cell r="E1162" t="str">
            <v>CR</v>
          </cell>
          <cell r="F1162">
            <v>17.61</v>
          </cell>
          <cell r="G1162">
            <v>17.61</v>
          </cell>
          <cell r="H1162">
            <v>17.61</v>
          </cell>
          <cell r="I1162" t="str">
            <v>COM VALOR</v>
          </cell>
        </row>
        <row r="1163">
          <cell r="B1163">
            <v>45247</v>
          </cell>
          <cell r="C1163" t="str">
            <v>CHAVE FIXA 19 X 22 MM</v>
          </cell>
          <cell r="D1163" t="str">
            <v>UN</v>
          </cell>
          <cell r="E1163" t="str">
            <v>CR</v>
          </cell>
          <cell r="F1163">
            <v>21.64</v>
          </cell>
          <cell r="G1163">
            <v>21.64</v>
          </cell>
          <cell r="H1163">
            <v>21.64</v>
          </cell>
          <cell r="I1163" t="str">
            <v>COM VALOR</v>
          </cell>
        </row>
        <row r="1164">
          <cell r="B1164">
            <v>39746</v>
          </cell>
          <cell r="C1164" t="str">
            <v>CHUMBADOR DE ACO GALVANIZADO, 1" X 600 MM, PARA POSTES DE ACO COM BASE, INCLUSO PORCA E ARRUELA</v>
          </cell>
          <cell r="D1164" t="str">
            <v>UN</v>
          </cell>
          <cell r="E1164" t="str">
            <v>CR</v>
          </cell>
          <cell r="F1164">
            <v>94.44</v>
          </cell>
          <cell r="G1164">
            <v>94.44</v>
          </cell>
          <cell r="H1164">
            <v>94.44</v>
          </cell>
          <cell r="I1164" t="str">
            <v>COM VALOR</v>
          </cell>
        </row>
        <row r="1165">
          <cell r="B1165">
            <v>13279</v>
          </cell>
          <cell r="C1165" t="str">
            <v>CHUMBADOR DE ACO TIPO PARABOLT, * 5/8" X 200* MM, COM PORCA E ARRUELA</v>
          </cell>
          <cell r="D1165" t="str">
            <v>KG</v>
          </cell>
          <cell r="E1165" t="str">
            <v>CR</v>
          </cell>
          <cell r="F1165">
            <v>23.91</v>
          </cell>
          <cell r="G1165">
            <v>23.91</v>
          </cell>
          <cell r="H1165">
            <v>23.91</v>
          </cell>
          <cell r="I1165" t="str">
            <v>COM VALOR</v>
          </cell>
        </row>
        <row r="1166">
          <cell r="B1166">
            <v>11977</v>
          </cell>
          <cell r="C1166" t="str">
            <v>CHUMBADOR DE ACO ZINCADO, DIAMETRO 1/2", COMPRIMENTO 75 MM</v>
          </cell>
          <cell r="D1166" t="str">
            <v>UN</v>
          </cell>
          <cell r="E1166" t="str">
            <v>C</v>
          </cell>
          <cell r="F1166">
            <v>12.39</v>
          </cell>
          <cell r="G1166">
            <v>12.39</v>
          </cell>
          <cell r="H1166">
            <v>12.39</v>
          </cell>
          <cell r="I1166" t="str">
            <v>COM VALOR</v>
          </cell>
        </row>
        <row r="1167">
          <cell r="B1167">
            <v>11976</v>
          </cell>
          <cell r="C1167" t="str">
            <v>CHUMBADOR DE ACO ZINCADO, DIAMETRO 1/4" COM PARAFUSO 1/4" X 40 MM</v>
          </cell>
          <cell r="D1167" t="str">
            <v>UN</v>
          </cell>
          <cell r="E1167" t="str">
            <v>CR</v>
          </cell>
          <cell r="F1167">
            <v>1.39</v>
          </cell>
          <cell r="G1167">
            <v>1.39</v>
          </cell>
          <cell r="H1167">
            <v>1.39</v>
          </cell>
          <cell r="I1167" t="str">
            <v>COM VALOR</v>
          </cell>
        </row>
        <row r="1168">
          <cell r="B1168">
            <v>11975</v>
          </cell>
          <cell r="C1168" t="str">
            <v>CHUMBADOR DE ACO ZINCADO, DIAMETRO 5/8", COMPRIMENTO 6", COM PORCA</v>
          </cell>
          <cell r="D1168" t="str">
            <v>UN</v>
          </cell>
          <cell r="E1168" t="str">
            <v>CR</v>
          </cell>
          <cell r="F1168">
            <v>27.15</v>
          </cell>
          <cell r="G1168">
            <v>27.15</v>
          </cell>
          <cell r="H1168">
            <v>27.15</v>
          </cell>
          <cell r="I1168" t="str">
            <v>COM VALOR</v>
          </cell>
        </row>
        <row r="1169">
          <cell r="B1169">
            <v>1368</v>
          </cell>
          <cell r="C1169" t="str">
            <v>CHUVEIRO COMUM EM PLASTICO BRANCO, COM CANO, 3 TEMPERATURAS, 5500 W (110/220 V)</v>
          </cell>
          <cell r="D1169" t="str">
            <v>UN</v>
          </cell>
          <cell r="E1169" t="str">
            <v>CR</v>
          </cell>
          <cell r="F1169">
            <v>94.95</v>
          </cell>
          <cell r="G1169">
            <v>94.95</v>
          </cell>
          <cell r="H1169">
            <v>94.95</v>
          </cell>
          <cell r="I1169" t="str">
            <v>COM VALOR</v>
          </cell>
        </row>
        <row r="1170">
          <cell r="B1170">
            <v>1367</v>
          </cell>
          <cell r="C1170" t="str">
            <v>CHUVEIRO COMUM EM PLASTICO CROMADO, COM CANO, 4 TEMPERATURAS (110/220 V)</v>
          </cell>
          <cell r="D1170" t="str">
            <v>UN</v>
          </cell>
          <cell r="E1170" t="str">
            <v>C</v>
          </cell>
          <cell r="F1170">
            <v>307.13</v>
          </cell>
          <cell r="G1170">
            <v>307.13</v>
          </cell>
          <cell r="H1170">
            <v>307.13</v>
          </cell>
          <cell r="I1170" t="str">
            <v>COM VALOR</v>
          </cell>
        </row>
        <row r="1171">
          <cell r="B1171">
            <v>1380</v>
          </cell>
          <cell r="C1171" t="str">
            <v>CIMENTO BRANCO NAO ESTRUTURAL (CPB - NAO ESTRUTURAL)</v>
          </cell>
          <cell r="D1171" t="str">
            <v>KG</v>
          </cell>
          <cell r="E1171" t="str">
            <v>CR</v>
          </cell>
          <cell r="F1171">
            <v>5.35</v>
          </cell>
          <cell r="G1171">
            <v>5.35</v>
          </cell>
          <cell r="H1171">
            <v>5.35</v>
          </cell>
          <cell r="I1171" t="str">
            <v>COM VALOR</v>
          </cell>
        </row>
        <row r="1172">
          <cell r="B1172">
            <v>1375</v>
          </cell>
          <cell r="C1172" t="str">
            <v>CIMENTO IMPERMEABILIZANTE DE PEGA ULTRARRAPIDA PARA TAMPONAMENTOS</v>
          </cell>
          <cell r="D1172" t="str">
            <v>KG</v>
          </cell>
          <cell r="E1172" t="str">
            <v>CR</v>
          </cell>
          <cell r="F1172">
            <v>17.100000000000001</v>
          </cell>
          <cell r="G1172">
            <v>17.100000000000001</v>
          </cell>
          <cell r="H1172">
            <v>17.100000000000001</v>
          </cell>
          <cell r="I1172" t="str">
            <v>COM VALOR</v>
          </cell>
        </row>
        <row r="1173">
          <cell r="B1173">
            <v>1379</v>
          </cell>
          <cell r="C1173" t="str">
            <v>CIMENTO PORTLAND COMPOSTO CP II-32</v>
          </cell>
          <cell r="D1173" t="str">
            <v>KG</v>
          </cell>
          <cell r="E1173" t="str">
            <v>CR</v>
          </cell>
          <cell r="F1173">
            <v>0.8</v>
          </cell>
          <cell r="G1173">
            <v>0.8</v>
          </cell>
          <cell r="H1173">
            <v>0.8</v>
          </cell>
          <cell r="I1173" t="str">
            <v>COM VALOR</v>
          </cell>
        </row>
        <row r="1174">
          <cell r="B1174">
            <v>13284</v>
          </cell>
          <cell r="C1174" t="str">
            <v>CIMENTO PORTLAND DE ALTO FORNO (AF) CP III-40</v>
          </cell>
          <cell r="D1174" t="str">
            <v>KG</v>
          </cell>
          <cell r="E1174" t="str">
            <v>CR</v>
          </cell>
          <cell r="F1174">
            <v>0.72</v>
          </cell>
          <cell r="G1174">
            <v>0.72</v>
          </cell>
          <cell r="H1174">
            <v>0.72</v>
          </cell>
          <cell r="I1174" t="str">
            <v>COM VALOR</v>
          </cell>
        </row>
        <row r="1175">
          <cell r="B1175">
            <v>44528</v>
          </cell>
          <cell r="C1175" t="str">
            <v>CIMENTO PORTLAND ESTRUTURAL BRANCO CPB - 32 OU CPB - 40</v>
          </cell>
          <cell r="D1175" t="str">
            <v>KG</v>
          </cell>
          <cell r="E1175" t="str">
            <v>CR</v>
          </cell>
          <cell r="F1175">
            <v>4.26</v>
          </cell>
          <cell r="G1175">
            <v>4.26</v>
          </cell>
          <cell r="H1175">
            <v>4.26</v>
          </cell>
          <cell r="I1175" t="str">
            <v>COM VALOR</v>
          </cell>
        </row>
        <row r="1176">
          <cell r="B1176">
            <v>34753</v>
          </cell>
          <cell r="C1176" t="str">
            <v>CIMENTO PORTLAND POZOLANICO CP IV-32</v>
          </cell>
          <cell r="D1176" t="str">
            <v>KG</v>
          </cell>
          <cell r="E1176" t="str">
            <v>CR</v>
          </cell>
          <cell r="F1176">
            <v>0.77</v>
          </cell>
          <cell r="G1176">
            <v>0.77</v>
          </cell>
          <cell r="H1176">
            <v>0.77</v>
          </cell>
          <cell r="I1176" t="str">
            <v>COM VALOR</v>
          </cell>
        </row>
        <row r="1177">
          <cell r="B1177">
            <v>420</v>
          </cell>
          <cell r="C1177" t="str">
            <v>CINTA CIRCULAR EM ACO GALVANIZADO DE 150 MM DE DIAMETRO PARA FIXACAO DE CAIXA MEDICAO, INCLUI PARAFUSOS E PORCAS</v>
          </cell>
          <cell r="D1177" t="str">
            <v>UN</v>
          </cell>
          <cell r="E1177" t="str">
            <v>CR</v>
          </cell>
          <cell r="F1177">
            <v>53.56</v>
          </cell>
          <cell r="G1177">
            <v>53.56</v>
          </cell>
          <cell r="H1177">
            <v>53.56</v>
          </cell>
          <cell r="I1177" t="str">
            <v>COM VALOR</v>
          </cell>
        </row>
        <row r="1178">
          <cell r="B1178">
            <v>12327</v>
          </cell>
          <cell r="C1178" t="str">
            <v>CINTA CIRCULAR EM ACO GALVANIZADO DE 210 MM DE DIAMETRO PARA INSTALACAO DE TRANSFORMADOR EM POSTE DE CONCRETO</v>
          </cell>
          <cell r="D1178" t="str">
            <v>UN</v>
          </cell>
          <cell r="E1178" t="str">
            <v>CR</v>
          </cell>
          <cell r="F1178">
            <v>63.81</v>
          </cell>
          <cell r="G1178">
            <v>63.81</v>
          </cell>
          <cell r="H1178">
            <v>63.81</v>
          </cell>
          <cell r="I1178" t="str">
            <v>COM VALOR</v>
          </cell>
        </row>
        <row r="1179">
          <cell r="B1179">
            <v>36148</v>
          </cell>
          <cell r="C1179" t="str">
            <v>CINTURAO DE SEGURANCA TIPO PARAQUEDISTA, FIVELA EM ACO, AJUSTE NO SUSPENSORIO, CINTURA E PERNAS</v>
          </cell>
          <cell r="D1179" t="str">
            <v>UN</v>
          </cell>
          <cell r="E1179" t="str">
            <v>CR</v>
          </cell>
          <cell r="F1179">
            <v>170.04</v>
          </cell>
          <cell r="G1179">
            <v>170.04</v>
          </cell>
          <cell r="H1179">
            <v>170.04</v>
          </cell>
          <cell r="I1179" t="str">
            <v>COM VALOR</v>
          </cell>
        </row>
        <row r="1180">
          <cell r="B1180">
            <v>12329</v>
          </cell>
          <cell r="C1180" t="str">
            <v>COBRE ELETROLITICO EM BARRA OU CHAPA</v>
          </cell>
          <cell r="D1180" t="str">
            <v>KG</v>
          </cell>
          <cell r="E1180" t="str">
            <v>CR</v>
          </cell>
          <cell r="F1180">
            <v>134.66999999999999</v>
          </cell>
          <cell r="G1180">
            <v>134.66999999999999</v>
          </cell>
          <cell r="H1180">
            <v>134.66999999999999</v>
          </cell>
          <cell r="I1180" t="str">
            <v>COM VALOR</v>
          </cell>
        </row>
        <row r="1181">
          <cell r="B1181">
            <v>1339</v>
          </cell>
          <cell r="C1181" t="str">
            <v>COLA A BASE DE RESINA SINTETICA PARA CHAPA DE LAMINADO MELAMINICO E OUTROS</v>
          </cell>
          <cell r="D1181" t="str">
            <v>KG</v>
          </cell>
          <cell r="E1181" t="str">
            <v>CR</v>
          </cell>
          <cell r="F1181" t="str">
            <v>VERIFICAR</v>
          </cell>
          <cell r="G1181" t="str">
            <v>VERIFICAR</v>
          </cell>
          <cell r="H1181" t="str">
            <v>VERIFICAR</v>
          </cell>
          <cell r="I1181" t="str">
            <v>SEM VALOR</v>
          </cell>
        </row>
        <row r="1182">
          <cell r="B1182">
            <v>44396</v>
          </cell>
          <cell r="C1182" t="str">
            <v>COLA BRANCA BASE PVA</v>
          </cell>
          <cell r="D1182" t="str">
            <v>KG</v>
          </cell>
          <cell r="E1182" t="str">
            <v>CR</v>
          </cell>
          <cell r="F1182">
            <v>36.56</v>
          </cell>
          <cell r="G1182">
            <v>36.56</v>
          </cell>
          <cell r="H1182">
            <v>36.56</v>
          </cell>
          <cell r="I1182" t="str">
            <v>COM VALOR</v>
          </cell>
        </row>
        <row r="1183">
          <cell r="B1183">
            <v>44327</v>
          </cell>
          <cell r="C1183" t="str">
            <v>COLA PARA TUBOS E MANTAS ELASTOMERICAS, A BASE DE SOLVENTE</v>
          </cell>
          <cell r="D1183" t="str">
            <v>L</v>
          </cell>
          <cell r="E1183" t="str">
            <v>CR</v>
          </cell>
          <cell r="F1183">
            <v>124.35</v>
          </cell>
          <cell r="G1183">
            <v>124.35</v>
          </cell>
          <cell r="H1183">
            <v>124.35</v>
          </cell>
          <cell r="I1183" t="str">
            <v>COM VALOR</v>
          </cell>
        </row>
        <row r="1184">
          <cell r="B1184">
            <v>37418</v>
          </cell>
          <cell r="C1184" t="str">
            <v>COLAR DE TOMADA EM POLIPROPILENO, PP, COM PARAFUSOS, PARA PEAD, 63 X 1/2" - LIGACAO PREDIAL DE AGUA</v>
          </cell>
          <cell r="D1184" t="str">
            <v>UN</v>
          </cell>
          <cell r="E1184" t="str">
            <v>CR</v>
          </cell>
          <cell r="F1184" t="str">
            <v>VERIFICAR</v>
          </cell>
          <cell r="G1184" t="str">
            <v>VERIFICAR</v>
          </cell>
          <cell r="H1184" t="str">
            <v>VERIFICAR</v>
          </cell>
          <cell r="I1184" t="str">
            <v>SEM VALOR</v>
          </cell>
        </row>
        <row r="1185">
          <cell r="B1185">
            <v>37419</v>
          </cell>
          <cell r="C1185" t="str">
            <v>COLAR DE TOMADA EM POLIPROPILENO, PP, COM PARAFUSOS, PARA PEAD, 63 X 3/4" - LIGACAO PREDIAL DE AGUA</v>
          </cell>
          <cell r="D1185" t="str">
            <v>UN</v>
          </cell>
          <cell r="E1185" t="str">
            <v>CR</v>
          </cell>
          <cell r="F1185" t="str">
            <v>VERIFICAR</v>
          </cell>
          <cell r="G1185" t="str">
            <v>VERIFICAR</v>
          </cell>
          <cell r="H1185" t="str">
            <v>VERIFICAR</v>
          </cell>
          <cell r="I1185" t="str">
            <v>SEM VALOR</v>
          </cell>
        </row>
        <row r="1186">
          <cell r="B1186">
            <v>1427</v>
          </cell>
          <cell r="C1186" t="str">
            <v>COLAR TOMADA PVC, COM TRAVAS, SAIDA COM ROSCA, DE 110 MM X 1/2" OU 110 MM X 3/4", PARA LIGACAO PREDIAL DE AGUA</v>
          </cell>
          <cell r="D1186" t="str">
            <v>UN</v>
          </cell>
          <cell r="E1186" t="str">
            <v>CR</v>
          </cell>
          <cell r="F1186">
            <v>15.93</v>
          </cell>
          <cell r="G1186">
            <v>15.93</v>
          </cell>
          <cell r="H1186">
            <v>15.93</v>
          </cell>
          <cell r="I1186" t="str">
            <v>COM VALOR</v>
          </cell>
        </row>
        <row r="1187">
          <cell r="B1187">
            <v>1402</v>
          </cell>
          <cell r="C1187" t="str">
            <v>COLAR TOMADA PVC, COM TRAVAS, SAIDA COM ROSCA, DE 32 MM X 1/2" OU 32 MM X 3/4", PARA LIGACAO PREDIAL DE AGUA</v>
          </cell>
          <cell r="D1187" t="str">
            <v>UN</v>
          </cell>
          <cell r="E1187" t="str">
            <v>CR</v>
          </cell>
          <cell r="F1187">
            <v>5.51</v>
          </cell>
          <cell r="G1187">
            <v>5.51</v>
          </cell>
          <cell r="H1187">
            <v>5.51</v>
          </cell>
          <cell r="I1187" t="str">
            <v>COM VALOR</v>
          </cell>
        </row>
        <row r="1188">
          <cell r="B1188">
            <v>1420</v>
          </cell>
          <cell r="C1188" t="str">
            <v>COLAR TOMADA PVC, COM TRAVAS, SAIDA COM ROSCA, DE 40 MM X 1/2" OU 40 MM X 3/4", PARA LIGACAO PREDIAL DE AGUA</v>
          </cell>
          <cell r="D1188" t="str">
            <v>UN</v>
          </cell>
          <cell r="E1188" t="str">
            <v>CR</v>
          </cell>
          <cell r="F1188">
            <v>7.09</v>
          </cell>
          <cell r="G1188">
            <v>7.09</v>
          </cell>
          <cell r="H1188">
            <v>7.09</v>
          </cell>
          <cell r="I1188" t="str">
            <v>COM VALOR</v>
          </cell>
        </row>
        <row r="1189">
          <cell r="B1189">
            <v>1419</v>
          </cell>
          <cell r="C1189" t="str">
            <v>COLAR TOMADA PVC, COM TRAVAS, SAIDA COM ROSCA, DE 50 MM X 1/2" OU 50 MM X 3/4", PARA LIGACAO PREDIAL DE AGUA</v>
          </cell>
          <cell r="D1189" t="str">
            <v>UN</v>
          </cell>
          <cell r="E1189" t="str">
            <v>CR</v>
          </cell>
          <cell r="F1189">
            <v>8.56</v>
          </cell>
          <cell r="G1189">
            <v>8.56</v>
          </cell>
          <cell r="H1189">
            <v>8.56</v>
          </cell>
          <cell r="I1189" t="str">
            <v>COM VALOR</v>
          </cell>
        </row>
        <row r="1190">
          <cell r="B1190">
            <v>1414</v>
          </cell>
          <cell r="C1190" t="str">
            <v>COLAR TOMADA PVC, COM TRAVAS, SAIDA COM ROSCA, DE 60 MM X 1/2" OU 60 MM X 3/4", PARA LIGACAO PREDIAL DE AGUA</v>
          </cell>
          <cell r="D1190" t="str">
            <v>UN</v>
          </cell>
          <cell r="E1190" t="str">
            <v>CR</v>
          </cell>
          <cell r="F1190">
            <v>8.3800000000000008</v>
          </cell>
          <cell r="G1190">
            <v>8.3800000000000008</v>
          </cell>
          <cell r="H1190">
            <v>8.3800000000000008</v>
          </cell>
          <cell r="I1190" t="str">
            <v>COM VALOR</v>
          </cell>
        </row>
        <row r="1191">
          <cell r="B1191">
            <v>1413</v>
          </cell>
          <cell r="C1191" t="str">
            <v>COLAR TOMADA PVC, COM TRAVAS, SAIDA COM ROSCA, DE 75 MM X 1/2" OU 75 MM X 3/4", PARA LIGACAO PREDIAL DE AGUA</v>
          </cell>
          <cell r="D1191" t="str">
            <v>UN</v>
          </cell>
          <cell r="E1191" t="str">
            <v>CR</v>
          </cell>
          <cell r="F1191">
            <v>12.37</v>
          </cell>
          <cell r="G1191">
            <v>12.37</v>
          </cell>
          <cell r="H1191">
            <v>12.37</v>
          </cell>
          <cell r="I1191" t="str">
            <v>COM VALOR</v>
          </cell>
        </row>
        <row r="1192">
          <cell r="B1192">
            <v>1412</v>
          </cell>
          <cell r="C1192" t="str">
            <v>COLAR TOMADA PVC, COM TRAVAS, SAIDA COM ROSCA, DE 85 MM X 1/2" OU 85 MM X 3/4", PARA LIGACAO PREDIAL DE AGUA</v>
          </cell>
          <cell r="D1192" t="str">
            <v>UN</v>
          </cell>
          <cell r="E1192" t="str">
            <v>C</v>
          </cell>
          <cell r="F1192">
            <v>10.48</v>
          </cell>
          <cell r="G1192">
            <v>10.48</v>
          </cell>
          <cell r="H1192">
            <v>10.48</v>
          </cell>
          <cell r="I1192" t="str">
            <v>COM VALOR</v>
          </cell>
        </row>
        <row r="1193">
          <cell r="B1193">
            <v>1406</v>
          </cell>
          <cell r="C1193" t="str">
            <v>COLAR TOMADA PVC, COM TRAVAS, SAIDA ROSCAVEL COM BUCHA DE LATAO, DE 60 MM X 1/2" OU 60 MM X 3/4", PARA LIGACAO PREDIAL DE AGUA</v>
          </cell>
          <cell r="D1193" t="str">
            <v>UN</v>
          </cell>
          <cell r="E1193" t="str">
            <v>CR</v>
          </cell>
          <cell r="F1193">
            <v>12.65</v>
          </cell>
          <cell r="G1193">
            <v>12.65</v>
          </cell>
          <cell r="H1193">
            <v>12.65</v>
          </cell>
          <cell r="I1193" t="str">
            <v>COM VALOR</v>
          </cell>
        </row>
        <row r="1194">
          <cell r="B1194">
            <v>45237</v>
          </cell>
          <cell r="C1194" t="str">
            <v>COLHER DE PEDREIRO 9", EM ACO, COM CANTOS REDONDOS E CABO DE MADEIRA OU PLASTICO</v>
          </cell>
          <cell r="D1194" t="str">
            <v>UN</v>
          </cell>
          <cell r="E1194" t="str">
            <v>CR</v>
          </cell>
          <cell r="F1194">
            <v>17.27</v>
          </cell>
          <cell r="G1194">
            <v>17.27</v>
          </cell>
          <cell r="H1194">
            <v>17.27</v>
          </cell>
          <cell r="I1194" t="str">
            <v>COM VALOR</v>
          </cell>
        </row>
        <row r="1195">
          <cell r="B1195">
            <v>11281</v>
          </cell>
          <cell r="C1195" t="str">
            <v>COMPACTADOR DE SOLO A PERCUSSAO (SOQUETE), A GASOLINA 4 TEMPOS, PESO 55 A 65 KG, FORCA DE IMPACTO 1.000 A 1.500 KGF, FREQ. 600 A 700 GOLPES P/ MINUTO, VELOCIDADE TRABALHO DE 10 A 15 M/MIN, POT. DE 2,00 A 3,00 HP</v>
          </cell>
          <cell r="D1195" t="str">
            <v>UN</v>
          </cell>
          <cell r="E1195" t="str">
            <v>CR</v>
          </cell>
          <cell r="F1195">
            <v>11856.9</v>
          </cell>
          <cell r="G1195">
            <v>11856.9</v>
          </cell>
          <cell r="H1195">
            <v>11856.9</v>
          </cell>
          <cell r="I1195" t="str">
            <v>COM VALOR</v>
          </cell>
        </row>
        <row r="1196">
          <cell r="B1196">
            <v>1442</v>
          </cell>
          <cell r="C1196" t="str">
            <v>COMPACTADOR DE SOLO TIPO PLACA VIBRATORIA REVERSIVEL, A GASOLINA 4 TEMPOS, PESO 125 A 150 KG, FORCA CENTRIF. 2500 A 2800 KGF, LARG. TRABALHO 400 A 450 MM, FREQ. VIBRACAO 4300 A 4500 RPM, VELOC. TRABALHO 15 A 20 M/MIN, POT. 5,5 A 6,0 HP</v>
          </cell>
          <cell r="D1196" t="str">
            <v>UN</v>
          </cell>
          <cell r="E1196" t="str">
            <v>CR</v>
          </cell>
          <cell r="F1196">
            <v>9953.7800000000007</v>
          </cell>
          <cell r="G1196">
            <v>9953.7800000000007</v>
          </cell>
          <cell r="H1196">
            <v>9953.7800000000007</v>
          </cell>
          <cell r="I1196" t="str">
            <v>COM VALOR</v>
          </cell>
        </row>
        <row r="1197">
          <cell r="B1197">
            <v>13457</v>
          </cell>
          <cell r="C1197" t="str">
            <v>COMPACTADOR DE SOLO TIPO PLACA VIBRATORIA REVERSIVEL, A GASOLINA 4 TEMPOS, PESO 150 A 175 KG, FORCA CENTRIF. 2800 A 3100 KGF, LARG. TRABALHO DE 450 A 520 MM, FREQ. VIBRACAO 4000 A 4300 RPM, VELOC. TRABALHO DE 15 A 20 M/MIN, POT. DE 6,0 A 7,0 HP</v>
          </cell>
          <cell r="D1197" t="str">
            <v>UN</v>
          </cell>
          <cell r="E1197" t="str">
            <v>CR</v>
          </cell>
          <cell r="F1197">
            <v>8591.9500000000007</v>
          </cell>
          <cell r="G1197">
            <v>8591.9500000000007</v>
          </cell>
          <cell r="H1197">
            <v>8591.9500000000007</v>
          </cell>
          <cell r="I1197" t="str">
            <v>COM VALOR</v>
          </cell>
        </row>
        <row r="1198">
          <cell r="B1198">
            <v>40699</v>
          </cell>
          <cell r="C1198" t="str">
            <v>COMPACTADOR DE SOLO, TIPO PLACA VIBRATORIA NAO REVERSIVEL, A GASOLINA 4 TEMPOS, PESO 80 A 120 KG, FORCA CENTRIF. DE 1300 A 2000 KGF, LARG. TRABALHO DE 400 A 500 MM, FREQ. VIBRACAO DE 4800 A 6000 RPM, VELOCIDADE TRABALHO DE 20 A 30 M/MIN, POT. DE 5,0 A 6,0 HP</v>
          </cell>
          <cell r="D1198" t="str">
            <v>UN</v>
          </cell>
          <cell r="E1198" t="str">
            <v>CR</v>
          </cell>
          <cell r="F1198">
            <v>6641.91</v>
          </cell>
          <cell r="G1198">
            <v>6641.91</v>
          </cell>
          <cell r="H1198">
            <v>6641.91</v>
          </cell>
          <cell r="I1198" t="str">
            <v>COM VALOR</v>
          </cell>
        </row>
        <row r="1199">
          <cell r="B1199">
            <v>40701</v>
          </cell>
          <cell r="C1199" t="str">
            <v>COMPACTADOR DE SOLO, TIPO PLACA VIBRATORIA REVERSIVEL, A DIESEL, PESO 700 A 820 KG, FORCA CENTRIF. DE 6.200 A 10.000 KGF, LARG. TRABALHO DE 650 A 720 MM, FREQ. VIBRACAO DE 3.000 A 3.500 RPM, VELOCIDADE TRABALHO DE 25 A 30 M/MIN, POT. DE 13,0 A 15,0 HP</v>
          </cell>
          <cell r="D1199" t="str">
            <v>UN</v>
          </cell>
          <cell r="E1199" t="str">
            <v>CR</v>
          </cell>
          <cell r="F1199">
            <v>117438.03</v>
          </cell>
          <cell r="G1199">
            <v>117438.03</v>
          </cell>
          <cell r="H1199">
            <v>117438.03</v>
          </cell>
          <cell r="I1199" t="str">
            <v>COM VALOR</v>
          </cell>
        </row>
        <row r="1200">
          <cell r="B1200">
            <v>40700</v>
          </cell>
          <cell r="C1200" t="str">
            <v>COMPACTADOR DE SOLO, TIPO PLACA VIBRATORIA REVERSIVEL, A GASOLINA 4 TEMPOS, PESO 160 A 265 KG, FORCA CENTRIF. DE 2750 A 4000 KGF, LARG. TRABALHO DE 430 A 550 MM, FREQ. VIBRACAO DE 4000 A 5500 RPM, VELOCIDADE TRABALHO DE 20 A 25 M/MIN, POT. DE 7,5 A 9,0 HP</v>
          </cell>
          <cell r="D1200" t="str">
            <v>UN</v>
          </cell>
          <cell r="E1200" t="str">
            <v>CR</v>
          </cell>
          <cell r="F1200">
            <v>15461.49</v>
          </cell>
          <cell r="G1200">
            <v>15461.49</v>
          </cell>
          <cell r="H1200">
            <v>15461.49</v>
          </cell>
          <cell r="I1200" t="str">
            <v>COM VALOR</v>
          </cell>
        </row>
        <row r="1201">
          <cell r="B1201">
            <v>13458</v>
          </cell>
          <cell r="C1201" t="str">
            <v>COMPACTADOR DE SOLOS DE PERCURSAO (SOQUETE) COM MOTOR A GASOLINA 4 TEMPOS DE 4 HP (4 CV)</v>
          </cell>
          <cell r="D1201" t="str">
            <v>UN</v>
          </cell>
          <cell r="E1201" t="str">
            <v>CR</v>
          </cell>
          <cell r="F1201">
            <v>14692.24</v>
          </cell>
          <cell r="G1201">
            <v>14692.24</v>
          </cell>
          <cell r="H1201">
            <v>14692.24</v>
          </cell>
          <cell r="I1201" t="str">
            <v>COM VALOR</v>
          </cell>
        </row>
        <row r="1202">
          <cell r="B1202">
            <v>11134</v>
          </cell>
          <cell r="C1202" t="str">
            <v>COMPENSADO NAVAL - CHAPA/PAINEL EM MADEIRA COMPENSADA PRENSADA, DE 2200 X 1600 MM, E = 10 MM</v>
          </cell>
          <cell r="D1202" t="str">
            <v>M2</v>
          </cell>
          <cell r="E1202" t="str">
            <v>CR</v>
          </cell>
          <cell r="F1202">
            <v>83.77</v>
          </cell>
          <cell r="G1202">
            <v>83.77</v>
          </cell>
          <cell r="H1202">
            <v>83.77</v>
          </cell>
          <cell r="I1202" t="str">
            <v>COM VALOR</v>
          </cell>
        </row>
        <row r="1203">
          <cell r="B1203">
            <v>11135</v>
          </cell>
          <cell r="C1203" t="str">
            <v>COMPENSADO NAVAL - CHAPA/PAINEL EM MADEIRA COMPENSADA PRENSADA, DE 2200 X 1600 MM, E = 12 MM</v>
          </cell>
          <cell r="D1203" t="str">
            <v>M2</v>
          </cell>
          <cell r="E1203" t="str">
            <v>CR</v>
          </cell>
          <cell r="F1203">
            <v>90.44</v>
          </cell>
          <cell r="G1203">
            <v>90.44</v>
          </cell>
          <cell r="H1203">
            <v>90.44</v>
          </cell>
          <cell r="I1203" t="str">
            <v>COM VALOR</v>
          </cell>
        </row>
        <row r="1204">
          <cell r="B1204">
            <v>11136</v>
          </cell>
          <cell r="C1204" t="str">
            <v>COMPENSADO NAVAL - CHAPA/PAINEL EM MADEIRA COMPENSADA PRENSADA, DE 2200 X 1600 MM, E = 15 MM</v>
          </cell>
          <cell r="D1204" t="str">
            <v>M2</v>
          </cell>
          <cell r="E1204" t="str">
            <v>CR</v>
          </cell>
          <cell r="F1204">
            <v>103.56</v>
          </cell>
          <cell r="G1204">
            <v>103.56</v>
          </cell>
          <cell r="H1204">
            <v>103.56</v>
          </cell>
          <cell r="I1204" t="str">
            <v>COM VALOR</v>
          </cell>
        </row>
        <row r="1205">
          <cell r="B1205">
            <v>34743</v>
          </cell>
          <cell r="C1205" t="str">
            <v>COMPENSADO NAVAL - CHAPA/PAINEL EM MADEIRA COMPENSADA PRENSADA, DE 2200 X 1600 MM, E = 18 MM</v>
          </cell>
          <cell r="D1205" t="str">
            <v>M2</v>
          </cell>
          <cell r="E1205" t="str">
            <v>CR</v>
          </cell>
          <cell r="F1205">
            <v>124.95</v>
          </cell>
          <cell r="G1205">
            <v>124.95</v>
          </cell>
          <cell r="H1205">
            <v>124.95</v>
          </cell>
          <cell r="I1205" t="str">
            <v>COM VALOR</v>
          </cell>
        </row>
        <row r="1206">
          <cell r="B1206">
            <v>11137</v>
          </cell>
          <cell r="C1206" t="str">
            <v>COMPENSADO NAVAL - CHAPA/PAINEL EM MADEIRA COMPENSADA PRENSADA, DE 2200 X 1600 MM, E = 20 MM</v>
          </cell>
          <cell r="D1206" t="str">
            <v>M2</v>
          </cell>
          <cell r="E1206" t="str">
            <v>CR</v>
          </cell>
          <cell r="F1206">
            <v>141.91999999999999</v>
          </cell>
          <cell r="G1206">
            <v>141.91999999999999</v>
          </cell>
          <cell r="H1206">
            <v>141.91999999999999</v>
          </cell>
          <cell r="I1206" t="str">
            <v>COM VALOR</v>
          </cell>
        </row>
        <row r="1207">
          <cell r="B1207">
            <v>34745</v>
          </cell>
          <cell r="C1207" t="str">
            <v>COMPENSADO NAVAL - CHAPA/PAINEL EM MADEIRA COMPENSADA PRENSADA, DE 2200 X 1600 MM, E = 25 MM</v>
          </cell>
          <cell r="D1207" t="str">
            <v>M2</v>
          </cell>
          <cell r="E1207" t="str">
            <v>CR</v>
          </cell>
          <cell r="F1207">
            <v>168.77</v>
          </cell>
          <cell r="G1207">
            <v>168.77</v>
          </cell>
          <cell r="H1207">
            <v>168.77</v>
          </cell>
          <cell r="I1207" t="str">
            <v>COM VALOR</v>
          </cell>
        </row>
        <row r="1208">
          <cell r="B1208">
            <v>34746</v>
          </cell>
          <cell r="C1208" t="str">
            <v>COMPENSADO NAVAL - CHAPA/PAINEL EM MADEIRA COMPENSADA PRENSADA, DE 2200 X 1600 MM, E = 4 MM</v>
          </cell>
          <cell r="D1208" t="str">
            <v>M2</v>
          </cell>
          <cell r="E1208" t="str">
            <v>CR</v>
          </cell>
          <cell r="F1208">
            <v>46.02</v>
          </cell>
          <cell r="G1208">
            <v>46.02</v>
          </cell>
          <cell r="H1208">
            <v>46.02</v>
          </cell>
          <cell r="I1208" t="str">
            <v>COM VALOR</v>
          </cell>
        </row>
        <row r="1209">
          <cell r="B1209">
            <v>1360</v>
          </cell>
          <cell r="C1209" t="str">
            <v>COMPENSADO NAVAL - CHAPA/PAINEL EM MADEIRA COMPENSADA PRENSADA, DE 2200 X 1600 MM, E = 6 MM</v>
          </cell>
          <cell r="D1209" t="str">
            <v>M2</v>
          </cell>
          <cell r="E1209" t="str">
            <v>CR</v>
          </cell>
          <cell r="F1209">
            <v>53.7</v>
          </cell>
          <cell r="G1209">
            <v>53.7</v>
          </cell>
          <cell r="H1209">
            <v>53.7</v>
          </cell>
          <cell r="I1209" t="str">
            <v>COM VALOR</v>
          </cell>
        </row>
        <row r="1210">
          <cell r="B1210">
            <v>36524</v>
          </cell>
          <cell r="C1210" t="str">
            <v>COMPRESSOR DE AR ESTACIONARIO, VAZAO 620 PCM, PRESSAO EFETIVA DE TRABALHO 109 PSI, MOTOR ELETRICO, POTENCIA 127 CV</v>
          </cell>
          <cell r="D1210" t="str">
            <v>UN</v>
          </cell>
          <cell r="E1210" t="str">
            <v>CR</v>
          </cell>
          <cell r="F1210" t="str">
            <v>VERIFICAR</v>
          </cell>
          <cell r="G1210" t="str">
            <v>VERIFICAR</v>
          </cell>
          <cell r="H1210" t="str">
            <v>VERIFICAR</v>
          </cell>
          <cell r="I1210" t="str">
            <v>SEM VALOR</v>
          </cell>
        </row>
        <row r="1211">
          <cell r="B1211">
            <v>36526</v>
          </cell>
          <cell r="C1211" t="str">
            <v>COMPRESSOR DE AR REBOCAVEL VAZAO 400 PCM, PRESSAO EFETIVA DE TRABALHO 102 PSI, MOTOR DIESEL, POTENCIA 110 CV</v>
          </cell>
          <cell r="D1211" t="str">
            <v>UN</v>
          </cell>
          <cell r="E1211" t="str">
            <v>CR</v>
          </cell>
          <cell r="F1211" t="str">
            <v>VERIFICAR</v>
          </cell>
          <cell r="G1211" t="str">
            <v>VERIFICAR</v>
          </cell>
          <cell r="H1211" t="str">
            <v>VERIFICAR</v>
          </cell>
          <cell r="I1211" t="str">
            <v>SEM VALOR</v>
          </cell>
        </row>
        <row r="1212">
          <cell r="B1212">
            <v>36523</v>
          </cell>
          <cell r="C1212" t="str">
            <v>COMPRESSOR DE AR REBOCAVEL VAZAO 748 PCM, PRESSAO EFETIVA DE TRABALHO 102 PSI, MOTOR DIESEL, POTENCIA 210 CV</v>
          </cell>
          <cell r="D1212" t="str">
            <v>UN</v>
          </cell>
          <cell r="E1212" t="str">
            <v>CR</v>
          </cell>
          <cell r="F1212" t="str">
            <v>VERIFICAR</v>
          </cell>
          <cell r="G1212" t="str">
            <v>VERIFICAR</v>
          </cell>
          <cell r="H1212" t="str">
            <v>VERIFICAR</v>
          </cell>
          <cell r="I1212" t="str">
            <v>SEM VALOR</v>
          </cell>
        </row>
        <row r="1213">
          <cell r="B1213">
            <v>36527</v>
          </cell>
          <cell r="C1213" t="str">
            <v>COMPRESSOR DE AR REBOCAVEL VAZAO 860 PCM, PRESSAO EFETIVA DE TRABALHO 102 PSI, MOTOR DIESEL, POTENCIA 250 CV</v>
          </cell>
          <cell r="D1213" t="str">
            <v>UN</v>
          </cell>
          <cell r="E1213" t="str">
            <v>CR</v>
          </cell>
          <cell r="F1213" t="str">
            <v>VERIFICAR</v>
          </cell>
          <cell r="G1213" t="str">
            <v>VERIFICAR</v>
          </cell>
          <cell r="H1213" t="str">
            <v>VERIFICAR</v>
          </cell>
          <cell r="I1213" t="str">
            <v>SEM VALOR</v>
          </cell>
        </row>
        <row r="1214">
          <cell r="B1214">
            <v>38642</v>
          </cell>
          <cell r="C1214" t="str">
            <v>COMPRESSOR DE AR REBOCAVEL, VAZAO 152 PCM, PRESSAO EFETIVA DE TRABALHO 102 PSI, MOTOR DIESEL, POTENCIA 31,5 KW</v>
          </cell>
          <cell r="D1214" t="str">
            <v>UN</v>
          </cell>
          <cell r="E1214" t="str">
            <v>C</v>
          </cell>
          <cell r="F1214" t="str">
            <v>VERIFICAR</v>
          </cell>
          <cell r="G1214" t="str">
            <v>VERIFICAR</v>
          </cell>
          <cell r="H1214" t="str">
            <v>VERIFICAR</v>
          </cell>
          <cell r="I1214" t="str">
            <v>SEM VALOR</v>
          </cell>
        </row>
        <row r="1215">
          <cell r="B1215">
            <v>36522</v>
          </cell>
          <cell r="C1215" t="str">
            <v>COMPRESSOR DE AR REBOCAVEL, VAZAO 189 PCM, PRESSAO EFETIVA DE TRABALHO 102 PSI, MOTOR DIESEL, POTENCIA 63 CV</v>
          </cell>
          <cell r="D1215" t="str">
            <v>UN</v>
          </cell>
          <cell r="E1215" t="str">
            <v>CR</v>
          </cell>
          <cell r="F1215" t="str">
            <v>VERIFICAR</v>
          </cell>
          <cell r="G1215" t="str">
            <v>VERIFICAR</v>
          </cell>
          <cell r="H1215" t="str">
            <v>VERIFICAR</v>
          </cell>
          <cell r="I1215" t="str">
            <v>SEM VALOR</v>
          </cell>
        </row>
        <row r="1216">
          <cell r="B1216">
            <v>36525</v>
          </cell>
          <cell r="C1216" t="str">
            <v>COMPRESSOR DE AR REBOCAVEL, VAZAO 250 PCM, PRESSAO EFETIVA DE TRABALHO 102 PSI, MOTOR DIESEL, POTENCIA 81 CV</v>
          </cell>
          <cell r="D1216" t="str">
            <v>UN</v>
          </cell>
          <cell r="E1216" t="str">
            <v>CR</v>
          </cell>
          <cell r="F1216" t="str">
            <v>VERIFICAR</v>
          </cell>
          <cell r="G1216" t="str">
            <v>VERIFICAR</v>
          </cell>
          <cell r="H1216" t="str">
            <v>VERIFICAR</v>
          </cell>
          <cell r="I1216" t="str">
            <v>SEM VALOR</v>
          </cell>
        </row>
        <row r="1217">
          <cell r="B1217">
            <v>13803</v>
          </cell>
          <cell r="C1217" t="str">
            <v>COMPRESSOR DE AR REBOCAVEL, VAZAO 89 PCM, PRESSAO EFETIVA DE TRABALHO *102* PSI, MOTOR DIESEL, POTENCIA *20* CV</v>
          </cell>
          <cell r="D1217" t="str">
            <v>UN</v>
          </cell>
          <cell r="E1217" t="str">
            <v>CR</v>
          </cell>
          <cell r="F1217" t="str">
            <v>VERIFICAR</v>
          </cell>
          <cell r="G1217" t="str">
            <v>VERIFICAR</v>
          </cell>
          <cell r="H1217" t="str">
            <v>VERIFICAR</v>
          </cell>
          <cell r="I1217" t="str">
            <v>SEM VALOR</v>
          </cell>
        </row>
        <row r="1218">
          <cell r="B1218">
            <v>34348</v>
          </cell>
          <cell r="C1218" t="str">
            <v>CONCERTINA CLIPADA (DUPLA) EM ACO GALVANIZADO DE ALTA RESISTENCIA, COM ESPIRAL DE 300 MM, D = 2,76 MM</v>
          </cell>
          <cell r="D1218" t="str">
            <v>M</v>
          </cell>
          <cell r="E1218" t="str">
            <v>CR</v>
          </cell>
          <cell r="F1218">
            <v>20.350000000000001</v>
          </cell>
          <cell r="G1218">
            <v>20.350000000000001</v>
          </cell>
          <cell r="H1218">
            <v>20.350000000000001</v>
          </cell>
          <cell r="I1218" t="str">
            <v>COM VALOR</v>
          </cell>
        </row>
        <row r="1219">
          <cell r="B1219">
            <v>34347</v>
          </cell>
          <cell r="C1219" t="str">
            <v>CONCERTINA SIMPLES EM ACO GALVANIZADO DE ALTA RESISTENCIA, COM ESPIRAL DE 300 MM, D = 2,76 MM</v>
          </cell>
          <cell r="D1219" t="str">
            <v>M</v>
          </cell>
          <cell r="E1219" t="str">
            <v>CR</v>
          </cell>
          <cell r="F1219">
            <v>14.55</v>
          </cell>
          <cell r="G1219">
            <v>14.55</v>
          </cell>
          <cell r="H1219">
            <v>14.55</v>
          </cell>
          <cell r="I1219" t="str">
            <v>COM VALOR</v>
          </cell>
        </row>
        <row r="1220">
          <cell r="B1220">
            <v>11146</v>
          </cell>
          <cell r="C1220" t="str">
            <v>CONCRETO AUTOADENSAVEL (CAA) CLASSE DE RESISTENCIA C15, ESPALHAMENTO SF2, COM BOMBEAMENTO (DISPONIBILIZACAO DE BOMBA), SEM O LANCAMENTO (NBR 15823)</v>
          </cell>
          <cell r="D1220" t="str">
            <v>M3</v>
          </cell>
          <cell r="E1220" t="str">
            <v>CR</v>
          </cell>
          <cell r="F1220">
            <v>607.63</v>
          </cell>
          <cell r="G1220">
            <v>607.63</v>
          </cell>
          <cell r="H1220">
            <v>607.63</v>
          </cell>
          <cell r="I1220" t="str">
            <v>COM VALOR</v>
          </cell>
        </row>
        <row r="1221">
          <cell r="B1221">
            <v>11147</v>
          </cell>
          <cell r="C1221" t="str">
            <v>CONCRETO AUTOADENSAVEL (CAA) CLASSE DE RESISTENCIA C20, ESPALHAMENTO SF2, COM BOMBEAMENTO (DISPONIBILIZACAO DE BOMBA), SEM O LANCAMENTO (NBR 15823)</v>
          </cell>
          <cell r="D1221" t="str">
            <v>M3</v>
          </cell>
          <cell r="E1221" t="str">
            <v>CR</v>
          </cell>
          <cell r="F1221">
            <v>631.41</v>
          </cell>
          <cell r="G1221">
            <v>631.41</v>
          </cell>
          <cell r="H1221">
            <v>631.41</v>
          </cell>
          <cell r="I1221" t="str">
            <v>COM VALOR</v>
          </cell>
        </row>
        <row r="1222">
          <cell r="B1222">
            <v>34872</v>
          </cell>
          <cell r="C1222" t="str">
            <v>CONCRETO AUTOADENSAVEL (CAA) CLASSE DE RESISTENCIA C25, ESPALHAMENTO SF2, COM BOMBEAMENTO (DISPONIBILIZACAO DE BOMBA), SEM O LANCAMENTO (NBR 15823)</v>
          </cell>
          <cell r="D1222" t="str">
            <v>M3</v>
          </cell>
          <cell r="E1222" t="str">
            <v>C</v>
          </cell>
          <cell r="F1222">
            <v>638.5</v>
          </cell>
          <cell r="G1222">
            <v>638.5</v>
          </cell>
          <cell r="H1222">
            <v>638.5</v>
          </cell>
          <cell r="I1222" t="str">
            <v>COM VALOR</v>
          </cell>
        </row>
        <row r="1223">
          <cell r="B1223">
            <v>34491</v>
          </cell>
          <cell r="C1223" t="str">
            <v>CONCRETO AUTOADENSAVEL (CAA) CLASSE DE RESISTENCIA C30, ESPALHAMENTO SF2, COM BOMBEAMENTO (DISPONIBILIZACAO DE BOMBA), SEM O LANCAMENTO (NBR 15823)</v>
          </cell>
          <cell r="D1223" t="str">
            <v>M3</v>
          </cell>
          <cell r="E1223" t="str">
            <v>CR</v>
          </cell>
          <cell r="F1223">
            <v>657.01</v>
          </cell>
          <cell r="G1223">
            <v>657.01</v>
          </cell>
          <cell r="H1223">
            <v>657.01</v>
          </cell>
          <cell r="I1223" t="str">
            <v>COM VALOR</v>
          </cell>
        </row>
        <row r="1224">
          <cell r="B1224">
            <v>34770</v>
          </cell>
          <cell r="C1224" t="str">
            <v>CONCRETO BETUMINOSO USINADO A QUENTE (CBUQ) PARA PAVIMENTACAO ASFALTICA, PADRAO DNIT, FAIXA C, COM CAP 30/45 - AQUISICAO POSTO USINA</v>
          </cell>
          <cell r="D1224" t="str">
            <v>T</v>
          </cell>
          <cell r="E1224" t="str">
            <v>CR</v>
          </cell>
          <cell r="F1224">
            <v>627.28</v>
          </cell>
          <cell r="G1224">
            <v>627.28</v>
          </cell>
          <cell r="H1224">
            <v>627.28</v>
          </cell>
          <cell r="I1224" t="str">
            <v>COM VALOR</v>
          </cell>
        </row>
        <row r="1225">
          <cell r="B1225">
            <v>1518</v>
          </cell>
          <cell r="C1225" t="str">
            <v>CONCRETO BETUMINOSO USINADO A QUENTE (CBUQ) PARA PAVIMENTACAO ASFALTICA, PADRAO DNIT, FAIXA C, COM CAP 50/70 - AQUISICAO POSTO USINA</v>
          </cell>
          <cell r="D1225" t="str">
            <v>T</v>
          </cell>
          <cell r="E1225" t="str">
            <v>C</v>
          </cell>
          <cell r="F1225">
            <v>639.5</v>
          </cell>
          <cell r="G1225">
            <v>639.5</v>
          </cell>
          <cell r="H1225">
            <v>639.5</v>
          </cell>
          <cell r="I1225" t="str">
            <v>COM VALOR</v>
          </cell>
        </row>
        <row r="1226">
          <cell r="B1226">
            <v>41965</v>
          </cell>
          <cell r="C1226" t="str">
            <v>CONCRETO BETUMINOSO USINADO A QUENTE (CBUQ) PARA PAVIMENTACAO ASFALTICA, PADRAO DNIT, PARA BINDER, COM CAP 50/70 - AQUISICAO POSTO USINA</v>
          </cell>
          <cell r="D1226" t="str">
            <v>T</v>
          </cell>
          <cell r="E1226" t="str">
            <v>CR</v>
          </cell>
          <cell r="F1226">
            <v>560.73</v>
          </cell>
          <cell r="G1226">
            <v>560.73</v>
          </cell>
          <cell r="H1226">
            <v>560.73</v>
          </cell>
          <cell r="I1226" t="str">
            <v>COM VALOR</v>
          </cell>
        </row>
        <row r="1227">
          <cell r="B1227">
            <v>1524</v>
          </cell>
          <cell r="C1227" t="str">
            <v>CONCRETO USINADO BOMBEAVEL, CLASSE DE RESISTENCIA C20, BRITA 0 E 1, SLUMP = 100 +/- 20 MM, COM BOMBEAMENTO (DISPONIBILIZACAO DE BOMBA), SEM O LANCAMENTO (NBR 8953)</v>
          </cell>
          <cell r="D1227" t="str">
            <v>M3</v>
          </cell>
          <cell r="E1227" t="str">
            <v>CR</v>
          </cell>
          <cell r="F1227">
            <v>582.98</v>
          </cell>
          <cell r="G1227">
            <v>582.98</v>
          </cell>
          <cell r="H1227">
            <v>582.98</v>
          </cell>
          <cell r="I1227" t="str">
            <v>COM VALOR</v>
          </cell>
        </row>
        <row r="1228">
          <cell r="B1228">
            <v>34492</v>
          </cell>
          <cell r="C1228" t="str">
            <v>CONCRETO USINADO BOMBEAVEL, CLASSE DE RESISTENCIA C20, COM BRITA 0 E 1, SLUMP = 100 +/- 20 MM, EXCLUI SERVICO DE BOMBEAMENTO (NBR 8953)</v>
          </cell>
          <cell r="D1228" t="str">
            <v>M3</v>
          </cell>
          <cell r="E1228" t="str">
            <v>CR</v>
          </cell>
          <cell r="F1228">
            <v>540</v>
          </cell>
          <cell r="G1228">
            <v>540</v>
          </cell>
          <cell r="H1228">
            <v>540</v>
          </cell>
          <cell r="I1228" t="str">
            <v>COM VALOR</v>
          </cell>
        </row>
        <row r="1229">
          <cell r="B1229">
            <v>38404</v>
          </cell>
          <cell r="C1229" t="str">
            <v>CONCRETO USINADO BOMBEAVEL, CLASSE DE RESISTENCIA C20, COM BRITA 0 E 1, SLUMP = 130 +/- 20 MM, EXCLUI SERVICO DE BOMBEAMENTO (NBR 8953)</v>
          </cell>
          <cell r="D1229" t="str">
            <v>M3</v>
          </cell>
          <cell r="E1229" t="str">
            <v>CR</v>
          </cell>
          <cell r="F1229">
            <v>559.33000000000004</v>
          </cell>
          <cell r="G1229">
            <v>559.33000000000004</v>
          </cell>
          <cell r="H1229">
            <v>559.33000000000004</v>
          </cell>
          <cell r="I1229" t="str">
            <v>COM VALOR</v>
          </cell>
        </row>
        <row r="1230">
          <cell r="B1230">
            <v>39849</v>
          </cell>
          <cell r="C1230" t="str">
            <v>CONCRETO USINADO BOMBEAVEL, CLASSE DE RESISTENCIA C20, COM BRITA 0 E 1, SLUMP = 190 +/- 20 MM, COM BOMBEAMENTO (DISPONIBILIZACAO DE BOMBA), SEM O LANCAMENTO (NBR 8953)</v>
          </cell>
          <cell r="D1230" t="str">
            <v>M3</v>
          </cell>
          <cell r="E1230" t="str">
            <v>CR</v>
          </cell>
          <cell r="F1230">
            <v>641</v>
          </cell>
          <cell r="G1230">
            <v>641</v>
          </cell>
          <cell r="H1230">
            <v>641</v>
          </cell>
          <cell r="I1230" t="str">
            <v>COM VALOR</v>
          </cell>
        </row>
        <row r="1231">
          <cell r="B1231">
            <v>38464</v>
          </cell>
          <cell r="C1231" t="str">
            <v>CONCRETO USINADO BOMBEAVEL, CLASSE DE RESISTENCIA C20, COM BRITA 0, SLUMP = 220 +/- 20 MM, COM BOMBEAMENTO (DISPONIBILIZACAO DE BOMBA), SEM O LANCAMENTO (NBR 8953)</v>
          </cell>
          <cell r="D1231" t="str">
            <v>M3</v>
          </cell>
          <cell r="E1231" t="str">
            <v>CR</v>
          </cell>
          <cell r="F1231">
            <v>650.29999999999995</v>
          </cell>
          <cell r="G1231">
            <v>650.29999999999995</v>
          </cell>
          <cell r="H1231">
            <v>650.29999999999995</v>
          </cell>
          <cell r="I1231" t="str">
            <v>COM VALOR</v>
          </cell>
        </row>
        <row r="1232">
          <cell r="B1232">
            <v>1527</v>
          </cell>
          <cell r="C1232" t="str">
            <v>CONCRETO USINADO BOMBEAVEL, CLASSE DE RESISTENCIA C25, BRITA 0 E 1, SLUMP = 100 +/- 20 MM, COM BOMBEAMENTO (DISPONIBILIZACAO DE BOMBA), SEM O LANCAMENTO (NBR 8953)</v>
          </cell>
          <cell r="D1232" t="str">
            <v>M3</v>
          </cell>
          <cell r="E1232" t="str">
            <v>CR</v>
          </cell>
          <cell r="F1232">
            <v>601.49</v>
          </cell>
          <cell r="G1232">
            <v>601.49</v>
          </cell>
          <cell r="H1232">
            <v>601.49</v>
          </cell>
          <cell r="I1232" t="str">
            <v>COM VALOR</v>
          </cell>
        </row>
        <row r="1233">
          <cell r="B1233">
            <v>34493</v>
          </cell>
          <cell r="C1233" t="str">
            <v>CONCRETO USINADO BOMBEAVEL, CLASSE DE RESISTENCIA C25, COM BRITA 0 E 1, SLUMP = 100 +/- 20 MM, EXCLUI SERVICO DE BOMBEAMENTO (NBR 8953)</v>
          </cell>
          <cell r="D1233" t="str">
            <v>M3</v>
          </cell>
          <cell r="E1233" t="str">
            <v>CR</v>
          </cell>
          <cell r="F1233">
            <v>555.22</v>
          </cell>
          <cell r="G1233">
            <v>555.22</v>
          </cell>
          <cell r="H1233">
            <v>555.22</v>
          </cell>
          <cell r="I1233" t="str">
            <v>COM VALOR</v>
          </cell>
        </row>
        <row r="1234">
          <cell r="B1234">
            <v>38405</v>
          </cell>
          <cell r="C1234" t="str">
            <v>CONCRETO USINADO BOMBEAVEL, CLASSE DE RESISTENCIA C25, COM BRITA 0 E 1, SLUMP = 130 +/- 20 MM, EXCLUI SERVICO DE BOMBEAMENTO (NBR 8953)</v>
          </cell>
          <cell r="D1234" t="str">
            <v>M3</v>
          </cell>
          <cell r="E1234" t="str">
            <v>CR</v>
          </cell>
          <cell r="F1234">
            <v>576.58000000000004</v>
          </cell>
          <cell r="G1234">
            <v>576.58000000000004</v>
          </cell>
          <cell r="H1234">
            <v>576.58000000000004</v>
          </cell>
          <cell r="I1234" t="str">
            <v>COM VALOR</v>
          </cell>
        </row>
        <row r="1235">
          <cell r="B1235">
            <v>38408</v>
          </cell>
          <cell r="C1235" t="str">
            <v>CONCRETO USINADO BOMBEAVEL, CLASSE DE RESISTENCIA C25, COM BRITA 0 E 1, SLUMP = 190 +/- 20 MM, EXCLUI SERVICO DE BOMBEAMENTO (NBR 8953)</v>
          </cell>
          <cell r="D1235" t="str">
            <v>M3</v>
          </cell>
          <cell r="E1235" t="str">
            <v>CR</v>
          </cell>
          <cell r="F1235">
            <v>638.22</v>
          </cell>
          <cell r="G1235">
            <v>638.22</v>
          </cell>
          <cell r="H1235">
            <v>638.22</v>
          </cell>
          <cell r="I1235" t="str">
            <v>COM VALOR</v>
          </cell>
        </row>
        <row r="1236">
          <cell r="B1236">
            <v>1525</v>
          </cell>
          <cell r="C1236" t="str">
            <v>CONCRETO USINADO BOMBEAVEL, CLASSE DE RESISTENCIA C30, BRITA 0 E 1, SLUMP = 100 +/- 20 MM, COM BOMBEAMENTO (DISPONIBILIZACAO DE BOMBA), SEM O LANCAMENTO (NBR 8953)</v>
          </cell>
          <cell r="D1236" t="str">
            <v>M3</v>
          </cell>
          <cell r="E1236" t="str">
            <v>CR</v>
          </cell>
          <cell r="F1236">
            <v>619.99</v>
          </cell>
          <cell r="G1236">
            <v>619.99</v>
          </cell>
          <cell r="H1236">
            <v>619.99</v>
          </cell>
          <cell r="I1236" t="str">
            <v>COM VALOR</v>
          </cell>
        </row>
        <row r="1237">
          <cell r="B1237">
            <v>34494</v>
          </cell>
          <cell r="C1237" t="str">
            <v>CONCRETO USINADO BOMBEAVEL, CLASSE DE RESISTENCIA C30, COM BRITA 0 E 1, SLUMP = 100 +/- 20 MM, EXCLUI SERVICO DE BOMBEAMENTO (NBR 8953)</v>
          </cell>
          <cell r="D1237" t="str">
            <v>M3</v>
          </cell>
          <cell r="E1237" t="str">
            <v>CR</v>
          </cell>
          <cell r="F1237">
            <v>573.73</v>
          </cell>
          <cell r="G1237">
            <v>573.73</v>
          </cell>
          <cell r="H1237">
            <v>573.73</v>
          </cell>
          <cell r="I1237" t="str">
            <v>COM VALOR</v>
          </cell>
        </row>
        <row r="1238">
          <cell r="B1238">
            <v>38406</v>
          </cell>
          <cell r="C1238" t="str">
            <v>CONCRETO USINADO BOMBEAVEL, CLASSE DE RESISTENCIA C30, COM BRITA 0 E 1, SLUMP = 130 +/- 20 MM, EXCLUI SERVICO DE BOMBEAMENTO (NBR 8953)</v>
          </cell>
          <cell r="D1238" t="str">
            <v>M3</v>
          </cell>
          <cell r="E1238" t="str">
            <v>CR</v>
          </cell>
          <cell r="F1238">
            <v>608.83000000000004</v>
          </cell>
          <cell r="G1238">
            <v>608.83000000000004</v>
          </cell>
          <cell r="H1238">
            <v>608.83000000000004</v>
          </cell>
          <cell r="I1238" t="str">
            <v>COM VALOR</v>
          </cell>
        </row>
        <row r="1239">
          <cell r="B1239">
            <v>38409</v>
          </cell>
          <cell r="C1239" t="str">
            <v>CONCRETO USINADO BOMBEAVEL, CLASSE DE RESISTENCIA C30, COM BRITA 0 E 1, SLUMP = 190 +/- 20 MM, EXCLUI SERVICO DE BOMBEAMENTO (NBR 8953)</v>
          </cell>
          <cell r="D1239" t="str">
            <v>M3</v>
          </cell>
          <cell r="E1239" t="str">
            <v>CR</v>
          </cell>
          <cell r="F1239">
            <v>642.57000000000005</v>
          </cell>
          <cell r="G1239">
            <v>642.57000000000005</v>
          </cell>
          <cell r="H1239">
            <v>642.57000000000005</v>
          </cell>
          <cell r="I1239" t="str">
            <v>COM VALOR</v>
          </cell>
        </row>
        <row r="1240">
          <cell r="B1240">
            <v>43360</v>
          </cell>
          <cell r="C1240" t="str">
            <v>CONCRETO USINADO BOMBEAVEL, CLASSE DE RESISTENCIA C30, COM BRITA 0 E 1, SLUMP = 220 +/- 30 MM, EXCLUI SERVICO DE BOMBEAMENTO (NBR 8953)</v>
          </cell>
          <cell r="D1240" t="str">
            <v>M3</v>
          </cell>
          <cell r="E1240" t="str">
            <v>CR</v>
          </cell>
          <cell r="F1240">
            <v>670.02</v>
          </cell>
          <cell r="G1240">
            <v>670.02</v>
          </cell>
          <cell r="H1240">
            <v>670.02</v>
          </cell>
          <cell r="I1240" t="str">
            <v>COM VALOR</v>
          </cell>
        </row>
        <row r="1241">
          <cell r="B1241">
            <v>11145</v>
          </cell>
          <cell r="C1241" t="str">
            <v>CONCRETO USINADO BOMBEAVEL, CLASSE DE RESISTENCIA C35, BRITA 0 E 1, SLUMP = 100 +/- 20 MM, COM BOMBEAMENTO (DISPONIBILIZACAO DE BOMBA), SEM O LANCAMENTO (NBR 8953)</v>
          </cell>
          <cell r="D1241" t="str">
            <v>M3</v>
          </cell>
          <cell r="E1241" t="str">
            <v>CR</v>
          </cell>
          <cell r="F1241">
            <v>638.5</v>
          </cell>
          <cell r="G1241">
            <v>638.5</v>
          </cell>
          <cell r="H1241">
            <v>638.5</v>
          </cell>
          <cell r="I1241" t="str">
            <v>COM VALOR</v>
          </cell>
        </row>
        <row r="1242">
          <cell r="B1242">
            <v>34495</v>
          </cell>
          <cell r="C1242" t="str">
            <v>CONCRETO USINADO BOMBEAVEL, CLASSE DE RESISTENCIA C35, COM BRITA 0 E 1, SLUMP = 100 +/- 20 MM, EXCLUI SERVICO DE BOMBEAMENTO (NBR 8953)</v>
          </cell>
          <cell r="D1242" t="str">
            <v>M3</v>
          </cell>
          <cell r="E1242" t="str">
            <v>CR</v>
          </cell>
          <cell r="F1242">
            <v>592.23</v>
          </cell>
          <cell r="G1242">
            <v>592.23</v>
          </cell>
          <cell r="H1242">
            <v>592.23</v>
          </cell>
          <cell r="I1242" t="str">
            <v>COM VALOR</v>
          </cell>
        </row>
        <row r="1243">
          <cell r="B1243">
            <v>34479</v>
          </cell>
          <cell r="C1243" t="str">
            <v>CONCRETO USINADO BOMBEAVEL, CLASSE DE RESISTENCIA C40, BRITA 0 E 1, SLUMP = 100 +/- 20 MM, COM BOMBEAMENTO (DISPONIBILIZACAO DE BOMBA), SEM O LANCAMENTO (NBR 8953)</v>
          </cell>
          <cell r="D1243" t="str">
            <v>M3</v>
          </cell>
          <cell r="E1243" t="str">
            <v>CR</v>
          </cell>
          <cell r="F1243">
            <v>657.01</v>
          </cell>
          <cell r="G1243">
            <v>657.01</v>
          </cell>
          <cell r="H1243">
            <v>657.01</v>
          </cell>
          <cell r="I1243" t="str">
            <v>COM VALOR</v>
          </cell>
        </row>
        <row r="1244">
          <cell r="B1244">
            <v>34496</v>
          </cell>
          <cell r="C1244" t="str">
            <v>CONCRETO USINADO BOMBEAVEL, CLASSE DE RESISTENCIA C40, COM BRITA 0 E 1, SLUMP = 100 +/- 20 MM, EXCLUI SERVICO DE BOMBEAMENTO (NBR 8953)</v>
          </cell>
          <cell r="D1244" t="str">
            <v>M3</v>
          </cell>
          <cell r="E1244" t="str">
            <v>CR</v>
          </cell>
          <cell r="F1244">
            <v>617.79999999999995</v>
          </cell>
          <cell r="G1244">
            <v>617.79999999999995</v>
          </cell>
          <cell r="H1244">
            <v>617.79999999999995</v>
          </cell>
          <cell r="I1244" t="str">
            <v>COM VALOR</v>
          </cell>
        </row>
        <row r="1245">
          <cell r="B1245">
            <v>34481</v>
          </cell>
          <cell r="C1245" t="str">
            <v>CONCRETO USINADO BOMBEAVEL, CLASSE DE RESISTENCIA C45, BRITA 0 E 1, SLUMP = 100 +/- 20 MM, COM BOMBEAMENTO (DISPONIBILIZACAO DE BOMBA), SEM O LANCAMENTO (NBR 8953)</v>
          </cell>
          <cell r="D1245" t="str">
            <v>M3</v>
          </cell>
          <cell r="E1245" t="str">
            <v>CR</v>
          </cell>
          <cell r="F1245">
            <v>686.49</v>
          </cell>
          <cell r="G1245">
            <v>686.49</v>
          </cell>
          <cell r="H1245">
            <v>686.49</v>
          </cell>
          <cell r="I1245" t="str">
            <v>COM VALOR</v>
          </cell>
        </row>
        <row r="1246">
          <cell r="B1246">
            <v>34483</v>
          </cell>
          <cell r="C1246" t="str">
            <v>CONCRETO USINADO BOMBEAVEL, CLASSE DE RESISTENCIA C50, BRITA 0 E 1, SLUMP = 100 +/- 20 MM, COM BOMBEAMENTO (DISPONIBILIZACAO DE BOMBA), SEM O LANCAMENTO (NBR 8953)</v>
          </cell>
          <cell r="D1246" t="str">
            <v>M3</v>
          </cell>
          <cell r="E1246" t="str">
            <v>CR</v>
          </cell>
          <cell r="F1246">
            <v>733.47</v>
          </cell>
          <cell r="G1246">
            <v>733.47</v>
          </cell>
          <cell r="H1246">
            <v>733.47</v>
          </cell>
          <cell r="I1246" t="str">
            <v>COM VALOR</v>
          </cell>
        </row>
        <row r="1247">
          <cell r="B1247">
            <v>34485</v>
          </cell>
          <cell r="C1247" t="str">
            <v>CONCRETO USINADO BOMBEAVEL, CLASSE DE RESISTENCIA C60, COM BRITA 0 E 1, SLUMP = 100 +/- 20 MM, COM BOMBEAMENTO (DISPONIBILIZACAO DE BOMBA), SEM O LANCAMENTO (NBR 8953)</v>
          </cell>
          <cell r="D1247" t="str">
            <v>M3</v>
          </cell>
          <cell r="E1247" t="str">
            <v>CR</v>
          </cell>
          <cell r="F1247">
            <v>784.36</v>
          </cell>
          <cell r="G1247">
            <v>784.36</v>
          </cell>
          <cell r="H1247">
            <v>784.36</v>
          </cell>
          <cell r="I1247" t="str">
            <v>COM VALOR</v>
          </cell>
        </row>
        <row r="1248">
          <cell r="B1248">
            <v>14041</v>
          </cell>
          <cell r="C1248" t="str">
            <v>CONCRETO USINADO CONVENCIONAL (NAO BOMBEAVEL) CLASSE DE RESISTENCIA C10, COM BRITA 1 E 2, SLUMP = 80 MM +/- 10 MM (NBR 8953)</v>
          </cell>
          <cell r="D1248" t="str">
            <v>M3</v>
          </cell>
          <cell r="E1248" t="str">
            <v>CR</v>
          </cell>
          <cell r="F1248">
            <v>509.87</v>
          </cell>
          <cell r="G1248">
            <v>509.87</v>
          </cell>
          <cell r="H1248">
            <v>509.87</v>
          </cell>
          <cell r="I1248" t="str">
            <v>COM VALOR</v>
          </cell>
        </row>
        <row r="1249">
          <cell r="B1249">
            <v>1523</v>
          </cell>
          <cell r="C1249" t="str">
            <v>CONCRETO USINADO CONVENCIONAL (NAO BOMBEAVEL) CLASSE DE RESISTENCIA C15, COM BRITA 1 E 2, SLUMP = 80 MM +/- 10 MM (NBR 8953)</v>
          </cell>
          <cell r="D1249" t="str">
            <v>M3</v>
          </cell>
          <cell r="E1249" t="str">
            <v>CR</v>
          </cell>
          <cell r="F1249">
            <v>518.20000000000005</v>
          </cell>
          <cell r="G1249">
            <v>518.20000000000005</v>
          </cell>
          <cell r="H1249">
            <v>518.20000000000005</v>
          </cell>
          <cell r="I1249" t="str">
            <v>COM VALOR</v>
          </cell>
        </row>
        <row r="1250">
          <cell r="B1250">
            <v>14054</v>
          </cell>
          <cell r="C1250" t="str">
            <v>CONDULETE DE ALUMINIO TIPO B, PARA ELETRODUTO ROSCAVEL DE 1", COM TAMPA CEGA</v>
          </cell>
          <cell r="D1250" t="str">
            <v>UN</v>
          </cell>
          <cell r="E1250" t="str">
            <v>CR</v>
          </cell>
          <cell r="F1250">
            <v>17.89</v>
          </cell>
          <cell r="G1250">
            <v>17.89</v>
          </cell>
          <cell r="H1250">
            <v>17.89</v>
          </cell>
          <cell r="I1250" t="str">
            <v>COM VALOR</v>
          </cell>
        </row>
        <row r="1251">
          <cell r="B1251">
            <v>14052</v>
          </cell>
          <cell r="C1251" t="str">
            <v>CONDULETE DE ALUMINIO TIPO B, PARA ELETRODUTO ROSCAVEL DE 1/2", COM TAMPA CEGA</v>
          </cell>
          <cell r="D1251" t="str">
            <v>UN</v>
          </cell>
          <cell r="E1251" t="str">
            <v>CR</v>
          </cell>
          <cell r="F1251">
            <v>13.76</v>
          </cell>
          <cell r="G1251">
            <v>13.76</v>
          </cell>
          <cell r="H1251">
            <v>13.76</v>
          </cell>
          <cell r="I1251" t="str">
            <v>COM VALOR</v>
          </cell>
        </row>
        <row r="1252">
          <cell r="B1252">
            <v>14053</v>
          </cell>
          <cell r="C1252" t="str">
            <v>CONDULETE DE ALUMINIO TIPO B, PARA ELETRODUTO ROSCAVEL DE 3/4", COM TAMPA CEGA</v>
          </cell>
          <cell r="D1252" t="str">
            <v>UN</v>
          </cell>
          <cell r="E1252" t="str">
            <v>C</v>
          </cell>
          <cell r="F1252">
            <v>13.97</v>
          </cell>
          <cell r="G1252">
            <v>13.97</v>
          </cell>
          <cell r="H1252">
            <v>13.97</v>
          </cell>
          <cell r="I1252" t="str">
            <v>COM VALOR</v>
          </cell>
        </row>
        <row r="1253">
          <cell r="B1253">
            <v>2560</v>
          </cell>
          <cell r="C1253" t="str">
            <v>CONDULETE DE ALUMINIO TIPO C, PARA ELETRODUTO ROSCAVEL DE 1", COM TAMPA CEGA</v>
          </cell>
          <cell r="D1253" t="str">
            <v>UN</v>
          </cell>
          <cell r="E1253" t="str">
            <v>CR</v>
          </cell>
          <cell r="F1253">
            <v>18.52</v>
          </cell>
          <cell r="G1253">
            <v>18.52</v>
          </cell>
          <cell r="H1253">
            <v>18.52</v>
          </cell>
          <cell r="I1253" t="str">
            <v>COM VALOR</v>
          </cell>
        </row>
        <row r="1254">
          <cell r="B1254">
            <v>2558</v>
          </cell>
          <cell r="C1254" t="str">
            <v>CONDULETE DE ALUMINIO TIPO C, PARA ELETRODUTO ROSCAVEL DE 1/2", COM TAMPA CEGA</v>
          </cell>
          <cell r="D1254" t="str">
            <v>UN</v>
          </cell>
          <cell r="E1254" t="str">
            <v>CR</v>
          </cell>
          <cell r="F1254">
            <v>10.52</v>
          </cell>
          <cell r="G1254">
            <v>10.52</v>
          </cell>
          <cell r="H1254">
            <v>10.52</v>
          </cell>
          <cell r="I1254" t="str">
            <v>COM VALOR</v>
          </cell>
        </row>
        <row r="1255">
          <cell r="B1255">
            <v>2559</v>
          </cell>
          <cell r="C1255" t="str">
            <v>CONDULETE DE ALUMINIO TIPO C, PARA ELETRODUTO ROSCAVEL DE 3/4", COM TAMPA CEGA</v>
          </cell>
          <cell r="D1255" t="str">
            <v>UN</v>
          </cell>
          <cell r="E1255" t="str">
            <v>CR</v>
          </cell>
          <cell r="F1255">
            <v>14.81</v>
          </cell>
          <cell r="G1255">
            <v>14.81</v>
          </cell>
          <cell r="H1255">
            <v>14.81</v>
          </cell>
          <cell r="I1255" t="str">
            <v>COM VALOR</v>
          </cell>
        </row>
        <row r="1256">
          <cell r="B1256">
            <v>2592</v>
          </cell>
          <cell r="C1256" t="str">
            <v>CONDULETE DE ALUMINIO TIPO C, PARA ELETRODUTO ROSCAVEL DE 4", COM TAMPA CEGA</v>
          </cell>
          <cell r="D1256" t="str">
            <v>UN</v>
          </cell>
          <cell r="E1256" t="str">
            <v>CR</v>
          </cell>
          <cell r="F1256">
            <v>245.51</v>
          </cell>
          <cell r="G1256">
            <v>245.51</v>
          </cell>
          <cell r="H1256">
            <v>245.51</v>
          </cell>
          <cell r="I1256" t="str">
            <v>COM VALOR</v>
          </cell>
        </row>
        <row r="1257">
          <cell r="B1257">
            <v>2589</v>
          </cell>
          <cell r="C1257" t="str">
            <v>CONDULETE DE ALUMINIO TIPO E, PARA ELETRODUTO ROSCAVEL DE 1 1/2", COM TAMPA CEGA</v>
          </cell>
          <cell r="D1257" t="str">
            <v>UN</v>
          </cell>
          <cell r="E1257" t="str">
            <v>CR</v>
          </cell>
          <cell r="F1257">
            <v>32.840000000000003</v>
          </cell>
          <cell r="G1257">
            <v>32.840000000000003</v>
          </cell>
          <cell r="H1257">
            <v>32.840000000000003</v>
          </cell>
          <cell r="I1257" t="str">
            <v>COM VALOR</v>
          </cell>
        </row>
        <row r="1258">
          <cell r="B1258">
            <v>2566</v>
          </cell>
          <cell r="C1258" t="str">
            <v>CONDULETE DE ALUMINIO TIPO E, PARA ELETRODUTO ROSCAVEL DE 1 1/4", COM TAMPA CEGA</v>
          </cell>
          <cell r="D1258" t="str">
            <v>UN</v>
          </cell>
          <cell r="E1258" t="str">
            <v>CR</v>
          </cell>
          <cell r="F1258">
            <v>24.71</v>
          </cell>
          <cell r="G1258">
            <v>24.71</v>
          </cell>
          <cell r="H1258">
            <v>24.71</v>
          </cell>
          <cell r="I1258" t="str">
            <v>COM VALOR</v>
          </cell>
        </row>
        <row r="1259">
          <cell r="B1259">
            <v>2590</v>
          </cell>
          <cell r="C1259" t="str">
            <v>CONDULETE DE ALUMINIO TIPO E, PARA ELETRODUTO ROSCAVEL DE 1", COM TAMPA CEGA</v>
          </cell>
          <cell r="D1259" t="str">
            <v>UN</v>
          </cell>
          <cell r="E1259" t="str">
            <v>CR</v>
          </cell>
          <cell r="F1259">
            <v>20.149999999999999</v>
          </cell>
          <cell r="G1259">
            <v>20.149999999999999</v>
          </cell>
          <cell r="H1259">
            <v>20.149999999999999</v>
          </cell>
          <cell r="I1259" t="str">
            <v>COM VALOR</v>
          </cell>
        </row>
        <row r="1260">
          <cell r="B1260">
            <v>2591</v>
          </cell>
          <cell r="C1260" t="str">
            <v>CONDULETE DE ALUMINIO TIPO E, PARA ELETRODUTO ROSCAVEL DE 1/2", COM TAMPA CEGA</v>
          </cell>
          <cell r="D1260" t="str">
            <v>UN</v>
          </cell>
          <cell r="E1260" t="str">
            <v>CR</v>
          </cell>
          <cell r="F1260">
            <v>11.98</v>
          </cell>
          <cell r="G1260">
            <v>11.98</v>
          </cell>
          <cell r="H1260">
            <v>11.98</v>
          </cell>
          <cell r="I1260" t="str">
            <v>COM VALOR</v>
          </cell>
        </row>
        <row r="1261">
          <cell r="B1261">
            <v>2567</v>
          </cell>
          <cell r="C1261" t="str">
            <v>CONDULETE DE ALUMINIO TIPO E, PARA ELETRODUTO ROSCAVEL DE 2", COM TAMPA CEGA</v>
          </cell>
          <cell r="D1261" t="str">
            <v>UN</v>
          </cell>
          <cell r="E1261" t="str">
            <v>CR</v>
          </cell>
          <cell r="F1261">
            <v>48.17</v>
          </cell>
          <cell r="G1261">
            <v>48.17</v>
          </cell>
          <cell r="H1261">
            <v>48.17</v>
          </cell>
          <cell r="I1261" t="str">
            <v>COM VALOR</v>
          </cell>
        </row>
        <row r="1262">
          <cell r="B1262">
            <v>2568</v>
          </cell>
          <cell r="C1262" t="str">
            <v>CONDULETE DE ALUMINIO TIPO E, PARA ELETRODUTO ROSCAVEL DE 3", COM TAMPA CEGA</v>
          </cell>
          <cell r="D1262" t="str">
            <v>UN</v>
          </cell>
          <cell r="E1262" t="str">
            <v>CR</v>
          </cell>
          <cell r="F1262">
            <v>133.76</v>
          </cell>
          <cell r="G1262">
            <v>133.76</v>
          </cell>
          <cell r="H1262">
            <v>133.76</v>
          </cell>
          <cell r="I1262" t="str">
            <v>COM VALOR</v>
          </cell>
        </row>
        <row r="1263">
          <cell r="B1263">
            <v>2565</v>
          </cell>
          <cell r="C1263" t="str">
            <v>CONDULETE DE ALUMINIO TIPO E, PARA ELETRODUTO ROSCAVEL DE 3/4", COM TAMPA CEGA</v>
          </cell>
          <cell r="D1263" t="str">
            <v>UN</v>
          </cell>
          <cell r="E1263" t="str">
            <v>CR</v>
          </cell>
          <cell r="F1263">
            <v>12</v>
          </cell>
          <cell r="G1263">
            <v>12</v>
          </cell>
          <cell r="H1263">
            <v>12</v>
          </cell>
          <cell r="I1263" t="str">
            <v>COM VALOR</v>
          </cell>
        </row>
        <row r="1264">
          <cell r="B1264">
            <v>2594</v>
          </cell>
          <cell r="C1264" t="str">
            <v>CONDULETE DE ALUMINIO TIPO E, PARA ELETRODUTO ROSCAVEL DE 4", COM TAMPA CEGA</v>
          </cell>
          <cell r="D1264" t="str">
            <v>UN</v>
          </cell>
          <cell r="E1264" t="str">
            <v>CR</v>
          </cell>
          <cell r="F1264">
            <v>222.84</v>
          </cell>
          <cell r="G1264">
            <v>222.84</v>
          </cell>
          <cell r="H1264">
            <v>222.84</v>
          </cell>
          <cell r="I1264" t="str">
            <v>COM VALOR</v>
          </cell>
        </row>
        <row r="1265">
          <cell r="B1265">
            <v>2587</v>
          </cell>
          <cell r="C1265" t="str">
            <v>CONDULETE DE ALUMINIO TIPO LR, PARA ELETRODUTO ROSCAVEL DE 1 1/2", COM TAMPA CEGA</v>
          </cell>
          <cell r="D1265" t="str">
            <v>UN</v>
          </cell>
          <cell r="E1265" t="str">
            <v>CR</v>
          </cell>
          <cell r="F1265">
            <v>37.979999999999997</v>
          </cell>
          <cell r="G1265">
            <v>37.979999999999997</v>
          </cell>
          <cell r="H1265">
            <v>37.979999999999997</v>
          </cell>
          <cell r="I1265" t="str">
            <v>COM VALOR</v>
          </cell>
        </row>
        <row r="1266">
          <cell r="B1266">
            <v>2588</v>
          </cell>
          <cell r="C1266" t="str">
            <v>CONDULETE DE ALUMINIO TIPO LR, PARA ELETRODUTO ROSCAVEL DE 1 1/4", COM TAMPA CEGA</v>
          </cell>
          <cell r="D1266" t="str">
            <v>UN</v>
          </cell>
          <cell r="E1266" t="str">
            <v>CR</v>
          </cell>
          <cell r="F1266">
            <v>30.17</v>
          </cell>
          <cell r="G1266">
            <v>30.17</v>
          </cell>
          <cell r="H1266">
            <v>30.17</v>
          </cell>
          <cell r="I1266" t="str">
            <v>COM VALOR</v>
          </cell>
        </row>
        <row r="1267">
          <cell r="B1267">
            <v>2570</v>
          </cell>
          <cell r="C1267" t="str">
            <v>CONDULETE DE ALUMINIO TIPO LR, PARA ELETRODUTO ROSCAVEL DE 1", COM TAMPA CEGA</v>
          </cell>
          <cell r="D1267" t="str">
            <v>UN</v>
          </cell>
          <cell r="E1267" t="str">
            <v>CR</v>
          </cell>
          <cell r="F1267">
            <v>19.489999999999998</v>
          </cell>
          <cell r="G1267">
            <v>19.489999999999998</v>
          </cell>
          <cell r="H1267">
            <v>19.489999999999998</v>
          </cell>
          <cell r="I1267" t="str">
            <v>COM VALOR</v>
          </cell>
        </row>
        <row r="1268">
          <cell r="B1268">
            <v>2569</v>
          </cell>
          <cell r="C1268" t="str">
            <v>CONDULETE DE ALUMINIO TIPO LR, PARA ELETRODUTO ROSCAVEL DE 1/2", COM TAMPA CEGA</v>
          </cell>
          <cell r="D1268" t="str">
            <v>UN</v>
          </cell>
          <cell r="E1268" t="str">
            <v>CR</v>
          </cell>
          <cell r="F1268">
            <v>11.62</v>
          </cell>
          <cell r="G1268">
            <v>11.62</v>
          </cell>
          <cell r="H1268">
            <v>11.62</v>
          </cell>
          <cell r="I1268" t="str">
            <v>COM VALOR</v>
          </cell>
        </row>
        <row r="1269">
          <cell r="B1269">
            <v>2571</v>
          </cell>
          <cell r="C1269" t="str">
            <v>CONDULETE DE ALUMINIO TIPO LR, PARA ELETRODUTO ROSCAVEL DE 2", COM TAMPA CEGA</v>
          </cell>
          <cell r="D1269" t="str">
            <v>UN</v>
          </cell>
          <cell r="E1269" t="str">
            <v>CR</v>
          </cell>
          <cell r="F1269">
            <v>57.84</v>
          </cell>
          <cell r="G1269">
            <v>57.84</v>
          </cell>
          <cell r="H1269">
            <v>57.84</v>
          </cell>
          <cell r="I1269" t="str">
            <v>COM VALOR</v>
          </cell>
        </row>
        <row r="1270">
          <cell r="B1270">
            <v>2572</v>
          </cell>
          <cell r="C1270" t="str">
            <v>CONDULETE DE ALUMINIO TIPO LR, PARA ELETRODUTO ROSCAVEL DE 3", COM TAMPA CEGA</v>
          </cell>
          <cell r="D1270" t="str">
            <v>UN</v>
          </cell>
          <cell r="E1270" t="str">
            <v>CR</v>
          </cell>
          <cell r="F1270">
            <v>171.06</v>
          </cell>
          <cell r="G1270">
            <v>171.06</v>
          </cell>
          <cell r="H1270">
            <v>171.06</v>
          </cell>
          <cell r="I1270" t="str">
            <v>COM VALOR</v>
          </cell>
        </row>
        <row r="1271">
          <cell r="B1271">
            <v>2593</v>
          </cell>
          <cell r="C1271" t="str">
            <v>CONDULETE DE ALUMINIO TIPO LR, PARA ELETRODUTO ROSCAVEL DE 3/4", COM TAMPA CEGA</v>
          </cell>
          <cell r="D1271" t="str">
            <v>UN</v>
          </cell>
          <cell r="E1271" t="str">
            <v>CR</v>
          </cell>
          <cell r="F1271">
            <v>12.39</v>
          </cell>
          <cell r="G1271">
            <v>12.39</v>
          </cell>
          <cell r="H1271">
            <v>12.39</v>
          </cell>
          <cell r="I1271" t="str">
            <v>COM VALOR</v>
          </cell>
        </row>
        <row r="1272">
          <cell r="B1272">
            <v>2595</v>
          </cell>
          <cell r="C1272" t="str">
            <v>CONDULETE DE ALUMINIO TIPO LR, PARA ELETRODUTO ROSCAVEL DE 4", COM TAMPA CEGA</v>
          </cell>
          <cell r="D1272" t="str">
            <v>UN</v>
          </cell>
          <cell r="E1272" t="str">
            <v>CR</v>
          </cell>
          <cell r="F1272">
            <v>266.89</v>
          </cell>
          <cell r="G1272">
            <v>266.89</v>
          </cell>
          <cell r="H1272">
            <v>266.89</v>
          </cell>
          <cell r="I1272" t="str">
            <v>COM VALOR</v>
          </cell>
        </row>
        <row r="1273">
          <cell r="B1273">
            <v>2576</v>
          </cell>
          <cell r="C1273" t="str">
            <v>CONDULETE DE ALUMINIO TIPO T, PARA ELETRODUTO ROSCAVEL DE 1 1/2", COM TAMPA CEGA</v>
          </cell>
          <cell r="D1273" t="str">
            <v>UN</v>
          </cell>
          <cell r="E1273" t="str">
            <v>CR</v>
          </cell>
          <cell r="F1273">
            <v>45.5</v>
          </cell>
          <cell r="G1273">
            <v>45.5</v>
          </cell>
          <cell r="H1273">
            <v>45.5</v>
          </cell>
          <cell r="I1273" t="str">
            <v>COM VALOR</v>
          </cell>
        </row>
        <row r="1274">
          <cell r="B1274">
            <v>2575</v>
          </cell>
          <cell r="C1274" t="str">
            <v>CONDULETE DE ALUMINIO TIPO T, PARA ELETRODUTO ROSCAVEL DE 1 1/4", COM TAMPA CEGA</v>
          </cell>
          <cell r="D1274" t="str">
            <v>UN</v>
          </cell>
          <cell r="E1274" t="str">
            <v>CR</v>
          </cell>
          <cell r="F1274">
            <v>34.200000000000003</v>
          </cell>
          <cell r="G1274">
            <v>34.200000000000003</v>
          </cell>
          <cell r="H1274">
            <v>34.200000000000003</v>
          </cell>
          <cell r="I1274" t="str">
            <v>COM VALOR</v>
          </cell>
        </row>
        <row r="1275">
          <cell r="B1275">
            <v>2586</v>
          </cell>
          <cell r="C1275" t="str">
            <v>CONDULETE DE ALUMINIO TIPO T, PARA ELETRODUTO ROSCAVEL DE 1", COM TAMPA CEGA</v>
          </cell>
          <cell r="D1275" t="str">
            <v>UN</v>
          </cell>
          <cell r="E1275" t="str">
            <v>CR</v>
          </cell>
          <cell r="F1275">
            <v>23.02</v>
          </cell>
          <cell r="G1275">
            <v>23.02</v>
          </cell>
          <cell r="H1275">
            <v>23.02</v>
          </cell>
          <cell r="I1275" t="str">
            <v>COM VALOR</v>
          </cell>
        </row>
        <row r="1276">
          <cell r="B1276">
            <v>2573</v>
          </cell>
          <cell r="C1276" t="str">
            <v>CONDULETE DE ALUMINIO TIPO T, PARA ELETRODUTO ROSCAVEL DE 1/2", COM TAMPA CEGA</v>
          </cell>
          <cell r="D1276" t="str">
            <v>UN</v>
          </cell>
          <cell r="E1276" t="str">
            <v>CR</v>
          </cell>
          <cell r="F1276">
            <v>14.2</v>
          </cell>
          <cell r="G1276">
            <v>14.2</v>
          </cell>
          <cell r="H1276">
            <v>14.2</v>
          </cell>
          <cell r="I1276" t="str">
            <v>COM VALOR</v>
          </cell>
        </row>
        <row r="1277">
          <cell r="B1277">
            <v>2577</v>
          </cell>
          <cell r="C1277" t="str">
            <v>CONDULETE DE ALUMINIO TIPO T, PARA ELETRODUTO ROSCAVEL DE 2", COM TAMPA CEGA</v>
          </cell>
          <cell r="D1277" t="str">
            <v>UN</v>
          </cell>
          <cell r="E1277" t="str">
            <v>CR</v>
          </cell>
          <cell r="F1277">
            <v>61.65</v>
          </cell>
          <cell r="G1277">
            <v>61.65</v>
          </cell>
          <cell r="H1277">
            <v>61.65</v>
          </cell>
          <cell r="I1277" t="str">
            <v>COM VALOR</v>
          </cell>
        </row>
        <row r="1278">
          <cell r="B1278">
            <v>2578</v>
          </cell>
          <cell r="C1278" t="str">
            <v>CONDULETE DE ALUMINIO TIPO T, PARA ELETRODUTO ROSCAVEL DE 3", COM TAMPA CEGA</v>
          </cell>
          <cell r="D1278" t="str">
            <v>UN</v>
          </cell>
          <cell r="E1278" t="str">
            <v>CR</v>
          </cell>
          <cell r="F1278">
            <v>192.47</v>
          </cell>
          <cell r="G1278">
            <v>192.47</v>
          </cell>
          <cell r="H1278">
            <v>192.47</v>
          </cell>
          <cell r="I1278" t="str">
            <v>COM VALOR</v>
          </cell>
        </row>
        <row r="1279">
          <cell r="B1279">
            <v>2574</v>
          </cell>
          <cell r="C1279" t="str">
            <v>CONDULETE DE ALUMINIO TIPO T, PARA ELETRODUTO ROSCAVEL DE 3/4", COM TAMPA CEGA</v>
          </cell>
          <cell r="D1279" t="str">
            <v>UN</v>
          </cell>
          <cell r="E1279" t="str">
            <v>CR</v>
          </cell>
          <cell r="F1279">
            <v>14.3</v>
          </cell>
          <cell r="G1279">
            <v>14.3</v>
          </cell>
          <cell r="H1279">
            <v>14.3</v>
          </cell>
          <cell r="I1279" t="str">
            <v>COM VALOR</v>
          </cell>
        </row>
        <row r="1280">
          <cell r="B1280">
            <v>2585</v>
          </cell>
          <cell r="C1280" t="str">
            <v>CONDULETE DE ALUMINIO TIPO T, PARA ELETRODUTO ROSCAVEL DE 4", COM TAMPA CEGA</v>
          </cell>
          <cell r="D1280" t="str">
            <v>UN</v>
          </cell>
          <cell r="E1280" t="str">
            <v>CR</v>
          </cell>
          <cell r="F1280">
            <v>264.12</v>
          </cell>
          <cell r="G1280">
            <v>264.12</v>
          </cell>
          <cell r="H1280">
            <v>264.12</v>
          </cell>
          <cell r="I1280" t="str">
            <v>COM VALOR</v>
          </cell>
        </row>
        <row r="1281">
          <cell r="B1281">
            <v>12008</v>
          </cell>
          <cell r="C1281" t="str">
            <v>CONDULETE DE ALUMINIO TIPO TB, PARA ELETRODUTO ROSCAVEL DE 3", COM TAMPA CEGA</v>
          </cell>
          <cell r="D1281" t="str">
            <v>UN</v>
          </cell>
          <cell r="E1281" t="str">
            <v>CR</v>
          </cell>
          <cell r="F1281">
            <v>141.71</v>
          </cell>
          <cell r="G1281">
            <v>141.71</v>
          </cell>
          <cell r="H1281">
            <v>141.71</v>
          </cell>
          <cell r="I1281" t="str">
            <v>COM VALOR</v>
          </cell>
        </row>
        <row r="1282">
          <cell r="B1282">
            <v>2582</v>
          </cell>
          <cell r="C1282" t="str">
            <v>CONDULETE DE ALUMINIO TIPO X, PARA ELETRODUTO ROSCAVEL DE 1 1/2", COM TAMPA CEGA</v>
          </cell>
          <cell r="D1282" t="str">
            <v>UN</v>
          </cell>
          <cell r="E1282" t="str">
            <v>CR</v>
          </cell>
          <cell r="F1282">
            <v>42.2</v>
          </cell>
          <cell r="G1282">
            <v>42.2</v>
          </cell>
          <cell r="H1282">
            <v>42.2</v>
          </cell>
          <cell r="I1282" t="str">
            <v>COM VALOR</v>
          </cell>
        </row>
        <row r="1283">
          <cell r="B1283">
            <v>2597</v>
          </cell>
          <cell r="C1283" t="str">
            <v>CONDULETE DE ALUMINIO TIPO X, PARA ELETRODUTO ROSCAVEL DE 1 1/4", COM TAMPA CEGA</v>
          </cell>
          <cell r="D1283" t="str">
            <v>UN</v>
          </cell>
          <cell r="E1283" t="str">
            <v>CR</v>
          </cell>
          <cell r="F1283">
            <v>36.17</v>
          </cell>
          <cell r="G1283">
            <v>36.17</v>
          </cell>
          <cell r="H1283">
            <v>36.17</v>
          </cell>
          <cell r="I1283" t="str">
            <v>COM VALOR</v>
          </cell>
        </row>
        <row r="1284">
          <cell r="B1284">
            <v>2581</v>
          </cell>
          <cell r="C1284" t="str">
            <v>CONDULETE DE ALUMINIO TIPO X, PARA ELETRODUTO ROSCAVEL DE 1", COM TAMPA CEGA</v>
          </cell>
          <cell r="D1284" t="str">
            <v>UN</v>
          </cell>
          <cell r="E1284" t="str">
            <v>CR</v>
          </cell>
          <cell r="F1284">
            <v>22.03</v>
          </cell>
          <cell r="G1284">
            <v>22.03</v>
          </cell>
          <cell r="H1284">
            <v>22.03</v>
          </cell>
          <cell r="I1284" t="str">
            <v>COM VALOR</v>
          </cell>
        </row>
        <row r="1285">
          <cell r="B1285">
            <v>2579</v>
          </cell>
          <cell r="C1285" t="str">
            <v>CONDULETE DE ALUMINIO TIPO X, PARA ELETRODUTO ROSCAVEL DE 1/2", COM TAMPA CEGA</v>
          </cell>
          <cell r="D1285" t="str">
            <v>UN</v>
          </cell>
          <cell r="E1285" t="str">
            <v>CR</v>
          </cell>
          <cell r="F1285">
            <v>17.22</v>
          </cell>
          <cell r="G1285">
            <v>17.22</v>
          </cell>
          <cell r="H1285">
            <v>17.22</v>
          </cell>
          <cell r="I1285" t="str">
            <v>COM VALOR</v>
          </cell>
        </row>
        <row r="1286">
          <cell r="B1286">
            <v>2596</v>
          </cell>
          <cell r="C1286" t="str">
            <v>CONDULETE DE ALUMINIO TIPO X, PARA ELETRODUTO ROSCAVEL DE 2", COM TAMPA CEGA</v>
          </cell>
          <cell r="D1286" t="str">
            <v>UN</v>
          </cell>
          <cell r="E1286" t="str">
            <v>CR</v>
          </cell>
          <cell r="F1286">
            <v>65.16</v>
          </cell>
          <cell r="G1286">
            <v>65.16</v>
          </cell>
          <cell r="H1286">
            <v>65.16</v>
          </cell>
          <cell r="I1286" t="str">
            <v>COM VALOR</v>
          </cell>
        </row>
        <row r="1287">
          <cell r="B1287">
            <v>2583</v>
          </cell>
          <cell r="C1287" t="str">
            <v>CONDULETE DE ALUMINIO TIPO X, PARA ELETRODUTO ROSCAVEL DE 3", COM TAMPA CEGA</v>
          </cell>
          <cell r="D1287" t="str">
            <v>UN</v>
          </cell>
          <cell r="E1287" t="str">
            <v>CR</v>
          </cell>
          <cell r="F1287">
            <v>158.5</v>
          </cell>
          <cell r="G1287">
            <v>158.5</v>
          </cell>
          <cell r="H1287">
            <v>158.5</v>
          </cell>
          <cell r="I1287" t="str">
            <v>COM VALOR</v>
          </cell>
        </row>
        <row r="1288">
          <cell r="B1288">
            <v>2580</v>
          </cell>
          <cell r="C1288" t="str">
            <v>CONDULETE DE ALUMINIO TIPO X, PARA ELETRODUTO ROSCAVEL DE 3/4", COM TAMPA CEGA</v>
          </cell>
          <cell r="D1288" t="str">
            <v>UN</v>
          </cell>
          <cell r="E1288" t="str">
            <v>CR</v>
          </cell>
          <cell r="F1288">
            <v>18.87</v>
          </cell>
          <cell r="G1288">
            <v>18.87</v>
          </cell>
          <cell r="H1288">
            <v>18.87</v>
          </cell>
          <cell r="I1288" t="str">
            <v>COM VALOR</v>
          </cell>
        </row>
        <row r="1289">
          <cell r="B1289">
            <v>2584</v>
          </cell>
          <cell r="C1289" t="str">
            <v>CONDULETE DE ALUMINIO TIPO X, PARA ELETRODUTO ROSCAVEL DE 4", COM TAMPA CEGA</v>
          </cell>
          <cell r="D1289" t="str">
            <v>UN</v>
          </cell>
          <cell r="E1289" t="str">
            <v>CR</v>
          </cell>
          <cell r="F1289">
            <v>263.85000000000002</v>
          </cell>
          <cell r="G1289">
            <v>263.85000000000002</v>
          </cell>
          <cell r="H1289">
            <v>263.85000000000002</v>
          </cell>
          <cell r="I1289" t="str">
            <v>COM VALOR</v>
          </cell>
        </row>
        <row r="1290">
          <cell r="B1290">
            <v>39329</v>
          </cell>
          <cell r="C1290" t="str">
            <v>CONDULETE EM PVC, TIPO "B", SEM TAMPA, DE 1"</v>
          </cell>
          <cell r="D1290" t="str">
            <v>UN</v>
          </cell>
          <cell r="E1290" t="str">
            <v>CR</v>
          </cell>
          <cell r="F1290">
            <v>7.99</v>
          </cell>
          <cell r="G1290">
            <v>7.99</v>
          </cell>
          <cell r="H1290">
            <v>7.99</v>
          </cell>
          <cell r="I1290" t="str">
            <v>COM VALOR</v>
          </cell>
        </row>
        <row r="1291">
          <cell r="B1291">
            <v>12010</v>
          </cell>
          <cell r="C1291" t="str">
            <v>CONDULETE EM PVC, TIPO "B", SEM TAMPA, DE 1/2" OU 3/4"</v>
          </cell>
          <cell r="D1291" t="str">
            <v>UN</v>
          </cell>
          <cell r="E1291" t="str">
            <v>CR</v>
          </cell>
          <cell r="F1291">
            <v>7.64</v>
          </cell>
          <cell r="G1291">
            <v>7.64</v>
          </cell>
          <cell r="H1291">
            <v>7.64</v>
          </cell>
          <cell r="I1291" t="str">
            <v>COM VALOR</v>
          </cell>
        </row>
        <row r="1292">
          <cell r="B1292">
            <v>39332</v>
          </cell>
          <cell r="C1292" t="str">
            <v>CONDULETE EM PVC, TIPO "C", SEM TAMPA, DE 1"</v>
          </cell>
          <cell r="D1292" t="str">
            <v>UN</v>
          </cell>
          <cell r="E1292" t="str">
            <v>CR</v>
          </cell>
          <cell r="F1292">
            <v>9.39</v>
          </cell>
          <cell r="G1292">
            <v>9.39</v>
          </cell>
          <cell r="H1292">
            <v>9.39</v>
          </cell>
          <cell r="I1292" t="str">
            <v>COM VALOR</v>
          </cell>
        </row>
        <row r="1293">
          <cell r="B1293">
            <v>39330</v>
          </cell>
          <cell r="C1293" t="str">
            <v>CONDULETE EM PVC, TIPO "C", SEM TAMPA, DE 1/2"</v>
          </cell>
          <cell r="D1293" t="str">
            <v>UN</v>
          </cell>
          <cell r="E1293" t="str">
            <v>CR</v>
          </cell>
          <cell r="F1293">
            <v>8.41</v>
          </cell>
          <cell r="G1293">
            <v>8.41</v>
          </cell>
          <cell r="H1293">
            <v>8.41</v>
          </cell>
          <cell r="I1293" t="str">
            <v>COM VALOR</v>
          </cell>
        </row>
        <row r="1294">
          <cell r="B1294">
            <v>39331</v>
          </cell>
          <cell r="C1294" t="str">
            <v>CONDULETE EM PVC, TIPO "C", SEM TAMPA, DE 3/4"</v>
          </cell>
          <cell r="D1294" t="str">
            <v>UN</v>
          </cell>
          <cell r="E1294" t="str">
            <v>CR</v>
          </cell>
          <cell r="F1294">
            <v>7.48</v>
          </cell>
          <cell r="G1294">
            <v>7.48</v>
          </cell>
          <cell r="H1294">
            <v>7.48</v>
          </cell>
          <cell r="I1294" t="str">
            <v>COM VALOR</v>
          </cell>
        </row>
        <row r="1295">
          <cell r="B1295">
            <v>39335</v>
          </cell>
          <cell r="C1295" t="str">
            <v>CONDULETE EM PVC, TIPO "E", SEM TAMPA, DE 1"</v>
          </cell>
          <cell r="D1295" t="str">
            <v>UN</v>
          </cell>
          <cell r="E1295" t="str">
            <v>CR</v>
          </cell>
          <cell r="F1295">
            <v>8.44</v>
          </cell>
          <cell r="G1295">
            <v>8.44</v>
          </cell>
          <cell r="H1295">
            <v>8.44</v>
          </cell>
          <cell r="I1295" t="str">
            <v>COM VALOR</v>
          </cell>
        </row>
        <row r="1296">
          <cell r="B1296">
            <v>39333</v>
          </cell>
          <cell r="C1296" t="str">
            <v>CONDULETE EM PVC, TIPO "E", SEM TAMPA, DE 1/2"</v>
          </cell>
          <cell r="D1296" t="str">
            <v>UN</v>
          </cell>
          <cell r="E1296" t="str">
            <v>CR</v>
          </cell>
          <cell r="F1296">
            <v>7.29</v>
          </cell>
          <cell r="G1296">
            <v>7.29</v>
          </cell>
          <cell r="H1296">
            <v>7.29</v>
          </cell>
          <cell r="I1296" t="str">
            <v>COM VALOR</v>
          </cell>
        </row>
        <row r="1297">
          <cell r="B1297">
            <v>39334</v>
          </cell>
          <cell r="C1297" t="str">
            <v>CONDULETE EM PVC, TIPO "E", SEM TAMPA, DE 3/4"</v>
          </cell>
          <cell r="D1297" t="str">
            <v>UN</v>
          </cell>
          <cell r="E1297" t="str">
            <v>CR</v>
          </cell>
          <cell r="F1297">
            <v>6.71</v>
          </cell>
          <cell r="G1297">
            <v>6.71</v>
          </cell>
          <cell r="H1297">
            <v>6.71</v>
          </cell>
          <cell r="I1297" t="str">
            <v>COM VALOR</v>
          </cell>
        </row>
        <row r="1298">
          <cell r="B1298">
            <v>12015</v>
          </cell>
          <cell r="C1298" t="str">
            <v>CONDULETE EM PVC, TIPO "LB", SEM TAMPA, DE 1"</v>
          </cell>
          <cell r="D1298" t="str">
            <v>UN</v>
          </cell>
          <cell r="E1298" t="str">
            <v>CR</v>
          </cell>
          <cell r="F1298">
            <v>9.8000000000000007</v>
          </cell>
          <cell r="G1298">
            <v>9.8000000000000007</v>
          </cell>
          <cell r="H1298">
            <v>9.8000000000000007</v>
          </cell>
          <cell r="I1298" t="str">
            <v>COM VALOR</v>
          </cell>
        </row>
        <row r="1299">
          <cell r="B1299">
            <v>12016</v>
          </cell>
          <cell r="C1299" t="str">
            <v>CONDULETE EM PVC, TIPO "LB", SEM TAMPA, DE 1/2" OU 3/4"</v>
          </cell>
          <cell r="D1299" t="str">
            <v>UN</v>
          </cell>
          <cell r="E1299" t="str">
            <v>CR</v>
          </cell>
          <cell r="F1299">
            <v>8.42</v>
          </cell>
          <cell r="G1299">
            <v>8.42</v>
          </cell>
          <cell r="H1299">
            <v>8.42</v>
          </cell>
          <cell r="I1299" t="str">
            <v>COM VALOR</v>
          </cell>
        </row>
        <row r="1300">
          <cell r="B1300">
            <v>12019</v>
          </cell>
          <cell r="C1300" t="str">
            <v>CONDULETE EM PVC, TIPO "LL", SEM TAMPA, DE 1"</v>
          </cell>
          <cell r="D1300" t="str">
            <v>UN</v>
          </cell>
          <cell r="E1300" t="str">
            <v>CR</v>
          </cell>
          <cell r="F1300">
            <v>9.8000000000000007</v>
          </cell>
          <cell r="G1300">
            <v>9.8000000000000007</v>
          </cell>
          <cell r="H1300">
            <v>9.8000000000000007</v>
          </cell>
          <cell r="I1300" t="str">
            <v>COM VALOR</v>
          </cell>
        </row>
        <row r="1301">
          <cell r="B1301">
            <v>12020</v>
          </cell>
          <cell r="C1301" t="str">
            <v>CONDULETE EM PVC, TIPO "LL", SEM TAMPA, DE 1/2" OU 3/4"</v>
          </cell>
          <cell r="D1301" t="str">
            <v>UN</v>
          </cell>
          <cell r="E1301" t="str">
            <v>CR</v>
          </cell>
          <cell r="F1301">
            <v>8.42</v>
          </cell>
          <cell r="G1301">
            <v>8.42</v>
          </cell>
          <cell r="H1301">
            <v>8.42</v>
          </cell>
          <cell r="I1301" t="str">
            <v>COM VALOR</v>
          </cell>
        </row>
        <row r="1302">
          <cell r="B1302">
            <v>39338</v>
          </cell>
          <cell r="C1302" t="str">
            <v>CONDULETE EM PVC, TIPO "LR", SEM TAMPA, DE 1"</v>
          </cell>
          <cell r="D1302" t="str">
            <v>UN</v>
          </cell>
          <cell r="E1302" t="str">
            <v>CR</v>
          </cell>
          <cell r="F1302">
            <v>9.39</v>
          </cell>
          <cell r="G1302">
            <v>9.39</v>
          </cell>
          <cell r="H1302">
            <v>9.39</v>
          </cell>
          <cell r="I1302" t="str">
            <v>COM VALOR</v>
          </cell>
        </row>
        <row r="1303">
          <cell r="B1303">
            <v>39336</v>
          </cell>
          <cell r="C1303" t="str">
            <v>CONDULETE EM PVC, TIPO "LR", SEM TAMPA, DE 1/2"</v>
          </cell>
          <cell r="D1303" t="str">
            <v>UN</v>
          </cell>
          <cell r="E1303" t="str">
            <v>CR</v>
          </cell>
          <cell r="F1303">
            <v>8.41</v>
          </cell>
          <cell r="G1303">
            <v>8.41</v>
          </cell>
          <cell r="H1303">
            <v>8.41</v>
          </cell>
          <cell r="I1303" t="str">
            <v>COM VALOR</v>
          </cell>
        </row>
        <row r="1304">
          <cell r="B1304">
            <v>39337</v>
          </cell>
          <cell r="C1304" t="str">
            <v>CONDULETE EM PVC, TIPO "LR", SEM TAMPA, DE 3/4"</v>
          </cell>
          <cell r="D1304" t="str">
            <v>UN</v>
          </cell>
          <cell r="E1304" t="str">
            <v>CR</v>
          </cell>
          <cell r="F1304">
            <v>7.48</v>
          </cell>
          <cell r="G1304">
            <v>7.48</v>
          </cell>
          <cell r="H1304">
            <v>7.48</v>
          </cell>
          <cell r="I1304" t="str">
            <v>COM VALOR</v>
          </cell>
        </row>
        <row r="1305">
          <cell r="B1305">
            <v>39341</v>
          </cell>
          <cell r="C1305" t="str">
            <v>CONDULETE EM PVC, TIPO "T", SEM TAMPA, DE 1"</v>
          </cell>
          <cell r="D1305" t="str">
            <v>UN</v>
          </cell>
          <cell r="E1305" t="str">
            <v>CR</v>
          </cell>
          <cell r="F1305">
            <v>12.25</v>
          </cell>
          <cell r="G1305">
            <v>12.25</v>
          </cell>
          <cell r="H1305">
            <v>12.25</v>
          </cell>
          <cell r="I1305" t="str">
            <v>COM VALOR</v>
          </cell>
        </row>
        <row r="1306">
          <cell r="B1306">
            <v>39340</v>
          </cell>
          <cell r="C1306" t="str">
            <v>CONDULETE EM PVC, TIPO "T", SEM TAMPA, DE 3/4"</v>
          </cell>
          <cell r="D1306" t="str">
            <v>UN</v>
          </cell>
          <cell r="E1306" t="str">
            <v>CR</v>
          </cell>
          <cell r="F1306">
            <v>8.99</v>
          </cell>
          <cell r="G1306">
            <v>8.99</v>
          </cell>
          <cell r="H1306">
            <v>8.99</v>
          </cell>
          <cell r="I1306" t="str">
            <v>COM VALOR</v>
          </cell>
        </row>
        <row r="1307">
          <cell r="B1307">
            <v>39342</v>
          </cell>
          <cell r="C1307" t="str">
            <v>CONDULETE EM PVC, TIPO "TB", SEM TAMPA, DE 1"</v>
          </cell>
          <cell r="D1307" t="str">
            <v>UN</v>
          </cell>
          <cell r="E1307" t="str">
            <v>CR</v>
          </cell>
          <cell r="F1307">
            <v>12.25</v>
          </cell>
          <cell r="G1307">
            <v>12.25</v>
          </cell>
          <cell r="H1307">
            <v>12.25</v>
          </cell>
          <cell r="I1307" t="str">
            <v>COM VALOR</v>
          </cell>
        </row>
        <row r="1308">
          <cell r="B1308">
            <v>12025</v>
          </cell>
          <cell r="C1308" t="str">
            <v>CONDULETE EM PVC, TIPO "TB", SEM TAMPA, DE 1/2" OU 3/4"</v>
          </cell>
          <cell r="D1308" t="str">
            <v>UN</v>
          </cell>
          <cell r="E1308" t="str">
            <v>CR</v>
          </cell>
          <cell r="F1308">
            <v>9.2899999999999991</v>
          </cell>
          <cell r="G1308">
            <v>9.2899999999999991</v>
          </cell>
          <cell r="H1308">
            <v>9.2899999999999991</v>
          </cell>
          <cell r="I1308" t="str">
            <v>COM VALOR</v>
          </cell>
        </row>
        <row r="1309">
          <cell r="B1309">
            <v>39345</v>
          </cell>
          <cell r="C1309" t="str">
            <v>CONDULETE EM PVC, TIPO "X", SEM TAMPA, DE 1"</v>
          </cell>
          <cell r="D1309" t="str">
            <v>UN</v>
          </cell>
          <cell r="E1309" t="str">
            <v>CR</v>
          </cell>
          <cell r="F1309">
            <v>13.99</v>
          </cell>
          <cell r="G1309">
            <v>13.99</v>
          </cell>
          <cell r="H1309">
            <v>13.99</v>
          </cell>
          <cell r="I1309" t="str">
            <v>COM VALOR</v>
          </cell>
        </row>
        <row r="1310">
          <cell r="B1310">
            <v>39343</v>
          </cell>
          <cell r="C1310" t="str">
            <v>CONDULETE EM PVC, TIPO "X", SEM TAMPA, DE 1/2"</v>
          </cell>
          <cell r="D1310" t="str">
            <v>UN</v>
          </cell>
          <cell r="E1310" t="str">
            <v>CR</v>
          </cell>
          <cell r="F1310">
            <v>10.34</v>
          </cell>
          <cell r="G1310">
            <v>10.34</v>
          </cell>
          <cell r="H1310">
            <v>10.34</v>
          </cell>
          <cell r="I1310" t="str">
            <v>COM VALOR</v>
          </cell>
        </row>
        <row r="1311">
          <cell r="B1311">
            <v>39344</v>
          </cell>
          <cell r="C1311" t="str">
            <v>CONDULETE EM PVC, TIPO "X", SEM TAMPA, DE 3/4"</v>
          </cell>
          <cell r="D1311" t="str">
            <v>UN</v>
          </cell>
          <cell r="E1311" t="str">
            <v>C</v>
          </cell>
          <cell r="F1311">
            <v>10</v>
          </cell>
          <cell r="G1311">
            <v>10</v>
          </cell>
          <cell r="H1311">
            <v>10</v>
          </cell>
          <cell r="I1311" t="str">
            <v>COM VALOR</v>
          </cell>
        </row>
        <row r="1312">
          <cell r="B1312">
            <v>12623</v>
          </cell>
          <cell r="C1312" t="str">
            <v>CONDUTOR PLUVIAL, PVC, CIRCULAR, DIAMETRO ENTRE 80 E 100 MM, PARA DRENAGEM PLUVIAL PREDIAL</v>
          </cell>
          <cell r="D1312" t="str">
            <v>M</v>
          </cell>
          <cell r="E1312" t="str">
            <v>CR</v>
          </cell>
          <cell r="F1312">
            <v>45.16</v>
          </cell>
          <cell r="G1312">
            <v>45.16</v>
          </cell>
          <cell r="H1312">
            <v>45.16</v>
          </cell>
          <cell r="I1312" t="str">
            <v>COM VALOR</v>
          </cell>
        </row>
        <row r="1313">
          <cell r="B1313">
            <v>34498</v>
          </cell>
          <cell r="C1313" t="str">
            <v>CONE DE SINALIZACAO EM PVC FLEXIVEL, H = 70 / 76 CM (NBR 15071)</v>
          </cell>
          <cell r="D1313" t="str">
            <v>UN</v>
          </cell>
          <cell r="E1313" t="str">
            <v>CR</v>
          </cell>
          <cell r="F1313">
            <v>100.63</v>
          </cell>
          <cell r="G1313">
            <v>100.63</v>
          </cell>
          <cell r="H1313">
            <v>100.63</v>
          </cell>
          <cell r="I1313" t="str">
            <v>COM VALOR</v>
          </cell>
        </row>
        <row r="1314">
          <cell r="B1314">
            <v>13244</v>
          </cell>
          <cell r="C1314" t="str">
            <v>CONE DE SINALIZACAO EM PVC RIGIDO COM FAIXA REFLETIVA, H = 70 / 76 CM</v>
          </cell>
          <cell r="D1314" t="str">
            <v>UN</v>
          </cell>
          <cell r="E1314" t="str">
            <v>CR</v>
          </cell>
          <cell r="F1314">
            <v>42.36</v>
          </cell>
          <cell r="G1314">
            <v>42.36</v>
          </cell>
          <cell r="H1314">
            <v>42.36</v>
          </cell>
          <cell r="I1314" t="str">
            <v>COM VALOR</v>
          </cell>
        </row>
        <row r="1315">
          <cell r="B1315">
            <v>38998</v>
          </cell>
          <cell r="C1315" t="str">
            <v>CONECTOR / ADAPTADOR F/F, COM INSERTO METALICO, PPR, DN 25 MM X 1/2", PARA AGUA QUENTE E FRIA PREDIAL</v>
          </cell>
          <cell r="D1315" t="str">
            <v>UN</v>
          </cell>
          <cell r="E1315" t="str">
            <v>CR</v>
          </cell>
          <cell r="F1315" t="str">
            <v>VERIFICAR</v>
          </cell>
          <cell r="G1315" t="str">
            <v>VERIFICAR</v>
          </cell>
          <cell r="H1315" t="str">
            <v>VERIFICAR</v>
          </cell>
          <cell r="I1315" t="str">
            <v>SEM VALOR</v>
          </cell>
        </row>
        <row r="1316">
          <cell r="B1316">
            <v>38999</v>
          </cell>
          <cell r="C1316" t="str">
            <v>CONECTOR / ADAPTADOR F/F, COM INSERTO METALICO, PPR, DN 32 MM X 3/4", PARA AGUA QUENTE E FRIA PREDIAL</v>
          </cell>
          <cell r="D1316" t="str">
            <v>UN</v>
          </cell>
          <cell r="E1316" t="str">
            <v>CR</v>
          </cell>
          <cell r="F1316" t="str">
            <v>VERIFICAR</v>
          </cell>
          <cell r="G1316" t="str">
            <v>VERIFICAR</v>
          </cell>
          <cell r="H1316" t="str">
            <v>VERIFICAR</v>
          </cell>
          <cell r="I1316" t="str">
            <v>SEM VALOR</v>
          </cell>
        </row>
        <row r="1317">
          <cell r="B1317">
            <v>38996</v>
          </cell>
          <cell r="C1317" t="str">
            <v>CONECTOR / ADAPTADOR F/M, COM INSERTO METALICO, PPR, DN 25 MM X 1/2", PARA AGUA QUENTE E FRIA PREDIAL</v>
          </cell>
          <cell r="D1317" t="str">
            <v>UN</v>
          </cell>
          <cell r="E1317" t="str">
            <v>CR</v>
          </cell>
          <cell r="F1317" t="str">
            <v>VERIFICAR</v>
          </cell>
          <cell r="G1317" t="str">
            <v>VERIFICAR</v>
          </cell>
          <cell r="H1317" t="str">
            <v>VERIFICAR</v>
          </cell>
          <cell r="I1317" t="str">
            <v>SEM VALOR</v>
          </cell>
        </row>
        <row r="1318">
          <cell r="B1318">
            <v>44173</v>
          </cell>
          <cell r="C1318" t="str">
            <v>CONECTOR / ADAPTADOR F/M, COM INSERTO METALICO, PPR, DN 25 MM X 3/4", PARA AGUA QUENTE E FRIA PREDIAL</v>
          </cell>
          <cell r="D1318" t="str">
            <v>UN</v>
          </cell>
          <cell r="E1318" t="str">
            <v>CR</v>
          </cell>
          <cell r="F1318" t="str">
            <v>VERIFICAR</v>
          </cell>
          <cell r="G1318" t="str">
            <v>VERIFICAR</v>
          </cell>
          <cell r="H1318" t="str">
            <v>VERIFICAR</v>
          </cell>
          <cell r="I1318" t="str">
            <v>SEM VALOR</v>
          </cell>
        </row>
        <row r="1319">
          <cell r="B1319">
            <v>44174</v>
          </cell>
          <cell r="C1319" t="str">
            <v>CONECTOR / ADAPTADOR F/M, COM INSERTO METALICO, PPR, DN 32 MM X 1", PARA AGUA QUENTE E FRIA PREDIAL</v>
          </cell>
          <cell r="D1319" t="str">
            <v>UN</v>
          </cell>
          <cell r="E1319" t="str">
            <v>CR</v>
          </cell>
          <cell r="F1319" t="str">
            <v>VERIFICAR</v>
          </cell>
          <cell r="G1319" t="str">
            <v>VERIFICAR</v>
          </cell>
          <cell r="H1319" t="str">
            <v>VERIFICAR</v>
          </cell>
          <cell r="I1319" t="str">
            <v>SEM VALOR</v>
          </cell>
        </row>
        <row r="1320">
          <cell r="B1320">
            <v>38997</v>
          </cell>
          <cell r="C1320" t="str">
            <v>CONECTOR / ADAPTADOR F/M, COM INSERTO METALICO, PPR, DN 32 MM X 3/4", PARA AGUA QUENTE E FRIA PREDIAL</v>
          </cell>
          <cell r="D1320" t="str">
            <v>UN</v>
          </cell>
          <cell r="E1320" t="str">
            <v>CR</v>
          </cell>
          <cell r="F1320" t="str">
            <v>VERIFICAR</v>
          </cell>
          <cell r="G1320" t="str">
            <v>VERIFICAR</v>
          </cell>
          <cell r="H1320" t="str">
            <v>VERIFICAR</v>
          </cell>
          <cell r="I1320" t="str">
            <v>SEM VALOR</v>
          </cell>
        </row>
        <row r="1321">
          <cell r="B1321">
            <v>39600</v>
          </cell>
          <cell r="C1321" t="str">
            <v>CONECTOR / TOMADA FEMEA RJ 45, CATEGORIA 5 E (CAT 5E) PARA CABOS</v>
          </cell>
          <cell r="D1321" t="str">
            <v>UN</v>
          </cell>
          <cell r="E1321" t="str">
            <v>CR</v>
          </cell>
          <cell r="F1321">
            <v>20.76</v>
          </cell>
          <cell r="G1321">
            <v>20.76</v>
          </cell>
          <cell r="H1321">
            <v>20.76</v>
          </cell>
          <cell r="I1321" t="str">
            <v>COM VALOR</v>
          </cell>
        </row>
        <row r="1322">
          <cell r="B1322">
            <v>39601</v>
          </cell>
          <cell r="C1322" t="str">
            <v>CONECTOR / TOMADA FEMEA RJ 45, CATEGORIA 6 (CAT 6) PARA CABOS</v>
          </cell>
          <cell r="D1322" t="str">
            <v>UN</v>
          </cell>
          <cell r="E1322" t="str">
            <v>CR</v>
          </cell>
          <cell r="F1322">
            <v>44.04</v>
          </cell>
          <cell r="G1322">
            <v>44.04</v>
          </cell>
          <cell r="H1322">
            <v>44.04</v>
          </cell>
          <cell r="I1322" t="str">
            <v>COM VALOR</v>
          </cell>
        </row>
        <row r="1323">
          <cell r="B1323">
            <v>39862</v>
          </cell>
          <cell r="C1323" t="str">
            <v>CONECTOR BRONZE/LATAO SEM ANEL DE SOLDA, BOLSA X ROSCA F, 15 MM X 1/2"</v>
          </cell>
          <cell r="D1323" t="str">
            <v>UN</v>
          </cell>
          <cell r="E1323" t="str">
            <v>CR</v>
          </cell>
          <cell r="F1323" t="str">
            <v>VERIFICAR</v>
          </cell>
          <cell r="G1323" t="str">
            <v>VERIFICAR</v>
          </cell>
          <cell r="H1323" t="str">
            <v>VERIFICAR</v>
          </cell>
          <cell r="I1323" t="str">
            <v>SEM VALOR</v>
          </cell>
        </row>
        <row r="1324">
          <cell r="B1324">
            <v>39863</v>
          </cell>
          <cell r="C1324" t="str">
            <v>CONECTOR BRONZE/LATAO SEM ANEL DE SOLDA, BOLSA X ROSCA F, 22 MM X 1/2"</v>
          </cell>
          <cell r="D1324" t="str">
            <v>UN</v>
          </cell>
          <cell r="E1324" t="str">
            <v>CR</v>
          </cell>
          <cell r="F1324" t="str">
            <v>VERIFICAR</v>
          </cell>
          <cell r="G1324" t="str">
            <v>VERIFICAR</v>
          </cell>
          <cell r="H1324" t="str">
            <v>VERIFICAR</v>
          </cell>
          <cell r="I1324" t="str">
            <v>SEM VALOR</v>
          </cell>
        </row>
        <row r="1325">
          <cell r="B1325">
            <v>39864</v>
          </cell>
          <cell r="C1325" t="str">
            <v>CONECTOR BRONZE/LATAO SEM ANEL DE SOLDA, BOLSA X ROSCA F, 22 MM X 3/4"</v>
          </cell>
          <cell r="D1325" t="str">
            <v>UN</v>
          </cell>
          <cell r="E1325" t="str">
            <v>CR</v>
          </cell>
          <cell r="F1325" t="str">
            <v>VERIFICAR</v>
          </cell>
          <cell r="G1325" t="str">
            <v>VERIFICAR</v>
          </cell>
          <cell r="H1325" t="str">
            <v>VERIFICAR</v>
          </cell>
          <cell r="I1325" t="str">
            <v>SEM VALOR</v>
          </cell>
        </row>
        <row r="1326">
          <cell r="B1326">
            <v>39865</v>
          </cell>
          <cell r="C1326" t="str">
            <v>CONECTOR BRONZE/LATAO SEM ANEL DE SOLDA, BOLSA X ROSCA F, 28 MM X 1/2"</v>
          </cell>
          <cell r="D1326" t="str">
            <v>UN</v>
          </cell>
          <cell r="E1326" t="str">
            <v>CR</v>
          </cell>
          <cell r="F1326" t="str">
            <v>VERIFICAR</v>
          </cell>
          <cell r="G1326" t="str">
            <v>VERIFICAR</v>
          </cell>
          <cell r="H1326" t="str">
            <v>VERIFICAR</v>
          </cell>
          <cell r="I1326" t="str">
            <v>SEM VALOR</v>
          </cell>
        </row>
        <row r="1327">
          <cell r="B1327">
            <v>2517</v>
          </cell>
          <cell r="C1327" t="str">
            <v>CONECTOR CURVO 90 GRAUS DE ALUMINIO, BITOLA 1 1/2", PARA ADAPTAR ENTRADA DE ELETRODUTO METALICO FLEXIVEL EM QUADROS</v>
          </cell>
          <cell r="D1327" t="str">
            <v>UN</v>
          </cell>
          <cell r="E1327" t="str">
            <v>CR</v>
          </cell>
          <cell r="F1327">
            <v>26.29</v>
          </cell>
          <cell r="G1327">
            <v>26.29</v>
          </cell>
          <cell r="H1327">
            <v>26.29</v>
          </cell>
          <cell r="I1327" t="str">
            <v>COM VALOR</v>
          </cell>
        </row>
        <row r="1328">
          <cell r="B1328">
            <v>2522</v>
          </cell>
          <cell r="C1328" t="str">
            <v>CONECTOR CURVO 90 GRAUS DE ALUMINIO, BITOLA 1 1/4", PARA ADAPTAR ENTRADA DE ELETRODUTO METALICO FLEXIVEL EM QUADROS</v>
          </cell>
          <cell r="D1328" t="str">
            <v>UN</v>
          </cell>
          <cell r="E1328" t="str">
            <v>CR</v>
          </cell>
          <cell r="F1328">
            <v>16.989999999999998</v>
          </cell>
          <cell r="G1328">
            <v>16.989999999999998</v>
          </cell>
          <cell r="H1328">
            <v>16.989999999999998</v>
          </cell>
          <cell r="I1328" t="str">
            <v>COM VALOR</v>
          </cell>
        </row>
        <row r="1329">
          <cell r="B1329">
            <v>2516</v>
          </cell>
          <cell r="C1329" t="str">
            <v>CONECTOR CURVO 90 GRAUS DE ALUMINIO, BITOLA 1", PARA ADAPTAR ENTRADA DE ELETRODUTO METALICO FLEXIVEL EM QUADROS</v>
          </cell>
          <cell r="D1329" t="str">
            <v>UN</v>
          </cell>
          <cell r="E1329" t="str">
            <v>CR</v>
          </cell>
          <cell r="F1329">
            <v>13.64</v>
          </cell>
          <cell r="G1329">
            <v>13.64</v>
          </cell>
          <cell r="H1329">
            <v>13.64</v>
          </cell>
          <cell r="I1329" t="str">
            <v>COM VALOR</v>
          </cell>
        </row>
        <row r="1330">
          <cell r="B1330">
            <v>2548</v>
          </cell>
          <cell r="C1330" t="str">
            <v>CONECTOR CURVO 90 GRAUS DE ALUMINIO, BITOLA 1/2", PARA ADAPTAR ENTRADA DE ELETRODUTO METALICO FLEXIVEL EM QUADROS</v>
          </cell>
          <cell r="D1330" t="str">
            <v>UN</v>
          </cell>
          <cell r="E1330" t="str">
            <v>CR</v>
          </cell>
          <cell r="F1330">
            <v>10.45</v>
          </cell>
          <cell r="G1330">
            <v>10.45</v>
          </cell>
          <cell r="H1330">
            <v>10.45</v>
          </cell>
          <cell r="I1330" t="str">
            <v>COM VALOR</v>
          </cell>
        </row>
        <row r="1331">
          <cell r="B1331">
            <v>2518</v>
          </cell>
          <cell r="C1331" t="str">
            <v>CONECTOR CURVO 90 GRAUS DE ALUMINIO, BITOLA 2 1/2", PARA ADAPTAR ENTRADA DE ELETRODUTO METALICO FLEXIVEL EM QUADROS</v>
          </cell>
          <cell r="D1331" t="str">
            <v>UN</v>
          </cell>
          <cell r="E1331" t="str">
            <v>CR</v>
          </cell>
          <cell r="F1331">
            <v>125.13</v>
          </cell>
          <cell r="G1331">
            <v>125.13</v>
          </cell>
          <cell r="H1331">
            <v>125.13</v>
          </cell>
          <cell r="I1331" t="str">
            <v>COM VALOR</v>
          </cell>
        </row>
        <row r="1332">
          <cell r="B1332">
            <v>2521</v>
          </cell>
          <cell r="C1332" t="str">
            <v>CONECTOR CURVO 90 GRAUS DE ALUMINIO, BITOLA 2", PARA ADAPTAR ENTRADA DE ELETRODUTO METALICO FLEXIVEL EM QUADROS</v>
          </cell>
          <cell r="D1332" t="str">
            <v>UN</v>
          </cell>
          <cell r="E1332" t="str">
            <v>CR</v>
          </cell>
          <cell r="F1332">
            <v>53.27</v>
          </cell>
          <cell r="G1332">
            <v>53.27</v>
          </cell>
          <cell r="H1332">
            <v>53.27</v>
          </cell>
          <cell r="I1332" t="str">
            <v>COM VALOR</v>
          </cell>
        </row>
        <row r="1333">
          <cell r="B1333">
            <v>2519</v>
          </cell>
          <cell r="C1333" t="str">
            <v>CONECTOR CURVO 90 GRAUS DE ALUMINIO, BITOLA 3", PARA ADAPTAR ENTRADA DE ELETRODUTO METALICO FLEXIVEL EM QUADROS</v>
          </cell>
          <cell r="D1333" t="str">
            <v>UN</v>
          </cell>
          <cell r="E1333" t="str">
            <v>CR</v>
          </cell>
          <cell r="F1333">
            <v>150.88</v>
          </cell>
          <cell r="G1333">
            <v>150.88</v>
          </cell>
          <cell r="H1333">
            <v>150.88</v>
          </cell>
          <cell r="I1333" t="str">
            <v>COM VALOR</v>
          </cell>
        </row>
        <row r="1334">
          <cell r="B1334">
            <v>2515</v>
          </cell>
          <cell r="C1334" t="str">
            <v>CONECTOR CURVO 90 GRAUS DE ALUMINIO, BITOLA 3/4", PARA ADAPTAR ENTRADA DE ELETRODUTO METALICO FLEXIVEL EM QUADROS</v>
          </cell>
          <cell r="D1334" t="str">
            <v>UN</v>
          </cell>
          <cell r="E1334" t="str">
            <v>CR</v>
          </cell>
          <cell r="F1334">
            <v>11.35</v>
          </cell>
          <cell r="G1334">
            <v>11.35</v>
          </cell>
          <cell r="H1334">
            <v>11.35</v>
          </cell>
          <cell r="I1334" t="str">
            <v>COM VALOR</v>
          </cell>
        </row>
        <row r="1335">
          <cell r="B1335">
            <v>2520</v>
          </cell>
          <cell r="C1335" t="str">
            <v>CONECTOR CURVO 90 GRAUS DE ALUMINIO, BITOLA 4", PARA ADAPTAR ENTRADA DE ELETRODUTO METALICO FLEXIVEL EM QUADROS</v>
          </cell>
          <cell r="D1335" t="str">
            <v>UN</v>
          </cell>
          <cell r="E1335" t="str">
            <v>CR</v>
          </cell>
          <cell r="F1335">
            <v>277.7</v>
          </cell>
          <cell r="G1335">
            <v>277.7</v>
          </cell>
          <cell r="H1335">
            <v>277.7</v>
          </cell>
          <cell r="I1335" t="str">
            <v>COM VALOR</v>
          </cell>
        </row>
        <row r="1336">
          <cell r="B1336">
            <v>1602</v>
          </cell>
          <cell r="C1336" t="str">
            <v>CONECTOR DE ALUMINIO TIPO PRENSA CABO, BITOLA 1 1/2", PARA CABOS DE DIAMETRO DE 37 A 40 MM</v>
          </cell>
          <cell r="D1336" t="str">
            <v>UN</v>
          </cell>
          <cell r="E1336" t="str">
            <v>CR</v>
          </cell>
          <cell r="F1336">
            <v>59.2</v>
          </cell>
          <cell r="G1336">
            <v>59.2</v>
          </cell>
          <cell r="H1336">
            <v>59.2</v>
          </cell>
          <cell r="I1336" t="str">
            <v>COM VALOR</v>
          </cell>
        </row>
        <row r="1337">
          <cell r="B1337">
            <v>1601</v>
          </cell>
          <cell r="C1337" t="str">
            <v>CONECTOR DE ALUMINIO TIPO PRENSA CABO, BITOLA 1 1/4", PARA CABOS DE DIAMETRO DE 31 A 34 MM</v>
          </cell>
          <cell r="D1337" t="str">
            <v>UN</v>
          </cell>
          <cell r="E1337" t="str">
            <v>CR</v>
          </cell>
          <cell r="F1337">
            <v>52.76</v>
          </cell>
          <cell r="G1337">
            <v>52.76</v>
          </cell>
          <cell r="H1337">
            <v>52.76</v>
          </cell>
          <cell r="I1337" t="str">
            <v>COM VALOR</v>
          </cell>
        </row>
        <row r="1338">
          <cell r="B1338">
            <v>1600</v>
          </cell>
          <cell r="C1338" t="str">
            <v>CONECTOR DE ALUMINIO TIPO PRENSA CABO, BITOLA 1", PARA CABOS DE DIAMETRO DE 22,5 A 25 MM</v>
          </cell>
          <cell r="D1338" t="str">
            <v>UN</v>
          </cell>
          <cell r="E1338" t="str">
            <v>CR</v>
          </cell>
          <cell r="F1338">
            <v>23.05</v>
          </cell>
          <cell r="G1338">
            <v>23.05</v>
          </cell>
          <cell r="H1338">
            <v>23.05</v>
          </cell>
          <cell r="I1338" t="str">
            <v>COM VALOR</v>
          </cell>
        </row>
        <row r="1339">
          <cell r="B1339">
            <v>1598</v>
          </cell>
          <cell r="C1339" t="str">
            <v>CONECTOR DE ALUMINIO TIPO PRENSA CABO, BITOLA 1/2", PARA CABOS DE DIAMETRO DE 12,5 A 15 MM</v>
          </cell>
          <cell r="D1339" t="str">
            <v>UN</v>
          </cell>
          <cell r="E1339" t="str">
            <v>CR</v>
          </cell>
          <cell r="F1339">
            <v>15.61</v>
          </cell>
          <cell r="G1339">
            <v>15.61</v>
          </cell>
          <cell r="H1339">
            <v>15.61</v>
          </cell>
          <cell r="I1339" t="str">
            <v>COM VALOR</v>
          </cell>
        </row>
        <row r="1340">
          <cell r="B1340">
            <v>1603</v>
          </cell>
          <cell r="C1340" t="str">
            <v>CONECTOR DE ALUMINIO TIPO PRENSA CABO, BITOLA 2", PARA CABOS DE DIAMETRO DE 47,5 A 50 MM</v>
          </cell>
          <cell r="D1340" t="str">
            <v>UN</v>
          </cell>
          <cell r="E1340" t="str">
            <v>CR</v>
          </cell>
          <cell r="F1340">
            <v>89.38</v>
          </cell>
          <cell r="G1340">
            <v>89.38</v>
          </cell>
          <cell r="H1340">
            <v>89.38</v>
          </cell>
          <cell r="I1340" t="str">
            <v>COM VALOR</v>
          </cell>
        </row>
        <row r="1341">
          <cell r="B1341">
            <v>1599</v>
          </cell>
          <cell r="C1341" t="str">
            <v>CONECTOR DE ALUMINIO TIPO PRENSA CABO, BITOLA 3/4", PARA CABOS DE DIAMETRO DE 17,5 A 20 MM</v>
          </cell>
          <cell r="D1341" t="str">
            <v>UN</v>
          </cell>
          <cell r="E1341" t="str">
            <v>CR</v>
          </cell>
          <cell r="F1341">
            <v>18.12</v>
          </cell>
          <cell r="G1341">
            <v>18.12</v>
          </cell>
          <cell r="H1341">
            <v>18.12</v>
          </cell>
          <cell r="I1341" t="str">
            <v>COM VALOR</v>
          </cell>
        </row>
        <row r="1342">
          <cell r="B1342">
            <v>1597</v>
          </cell>
          <cell r="C1342" t="str">
            <v>CONECTOR DE ALUMINIO TIPO PRENSA CABO, BITOLA 3/8", PARA CABOS DE DIAMETRO DE 9 A 10 MM</v>
          </cell>
          <cell r="D1342" t="str">
            <v>UN</v>
          </cell>
          <cell r="E1342" t="str">
            <v>CR</v>
          </cell>
          <cell r="F1342">
            <v>14.68</v>
          </cell>
          <cell r="G1342">
            <v>14.68</v>
          </cell>
          <cell r="H1342">
            <v>14.68</v>
          </cell>
          <cell r="I1342" t="str">
            <v>COM VALOR</v>
          </cell>
        </row>
        <row r="1343">
          <cell r="B1343">
            <v>39602</v>
          </cell>
          <cell r="C1343" t="str">
            <v>CONECTOR MACHO RJ 45, CATEGORIA 5 E (CAT 5E) PARA CABOS</v>
          </cell>
          <cell r="D1343" t="str">
            <v>UN</v>
          </cell>
          <cell r="E1343" t="str">
            <v>CR</v>
          </cell>
          <cell r="F1343">
            <v>2.2000000000000002</v>
          </cell>
          <cell r="G1343">
            <v>2.2000000000000002</v>
          </cell>
          <cell r="H1343">
            <v>2.2000000000000002</v>
          </cell>
          <cell r="I1343" t="str">
            <v>COM VALOR</v>
          </cell>
        </row>
        <row r="1344">
          <cell r="B1344">
            <v>39603</v>
          </cell>
          <cell r="C1344" t="str">
            <v>CONECTOR MACHO RJ 45, CATEGORIA 6 (CAT 6) PARA CABOS</v>
          </cell>
          <cell r="D1344" t="str">
            <v>UN</v>
          </cell>
          <cell r="E1344" t="str">
            <v>CR</v>
          </cell>
          <cell r="F1344">
            <v>4.6900000000000004</v>
          </cell>
          <cell r="G1344">
            <v>4.6900000000000004</v>
          </cell>
          <cell r="H1344">
            <v>4.6900000000000004</v>
          </cell>
          <cell r="I1344" t="str">
            <v>COM VALOR</v>
          </cell>
        </row>
        <row r="1345">
          <cell r="B1345">
            <v>11821</v>
          </cell>
          <cell r="C1345" t="str">
            <v>CONECTOR METALICO TIPO PARAFUSO FENDIDO (SPLIT BOLT), COM SEPARADOR DE CABOS BIMETALICOS, PARA CABOS ATE 25 MM2</v>
          </cell>
          <cell r="D1345" t="str">
            <v>UN</v>
          </cell>
          <cell r="E1345" t="str">
            <v>C</v>
          </cell>
          <cell r="F1345">
            <v>12.06</v>
          </cell>
          <cell r="G1345">
            <v>12.06</v>
          </cell>
          <cell r="H1345">
            <v>12.06</v>
          </cell>
          <cell r="I1345" t="str">
            <v>COM VALOR</v>
          </cell>
        </row>
        <row r="1346">
          <cell r="B1346">
            <v>1562</v>
          </cell>
          <cell r="C1346" t="str">
            <v>CONECTOR METALICO TIPO PARAFUSO FENDIDO (SPLIT BOLT), COM SEPARADOR DE CABOS BIMETALICOS, PARA CABOS ATE 50 MM2</v>
          </cell>
          <cell r="D1346" t="str">
            <v>UN</v>
          </cell>
          <cell r="E1346" t="str">
            <v>CR</v>
          </cell>
          <cell r="F1346">
            <v>19.75</v>
          </cell>
          <cell r="G1346">
            <v>19.75</v>
          </cell>
          <cell r="H1346">
            <v>19.75</v>
          </cell>
          <cell r="I1346" t="str">
            <v>COM VALOR</v>
          </cell>
        </row>
        <row r="1347">
          <cell r="B1347">
            <v>1563</v>
          </cell>
          <cell r="C1347" t="str">
            <v>CONECTOR METALICO TIPO PARAFUSO FENDIDO (SPLIT BOLT), COM SEPARADOR DE CABOS BIMETALICOS, PARA CABOS ATE 70 MM2</v>
          </cell>
          <cell r="D1347" t="str">
            <v>UN</v>
          </cell>
          <cell r="E1347" t="str">
            <v>CR</v>
          </cell>
          <cell r="F1347">
            <v>26.5</v>
          </cell>
          <cell r="G1347">
            <v>26.5</v>
          </cell>
          <cell r="H1347">
            <v>26.5</v>
          </cell>
          <cell r="I1347" t="str">
            <v>COM VALOR</v>
          </cell>
        </row>
        <row r="1348">
          <cell r="B1348">
            <v>11856</v>
          </cell>
          <cell r="C1348" t="str">
            <v>CONECTOR METALICO TIPO PARAFUSO FENDIDO (SPLIT BOLT), PARA CABOS ATE 10 MM2</v>
          </cell>
          <cell r="D1348" t="str">
            <v>UN</v>
          </cell>
          <cell r="E1348" t="str">
            <v>CR</v>
          </cell>
          <cell r="F1348">
            <v>7.9</v>
          </cell>
          <cell r="G1348">
            <v>7.9</v>
          </cell>
          <cell r="H1348">
            <v>7.9</v>
          </cell>
          <cell r="I1348" t="str">
            <v>COM VALOR</v>
          </cell>
        </row>
        <row r="1349">
          <cell r="B1349">
            <v>11857</v>
          </cell>
          <cell r="C1349" t="str">
            <v>CONECTOR METALICO TIPO PARAFUSO FENDIDO (SPLIT BOLT), PARA CABOS ATE 120 MM2</v>
          </cell>
          <cell r="D1349" t="str">
            <v>UN</v>
          </cell>
          <cell r="E1349" t="str">
            <v>CR</v>
          </cell>
          <cell r="F1349">
            <v>41.58</v>
          </cell>
          <cell r="G1349">
            <v>41.58</v>
          </cell>
          <cell r="H1349">
            <v>41.58</v>
          </cell>
          <cell r="I1349" t="str">
            <v>COM VALOR</v>
          </cell>
        </row>
        <row r="1350">
          <cell r="B1350">
            <v>11858</v>
          </cell>
          <cell r="C1350" t="str">
            <v>CONECTOR METALICO TIPO PARAFUSO FENDIDO (SPLIT BOLT), PARA CABOS ATE 150 MM2</v>
          </cell>
          <cell r="D1350" t="str">
            <v>UN</v>
          </cell>
          <cell r="E1350" t="str">
            <v>CR</v>
          </cell>
          <cell r="F1350">
            <v>51.6</v>
          </cell>
          <cell r="G1350">
            <v>51.6</v>
          </cell>
          <cell r="H1350">
            <v>51.6</v>
          </cell>
          <cell r="I1350" t="str">
            <v>COM VALOR</v>
          </cell>
        </row>
        <row r="1351">
          <cell r="B1351">
            <v>1539</v>
          </cell>
          <cell r="C1351" t="str">
            <v>CONECTOR METALICO TIPO PARAFUSO FENDIDO (SPLIT BOLT), PARA CABOS ATE 16 MM2</v>
          </cell>
          <cell r="D1351" t="str">
            <v>UN</v>
          </cell>
          <cell r="E1351" t="str">
            <v>CR</v>
          </cell>
          <cell r="F1351">
            <v>9.2799999999999994</v>
          </cell>
          <cell r="G1351">
            <v>9.2799999999999994</v>
          </cell>
          <cell r="H1351">
            <v>9.2799999999999994</v>
          </cell>
          <cell r="I1351" t="str">
            <v>COM VALOR</v>
          </cell>
        </row>
        <row r="1352">
          <cell r="B1352">
            <v>11859</v>
          </cell>
          <cell r="C1352" t="str">
            <v>CONECTOR METALICO TIPO PARAFUSO FENDIDO (SPLIT BOLT), PARA CABOS ATE 185 MM2</v>
          </cell>
          <cell r="D1352" t="str">
            <v>UN</v>
          </cell>
          <cell r="E1352" t="str">
            <v>CR</v>
          </cell>
          <cell r="F1352">
            <v>70.209999999999994</v>
          </cell>
          <cell r="G1352">
            <v>70.209999999999994</v>
          </cell>
          <cell r="H1352">
            <v>70.209999999999994</v>
          </cell>
          <cell r="I1352" t="str">
            <v>COM VALOR</v>
          </cell>
        </row>
        <row r="1353">
          <cell r="B1353">
            <v>1550</v>
          </cell>
          <cell r="C1353" t="str">
            <v>CONECTOR METALICO TIPO PARAFUSO FENDIDO (SPLIT BOLT), PARA CABOS ATE 25 MM2</v>
          </cell>
          <cell r="D1353" t="str">
            <v>UN</v>
          </cell>
          <cell r="E1353" t="str">
            <v>CR</v>
          </cell>
          <cell r="F1353">
            <v>9.7899999999999991</v>
          </cell>
          <cell r="G1353">
            <v>9.7899999999999991</v>
          </cell>
          <cell r="H1353">
            <v>9.7899999999999991</v>
          </cell>
          <cell r="I1353" t="str">
            <v>COM VALOR</v>
          </cell>
        </row>
        <row r="1354">
          <cell r="B1354">
            <v>11854</v>
          </cell>
          <cell r="C1354" t="str">
            <v>CONECTOR METALICO TIPO PARAFUSO FENDIDO (SPLIT BOLT), PARA CABOS ATE 35 MM2</v>
          </cell>
          <cell r="D1354" t="str">
            <v>UN</v>
          </cell>
          <cell r="E1354" t="str">
            <v>CR</v>
          </cell>
          <cell r="F1354">
            <v>12.24</v>
          </cell>
          <cell r="G1354">
            <v>12.24</v>
          </cell>
          <cell r="H1354">
            <v>12.24</v>
          </cell>
          <cell r="I1354" t="str">
            <v>COM VALOR</v>
          </cell>
        </row>
        <row r="1355">
          <cell r="B1355">
            <v>11862</v>
          </cell>
          <cell r="C1355" t="str">
            <v>CONECTOR METALICO TIPO PARAFUSO FENDIDO (SPLIT BOLT), PARA CABOS ATE 50 MM2</v>
          </cell>
          <cell r="D1355" t="str">
            <v>UN</v>
          </cell>
          <cell r="E1355" t="str">
            <v>CR</v>
          </cell>
          <cell r="F1355">
            <v>17.170000000000002</v>
          </cell>
          <cell r="G1355">
            <v>17.170000000000002</v>
          </cell>
          <cell r="H1355">
            <v>17.170000000000002</v>
          </cell>
          <cell r="I1355" t="str">
            <v>COM VALOR</v>
          </cell>
        </row>
        <row r="1356">
          <cell r="B1356">
            <v>11863</v>
          </cell>
          <cell r="C1356" t="str">
            <v>CONECTOR METALICO TIPO PARAFUSO FENDIDO (SPLIT BOLT), PARA CABOS ATE 6 MM2</v>
          </cell>
          <cell r="D1356" t="str">
            <v>UN</v>
          </cell>
          <cell r="E1356" t="str">
            <v>CR</v>
          </cell>
          <cell r="F1356">
            <v>6.93</v>
          </cell>
          <cell r="G1356">
            <v>6.93</v>
          </cell>
          <cell r="H1356">
            <v>6.93</v>
          </cell>
          <cell r="I1356" t="str">
            <v>COM VALOR</v>
          </cell>
        </row>
        <row r="1357">
          <cell r="B1357">
            <v>11855</v>
          </cell>
          <cell r="C1357" t="str">
            <v>CONECTOR METALICO TIPO PARAFUSO FENDIDO (SPLIT BOLT), PARA CABOS ATE 70 MM2</v>
          </cell>
          <cell r="D1357" t="str">
            <v>UN</v>
          </cell>
          <cell r="E1357" t="str">
            <v>CR</v>
          </cell>
          <cell r="F1357">
            <v>25.62</v>
          </cell>
          <cell r="G1357">
            <v>25.62</v>
          </cell>
          <cell r="H1357">
            <v>25.62</v>
          </cell>
          <cell r="I1357" t="str">
            <v>COM VALOR</v>
          </cell>
        </row>
        <row r="1358">
          <cell r="B1358">
            <v>11864</v>
          </cell>
          <cell r="C1358" t="str">
            <v>CONECTOR METALICO TIPO PARAFUSO FENDIDO (SPLIT BOLT), PARA CABOS ATE 95 MM2</v>
          </cell>
          <cell r="D1358" t="str">
            <v>UN</v>
          </cell>
          <cell r="E1358" t="str">
            <v>CR</v>
          </cell>
          <cell r="F1358">
            <v>38.74</v>
          </cell>
          <cell r="G1358">
            <v>38.74</v>
          </cell>
          <cell r="H1358">
            <v>38.74</v>
          </cell>
          <cell r="I1358" t="str">
            <v>COM VALOR</v>
          </cell>
        </row>
        <row r="1359">
          <cell r="B1359">
            <v>2527</v>
          </cell>
          <cell r="C1359" t="str">
            <v>CONECTOR RETO DE ALUMINIO PARA ELETRODUTO DE 1 1/2", PARA ADAPTAR ENTRADA DE ELETRODUTO METALICO FLEXIVEL EM QUADROS</v>
          </cell>
          <cell r="D1359" t="str">
            <v>UN</v>
          </cell>
          <cell r="E1359" t="str">
            <v>CR</v>
          </cell>
          <cell r="F1359">
            <v>9.41</v>
          </cell>
          <cell r="G1359">
            <v>9.41</v>
          </cell>
          <cell r="H1359">
            <v>9.41</v>
          </cell>
          <cell r="I1359" t="str">
            <v>COM VALOR</v>
          </cell>
        </row>
        <row r="1360">
          <cell r="B1360">
            <v>2526</v>
          </cell>
          <cell r="C1360" t="str">
            <v>CONECTOR RETO DE ALUMINIO PARA ELETRODUTO DE 1 1/4", PARA ADAPTAR ENTRADA DE ELETRODUTO METALICO FLEXIVEL EM QUADROS</v>
          </cell>
          <cell r="D1360" t="str">
            <v>UN</v>
          </cell>
          <cell r="E1360" t="str">
            <v>CR</v>
          </cell>
          <cell r="F1360">
            <v>6.03</v>
          </cell>
          <cell r="G1360">
            <v>6.03</v>
          </cell>
          <cell r="H1360">
            <v>6.03</v>
          </cell>
          <cell r="I1360" t="str">
            <v>COM VALOR</v>
          </cell>
        </row>
        <row r="1361">
          <cell r="B1361">
            <v>2483</v>
          </cell>
          <cell r="C1361" t="str">
            <v>CONECTOR RETO DE ALUMINIO PARA ELETRODUTO DE 1", PARA ADAPTAR ENTRADA DE ELETRODUTO METALICO FLEXIVEL EM QUADROS</v>
          </cell>
          <cell r="D1361" t="str">
            <v>UN</v>
          </cell>
          <cell r="E1361" t="str">
            <v>CR</v>
          </cell>
          <cell r="F1361">
            <v>4.29</v>
          </cell>
          <cell r="G1361">
            <v>4.29</v>
          </cell>
          <cell r="H1361">
            <v>4.29</v>
          </cell>
          <cell r="I1361" t="str">
            <v>COM VALOR</v>
          </cell>
        </row>
        <row r="1362">
          <cell r="B1362">
            <v>2487</v>
          </cell>
          <cell r="C1362" t="str">
            <v>CONECTOR RETO DE ALUMINIO PARA ELETRODUTO DE 1/2", PARA ADAPTAR ENTRADA DE ELETRODUTO METALICO FLEXIVEL EM QUADROS</v>
          </cell>
          <cell r="D1362" t="str">
            <v>UN</v>
          </cell>
          <cell r="E1362" t="str">
            <v>CR</v>
          </cell>
          <cell r="F1362">
            <v>2.0499999999999998</v>
          </cell>
          <cell r="G1362">
            <v>2.0499999999999998</v>
          </cell>
          <cell r="H1362">
            <v>2.0499999999999998</v>
          </cell>
          <cell r="I1362" t="str">
            <v>COM VALOR</v>
          </cell>
        </row>
        <row r="1363">
          <cell r="B1363">
            <v>2528</v>
          </cell>
          <cell r="C1363" t="str">
            <v>CONECTOR RETO DE ALUMINIO PARA ELETRODUTO DE 2 1/2", PARA ADAPTAR ENTRADA DE ELETRODUTO METALICO FLEXIVEL EM QUADROS</v>
          </cell>
          <cell r="D1363" t="str">
            <v>UN</v>
          </cell>
          <cell r="E1363" t="str">
            <v>CR</v>
          </cell>
          <cell r="F1363">
            <v>23.68</v>
          </cell>
          <cell r="G1363">
            <v>23.68</v>
          </cell>
          <cell r="H1363">
            <v>23.68</v>
          </cell>
          <cell r="I1363" t="str">
            <v>COM VALOR</v>
          </cell>
        </row>
        <row r="1364">
          <cell r="B1364">
            <v>2489</v>
          </cell>
          <cell r="C1364" t="str">
            <v>CONECTOR RETO DE ALUMINIO PARA ELETRODUTO DE 2", PARA ADAPTAR ENTRADA DE ELETRODUTO METALICO FLEXIVEL EM QUADROS</v>
          </cell>
          <cell r="D1364" t="str">
            <v>UN</v>
          </cell>
          <cell r="E1364" t="str">
            <v>CR</v>
          </cell>
          <cell r="F1364">
            <v>10.43</v>
          </cell>
          <cell r="G1364">
            <v>10.43</v>
          </cell>
          <cell r="H1364">
            <v>10.43</v>
          </cell>
          <cell r="I1364" t="str">
            <v>COM VALOR</v>
          </cell>
        </row>
        <row r="1365">
          <cell r="B1365">
            <v>2484</v>
          </cell>
          <cell r="C1365" t="str">
            <v>CONECTOR RETO DE ALUMINIO PARA ELETRODUTO DE 3", PARA ADAPTAR ENTRADA DE ELETRODUTO METALICO FLEXIVEL EM QUADROS</v>
          </cell>
          <cell r="D1365" t="str">
            <v>UN</v>
          </cell>
          <cell r="E1365" t="str">
            <v>CR</v>
          </cell>
          <cell r="F1365">
            <v>34.39</v>
          </cell>
          <cell r="G1365">
            <v>34.39</v>
          </cell>
          <cell r="H1365">
            <v>34.39</v>
          </cell>
          <cell r="I1365" t="str">
            <v>COM VALOR</v>
          </cell>
        </row>
        <row r="1366">
          <cell r="B1366">
            <v>2488</v>
          </cell>
          <cell r="C1366" t="str">
            <v>CONECTOR RETO DE ALUMINIO PARA ELETRODUTO DE 3/4", PARA ADAPTAR ENTRADA DE ELETRODUTO METALICO FLEXIVEL EM QUADROS</v>
          </cell>
          <cell r="D1366" t="str">
            <v>UN</v>
          </cell>
          <cell r="E1366" t="str">
            <v>CR</v>
          </cell>
          <cell r="F1366">
            <v>2.41</v>
          </cell>
          <cell r="G1366">
            <v>2.41</v>
          </cell>
          <cell r="H1366">
            <v>2.41</v>
          </cell>
          <cell r="I1366" t="str">
            <v>COM VALOR</v>
          </cell>
        </row>
        <row r="1367">
          <cell r="B1367">
            <v>2485</v>
          </cell>
          <cell r="C1367" t="str">
            <v>CONECTOR RETO DE ALUMINIO PARA ELETRODUTO DE 4", PARA ADAPTAR ENTRADA DE ELETRODUTO METALICO FLEXIVEL EM QUADROS</v>
          </cell>
          <cell r="D1367" t="str">
            <v>UN</v>
          </cell>
          <cell r="E1367" t="str">
            <v>CR</v>
          </cell>
          <cell r="F1367">
            <v>53.9</v>
          </cell>
          <cell r="G1367">
            <v>53.9</v>
          </cell>
          <cell r="H1367">
            <v>53.9</v>
          </cell>
          <cell r="I1367" t="str">
            <v>COM VALOR</v>
          </cell>
        </row>
        <row r="1368">
          <cell r="B1368">
            <v>44247</v>
          </cell>
          <cell r="C1368" t="str">
            <v>CONECTOR, CPVC, SOLDAVEL, 114 MM X 4", PARA AGUA QUENTE</v>
          </cell>
          <cell r="D1368" t="str">
            <v>UN</v>
          </cell>
          <cell r="E1368" t="str">
            <v>CR</v>
          </cell>
          <cell r="F1368">
            <v>1803.75</v>
          </cell>
          <cell r="G1368">
            <v>1803.75</v>
          </cell>
          <cell r="H1368">
            <v>1803.75</v>
          </cell>
          <cell r="I1368" t="str">
            <v>COM VALOR</v>
          </cell>
        </row>
        <row r="1369">
          <cell r="B1369">
            <v>38005</v>
          </cell>
          <cell r="C1369" t="str">
            <v>CONECTOR, CPVC, SOLDAVEL, 15 MM X 1/2", PARA AGUA QUENTE</v>
          </cell>
          <cell r="D1369" t="str">
            <v>UN</v>
          </cell>
          <cell r="E1369" t="str">
            <v>CR</v>
          </cell>
          <cell r="F1369">
            <v>21.45</v>
          </cell>
          <cell r="G1369">
            <v>21.45</v>
          </cell>
          <cell r="H1369">
            <v>21.45</v>
          </cell>
          <cell r="I1369" t="str">
            <v>COM VALOR</v>
          </cell>
        </row>
        <row r="1370">
          <cell r="B1370">
            <v>38006</v>
          </cell>
          <cell r="C1370" t="str">
            <v>CONECTOR, CPVC, SOLDAVEL, 22 MM X 1/2", PARA AGUA QUENTE</v>
          </cell>
          <cell r="D1370" t="str">
            <v>UN</v>
          </cell>
          <cell r="E1370" t="str">
            <v>CR</v>
          </cell>
          <cell r="F1370">
            <v>28.5</v>
          </cell>
          <cell r="G1370">
            <v>28.5</v>
          </cell>
          <cell r="H1370">
            <v>28.5</v>
          </cell>
          <cell r="I1370" t="str">
            <v>COM VALOR</v>
          </cell>
        </row>
        <row r="1371">
          <cell r="B1371">
            <v>38428</v>
          </cell>
          <cell r="C1371" t="str">
            <v>CONECTOR, CPVC, SOLDAVEL, 22 MM X 3/4", PARA AGUA QUENTE</v>
          </cell>
          <cell r="D1371" t="str">
            <v>UN</v>
          </cell>
          <cell r="E1371" t="str">
            <v>CR</v>
          </cell>
          <cell r="F1371">
            <v>25.52</v>
          </cell>
          <cell r="G1371">
            <v>25.52</v>
          </cell>
          <cell r="H1371">
            <v>25.52</v>
          </cell>
          <cell r="I1371" t="str">
            <v>COM VALOR</v>
          </cell>
        </row>
        <row r="1372">
          <cell r="B1372">
            <v>38007</v>
          </cell>
          <cell r="C1372" t="str">
            <v>CONECTOR, CPVC, SOLDAVEL, 28 MM X 1", PARA AGUA QUENTE</v>
          </cell>
          <cell r="D1372" t="str">
            <v>UN</v>
          </cell>
          <cell r="E1372" t="str">
            <v>CR</v>
          </cell>
          <cell r="F1372">
            <v>32.880000000000003</v>
          </cell>
          <cell r="G1372">
            <v>32.880000000000003</v>
          </cell>
          <cell r="H1372">
            <v>32.880000000000003</v>
          </cell>
          <cell r="I1372" t="str">
            <v>COM VALOR</v>
          </cell>
        </row>
        <row r="1373">
          <cell r="B1373">
            <v>38008</v>
          </cell>
          <cell r="C1373" t="str">
            <v>CONECTOR, CPVC, SOLDAVEL, 35 MM X 1 1/4", PARA AGUA QUENTE</v>
          </cell>
          <cell r="D1373" t="str">
            <v>UN</v>
          </cell>
          <cell r="E1373" t="str">
            <v>CR</v>
          </cell>
          <cell r="F1373">
            <v>52.62</v>
          </cell>
          <cell r="G1373">
            <v>52.62</v>
          </cell>
          <cell r="H1373">
            <v>52.62</v>
          </cell>
          <cell r="I1373" t="str">
            <v>COM VALOR</v>
          </cell>
        </row>
        <row r="1374">
          <cell r="B1374">
            <v>38009</v>
          </cell>
          <cell r="C1374" t="str">
            <v>CONECTOR, CPVC, SOLDAVEL, 42 MM X 1 1/2", PARA AGUA QUENTE</v>
          </cell>
          <cell r="D1374" t="str">
            <v>UN</v>
          </cell>
          <cell r="E1374" t="str">
            <v>CR</v>
          </cell>
          <cell r="F1374">
            <v>64.42</v>
          </cell>
          <cell r="G1374">
            <v>64.42</v>
          </cell>
          <cell r="H1374">
            <v>64.42</v>
          </cell>
          <cell r="I1374" t="str">
            <v>COM VALOR</v>
          </cell>
        </row>
        <row r="1375">
          <cell r="B1375">
            <v>44248</v>
          </cell>
          <cell r="C1375" t="str">
            <v>CONECTOR, CPVC, SOLDAVEL, 54 MM X 2", PARA AGUA QUENTE</v>
          </cell>
          <cell r="D1375" t="str">
            <v>UN</v>
          </cell>
          <cell r="E1375" t="str">
            <v>CR</v>
          </cell>
          <cell r="F1375">
            <v>105</v>
          </cell>
          <cell r="G1375">
            <v>105</v>
          </cell>
          <cell r="H1375">
            <v>105</v>
          </cell>
          <cell r="I1375" t="str">
            <v>COM VALOR</v>
          </cell>
        </row>
        <row r="1376">
          <cell r="B1376">
            <v>44249</v>
          </cell>
          <cell r="C1376" t="str">
            <v>CONECTOR, CPVC, SOLDAVEL, 73 MM X 2 1/2", PARA AGUA QUENTE</v>
          </cell>
          <cell r="D1376" t="str">
            <v>UN</v>
          </cell>
          <cell r="E1376" t="str">
            <v>CR</v>
          </cell>
          <cell r="F1376">
            <v>405.1</v>
          </cell>
          <cell r="G1376">
            <v>405.1</v>
          </cell>
          <cell r="H1376">
            <v>405.1</v>
          </cell>
          <cell r="I1376" t="str">
            <v>COM VALOR</v>
          </cell>
        </row>
        <row r="1377">
          <cell r="B1377">
            <v>44250</v>
          </cell>
          <cell r="C1377" t="str">
            <v>CONECTOR, CPVC, SOLDAVEL, 89 MM X 3", PARA AGUA QUENTE</v>
          </cell>
          <cell r="D1377" t="str">
            <v>UN</v>
          </cell>
          <cell r="E1377" t="str">
            <v>CR</v>
          </cell>
          <cell r="F1377">
            <v>588.29</v>
          </cell>
          <cell r="G1377">
            <v>588.29</v>
          </cell>
          <cell r="H1377">
            <v>588.29</v>
          </cell>
          <cell r="I1377" t="str">
            <v>COM VALOR</v>
          </cell>
        </row>
        <row r="1378">
          <cell r="B1378">
            <v>39279</v>
          </cell>
          <cell r="C1378" t="str">
            <v>CONECTOR/ADAPTADOR FIXO, ROSCA FEMEA, EM PLASTICO, DN 16 MM X 1/2", PARA CONEXAO COM CRIMPAGEM, EM TUBO PEX PARA INST. AGUA QUENTE/FRIA</v>
          </cell>
          <cell r="D1378" t="str">
            <v>UN</v>
          </cell>
          <cell r="E1378" t="str">
            <v>CR</v>
          </cell>
          <cell r="F1378" t="str">
            <v>VERIFICAR</v>
          </cell>
          <cell r="G1378" t="str">
            <v>VERIFICAR</v>
          </cell>
          <cell r="H1378" t="str">
            <v>VERIFICAR</v>
          </cell>
          <cell r="I1378" t="str">
            <v>SEM VALOR</v>
          </cell>
        </row>
        <row r="1379">
          <cell r="B1379">
            <v>39280</v>
          </cell>
          <cell r="C1379" t="str">
            <v>CONECTOR/ADAPTADOR FIXO, ROSCA FEMEA, EM PLASTICO, DN 20 MM X 1/2", PARA CONEXAO COM CRIMPAGEM, EM TUBO PEX PARA INST. AGUA QUENTE/FRIA</v>
          </cell>
          <cell r="D1379" t="str">
            <v>UN</v>
          </cell>
          <cell r="E1379" t="str">
            <v>C</v>
          </cell>
          <cell r="F1379" t="str">
            <v>VERIFICAR</v>
          </cell>
          <cell r="G1379" t="str">
            <v>VERIFICAR</v>
          </cell>
          <cell r="H1379" t="str">
            <v>VERIFICAR</v>
          </cell>
          <cell r="I1379" t="str">
            <v>SEM VALOR</v>
          </cell>
        </row>
        <row r="1380">
          <cell r="B1380">
            <v>39281</v>
          </cell>
          <cell r="C1380" t="str">
            <v>CONECTOR/ADAPTADOR FIXO, ROSCA FEMEA, EM PLASTICO, DN 20 MM X 3/4", PARA CONEXAO COM CRIMPAGEM, EM TUBO PEX PARA INST. AGUA QUENTE/FRIA</v>
          </cell>
          <cell r="D1380" t="str">
            <v>UN</v>
          </cell>
          <cell r="E1380" t="str">
            <v>CR</v>
          </cell>
          <cell r="F1380" t="str">
            <v>VERIFICAR</v>
          </cell>
          <cell r="G1380" t="str">
            <v>VERIFICAR</v>
          </cell>
          <cell r="H1380" t="str">
            <v>VERIFICAR</v>
          </cell>
          <cell r="I1380" t="str">
            <v>SEM VALOR</v>
          </cell>
        </row>
        <row r="1381">
          <cell r="B1381">
            <v>39282</v>
          </cell>
          <cell r="C1381" t="str">
            <v>CONECTOR/ADAPTADOR FIXO, ROSCA FEMEA, EM PLASTICO, DN 25 MM X 3/4", PARA CONEXAO COM CRIMPAGEM, EM TUBO PEX PARA INST. AGUA QUENTE/FRIA</v>
          </cell>
          <cell r="D1381" t="str">
            <v>UN</v>
          </cell>
          <cell r="E1381" t="str">
            <v>CR</v>
          </cell>
          <cell r="F1381" t="str">
            <v>VERIFICAR</v>
          </cell>
          <cell r="G1381" t="str">
            <v>VERIFICAR</v>
          </cell>
          <cell r="H1381" t="str">
            <v>VERIFICAR</v>
          </cell>
          <cell r="I1381" t="str">
            <v>SEM VALOR</v>
          </cell>
        </row>
        <row r="1382">
          <cell r="B1382">
            <v>38844</v>
          </cell>
          <cell r="C1382" t="str">
            <v>CONECTOR/ADAPTADOR FIXO, ROSCA FEMEA, METALICA, COM ANEL DESLIZANTE, DN 16 MM X 1/2", PARA TUBO PEX PARA INST. AGUA QUENTE/FRIA</v>
          </cell>
          <cell r="D1382" t="str">
            <v>UN</v>
          </cell>
          <cell r="E1382" t="str">
            <v>CR</v>
          </cell>
          <cell r="F1382" t="str">
            <v>VERIFICAR</v>
          </cell>
          <cell r="G1382" t="str">
            <v>VERIFICAR</v>
          </cell>
          <cell r="H1382" t="str">
            <v>VERIFICAR</v>
          </cell>
          <cell r="I1382" t="str">
            <v>SEM VALOR</v>
          </cell>
        </row>
        <row r="1383">
          <cell r="B1383">
            <v>38846</v>
          </cell>
          <cell r="C1383" t="str">
            <v>CONECTOR/ADAPTADOR FIXO, ROSCA FEMEA, METALICA, COM ANEL DESLIZANTE, DN 20 MM X 1/2", PARA TUBO PEX PARA INST. AGUA QUENTE/FRIA</v>
          </cell>
          <cell r="D1383" t="str">
            <v>UN</v>
          </cell>
          <cell r="E1383" t="str">
            <v>CR</v>
          </cell>
          <cell r="F1383" t="str">
            <v>VERIFICAR</v>
          </cell>
          <cell r="G1383" t="str">
            <v>VERIFICAR</v>
          </cell>
          <cell r="H1383" t="str">
            <v>VERIFICAR</v>
          </cell>
          <cell r="I1383" t="str">
            <v>SEM VALOR</v>
          </cell>
        </row>
        <row r="1384">
          <cell r="B1384">
            <v>38847</v>
          </cell>
          <cell r="C1384" t="str">
            <v>CONECTOR/ADAPTADOR FIXO, ROSCA FEMEA, METALICA, COM ANEL DESLIZANTE, DN 20 MM X 3/4", PARA TUBO PEX PARA INST. AGUA QUENTE/FRIA</v>
          </cell>
          <cell r="D1384" t="str">
            <v>UN</v>
          </cell>
          <cell r="E1384" t="str">
            <v>CR</v>
          </cell>
          <cell r="F1384" t="str">
            <v>VERIFICAR</v>
          </cell>
          <cell r="G1384" t="str">
            <v>VERIFICAR</v>
          </cell>
          <cell r="H1384" t="str">
            <v>VERIFICAR</v>
          </cell>
          <cell r="I1384" t="str">
            <v>SEM VALOR</v>
          </cell>
        </row>
        <row r="1385">
          <cell r="B1385">
            <v>38850</v>
          </cell>
          <cell r="C1385" t="str">
            <v>CONECTOR/ADAPTADOR FIXO, ROSCA FEMEA, METALICA, COM ANEL DESLIZANTE, DN 25 MM X 1", PARA TUBO PEX PARA INST. AGUA QUENTE/FRIA</v>
          </cell>
          <cell r="D1385" t="str">
            <v>UN</v>
          </cell>
          <cell r="E1385" t="str">
            <v>CR</v>
          </cell>
          <cell r="F1385" t="str">
            <v>VERIFICAR</v>
          </cell>
          <cell r="G1385" t="str">
            <v>VERIFICAR</v>
          </cell>
          <cell r="H1385" t="str">
            <v>VERIFICAR</v>
          </cell>
          <cell r="I1385" t="str">
            <v>SEM VALOR</v>
          </cell>
        </row>
        <row r="1386">
          <cell r="B1386">
            <v>38848</v>
          </cell>
          <cell r="C1386" t="str">
            <v>CONECTOR/ADAPTADOR FIXO, ROSCA FEMEA, METALICA, COM ANEL DESLIZANTE, DN 25 MM X 3/4", PARA TUBO PEX PARA INST. AGUA QUENTE/FRIA</v>
          </cell>
          <cell r="D1386" t="str">
            <v>UN</v>
          </cell>
          <cell r="E1386" t="str">
            <v>CR</v>
          </cell>
          <cell r="F1386" t="str">
            <v>VERIFICAR</v>
          </cell>
          <cell r="G1386" t="str">
            <v>VERIFICAR</v>
          </cell>
          <cell r="H1386" t="str">
            <v>VERIFICAR</v>
          </cell>
          <cell r="I1386" t="str">
            <v>SEM VALOR</v>
          </cell>
        </row>
        <row r="1387">
          <cell r="B1387">
            <v>38851</v>
          </cell>
          <cell r="C1387" t="str">
            <v>CONECTOR/ADAPTADOR FIXO, ROSCA FEMEA, METALICA, COM ANEL DESLIZANTE, DN 32 MM X 1", PARA TUBO PEX PARA INST. AGUA QUENTE/FRIA</v>
          </cell>
          <cell r="D1387" t="str">
            <v>UN</v>
          </cell>
          <cell r="E1387" t="str">
            <v>CR</v>
          </cell>
          <cell r="F1387" t="str">
            <v>VERIFICAR</v>
          </cell>
          <cell r="G1387" t="str">
            <v>VERIFICAR</v>
          </cell>
          <cell r="H1387" t="str">
            <v>VERIFICAR</v>
          </cell>
          <cell r="I1387" t="str">
            <v>SEM VALOR</v>
          </cell>
        </row>
        <row r="1388">
          <cell r="B1388">
            <v>38854</v>
          </cell>
          <cell r="C1388" t="str">
            <v>CONECTOR/ADAPTADOR MOVEL, ROSCA FEMEA, METALICA, COM ANEL DESLIZANTE, DN 16 MM X 3/4", PARA TUBO PEX PARA INST. AGUA QUENTE/FRIA</v>
          </cell>
          <cell r="D1388" t="str">
            <v>UN</v>
          </cell>
          <cell r="E1388" t="str">
            <v>CR</v>
          </cell>
          <cell r="F1388" t="str">
            <v>VERIFICAR</v>
          </cell>
          <cell r="G1388" t="str">
            <v>VERIFICAR</v>
          </cell>
          <cell r="H1388" t="str">
            <v>VERIFICAR</v>
          </cell>
          <cell r="I1388" t="str">
            <v>SEM VALOR</v>
          </cell>
        </row>
        <row r="1389">
          <cell r="B1389">
            <v>3104</v>
          </cell>
          <cell r="C1389" t="str">
            <v>CONJ. DE FERRAGENS PARA PORTA DE VIDRO TEMPERADO, EM ZAMAC CROMADO, CONTEMPLANDO DOBRADICA INF., DOBRADICA SUP., PIVO PARA DOBRADICA INF., PIVO PARA DOBRADICA SUP., FECHADURA CENTRAL EM ZAMC. CROMADO, CONTRA FECHADURA DE PRESSAO</v>
          </cell>
          <cell r="D1389" t="str">
            <v>CJ</v>
          </cell>
          <cell r="E1389" t="str">
            <v>CR</v>
          </cell>
          <cell r="F1389">
            <v>157.19</v>
          </cell>
          <cell r="G1389">
            <v>157.19</v>
          </cell>
          <cell r="H1389">
            <v>157.19</v>
          </cell>
          <cell r="I1389" t="str">
            <v>COM VALOR</v>
          </cell>
        </row>
        <row r="1390">
          <cell r="B1390">
            <v>1607</v>
          </cell>
          <cell r="C1390" t="str">
            <v>CONJUNTO ARRUELAS DE VEDACAO 5/16" PARA TELHA FIBROCIMENTO (UMA ARRUELA METALICA E UMA ARRUELA PVC - CONICAS)</v>
          </cell>
          <cell r="D1390" t="str">
            <v>CJ</v>
          </cell>
          <cell r="E1390" t="str">
            <v>CR</v>
          </cell>
          <cell r="F1390">
            <v>0.2</v>
          </cell>
          <cell r="G1390">
            <v>0.2</v>
          </cell>
          <cell r="H1390">
            <v>0.2</v>
          </cell>
          <cell r="I1390" t="str">
            <v>COM VALOR</v>
          </cell>
        </row>
        <row r="1391">
          <cell r="B1391">
            <v>38169</v>
          </cell>
          <cell r="C1391" t="str">
            <v>CONJUNTO DE FERRAGENS PIVO, PARA PORTA PIVOTANTE DE ATE 100 KG, REGULAVEL COM ESFERA, CROMADO - SUPERIOR E INFERIOR - COMPLETO</v>
          </cell>
          <cell r="D1391" t="str">
            <v>CJ</v>
          </cell>
          <cell r="E1391" t="str">
            <v>CR</v>
          </cell>
          <cell r="F1391">
            <v>92.16</v>
          </cell>
          <cell r="G1391">
            <v>92.16</v>
          </cell>
          <cell r="H1391">
            <v>92.16</v>
          </cell>
          <cell r="I1391" t="str">
            <v>COM VALOR</v>
          </cell>
        </row>
        <row r="1392">
          <cell r="B1392">
            <v>6142</v>
          </cell>
          <cell r="C1392" t="str">
            <v>CONJUNTO DE LIGACAO AJUSTAVEL, PARA VASO / BACIA SANITARIA, EM PLASTICO BRANCO, COM TUBO, CANOPLA E ESPUDE</v>
          </cell>
          <cell r="D1392" t="str">
            <v>UN</v>
          </cell>
          <cell r="E1392" t="str">
            <v>CR</v>
          </cell>
          <cell r="F1392">
            <v>9.18</v>
          </cell>
          <cell r="G1392">
            <v>9.18</v>
          </cell>
          <cell r="H1392">
            <v>9.18</v>
          </cell>
          <cell r="I1392" t="str">
            <v>COM VALOR</v>
          </cell>
        </row>
        <row r="1393">
          <cell r="B1393">
            <v>11686</v>
          </cell>
          <cell r="C1393" t="str">
            <v>CONJUNTO DE LIGACAO PARA VASO / BACIA SANITARIA, EM PLASTICO BRANCO, COM TUBO, CANOPLA E ANEL DE EXPANSAO (TUBO 1.1/2" X 20 CM)</v>
          </cell>
          <cell r="D1393" t="str">
            <v>UN</v>
          </cell>
          <cell r="E1393" t="str">
            <v>CR</v>
          </cell>
          <cell r="F1393">
            <v>12.75</v>
          </cell>
          <cell r="G1393">
            <v>12.75</v>
          </cell>
          <cell r="H1393">
            <v>12.75</v>
          </cell>
          <cell r="I1393" t="str">
            <v>COM VALOR</v>
          </cell>
        </row>
        <row r="1394">
          <cell r="B1394">
            <v>37598</v>
          </cell>
          <cell r="C1394" t="str">
            <v>CONJUNTO MONTADO ESTOPIM COM ESPOLETA COMUM NUMERO 8, COM CABECA ACENDEDORA, 1,5 M</v>
          </cell>
          <cell r="D1394" t="str">
            <v>UN</v>
          </cell>
          <cell r="E1394" t="str">
            <v>CR</v>
          </cell>
          <cell r="F1394" t="str">
            <v>VERIFICAR</v>
          </cell>
          <cell r="G1394" t="str">
            <v>VERIFICAR</v>
          </cell>
          <cell r="H1394" t="str">
            <v>VERIFICAR</v>
          </cell>
          <cell r="I1394" t="str">
            <v>SEM VALOR</v>
          </cell>
        </row>
        <row r="1395">
          <cell r="B1395">
            <v>25398</v>
          </cell>
          <cell r="C1395" t="str">
            <v>CONJUNTO PARA FUTSAL COM PAR DE TRAVES OFICIAIS DE 3,00 X 2,00 M EM TUBO DE ACO GALVANIZADO 3" COM REQUADROS EM TUBO DE 1", PINTURA EM PRIMER COM TINTA ESMALTE SINTETICO E REDES DE POLIETILENO FIO 4 MM</v>
          </cell>
          <cell r="D1395" t="str">
            <v>UN</v>
          </cell>
          <cell r="E1395" t="str">
            <v>C</v>
          </cell>
          <cell r="F1395" t="str">
            <v>VERIFICAR</v>
          </cell>
          <cell r="G1395" t="str">
            <v>VERIFICAR</v>
          </cell>
          <cell r="H1395" t="str">
            <v>VERIFICAR</v>
          </cell>
          <cell r="I1395" t="str">
            <v>SEM VALOR</v>
          </cell>
        </row>
        <row r="1396">
          <cell r="B1396">
            <v>25399</v>
          </cell>
          <cell r="C1396" t="str">
            <v>CONJUNTO PARA QUADRA DE VOLEI COM POSTES EM TUBO DE ACO GALVANIZADO 3", H = *255* CM, PINTURA EM TINTA ESMALTE SINTETICO, REDE DE NYLON COM 2 MM, MALHA 10 X 10 CM E ANTENAS OFICIAIS EM FIBRA DE VIDRO</v>
          </cell>
          <cell r="D1396" t="str">
            <v>UN</v>
          </cell>
          <cell r="E1396" t="str">
            <v>CR</v>
          </cell>
          <cell r="F1396" t="str">
            <v>VERIFICAR</v>
          </cell>
          <cell r="G1396" t="str">
            <v>VERIFICAR</v>
          </cell>
          <cell r="H1396" t="str">
            <v>VERIFICAR</v>
          </cell>
          <cell r="I1396" t="str">
            <v>SEM VALOR</v>
          </cell>
        </row>
        <row r="1397">
          <cell r="B1397">
            <v>43440</v>
          </cell>
          <cell r="C1397" t="str">
            <v>CONJUNTO PRE-MOLDADO COMPOSTO POR GRELHA (0,99 X 0,45 M), QUADRO (1,10 X 0,52 M) E CANTONEIRA (1,10 X 0,35 M), EM CONCRETO ARMADO, COM FCK DE 21 MPA</v>
          </cell>
          <cell r="D1397" t="str">
            <v>UN</v>
          </cell>
          <cell r="E1397" t="str">
            <v>CR</v>
          </cell>
          <cell r="F1397">
            <v>503.29</v>
          </cell>
          <cell r="G1397">
            <v>503.29</v>
          </cell>
          <cell r="H1397">
            <v>503.29</v>
          </cell>
          <cell r="I1397" t="str">
            <v>COM VALOR</v>
          </cell>
        </row>
        <row r="1398">
          <cell r="B1398">
            <v>10667</v>
          </cell>
          <cell r="C1398" t="str">
            <v>CONTAINER ALMOXARIFADO, DE *2,40* X *6,00* M, PADRAO SIMPLES, SEM REVESTIMENTO E SEM DIVISORIAS INTERNOS E SEM SANITARIO, PARA USO EM CANTEIRO DE OBRAS</v>
          </cell>
          <cell r="D1398" t="str">
            <v>UN</v>
          </cell>
          <cell r="E1398" t="str">
            <v>CR</v>
          </cell>
          <cell r="F1398" t="str">
            <v>VERIFICAR</v>
          </cell>
          <cell r="G1398" t="str">
            <v>VERIFICAR</v>
          </cell>
          <cell r="H1398" t="str">
            <v>VERIFICAR</v>
          </cell>
          <cell r="I1398" t="str">
            <v>SEM VALOR</v>
          </cell>
        </row>
        <row r="1399">
          <cell r="B1399">
            <v>1613</v>
          </cell>
          <cell r="C1399" t="str">
            <v>CONTATOR TRIPOLAR, CORRENTE DE *110* A, TENSAO NOMINAL DE *500* V, CATEGORIA AC-2 E AC-3</v>
          </cell>
          <cell r="D1399" t="str">
            <v>UN</v>
          </cell>
          <cell r="E1399" t="str">
            <v>CR</v>
          </cell>
          <cell r="F1399">
            <v>2293.3000000000002</v>
          </cell>
          <cell r="G1399">
            <v>2293.3000000000002</v>
          </cell>
          <cell r="H1399">
            <v>2293.3000000000002</v>
          </cell>
          <cell r="I1399" t="str">
            <v>COM VALOR</v>
          </cell>
        </row>
        <row r="1400">
          <cell r="B1400">
            <v>1626</v>
          </cell>
          <cell r="C1400" t="str">
            <v>CONTATOR TRIPOLAR, CORRENTE DE *185* A, TENSAO NOMINAL DE *500* V, CATEGORIA AC-2 E AC-3</v>
          </cell>
          <cell r="D1400" t="str">
            <v>UN</v>
          </cell>
          <cell r="E1400" t="str">
            <v>CR</v>
          </cell>
          <cell r="F1400">
            <v>3429.91</v>
          </cell>
          <cell r="G1400">
            <v>3429.91</v>
          </cell>
          <cell r="H1400">
            <v>3429.91</v>
          </cell>
          <cell r="I1400" t="str">
            <v>COM VALOR</v>
          </cell>
        </row>
        <row r="1401">
          <cell r="B1401">
            <v>1625</v>
          </cell>
          <cell r="C1401" t="str">
            <v>CONTATOR TRIPOLAR, CORRENTE DE *22* A, TENSAO NOMINAL DE *500* V, CATEGORIA AC-2 E AC-3</v>
          </cell>
          <cell r="D1401" t="str">
            <v>UN</v>
          </cell>
          <cell r="E1401" t="str">
            <v>CR</v>
          </cell>
          <cell r="F1401">
            <v>239.57</v>
          </cell>
          <cell r="G1401">
            <v>239.57</v>
          </cell>
          <cell r="H1401">
            <v>239.57</v>
          </cell>
          <cell r="I1401" t="str">
            <v>COM VALOR</v>
          </cell>
        </row>
        <row r="1402">
          <cell r="B1402">
            <v>1622</v>
          </cell>
          <cell r="C1402" t="str">
            <v>CONTATOR TRIPOLAR, CORRENTE DE *265* A, TENSAO NOMINAL DE *500* V, CATEGORIA AC-2 E AC-3</v>
          </cell>
          <cell r="D1402" t="str">
            <v>UN</v>
          </cell>
          <cell r="E1402" t="str">
            <v>CR</v>
          </cell>
          <cell r="F1402">
            <v>7739.9</v>
          </cell>
          <cell r="G1402">
            <v>7739.9</v>
          </cell>
          <cell r="H1402">
            <v>7739.9</v>
          </cell>
          <cell r="I1402" t="str">
            <v>COM VALOR</v>
          </cell>
        </row>
        <row r="1403">
          <cell r="B1403">
            <v>1620</v>
          </cell>
          <cell r="C1403" t="str">
            <v>CONTATOR TRIPOLAR, CORRENTE DE *38* A, TENSAO NOMINAL DE *500* V, CATEGORIA AC-2 E AC-3</v>
          </cell>
          <cell r="D1403" t="str">
            <v>UN</v>
          </cell>
          <cell r="E1403" t="str">
            <v>CR</v>
          </cell>
          <cell r="F1403">
            <v>504.65</v>
          </cell>
          <cell r="G1403">
            <v>504.65</v>
          </cell>
          <cell r="H1403">
            <v>504.65</v>
          </cell>
          <cell r="I1403" t="str">
            <v>COM VALOR</v>
          </cell>
        </row>
        <row r="1404">
          <cell r="B1404">
            <v>1629</v>
          </cell>
          <cell r="C1404" t="str">
            <v>CONTATOR TRIPOLAR, CORRENTE DE *500* A, TENSAO NOMINAL DE *500* V, CATEGORIA AC-2 E AC-3</v>
          </cell>
          <cell r="D1404" t="str">
            <v>UN</v>
          </cell>
          <cell r="E1404" t="str">
            <v>CR</v>
          </cell>
          <cell r="F1404">
            <v>18837.07</v>
          </cell>
          <cell r="G1404">
            <v>18837.07</v>
          </cell>
          <cell r="H1404">
            <v>18837.07</v>
          </cell>
          <cell r="I1404" t="str">
            <v>COM VALOR</v>
          </cell>
        </row>
        <row r="1405">
          <cell r="B1405">
            <v>1627</v>
          </cell>
          <cell r="C1405" t="str">
            <v>CONTATOR TRIPOLAR, CORRENTE DE *65* A, TENSAO NOMINAL DE *500* V, CATEGORIA AC-2 E AC-3</v>
          </cell>
          <cell r="D1405" t="str">
            <v>UN</v>
          </cell>
          <cell r="E1405" t="str">
            <v>CR</v>
          </cell>
          <cell r="F1405">
            <v>964.63</v>
          </cell>
          <cell r="G1405">
            <v>964.63</v>
          </cell>
          <cell r="H1405">
            <v>964.63</v>
          </cell>
          <cell r="I1405" t="str">
            <v>COM VALOR</v>
          </cell>
        </row>
        <row r="1406">
          <cell r="B1406">
            <v>1623</v>
          </cell>
          <cell r="C1406" t="str">
            <v>CONTATOR TRIPOLAR, CORRENTE DE 12 A, TENSAO NOMINAL DE *500* V, CATEGORIA AC-2 E AC-3</v>
          </cell>
          <cell r="D1406" t="str">
            <v>UN</v>
          </cell>
          <cell r="E1406" t="str">
            <v>CR</v>
          </cell>
          <cell r="F1406">
            <v>195.37</v>
          </cell>
          <cell r="G1406">
            <v>195.37</v>
          </cell>
          <cell r="H1406">
            <v>195.37</v>
          </cell>
          <cell r="I1406" t="str">
            <v>COM VALOR</v>
          </cell>
        </row>
        <row r="1407">
          <cell r="B1407">
            <v>1619</v>
          </cell>
          <cell r="C1407" t="str">
            <v>CONTATOR TRIPOLAR, CORRENTE DE 25 A, TENSAO NOMINAL DE *500* V, CATEGORIA AC-2 E AC-3</v>
          </cell>
          <cell r="D1407" t="str">
            <v>UN</v>
          </cell>
          <cell r="E1407" t="str">
            <v>CR</v>
          </cell>
          <cell r="F1407">
            <v>268.75</v>
          </cell>
          <cell r="G1407">
            <v>268.75</v>
          </cell>
          <cell r="H1407">
            <v>268.75</v>
          </cell>
          <cell r="I1407" t="str">
            <v>COM VALOR</v>
          </cell>
        </row>
        <row r="1408">
          <cell r="B1408">
            <v>1630</v>
          </cell>
          <cell r="C1408" t="str">
            <v>CONTATOR TRIPOLAR, CORRENTE DE 250 A, TENSAO NOMINAL DE *500* V, PARA ACIONAMENTO DE CAPACITORES</v>
          </cell>
          <cell r="D1408" t="str">
            <v>UN</v>
          </cell>
          <cell r="E1408" t="str">
            <v>CR</v>
          </cell>
          <cell r="F1408">
            <v>5917.31</v>
          </cell>
          <cell r="G1408">
            <v>5917.31</v>
          </cell>
          <cell r="H1408">
            <v>5917.31</v>
          </cell>
          <cell r="I1408" t="str">
            <v>COM VALOR</v>
          </cell>
        </row>
        <row r="1409">
          <cell r="B1409">
            <v>1616</v>
          </cell>
          <cell r="C1409" t="str">
            <v>CONTATOR TRIPOLAR, CORRENTE DE 300 A, TENSAO NOMINAL DE *500* V, CATEGORIA AC-2 E AC-3</v>
          </cell>
          <cell r="D1409" t="str">
            <v>UN</v>
          </cell>
          <cell r="E1409" t="str">
            <v>CR</v>
          </cell>
          <cell r="F1409">
            <v>9100.93</v>
          </cell>
          <cell r="G1409">
            <v>9100.93</v>
          </cell>
          <cell r="H1409">
            <v>9100.93</v>
          </cell>
          <cell r="I1409" t="str">
            <v>COM VALOR</v>
          </cell>
        </row>
        <row r="1410">
          <cell r="B1410">
            <v>1614</v>
          </cell>
          <cell r="C1410" t="str">
            <v>CONTATOR TRIPOLAR, CORRENTE DE 32 A, TENSAO NOMINAL DE *500* V, CATEGORIA AC-2 E AC-3</v>
          </cell>
          <cell r="D1410" t="str">
            <v>UN</v>
          </cell>
          <cell r="E1410" t="str">
            <v>CR</v>
          </cell>
          <cell r="F1410">
            <v>415.94</v>
          </cell>
          <cell r="G1410">
            <v>415.94</v>
          </cell>
          <cell r="H1410">
            <v>415.94</v>
          </cell>
          <cell r="I1410" t="str">
            <v>COM VALOR</v>
          </cell>
        </row>
        <row r="1411">
          <cell r="B1411">
            <v>1617</v>
          </cell>
          <cell r="C1411" t="str">
            <v>CONTATOR TRIPOLAR, CORRENTE DE 400 A, TENSAO NOMINAL DE *500* V, CATEGORIA AC-2 E AC-3</v>
          </cell>
          <cell r="D1411" t="str">
            <v>UN</v>
          </cell>
          <cell r="E1411" t="str">
            <v>CR</v>
          </cell>
          <cell r="F1411">
            <v>10864.54</v>
          </cell>
          <cell r="G1411">
            <v>10864.54</v>
          </cell>
          <cell r="H1411">
            <v>10864.54</v>
          </cell>
          <cell r="I1411" t="str">
            <v>COM VALOR</v>
          </cell>
        </row>
        <row r="1412">
          <cell r="B1412">
            <v>1621</v>
          </cell>
          <cell r="C1412" t="str">
            <v>CONTATOR TRIPOLAR, CORRENTE DE 45 A, TENSAO NOMINAL DE *500* V, CATEGORIA AC-2 E AC-3</v>
          </cell>
          <cell r="D1412" t="str">
            <v>UN</v>
          </cell>
          <cell r="E1412" t="str">
            <v>C</v>
          </cell>
          <cell r="F1412">
            <v>743.91</v>
          </cell>
          <cell r="G1412">
            <v>743.91</v>
          </cell>
          <cell r="H1412">
            <v>743.91</v>
          </cell>
          <cell r="I1412" t="str">
            <v>COM VALOR</v>
          </cell>
        </row>
        <row r="1413">
          <cell r="B1413">
            <v>1624</v>
          </cell>
          <cell r="C1413" t="str">
            <v>CONTATOR TRIPOLAR, CORRENTE DE 630 A, TENSAO NOMINAL DE *500* V, CATEGORIA AC-2 E AC-3</v>
          </cell>
          <cell r="D1413" t="str">
            <v>UN</v>
          </cell>
          <cell r="E1413" t="str">
            <v>CR</v>
          </cell>
          <cell r="F1413">
            <v>26705.56</v>
          </cell>
          <cell r="G1413">
            <v>26705.56</v>
          </cell>
          <cell r="H1413">
            <v>26705.56</v>
          </cell>
          <cell r="I1413" t="str">
            <v>COM VALOR</v>
          </cell>
        </row>
        <row r="1414">
          <cell r="B1414">
            <v>1615</v>
          </cell>
          <cell r="C1414" t="str">
            <v>CONTATOR TRIPOLAR, CORRENTE DE 75 A, TENSAO NOMINAL DE *500* V, CATEGORIA AC-2 E AC-3</v>
          </cell>
          <cell r="D1414" t="str">
            <v>UN</v>
          </cell>
          <cell r="E1414" t="str">
            <v>CR</v>
          </cell>
          <cell r="F1414">
            <v>1396.94</v>
          </cell>
          <cell r="G1414">
            <v>1396.94</v>
          </cell>
          <cell r="H1414">
            <v>1396.94</v>
          </cell>
          <cell r="I1414" t="str">
            <v>COM VALOR</v>
          </cell>
        </row>
        <row r="1415">
          <cell r="B1415">
            <v>1612</v>
          </cell>
          <cell r="C1415" t="str">
            <v>CONTATOR TRIPOLAR, CORRENTE DE 9 A, TENSAO NOMINAL DE *500* V, CATEGORIA AC-2 E AC-3</v>
          </cell>
          <cell r="D1415" t="str">
            <v>UN</v>
          </cell>
          <cell r="E1415" t="str">
            <v>CR</v>
          </cell>
          <cell r="F1415">
            <v>183.99</v>
          </cell>
          <cell r="G1415">
            <v>183.99</v>
          </cell>
          <cell r="H1415">
            <v>183.99</v>
          </cell>
          <cell r="I1415" t="str">
            <v>COM VALOR</v>
          </cell>
        </row>
        <row r="1416">
          <cell r="B1416">
            <v>1618</v>
          </cell>
          <cell r="C1416" t="str">
            <v>CONTATOR TRIPOLAR, CORRENTE DE 95 A, TENSAO NOMINAL DE *500* V, CATEGORIA AC-2 E AC-3</v>
          </cell>
          <cell r="D1416" t="str">
            <v>UN</v>
          </cell>
          <cell r="E1416" t="str">
            <v>CR</v>
          </cell>
          <cell r="F1416">
            <v>1919.6</v>
          </cell>
          <cell r="G1416">
            <v>1919.6</v>
          </cell>
          <cell r="H1416">
            <v>1919.6</v>
          </cell>
          <cell r="I1416" t="str">
            <v>COM VALOR</v>
          </cell>
        </row>
        <row r="1417">
          <cell r="B1417">
            <v>14211</v>
          </cell>
          <cell r="C1417" t="str">
            <v>CONTRA-PORCA SEXTAVADA, DIAMETRO NOMINAL 1 3/8", ALTURA 35 MM</v>
          </cell>
          <cell r="D1417" t="str">
            <v>UN</v>
          </cell>
          <cell r="E1417" t="str">
            <v>CR</v>
          </cell>
          <cell r="F1417">
            <v>51.73</v>
          </cell>
          <cell r="G1417">
            <v>51.73</v>
          </cell>
          <cell r="H1417">
            <v>51.73</v>
          </cell>
          <cell r="I1417" t="str">
            <v>COM VALOR</v>
          </cell>
        </row>
        <row r="1418">
          <cell r="B1418">
            <v>43657</v>
          </cell>
          <cell r="C1418" t="str">
            <v>CONTRAMARCO DE ALUMINIO (PERFIL 25) PARA ESQUADRIAS, TIPO CONVENCIONAL / CADEIRINHA, 60 MM (CM-060), INCLUSO CONEXOES, GRAPAS E TRAVAMENTOS</v>
          </cell>
          <cell r="D1418" t="str">
            <v>M</v>
          </cell>
          <cell r="E1418" t="str">
            <v>CR</v>
          </cell>
          <cell r="F1418">
            <v>10.19</v>
          </cell>
          <cell r="G1418">
            <v>10.19</v>
          </cell>
          <cell r="H1418">
            <v>10.19</v>
          </cell>
          <cell r="I1418" t="str">
            <v>COM VALOR</v>
          </cell>
        </row>
        <row r="1419">
          <cell r="B1419">
            <v>38200</v>
          </cell>
          <cell r="C1419" t="str">
            <v>CORDA DE POLIAMIDA 12 MM TIPO BOMBEIRO, PARA TRABALHO EM ALTURA</v>
          </cell>
          <cell r="D1419" t="str">
            <v>100M</v>
          </cell>
          <cell r="E1419" t="str">
            <v>CR</v>
          </cell>
          <cell r="F1419">
            <v>438.94</v>
          </cell>
          <cell r="G1419">
            <v>438.94</v>
          </cell>
          <cell r="H1419">
            <v>438.94</v>
          </cell>
          <cell r="I1419" t="str">
            <v>COM VALOR</v>
          </cell>
        </row>
        <row r="1420">
          <cell r="B1420">
            <v>39269</v>
          </cell>
          <cell r="C1420" t="str">
            <v>CORDAO DE COBRE, FLEXIVEL, TORCIDO, CLASSE 4 OU 5, ISOLACAO EM PVC/D, 300 V, 2 CONDUTORES DE 0,5 MM2</v>
          </cell>
          <cell r="D1420" t="str">
            <v>M</v>
          </cell>
          <cell r="E1420" t="str">
            <v>CR</v>
          </cell>
          <cell r="F1420">
            <v>1.42</v>
          </cell>
          <cell r="G1420">
            <v>1.42</v>
          </cell>
          <cell r="H1420">
            <v>1.42</v>
          </cell>
          <cell r="I1420" t="str">
            <v>COM VALOR</v>
          </cell>
        </row>
        <row r="1421">
          <cell r="B1421">
            <v>11889</v>
          </cell>
          <cell r="C1421" t="str">
            <v>CORDAO DE COBRE, FLEXIVEL, TORCIDO, CLASSE 4 OU 5, ISOLACAO EM PVC/D, 300 V, 2 CONDUTORES DE 0,75 MM2</v>
          </cell>
          <cell r="D1421" t="str">
            <v>M</v>
          </cell>
          <cell r="E1421" t="str">
            <v>CR</v>
          </cell>
          <cell r="F1421">
            <v>1.95</v>
          </cell>
          <cell r="G1421">
            <v>1.95</v>
          </cell>
          <cell r="H1421">
            <v>1.95</v>
          </cell>
          <cell r="I1421" t="str">
            <v>COM VALOR</v>
          </cell>
        </row>
        <row r="1422">
          <cell r="B1422">
            <v>39270</v>
          </cell>
          <cell r="C1422" t="str">
            <v>CORDAO DE COBRE, FLEXIVEL, TORCIDO, CLASSE 4 OU 5, ISOLACAO EM PVC/D, 300 V, 2 CONDUTORES DE 1,0 MM2</v>
          </cell>
          <cell r="D1422" t="str">
            <v>M</v>
          </cell>
          <cell r="E1422" t="str">
            <v>CR</v>
          </cell>
          <cell r="F1422">
            <v>2.5299999999999998</v>
          </cell>
          <cell r="G1422">
            <v>2.5299999999999998</v>
          </cell>
          <cell r="H1422">
            <v>2.5299999999999998</v>
          </cell>
          <cell r="I1422" t="str">
            <v>COM VALOR</v>
          </cell>
        </row>
        <row r="1423">
          <cell r="B1423">
            <v>11890</v>
          </cell>
          <cell r="C1423" t="str">
            <v>CORDAO DE COBRE, FLEXIVEL, TORCIDO, CLASSE 4 OU 5, ISOLACAO EM PVC/D, 300 V, 2 CONDUTORES DE 1,5 MM2</v>
          </cell>
          <cell r="D1423" t="str">
            <v>M</v>
          </cell>
          <cell r="E1423" t="str">
            <v>CR</v>
          </cell>
          <cell r="F1423">
            <v>3.44</v>
          </cell>
          <cell r="G1423">
            <v>3.44</v>
          </cell>
          <cell r="H1423">
            <v>3.44</v>
          </cell>
          <cell r="I1423" t="str">
            <v>COM VALOR</v>
          </cell>
        </row>
        <row r="1424">
          <cell r="B1424">
            <v>11891</v>
          </cell>
          <cell r="C1424" t="str">
            <v>CORDAO DE COBRE, FLEXIVEL, TORCIDO, CLASSE 4 OU 5, ISOLACAO EM PVC/D, 300 V, 2 CONDUTORES DE 2,5 MM2</v>
          </cell>
          <cell r="D1424" t="str">
            <v>M</v>
          </cell>
          <cell r="E1424" t="str">
            <v>CR</v>
          </cell>
          <cell r="F1424">
            <v>5.59</v>
          </cell>
          <cell r="G1424">
            <v>5.59</v>
          </cell>
          <cell r="H1424">
            <v>5.59</v>
          </cell>
          <cell r="I1424" t="str">
            <v>COM VALOR</v>
          </cell>
        </row>
        <row r="1425">
          <cell r="B1425">
            <v>11892</v>
          </cell>
          <cell r="C1425" t="str">
            <v>CORDAO DE COBRE, FLEXIVEL, TORCIDO, CLASSE 4 OU 5, ISOLACAO EM PVC/D, 300 V, 2 CONDUTORES DE 4 MM2</v>
          </cell>
          <cell r="D1425" t="str">
            <v>M</v>
          </cell>
          <cell r="E1425" t="str">
            <v>CR</v>
          </cell>
          <cell r="F1425">
            <v>9.1300000000000008</v>
          </cell>
          <cell r="G1425">
            <v>9.1300000000000008</v>
          </cell>
          <cell r="H1425">
            <v>9.1300000000000008</v>
          </cell>
          <cell r="I1425" t="str">
            <v>COM VALOR</v>
          </cell>
        </row>
        <row r="1426">
          <cell r="B1426">
            <v>37601</v>
          </cell>
          <cell r="C1426" t="str">
            <v>CORDEL DETONANTE, NP 05 G/M</v>
          </cell>
          <cell r="D1426" t="str">
            <v>M</v>
          </cell>
          <cell r="E1426" t="str">
            <v>CR</v>
          </cell>
          <cell r="F1426" t="str">
            <v>VERIFICAR</v>
          </cell>
          <cell r="G1426" t="str">
            <v>VERIFICAR</v>
          </cell>
          <cell r="H1426" t="str">
            <v>VERIFICAR</v>
          </cell>
          <cell r="I1426" t="str">
            <v>SEM VALOR</v>
          </cell>
        </row>
        <row r="1427">
          <cell r="B1427">
            <v>1634</v>
          </cell>
          <cell r="C1427" t="str">
            <v>CORDEL DETONANTE, NP 10 G/M</v>
          </cell>
          <cell r="D1427" t="str">
            <v>M</v>
          </cell>
          <cell r="E1427" t="str">
            <v>CR</v>
          </cell>
          <cell r="F1427" t="str">
            <v>VERIFICAR</v>
          </cell>
          <cell r="G1427" t="str">
            <v>VERIFICAR</v>
          </cell>
          <cell r="H1427" t="str">
            <v>VERIFICAR</v>
          </cell>
          <cell r="I1427" t="str">
            <v>SEM VALOR</v>
          </cell>
        </row>
        <row r="1428">
          <cell r="B1428">
            <v>44274</v>
          </cell>
          <cell r="C1428" t="str">
            <v>COROA PARA PERFURATRIZ T38, D = 2 1/2", 6 X 4 BOTOES BALISTICOS, FACE PLANA</v>
          </cell>
          <cell r="D1428" t="str">
            <v>UN</v>
          </cell>
          <cell r="E1428" t="str">
            <v>CR</v>
          </cell>
          <cell r="F1428">
            <v>710.44</v>
          </cell>
          <cell r="G1428">
            <v>710.44</v>
          </cell>
          <cell r="H1428">
            <v>710.44</v>
          </cell>
          <cell r="I1428" t="str">
            <v>COM VALOR</v>
          </cell>
        </row>
        <row r="1429">
          <cell r="B1429">
            <v>5086</v>
          </cell>
          <cell r="C1429" t="str">
            <v>CORRENTE DE ELO CURTO COMUM, SOLDADA, GALVANIZADA, ESPESSURA DO ELO = 1/2" (12,5 MM)</v>
          </cell>
          <cell r="D1429" t="str">
            <v>KG</v>
          </cell>
          <cell r="E1429" t="str">
            <v>CR</v>
          </cell>
          <cell r="F1429">
            <v>38.15</v>
          </cell>
          <cell r="G1429">
            <v>38.15</v>
          </cell>
          <cell r="H1429">
            <v>38.15</v>
          </cell>
          <cell r="I1429" t="str">
            <v>COM VALOR</v>
          </cell>
        </row>
        <row r="1430">
          <cell r="B1430">
            <v>45244</v>
          </cell>
          <cell r="C1430" t="str">
            <v>CORTA-TUBOS COM CAPACIDADE DE 6 A 42 MM</v>
          </cell>
          <cell r="D1430" t="str">
            <v>UN</v>
          </cell>
          <cell r="E1430" t="str">
            <v>CR</v>
          </cell>
          <cell r="F1430">
            <v>85.25</v>
          </cell>
          <cell r="G1430">
            <v>85.25</v>
          </cell>
          <cell r="H1430">
            <v>85.25</v>
          </cell>
          <cell r="I1430" t="str">
            <v>COM VALOR</v>
          </cell>
        </row>
        <row r="1431">
          <cell r="B1431">
            <v>11280</v>
          </cell>
          <cell r="C1431" t="str">
            <v>CORTADEIRA DE PISO DE CONCRETO E ASFALTO, PARA DISCO PADRAO DE DIAMETRO 350 MM (14") OU 450 MM (18"), MOTOR A GASOLINA, POTENCIA 13 HP, SEM DISCO</v>
          </cell>
          <cell r="D1431" t="str">
            <v>UN</v>
          </cell>
          <cell r="E1431" t="str">
            <v>CR</v>
          </cell>
          <cell r="F1431">
            <v>14354.37</v>
          </cell>
          <cell r="G1431">
            <v>14354.37</v>
          </cell>
          <cell r="H1431">
            <v>14354.37</v>
          </cell>
          <cell r="I1431" t="str">
            <v>COM VALOR</v>
          </cell>
        </row>
        <row r="1432">
          <cell r="B1432">
            <v>40519</v>
          </cell>
          <cell r="C1432" t="str">
            <v>CORTADEIRA HIDRAULICA DE VERGALHAO, PARA ACO DE DIAMETRO ATE 50 MM, MOTOR ELETRICO TRIFASICO, POTENCIA DE 5,5 HP A 7,5 HP</v>
          </cell>
          <cell r="D1432" t="str">
            <v>UN</v>
          </cell>
          <cell r="E1432" t="str">
            <v>CR</v>
          </cell>
          <cell r="F1432">
            <v>118332.49</v>
          </cell>
          <cell r="G1432">
            <v>118332.49</v>
          </cell>
          <cell r="H1432">
            <v>118332.49</v>
          </cell>
          <cell r="I1432" t="str">
            <v>COM VALOR</v>
          </cell>
        </row>
        <row r="1433">
          <cell r="B1433">
            <v>3446</v>
          </cell>
          <cell r="C1433" t="str">
            <v>COTOVELO 45 GRAUS DE FERRO GALVANIZADO, COM ROSCA BSP, DE 1 1/2"</v>
          </cell>
          <cell r="D1433" t="str">
            <v>UN</v>
          </cell>
          <cell r="E1433" t="str">
            <v>CR</v>
          </cell>
          <cell r="F1433">
            <v>37.549999999999997</v>
          </cell>
          <cell r="G1433">
            <v>37.549999999999997</v>
          </cell>
          <cell r="H1433">
            <v>37.549999999999997</v>
          </cell>
          <cell r="I1433" t="str">
            <v>COM VALOR</v>
          </cell>
        </row>
        <row r="1434">
          <cell r="B1434">
            <v>3445</v>
          </cell>
          <cell r="C1434" t="str">
            <v>COTOVELO 45 GRAUS DE FERRO GALVANIZADO, COM ROSCA BSP, DE 1 1/4"</v>
          </cell>
          <cell r="D1434" t="str">
            <v>UN</v>
          </cell>
          <cell r="E1434" t="str">
            <v>CR</v>
          </cell>
          <cell r="F1434">
            <v>30.65</v>
          </cell>
          <cell r="G1434">
            <v>30.65</v>
          </cell>
          <cell r="H1434">
            <v>30.65</v>
          </cell>
          <cell r="I1434" t="str">
            <v>COM VALOR</v>
          </cell>
        </row>
        <row r="1435">
          <cell r="B1435">
            <v>3444</v>
          </cell>
          <cell r="C1435" t="str">
            <v>COTOVELO 45 GRAUS DE FERRO GALVANIZADO, COM ROSCA BSP, DE 1"</v>
          </cell>
          <cell r="D1435" t="str">
            <v>UN</v>
          </cell>
          <cell r="E1435" t="str">
            <v>CR</v>
          </cell>
          <cell r="F1435">
            <v>18.87</v>
          </cell>
          <cell r="G1435">
            <v>18.87</v>
          </cell>
          <cell r="H1435">
            <v>18.87</v>
          </cell>
          <cell r="I1435" t="str">
            <v>COM VALOR</v>
          </cell>
        </row>
        <row r="1436">
          <cell r="B1436">
            <v>3441</v>
          </cell>
          <cell r="C1436" t="str">
            <v>COTOVELO 45 GRAUS DE FERRO GALVANIZADO, COM ROSCA BSP, DE 1/2"</v>
          </cell>
          <cell r="D1436" t="str">
            <v>UN</v>
          </cell>
          <cell r="E1436" t="str">
            <v>CR</v>
          </cell>
          <cell r="F1436">
            <v>8.65</v>
          </cell>
          <cell r="G1436">
            <v>8.65</v>
          </cell>
          <cell r="H1436">
            <v>8.65</v>
          </cell>
          <cell r="I1436" t="str">
            <v>COM VALOR</v>
          </cell>
        </row>
        <row r="1437">
          <cell r="B1437">
            <v>12402</v>
          </cell>
          <cell r="C1437" t="str">
            <v>COTOVELO 45 GRAUS DE FERRO GALVANIZADO, COM ROSCA BSP, DE 2 1/2"</v>
          </cell>
          <cell r="D1437" t="str">
            <v>UN</v>
          </cell>
          <cell r="E1437" t="str">
            <v>CR</v>
          </cell>
          <cell r="F1437">
            <v>105.54</v>
          </cell>
          <cell r="G1437">
            <v>105.54</v>
          </cell>
          <cell r="H1437">
            <v>105.54</v>
          </cell>
          <cell r="I1437" t="str">
            <v>COM VALOR</v>
          </cell>
        </row>
        <row r="1438">
          <cell r="B1438">
            <v>3447</v>
          </cell>
          <cell r="C1438" t="str">
            <v>COTOVELO 45 GRAUS DE FERRO GALVANIZADO, COM ROSCA BSP, DE 2"</v>
          </cell>
          <cell r="D1438" t="str">
            <v>UN</v>
          </cell>
          <cell r="E1438" t="str">
            <v>CR</v>
          </cell>
          <cell r="F1438">
            <v>54.6</v>
          </cell>
          <cell r="G1438">
            <v>54.6</v>
          </cell>
          <cell r="H1438">
            <v>54.6</v>
          </cell>
          <cell r="I1438" t="str">
            <v>COM VALOR</v>
          </cell>
        </row>
        <row r="1439">
          <cell r="B1439">
            <v>3448</v>
          </cell>
          <cell r="C1439" t="str">
            <v>COTOVELO 45 GRAUS DE FERRO GALVANIZADO, COM ROSCA BSP, DE 3"</v>
          </cell>
          <cell r="D1439" t="str">
            <v>UN</v>
          </cell>
          <cell r="E1439" t="str">
            <v>CR</v>
          </cell>
          <cell r="F1439">
            <v>154.30000000000001</v>
          </cell>
          <cell r="G1439">
            <v>154.30000000000001</v>
          </cell>
          <cell r="H1439">
            <v>154.30000000000001</v>
          </cell>
          <cell r="I1439" t="str">
            <v>COM VALOR</v>
          </cell>
        </row>
        <row r="1440">
          <cell r="B1440">
            <v>3442</v>
          </cell>
          <cell r="C1440" t="str">
            <v>COTOVELO 45 GRAUS DE FERRO GALVANIZADO, COM ROSCA BSP, DE 3/4"</v>
          </cell>
          <cell r="D1440" t="str">
            <v>UN</v>
          </cell>
          <cell r="E1440" t="str">
            <v>CR</v>
          </cell>
          <cell r="F1440">
            <v>12.94</v>
          </cell>
          <cell r="G1440">
            <v>12.94</v>
          </cell>
          <cell r="H1440">
            <v>12.94</v>
          </cell>
          <cell r="I1440" t="str">
            <v>COM VALOR</v>
          </cell>
        </row>
        <row r="1441">
          <cell r="B1441">
            <v>3449</v>
          </cell>
          <cell r="C1441" t="str">
            <v>COTOVELO 45 GRAUS DE FERRO GALVANIZADO, COM ROSCA BSP, DE 4"</v>
          </cell>
          <cell r="D1441" t="str">
            <v>UN</v>
          </cell>
          <cell r="E1441" t="str">
            <v>CR</v>
          </cell>
          <cell r="F1441">
            <v>270.37</v>
          </cell>
          <cell r="G1441">
            <v>270.37</v>
          </cell>
          <cell r="H1441">
            <v>270.37</v>
          </cell>
          <cell r="I1441" t="str">
            <v>COM VALOR</v>
          </cell>
        </row>
        <row r="1442">
          <cell r="B1442">
            <v>37438</v>
          </cell>
          <cell r="C1442" t="str">
            <v>COTOVELO 45 GRAUS, PEAD PE 100, DE 125 MM, PARA ELETROFUSAO</v>
          </cell>
          <cell r="D1442" t="str">
            <v>UN</v>
          </cell>
          <cell r="E1442" t="str">
            <v>CR</v>
          </cell>
          <cell r="F1442" t="str">
            <v>VERIFICAR</v>
          </cell>
          <cell r="G1442" t="str">
            <v>VERIFICAR</v>
          </cell>
          <cell r="H1442" t="str">
            <v>VERIFICAR</v>
          </cell>
          <cell r="I1442" t="str">
            <v>SEM VALOR</v>
          </cell>
        </row>
        <row r="1443">
          <cell r="B1443">
            <v>37439</v>
          </cell>
          <cell r="C1443" t="str">
            <v>COTOVELO 45 GRAUS, PEAD PE 100, DE 200 MM, PARA ELETROFUSAO</v>
          </cell>
          <cell r="D1443" t="str">
            <v>UN</v>
          </cell>
          <cell r="E1443" t="str">
            <v>CR</v>
          </cell>
          <cell r="F1443" t="str">
            <v>VERIFICAR</v>
          </cell>
          <cell r="G1443" t="str">
            <v>VERIFICAR</v>
          </cell>
          <cell r="H1443" t="str">
            <v>VERIFICAR</v>
          </cell>
          <cell r="I1443" t="str">
            <v>SEM VALOR</v>
          </cell>
        </row>
        <row r="1444">
          <cell r="B1444">
            <v>37435</v>
          </cell>
          <cell r="C1444" t="str">
            <v>COTOVELO 45 GRAUS, PEAD PE 100, DE 32 MM, PARA ELETROFUSAO</v>
          </cell>
          <cell r="D1444" t="str">
            <v>UN</v>
          </cell>
          <cell r="E1444" t="str">
            <v>CR</v>
          </cell>
          <cell r="F1444" t="str">
            <v>VERIFICAR</v>
          </cell>
          <cell r="G1444" t="str">
            <v>VERIFICAR</v>
          </cell>
          <cell r="H1444" t="str">
            <v>VERIFICAR</v>
          </cell>
          <cell r="I1444" t="str">
            <v>SEM VALOR</v>
          </cell>
        </row>
        <row r="1445">
          <cell r="B1445">
            <v>37436</v>
          </cell>
          <cell r="C1445" t="str">
            <v>COTOVELO 45 GRAUS, PEAD PE 100, DE 40 MM, PARA ELETROFUSAO</v>
          </cell>
          <cell r="D1445" t="str">
            <v>UN</v>
          </cell>
          <cell r="E1445" t="str">
            <v>CR</v>
          </cell>
          <cell r="F1445" t="str">
            <v>VERIFICAR</v>
          </cell>
          <cell r="G1445" t="str">
            <v>VERIFICAR</v>
          </cell>
          <cell r="H1445" t="str">
            <v>VERIFICAR</v>
          </cell>
          <cell r="I1445" t="str">
            <v>SEM VALOR</v>
          </cell>
        </row>
        <row r="1446">
          <cell r="B1446">
            <v>37437</v>
          </cell>
          <cell r="C1446" t="str">
            <v>COTOVELO 45 GRAUS, PEAD PE 100, DE 63 MM, PARA ELETROFUSAO</v>
          </cell>
          <cell r="D1446" t="str">
            <v>UN</v>
          </cell>
          <cell r="E1446" t="str">
            <v>CR</v>
          </cell>
          <cell r="F1446" t="str">
            <v>VERIFICAR</v>
          </cell>
          <cell r="G1446" t="str">
            <v>VERIFICAR</v>
          </cell>
          <cell r="H1446" t="str">
            <v>VERIFICAR</v>
          </cell>
          <cell r="I1446" t="str">
            <v>SEM VALOR</v>
          </cell>
        </row>
        <row r="1447">
          <cell r="B1447">
            <v>3473</v>
          </cell>
          <cell r="C1447" t="str">
            <v>COTOVELO 90 GRAUS DE FERRO GALVANIZADO, COM ROSCA BSP MACHO/FEMEA, DE 1 1/2"</v>
          </cell>
          <cell r="D1447" t="str">
            <v>UN</v>
          </cell>
          <cell r="E1447" t="str">
            <v>CR</v>
          </cell>
          <cell r="F1447">
            <v>42.45</v>
          </cell>
          <cell r="G1447">
            <v>42.45</v>
          </cell>
          <cell r="H1447">
            <v>42.45</v>
          </cell>
          <cell r="I1447" t="str">
            <v>COM VALOR</v>
          </cell>
        </row>
        <row r="1448">
          <cell r="B1448">
            <v>3474</v>
          </cell>
          <cell r="C1448" t="str">
            <v>COTOVELO 90 GRAUS DE FERRO GALVANIZADO, COM ROSCA BSP MACHO/FEMEA, DE 1 1/4"</v>
          </cell>
          <cell r="D1448" t="str">
            <v>UN</v>
          </cell>
          <cell r="E1448" t="str">
            <v>CR</v>
          </cell>
          <cell r="F1448">
            <v>34.99</v>
          </cell>
          <cell r="G1448">
            <v>34.99</v>
          </cell>
          <cell r="H1448">
            <v>34.99</v>
          </cell>
          <cell r="I1448" t="str">
            <v>COM VALOR</v>
          </cell>
        </row>
        <row r="1449">
          <cell r="B1449">
            <v>3443</v>
          </cell>
          <cell r="C1449" t="str">
            <v>COTOVELO 90 GRAUS DE FERRO GALVANIZADO, COM ROSCA BSP MACHO/FEMEA, DE 1"</v>
          </cell>
          <cell r="D1449" t="str">
            <v>UN</v>
          </cell>
          <cell r="E1449" t="str">
            <v>CR</v>
          </cell>
          <cell r="F1449">
            <v>21.77</v>
          </cell>
          <cell r="G1449">
            <v>21.77</v>
          </cell>
          <cell r="H1449">
            <v>21.77</v>
          </cell>
          <cell r="I1449" t="str">
            <v>COM VALOR</v>
          </cell>
        </row>
        <row r="1450">
          <cell r="B1450">
            <v>3450</v>
          </cell>
          <cell r="C1450" t="str">
            <v>COTOVELO 90 GRAUS DE FERRO GALVANIZADO, COM ROSCA BSP MACHO/FEMEA, DE 1/2"</v>
          </cell>
          <cell r="D1450" t="str">
            <v>UN</v>
          </cell>
          <cell r="E1450" t="str">
            <v>CR</v>
          </cell>
          <cell r="F1450">
            <v>10.14</v>
          </cell>
          <cell r="G1450">
            <v>10.14</v>
          </cell>
          <cell r="H1450">
            <v>10.14</v>
          </cell>
          <cell r="I1450" t="str">
            <v>COM VALOR</v>
          </cell>
        </row>
        <row r="1451">
          <cell r="B1451">
            <v>3453</v>
          </cell>
          <cell r="C1451" t="str">
            <v>COTOVELO 90 GRAUS DE FERRO GALVANIZADO, COM ROSCA BSP MACHO/FEMEA, DE 2 1/2"</v>
          </cell>
          <cell r="D1451" t="str">
            <v>UN</v>
          </cell>
          <cell r="E1451" t="str">
            <v>CR</v>
          </cell>
          <cell r="F1451">
            <v>123.91</v>
          </cell>
          <cell r="G1451">
            <v>123.91</v>
          </cell>
          <cell r="H1451">
            <v>123.91</v>
          </cell>
          <cell r="I1451" t="str">
            <v>COM VALOR</v>
          </cell>
        </row>
        <row r="1452">
          <cell r="B1452">
            <v>3452</v>
          </cell>
          <cell r="C1452" t="str">
            <v>COTOVELO 90 GRAUS DE FERRO GALVANIZADO, COM ROSCA BSP MACHO/FEMEA, DE 2"</v>
          </cell>
          <cell r="D1452" t="str">
            <v>UN</v>
          </cell>
          <cell r="E1452" t="str">
            <v>CR</v>
          </cell>
          <cell r="F1452">
            <v>61.16</v>
          </cell>
          <cell r="G1452">
            <v>61.16</v>
          </cell>
          <cell r="H1452">
            <v>61.16</v>
          </cell>
          <cell r="I1452" t="str">
            <v>COM VALOR</v>
          </cell>
        </row>
        <row r="1453">
          <cell r="B1453">
            <v>3454</v>
          </cell>
          <cell r="C1453" t="str">
            <v>COTOVELO 90 GRAUS DE FERRO GALVANIZADO, COM ROSCA BSP MACHO/FEMEA, DE 3"</v>
          </cell>
          <cell r="D1453" t="str">
            <v>UN</v>
          </cell>
          <cell r="E1453" t="str">
            <v>CR</v>
          </cell>
          <cell r="F1453">
            <v>188.47</v>
          </cell>
          <cell r="G1453">
            <v>188.47</v>
          </cell>
          <cell r="H1453">
            <v>188.47</v>
          </cell>
          <cell r="I1453" t="str">
            <v>COM VALOR</v>
          </cell>
        </row>
        <row r="1454">
          <cell r="B1454">
            <v>3451</v>
          </cell>
          <cell r="C1454" t="str">
            <v>COTOVELO 90 GRAUS DE FERRO GALVANIZADO, COM ROSCA BSP MACHO/FEMEA, DE 3/4"</v>
          </cell>
          <cell r="D1454" t="str">
            <v>UN</v>
          </cell>
          <cell r="E1454" t="str">
            <v>CR</v>
          </cell>
          <cell r="F1454">
            <v>12.13</v>
          </cell>
          <cell r="G1454">
            <v>12.13</v>
          </cell>
          <cell r="H1454">
            <v>12.13</v>
          </cell>
          <cell r="I1454" t="str">
            <v>COM VALOR</v>
          </cell>
        </row>
        <row r="1455">
          <cell r="B1455">
            <v>3458</v>
          </cell>
          <cell r="C1455" t="str">
            <v>COTOVELO 90 GRAUS DE FERRO GALVANIZADO, COM ROSCA BSP, DE 1 1/2"</v>
          </cell>
          <cell r="D1455" t="str">
            <v>UN</v>
          </cell>
          <cell r="E1455" t="str">
            <v>CR</v>
          </cell>
          <cell r="F1455">
            <v>34.03</v>
          </cell>
          <cell r="G1455">
            <v>34.03</v>
          </cell>
          <cell r="H1455">
            <v>34.03</v>
          </cell>
          <cell r="I1455" t="str">
            <v>COM VALOR</v>
          </cell>
        </row>
        <row r="1456">
          <cell r="B1456">
            <v>3457</v>
          </cell>
          <cell r="C1456" t="str">
            <v>COTOVELO 90 GRAUS DE FERRO GALVANIZADO, COM ROSCA BSP, DE 1 1/4"</v>
          </cell>
          <cell r="D1456" t="str">
            <v>UN</v>
          </cell>
          <cell r="E1456" t="str">
            <v>CR</v>
          </cell>
          <cell r="F1456">
            <v>25.55</v>
          </cell>
          <cell r="G1456">
            <v>25.55</v>
          </cell>
          <cell r="H1456">
            <v>25.55</v>
          </cell>
          <cell r="I1456" t="str">
            <v>COM VALOR</v>
          </cell>
        </row>
        <row r="1457">
          <cell r="B1457">
            <v>3472</v>
          </cell>
          <cell r="C1457" t="str">
            <v>COTOVELO 90 GRAUS DE FERRO GALVANIZADO, COM ROSCA BSP, DE 1"</v>
          </cell>
          <cell r="D1457" t="str">
            <v>UN</v>
          </cell>
          <cell r="E1457" t="str">
            <v>CR</v>
          </cell>
          <cell r="F1457">
            <v>16.3</v>
          </cell>
          <cell r="G1457">
            <v>16.3</v>
          </cell>
          <cell r="H1457">
            <v>16.3</v>
          </cell>
          <cell r="I1457" t="str">
            <v>COM VALOR</v>
          </cell>
        </row>
        <row r="1458">
          <cell r="B1458">
            <v>3455</v>
          </cell>
          <cell r="C1458" t="str">
            <v>COTOVELO 90 GRAUS DE FERRO GALVANIZADO, COM ROSCA BSP, DE 1/2"</v>
          </cell>
          <cell r="D1458" t="str">
            <v>UN</v>
          </cell>
          <cell r="E1458" t="str">
            <v>CR</v>
          </cell>
          <cell r="F1458">
            <v>7.25</v>
          </cell>
          <cell r="G1458">
            <v>7.25</v>
          </cell>
          <cell r="H1458">
            <v>7.25</v>
          </cell>
          <cell r="I1458" t="str">
            <v>COM VALOR</v>
          </cell>
        </row>
        <row r="1459">
          <cell r="B1459">
            <v>3470</v>
          </cell>
          <cell r="C1459" t="str">
            <v>COTOVELO 90 GRAUS DE FERRO GALVANIZADO, COM ROSCA BSP, DE 2 1/2"</v>
          </cell>
          <cell r="D1459" t="str">
            <v>UN</v>
          </cell>
          <cell r="E1459" t="str">
            <v>CR</v>
          </cell>
          <cell r="F1459">
            <v>95.02</v>
          </cell>
          <cell r="G1459">
            <v>95.02</v>
          </cell>
          <cell r="H1459">
            <v>95.02</v>
          </cell>
          <cell r="I1459" t="str">
            <v>COM VALOR</v>
          </cell>
        </row>
        <row r="1460">
          <cell r="B1460">
            <v>3471</v>
          </cell>
          <cell r="C1460" t="str">
            <v>COTOVELO 90 GRAUS DE FERRO GALVANIZADO, COM ROSCA BSP, DE 2"</v>
          </cell>
          <cell r="D1460" t="str">
            <v>UN</v>
          </cell>
          <cell r="E1460" t="str">
            <v>CR</v>
          </cell>
          <cell r="F1460">
            <v>52.21</v>
          </cell>
          <cell r="G1460">
            <v>52.21</v>
          </cell>
          <cell r="H1460">
            <v>52.21</v>
          </cell>
          <cell r="I1460" t="str">
            <v>COM VALOR</v>
          </cell>
        </row>
        <row r="1461">
          <cell r="B1461">
            <v>3459</v>
          </cell>
          <cell r="C1461" t="str">
            <v>COTOVELO 90 GRAUS DE FERRO GALVANIZADO, COM ROSCA BSP, DE 3"</v>
          </cell>
          <cell r="D1461" t="str">
            <v>UN</v>
          </cell>
          <cell r="E1461" t="str">
            <v>CR</v>
          </cell>
          <cell r="F1461">
            <v>134.02000000000001</v>
          </cell>
          <cell r="G1461">
            <v>134.02000000000001</v>
          </cell>
          <cell r="H1461">
            <v>134.02000000000001</v>
          </cell>
          <cell r="I1461" t="str">
            <v>COM VALOR</v>
          </cell>
        </row>
        <row r="1462">
          <cell r="B1462">
            <v>3456</v>
          </cell>
          <cell r="C1462" t="str">
            <v>COTOVELO 90 GRAUS DE FERRO GALVANIZADO, COM ROSCA BSP, DE 3/4"</v>
          </cell>
          <cell r="D1462" t="str">
            <v>UN</v>
          </cell>
          <cell r="E1462" t="str">
            <v>CR</v>
          </cell>
          <cell r="F1462">
            <v>10.85</v>
          </cell>
          <cell r="G1462">
            <v>10.85</v>
          </cell>
          <cell r="H1462">
            <v>10.85</v>
          </cell>
          <cell r="I1462" t="str">
            <v>COM VALOR</v>
          </cell>
        </row>
        <row r="1463">
          <cell r="B1463">
            <v>3469</v>
          </cell>
          <cell r="C1463" t="str">
            <v>COTOVELO 90 GRAUS DE FERRO GALVANIZADO, COM ROSCA BSP, DE 4"</v>
          </cell>
          <cell r="D1463" t="str">
            <v>UN</v>
          </cell>
          <cell r="E1463" t="str">
            <v>CR</v>
          </cell>
          <cell r="F1463">
            <v>254.88</v>
          </cell>
          <cell r="G1463">
            <v>254.88</v>
          </cell>
          <cell r="H1463">
            <v>254.88</v>
          </cell>
          <cell r="I1463" t="str">
            <v>COM VALOR</v>
          </cell>
        </row>
        <row r="1464">
          <cell r="B1464">
            <v>3460</v>
          </cell>
          <cell r="C1464" t="str">
            <v>COTOVELO 90 GRAUS DE FERRO GALVANIZADO, COM ROSCA BSP, DE 5"</v>
          </cell>
          <cell r="D1464" t="str">
            <v>UN</v>
          </cell>
          <cell r="E1464" t="str">
            <v>CR</v>
          </cell>
          <cell r="F1464">
            <v>371.9</v>
          </cell>
          <cell r="G1464">
            <v>371.9</v>
          </cell>
          <cell r="H1464">
            <v>371.9</v>
          </cell>
          <cell r="I1464" t="str">
            <v>COM VALOR</v>
          </cell>
        </row>
        <row r="1465">
          <cell r="B1465">
            <v>3461</v>
          </cell>
          <cell r="C1465" t="str">
            <v>COTOVELO 90 GRAUS DE FERRO GALVANIZADO, COM ROSCA BSP, DE 6"</v>
          </cell>
          <cell r="D1465" t="str">
            <v>UN</v>
          </cell>
          <cell r="E1465" t="str">
            <v>CR</v>
          </cell>
          <cell r="F1465">
            <v>950.56</v>
          </cell>
          <cell r="G1465">
            <v>950.56</v>
          </cell>
          <cell r="H1465">
            <v>950.56</v>
          </cell>
          <cell r="I1465" t="str">
            <v>COM VALOR</v>
          </cell>
        </row>
        <row r="1466">
          <cell r="B1466">
            <v>37433</v>
          </cell>
          <cell r="C1466" t="str">
            <v>COTOVELO 90 GRAUS, PEAD PE 100, DE 125 MM, PARA ELETROFUSAO</v>
          </cell>
          <cell r="D1466" t="str">
            <v>UN</v>
          </cell>
          <cell r="E1466" t="str">
            <v>CR</v>
          </cell>
          <cell r="F1466" t="str">
            <v>VERIFICAR</v>
          </cell>
          <cell r="G1466" t="str">
            <v>VERIFICAR</v>
          </cell>
          <cell r="H1466" t="str">
            <v>VERIFICAR</v>
          </cell>
          <cell r="I1466" t="str">
            <v>SEM VALOR</v>
          </cell>
        </row>
        <row r="1467">
          <cell r="B1467">
            <v>37430</v>
          </cell>
          <cell r="C1467" t="str">
            <v>COTOVELO 90 GRAUS, PEAD PE 100, DE 20 MM, PARA ELETROFUSAO</v>
          </cell>
          <cell r="D1467" t="str">
            <v>UN</v>
          </cell>
          <cell r="E1467" t="str">
            <v>CR</v>
          </cell>
          <cell r="F1467" t="str">
            <v>VERIFICAR</v>
          </cell>
          <cell r="G1467" t="str">
            <v>VERIFICAR</v>
          </cell>
          <cell r="H1467" t="str">
            <v>VERIFICAR</v>
          </cell>
          <cell r="I1467" t="str">
            <v>SEM VALOR</v>
          </cell>
        </row>
        <row r="1468">
          <cell r="B1468">
            <v>37434</v>
          </cell>
          <cell r="C1468" t="str">
            <v>COTOVELO 90 GRAUS, PEAD PE 100, DE 200 MM, PARA ELETROFUSAO</v>
          </cell>
          <cell r="D1468" t="str">
            <v>UN</v>
          </cell>
          <cell r="E1468" t="str">
            <v>CR</v>
          </cell>
          <cell r="F1468" t="str">
            <v>VERIFICAR</v>
          </cell>
          <cell r="G1468" t="str">
            <v>VERIFICAR</v>
          </cell>
          <cell r="H1468" t="str">
            <v>VERIFICAR</v>
          </cell>
          <cell r="I1468" t="str">
            <v>SEM VALOR</v>
          </cell>
        </row>
        <row r="1469">
          <cell r="B1469">
            <v>37431</v>
          </cell>
          <cell r="C1469" t="str">
            <v>COTOVELO 90 GRAUS, PEAD PE 100, DE 32 MM, PARA ELETROFUSAO</v>
          </cell>
          <cell r="D1469" t="str">
            <v>UN</v>
          </cell>
          <cell r="E1469" t="str">
            <v>CR</v>
          </cell>
          <cell r="F1469" t="str">
            <v>VERIFICAR</v>
          </cell>
          <cell r="G1469" t="str">
            <v>VERIFICAR</v>
          </cell>
          <cell r="H1469" t="str">
            <v>VERIFICAR</v>
          </cell>
          <cell r="I1469" t="str">
            <v>SEM VALOR</v>
          </cell>
        </row>
        <row r="1470">
          <cell r="B1470">
            <v>37432</v>
          </cell>
          <cell r="C1470" t="str">
            <v>COTOVELO 90 GRAUS, PEAD PE 100, DE 63 MM, PARA ELETROFUSAO</v>
          </cell>
          <cell r="D1470" t="str">
            <v>UN</v>
          </cell>
          <cell r="E1470" t="str">
            <v>CR</v>
          </cell>
          <cell r="F1470" t="str">
            <v>VERIFICAR</v>
          </cell>
          <cell r="G1470" t="str">
            <v>VERIFICAR</v>
          </cell>
          <cell r="H1470" t="str">
            <v>VERIFICAR</v>
          </cell>
          <cell r="I1470" t="str">
            <v>SEM VALOR</v>
          </cell>
        </row>
        <row r="1471">
          <cell r="B1471">
            <v>39869</v>
          </cell>
          <cell r="C1471" t="str">
            <v>COTOVELO BRONZE/LATAO SEM ANEL DE SOLDA, BOLSA X ROSCA F, 15MM X 1/2"</v>
          </cell>
          <cell r="D1471" t="str">
            <v>UN</v>
          </cell>
          <cell r="E1471" t="str">
            <v>CR</v>
          </cell>
          <cell r="F1471" t="str">
            <v>VERIFICAR</v>
          </cell>
          <cell r="G1471" t="str">
            <v>VERIFICAR</v>
          </cell>
          <cell r="H1471" t="str">
            <v>VERIFICAR</v>
          </cell>
          <cell r="I1471" t="str">
            <v>SEM VALOR</v>
          </cell>
        </row>
        <row r="1472">
          <cell r="B1472">
            <v>39870</v>
          </cell>
          <cell r="C1472" t="str">
            <v>COTOVELO BRONZE/LATAO SEM ANEL DE SOLDA, BOLSA X ROSCA F, 22MM X 1/2"</v>
          </cell>
          <cell r="D1472" t="str">
            <v>UN</v>
          </cell>
          <cell r="E1472" t="str">
            <v>CR</v>
          </cell>
          <cell r="F1472" t="str">
            <v>VERIFICAR</v>
          </cell>
          <cell r="G1472" t="str">
            <v>VERIFICAR</v>
          </cell>
          <cell r="H1472" t="str">
            <v>VERIFICAR</v>
          </cell>
          <cell r="I1472" t="str">
            <v>SEM VALOR</v>
          </cell>
        </row>
        <row r="1473">
          <cell r="B1473">
            <v>39871</v>
          </cell>
          <cell r="C1473" t="str">
            <v>COTOVELO BRONZE/LATAO SEM ANEL DE SOLDA, BOLSA X ROSCA F, 22MM X 3/4"</v>
          </cell>
          <cell r="D1473" t="str">
            <v>UN</v>
          </cell>
          <cell r="E1473" t="str">
            <v>CR</v>
          </cell>
          <cell r="F1473" t="str">
            <v>VERIFICAR</v>
          </cell>
          <cell r="G1473" t="str">
            <v>VERIFICAR</v>
          </cell>
          <cell r="H1473" t="str">
            <v>VERIFICAR</v>
          </cell>
          <cell r="I1473" t="str">
            <v>SEM VALOR</v>
          </cell>
        </row>
        <row r="1474">
          <cell r="B1474">
            <v>12722</v>
          </cell>
          <cell r="C1474" t="str">
            <v>COTOVELO DE COBRE 90 GRAUS SEM ANEL DE SOLDA, BOLSA X BOLSA, 104 MM</v>
          </cell>
          <cell r="D1474" t="str">
            <v>UN</v>
          </cell>
          <cell r="E1474" t="str">
            <v>CR</v>
          </cell>
          <cell r="F1474" t="str">
            <v>VERIFICAR</v>
          </cell>
          <cell r="G1474" t="str">
            <v>VERIFICAR</v>
          </cell>
          <cell r="H1474" t="str">
            <v>VERIFICAR</v>
          </cell>
          <cell r="I1474" t="str">
            <v>SEM VALOR</v>
          </cell>
        </row>
        <row r="1475">
          <cell r="B1475">
            <v>12714</v>
          </cell>
          <cell r="C1475" t="str">
            <v>COTOVELO DE COBRE 90 GRAUS SEM ANEL DE SOLDA, BOLSA X BOLSA, 15 MM</v>
          </cell>
          <cell r="D1475" t="str">
            <v>UN</v>
          </cell>
          <cell r="E1475" t="str">
            <v>CR</v>
          </cell>
          <cell r="F1475" t="str">
            <v>VERIFICAR</v>
          </cell>
          <cell r="G1475" t="str">
            <v>VERIFICAR</v>
          </cell>
          <cell r="H1475" t="str">
            <v>VERIFICAR</v>
          </cell>
          <cell r="I1475" t="str">
            <v>SEM VALOR</v>
          </cell>
        </row>
        <row r="1476">
          <cell r="B1476">
            <v>12715</v>
          </cell>
          <cell r="C1476" t="str">
            <v>COTOVELO DE COBRE 90 GRAUS SEM ANEL DE SOLDA, BOLSA X BOLSA, 22 MM</v>
          </cell>
          <cell r="D1476" t="str">
            <v>UN</v>
          </cell>
          <cell r="E1476" t="str">
            <v>CR</v>
          </cell>
          <cell r="F1476" t="str">
            <v>VERIFICAR</v>
          </cell>
          <cell r="G1476" t="str">
            <v>VERIFICAR</v>
          </cell>
          <cell r="H1476" t="str">
            <v>VERIFICAR</v>
          </cell>
          <cell r="I1476" t="str">
            <v>SEM VALOR</v>
          </cell>
        </row>
        <row r="1477">
          <cell r="B1477">
            <v>12716</v>
          </cell>
          <cell r="C1477" t="str">
            <v>COTOVELO DE COBRE 90 GRAUS SEM ANEL DE SOLDA, BOLSA X BOLSA, 28 MM</v>
          </cell>
          <cell r="D1477" t="str">
            <v>UN</v>
          </cell>
          <cell r="E1477" t="str">
            <v>CR</v>
          </cell>
          <cell r="F1477" t="str">
            <v>VERIFICAR</v>
          </cell>
          <cell r="G1477" t="str">
            <v>VERIFICAR</v>
          </cell>
          <cell r="H1477" t="str">
            <v>VERIFICAR</v>
          </cell>
          <cell r="I1477" t="str">
            <v>SEM VALOR</v>
          </cell>
        </row>
        <row r="1478">
          <cell r="B1478">
            <v>12717</v>
          </cell>
          <cell r="C1478" t="str">
            <v>COTOVELO DE COBRE 90 GRAUS SEM ANEL DE SOLDA, BOLSA X BOLSA, 35 MM</v>
          </cell>
          <cell r="D1478" t="str">
            <v>UN</v>
          </cell>
          <cell r="E1478" t="str">
            <v>CR</v>
          </cell>
          <cell r="F1478" t="str">
            <v>VERIFICAR</v>
          </cell>
          <cell r="G1478" t="str">
            <v>VERIFICAR</v>
          </cell>
          <cell r="H1478" t="str">
            <v>VERIFICAR</v>
          </cell>
          <cell r="I1478" t="str">
            <v>SEM VALOR</v>
          </cell>
        </row>
        <row r="1479">
          <cell r="B1479">
            <v>12718</v>
          </cell>
          <cell r="C1479" t="str">
            <v>COTOVELO DE COBRE 90 GRAUS SEM ANEL DE SOLDA, BOLSA X BOLSA, 42 MM</v>
          </cell>
          <cell r="D1479" t="str">
            <v>UN</v>
          </cell>
          <cell r="E1479" t="str">
            <v>CR</v>
          </cell>
          <cell r="F1479" t="str">
            <v>VERIFICAR</v>
          </cell>
          <cell r="G1479" t="str">
            <v>VERIFICAR</v>
          </cell>
          <cell r="H1479" t="str">
            <v>VERIFICAR</v>
          </cell>
          <cell r="I1479" t="str">
            <v>SEM VALOR</v>
          </cell>
        </row>
        <row r="1480">
          <cell r="B1480">
            <v>12719</v>
          </cell>
          <cell r="C1480" t="str">
            <v>COTOVELO DE COBRE 90 GRAUS SEM ANEL DE SOLDA, BOLSA X BOLSA, 54 MM</v>
          </cell>
          <cell r="D1480" t="str">
            <v>UN</v>
          </cell>
          <cell r="E1480" t="str">
            <v>CR</v>
          </cell>
          <cell r="F1480" t="str">
            <v>VERIFICAR</v>
          </cell>
          <cell r="G1480" t="str">
            <v>VERIFICAR</v>
          </cell>
          <cell r="H1480" t="str">
            <v>VERIFICAR</v>
          </cell>
          <cell r="I1480" t="str">
            <v>SEM VALOR</v>
          </cell>
        </row>
        <row r="1481">
          <cell r="B1481">
            <v>12720</v>
          </cell>
          <cell r="C1481" t="str">
            <v>COTOVELO DE COBRE 90 GRAUS SEM ANEL DE SOLDA, BOLSA X BOLSA, 66 MM</v>
          </cell>
          <cell r="D1481" t="str">
            <v>UN</v>
          </cell>
          <cell r="E1481" t="str">
            <v>CR</v>
          </cell>
          <cell r="F1481" t="str">
            <v>VERIFICAR</v>
          </cell>
          <cell r="G1481" t="str">
            <v>VERIFICAR</v>
          </cell>
          <cell r="H1481" t="str">
            <v>VERIFICAR</v>
          </cell>
          <cell r="I1481" t="str">
            <v>SEM VALOR</v>
          </cell>
        </row>
        <row r="1482">
          <cell r="B1482">
            <v>12721</v>
          </cell>
          <cell r="C1482" t="str">
            <v>COTOVELO DE COBRE 90 GRAUS SEM ANEL DE SOLDA, BOLSA X BOLSA, 79 MM</v>
          </cell>
          <cell r="D1482" t="str">
            <v>UN</v>
          </cell>
          <cell r="E1482" t="str">
            <v>CR</v>
          </cell>
          <cell r="F1482" t="str">
            <v>VERIFICAR</v>
          </cell>
          <cell r="G1482" t="str">
            <v>VERIFICAR</v>
          </cell>
          <cell r="H1482" t="str">
            <v>VERIFICAR</v>
          </cell>
          <cell r="I1482" t="str">
            <v>SEM VALOR</v>
          </cell>
        </row>
        <row r="1483">
          <cell r="B1483">
            <v>3468</v>
          </cell>
          <cell r="C1483" t="str">
            <v>COTOVELO DE REDUCAO 90 GRAUS DE FERRO GALVANIZADO, COM ROSCA BSP, DE 1 1/2" X 1"</v>
          </cell>
          <cell r="D1483" t="str">
            <v>UN</v>
          </cell>
          <cell r="E1483" t="str">
            <v>CR</v>
          </cell>
          <cell r="F1483">
            <v>44.42</v>
          </cell>
          <cell r="G1483">
            <v>44.42</v>
          </cell>
          <cell r="H1483">
            <v>44.42</v>
          </cell>
          <cell r="I1483" t="str">
            <v>COM VALOR</v>
          </cell>
        </row>
        <row r="1484">
          <cell r="B1484">
            <v>3465</v>
          </cell>
          <cell r="C1484" t="str">
            <v>COTOVELO DE REDUCAO 90 GRAUS DE FERRO GALVANIZADO, COM ROSCA BSP, DE 1 1/2" X 3/4"</v>
          </cell>
          <cell r="D1484" t="str">
            <v>UN</v>
          </cell>
          <cell r="E1484" t="str">
            <v>CR</v>
          </cell>
          <cell r="F1484">
            <v>44.4</v>
          </cell>
          <cell r="G1484">
            <v>44.4</v>
          </cell>
          <cell r="H1484">
            <v>44.4</v>
          </cell>
          <cell r="I1484" t="str">
            <v>COM VALOR</v>
          </cell>
        </row>
        <row r="1485">
          <cell r="B1485">
            <v>12403</v>
          </cell>
          <cell r="C1485" t="str">
            <v>COTOVELO DE REDUCAO 90 GRAUS DE FERRO GALVANIZADO, COM ROSCA BSP, DE 1 1/4" X 1"</v>
          </cell>
          <cell r="D1485" t="str">
            <v>UN</v>
          </cell>
          <cell r="E1485" t="str">
            <v>CR</v>
          </cell>
          <cell r="F1485">
            <v>31.65</v>
          </cell>
          <cell r="G1485">
            <v>31.65</v>
          </cell>
          <cell r="H1485">
            <v>31.65</v>
          </cell>
          <cell r="I1485" t="str">
            <v>COM VALOR</v>
          </cell>
        </row>
        <row r="1486">
          <cell r="B1486">
            <v>3463</v>
          </cell>
          <cell r="C1486" t="str">
            <v>COTOVELO DE REDUCAO 90 GRAUS DE FERRO GALVANIZADO, COM ROSCA BSP, DE 1" X 1/2"</v>
          </cell>
          <cell r="D1486" t="str">
            <v>UN</v>
          </cell>
          <cell r="E1486" t="str">
            <v>CR</v>
          </cell>
          <cell r="F1486">
            <v>18.489999999999998</v>
          </cell>
          <cell r="G1486">
            <v>18.489999999999998</v>
          </cell>
          <cell r="H1486">
            <v>18.489999999999998</v>
          </cell>
          <cell r="I1486" t="str">
            <v>COM VALOR</v>
          </cell>
        </row>
        <row r="1487">
          <cell r="B1487">
            <v>3464</v>
          </cell>
          <cell r="C1487" t="str">
            <v>COTOVELO DE REDUCAO 90 GRAUS DE FERRO GALVANIZADO, COM ROSCA BSP, DE 1" X 3/4"</v>
          </cell>
          <cell r="D1487" t="str">
            <v>UN</v>
          </cell>
          <cell r="E1487" t="str">
            <v>CR</v>
          </cell>
          <cell r="F1487">
            <v>18.489999999999998</v>
          </cell>
          <cell r="G1487">
            <v>18.489999999999998</v>
          </cell>
          <cell r="H1487">
            <v>18.489999999999998</v>
          </cell>
          <cell r="I1487" t="str">
            <v>COM VALOR</v>
          </cell>
        </row>
        <row r="1488">
          <cell r="B1488">
            <v>3466</v>
          </cell>
          <cell r="C1488" t="str">
            <v>COTOVELO DE REDUCAO 90 GRAUS DE FERRO GALVANIZADO, COM ROSCA BSP, DE 2 1/2" X 2"</v>
          </cell>
          <cell r="D1488" t="str">
            <v>UN</v>
          </cell>
          <cell r="E1488" t="str">
            <v>CR</v>
          </cell>
          <cell r="F1488">
            <v>112.77</v>
          </cell>
          <cell r="G1488">
            <v>112.77</v>
          </cell>
          <cell r="H1488">
            <v>112.77</v>
          </cell>
          <cell r="I1488" t="str">
            <v>COM VALOR</v>
          </cell>
        </row>
        <row r="1489">
          <cell r="B1489">
            <v>3467</v>
          </cell>
          <cell r="C1489" t="str">
            <v>COTOVELO DE REDUCAO 90 GRAUS DE FERRO GALVANIZADO, COM ROSCA BSP, DE 2" X 1 1/2"</v>
          </cell>
          <cell r="D1489" t="str">
            <v>UN</v>
          </cell>
          <cell r="E1489" t="str">
            <v>CR</v>
          </cell>
          <cell r="F1489">
            <v>63.69</v>
          </cell>
          <cell r="G1489">
            <v>63.69</v>
          </cell>
          <cell r="H1489">
            <v>63.69</v>
          </cell>
          <cell r="I1489" t="str">
            <v>COM VALOR</v>
          </cell>
        </row>
        <row r="1490">
          <cell r="B1490">
            <v>3462</v>
          </cell>
          <cell r="C1490" t="str">
            <v>COTOVELO DE REDUCAO 90 GRAUS DE FERRO GALVANIZADO, COM ROSCA BSP, DE 3/4" X 1/2"</v>
          </cell>
          <cell r="D1490" t="str">
            <v>UN</v>
          </cell>
          <cell r="E1490" t="str">
            <v>CR</v>
          </cell>
          <cell r="F1490">
            <v>12.2</v>
          </cell>
          <cell r="G1490">
            <v>12.2</v>
          </cell>
          <cell r="H1490">
            <v>12.2</v>
          </cell>
          <cell r="I1490" t="str">
            <v>COM VALOR</v>
          </cell>
        </row>
        <row r="1491">
          <cell r="B1491">
            <v>37416</v>
          </cell>
          <cell r="C1491" t="str">
            <v>COTOVELO/JOELHO 90 GRAUS, EM POLIPROPILENO, PN 16, PARA TUBOS PEAD, 20 X 20 MM - LIGACAO PREDIAL DE AGUA</v>
          </cell>
          <cell r="D1491" t="str">
            <v>UN</v>
          </cell>
          <cell r="E1491" t="str">
            <v>CR</v>
          </cell>
          <cell r="F1491" t="str">
            <v>VERIFICAR</v>
          </cell>
          <cell r="G1491" t="str">
            <v>VERIFICAR</v>
          </cell>
          <cell r="H1491" t="str">
            <v>VERIFICAR</v>
          </cell>
          <cell r="I1491" t="str">
            <v>SEM VALOR</v>
          </cell>
        </row>
        <row r="1492">
          <cell r="B1492">
            <v>37417</v>
          </cell>
          <cell r="C1492" t="str">
            <v>COTOVELO/JOELHO 90 GRAUS, EM POLIPROPILENO, PN 16, PARA TUBOS PEAD, 32 X 32 MM - LIGACAO PREDIAL DE AGUA</v>
          </cell>
          <cell r="D1492" t="str">
            <v>UN</v>
          </cell>
          <cell r="E1492" t="str">
            <v>CR</v>
          </cell>
          <cell r="F1492" t="str">
            <v>VERIFICAR</v>
          </cell>
          <cell r="G1492" t="str">
            <v>VERIFICAR</v>
          </cell>
          <cell r="H1492" t="str">
            <v>VERIFICAR</v>
          </cell>
          <cell r="I1492" t="str">
            <v>SEM VALOR</v>
          </cell>
        </row>
        <row r="1493">
          <cell r="B1493">
            <v>37413</v>
          </cell>
          <cell r="C1493" t="str">
            <v>COTOVELO/JOELHO COM ADAPTADOR, 90 GRAUS, EM POLIPROPILENO, PN 16, PARA TUBOS PEAD, 20 MM X 1/2" - LIGACAO PREDIAL DE AGUA</v>
          </cell>
          <cell r="D1493" t="str">
            <v>UN</v>
          </cell>
          <cell r="E1493" t="str">
            <v>CR</v>
          </cell>
          <cell r="F1493" t="str">
            <v>VERIFICAR</v>
          </cell>
          <cell r="G1493" t="str">
            <v>VERIFICAR</v>
          </cell>
          <cell r="H1493" t="str">
            <v>VERIFICAR</v>
          </cell>
          <cell r="I1493" t="str">
            <v>SEM VALOR</v>
          </cell>
        </row>
        <row r="1494">
          <cell r="B1494">
            <v>37414</v>
          </cell>
          <cell r="C1494" t="str">
            <v>COTOVELO/JOELHO COM ADAPTADOR, 90 GRAUS, EM POLIPROPILENO, PN 16, PARA TUBOS PEAD, 20 MM X 3/4" - LIGACAO PREDIAL DE AGUA</v>
          </cell>
          <cell r="D1494" t="str">
            <v>UN</v>
          </cell>
          <cell r="E1494" t="str">
            <v>CR</v>
          </cell>
          <cell r="F1494" t="str">
            <v>VERIFICAR</v>
          </cell>
          <cell r="G1494" t="str">
            <v>VERIFICAR</v>
          </cell>
          <cell r="H1494" t="str">
            <v>VERIFICAR</v>
          </cell>
          <cell r="I1494" t="str">
            <v>SEM VALOR</v>
          </cell>
        </row>
        <row r="1495">
          <cell r="B1495">
            <v>37415</v>
          </cell>
          <cell r="C1495" t="str">
            <v>COTOVELO/JOELHO COM ADAPTADOR, 90 GRAUS, EM POLIPROPILENO, PN 16, PARA TUBOS PEAD, 32 MM X 1" - LIGACAO PREDIAL DE AGUA</v>
          </cell>
          <cell r="D1495" t="str">
            <v>UN</v>
          </cell>
          <cell r="E1495" t="str">
            <v>CR</v>
          </cell>
          <cell r="F1495" t="str">
            <v>VERIFICAR</v>
          </cell>
          <cell r="G1495" t="str">
            <v>VERIFICAR</v>
          </cell>
          <cell r="H1495" t="str">
            <v>VERIFICAR</v>
          </cell>
          <cell r="I1495" t="str">
            <v>SEM VALOR</v>
          </cell>
        </row>
        <row r="1496">
          <cell r="B1496">
            <v>43590</v>
          </cell>
          <cell r="C1496" t="str">
            <v>CREMONA RETANGULAR INJETADA LISA COM CHAVE, COM CASTANHA / ALCA, EM LATAO, COM ACABAMENTO CROMADO, DE SOBREPOR / EMBUTIR</v>
          </cell>
          <cell r="D1496" t="str">
            <v>UN</v>
          </cell>
          <cell r="E1496" t="str">
            <v>CR</v>
          </cell>
          <cell r="F1496">
            <v>177.38</v>
          </cell>
          <cell r="G1496">
            <v>177.38</v>
          </cell>
          <cell r="H1496">
            <v>177.38</v>
          </cell>
          <cell r="I1496" t="str">
            <v>COM VALOR</v>
          </cell>
        </row>
        <row r="1497">
          <cell r="B1497">
            <v>43589</v>
          </cell>
          <cell r="C1497" t="str">
            <v>CREMONA RETANGULAR INJETADA LISA, COM CASTANHA / ALCA, EM LATAO, COM ACABAMENTO CROMADO, DE SOBREPOR / EMBUTIR</v>
          </cell>
          <cell r="D1497" t="str">
            <v>UN</v>
          </cell>
          <cell r="E1497" t="str">
            <v>CR</v>
          </cell>
          <cell r="F1497">
            <v>32.090000000000003</v>
          </cell>
          <cell r="G1497">
            <v>32.090000000000003</v>
          </cell>
          <cell r="H1497">
            <v>32.090000000000003</v>
          </cell>
          <cell r="I1497" t="str">
            <v>COM VALOR</v>
          </cell>
        </row>
        <row r="1498">
          <cell r="B1498">
            <v>34519</v>
          </cell>
          <cell r="C1498" t="str">
            <v>CRUZETA DE CONCRETO LEVE, COMP. 2000 MM SECAO, 90 X 90 MM</v>
          </cell>
          <cell r="D1498" t="str">
            <v>UN</v>
          </cell>
          <cell r="E1498" t="str">
            <v>CR</v>
          </cell>
          <cell r="F1498">
            <v>110.16</v>
          </cell>
          <cell r="G1498">
            <v>110.16</v>
          </cell>
          <cell r="H1498">
            <v>110.16</v>
          </cell>
          <cell r="I1498" t="str">
            <v>COM VALOR</v>
          </cell>
        </row>
        <row r="1499">
          <cell r="B1499">
            <v>1649</v>
          </cell>
          <cell r="C1499" t="str">
            <v>CRUZETA DE FERRO GALVANIZADO, COM ROSCA BSP, DE 1 1/2"</v>
          </cell>
          <cell r="D1499" t="str">
            <v>UN</v>
          </cell>
          <cell r="E1499" t="str">
            <v>CR</v>
          </cell>
          <cell r="F1499">
            <v>80.25</v>
          </cell>
          <cell r="G1499">
            <v>80.25</v>
          </cell>
          <cell r="H1499">
            <v>80.25</v>
          </cell>
          <cell r="I1499" t="str">
            <v>COM VALOR</v>
          </cell>
        </row>
        <row r="1500">
          <cell r="B1500">
            <v>1653</v>
          </cell>
          <cell r="C1500" t="str">
            <v>CRUZETA DE FERRO GALVANIZADO, COM ROSCA BSP, DE 1 1/4"</v>
          </cell>
          <cell r="D1500" t="str">
            <v>UN</v>
          </cell>
          <cell r="E1500" t="str">
            <v>CR</v>
          </cell>
          <cell r="F1500">
            <v>62.86</v>
          </cell>
          <cell r="G1500">
            <v>62.86</v>
          </cell>
          <cell r="H1500">
            <v>62.86</v>
          </cell>
          <cell r="I1500" t="str">
            <v>COM VALOR</v>
          </cell>
        </row>
        <row r="1501">
          <cell r="B1501">
            <v>1648</v>
          </cell>
          <cell r="C1501" t="str">
            <v>CRUZETA DE FERRO GALVANIZADO, COM ROSCA BSP, DE 1"</v>
          </cell>
          <cell r="D1501" t="str">
            <v>UN</v>
          </cell>
          <cell r="E1501" t="str">
            <v>CR</v>
          </cell>
          <cell r="F1501">
            <v>43.22</v>
          </cell>
          <cell r="G1501">
            <v>43.22</v>
          </cell>
          <cell r="H1501">
            <v>43.22</v>
          </cell>
          <cell r="I1501" t="str">
            <v>COM VALOR</v>
          </cell>
        </row>
        <row r="1502">
          <cell r="B1502">
            <v>1647</v>
          </cell>
          <cell r="C1502" t="str">
            <v>CRUZETA DE FERRO GALVANIZADO, COM ROSCA BSP, DE 1/2"</v>
          </cell>
          <cell r="D1502" t="str">
            <v>UN</v>
          </cell>
          <cell r="E1502" t="str">
            <v>CR</v>
          </cell>
          <cell r="F1502">
            <v>22.51</v>
          </cell>
          <cell r="G1502">
            <v>22.51</v>
          </cell>
          <cell r="H1502">
            <v>22.51</v>
          </cell>
          <cell r="I1502" t="str">
            <v>COM VALOR</v>
          </cell>
        </row>
        <row r="1503">
          <cell r="B1503">
            <v>1651</v>
          </cell>
          <cell r="C1503" t="str">
            <v>CRUZETA DE FERRO GALVANIZADO, COM ROSCA BSP, DE 2 1/2"</v>
          </cell>
          <cell r="D1503" t="str">
            <v>UN</v>
          </cell>
          <cell r="E1503" t="str">
            <v>CR</v>
          </cell>
          <cell r="F1503">
            <v>200.5</v>
          </cell>
          <cell r="G1503">
            <v>200.5</v>
          </cell>
          <cell r="H1503">
            <v>200.5</v>
          </cell>
          <cell r="I1503" t="str">
            <v>COM VALOR</v>
          </cell>
        </row>
        <row r="1504">
          <cell r="B1504">
            <v>1650</v>
          </cell>
          <cell r="C1504" t="str">
            <v>CRUZETA DE FERRO GALVANIZADO, COM ROSCA BSP, DE 2"</v>
          </cell>
          <cell r="D1504" t="str">
            <v>UN</v>
          </cell>
          <cell r="E1504" t="str">
            <v>CR</v>
          </cell>
          <cell r="F1504">
            <v>110.82</v>
          </cell>
          <cell r="G1504">
            <v>110.82</v>
          </cell>
          <cell r="H1504">
            <v>110.82</v>
          </cell>
          <cell r="I1504" t="str">
            <v>COM VALOR</v>
          </cell>
        </row>
        <row r="1505">
          <cell r="B1505">
            <v>1652</v>
          </cell>
          <cell r="C1505" t="str">
            <v>CRUZETA DE FERRO GALVANIZADO, COM ROSCA BSP, DE 3"</v>
          </cell>
          <cell r="D1505" t="str">
            <v>UN</v>
          </cell>
          <cell r="E1505" t="str">
            <v>CR</v>
          </cell>
          <cell r="F1505">
            <v>287.77</v>
          </cell>
          <cell r="G1505">
            <v>287.77</v>
          </cell>
          <cell r="H1505">
            <v>287.77</v>
          </cell>
          <cell r="I1505" t="str">
            <v>COM VALOR</v>
          </cell>
        </row>
        <row r="1506">
          <cell r="B1506">
            <v>1654</v>
          </cell>
          <cell r="C1506" t="str">
            <v>CRUZETA DE FERRO GALVANIZADO, COM ROSCA BSP, DE 3/4"</v>
          </cell>
          <cell r="D1506" t="str">
            <v>UN</v>
          </cell>
          <cell r="E1506" t="str">
            <v>CR</v>
          </cell>
          <cell r="F1506">
            <v>30.89</v>
          </cell>
          <cell r="G1506">
            <v>30.89</v>
          </cell>
          <cell r="H1506">
            <v>30.89</v>
          </cell>
          <cell r="I1506" t="str">
            <v>COM VALOR</v>
          </cell>
        </row>
        <row r="1507">
          <cell r="B1507">
            <v>10510</v>
          </cell>
          <cell r="C1507" t="str">
            <v>CRUZETA DE MADEIRA TRATADA, *90 X 115 X 2400* MM, EM EUCALIPTO OU EQUIVALENTE DA REGIAO</v>
          </cell>
          <cell r="D1507" t="str">
            <v>UN</v>
          </cell>
          <cell r="E1507" t="str">
            <v>CR</v>
          </cell>
          <cell r="F1507">
            <v>225.48</v>
          </cell>
          <cell r="G1507">
            <v>225.48</v>
          </cell>
          <cell r="H1507">
            <v>225.48</v>
          </cell>
          <cell r="I1507" t="str">
            <v>COM VALOR</v>
          </cell>
        </row>
        <row r="1508">
          <cell r="B1508">
            <v>1744</v>
          </cell>
          <cell r="C1508" t="str">
            <v>CUBA ACO INOX (AISI 304) DE EMBUTIR COM VALVULA 3 1/2", DE *40 X 34 X 12* CM</v>
          </cell>
          <cell r="D1508" t="str">
            <v>UN</v>
          </cell>
          <cell r="E1508" t="str">
            <v>CR</v>
          </cell>
          <cell r="F1508">
            <v>140.61000000000001</v>
          </cell>
          <cell r="G1508">
            <v>140.61000000000001</v>
          </cell>
          <cell r="H1508">
            <v>140.61000000000001</v>
          </cell>
          <cell r="I1508" t="str">
            <v>COM VALOR</v>
          </cell>
        </row>
        <row r="1509">
          <cell r="B1509">
            <v>1743</v>
          </cell>
          <cell r="C1509" t="str">
            <v>CUBA ACO INOX (AISI 304) DE EMBUTIR COM VALVULA 3 1/2", DE *46 X 30 X 12* CM</v>
          </cell>
          <cell r="D1509" t="str">
            <v>UN</v>
          </cell>
          <cell r="E1509" t="str">
            <v>CR</v>
          </cell>
          <cell r="F1509">
            <v>184.65</v>
          </cell>
          <cell r="G1509">
            <v>184.65</v>
          </cell>
          <cell r="H1509">
            <v>184.65</v>
          </cell>
          <cell r="I1509" t="str">
            <v>COM VALOR</v>
          </cell>
        </row>
        <row r="1510">
          <cell r="B1510">
            <v>1747</v>
          </cell>
          <cell r="C1510" t="str">
            <v>CUBA ACO INOX (AISI 304) DE EMBUTIR COM VALVULA DE 3 1/2", DE *56 X 33 X 12* CM</v>
          </cell>
          <cell r="D1510" t="str">
            <v>UN</v>
          </cell>
          <cell r="E1510" t="str">
            <v>CR</v>
          </cell>
          <cell r="F1510">
            <v>203.01</v>
          </cell>
          <cell r="G1510">
            <v>203.01</v>
          </cell>
          <cell r="H1510">
            <v>203.01</v>
          </cell>
          <cell r="I1510" t="str">
            <v>COM VALOR</v>
          </cell>
        </row>
        <row r="1511">
          <cell r="B1511">
            <v>39640</v>
          </cell>
          <cell r="C1511" t="str">
            <v>CUMEEIRA ARTICULADA (ABA INFERIOR) PARA TELHA ONDULADA DE FIBROCIMENTO E = 4 MM, ABA *330* MM, COMPRIMENTO 500 MM (SEM AMIANTO)</v>
          </cell>
          <cell r="D1511" t="str">
            <v>UN</v>
          </cell>
          <cell r="E1511" t="str">
            <v>CR</v>
          </cell>
          <cell r="F1511">
            <v>12.83</v>
          </cell>
          <cell r="G1511">
            <v>12.83</v>
          </cell>
          <cell r="H1511">
            <v>12.83</v>
          </cell>
          <cell r="I1511" t="str">
            <v>COM VALOR</v>
          </cell>
        </row>
        <row r="1512">
          <cell r="B1512">
            <v>7216</v>
          </cell>
          <cell r="C1512" t="str">
            <v>CUMEEIRA NORMAL PARA TELHA ESTRUTURAL DE FIBROCIMENTO 2 ABAS, E = 6 MM, DE 1050 X 935 MM (SEM AMIANTO)</v>
          </cell>
          <cell r="D1512" t="str">
            <v>UN</v>
          </cell>
          <cell r="E1512" t="str">
            <v>CR</v>
          </cell>
          <cell r="F1512">
            <v>68.900000000000006</v>
          </cell>
          <cell r="G1512">
            <v>68.900000000000006</v>
          </cell>
          <cell r="H1512">
            <v>68.900000000000006</v>
          </cell>
          <cell r="I1512" t="str">
            <v>COM VALOR</v>
          </cell>
        </row>
        <row r="1513">
          <cell r="B1513">
            <v>20235</v>
          </cell>
          <cell r="C1513" t="str">
            <v>CUMEEIRA NORMAL PARA TELHA ONDULADA DE FIBROCIMENTO, E = 6 MM, ABA 300 MM, COMPRIMENTO 1100 MM (SEM AMIANTO)</v>
          </cell>
          <cell r="D1513" t="str">
            <v>UN</v>
          </cell>
          <cell r="E1513" t="str">
            <v>CR</v>
          </cell>
          <cell r="F1513">
            <v>55.4</v>
          </cell>
          <cell r="G1513">
            <v>55.4</v>
          </cell>
          <cell r="H1513">
            <v>55.4</v>
          </cell>
          <cell r="I1513" t="str">
            <v>COM VALOR</v>
          </cell>
        </row>
        <row r="1514">
          <cell r="B1514">
            <v>7181</v>
          </cell>
          <cell r="C1514" t="str">
            <v>CUMEEIRA PARA TELHA CERAMICA, COMPRIMENTO DE *41* CM, RENDIMENTO DE *3* TELHAS/M</v>
          </cell>
          <cell r="D1514" t="str">
            <v>UN</v>
          </cell>
          <cell r="E1514" t="str">
            <v>CR</v>
          </cell>
          <cell r="F1514">
            <v>4.1900000000000004</v>
          </cell>
          <cell r="G1514">
            <v>4.1900000000000004</v>
          </cell>
          <cell r="H1514">
            <v>4.1900000000000004</v>
          </cell>
          <cell r="I1514" t="str">
            <v>COM VALOR</v>
          </cell>
        </row>
        <row r="1515">
          <cell r="B1515">
            <v>40742</v>
          </cell>
          <cell r="C1515" t="str">
            <v>CUMEEIRA PARA TELHA DE CONCRETO, PARA 2 AGUAS DE TELHADO, COR CINZA, RENDIMENTO DE *3* TELHAS/M</v>
          </cell>
          <cell r="D1515" t="str">
            <v>UN</v>
          </cell>
          <cell r="E1515" t="str">
            <v>CR</v>
          </cell>
          <cell r="F1515">
            <v>13.39</v>
          </cell>
          <cell r="G1515">
            <v>13.39</v>
          </cell>
          <cell r="H1515">
            <v>13.39</v>
          </cell>
          <cell r="I1515" t="str">
            <v>COM VALOR</v>
          </cell>
        </row>
        <row r="1516">
          <cell r="B1516">
            <v>7214</v>
          </cell>
          <cell r="C1516" t="str">
            <v>CUMEEIRA SHED PARA TELHA ONDULADA DE FIBROCIMENTO, E = 6 MM, ABA 280 MM, COMPRIMENTO 1100 MM (SEM AMIANTO)</v>
          </cell>
          <cell r="D1516" t="str">
            <v>UN</v>
          </cell>
          <cell r="E1516" t="str">
            <v>CR</v>
          </cell>
          <cell r="F1516">
            <v>67.28</v>
          </cell>
          <cell r="G1516">
            <v>67.28</v>
          </cell>
          <cell r="H1516">
            <v>67.28</v>
          </cell>
          <cell r="I1516" t="str">
            <v>COM VALOR</v>
          </cell>
        </row>
        <row r="1517">
          <cell r="B1517">
            <v>7219</v>
          </cell>
          <cell r="C1517" t="str">
            <v>CUMEEIRA UNIVERSAL PARA TELHA ONDULADA DE FIBROCIMENTO, E = 6 MM, ABA 210 MM, COMPRIMENTO 1100 MM (SEM AMIANTO)</v>
          </cell>
          <cell r="D1517" t="str">
            <v>UN</v>
          </cell>
          <cell r="E1517" t="str">
            <v>CR</v>
          </cell>
          <cell r="F1517">
            <v>59.68</v>
          </cell>
          <cell r="G1517">
            <v>59.68</v>
          </cell>
          <cell r="H1517">
            <v>59.68</v>
          </cell>
          <cell r="I1517" t="str">
            <v>COM VALOR</v>
          </cell>
        </row>
        <row r="1518">
          <cell r="B1518">
            <v>2628</v>
          </cell>
          <cell r="C1518" t="str">
            <v>CURVA 135 GRAUS PARA ELETRODUTO, EM ACO GALVANIZADO ELETROLITICO, COM ROSCA, DIAMETRO DE 100 MM (4")</v>
          </cell>
          <cell r="D1518" t="str">
            <v>UN</v>
          </cell>
          <cell r="E1518" t="str">
            <v>CR</v>
          </cell>
          <cell r="F1518">
            <v>170.89</v>
          </cell>
          <cell r="G1518">
            <v>170.89</v>
          </cell>
          <cell r="H1518">
            <v>170.89</v>
          </cell>
          <cell r="I1518" t="str">
            <v>COM VALOR</v>
          </cell>
        </row>
        <row r="1519">
          <cell r="B1519">
            <v>2622</v>
          </cell>
          <cell r="C1519" t="str">
            <v>CURVA 135 GRAUS PARA ELETRODUTO, EM ACO GALVANIZADO ELETROLITICO, COM ROSCA, DIAMETRO DE 15 MM (1/2"), ESPESSURA DE 1,50 MM</v>
          </cell>
          <cell r="D1519" t="str">
            <v>UN</v>
          </cell>
          <cell r="E1519" t="str">
            <v>CR</v>
          </cell>
          <cell r="F1519">
            <v>4.0599999999999996</v>
          </cell>
          <cell r="G1519">
            <v>4.0599999999999996</v>
          </cell>
          <cell r="H1519">
            <v>4.0599999999999996</v>
          </cell>
          <cell r="I1519" t="str">
            <v>COM VALOR</v>
          </cell>
        </row>
        <row r="1520">
          <cell r="B1520">
            <v>2623</v>
          </cell>
          <cell r="C1520" t="str">
            <v>CURVA 135 GRAUS PARA ELETRODUTO, EM ACO GALVANIZADO ELETROLITICO, COM ROSCA, DIAMETRO DE 20 MM (3/4"), ESPESSURA DE 1,50 MM</v>
          </cell>
          <cell r="D1520" t="str">
            <v>UN</v>
          </cell>
          <cell r="E1520" t="str">
            <v>CR</v>
          </cell>
          <cell r="F1520">
            <v>4.88</v>
          </cell>
          <cell r="G1520">
            <v>4.88</v>
          </cell>
          <cell r="H1520">
            <v>4.88</v>
          </cell>
          <cell r="I1520" t="str">
            <v>COM VALOR</v>
          </cell>
        </row>
        <row r="1521">
          <cell r="B1521">
            <v>2624</v>
          </cell>
          <cell r="C1521" t="str">
            <v>CURVA 135 GRAUS PARA ELETRODUTO, EM ACO GALVANIZADO ELETROLITICO, COM ROSCA, DIAMETRO DE 25 MM (1"), ESPESSURA DE 1,50 MM</v>
          </cell>
          <cell r="D1521" t="str">
            <v>UN</v>
          </cell>
          <cell r="E1521" t="str">
            <v>CR</v>
          </cell>
          <cell r="F1521">
            <v>7.76</v>
          </cell>
          <cell r="G1521">
            <v>7.76</v>
          </cell>
          <cell r="H1521">
            <v>7.76</v>
          </cell>
          <cell r="I1521" t="str">
            <v>COM VALOR</v>
          </cell>
        </row>
        <row r="1522">
          <cell r="B1522">
            <v>2625</v>
          </cell>
          <cell r="C1522" t="str">
            <v>CURVA 135 GRAUS PARA ELETRODUTO, EM ACO GALVANIZADO ELETROLITICO, COM ROSCA, DIAMETRO DE 32 MM (1 1/4"), ESPESSURA DE 1,50 MM</v>
          </cell>
          <cell r="D1522" t="str">
            <v>UN</v>
          </cell>
          <cell r="E1522" t="str">
            <v>CR</v>
          </cell>
          <cell r="F1522">
            <v>16.399999999999999</v>
          </cell>
          <cell r="G1522">
            <v>16.399999999999999</v>
          </cell>
          <cell r="H1522">
            <v>16.399999999999999</v>
          </cell>
          <cell r="I1522" t="str">
            <v>COM VALOR</v>
          </cell>
        </row>
        <row r="1523">
          <cell r="B1523">
            <v>2626</v>
          </cell>
          <cell r="C1523" t="str">
            <v>CURVA 135 GRAUS PARA ELETRODUTO, EM ACO GALVANIZADO ELETROLITICO, COM ROSCA, DIAMETRO DE 40 MM (1 1/2"), ESPESSURA DE 1,50 MM</v>
          </cell>
          <cell r="D1523" t="str">
            <v>UN</v>
          </cell>
          <cell r="E1523" t="str">
            <v>CR</v>
          </cell>
          <cell r="F1523">
            <v>24.02</v>
          </cell>
          <cell r="G1523">
            <v>24.02</v>
          </cell>
          <cell r="H1523">
            <v>24.02</v>
          </cell>
          <cell r="I1523" t="str">
            <v>COM VALOR</v>
          </cell>
        </row>
        <row r="1524">
          <cell r="B1524">
            <v>2630</v>
          </cell>
          <cell r="C1524" t="str">
            <v>CURVA 135 GRAUS PARA ELETRODUTO, EM ACO GALVANIZADO ELETROLITICO, COM ROSCA, DIAMETRO DE 50 MM (2")</v>
          </cell>
          <cell r="D1524" t="str">
            <v>UN</v>
          </cell>
          <cell r="E1524" t="str">
            <v>CR</v>
          </cell>
          <cell r="F1524">
            <v>36.54</v>
          </cell>
          <cell r="G1524">
            <v>36.54</v>
          </cell>
          <cell r="H1524">
            <v>36.54</v>
          </cell>
          <cell r="I1524" t="str">
            <v>COM VALOR</v>
          </cell>
        </row>
        <row r="1525">
          <cell r="B1525">
            <v>2627</v>
          </cell>
          <cell r="C1525" t="str">
            <v>CURVA 135 GRAUS PARA ELETRODUTO, EM ACO GALVANIZADO ELETROLITICO, COM ROSCA, DIAMETRO DE 65 MM (2 1/2")</v>
          </cell>
          <cell r="D1525" t="str">
            <v>UN</v>
          </cell>
          <cell r="E1525" t="str">
            <v>CR</v>
          </cell>
          <cell r="F1525">
            <v>64.37</v>
          </cell>
          <cell r="G1525">
            <v>64.37</v>
          </cell>
          <cell r="H1525">
            <v>64.37</v>
          </cell>
          <cell r="I1525" t="str">
            <v>COM VALOR</v>
          </cell>
        </row>
        <row r="1526">
          <cell r="B1526">
            <v>2629</v>
          </cell>
          <cell r="C1526" t="str">
            <v>CURVA 135 GRAUS PARA ELETRODUTO, EM ACO GALVANIZADO ELETROLITICO, COM ROSCA, DIAMETRO DE 80 MM (3")</v>
          </cell>
          <cell r="D1526" t="str">
            <v>UN</v>
          </cell>
          <cell r="E1526" t="str">
            <v>CR</v>
          </cell>
          <cell r="F1526">
            <v>87.06</v>
          </cell>
          <cell r="G1526">
            <v>87.06</v>
          </cell>
          <cell r="H1526">
            <v>87.06</v>
          </cell>
          <cell r="I1526" t="str">
            <v>COM VALOR</v>
          </cell>
        </row>
        <row r="1527">
          <cell r="B1527">
            <v>1880</v>
          </cell>
          <cell r="C1527" t="str">
            <v>CURVA 135 GRAUS, DE PVC RIGIDO ROSCAVEL, DE 1", PARA ELETRODUTO</v>
          </cell>
          <cell r="D1527" t="str">
            <v>UN</v>
          </cell>
          <cell r="E1527" t="str">
            <v>CR</v>
          </cell>
          <cell r="F1527">
            <v>2.5</v>
          </cell>
          <cell r="G1527">
            <v>2.5</v>
          </cell>
          <cell r="H1527">
            <v>2.5</v>
          </cell>
          <cell r="I1527" t="str">
            <v>COM VALOR</v>
          </cell>
        </row>
        <row r="1528">
          <cell r="B1528">
            <v>39274</v>
          </cell>
          <cell r="C1528" t="str">
            <v>CURVA 135 GRAUS, DE PVC RIGIDO ROSCAVEL, DE 3/4", PARA ELETRODUTO</v>
          </cell>
          <cell r="D1528" t="str">
            <v>UN</v>
          </cell>
          <cell r="E1528" t="str">
            <v>CR</v>
          </cell>
          <cell r="F1528">
            <v>1.94</v>
          </cell>
          <cell r="G1528">
            <v>1.94</v>
          </cell>
          <cell r="H1528">
            <v>1.94</v>
          </cell>
          <cell r="I1528" t="str">
            <v>COM VALOR</v>
          </cell>
        </row>
        <row r="1529">
          <cell r="B1529">
            <v>12033</v>
          </cell>
          <cell r="C1529" t="str">
            <v>CURVA 180 GRAUS, DE PVC RIGIDO ROSCAVEL, DE 1 1/2", PARA ELETRODUTO</v>
          </cell>
          <cell r="D1529" t="str">
            <v>UN</v>
          </cell>
          <cell r="E1529" t="str">
            <v>CR</v>
          </cell>
          <cell r="F1529">
            <v>7.98</v>
          </cell>
          <cell r="G1529">
            <v>7.98</v>
          </cell>
          <cell r="H1529">
            <v>7.98</v>
          </cell>
          <cell r="I1529" t="str">
            <v>COM VALOR</v>
          </cell>
        </row>
        <row r="1530">
          <cell r="B1530">
            <v>40408</v>
          </cell>
          <cell r="C1530" t="str">
            <v>CURVA 180 GRAUS, DE PVC RIGIDO ROSCAVEL, DE 1 1/4", PARA ELETRODUTO</v>
          </cell>
          <cell r="D1530" t="str">
            <v>UN</v>
          </cell>
          <cell r="E1530" t="str">
            <v>CR</v>
          </cell>
          <cell r="F1530">
            <v>5.24</v>
          </cell>
          <cell r="G1530">
            <v>5.24</v>
          </cell>
          <cell r="H1530">
            <v>5.24</v>
          </cell>
          <cell r="I1530" t="str">
            <v>COM VALOR</v>
          </cell>
        </row>
        <row r="1531">
          <cell r="B1531">
            <v>39276</v>
          </cell>
          <cell r="C1531" t="str">
            <v>CURVA 180 GRAUS, DE PVC RIGIDO ROSCAVEL, DE 1", PARA ELETRODUTO</v>
          </cell>
          <cell r="D1531" t="str">
            <v>UN</v>
          </cell>
          <cell r="E1531" t="str">
            <v>CR</v>
          </cell>
          <cell r="F1531">
            <v>4.72</v>
          </cell>
          <cell r="G1531">
            <v>4.72</v>
          </cell>
          <cell r="H1531">
            <v>4.72</v>
          </cell>
          <cell r="I1531" t="str">
            <v>COM VALOR</v>
          </cell>
        </row>
        <row r="1532">
          <cell r="B1532">
            <v>40409</v>
          </cell>
          <cell r="C1532" t="str">
            <v>CURVA 180 GRAUS, DE PVC RIGIDO ROSCAVEL, DE 1/2", PARA ELETRODUTO</v>
          </cell>
          <cell r="D1532" t="str">
            <v>UN</v>
          </cell>
          <cell r="E1532" t="str">
            <v>CR</v>
          </cell>
          <cell r="F1532">
            <v>1.85</v>
          </cell>
          <cell r="G1532">
            <v>1.85</v>
          </cell>
          <cell r="H1532">
            <v>1.85</v>
          </cell>
          <cell r="I1532" t="str">
            <v>COM VALOR</v>
          </cell>
        </row>
        <row r="1533">
          <cell r="B1533">
            <v>39277</v>
          </cell>
          <cell r="C1533" t="str">
            <v>CURVA 180 GRAUS, DE PVC RIGIDO ROSCAVEL, DE 2", PARA ELETRODUTO</v>
          </cell>
          <cell r="D1533" t="str">
            <v>UN</v>
          </cell>
          <cell r="E1533" t="str">
            <v>CR</v>
          </cell>
          <cell r="F1533">
            <v>12.75</v>
          </cell>
          <cell r="G1533">
            <v>12.75</v>
          </cell>
          <cell r="H1533">
            <v>12.75</v>
          </cell>
          <cell r="I1533" t="str">
            <v>COM VALOR</v>
          </cell>
        </row>
        <row r="1534">
          <cell r="B1534">
            <v>12034</v>
          </cell>
          <cell r="C1534" t="str">
            <v>CURVA 180 GRAUS, DE PVC RIGIDO ROSCAVEL, DE 3/4", PARA ELETRODUTO</v>
          </cell>
          <cell r="D1534" t="str">
            <v>UN</v>
          </cell>
          <cell r="E1534" t="str">
            <v>CR</v>
          </cell>
          <cell r="F1534">
            <v>3.61</v>
          </cell>
          <cell r="G1534">
            <v>3.61</v>
          </cell>
          <cell r="H1534">
            <v>3.61</v>
          </cell>
          <cell r="I1534" t="str">
            <v>COM VALOR</v>
          </cell>
        </row>
        <row r="1535">
          <cell r="B1535">
            <v>39879</v>
          </cell>
          <cell r="C1535" t="str">
            <v>CURVA 45 GRAUS DE COBRE SEM ANEL DE SOLDA, BOLSA X BOLSA, 15 MM</v>
          </cell>
          <cell r="D1535" t="str">
            <v>UN</v>
          </cell>
          <cell r="E1535" t="str">
            <v>CR</v>
          </cell>
          <cell r="F1535" t="str">
            <v>VERIFICAR</v>
          </cell>
          <cell r="G1535" t="str">
            <v>VERIFICAR</v>
          </cell>
          <cell r="H1535" t="str">
            <v>VERIFICAR</v>
          </cell>
          <cell r="I1535" t="str">
            <v>SEM VALOR</v>
          </cell>
        </row>
        <row r="1536">
          <cell r="B1536">
            <v>39880</v>
          </cell>
          <cell r="C1536" t="str">
            <v>CURVA 45 GRAUS DE COBRE SEM ANEL DE SOLDA, BOLSA X BOLSA, 22 MM</v>
          </cell>
          <cell r="D1536" t="str">
            <v>UN</v>
          </cell>
          <cell r="E1536" t="str">
            <v>CR</v>
          </cell>
          <cell r="F1536" t="str">
            <v>VERIFICAR</v>
          </cell>
          <cell r="G1536" t="str">
            <v>VERIFICAR</v>
          </cell>
          <cell r="H1536" t="str">
            <v>VERIFICAR</v>
          </cell>
          <cell r="I1536" t="str">
            <v>SEM VALOR</v>
          </cell>
        </row>
        <row r="1537">
          <cell r="B1537">
            <v>39881</v>
          </cell>
          <cell r="C1537" t="str">
            <v>CURVA 45 GRAUS DE COBRE SEM ANEL DE SOLDA, BOLSA X BOLSA, 28 MM</v>
          </cell>
          <cell r="D1537" t="str">
            <v>UN</v>
          </cell>
          <cell r="E1537" t="str">
            <v>CR</v>
          </cell>
          <cell r="F1537" t="str">
            <v>VERIFICAR</v>
          </cell>
          <cell r="G1537" t="str">
            <v>VERIFICAR</v>
          </cell>
          <cell r="H1537" t="str">
            <v>VERIFICAR</v>
          </cell>
          <cell r="I1537" t="str">
            <v>SEM VALOR</v>
          </cell>
        </row>
        <row r="1538">
          <cell r="B1538">
            <v>39882</v>
          </cell>
          <cell r="C1538" t="str">
            <v>CURVA 45 GRAUS DE COBRE SEM ANEL DE SOLDA, BOLSA X BOLSA, 35 MM</v>
          </cell>
          <cell r="D1538" t="str">
            <v>UN</v>
          </cell>
          <cell r="E1538" t="str">
            <v>CR</v>
          </cell>
          <cell r="F1538" t="str">
            <v>VERIFICAR</v>
          </cell>
          <cell r="G1538" t="str">
            <v>VERIFICAR</v>
          </cell>
          <cell r="H1538" t="str">
            <v>VERIFICAR</v>
          </cell>
          <cell r="I1538" t="str">
            <v>SEM VALOR</v>
          </cell>
        </row>
        <row r="1539">
          <cell r="B1539">
            <v>39883</v>
          </cell>
          <cell r="C1539" t="str">
            <v>CURVA 45 GRAUS DE COBRE SEM ANEL DE SOLDA, BOLSA X BOLSA, 42 MM</v>
          </cell>
          <cell r="D1539" t="str">
            <v>UN</v>
          </cell>
          <cell r="E1539" t="str">
            <v>CR</v>
          </cell>
          <cell r="F1539" t="str">
            <v>VERIFICAR</v>
          </cell>
          <cell r="G1539" t="str">
            <v>VERIFICAR</v>
          </cell>
          <cell r="H1539" t="str">
            <v>VERIFICAR</v>
          </cell>
          <cell r="I1539" t="str">
            <v>SEM VALOR</v>
          </cell>
        </row>
        <row r="1540">
          <cell r="B1540">
            <v>39884</v>
          </cell>
          <cell r="C1540" t="str">
            <v>CURVA 45 GRAUS DE COBRE SEM ANEL DE SOLDA, BOLSA X BOLSA, 54 MM</v>
          </cell>
          <cell r="D1540" t="str">
            <v>UN</v>
          </cell>
          <cell r="E1540" t="str">
            <v>CR</v>
          </cell>
          <cell r="F1540" t="str">
            <v>VERIFICAR</v>
          </cell>
          <cell r="G1540" t="str">
            <v>VERIFICAR</v>
          </cell>
          <cell r="H1540" t="str">
            <v>VERIFICAR</v>
          </cell>
          <cell r="I1540" t="str">
            <v>SEM VALOR</v>
          </cell>
        </row>
        <row r="1541">
          <cell r="B1541">
            <v>39885</v>
          </cell>
          <cell r="C1541" t="str">
            <v>CURVA 45 GRAUS DE COBRE SEM ANEL DE SOLDA, BOLSA X BOLSA, 66 MM</v>
          </cell>
          <cell r="D1541" t="str">
            <v>UN</v>
          </cell>
          <cell r="E1541" t="str">
            <v>CR</v>
          </cell>
          <cell r="F1541" t="str">
            <v>VERIFICAR</v>
          </cell>
          <cell r="G1541" t="str">
            <v>VERIFICAR</v>
          </cell>
          <cell r="H1541" t="str">
            <v>VERIFICAR</v>
          </cell>
          <cell r="I1541" t="str">
            <v>SEM VALOR</v>
          </cell>
        </row>
        <row r="1542">
          <cell r="B1542">
            <v>1777</v>
          </cell>
          <cell r="C1542" t="str">
            <v>CURVA 45 GRAUS DE FERRO GALVANIZADO, COM ROSCA BSP FEMEA, DE 1 1/2"</v>
          </cell>
          <cell r="D1542" t="str">
            <v>UN</v>
          </cell>
          <cell r="E1542" t="str">
            <v>CR</v>
          </cell>
          <cell r="F1542">
            <v>86.52</v>
          </cell>
          <cell r="G1542">
            <v>86.52</v>
          </cell>
          <cell r="H1542">
            <v>86.52</v>
          </cell>
          <cell r="I1542" t="str">
            <v>COM VALOR</v>
          </cell>
        </row>
        <row r="1543">
          <cell r="B1543">
            <v>1819</v>
          </cell>
          <cell r="C1543" t="str">
            <v>CURVA 45 GRAUS DE FERRO GALVANIZADO, COM ROSCA BSP FEMEA, DE 1 1/4"</v>
          </cell>
          <cell r="D1543" t="str">
            <v>UN</v>
          </cell>
          <cell r="E1543" t="str">
            <v>CR</v>
          </cell>
          <cell r="F1543">
            <v>62.95</v>
          </cell>
          <cell r="G1543">
            <v>62.95</v>
          </cell>
          <cell r="H1543">
            <v>62.95</v>
          </cell>
          <cell r="I1543" t="str">
            <v>COM VALOR</v>
          </cell>
        </row>
        <row r="1544">
          <cell r="B1544">
            <v>1776</v>
          </cell>
          <cell r="C1544" t="str">
            <v>CURVA 45 GRAUS DE FERRO GALVANIZADO, COM ROSCA BSP FEMEA, DE 1"</v>
          </cell>
          <cell r="D1544" t="str">
            <v>UN</v>
          </cell>
          <cell r="E1544" t="str">
            <v>CR</v>
          </cell>
          <cell r="F1544">
            <v>51.22</v>
          </cell>
          <cell r="G1544">
            <v>51.22</v>
          </cell>
          <cell r="H1544">
            <v>51.22</v>
          </cell>
          <cell r="I1544" t="str">
            <v>COM VALOR</v>
          </cell>
        </row>
        <row r="1545">
          <cell r="B1545">
            <v>1775</v>
          </cell>
          <cell r="C1545" t="str">
            <v>CURVA 45 GRAUS DE FERRO GALVANIZADO, COM ROSCA BSP FEMEA, DE 1/2"</v>
          </cell>
          <cell r="D1545" t="str">
            <v>UN</v>
          </cell>
          <cell r="E1545" t="str">
            <v>CR</v>
          </cell>
          <cell r="F1545">
            <v>18.82</v>
          </cell>
          <cell r="G1545">
            <v>18.82</v>
          </cell>
          <cell r="H1545">
            <v>18.82</v>
          </cell>
          <cell r="I1545" t="str">
            <v>COM VALOR</v>
          </cell>
        </row>
        <row r="1546">
          <cell r="B1546">
            <v>1778</v>
          </cell>
          <cell r="C1546" t="str">
            <v>CURVA 45 GRAUS DE FERRO GALVANIZADO, COM ROSCA BSP FEMEA, DE 2 1/2"</v>
          </cell>
          <cell r="D1546" t="str">
            <v>UN</v>
          </cell>
          <cell r="E1546" t="str">
            <v>CR</v>
          </cell>
          <cell r="F1546">
            <v>209.44</v>
          </cell>
          <cell r="G1546">
            <v>209.44</v>
          </cell>
          <cell r="H1546">
            <v>209.44</v>
          </cell>
          <cell r="I1546" t="str">
            <v>COM VALOR</v>
          </cell>
        </row>
        <row r="1547">
          <cell r="B1547">
            <v>1818</v>
          </cell>
          <cell r="C1547" t="str">
            <v>CURVA 45 GRAUS DE FERRO GALVANIZADO, COM ROSCA BSP FEMEA, DE 2"</v>
          </cell>
          <cell r="D1547" t="str">
            <v>UN</v>
          </cell>
          <cell r="E1547" t="str">
            <v>CR</v>
          </cell>
          <cell r="F1547">
            <v>139.02000000000001</v>
          </cell>
          <cell r="G1547">
            <v>139.02000000000001</v>
          </cell>
          <cell r="H1547">
            <v>139.02000000000001</v>
          </cell>
          <cell r="I1547" t="str">
            <v>COM VALOR</v>
          </cell>
        </row>
        <row r="1548">
          <cell r="B1548">
            <v>1779</v>
          </cell>
          <cell r="C1548" t="str">
            <v>CURVA 45 GRAUS DE FERRO GALVANIZADO, COM ROSCA BSP FEMEA, DE 3"</v>
          </cell>
          <cell r="D1548" t="str">
            <v>UN</v>
          </cell>
          <cell r="E1548" t="str">
            <v>CR</v>
          </cell>
          <cell r="F1548">
            <v>304.58999999999997</v>
          </cell>
          <cell r="G1548">
            <v>304.58999999999997</v>
          </cell>
          <cell r="H1548">
            <v>304.58999999999997</v>
          </cell>
          <cell r="I1548" t="str">
            <v>COM VALOR</v>
          </cell>
        </row>
        <row r="1549">
          <cell r="B1549">
            <v>1820</v>
          </cell>
          <cell r="C1549" t="str">
            <v>CURVA 45 GRAUS DE FERRO GALVANIZADO, COM ROSCA BSP FEMEA, DE 3/4"</v>
          </cell>
          <cell r="D1549" t="str">
            <v>UN</v>
          </cell>
          <cell r="E1549" t="str">
            <v>CR</v>
          </cell>
          <cell r="F1549">
            <v>27.18</v>
          </cell>
          <cell r="G1549">
            <v>27.18</v>
          </cell>
          <cell r="H1549">
            <v>27.18</v>
          </cell>
          <cell r="I1549" t="str">
            <v>COM VALOR</v>
          </cell>
        </row>
        <row r="1550">
          <cell r="B1550">
            <v>1780</v>
          </cell>
          <cell r="C1550" t="str">
            <v>CURVA 45 GRAUS DE FERRO GALVANIZADO, COM ROSCA BSP FEMEA, DE 4"</v>
          </cell>
          <cell r="D1550" t="str">
            <v>UN</v>
          </cell>
          <cell r="E1550" t="str">
            <v>CR</v>
          </cell>
          <cell r="F1550">
            <v>627.92999999999995</v>
          </cell>
          <cell r="G1550">
            <v>627.92999999999995</v>
          </cell>
          <cell r="H1550">
            <v>627.92999999999995</v>
          </cell>
          <cell r="I1550" t="str">
            <v>COM VALOR</v>
          </cell>
        </row>
        <row r="1551">
          <cell r="B1551">
            <v>1783</v>
          </cell>
          <cell r="C1551" t="str">
            <v>CURVA 45 GRAUS DE FERRO GALVANIZADO, COM ROSCA BSP MACHO/FEMEA, DE 1 1/2"</v>
          </cell>
          <cell r="D1551" t="str">
            <v>UN</v>
          </cell>
          <cell r="E1551" t="str">
            <v>CR</v>
          </cell>
          <cell r="F1551">
            <v>66.39</v>
          </cell>
          <cell r="G1551">
            <v>66.39</v>
          </cell>
          <cell r="H1551">
            <v>66.39</v>
          </cell>
          <cell r="I1551" t="str">
            <v>COM VALOR</v>
          </cell>
        </row>
        <row r="1552">
          <cell r="B1552">
            <v>1782</v>
          </cell>
          <cell r="C1552" t="str">
            <v>CURVA 45 GRAUS DE FERRO GALVANIZADO, COM ROSCA BSP MACHO/FEMEA, DE 1 1/4"</v>
          </cell>
          <cell r="D1552" t="str">
            <v>UN</v>
          </cell>
          <cell r="E1552" t="str">
            <v>CR</v>
          </cell>
          <cell r="F1552">
            <v>52.49</v>
          </cell>
          <cell r="G1552">
            <v>52.49</v>
          </cell>
          <cell r="H1552">
            <v>52.49</v>
          </cell>
          <cell r="I1552" t="str">
            <v>COM VALOR</v>
          </cell>
        </row>
        <row r="1553">
          <cell r="B1553">
            <v>1781</v>
          </cell>
          <cell r="C1553" t="str">
            <v>CURVA 45 GRAUS DE FERRO GALVANIZADO, COM ROSCA BSP MACHO/FEMEA, DE 1"</v>
          </cell>
          <cell r="D1553" t="str">
            <v>UN</v>
          </cell>
          <cell r="E1553" t="str">
            <v>CR</v>
          </cell>
          <cell r="F1553">
            <v>34.200000000000003</v>
          </cell>
          <cell r="G1553">
            <v>34.200000000000003</v>
          </cell>
          <cell r="H1553">
            <v>34.200000000000003</v>
          </cell>
          <cell r="I1553" t="str">
            <v>COM VALOR</v>
          </cell>
        </row>
        <row r="1554">
          <cell r="B1554">
            <v>1817</v>
          </cell>
          <cell r="C1554" t="str">
            <v>CURVA 45 GRAUS DE FERRO GALVANIZADO, COM ROSCA BSP MACHO/FEMEA, DE 1/2"</v>
          </cell>
          <cell r="D1554" t="str">
            <v>UN</v>
          </cell>
          <cell r="E1554" t="str">
            <v>CR</v>
          </cell>
          <cell r="F1554">
            <v>15.64</v>
          </cell>
          <cell r="G1554">
            <v>15.64</v>
          </cell>
          <cell r="H1554">
            <v>15.64</v>
          </cell>
          <cell r="I1554" t="str">
            <v>COM VALOR</v>
          </cell>
        </row>
        <row r="1555">
          <cell r="B1555">
            <v>1784</v>
          </cell>
          <cell r="C1555" t="str">
            <v>CURVA 45 GRAUS DE FERRO GALVANIZADO, COM ROSCA BSP MACHO/FEMEA, DE 2 1/2"</v>
          </cell>
          <cell r="D1555" t="str">
            <v>UN</v>
          </cell>
          <cell r="E1555" t="str">
            <v>CR</v>
          </cell>
          <cell r="F1555">
            <v>187.47</v>
          </cell>
          <cell r="G1555">
            <v>187.47</v>
          </cell>
          <cell r="H1555">
            <v>187.47</v>
          </cell>
          <cell r="I1555" t="str">
            <v>COM VALOR</v>
          </cell>
        </row>
        <row r="1556">
          <cell r="B1556">
            <v>1810</v>
          </cell>
          <cell r="C1556" t="str">
            <v>CURVA 45 GRAUS DE FERRO GALVANIZADO, COM ROSCA BSP MACHO/FEMEA, DE 2"</v>
          </cell>
          <cell r="D1556" t="str">
            <v>UN</v>
          </cell>
          <cell r="E1556" t="str">
            <v>CR</v>
          </cell>
          <cell r="F1556">
            <v>103.98</v>
          </cell>
          <cell r="G1556">
            <v>103.98</v>
          </cell>
          <cell r="H1556">
            <v>103.98</v>
          </cell>
          <cell r="I1556" t="str">
            <v>COM VALOR</v>
          </cell>
        </row>
        <row r="1557">
          <cell r="B1557">
            <v>1812</v>
          </cell>
          <cell r="C1557" t="str">
            <v>CURVA 45 GRAUS DE FERRO GALVANIZADO, COM ROSCA BSP MACHO/FEMEA, DE 3"</v>
          </cell>
          <cell r="D1557" t="str">
            <v>UN</v>
          </cell>
          <cell r="E1557" t="str">
            <v>CR</v>
          </cell>
          <cell r="F1557">
            <v>262.5</v>
          </cell>
          <cell r="G1557">
            <v>262.5</v>
          </cell>
          <cell r="H1557">
            <v>262.5</v>
          </cell>
          <cell r="I1557" t="str">
            <v>COM VALOR</v>
          </cell>
        </row>
        <row r="1558">
          <cell r="B1558">
            <v>1811</v>
          </cell>
          <cell r="C1558" t="str">
            <v>CURVA 45 GRAUS DE FERRO GALVANIZADO, COM ROSCA BSP MACHO/FEMEA, DE 3/4"</v>
          </cell>
          <cell r="D1558" t="str">
            <v>UN</v>
          </cell>
          <cell r="E1558" t="str">
            <v>CR</v>
          </cell>
          <cell r="F1558">
            <v>22.49</v>
          </cell>
          <cell r="G1558">
            <v>22.49</v>
          </cell>
          <cell r="H1558">
            <v>22.49</v>
          </cell>
          <cell r="I1558" t="str">
            <v>COM VALOR</v>
          </cell>
        </row>
        <row r="1559">
          <cell r="B1559">
            <v>40386</v>
          </cell>
          <cell r="C1559" t="str">
            <v>CURVA 45 GRAUS EM ACO CARBONO, SOLDAVEL, PRESSAO 3.000 LBS, DN 1 1/2"</v>
          </cell>
          <cell r="D1559" t="str">
            <v>UN</v>
          </cell>
          <cell r="E1559" t="str">
            <v>CR</v>
          </cell>
          <cell r="F1559" t="str">
            <v>VERIFICAR</v>
          </cell>
          <cell r="G1559" t="str">
            <v>VERIFICAR</v>
          </cell>
          <cell r="H1559" t="str">
            <v>VERIFICAR</v>
          </cell>
          <cell r="I1559" t="str">
            <v>SEM VALOR</v>
          </cell>
        </row>
        <row r="1560">
          <cell r="B1560">
            <v>40384</v>
          </cell>
          <cell r="C1560" t="str">
            <v>CURVA 45 GRAUS EM ACO CARBONO, SOLDAVEL, PRESSAO 3.000 LBS, DN 1 1/4"</v>
          </cell>
          <cell r="D1560" t="str">
            <v>UN</v>
          </cell>
          <cell r="E1560" t="str">
            <v>CR</v>
          </cell>
          <cell r="F1560" t="str">
            <v>VERIFICAR</v>
          </cell>
          <cell r="G1560" t="str">
            <v>VERIFICAR</v>
          </cell>
          <cell r="H1560" t="str">
            <v>VERIFICAR</v>
          </cell>
          <cell r="I1560" t="str">
            <v>SEM VALOR</v>
          </cell>
        </row>
        <row r="1561">
          <cell r="B1561">
            <v>40423</v>
          </cell>
          <cell r="C1561" t="str">
            <v>CURVA 45 GRAUS EM ACO CARBONO, SOLDAVEL, PRESSAO 3.000 LBS, DN 1"</v>
          </cell>
          <cell r="D1561" t="str">
            <v>UN</v>
          </cell>
          <cell r="E1561" t="str">
            <v>CR</v>
          </cell>
          <cell r="F1561" t="str">
            <v>VERIFICAR</v>
          </cell>
          <cell r="G1561" t="str">
            <v>VERIFICAR</v>
          </cell>
          <cell r="H1561" t="str">
            <v>VERIFICAR</v>
          </cell>
          <cell r="I1561" t="str">
            <v>SEM VALOR</v>
          </cell>
        </row>
        <row r="1562">
          <cell r="B1562">
            <v>40379</v>
          </cell>
          <cell r="C1562" t="str">
            <v>CURVA 45 GRAUS EM ACO CARBONO, SOLDAVEL, PRESSAO 3.000 LBS, DN 1/2"</v>
          </cell>
          <cell r="D1562" t="str">
            <v>UN</v>
          </cell>
          <cell r="E1562" t="str">
            <v>CR</v>
          </cell>
          <cell r="F1562" t="str">
            <v>VERIFICAR</v>
          </cell>
          <cell r="G1562" t="str">
            <v>VERIFICAR</v>
          </cell>
          <cell r="H1562" t="str">
            <v>VERIFICAR</v>
          </cell>
          <cell r="I1562" t="str">
            <v>SEM VALOR</v>
          </cell>
        </row>
        <row r="1563">
          <cell r="B1563">
            <v>40389</v>
          </cell>
          <cell r="C1563" t="str">
            <v>CURVA 45 GRAUS EM ACO CARBONO, SOLDAVEL, PRESSAO 3.000 LBS, DN 2 1/2"</v>
          </cell>
          <cell r="D1563" t="str">
            <v>UN</v>
          </cell>
          <cell r="E1563" t="str">
            <v>CR</v>
          </cell>
          <cell r="F1563" t="str">
            <v>VERIFICAR</v>
          </cell>
          <cell r="G1563" t="str">
            <v>VERIFICAR</v>
          </cell>
          <cell r="H1563" t="str">
            <v>VERIFICAR</v>
          </cell>
          <cell r="I1563" t="str">
            <v>SEM VALOR</v>
          </cell>
        </row>
        <row r="1564">
          <cell r="B1564">
            <v>40388</v>
          </cell>
          <cell r="C1564" t="str">
            <v>CURVA 45 GRAUS EM ACO CARBONO, SOLDAVEL, PRESSAO 3.000 LBS, DN 2"</v>
          </cell>
          <cell r="D1564" t="str">
            <v>UN</v>
          </cell>
          <cell r="E1564" t="str">
            <v>CR</v>
          </cell>
          <cell r="F1564" t="str">
            <v>VERIFICAR</v>
          </cell>
          <cell r="G1564" t="str">
            <v>VERIFICAR</v>
          </cell>
          <cell r="H1564" t="str">
            <v>VERIFICAR</v>
          </cell>
          <cell r="I1564" t="str">
            <v>SEM VALOR</v>
          </cell>
        </row>
        <row r="1565">
          <cell r="B1565">
            <v>40391</v>
          </cell>
          <cell r="C1565" t="str">
            <v>CURVA 45 GRAUS EM ACO CARBONO, SOLDAVEL, PRESSAO 3.000 LBS, DN 3"</v>
          </cell>
          <cell r="D1565" t="str">
            <v>UN</v>
          </cell>
          <cell r="E1565" t="str">
            <v>CR</v>
          </cell>
          <cell r="F1565" t="str">
            <v>VERIFICAR</v>
          </cell>
          <cell r="G1565" t="str">
            <v>VERIFICAR</v>
          </cell>
          <cell r="H1565" t="str">
            <v>VERIFICAR</v>
          </cell>
          <cell r="I1565" t="str">
            <v>SEM VALOR</v>
          </cell>
        </row>
        <row r="1566">
          <cell r="B1566">
            <v>40381</v>
          </cell>
          <cell r="C1566" t="str">
            <v>CURVA 45 GRAUS EM ACO CARBONO, SOLDAVEL, PRESSAO 3.000 LBS, DN 3/4"</v>
          </cell>
          <cell r="D1566" t="str">
            <v>UN</v>
          </cell>
          <cell r="E1566" t="str">
            <v>CR</v>
          </cell>
          <cell r="F1566" t="str">
            <v>VERIFICAR</v>
          </cell>
          <cell r="G1566" t="str">
            <v>VERIFICAR</v>
          </cell>
          <cell r="H1566" t="str">
            <v>VERIFICAR</v>
          </cell>
          <cell r="I1566" t="str">
            <v>SEM VALOR</v>
          </cell>
        </row>
        <row r="1567">
          <cell r="B1567">
            <v>2609</v>
          </cell>
          <cell r="C1567" t="str">
            <v>CURVA 45 GRAUS PARA ELETRODUTO, EM ACO GALVANIZADO ELETROLITICO, COM ROSCA, DIAMETRO DE 20 MM (3/4"), ESPESSURA DE 1,50 MM</v>
          </cell>
          <cell r="D1567" t="str">
            <v>UN</v>
          </cell>
          <cell r="E1567" t="str">
            <v>CR</v>
          </cell>
          <cell r="F1567">
            <v>3.81</v>
          </cell>
          <cell r="G1567">
            <v>3.81</v>
          </cell>
          <cell r="H1567">
            <v>3.81</v>
          </cell>
          <cell r="I1567" t="str">
            <v>COM VALOR</v>
          </cell>
        </row>
        <row r="1568">
          <cell r="B1568">
            <v>2634</v>
          </cell>
          <cell r="C1568" t="str">
            <v>CURVA 45 GRAUS PARA ELETRODUTO, EM ACO GALVANIZADO ELETROLITICO, COM ROSCA, DIAMETRO DE 25 MM (1"), ESPESSURA DE 1,50 MM</v>
          </cell>
          <cell r="D1568" t="str">
            <v>UN</v>
          </cell>
          <cell r="E1568" t="str">
            <v>CR</v>
          </cell>
          <cell r="F1568">
            <v>5</v>
          </cell>
          <cell r="G1568">
            <v>5</v>
          </cell>
          <cell r="H1568">
            <v>5</v>
          </cell>
          <cell r="I1568" t="str">
            <v>COM VALOR</v>
          </cell>
        </row>
        <row r="1569">
          <cell r="B1569">
            <v>2611</v>
          </cell>
          <cell r="C1569" t="str">
            <v>CURVA 45 GRAUS PARA ELETRODUTO, EM ACO GALVANIZADO ELETROLITICO, COM ROSCA, DIAMETRO DE 40 MM (1 1/2"), ESPESSURA DE 1,50 MM</v>
          </cell>
          <cell r="D1569" t="str">
            <v>UN</v>
          </cell>
          <cell r="E1569" t="str">
            <v>CR</v>
          </cell>
          <cell r="F1569">
            <v>14.11</v>
          </cell>
          <cell r="G1569">
            <v>14.11</v>
          </cell>
          <cell r="H1569">
            <v>14.11</v>
          </cell>
          <cell r="I1569" t="str">
            <v>COM VALOR</v>
          </cell>
        </row>
        <row r="1570">
          <cell r="B1570">
            <v>40414</v>
          </cell>
          <cell r="C1570" t="str">
            <v>CURVA 45 GRAUS RANHURADA EM FERRO FUNDIDO, DN 50 MM (2")</v>
          </cell>
          <cell r="D1570" t="str">
            <v>UN</v>
          </cell>
          <cell r="E1570" t="str">
            <v>CR</v>
          </cell>
          <cell r="F1570" t="str">
            <v>VERIFICAR</v>
          </cell>
          <cell r="G1570" t="str">
            <v>VERIFICAR</v>
          </cell>
          <cell r="H1570" t="str">
            <v>VERIFICAR</v>
          </cell>
          <cell r="I1570" t="str">
            <v>SEM VALOR</v>
          </cell>
        </row>
        <row r="1571">
          <cell r="B1571">
            <v>40416</v>
          </cell>
          <cell r="C1571" t="str">
            <v>CURVA 45 GRAUS RANHURADA EM FERRO FUNDIDO, DN 65 MM (2 1/2")</v>
          </cell>
          <cell r="D1571" t="str">
            <v>UN</v>
          </cell>
          <cell r="E1571" t="str">
            <v>CR</v>
          </cell>
          <cell r="F1571" t="str">
            <v>VERIFICAR</v>
          </cell>
          <cell r="G1571" t="str">
            <v>VERIFICAR</v>
          </cell>
          <cell r="H1571" t="str">
            <v>VERIFICAR</v>
          </cell>
          <cell r="I1571" t="str">
            <v>SEM VALOR</v>
          </cell>
        </row>
        <row r="1572">
          <cell r="B1572">
            <v>40418</v>
          </cell>
          <cell r="C1572" t="str">
            <v>CURVA 45 GRAUS RANHURADA EM FERRO FUNDIDO, DN 80 MM (3")</v>
          </cell>
          <cell r="D1572" t="str">
            <v>UN</v>
          </cell>
          <cell r="E1572" t="str">
            <v>CR</v>
          </cell>
          <cell r="F1572" t="str">
            <v>VERIFICAR</v>
          </cell>
          <cell r="G1572" t="str">
            <v>VERIFICAR</v>
          </cell>
          <cell r="H1572" t="str">
            <v>VERIFICAR</v>
          </cell>
          <cell r="I1572" t="str">
            <v>SEM VALOR</v>
          </cell>
        </row>
        <row r="1573">
          <cell r="B1573">
            <v>34359</v>
          </cell>
          <cell r="C1573" t="str">
            <v>CURVA 90 GRAUS DE BARRA CHATA EM ALUMINIO 3/4" X 1/4" X 300 MM</v>
          </cell>
          <cell r="D1573" t="str">
            <v>UN</v>
          </cell>
          <cell r="E1573" t="str">
            <v>CR</v>
          </cell>
          <cell r="F1573">
            <v>20</v>
          </cell>
          <cell r="G1573">
            <v>20</v>
          </cell>
          <cell r="H1573">
            <v>20</v>
          </cell>
          <cell r="I1573" t="str">
            <v>COM VALOR</v>
          </cell>
        </row>
        <row r="1574">
          <cell r="B1574">
            <v>1789</v>
          </cell>
          <cell r="C1574" t="str">
            <v>CURVA 90 GRAUS DE FERRO GALVANIZADO, COM ROSCA BSP FEMEA, DE 1 1/2"</v>
          </cell>
          <cell r="D1574" t="str">
            <v>UN</v>
          </cell>
          <cell r="E1574" t="str">
            <v>CR</v>
          </cell>
          <cell r="F1574">
            <v>83.04</v>
          </cell>
          <cell r="G1574">
            <v>83.04</v>
          </cell>
          <cell r="H1574">
            <v>83.04</v>
          </cell>
          <cell r="I1574" t="str">
            <v>COM VALOR</v>
          </cell>
        </row>
        <row r="1575">
          <cell r="B1575">
            <v>1788</v>
          </cell>
          <cell r="C1575" t="str">
            <v>CURVA 90 GRAUS DE FERRO GALVANIZADO, COM ROSCA BSP FEMEA, DE 1 1/4"</v>
          </cell>
          <cell r="D1575" t="str">
            <v>UN</v>
          </cell>
          <cell r="E1575" t="str">
            <v>CR</v>
          </cell>
          <cell r="F1575">
            <v>66.56</v>
          </cell>
          <cell r="G1575">
            <v>66.56</v>
          </cell>
          <cell r="H1575">
            <v>66.56</v>
          </cell>
          <cell r="I1575" t="str">
            <v>COM VALOR</v>
          </cell>
        </row>
        <row r="1576">
          <cell r="B1576">
            <v>1787</v>
          </cell>
          <cell r="C1576" t="str">
            <v>CURVA 90 GRAUS DE FERRO GALVANIZADO, COM ROSCA BSP FEMEA, DE 1"</v>
          </cell>
          <cell r="D1576" t="str">
            <v>UN</v>
          </cell>
          <cell r="E1576" t="str">
            <v>CR</v>
          </cell>
          <cell r="F1576">
            <v>39.58</v>
          </cell>
          <cell r="G1576">
            <v>39.58</v>
          </cell>
          <cell r="H1576">
            <v>39.58</v>
          </cell>
          <cell r="I1576" t="str">
            <v>COM VALOR</v>
          </cell>
        </row>
        <row r="1577">
          <cell r="B1577">
            <v>1786</v>
          </cell>
          <cell r="C1577" t="str">
            <v>CURVA 90 GRAUS DE FERRO GALVANIZADO, COM ROSCA BSP FEMEA, DE 1/2"</v>
          </cell>
          <cell r="D1577" t="str">
            <v>UN</v>
          </cell>
          <cell r="E1577" t="str">
            <v>CR</v>
          </cell>
          <cell r="F1577">
            <v>16.53</v>
          </cell>
          <cell r="G1577">
            <v>16.53</v>
          </cell>
          <cell r="H1577">
            <v>16.53</v>
          </cell>
          <cell r="I1577" t="str">
            <v>COM VALOR</v>
          </cell>
        </row>
        <row r="1578">
          <cell r="B1578">
            <v>1791</v>
          </cell>
          <cell r="C1578" t="str">
            <v>CURVA 90 GRAUS DE FERRO GALVANIZADO, COM ROSCA BSP FEMEA, DE 2 1/2"</v>
          </cell>
          <cell r="D1578" t="str">
            <v>UN</v>
          </cell>
          <cell r="E1578" t="str">
            <v>CR</v>
          </cell>
          <cell r="F1578">
            <v>240</v>
          </cell>
          <cell r="G1578">
            <v>240</v>
          </cell>
          <cell r="H1578">
            <v>240</v>
          </cell>
          <cell r="I1578" t="str">
            <v>COM VALOR</v>
          </cell>
        </row>
        <row r="1579">
          <cell r="B1579">
            <v>1790</v>
          </cell>
          <cell r="C1579" t="str">
            <v>CURVA 90 GRAUS DE FERRO GALVANIZADO, COM ROSCA BSP FEMEA, DE 2"</v>
          </cell>
          <cell r="D1579" t="str">
            <v>UN</v>
          </cell>
          <cell r="E1579" t="str">
            <v>CR</v>
          </cell>
          <cell r="F1579">
            <v>138.30000000000001</v>
          </cell>
          <cell r="G1579">
            <v>138.30000000000001</v>
          </cell>
          <cell r="H1579">
            <v>138.30000000000001</v>
          </cell>
          <cell r="I1579" t="str">
            <v>COM VALOR</v>
          </cell>
        </row>
        <row r="1580">
          <cell r="B1580">
            <v>1792</v>
          </cell>
          <cell r="C1580" t="str">
            <v>CURVA 90 GRAUS DE FERRO GALVANIZADO, COM ROSCA BSP FEMEA, DE 3"</v>
          </cell>
          <cell r="D1580" t="str">
            <v>UN</v>
          </cell>
          <cell r="E1580" t="str">
            <v>CR</v>
          </cell>
          <cell r="F1580">
            <v>323.95999999999998</v>
          </cell>
          <cell r="G1580">
            <v>323.95999999999998</v>
          </cell>
          <cell r="H1580">
            <v>323.95999999999998</v>
          </cell>
          <cell r="I1580" t="str">
            <v>COM VALOR</v>
          </cell>
        </row>
        <row r="1581">
          <cell r="B1581">
            <v>1813</v>
          </cell>
          <cell r="C1581" t="str">
            <v>CURVA 90 GRAUS DE FERRO GALVANIZADO, COM ROSCA BSP FEMEA, DE 3/4"</v>
          </cell>
          <cell r="D1581" t="str">
            <v>UN</v>
          </cell>
          <cell r="E1581" t="str">
            <v>CR</v>
          </cell>
          <cell r="F1581">
            <v>26.23</v>
          </cell>
          <cell r="G1581">
            <v>26.23</v>
          </cell>
          <cell r="H1581">
            <v>26.23</v>
          </cell>
          <cell r="I1581" t="str">
            <v>COM VALOR</v>
          </cell>
        </row>
        <row r="1582">
          <cell r="B1582">
            <v>1793</v>
          </cell>
          <cell r="C1582" t="str">
            <v>CURVA 90 GRAUS DE FERRO GALVANIZADO, COM ROSCA BSP FEMEA, DE 4"</v>
          </cell>
          <cell r="D1582" t="str">
            <v>UN</v>
          </cell>
          <cell r="E1582" t="str">
            <v>CR</v>
          </cell>
          <cell r="F1582">
            <v>654.62</v>
          </cell>
          <cell r="G1582">
            <v>654.62</v>
          </cell>
          <cell r="H1582">
            <v>654.62</v>
          </cell>
          <cell r="I1582" t="str">
            <v>COM VALOR</v>
          </cell>
        </row>
        <row r="1583">
          <cell r="B1583">
            <v>1797</v>
          </cell>
          <cell r="C1583" t="str">
            <v>CURVA 90 GRAUS DE FERRO GALVANIZADO, COM ROSCA BSP MACHO, DE 1 1/2"</v>
          </cell>
          <cell r="D1583" t="str">
            <v>UN</v>
          </cell>
          <cell r="E1583" t="str">
            <v>CR</v>
          </cell>
          <cell r="F1583">
            <v>94.29</v>
          </cell>
          <cell r="G1583">
            <v>94.29</v>
          </cell>
          <cell r="H1583">
            <v>94.29</v>
          </cell>
          <cell r="I1583" t="str">
            <v>COM VALOR</v>
          </cell>
        </row>
        <row r="1584">
          <cell r="B1584">
            <v>1796</v>
          </cell>
          <cell r="C1584" t="str">
            <v>CURVA 90 GRAUS DE FERRO GALVANIZADO, COM ROSCA BSP MACHO, DE 1 1/4"</v>
          </cell>
          <cell r="D1584" t="str">
            <v>UN</v>
          </cell>
          <cell r="E1584" t="str">
            <v>CR</v>
          </cell>
          <cell r="F1584">
            <v>72.33</v>
          </cell>
          <cell r="G1584">
            <v>72.33</v>
          </cell>
          <cell r="H1584">
            <v>72.33</v>
          </cell>
          <cell r="I1584" t="str">
            <v>COM VALOR</v>
          </cell>
        </row>
        <row r="1585">
          <cell r="B1585">
            <v>1816</v>
          </cell>
          <cell r="C1585" t="str">
            <v>CURVA 90 GRAUS DE FERRO GALVANIZADO, COM ROSCA BSP MACHO, DE 1"</v>
          </cell>
          <cell r="D1585" t="str">
            <v>UN</v>
          </cell>
          <cell r="E1585" t="str">
            <v>CR</v>
          </cell>
          <cell r="F1585">
            <v>38.93</v>
          </cell>
          <cell r="G1585">
            <v>38.93</v>
          </cell>
          <cell r="H1585">
            <v>38.93</v>
          </cell>
          <cell r="I1585" t="str">
            <v>COM VALOR</v>
          </cell>
        </row>
        <row r="1586">
          <cell r="B1586">
            <v>1794</v>
          </cell>
          <cell r="C1586" t="str">
            <v>CURVA 90 GRAUS DE FERRO GALVANIZADO, COM ROSCA BSP MACHO, DE 1/2"</v>
          </cell>
          <cell r="D1586" t="str">
            <v>UN</v>
          </cell>
          <cell r="E1586" t="str">
            <v>CR</v>
          </cell>
          <cell r="F1586">
            <v>17.27</v>
          </cell>
          <cell r="G1586">
            <v>17.27</v>
          </cell>
          <cell r="H1586">
            <v>17.27</v>
          </cell>
          <cell r="I1586" t="str">
            <v>COM VALOR</v>
          </cell>
        </row>
        <row r="1587">
          <cell r="B1587">
            <v>1815</v>
          </cell>
          <cell r="C1587" t="str">
            <v>CURVA 90 GRAUS DE FERRO GALVANIZADO, COM ROSCA BSP MACHO, DE 2 1/2"</v>
          </cell>
          <cell r="D1587" t="str">
            <v>UN</v>
          </cell>
          <cell r="E1587" t="str">
            <v>CR</v>
          </cell>
          <cell r="F1587">
            <v>298.97000000000003</v>
          </cell>
          <cell r="G1587">
            <v>298.97000000000003</v>
          </cell>
          <cell r="H1587">
            <v>298.97000000000003</v>
          </cell>
          <cell r="I1587" t="str">
            <v>COM VALOR</v>
          </cell>
        </row>
        <row r="1588">
          <cell r="B1588">
            <v>1798</v>
          </cell>
          <cell r="C1588" t="str">
            <v>CURVA 90 GRAUS DE FERRO GALVANIZADO, COM ROSCA BSP MACHO, DE 2"</v>
          </cell>
          <cell r="D1588" t="str">
            <v>UN</v>
          </cell>
          <cell r="E1588" t="str">
            <v>CR</v>
          </cell>
          <cell r="F1588">
            <v>133.78</v>
          </cell>
          <cell r="G1588">
            <v>133.78</v>
          </cell>
          <cell r="H1588">
            <v>133.78</v>
          </cell>
          <cell r="I1588" t="str">
            <v>COM VALOR</v>
          </cell>
        </row>
        <row r="1589">
          <cell r="B1589">
            <v>1799</v>
          </cell>
          <cell r="C1589" t="str">
            <v>CURVA 90 GRAUS DE FERRO GALVANIZADO, COM ROSCA BSP MACHO, DE 3"</v>
          </cell>
          <cell r="D1589" t="str">
            <v>UN</v>
          </cell>
          <cell r="E1589" t="str">
            <v>CR</v>
          </cell>
          <cell r="F1589">
            <v>389.39</v>
          </cell>
          <cell r="G1589">
            <v>389.39</v>
          </cell>
          <cell r="H1589">
            <v>389.39</v>
          </cell>
          <cell r="I1589" t="str">
            <v>COM VALOR</v>
          </cell>
        </row>
        <row r="1590">
          <cell r="B1590">
            <v>1795</v>
          </cell>
          <cell r="C1590" t="str">
            <v>CURVA 90 GRAUS DE FERRO GALVANIZADO, COM ROSCA BSP MACHO, DE 3/4"</v>
          </cell>
          <cell r="D1590" t="str">
            <v>UN</v>
          </cell>
          <cell r="E1590" t="str">
            <v>CR</v>
          </cell>
          <cell r="F1590">
            <v>23.92</v>
          </cell>
          <cell r="G1590">
            <v>23.92</v>
          </cell>
          <cell r="H1590">
            <v>23.92</v>
          </cell>
          <cell r="I1590" t="str">
            <v>COM VALOR</v>
          </cell>
        </row>
        <row r="1591">
          <cell r="B1591">
            <v>1800</v>
          </cell>
          <cell r="C1591" t="str">
            <v>CURVA 90 GRAUS DE FERRO GALVANIZADO, COM ROSCA BSP MACHO, DE 4"</v>
          </cell>
          <cell r="D1591" t="str">
            <v>UN</v>
          </cell>
          <cell r="E1591" t="str">
            <v>CR</v>
          </cell>
          <cell r="F1591">
            <v>743.41</v>
          </cell>
          <cell r="G1591">
            <v>743.41</v>
          </cell>
          <cell r="H1591">
            <v>743.41</v>
          </cell>
          <cell r="I1591" t="str">
            <v>COM VALOR</v>
          </cell>
        </row>
        <row r="1592">
          <cell r="B1592">
            <v>1802</v>
          </cell>
          <cell r="C1592" t="str">
            <v>CURVA 90 GRAUS DE FERRO GALVANIZADO, COM ROSCA BSP MACHO, DE 6"</v>
          </cell>
          <cell r="D1592" t="str">
            <v>UN</v>
          </cell>
          <cell r="E1592" t="str">
            <v>CR</v>
          </cell>
          <cell r="F1592">
            <v>1859.56</v>
          </cell>
          <cell r="G1592">
            <v>1859.56</v>
          </cell>
          <cell r="H1592">
            <v>1859.56</v>
          </cell>
          <cell r="I1592" t="str">
            <v>COM VALOR</v>
          </cell>
        </row>
        <row r="1593">
          <cell r="B1593">
            <v>1809</v>
          </cell>
          <cell r="C1593" t="str">
            <v>CURVA 90 GRAUS DE FERRO GALVANIZADO, COM ROSCA BSP MACHO/FEMEA, DE 1 1/2"</v>
          </cell>
          <cell r="D1593" t="str">
            <v>UN</v>
          </cell>
          <cell r="E1593" t="str">
            <v>CR</v>
          </cell>
          <cell r="F1593">
            <v>77.849999999999994</v>
          </cell>
          <cell r="G1593">
            <v>77.849999999999994</v>
          </cell>
          <cell r="H1593">
            <v>77.849999999999994</v>
          </cell>
          <cell r="I1593" t="str">
            <v>COM VALOR</v>
          </cell>
        </row>
        <row r="1594">
          <cell r="B1594">
            <v>1814</v>
          </cell>
          <cell r="C1594" t="str">
            <v>CURVA 90 GRAUS DE FERRO GALVANIZADO, COM ROSCA BSP MACHO/FEMEA, DE 1 1/4"</v>
          </cell>
          <cell r="D1594" t="str">
            <v>UN</v>
          </cell>
          <cell r="E1594" t="str">
            <v>CR</v>
          </cell>
          <cell r="F1594">
            <v>63.96</v>
          </cell>
          <cell r="G1594">
            <v>63.96</v>
          </cell>
          <cell r="H1594">
            <v>63.96</v>
          </cell>
          <cell r="I1594" t="str">
            <v>COM VALOR</v>
          </cell>
        </row>
        <row r="1595">
          <cell r="B1595">
            <v>1805</v>
          </cell>
          <cell r="C1595" t="str">
            <v>CURVA 90 GRAUS DE FERRO GALVANIZADO, COM ROSCA BSP MACHO/FEMEA, DE 1"</v>
          </cell>
          <cell r="D1595" t="str">
            <v>UN</v>
          </cell>
          <cell r="E1595" t="str">
            <v>CR</v>
          </cell>
          <cell r="F1595">
            <v>37.119999999999997</v>
          </cell>
          <cell r="G1595">
            <v>37.119999999999997</v>
          </cell>
          <cell r="H1595">
            <v>37.119999999999997</v>
          </cell>
          <cell r="I1595" t="str">
            <v>COM VALOR</v>
          </cell>
        </row>
        <row r="1596">
          <cell r="B1596">
            <v>1803</v>
          </cell>
          <cell r="C1596" t="str">
            <v>CURVA 90 GRAUS DE FERRO GALVANIZADO, COM ROSCA BSP MACHO/FEMEA, DE 1/2"</v>
          </cell>
          <cell r="D1596" t="str">
            <v>UN</v>
          </cell>
          <cell r="E1596" t="str">
            <v>CR</v>
          </cell>
          <cell r="F1596">
            <v>16.16</v>
          </cell>
          <cell r="G1596">
            <v>16.16</v>
          </cell>
          <cell r="H1596">
            <v>16.16</v>
          </cell>
          <cell r="I1596" t="str">
            <v>COM VALOR</v>
          </cell>
        </row>
        <row r="1597">
          <cell r="B1597">
            <v>1821</v>
          </cell>
          <cell r="C1597" t="str">
            <v>CURVA 90 GRAUS DE FERRO GALVANIZADO, COM ROSCA BSP MACHO/FEMEA, DE 2 1/2"</v>
          </cell>
          <cell r="D1597" t="str">
            <v>UN</v>
          </cell>
          <cell r="E1597" t="str">
            <v>CR</v>
          </cell>
          <cell r="F1597">
            <v>219.27</v>
          </cell>
          <cell r="G1597">
            <v>219.27</v>
          </cell>
          <cell r="H1597">
            <v>219.27</v>
          </cell>
          <cell r="I1597" t="str">
            <v>COM VALOR</v>
          </cell>
        </row>
        <row r="1598">
          <cell r="B1598">
            <v>1806</v>
          </cell>
          <cell r="C1598" t="str">
            <v>CURVA 90 GRAUS DE FERRO GALVANIZADO, COM ROSCA BSP MACHO/FEMEA, DE 2"</v>
          </cell>
          <cell r="D1598" t="str">
            <v>UN</v>
          </cell>
          <cell r="E1598" t="str">
            <v>CR</v>
          </cell>
          <cell r="F1598">
            <v>130.51</v>
          </cell>
          <cell r="G1598">
            <v>130.51</v>
          </cell>
          <cell r="H1598">
            <v>130.51</v>
          </cell>
          <cell r="I1598" t="str">
            <v>COM VALOR</v>
          </cell>
        </row>
        <row r="1599">
          <cell r="B1599">
            <v>1807</v>
          </cell>
          <cell r="C1599" t="str">
            <v>CURVA 90 GRAUS DE FERRO GALVANIZADO, COM ROSCA BSP MACHO/FEMEA, DE 3"</v>
          </cell>
          <cell r="D1599" t="str">
            <v>UN</v>
          </cell>
          <cell r="E1599" t="str">
            <v>CR</v>
          </cell>
          <cell r="F1599">
            <v>313.60000000000002</v>
          </cell>
          <cell r="G1599">
            <v>313.60000000000002</v>
          </cell>
          <cell r="H1599">
            <v>313.60000000000002</v>
          </cell>
          <cell r="I1599" t="str">
            <v>COM VALOR</v>
          </cell>
        </row>
        <row r="1600">
          <cell r="B1600">
            <v>1804</v>
          </cell>
          <cell r="C1600" t="str">
            <v>CURVA 90 GRAUS DE FERRO GALVANIZADO, COM ROSCA BSP MACHO/FEMEA, DE 3/4"</v>
          </cell>
          <cell r="D1600" t="str">
            <v>UN</v>
          </cell>
          <cell r="E1600" t="str">
            <v>CR</v>
          </cell>
          <cell r="F1600">
            <v>23</v>
          </cell>
          <cell r="G1600">
            <v>23</v>
          </cell>
          <cell r="H1600">
            <v>23</v>
          </cell>
          <cell r="I1600" t="str">
            <v>COM VALOR</v>
          </cell>
        </row>
        <row r="1601">
          <cell r="B1601">
            <v>1808</v>
          </cell>
          <cell r="C1601" t="str">
            <v>CURVA 90 GRAUS DE FERRO GALVANIZADO, COM ROSCA BSP MACHO/FEMEA, DE 4"</v>
          </cell>
          <cell r="D1601" t="str">
            <v>UN</v>
          </cell>
          <cell r="E1601" t="str">
            <v>CR</v>
          </cell>
          <cell r="F1601">
            <v>628.71</v>
          </cell>
          <cell r="G1601">
            <v>628.71</v>
          </cell>
          <cell r="H1601">
            <v>628.71</v>
          </cell>
          <cell r="I1601" t="str">
            <v>COM VALOR</v>
          </cell>
        </row>
        <row r="1602">
          <cell r="B1602">
            <v>40385</v>
          </cell>
          <cell r="C1602" t="str">
            <v>CURVA 90 GRAUS EM ACO CARBONO, RAIO CURTO, SOLDAVEL, PRESSAO 3.000 LBS, DN 1 1/2"</v>
          </cell>
          <cell r="D1602" t="str">
            <v>UN</v>
          </cell>
          <cell r="E1602" t="str">
            <v>CR</v>
          </cell>
          <cell r="F1602" t="str">
            <v>VERIFICAR</v>
          </cell>
          <cell r="G1602" t="str">
            <v>VERIFICAR</v>
          </cell>
          <cell r="H1602" t="str">
            <v>VERIFICAR</v>
          </cell>
          <cell r="I1602" t="str">
            <v>SEM VALOR</v>
          </cell>
        </row>
        <row r="1603">
          <cell r="B1603">
            <v>40383</v>
          </cell>
          <cell r="C1603" t="str">
            <v>CURVA 90 GRAUS EM ACO CARBONO, RAIO CURTO, SOLDAVEL, PRESSAO 3.000 LBS, DN 1 1/4"</v>
          </cell>
          <cell r="D1603" t="str">
            <v>UN</v>
          </cell>
          <cell r="E1603" t="str">
            <v>CR</v>
          </cell>
          <cell r="F1603" t="str">
            <v>VERIFICAR</v>
          </cell>
          <cell r="G1603" t="str">
            <v>VERIFICAR</v>
          </cell>
          <cell r="H1603" t="str">
            <v>VERIFICAR</v>
          </cell>
          <cell r="I1603" t="str">
            <v>SEM VALOR</v>
          </cell>
        </row>
        <row r="1604">
          <cell r="B1604">
            <v>40382</v>
          </cell>
          <cell r="C1604" t="str">
            <v>CURVA 90 GRAUS EM ACO CARBONO, RAIO CURTO, SOLDAVEL, PRESSAO 3.000 LBS, DN 1"</v>
          </cell>
          <cell r="D1604" t="str">
            <v>UN</v>
          </cell>
          <cell r="E1604" t="str">
            <v>CR</v>
          </cell>
          <cell r="F1604" t="str">
            <v>VERIFICAR</v>
          </cell>
          <cell r="G1604" t="str">
            <v>VERIFICAR</v>
          </cell>
          <cell r="H1604" t="str">
            <v>VERIFICAR</v>
          </cell>
          <cell r="I1604" t="str">
            <v>SEM VALOR</v>
          </cell>
        </row>
        <row r="1605">
          <cell r="B1605">
            <v>40378</v>
          </cell>
          <cell r="C1605" t="str">
            <v>CURVA 90 GRAUS EM ACO CARBONO, RAIO CURTO, SOLDAVEL, PRESSAO 3.000 LBS, DN 1/2"</v>
          </cell>
          <cell r="D1605" t="str">
            <v>UN</v>
          </cell>
          <cell r="E1605" t="str">
            <v>CR</v>
          </cell>
          <cell r="F1605" t="str">
            <v>VERIFICAR</v>
          </cell>
          <cell r="G1605" t="str">
            <v>VERIFICAR</v>
          </cell>
          <cell r="H1605" t="str">
            <v>VERIFICAR</v>
          </cell>
          <cell r="I1605" t="str">
            <v>SEM VALOR</v>
          </cell>
        </row>
        <row r="1606">
          <cell r="B1606">
            <v>40422</v>
          </cell>
          <cell r="C1606" t="str">
            <v>CURVA 90 GRAUS EM ACO CARBONO, RAIO CURTO, SOLDAVEL, PRESSAO 3.000 LBS, DN 2 1/2"</v>
          </cell>
          <cell r="D1606" t="str">
            <v>UN</v>
          </cell>
          <cell r="E1606" t="str">
            <v>CR</v>
          </cell>
          <cell r="F1606" t="str">
            <v>VERIFICAR</v>
          </cell>
          <cell r="G1606" t="str">
            <v>VERIFICAR</v>
          </cell>
          <cell r="H1606" t="str">
            <v>VERIFICAR</v>
          </cell>
          <cell r="I1606" t="str">
            <v>SEM VALOR</v>
          </cell>
        </row>
        <row r="1607">
          <cell r="B1607">
            <v>40387</v>
          </cell>
          <cell r="C1607" t="str">
            <v>CURVA 90 GRAUS EM ACO CARBONO, RAIO CURTO, SOLDAVEL, PRESSAO 3.000 LBS, DN 2"</v>
          </cell>
          <cell r="D1607" t="str">
            <v>UN</v>
          </cell>
          <cell r="E1607" t="str">
            <v>CR</v>
          </cell>
          <cell r="F1607" t="str">
            <v>VERIFICAR</v>
          </cell>
          <cell r="G1607" t="str">
            <v>VERIFICAR</v>
          </cell>
          <cell r="H1607" t="str">
            <v>VERIFICAR</v>
          </cell>
          <cell r="I1607" t="str">
            <v>SEM VALOR</v>
          </cell>
        </row>
        <row r="1608">
          <cell r="B1608">
            <v>40390</v>
          </cell>
          <cell r="C1608" t="str">
            <v>CURVA 90 GRAUS EM ACO CARBONO, RAIO CURTO, SOLDAVEL, PRESSAO 3.000 LBS, DN 3"</v>
          </cell>
          <cell r="D1608" t="str">
            <v>UN</v>
          </cell>
          <cell r="E1608" t="str">
            <v>CR</v>
          </cell>
          <cell r="F1608" t="str">
            <v>VERIFICAR</v>
          </cell>
          <cell r="G1608" t="str">
            <v>VERIFICAR</v>
          </cell>
          <cell r="H1608" t="str">
            <v>VERIFICAR</v>
          </cell>
          <cell r="I1608" t="str">
            <v>SEM VALOR</v>
          </cell>
        </row>
        <row r="1609">
          <cell r="B1609">
            <v>40380</v>
          </cell>
          <cell r="C1609" t="str">
            <v>CURVA 90 GRAUS EM ACO CARBONO, RAIO CURTO, SOLDAVEL, PRESSAO 3.000 LBS, DN 3/4"</v>
          </cell>
          <cell r="D1609" t="str">
            <v>UN</v>
          </cell>
          <cell r="E1609" t="str">
            <v>CR</v>
          </cell>
          <cell r="F1609" t="str">
            <v>VERIFICAR</v>
          </cell>
          <cell r="G1609" t="str">
            <v>VERIFICAR</v>
          </cell>
          <cell r="H1609" t="str">
            <v>VERIFICAR</v>
          </cell>
          <cell r="I1609" t="str">
            <v>SEM VALOR</v>
          </cell>
        </row>
        <row r="1610">
          <cell r="B1610">
            <v>2621</v>
          </cell>
          <cell r="C1610" t="str">
            <v>CURVA 90 GRAUS PARA ELETRODUTO, EM ACO GALVANIZADO ELETROLITICO, COM ROSCA, DIAMETRO DE 100 MM (4")</v>
          </cell>
          <cell r="D1610" t="str">
            <v>UN</v>
          </cell>
          <cell r="E1610" t="str">
            <v>CR</v>
          </cell>
          <cell r="F1610">
            <v>120.74</v>
          </cell>
          <cell r="G1610">
            <v>120.74</v>
          </cell>
          <cell r="H1610">
            <v>120.74</v>
          </cell>
          <cell r="I1610" t="str">
            <v>COM VALOR</v>
          </cell>
        </row>
        <row r="1611">
          <cell r="B1611">
            <v>2616</v>
          </cell>
          <cell r="C1611" t="str">
            <v>CURVA 90 GRAUS PARA ELETRODUTO, EM ACO GALVANIZADO ELETROLITICO, COM ROSCA, DIAMETRO DE 15 MM (1/2"), ESPESSURA DE 1,50 MM</v>
          </cell>
          <cell r="D1611" t="str">
            <v>UN</v>
          </cell>
          <cell r="E1611" t="str">
            <v>CR</v>
          </cell>
          <cell r="F1611">
            <v>3.41</v>
          </cell>
          <cell r="G1611">
            <v>3.41</v>
          </cell>
          <cell r="H1611">
            <v>3.41</v>
          </cell>
          <cell r="I1611" t="str">
            <v>COM VALOR</v>
          </cell>
        </row>
        <row r="1612">
          <cell r="B1612">
            <v>2633</v>
          </cell>
          <cell r="C1612" t="str">
            <v>CURVA 90 GRAUS PARA ELETRODUTO, EM ACO GALVANIZADO ELETROLITICO, COM ROSCA, DIAMETRO DE 20 MM (3/4"), ESPESSURA DE 1,50 MM</v>
          </cell>
          <cell r="D1612" t="str">
            <v>UN</v>
          </cell>
          <cell r="E1612" t="str">
            <v>CR</v>
          </cell>
          <cell r="F1612">
            <v>3.86</v>
          </cell>
          <cell r="G1612">
            <v>3.86</v>
          </cell>
          <cell r="H1612">
            <v>3.86</v>
          </cell>
          <cell r="I1612" t="str">
            <v>COM VALOR</v>
          </cell>
        </row>
        <row r="1613">
          <cell r="B1613">
            <v>2617</v>
          </cell>
          <cell r="C1613" t="str">
            <v>CURVA 90 GRAUS PARA ELETRODUTO, EM ACO GALVANIZADO ELETROLITICO, COM ROSCA, DIAMETRO DE 25 MM (1"), ESPESSURA DE 1,50 MM</v>
          </cell>
          <cell r="D1613" t="str">
            <v>UN</v>
          </cell>
          <cell r="E1613" t="str">
            <v>CR</v>
          </cell>
          <cell r="F1613">
            <v>5.25</v>
          </cell>
          <cell r="G1613">
            <v>5.25</v>
          </cell>
          <cell r="H1613">
            <v>5.25</v>
          </cell>
          <cell r="I1613" t="str">
            <v>COM VALOR</v>
          </cell>
        </row>
        <row r="1614">
          <cell r="B1614">
            <v>2618</v>
          </cell>
          <cell r="C1614" t="str">
            <v>CURVA 90 GRAUS PARA ELETRODUTO, EM ACO GALVANIZADO ELETROLITICO, COM ROSCA, DIAMETRO DE 32 MM (1 1/4"), ESPESSURA DE 1,50 MM</v>
          </cell>
          <cell r="D1614" t="str">
            <v>UN</v>
          </cell>
          <cell r="E1614" t="str">
            <v>CR</v>
          </cell>
          <cell r="F1614">
            <v>11.96</v>
          </cell>
          <cell r="G1614">
            <v>11.96</v>
          </cell>
          <cell r="H1614">
            <v>11.96</v>
          </cell>
          <cell r="I1614" t="str">
            <v>COM VALOR</v>
          </cell>
        </row>
        <row r="1615">
          <cell r="B1615">
            <v>2632</v>
          </cell>
          <cell r="C1615" t="str">
            <v>CURVA 90 GRAUS PARA ELETRODUTO, EM ACO GALVANIZADO ELETROLITICO, COM ROSCA, DIAMETRO DE 40 MM (1 1/2"), ESPESSURA DE 1,50 MM</v>
          </cell>
          <cell r="D1615" t="str">
            <v>UN</v>
          </cell>
          <cell r="E1615" t="str">
            <v>CR</v>
          </cell>
          <cell r="F1615">
            <v>14.58</v>
          </cell>
          <cell r="G1615">
            <v>14.58</v>
          </cell>
          <cell r="H1615">
            <v>14.58</v>
          </cell>
          <cell r="I1615" t="str">
            <v>COM VALOR</v>
          </cell>
        </row>
        <row r="1616">
          <cell r="B1616">
            <v>2631</v>
          </cell>
          <cell r="C1616" t="str">
            <v>CURVA 90 GRAUS PARA ELETRODUTO, EM ACO GALVANIZADO ELETROLITICO, COM ROSCA, DIAMETRO DE 50 MM (2")</v>
          </cell>
          <cell r="D1616" t="str">
            <v>UN</v>
          </cell>
          <cell r="E1616" t="str">
            <v>CR</v>
          </cell>
          <cell r="F1616">
            <v>21.41</v>
          </cell>
          <cell r="G1616">
            <v>21.41</v>
          </cell>
          <cell r="H1616">
            <v>21.41</v>
          </cell>
          <cell r="I1616" t="str">
            <v>COM VALOR</v>
          </cell>
        </row>
        <row r="1617">
          <cell r="B1617">
            <v>2619</v>
          </cell>
          <cell r="C1617" t="str">
            <v>CURVA 90 GRAUS PARA ELETRODUTO, EM ACO GALVANIZADO ELETROLITICO, COM ROSCA, DIAMETRO DE 65 MM (2 1/2")</v>
          </cell>
          <cell r="D1617" t="str">
            <v>UN</v>
          </cell>
          <cell r="E1617" t="str">
            <v>CR</v>
          </cell>
          <cell r="F1617">
            <v>54.22</v>
          </cell>
          <cell r="G1617">
            <v>54.22</v>
          </cell>
          <cell r="H1617">
            <v>54.22</v>
          </cell>
          <cell r="I1617" t="str">
            <v>COM VALOR</v>
          </cell>
        </row>
        <row r="1618">
          <cell r="B1618">
            <v>2620</v>
          </cell>
          <cell r="C1618" t="str">
            <v>CURVA 90 GRAUS PARA ELETRODUTO, EM ACO GALVANIZADO ELETROLITICO, COM ROSCA, DIAMETRO DE 80 MM (3")</v>
          </cell>
          <cell r="D1618" t="str">
            <v>UN</v>
          </cell>
          <cell r="E1618" t="str">
            <v>CR</v>
          </cell>
          <cell r="F1618">
            <v>71.19</v>
          </cell>
          <cell r="G1618">
            <v>71.19</v>
          </cell>
          <cell r="H1618">
            <v>71.19</v>
          </cell>
          <cell r="I1618" t="str">
            <v>COM VALOR</v>
          </cell>
        </row>
        <row r="1619">
          <cell r="B1619">
            <v>40413</v>
          </cell>
          <cell r="C1619" t="str">
            <v>CURVA 90 GRAUS RANHURADA EM FERRO FUNDIDO, DN 50 MM (2")</v>
          </cell>
          <cell r="D1619" t="str">
            <v>UN</v>
          </cell>
          <cell r="E1619" t="str">
            <v>CR</v>
          </cell>
          <cell r="F1619" t="str">
            <v>VERIFICAR</v>
          </cell>
          <cell r="G1619" t="str">
            <v>VERIFICAR</v>
          </cell>
          <cell r="H1619" t="str">
            <v>VERIFICAR</v>
          </cell>
          <cell r="I1619" t="str">
            <v>SEM VALOR</v>
          </cell>
        </row>
        <row r="1620">
          <cell r="B1620">
            <v>40415</v>
          </cell>
          <cell r="C1620" t="str">
            <v>CURVA 90 GRAUS RANHURADA EM FERRO FUNDIDO, DN 65 MM (2 1/2")</v>
          </cell>
          <cell r="D1620" t="str">
            <v>UN</v>
          </cell>
          <cell r="E1620" t="str">
            <v>CR</v>
          </cell>
          <cell r="F1620" t="str">
            <v>VERIFICAR</v>
          </cell>
          <cell r="G1620" t="str">
            <v>VERIFICAR</v>
          </cell>
          <cell r="H1620" t="str">
            <v>VERIFICAR</v>
          </cell>
          <cell r="I1620" t="str">
            <v>SEM VALOR</v>
          </cell>
        </row>
        <row r="1621">
          <cell r="B1621">
            <v>40417</v>
          </cell>
          <cell r="C1621" t="str">
            <v>CURVA 90 GRAUS RANHURADA EM FERRO FUNDIDO, DN 80 MM (3")</v>
          </cell>
          <cell r="D1621" t="str">
            <v>UN</v>
          </cell>
          <cell r="E1621" t="str">
            <v>CR</v>
          </cell>
          <cell r="F1621" t="str">
            <v>VERIFICAR</v>
          </cell>
          <cell r="G1621" t="str">
            <v>VERIFICAR</v>
          </cell>
          <cell r="H1621" t="str">
            <v>VERIFICAR</v>
          </cell>
          <cell r="I1621" t="str">
            <v>SEM VALOR</v>
          </cell>
        </row>
        <row r="1622">
          <cell r="B1622">
            <v>39273</v>
          </cell>
          <cell r="C1622" t="str">
            <v>CURVA 90 GRAUS, CURTA, DE PVC RIGIDO ROSCAVEL, DE 1", PARA ELETRODUTO</v>
          </cell>
          <cell r="D1622" t="str">
            <v>UN</v>
          </cell>
          <cell r="E1622" t="str">
            <v>CR</v>
          </cell>
          <cell r="F1622">
            <v>2.73</v>
          </cell>
          <cell r="G1622">
            <v>2.73</v>
          </cell>
          <cell r="H1622">
            <v>2.73</v>
          </cell>
          <cell r="I1622" t="str">
            <v>COM VALOR</v>
          </cell>
        </row>
        <row r="1623">
          <cell r="B1623">
            <v>39271</v>
          </cell>
          <cell r="C1623" t="str">
            <v>CURVA 90 GRAUS, CURTA, DE PVC RIGIDO ROSCAVEL, DE 1/2", PARA ELETRODUTO</v>
          </cell>
          <cell r="D1623" t="str">
            <v>UN</v>
          </cell>
          <cell r="E1623" t="str">
            <v>CR</v>
          </cell>
          <cell r="F1623">
            <v>1.6</v>
          </cell>
          <cell r="G1623">
            <v>1.6</v>
          </cell>
          <cell r="H1623">
            <v>1.6</v>
          </cell>
          <cell r="I1623" t="str">
            <v>COM VALOR</v>
          </cell>
        </row>
        <row r="1624">
          <cell r="B1624">
            <v>39272</v>
          </cell>
          <cell r="C1624" t="str">
            <v>CURVA 90 GRAUS, CURTA, DE PVC RIGIDO ROSCAVEL, DE 3/4", PARA ELETRODUTO</v>
          </cell>
          <cell r="D1624" t="str">
            <v>UN</v>
          </cell>
          <cell r="E1624" t="str">
            <v>CR</v>
          </cell>
          <cell r="F1624">
            <v>1.97</v>
          </cell>
          <cell r="G1624">
            <v>1.97</v>
          </cell>
          <cell r="H1624">
            <v>1.97</v>
          </cell>
          <cell r="I1624" t="str">
            <v>COM VALOR</v>
          </cell>
        </row>
        <row r="1625">
          <cell r="B1625">
            <v>1875</v>
          </cell>
          <cell r="C1625" t="str">
            <v>CURVA 90 GRAUS, LONGA, DE PVC RIGIDO ROSCAVEL, DE 1 1/2", PARA ELETRODUTO</v>
          </cell>
          <cell r="D1625" t="str">
            <v>UN</v>
          </cell>
          <cell r="E1625" t="str">
            <v>C</v>
          </cell>
          <cell r="F1625">
            <v>4.3600000000000003</v>
          </cell>
          <cell r="G1625">
            <v>4.3600000000000003</v>
          </cell>
          <cell r="H1625">
            <v>4.3600000000000003</v>
          </cell>
          <cell r="I1625" t="str">
            <v>COM VALOR</v>
          </cell>
        </row>
        <row r="1626">
          <cell r="B1626">
            <v>1874</v>
          </cell>
          <cell r="C1626" t="str">
            <v>CURVA 90 GRAUS, LONGA, DE PVC RIGIDO ROSCAVEL, DE 1 1/4", PARA ELETRODUTO</v>
          </cell>
          <cell r="D1626" t="str">
            <v>UN</v>
          </cell>
          <cell r="E1626" t="str">
            <v>CR</v>
          </cell>
          <cell r="F1626">
            <v>3.6</v>
          </cell>
          <cell r="G1626">
            <v>3.6</v>
          </cell>
          <cell r="H1626">
            <v>3.6</v>
          </cell>
          <cell r="I1626" t="str">
            <v>COM VALOR</v>
          </cell>
        </row>
        <row r="1627">
          <cell r="B1627">
            <v>1884</v>
          </cell>
          <cell r="C1627" t="str">
            <v>CURVA 90 GRAUS, LONGA, DE PVC RIGIDO ROSCAVEL, DE 1", PARA ELETRODUTO</v>
          </cell>
          <cell r="D1627" t="str">
            <v>UN</v>
          </cell>
          <cell r="E1627" t="str">
            <v>CR</v>
          </cell>
          <cell r="F1627">
            <v>3.19</v>
          </cell>
          <cell r="G1627">
            <v>3.19</v>
          </cell>
          <cell r="H1627">
            <v>3.19</v>
          </cell>
          <cell r="I1627" t="str">
            <v>COM VALOR</v>
          </cell>
        </row>
        <row r="1628">
          <cell r="B1628">
            <v>1870</v>
          </cell>
          <cell r="C1628" t="str">
            <v>CURVA 90 GRAUS, LONGA, DE PVC RIGIDO ROSCAVEL, DE 1/2", PARA ELETRODUTO</v>
          </cell>
          <cell r="D1628" t="str">
            <v>UN</v>
          </cell>
          <cell r="E1628" t="str">
            <v>CR</v>
          </cell>
          <cell r="F1628">
            <v>2.08</v>
          </cell>
          <cell r="G1628">
            <v>2.08</v>
          </cell>
          <cell r="H1628">
            <v>2.08</v>
          </cell>
          <cell r="I1628" t="str">
            <v>COM VALOR</v>
          </cell>
        </row>
        <row r="1629">
          <cell r="B1629">
            <v>1887</v>
          </cell>
          <cell r="C1629" t="str">
            <v>CURVA 90 GRAUS, LONGA, DE PVC RIGIDO ROSCAVEL, DE 2 1/2", PARA ELETRODUTO</v>
          </cell>
          <cell r="D1629" t="str">
            <v>UN</v>
          </cell>
          <cell r="E1629" t="str">
            <v>CR</v>
          </cell>
          <cell r="F1629">
            <v>18.079999999999998</v>
          </cell>
          <cell r="G1629">
            <v>18.079999999999998</v>
          </cell>
          <cell r="H1629">
            <v>18.079999999999998</v>
          </cell>
          <cell r="I1629" t="str">
            <v>COM VALOR</v>
          </cell>
        </row>
        <row r="1630">
          <cell r="B1630">
            <v>1876</v>
          </cell>
          <cell r="C1630" t="str">
            <v>CURVA 90 GRAUS, LONGA, DE PVC RIGIDO ROSCAVEL, DE 2", PARA ELETRODUTO</v>
          </cell>
          <cell r="D1630" t="str">
            <v>UN</v>
          </cell>
          <cell r="E1630" t="str">
            <v>CR</v>
          </cell>
          <cell r="F1630">
            <v>7.09</v>
          </cell>
          <cell r="G1630">
            <v>7.09</v>
          </cell>
          <cell r="H1630">
            <v>7.09</v>
          </cell>
          <cell r="I1630" t="str">
            <v>COM VALOR</v>
          </cell>
        </row>
        <row r="1631">
          <cell r="B1631">
            <v>1877</v>
          </cell>
          <cell r="C1631" t="str">
            <v>CURVA 90 GRAUS, LONGA, DE PVC RIGIDO ROSCAVEL, DE 3", PARA ELETRODUTO</v>
          </cell>
          <cell r="D1631" t="str">
            <v>UN</v>
          </cell>
          <cell r="E1631" t="str">
            <v>CR</v>
          </cell>
          <cell r="F1631">
            <v>18.11</v>
          </cell>
          <cell r="G1631">
            <v>18.11</v>
          </cell>
          <cell r="H1631">
            <v>18.11</v>
          </cell>
          <cell r="I1631" t="str">
            <v>COM VALOR</v>
          </cell>
        </row>
        <row r="1632">
          <cell r="B1632">
            <v>1879</v>
          </cell>
          <cell r="C1632" t="str">
            <v>CURVA 90 GRAUS, LONGA, DE PVC RIGIDO ROSCAVEL, DE 3/4", PARA ELETRODUTO</v>
          </cell>
          <cell r="D1632" t="str">
            <v>UN</v>
          </cell>
          <cell r="E1632" t="str">
            <v>CR</v>
          </cell>
          <cell r="F1632">
            <v>2.11</v>
          </cell>
          <cell r="G1632">
            <v>2.11</v>
          </cell>
          <cell r="H1632">
            <v>2.11</v>
          </cell>
          <cell r="I1632" t="str">
            <v>COM VALOR</v>
          </cell>
        </row>
        <row r="1633">
          <cell r="B1633">
            <v>1878</v>
          </cell>
          <cell r="C1633" t="str">
            <v>CURVA 90 GRAUS, LONGA, DE PVC RIGIDO ROSCAVEL, DE 4", PARA ELETRODUTO</v>
          </cell>
          <cell r="D1633" t="str">
            <v>UN</v>
          </cell>
          <cell r="E1633" t="str">
            <v>CR</v>
          </cell>
          <cell r="F1633">
            <v>36.380000000000003</v>
          </cell>
          <cell r="G1633">
            <v>36.380000000000003</v>
          </cell>
          <cell r="H1633">
            <v>36.380000000000003</v>
          </cell>
          <cell r="I1633" t="str">
            <v>COM VALOR</v>
          </cell>
        </row>
        <row r="1634">
          <cell r="B1634">
            <v>37971</v>
          </cell>
          <cell r="C1634" t="str">
            <v>CURVA CPVC, 90 GRAUS, SOLDAVEL, 15 MM, PARA AGUA QUENTE</v>
          </cell>
          <cell r="D1634" t="str">
            <v>UN</v>
          </cell>
          <cell r="E1634" t="str">
            <v>CR</v>
          </cell>
          <cell r="F1634">
            <v>5.83</v>
          </cell>
          <cell r="G1634">
            <v>5.83</v>
          </cell>
          <cell r="H1634">
            <v>5.83</v>
          </cell>
          <cell r="I1634" t="str">
            <v>COM VALOR</v>
          </cell>
        </row>
        <row r="1635">
          <cell r="B1635">
            <v>37972</v>
          </cell>
          <cell r="C1635" t="str">
            <v>CURVA CPVC, 90 GRAUS, SOLDAVEL, 22 MM, PARA AGUA QUENTE</v>
          </cell>
          <cell r="D1635" t="str">
            <v>UN</v>
          </cell>
          <cell r="E1635" t="str">
            <v>CR</v>
          </cell>
          <cell r="F1635">
            <v>8.27</v>
          </cell>
          <cell r="G1635">
            <v>8.27</v>
          </cell>
          <cell r="H1635">
            <v>8.27</v>
          </cell>
          <cell r="I1635" t="str">
            <v>COM VALOR</v>
          </cell>
        </row>
        <row r="1636">
          <cell r="B1636">
            <v>37973</v>
          </cell>
          <cell r="C1636" t="str">
            <v>CURVA CPVC, 90 GRAUS, SOLDAVEL, 28 MM, PARA AGUA QUENTE</v>
          </cell>
          <cell r="D1636" t="str">
            <v>UN</v>
          </cell>
          <cell r="E1636" t="str">
            <v>CR</v>
          </cell>
          <cell r="F1636">
            <v>15.53</v>
          </cell>
          <cell r="G1636">
            <v>15.53</v>
          </cell>
          <cell r="H1636">
            <v>15.53</v>
          </cell>
          <cell r="I1636" t="str">
            <v>COM VALOR</v>
          </cell>
        </row>
        <row r="1637">
          <cell r="B1637">
            <v>1926</v>
          </cell>
          <cell r="C1637" t="str">
            <v>CURVA DE PVC 45 GRAUS, SOLDAVEL, 20 MM, COR MARROM, PARA AGUA FRIA PREDIAL</v>
          </cell>
          <cell r="D1637" t="str">
            <v>UN</v>
          </cell>
          <cell r="E1637" t="str">
            <v>CR</v>
          </cell>
          <cell r="F1637">
            <v>2.15</v>
          </cell>
          <cell r="G1637">
            <v>2.15</v>
          </cell>
          <cell r="H1637">
            <v>2.15</v>
          </cell>
          <cell r="I1637" t="str">
            <v>COM VALOR</v>
          </cell>
        </row>
        <row r="1638">
          <cell r="B1638">
            <v>1927</v>
          </cell>
          <cell r="C1638" t="str">
            <v>CURVA DE PVC 45 GRAUS, SOLDAVEL, 25 MM, COR MARROM, PARA AGUA FRIA PREDIAL</v>
          </cell>
          <cell r="D1638" t="str">
            <v>UN</v>
          </cell>
          <cell r="E1638" t="str">
            <v>CR</v>
          </cell>
          <cell r="F1638">
            <v>2.41</v>
          </cell>
          <cell r="G1638">
            <v>2.41</v>
          </cell>
          <cell r="H1638">
            <v>2.41</v>
          </cell>
          <cell r="I1638" t="str">
            <v>COM VALOR</v>
          </cell>
        </row>
        <row r="1639">
          <cell r="B1639">
            <v>1923</v>
          </cell>
          <cell r="C1639" t="str">
            <v>CURVA DE PVC 45 GRAUS, SOLDAVEL, 32 MM, COR MARROM, PARA AGUA FRIA PREDIAL</v>
          </cell>
          <cell r="D1639" t="str">
            <v>UN</v>
          </cell>
          <cell r="E1639" t="str">
            <v>CR</v>
          </cell>
          <cell r="F1639">
            <v>4.4000000000000004</v>
          </cell>
          <cell r="G1639">
            <v>4.4000000000000004</v>
          </cell>
          <cell r="H1639">
            <v>4.4000000000000004</v>
          </cell>
          <cell r="I1639" t="str">
            <v>COM VALOR</v>
          </cell>
        </row>
        <row r="1640">
          <cell r="B1640">
            <v>1929</v>
          </cell>
          <cell r="C1640" t="str">
            <v>CURVA DE PVC 45 GRAUS, SOLDAVEL, 40 MM, COR MARROM, PARA AGUA FRIA PREDIAL</v>
          </cell>
          <cell r="D1640" t="str">
            <v>UN</v>
          </cell>
          <cell r="E1640" t="str">
            <v>CR</v>
          </cell>
          <cell r="F1640">
            <v>5.34</v>
          </cell>
          <cell r="G1640">
            <v>5.34</v>
          </cell>
          <cell r="H1640">
            <v>5.34</v>
          </cell>
          <cell r="I1640" t="str">
            <v>COM VALOR</v>
          </cell>
        </row>
        <row r="1641">
          <cell r="B1641">
            <v>1930</v>
          </cell>
          <cell r="C1641" t="str">
            <v>CURVA DE PVC 45 GRAUS, SOLDAVEL, 50 MM, COR MARROM, PARA AGUA FRIA PREDIAL</v>
          </cell>
          <cell r="D1641" t="str">
            <v>UN</v>
          </cell>
          <cell r="E1641" t="str">
            <v>CR</v>
          </cell>
          <cell r="F1641">
            <v>9.1300000000000008</v>
          </cell>
          <cell r="G1641">
            <v>9.1300000000000008</v>
          </cell>
          <cell r="H1641">
            <v>9.1300000000000008</v>
          </cell>
          <cell r="I1641" t="str">
            <v>COM VALOR</v>
          </cell>
        </row>
        <row r="1642">
          <cell r="B1642">
            <v>1924</v>
          </cell>
          <cell r="C1642" t="str">
            <v>CURVA DE PVC 45 GRAUS, SOLDAVEL, 60 MM, COR MARROM, PARA AGUA FRIA PREDIAL</v>
          </cell>
          <cell r="D1642" t="str">
            <v>UN</v>
          </cell>
          <cell r="E1642" t="str">
            <v>CR</v>
          </cell>
          <cell r="F1642">
            <v>14.74</v>
          </cell>
          <cell r="G1642">
            <v>14.74</v>
          </cell>
          <cell r="H1642">
            <v>14.74</v>
          </cell>
          <cell r="I1642" t="str">
            <v>COM VALOR</v>
          </cell>
        </row>
        <row r="1643">
          <cell r="B1643">
            <v>1922</v>
          </cell>
          <cell r="C1643" t="str">
            <v>CURVA DE PVC 45 GRAUS, SOLDAVEL, 75 MM, COR MARROM, PARA AGUA FRIA PREDIAL</v>
          </cell>
          <cell r="D1643" t="str">
            <v>UN</v>
          </cell>
          <cell r="E1643" t="str">
            <v>CR</v>
          </cell>
          <cell r="F1643">
            <v>30.48</v>
          </cell>
          <cell r="G1643">
            <v>30.48</v>
          </cell>
          <cell r="H1643">
            <v>30.48</v>
          </cell>
          <cell r="I1643" t="str">
            <v>COM VALOR</v>
          </cell>
        </row>
        <row r="1644">
          <cell r="B1644">
            <v>1953</v>
          </cell>
          <cell r="C1644" t="str">
            <v>CURVA DE PVC 45 GRAUS, SOLDAVEL, 85 MM, COR MARROM, PARA AGUA FRIA PREDIAL</v>
          </cell>
          <cell r="D1644" t="str">
            <v>UN</v>
          </cell>
          <cell r="E1644" t="str">
            <v>CR</v>
          </cell>
          <cell r="F1644">
            <v>37.21</v>
          </cell>
          <cell r="G1644">
            <v>37.21</v>
          </cell>
          <cell r="H1644">
            <v>37.21</v>
          </cell>
          <cell r="I1644" t="str">
            <v>COM VALOR</v>
          </cell>
        </row>
        <row r="1645">
          <cell r="B1645">
            <v>1962</v>
          </cell>
          <cell r="C1645" t="str">
            <v>CURVA DE PVC 90 GRAUS, SOLDAVEL, 110 MM, COR MARROM, PARA AGUA FRIA PREDIAL</v>
          </cell>
          <cell r="D1645" t="str">
            <v>UN</v>
          </cell>
          <cell r="E1645" t="str">
            <v>CR</v>
          </cell>
          <cell r="F1645">
            <v>180.8</v>
          </cell>
          <cell r="G1645">
            <v>180.8</v>
          </cell>
          <cell r="H1645">
            <v>180.8</v>
          </cell>
          <cell r="I1645" t="str">
            <v>COM VALOR</v>
          </cell>
        </row>
        <row r="1646">
          <cell r="B1646">
            <v>1955</v>
          </cell>
          <cell r="C1646" t="str">
            <v>CURVA DE PVC 90 GRAUS, SOLDAVEL, 20 MM, COR MARROM, PARA AGUA FRIA PREDIAL</v>
          </cell>
          <cell r="D1646" t="str">
            <v>UN</v>
          </cell>
          <cell r="E1646" t="str">
            <v>CR</v>
          </cell>
          <cell r="F1646">
            <v>2.08</v>
          </cell>
          <cell r="G1646">
            <v>2.08</v>
          </cell>
          <cell r="H1646">
            <v>2.08</v>
          </cell>
          <cell r="I1646" t="str">
            <v>COM VALOR</v>
          </cell>
        </row>
        <row r="1647">
          <cell r="B1647">
            <v>1956</v>
          </cell>
          <cell r="C1647" t="str">
            <v>CURVA DE PVC 90 GRAUS, SOLDAVEL, 25 MM, COR MARROM, PARA AGUA FRIA PREDIAL</v>
          </cell>
          <cell r="D1647" t="str">
            <v>UN</v>
          </cell>
          <cell r="E1647" t="str">
            <v>CR</v>
          </cell>
          <cell r="F1647">
            <v>2.94</v>
          </cell>
          <cell r="G1647">
            <v>2.94</v>
          </cell>
          <cell r="H1647">
            <v>2.94</v>
          </cell>
          <cell r="I1647" t="str">
            <v>COM VALOR</v>
          </cell>
        </row>
        <row r="1648">
          <cell r="B1648">
            <v>1957</v>
          </cell>
          <cell r="C1648" t="str">
            <v>CURVA DE PVC 90 GRAUS, SOLDAVEL, 32 MM, COR MARROM, PARA AGUA FRIA PREDIAL</v>
          </cell>
          <cell r="D1648" t="str">
            <v>UN</v>
          </cell>
          <cell r="E1648" t="str">
            <v>CR</v>
          </cell>
          <cell r="F1648">
            <v>6.36</v>
          </cell>
          <cell r="G1648">
            <v>6.36</v>
          </cell>
          <cell r="H1648">
            <v>6.36</v>
          </cell>
          <cell r="I1648" t="str">
            <v>COM VALOR</v>
          </cell>
        </row>
        <row r="1649">
          <cell r="B1649">
            <v>1958</v>
          </cell>
          <cell r="C1649" t="str">
            <v>CURVA DE PVC 90 GRAUS, SOLDAVEL, 40 MM, COR MARROM, PARA AGUA FRIA PREDIAL</v>
          </cell>
          <cell r="D1649" t="str">
            <v>UN</v>
          </cell>
          <cell r="E1649" t="str">
            <v>CR</v>
          </cell>
          <cell r="F1649">
            <v>11.84</v>
          </cell>
          <cell r="G1649">
            <v>11.84</v>
          </cell>
          <cell r="H1649">
            <v>11.84</v>
          </cell>
          <cell r="I1649" t="str">
            <v>COM VALOR</v>
          </cell>
        </row>
        <row r="1650">
          <cell r="B1650">
            <v>1959</v>
          </cell>
          <cell r="C1650" t="str">
            <v>CURVA DE PVC 90 GRAUS, SOLDAVEL, 50 MM, COR MARROM, PARA AGUA FRIA PREDIAL</v>
          </cell>
          <cell r="D1650" t="str">
            <v>UN</v>
          </cell>
          <cell r="E1650" t="str">
            <v>CR</v>
          </cell>
          <cell r="F1650">
            <v>12.85</v>
          </cell>
          <cell r="G1650">
            <v>12.85</v>
          </cell>
          <cell r="H1650">
            <v>12.85</v>
          </cell>
          <cell r="I1650" t="str">
            <v>COM VALOR</v>
          </cell>
        </row>
        <row r="1651">
          <cell r="B1651">
            <v>1925</v>
          </cell>
          <cell r="C1651" t="str">
            <v>CURVA DE PVC 90 GRAUS, SOLDAVEL, 60 MM, COR MARROM, PARA AGUA FRIA PREDIAL</v>
          </cell>
          <cell r="D1651" t="str">
            <v>UN</v>
          </cell>
          <cell r="E1651" t="str">
            <v>CR</v>
          </cell>
          <cell r="F1651">
            <v>33.57</v>
          </cell>
          <cell r="G1651">
            <v>33.57</v>
          </cell>
          <cell r="H1651">
            <v>33.57</v>
          </cell>
          <cell r="I1651" t="str">
            <v>COM VALOR</v>
          </cell>
        </row>
        <row r="1652">
          <cell r="B1652">
            <v>1960</v>
          </cell>
          <cell r="C1652" t="str">
            <v>CURVA DE PVC 90 GRAUS, SOLDAVEL, 75 MM, COR MARROM, PARA AGUA FRIA PREDIAL</v>
          </cell>
          <cell r="D1652" t="str">
            <v>UN</v>
          </cell>
          <cell r="E1652" t="str">
            <v>CR</v>
          </cell>
          <cell r="F1652">
            <v>51.56</v>
          </cell>
          <cell r="G1652">
            <v>51.56</v>
          </cell>
          <cell r="H1652">
            <v>51.56</v>
          </cell>
          <cell r="I1652" t="str">
            <v>COM VALOR</v>
          </cell>
        </row>
        <row r="1653">
          <cell r="B1653">
            <v>1961</v>
          </cell>
          <cell r="C1653" t="str">
            <v>CURVA DE PVC 90 GRAUS, SOLDAVEL, 85 MM, COR MARROM, PARA AGUA FRIA PREDIAL</v>
          </cell>
          <cell r="D1653" t="str">
            <v>UN</v>
          </cell>
          <cell r="E1653" t="str">
            <v>CR</v>
          </cell>
          <cell r="F1653">
            <v>66.05</v>
          </cell>
          <cell r="G1653">
            <v>66.05</v>
          </cell>
          <cell r="H1653">
            <v>66.05</v>
          </cell>
          <cell r="I1653" t="str">
            <v>COM VALOR</v>
          </cell>
        </row>
        <row r="1654">
          <cell r="B1654">
            <v>38423</v>
          </cell>
          <cell r="C1654" t="str">
            <v>CURVA DE PVC, 90 GRAUS, SERIE R, DN 100 MM, PARA ESGOTO PREDIAL</v>
          </cell>
          <cell r="D1654" t="str">
            <v>UN</v>
          </cell>
          <cell r="E1654" t="str">
            <v>CR</v>
          </cell>
          <cell r="F1654">
            <v>36.380000000000003</v>
          </cell>
          <cell r="G1654">
            <v>36.380000000000003</v>
          </cell>
          <cell r="H1654">
            <v>36.380000000000003</v>
          </cell>
          <cell r="I1654" t="str">
            <v>COM VALOR</v>
          </cell>
        </row>
        <row r="1655">
          <cell r="B1655">
            <v>39866</v>
          </cell>
          <cell r="C1655" t="str">
            <v>CURVA DE TRANSPOSICAO BRONZE/LATAO SEM ANEL DE SOLDA, BOLSA X BOLSA, 15 MM</v>
          </cell>
          <cell r="D1655" t="str">
            <v>UN</v>
          </cell>
          <cell r="E1655" t="str">
            <v>CR</v>
          </cell>
          <cell r="F1655" t="str">
            <v>VERIFICAR</v>
          </cell>
          <cell r="G1655" t="str">
            <v>VERIFICAR</v>
          </cell>
          <cell r="H1655" t="str">
            <v>VERIFICAR</v>
          </cell>
          <cell r="I1655" t="str">
            <v>SEM VALOR</v>
          </cell>
        </row>
        <row r="1656">
          <cell r="B1656">
            <v>39867</v>
          </cell>
          <cell r="C1656" t="str">
            <v>CURVA DE TRANSPOSICAO BRONZE/LATAO SEM ANEL DE SOLDA, BOLSA X BOLSA, 22 MM</v>
          </cell>
          <cell r="D1656" t="str">
            <v>UN</v>
          </cell>
          <cell r="E1656" t="str">
            <v>CR</v>
          </cell>
          <cell r="F1656" t="str">
            <v>VERIFICAR</v>
          </cell>
          <cell r="G1656" t="str">
            <v>VERIFICAR</v>
          </cell>
          <cell r="H1656" t="str">
            <v>VERIFICAR</v>
          </cell>
          <cell r="I1656" t="str">
            <v>SEM VALOR</v>
          </cell>
        </row>
        <row r="1657">
          <cell r="B1657">
            <v>39868</v>
          </cell>
          <cell r="C1657" t="str">
            <v>CURVA DE TRANSPOSICAO BRONZE/LATAO SEM ANEL DE SOLDA, BOLSA X BOLSA, 28 MM</v>
          </cell>
          <cell r="D1657" t="str">
            <v>UN</v>
          </cell>
          <cell r="E1657" t="str">
            <v>CR</v>
          </cell>
          <cell r="F1657" t="str">
            <v>VERIFICAR</v>
          </cell>
          <cell r="G1657" t="str">
            <v>VERIFICAR</v>
          </cell>
          <cell r="H1657" t="str">
            <v>VERIFICAR</v>
          </cell>
          <cell r="I1657" t="str">
            <v>SEM VALOR</v>
          </cell>
        </row>
        <row r="1658">
          <cell r="B1658">
            <v>37999</v>
          </cell>
          <cell r="C1658" t="str">
            <v>CURVA DE TRANSPOSICAO, CPVC, SOLDAVEL, 15 MM</v>
          </cell>
          <cell r="D1658" t="str">
            <v>UN</v>
          </cell>
          <cell r="E1658" t="str">
            <v>CR</v>
          </cell>
          <cell r="F1658">
            <v>9.82</v>
          </cell>
          <cell r="G1658">
            <v>9.82</v>
          </cell>
          <cell r="H1658">
            <v>9.82</v>
          </cell>
          <cell r="I1658" t="str">
            <v>COM VALOR</v>
          </cell>
        </row>
        <row r="1659">
          <cell r="B1659">
            <v>38000</v>
          </cell>
          <cell r="C1659" t="str">
            <v>CURVA DE TRANSPOSICAO, CPVC, SOLDAVEL, 22 MM</v>
          </cell>
          <cell r="D1659" t="str">
            <v>UN</v>
          </cell>
          <cell r="E1659" t="str">
            <v>CR</v>
          </cell>
          <cell r="F1659">
            <v>11.47</v>
          </cell>
          <cell r="G1659">
            <v>11.47</v>
          </cell>
          <cell r="H1659">
            <v>11.47</v>
          </cell>
          <cell r="I1659" t="str">
            <v>COM VALOR</v>
          </cell>
        </row>
        <row r="1660">
          <cell r="B1660">
            <v>38129</v>
          </cell>
          <cell r="C1660" t="str">
            <v>CURVA DE TRANSPOSICAO, PVC SOLDAVEL, 20 MM, COR MARROM, PARA AGUA FRIA PREDIAL</v>
          </cell>
          <cell r="D1660" t="str">
            <v>UN</v>
          </cell>
          <cell r="E1660" t="str">
            <v>CR</v>
          </cell>
          <cell r="F1660">
            <v>4.8499999999999996</v>
          </cell>
          <cell r="G1660">
            <v>4.8499999999999996</v>
          </cell>
          <cell r="H1660">
            <v>4.8499999999999996</v>
          </cell>
          <cell r="I1660" t="str">
            <v>COM VALOR</v>
          </cell>
        </row>
        <row r="1661">
          <cell r="B1661">
            <v>38025</v>
          </cell>
          <cell r="C1661" t="str">
            <v>CURVA DE TRANSPOSICAO, PVC, SOLDAVEL, 25 MM, COR MARROM, PARA AGUA FRIA PREDIAL</v>
          </cell>
          <cell r="D1661" t="str">
            <v>UN</v>
          </cell>
          <cell r="E1661" t="str">
            <v>CR</v>
          </cell>
          <cell r="F1661">
            <v>6.58</v>
          </cell>
          <cell r="G1661">
            <v>6.58</v>
          </cell>
          <cell r="H1661">
            <v>6.58</v>
          </cell>
          <cell r="I1661" t="str">
            <v>COM VALOR</v>
          </cell>
        </row>
        <row r="1662">
          <cell r="B1662">
            <v>38026</v>
          </cell>
          <cell r="C1662" t="str">
            <v>CURVA DE TRANSPOSICAO, PVC, SOLDAVEL, 32 MM, COR MARROM, PARA AGUA FRIA PREDIAL</v>
          </cell>
          <cell r="D1662" t="str">
            <v>UN</v>
          </cell>
          <cell r="E1662" t="str">
            <v>CR</v>
          </cell>
          <cell r="F1662">
            <v>16.25</v>
          </cell>
          <cell r="G1662">
            <v>16.25</v>
          </cell>
          <cell r="H1662">
            <v>16.25</v>
          </cell>
          <cell r="I1662" t="str">
            <v>COM VALOR</v>
          </cell>
        </row>
        <row r="1663">
          <cell r="B1663">
            <v>1858</v>
          </cell>
          <cell r="C1663" t="str">
            <v>CURVA LONGA PVC, PB, JE, 45 GRAUS, DN 100 MM, PARA REDE COLETORA ESGOTO</v>
          </cell>
          <cell r="D1663" t="str">
            <v>UN</v>
          </cell>
          <cell r="E1663" t="str">
            <v>CR</v>
          </cell>
          <cell r="F1663">
            <v>56.37</v>
          </cell>
          <cell r="G1663">
            <v>56.37</v>
          </cell>
          <cell r="H1663">
            <v>56.37</v>
          </cell>
          <cell r="I1663" t="str">
            <v>COM VALOR</v>
          </cell>
        </row>
        <row r="1664">
          <cell r="B1664">
            <v>1844</v>
          </cell>
          <cell r="C1664" t="str">
            <v>CURVA LONGA PVC, PB, JE, 45 GRAUS, DN 150 MM, PARA REDE COLETORA ESGOTO</v>
          </cell>
          <cell r="D1664" t="str">
            <v>UN</v>
          </cell>
          <cell r="E1664" t="str">
            <v>CR</v>
          </cell>
          <cell r="F1664">
            <v>129.11000000000001</v>
          </cell>
          <cell r="G1664">
            <v>129.11000000000001</v>
          </cell>
          <cell r="H1664">
            <v>129.11000000000001</v>
          </cell>
          <cell r="I1664" t="str">
            <v>COM VALOR</v>
          </cell>
        </row>
        <row r="1665">
          <cell r="B1665">
            <v>1863</v>
          </cell>
          <cell r="C1665" t="str">
            <v>CURVA LONGA PVC, PB, JE, 90 GRAUS, DN 100 MM, PARA REDE COLETORA ESGOTO</v>
          </cell>
          <cell r="D1665" t="str">
            <v>UN</v>
          </cell>
          <cell r="E1665" t="str">
            <v>CR</v>
          </cell>
          <cell r="F1665">
            <v>59.99</v>
          </cell>
          <cell r="G1665">
            <v>59.99</v>
          </cell>
          <cell r="H1665">
            <v>59.99</v>
          </cell>
          <cell r="I1665" t="str">
            <v>COM VALOR</v>
          </cell>
        </row>
        <row r="1666">
          <cell r="B1666">
            <v>1865</v>
          </cell>
          <cell r="C1666" t="str">
            <v>CURVA LONGA PVC, PB, JE, 90 GRAUS, DN 150 MM, PARA REDE COLETORA ESGOTO</v>
          </cell>
          <cell r="D1666" t="str">
            <v>UN</v>
          </cell>
          <cell r="E1666" t="str">
            <v>CR</v>
          </cell>
          <cell r="F1666">
            <v>156.31</v>
          </cell>
          <cell r="G1666">
            <v>156.31</v>
          </cell>
          <cell r="H1666">
            <v>156.31</v>
          </cell>
          <cell r="I1666" t="str">
            <v>COM VALOR</v>
          </cell>
        </row>
        <row r="1667">
          <cell r="B1667">
            <v>36355</v>
          </cell>
          <cell r="C1667" t="str">
            <v>CURVA PPR 90 GRAUS, F/F, DN 20 MM, PARA AGUA QUENTE PREDIAL</v>
          </cell>
          <cell r="D1667" t="str">
            <v>UN</v>
          </cell>
          <cell r="E1667" t="str">
            <v>CR</v>
          </cell>
          <cell r="F1667" t="str">
            <v>VERIFICAR</v>
          </cell>
          <cell r="G1667" t="str">
            <v>VERIFICAR</v>
          </cell>
          <cell r="H1667" t="str">
            <v>VERIFICAR</v>
          </cell>
          <cell r="I1667" t="str">
            <v>SEM VALOR</v>
          </cell>
        </row>
        <row r="1668">
          <cell r="B1668">
            <v>36356</v>
          </cell>
          <cell r="C1668" t="str">
            <v>CURVA PPR 90 GRAUS, F/F, DN 25 MM, PARA AGUA QUENTE PREDIAL</v>
          </cell>
          <cell r="D1668" t="str">
            <v>UN</v>
          </cell>
          <cell r="E1668" t="str">
            <v>CR</v>
          </cell>
          <cell r="F1668" t="str">
            <v>VERIFICAR</v>
          </cell>
          <cell r="G1668" t="str">
            <v>VERIFICAR</v>
          </cell>
          <cell r="H1668" t="str">
            <v>VERIFICAR</v>
          </cell>
          <cell r="I1668" t="str">
            <v>SEM VALOR</v>
          </cell>
        </row>
        <row r="1669">
          <cell r="B1669">
            <v>1940</v>
          </cell>
          <cell r="C1669" t="str">
            <v>CURVA PVC 90 GRAUS, ROSCAVEL, 1 1/4", COR BRANCA, AGUA FRIA PREDIAL</v>
          </cell>
          <cell r="D1669" t="str">
            <v>UN</v>
          </cell>
          <cell r="E1669" t="str">
            <v>CR</v>
          </cell>
          <cell r="F1669">
            <v>32.81</v>
          </cell>
          <cell r="G1669">
            <v>32.81</v>
          </cell>
          <cell r="H1669">
            <v>32.81</v>
          </cell>
          <cell r="I1669" t="str">
            <v>COM VALOR</v>
          </cell>
        </row>
        <row r="1670">
          <cell r="B1670">
            <v>1939</v>
          </cell>
          <cell r="C1670" t="str">
            <v>CURVA PVC 90 GRAUS, ROSCAVEL, 1", COR BRANCA, AGUA FRIA PREDIAL</v>
          </cell>
          <cell r="D1670" t="str">
            <v>UN</v>
          </cell>
          <cell r="E1670" t="str">
            <v>CR</v>
          </cell>
          <cell r="F1670">
            <v>9</v>
          </cell>
          <cell r="G1670">
            <v>9</v>
          </cell>
          <cell r="H1670">
            <v>9</v>
          </cell>
          <cell r="I1670" t="str">
            <v>COM VALOR</v>
          </cell>
        </row>
        <row r="1671">
          <cell r="B1671">
            <v>1937</v>
          </cell>
          <cell r="C1671" t="str">
            <v>CURVA PVC 90 GRAUS, ROSCAVEL, 1/2", COR BRANCA, AGUA FRIA PREDIAL</v>
          </cell>
          <cell r="D1671" t="str">
            <v>UN</v>
          </cell>
          <cell r="E1671" t="str">
            <v>CR</v>
          </cell>
          <cell r="F1671">
            <v>5.54</v>
          </cell>
          <cell r="G1671">
            <v>5.54</v>
          </cell>
          <cell r="H1671">
            <v>5.54</v>
          </cell>
          <cell r="I1671" t="str">
            <v>COM VALOR</v>
          </cell>
        </row>
        <row r="1672">
          <cell r="B1672">
            <v>1938</v>
          </cell>
          <cell r="C1672" t="str">
            <v>CURVA PVC 90 GRAUS, ROSCAVEL, 3/4", COR BRANCA, AGUA FRIA PREDIAL</v>
          </cell>
          <cell r="D1672" t="str">
            <v>UN</v>
          </cell>
          <cell r="E1672" t="str">
            <v>CR</v>
          </cell>
          <cell r="F1672">
            <v>6.29</v>
          </cell>
          <cell r="G1672">
            <v>6.29</v>
          </cell>
          <cell r="H1672">
            <v>6.29</v>
          </cell>
          <cell r="I1672" t="str">
            <v>COM VALOR</v>
          </cell>
        </row>
        <row r="1673">
          <cell r="B1673">
            <v>1966</v>
          </cell>
          <cell r="C1673" t="str">
            <v>CURVA PVC CURTA 90 GRAUS, DN 100 MM, PARA ESGOTO PREDIAL</v>
          </cell>
          <cell r="D1673" t="str">
            <v>UN</v>
          </cell>
          <cell r="E1673" t="str">
            <v>CR</v>
          </cell>
          <cell r="F1673">
            <v>23.92</v>
          </cell>
          <cell r="G1673">
            <v>23.92</v>
          </cell>
          <cell r="H1673">
            <v>23.92</v>
          </cell>
          <cell r="I1673" t="str">
            <v>COM VALOR</v>
          </cell>
        </row>
        <row r="1674">
          <cell r="B1674">
            <v>1933</v>
          </cell>
          <cell r="C1674" t="str">
            <v>CURVA PVC CURTA 90 GRAUS, DN 40 MM, PARA ESGOTO PREDIAL</v>
          </cell>
          <cell r="D1674" t="str">
            <v>UN</v>
          </cell>
          <cell r="E1674" t="str">
            <v>CR</v>
          </cell>
          <cell r="F1674">
            <v>5.15</v>
          </cell>
          <cell r="G1674">
            <v>5.15</v>
          </cell>
          <cell r="H1674">
            <v>5.15</v>
          </cell>
          <cell r="I1674" t="str">
            <v>COM VALOR</v>
          </cell>
        </row>
        <row r="1675">
          <cell r="B1675">
            <v>1932</v>
          </cell>
          <cell r="C1675" t="str">
            <v>CURVA PVC CURTA 90 GRAUS, DN 50 MM, PARA ESGOTO PREDIAL</v>
          </cell>
          <cell r="D1675" t="str">
            <v>UN</v>
          </cell>
          <cell r="E1675" t="str">
            <v>CR</v>
          </cell>
          <cell r="F1675">
            <v>11.8</v>
          </cell>
          <cell r="G1675">
            <v>11.8</v>
          </cell>
          <cell r="H1675">
            <v>11.8</v>
          </cell>
          <cell r="I1675" t="str">
            <v>COM VALOR</v>
          </cell>
        </row>
        <row r="1676">
          <cell r="B1676">
            <v>1951</v>
          </cell>
          <cell r="C1676" t="str">
            <v>CURVA PVC CURTA 90 GRAUS, DN 75 MM, PARA ESGOTO PREDIAL</v>
          </cell>
          <cell r="D1676" t="str">
            <v>UN</v>
          </cell>
          <cell r="E1676" t="str">
            <v>CR</v>
          </cell>
          <cell r="F1676">
            <v>24.61</v>
          </cell>
          <cell r="G1676">
            <v>24.61</v>
          </cell>
          <cell r="H1676">
            <v>24.61</v>
          </cell>
          <cell r="I1676" t="str">
            <v>COM VALOR</v>
          </cell>
        </row>
        <row r="1677">
          <cell r="B1677">
            <v>1970</v>
          </cell>
          <cell r="C1677" t="str">
            <v>CURVA PVC LONGA 90 GRAUS, DN 100 MM, PARA ESGOTO PREDIAL</v>
          </cell>
          <cell r="D1677" t="str">
            <v>UN</v>
          </cell>
          <cell r="E1677" t="str">
            <v>CR</v>
          </cell>
          <cell r="F1677">
            <v>59.8</v>
          </cell>
          <cell r="G1677">
            <v>59.8</v>
          </cell>
          <cell r="H1677">
            <v>59.8</v>
          </cell>
          <cell r="I1677" t="str">
            <v>COM VALOR</v>
          </cell>
        </row>
        <row r="1678">
          <cell r="B1678">
            <v>1967</v>
          </cell>
          <cell r="C1678" t="str">
            <v>CURVA PVC LONGA 90 GRAUS, DN 40 MM, PARA ESGOTO PREDIAL</v>
          </cell>
          <cell r="D1678" t="str">
            <v>UN</v>
          </cell>
          <cell r="E1678" t="str">
            <v>CR</v>
          </cell>
          <cell r="F1678">
            <v>7.1</v>
          </cell>
          <cell r="G1678">
            <v>7.1</v>
          </cell>
          <cell r="H1678">
            <v>7.1</v>
          </cell>
          <cell r="I1678" t="str">
            <v>COM VALOR</v>
          </cell>
        </row>
        <row r="1679">
          <cell r="B1679">
            <v>1968</v>
          </cell>
          <cell r="C1679" t="str">
            <v>CURVA PVC LONGA 90 GRAUS, DN 50 MM, PARA ESGOTO PREDIAL</v>
          </cell>
          <cell r="D1679" t="str">
            <v>UN</v>
          </cell>
          <cell r="E1679" t="str">
            <v>CR</v>
          </cell>
          <cell r="F1679">
            <v>14.03</v>
          </cell>
          <cell r="G1679">
            <v>14.03</v>
          </cell>
          <cell r="H1679">
            <v>14.03</v>
          </cell>
          <cell r="I1679" t="str">
            <v>COM VALOR</v>
          </cell>
        </row>
        <row r="1680">
          <cell r="B1680">
            <v>1969</v>
          </cell>
          <cell r="C1680" t="str">
            <v>CURVA PVC LONGA 90 GRAUS, DN 75 MM, PARA ESGOTO PREDIAL</v>
          </cell>
          <cell r="D1680" t="str">
            <v>UN</v>
          </cell>
          <cell r="E1680" t="str">
            <v>CR</v>
          </cell>
          <cell r="F1680">
            <v>45.69</v>
          </cell>
          <cell r="G1680">
            <v>45.69</v>
          </cell>
          <cell r="H1680">
            <v>45.69</v>
          </cell>
          <cell r="I1680" t="str">
            <v>COM VALOR</v>
          </cell>
        </row>
        <row r="1681">
          <cell r="B1681">
            <v>1827</v>
          </cell>
          <cell r="C1681" t="str">
            <v>CURVA PVC PBA, JE, PB, 45 GRAUS, DN 100 / DE 110 MM, PARA REDE DE AGUA</v>
          </cell>
          <cell r="D1681" t="str">
            <v>UN</v>
          </cell>
          <cell r="E1681" t="str">
            <v>CR</v>
          </cell>
          <cell r="F1681">
            <v>113.04</v>
          </cell>
          <cell r="G1681">
            <v>113.04</v>
          </cell>
          <cell r="H1681">
            <v>113.04</v>
          </cell>
          <cell r="I1681" t="str">
            <v>COM VALOR</v>
          </cell>
        </row>
        <row r="1682">
          <cell r="B1682">
            <v>1831</v>
          </cell>
          <cell r="C1682" t="str">
            <v>CURVA PVC PBA, JE, PB, 45 GRAUS, DN 50 / DE 60 MM, PARA REDE DE AGUA</v>
          </cell>
          <cell r="D1682" t="str">
            <v>UN</v>
          </cell>
          <cell r="E1682" t="str">
            <v>CR</v>
          </cell>
          <cell r="F1682">
            <v>24.68</v>
          </cell>
          <cell r="G1682">
            <v>24.68</v>
          </cell>
          <cell r="H1682">
            <v>24.68</v>
          </cell>
          <cell r="I1682" t="str">
            <v>COM VALOR</v>
          </cell>
        </row>
        <row r="1683">
          <cell r="B1683">
            <v>1825</v>
          </cell>
          <cell r="C1683" t="str">
            <v>CURVA PVC PBA, JE, PB, 45 GRAUS, DN 75 / DE 85 MM, PARA REDE DE AGUA</v>
          </cell>
          <cell r="D1683" t="str">
            <v>UN</v>
          </cell>
          <cell r="E1683" t="str">
            <v>CR</v>
          </cell>
          <cell r="F1683">
            <v>60.9</v>
          </cell>
          <cell r="G1683">
            <v>60.9</v>
          </cell>
          <cell r="H1683">
            <v>60.9</v>
          </cell>
          <cell r="I1683" t="str">
            <v>COM VALOR</v>
          </cell>
        </row>
        <row r="1684">
          <cell r="B1684">
            <v>1828</v>
          </cell>
          <cell r="C1684" t="str">
            <v>CURVA PVC PBA, JE, PB, 90 GRAUS, DN 100 / DE 110 MM, PARA REDE DE AGUA</v>
          </cell>
          <cell r="D1684" t="str">
            <v>UN</v>
          </cell>
          <cell r="E1684" t="str">
            <v>CR</v>
          </cell>
          <cell r="F1684">
            <v>137.94999999999999</v>
          </cell>
          <cell r="G1684">
            <v>137.94999999999999</v>
          </cell>
          <cell r="H1684">
            <v>137.94999999999999</v>
          </cell>
          <cell r="I1684" t="str">
            <v>COM VALOR</v>
          </cell>
        </row>
        <row r="1685">
          <cell r="B1685">
            <v>1845</v>
          </cell>
          <cell r="C1685" t="str">
            <v>CURVA PVC PBA, JE, PB, 90 GRAUS, DN 50 / DE 60 MM, PARA REDE DE AGUA</v>
          </cell>
          <cell r="D1685" t="str">
            <v>UN</v>
          </cell>
          <cell r="E1685" t="str">
            <v>CR</v>
          </cell>
          <cell r="F1685">
            <v>30.92</v>
          </cell>
          <cell r="G1685">
            <v>30.92</v>
          </cell>
          <cell r="H1685">
            <v>30.92</v>
          </cell>
          <cell r="I1685" t="str">
            <v>COM VALOR</v>
          </cell>
        </row>
        <row r="1686">
          <cell r="B1686">
            <v>1824</v>
          </cell>
          <cell r="C1686" t="str">
            <v>CURVA PVC PBA, JE, PB, 90 GRAUS, DN 75 / DE 85 MM, PARA REDE DE AGUA</v>
          </cell>
          <cell r="D1686" t="str">
            <v>UN</v>
          </cell>
          <cell r="E1686" t="str">
            <v>CR</v>
          </cell>
          <cell r="F1686">
            <v>73.010000000000005</v>
          </cell>
          <cell r="G1686">
            <v>73.010000000000005</v>
          </cell>
          <cell r="H1686">
            <v>73.010000000000005</v>
          </cell>
          <cell r="I1686" t="str">
            <v>COM VALOR</v>
          </cell>
        </row>
        <row r="1687">
          <cell r="B1687">
            <v>42693</v>
          </cell>
          <cell r="C1687" t="str">
            <v>CURVA PVC, BB, JE, 45 GRAUS, DN 250 MM, PARA TUBO CORRUGADO E/OU LISO, REDE COLETORA ESGOTO</v>
          </cell>
          <cell r="D1687" t="str">
            <v>UN</v>
          </cell>
          <cell r="E1687" t="str">
            <v>CR</v>
          </cell>
          <cell r="F1687">
            <v>439.1</v>
          </cell>
          <cell r="G1687">
            <v>439.1</v>
          </cell>
          <cell r="H1687">
            <v>439.1</v>
          </cell>
          <cell r="I1687" t="str">
            <v>COM VALOR</v>
          </cell>
        </row>
        <row r="1688">
          <cell r="B1688">
            <v>42695</v>
          </cell>
          <cell r="C1688" t="str">
            <v>CURVA PVC, BB, JE, 90 GRAUS, DN 200 MM, PARA TUBO CORRUGADO E/OU LISO, REDE COLETORA ESGOTO</v>
          </cell>
          <cell r="D1688" t="str">
            <v>UN</v>
          </cell>
          <cell r="E1688" t="str">
            <v>CR</v>
          </cell>
          <cell r="F1688">
            <v>306.77999999999997</v>
          </cell>
          <cell r="G1688">
            <v>306.77999999999997</v>
          </cell>
          <cell r="H1688">
            <v>306.77999999999997</v>
          </cell>
          <cell r="I1688" t="str">
            <v>COM VALOR</v>
          </cell>
        </row>
        <row r="1689">
          <cell r="B1689">
            <v>42694</v>
          </cell>
          <cell r="C1689" t="str">
            <v>CURVA PVC, BB, JE, 90 GRAUS, DN 250 MM, PARA TUBO CORRUGADO E/OU LISO, REDE COLETORA ESGOTO</v>
          </cell>
          <cell r="D1689" t="str">
            <v>UN</v>
          </cell>
          <cell r="E1689" t="str">
            <v>CR</v>
          </cell>
          <cell r="F1689">
            <v>587.61</v>
          </cell>
          <cell r="G1689">
            <v>587.61</v>
          </cell>
          <cell r="H1689">
            <v>587.61</v>
          </cell>
          <cell r="I1689" t="str">
            <v>COM VALOR</v>
          </cell>
        </row>
        <row r="1690">
          <cell r="B1690">
            <v>20097</v>
          </cell>
          <cell r="C1690" t="str">
            <v>CURVA PVC, SERIE R, 87.30 GRAUS, CURTA, PARA PE-DE-COLUNA, DN 100 MM, PARA ESGOTO PREDIAL</v>
          </cell>
          <cell r="D1690" t="str">
            <v>UN</v>
          </cell>
          <cell r="E1690" t="str">
            <v>CR</v>
          </cell>
          <cell r="F1690">
            <v>25.48</v>
          </cell>
          <cell r="G1690">
            <v>25.48</v>
          </cell>
          <cell r="H1690">
            <v>25.48</v>
          </cell>
          <cell r="I1690" t="str">
            <v>COM VALOR</v>
          </cell>
        </row>
        <row r="1691">
          <cell r="B1691">
            <v>20098</v>
          </cell>
          <cell r="C1691" t="str">
            <v>CURVA PVC, SERIE R, 87.30 GRAUS, CURTA, PARA PE-DE-COLUNA, DN 150 MM, PARA ESGOTO PREDIAL</v>
          </cell>
          <cell r="D1691" t="str">
            <v>UN</v>
          </cell>
          <cell r="E1691" t="str">
            <v>CR</v>
          </cell>
          <cell r="F1691">
            <v>104.13</v>
          </cell>
          <cell r="G1691">
            <v>104.13</v>
          </cell>
          <cell r="H1691">
            <v>104.13</v>
          </cell>
          <cell r="I1691" t="str">
            <v>COM VALOR</v>
          </cell>
        </row>
        <row r="1692">
          <cell r="B1692">
            <v>20096</v>
          </cell>
          <cell r="C1692" t="str">
            <v>CURVA PVC, SERIE R, 87.30 GRAUS, CURTA, PARA PE-DE-COLUNA, DN 75 MM, PARA ESGOTO PREDIAL</v>
          </cell>
          <cell r="D1692" t="str">
            <v>UN</v>
          </cell>
          <cell r="E1692" t="str">
            <v>CR</v>
          </cell>
          <cell r="F1692">
            <v>26.37</v>
          </cell>
          <cell r="G1692">
            <v>26.37</v>
          </cell>
          <cell r="H1692">
            <v>26.37</v>
          </cell>
          <cell r="I1692" t="str">
            <v>COM VALOR</v>
          </cell>
        </row>
        <row r="1693">
          <cell r="B1693">
            <v>44472</v>
          </cell>
          <cell r="C1693" t="str">
            <v>DENTE PARA FRESADORA</v>
          </cell>
          <cell r="D1693" t="str">
            <v>UN</v>
          </cell>
          <cell r="E1693" t="str">
            <v>CR</v>
          </cell>
          <cell r="F1693" t="str">
            <v>VERIFICAR</v>
          </cell>
          <cell r="G1693" t="str">
            <v>VERIFICAR</v>
          </cell>
          <cell r="H1693" t="str">
            <v>VERIFICAR</v>
          </cell>
          <cell r="I1693" t="str">
            <v>SEM VALOR</v>
          </cell>
        </row>
        <row r="1694">
          <cell r="B1694">
            <v>38369</v>
          </cell>
          <cell r="C1694" t="str">
            <v>DESEMPENADEIRA DE ACO DENTADA 12 X *25* CM, DENTES 8 X 8 MM, CABO FECHADO DE MADEIRA</v>
          </cell>
          <cell r="D1694" t="str">
            <v>UN</v>
          </cell>
          <cell r="E1694" t="str">
            <v>CR</v>
          </cell>
          <cell r="F1694">
            <v>16.79</v>
          </cell>
          <cell r="G1694">
            <v>16.79</v>
          </cell>
          <cell r="H1694">
            <v>16.79</v>
          </cell>
          <cell r="I1694" t="str">
            <v>COM VALOR</v>
          </cell>
        </row>
        <row r="1695">
          <cell r="B1695">
            <v>38370</v>
          </cell>
          <cell r="C1695" t="str">
            <v>DESEMPENADEIRA DE ACO LISA 12 X *25* CM COM CABO FECHADO DE MADEIRA</v>
          </cell>
          <cell r="D1695" t="str">
            <v>UN</v>
          </cell>
          <cell r="E1695" t="str">
            <v>CR</v>
          </cell>
          <cell r="F1695">
            <v>11.32</v>
          </cell>
          <cell r="G1695">
            <v>11.32</v>
          </cell>
          <cell r="H1695">
            <v>11.32</v>
          </cell>
          <cell r="I1695" t="str">
            <v>COM VALOR</v>
          </cell>
        </row>
        <row r="1696">
          <cell r="B1696">
            <v>45199</v>
          </cell>
          <cell r="C1696" t="str">
            <v>DESEMPENADEIRA DE MADEIRA *16 X 27* CM</v>
          </cell>
          <cell r="D1696" t="str">
            <v>UN</v>
          </cell>
          <cell r="E1696" t="str">
            <v>CR</v>
          </cell>
          <cell r="F1696">
            <v>43.03</v>
          </cell>
          <cell r="G1696">
            <v>43.03</v>
          </cell>
          <cell r="H1696">
            <v>43.03</v>
          </cell>
          <cell r="I1696" t="str">
            <v>COM VALOR</v>
          </cell>
        </row>
        <row r="1697">
          <cell r="B1697">
            <v>38372</v>
          </cell>
          <cell r="C1697" t="str">
            <v>DESEMPENADEIRA PLASTICA LISA *14 X 27* CM</v>
          </cell>
          <cell r="D1697" t="str">
            <v>UN</v>
          </cell>
          <cell r="E1697" t="str">
            <v>CR</v>
          </cell>
          <cell r="F1697" t="str">
            <v>VERIFICAR</v>
          </cell>
          <cell r="G1697" t="str">
            <v>VERIFICAR</v>
          </cell>
          <cell r="H1697" t="str">
            <v>VERIFICAR</v>
          </cell>
          <cell r="I1697" t="str">
            <v>SEM VALOR</v>
          </cell>
        </row>
        <row r="1698">
          <cell r="B1698">
            <v>2358</v>
          </cell>
          <cell r="C1698" t="str">
            <v>DESENHISTA PROJETISTA (HORISTA)</v>
          </cell>
          <cell r="D1698" t="str">
            <v>H</v>
          </cell>
          <cell r="E1698" t="str">
            <v>CR</v>
          </cell>
          <cell r="F1698">
            <v>15.43</v>
          </cell>
          <cell r="G1698">
            <v>13.86</v>
          </cell>
          <cell r="H1698">
            <v>7.44</v>
          </cell>
          <cell r="I1698" t="str">
            <v>COM VALOR</v>
          </cell>
        </row>
        <row r="1699">
          <cell r="B1699">
            <v>40807</v>
          </cell>
          <cell r="C1699" t="str">
            <v>DESENHISTA PROJETISTA (MENSALISTA)</v>
          </cell>
          <cell r="D1699" t="str">
            <v>MES</v>
          </cell>
          <cell r="E1699" t="str">
            <v>CR</v>
          </cell>
          <cell r="F1699">
            <v>2698.31</v>
          </cell>
          <cell r="G1699">
            <v>2421.9299999999998</v>
          </cell>
          <cell r="H1699">
            <v>1637.33</v>
          </cell>
          <cell r="I1699" t="str">
            <v>COM VALOR</v>
          </cell>
        </row>
        <row r="1700">
          <cell r="B1700">
            <v>44330</v>
          </cell>
          <cell r="C1700" t="str">
            <v>DESINFETANTE PRONTO USO</v>
          </cell>
          <cell r="D1700" t="str">
            <v>L</v>
          </cell>
          <cell r="E1700" t="str">
            <v>CR</v>
          </cell>
          <cell r="F1700">
            <v>8.7200000000000006</v>
          </cell>
          <cell r="G1700">
            <v>8.7200000000000006</v>
          </cell>
          <cell r="H1700">
            <v>8.7200000000000006</v>
          </cell>
          <cell r="I1700" t="str">
            <v>COM VALOR</v>
          </cell>
        </row>
        <row r="1701">
          <cell r="B1701">
            <v>43144</v>
          </cell>
          <cell r="C1701" t="str">
            <v>DESMOLDANTE PARA CONCRETO ESTAMPADO</v>
          </cell>
          <cell r="D1701" t="str">
            <v>KG</v>
          </cell>
          <cell r="E1701" t="str">
            <v>C</v>
          </cell>
          <cell r="F1701">
            <v>37.94</v>
          </cell>
          <cell r="G1701">
            <v>37.94</v>
          </cell>
          <cell r="H1701">
            <v>37.94</v>
          </cell>
          <cell r="I1701" t="str">
            <v>COM VALOR</v>
          </cell>
        </row>
        <row r="1702">
          <cell r="B1702">
            <v>39397</v>
          </cell>
          <cell r="C1702" t="str">
            <v>DESMOLDANTE PARA FORMAS METALICAS A BASE DE OLEO VEGETAL</v>
          </cell>
          <cell r="D1702" t="str">
            <v>L</v>
          </cell>
          <cell r="E1702" t="str">
            <v>CR</v>
          </cell>
          <cell r="F1702">
            <v>17.29</v>
          </cell>
          <cell r="G1702">
            <v>17.29</v>
          </cell>
          <cell r="H1702">
            <v>17.29</v>
          </cell>
          <cell r="I1702" t="str">
            <v>COM VALOR</v>
          </cell>
        </row>
        <row r="1703">
          <cell r="B1703">
            <v>2692</v>
          </cell>
          <cell r="C1703" t="str">
            <v>DESMOLDANTE PROTETOR PARA FORMAS DE MADEIRA, DE BASE OLEOSA EMULSIONADA EM AGUA</v>
          </cell>
          <cell r="D1703" t="str">
            <v>L</v>
          </cell>
          <cell r="E1703" t="str">
            <v>CR</v>
          </cell>
          <cell r="F1703">
            <v>6.97</v>
          </cell>
          <cell r="G1703">
            <v>6.97</v>
          </cell>
          <cell r="H1703">
            <v>6.97</v>
          </cell>
          <cell r="I1703" t="str">
            <v>COM VALOR</v>
          </cell>
        </row>
        <row r="1704">
          <cell r="B1704">
            <v>44329</v>
          </cell>
          <cell r="C1704" t="str">
            <v>DETERGENTE NEUTRO USO GERAL, CONCENTRADO</v>
          </cell>
          <cell r="D1704" t="str">
            <v>L</v>
          </cell>
          <cell r="E1704" t="str">
            <v>CR</v>
          </cell>
          <cell r="F1704">
            <v>11.43</v>
          </cell>
          <cell r="G1704">
            <v>11.43</v>
          </cell>
          <cell r="H1704">
            <v>11.43</v>
          </cell>
          <cell r="I1704" t="str">
            <v>COM VALOR</v>
          </cell>
        </row>
        <row r="1705">
          <cell r="B1705">
            <v>5318</v>
          </cell>
          <cell r="C1705" t="str">
            <v>DILUENTE AGUARRAS</v>
          </cell>
          <cell r="D1705" t="str">
            <v>L</v>
          </cell>
          <cell r="E1705" t="str">
            <v>CR</v>
          </cell>
          <cell r="F1705">
            <v>18.48</v>
          </cell>
          <cell r="G1705">
            <v>18.48</v>
          </cell>
          <cell r="H1705">
            <v>18.48</v>
          </cell>
          <cell r="I1705" t="str">
            <v>COM VALOR</v>
          </cell>
        </row>
        <row r="1706">
          <cell r="B1706">
            <v>5330</v>
          </cell>
          <cell r="C1706" t="str">
            <v>DILUENTE EPOXI</v>
          </cell>
          <cell r="D1706" t="str">
            <v>L</v>
          </cell>
          <cell r="E1706" t="str">
            <v>C</v>
          </cell>
          <cell r="F1706">
            <v>42.12</v>
          </cell>
          <cell r="G1706">
            <v>42.12</v>
          </cell>
          <cell r="H1706">
            <v>42.12</v>
          </cell>
          <cell r="I1706" t="str">
            <v>COM VALOR</v>
          </cell>
        </row>
        <row r="1707">
          <cell r="B1707">
            <v>44532</v>
          </cell>
          <cell r="C1707" t="str">
            <v>DISCO DE BORRACHA PARA LIXADEIRA RIGIDO 7" COM ARRUELA CENTRAL</v>
          </cell>
          <cell r="D1707" t="str">
            <v>UN</v>
          </cell>
          <cell r="E1707" t="str">
            <v>CR</v>
          </cell>
          <cell r="F1707">
            <v>17.22</v>
          </cell>
          <cell r="G1707">
            <v>17.22</v>
          </cell>
          <cell r="H1707">
            <v>17.22</v>
          </cell>
          <cell r="I1707" t="str">
            <v>COM VALOR</v>
          </cell>
        </row>
        <row r="1708">
          <cell r="B1708">
            <v>44531</v>
          </cell>
          <cell r="C1708" t="str">
            <v>DISCO DE CORTE DIAMANTADO SEGMENTADO DIAMETRO DE 180 MM PARA ESMERILHADEIRA 7"</v>
          </cell>
          <cell r="D1708" t="str">
            <v>UN</v>
          </cell>
          <cell r="E1708" t="str">
            <v>CR</v>
          </cell>
          <cell r="F1708">
            <v>59.04</v>
          </cell>
          <cell r="G1708">
            <v>59.04</v>
          </cell>
          <cell r="H1708">
            <v>59.04</v>
          </cell>
          <cell r="I1708" t="str">
            <v>COM VALOR</v>
          </cell>
        </row>
        <row r="1709">
          <cell r="B1709">
            <v>13887</v>
          </cell>
          <cell r="C1709" t="str">
            <v>DISCO DE CORTE DIAMANTADO SEGMENTADO PARA CONCRETO/ASFALTO, DIAMETRO DE *350* MM, FURO DE 25,40 MM</v>
          </cell>
          <cell r="D1709" t="str">
            <v>UN</v>
          </cell>
          <cell r="E1709" t="str">
            <v>CR</v>
          </cell>
          <cell r="F1709">
            <v>257.2</v>
          </cell>
          <cell r="G1709">
            <v>257.2</v>
          </cell>
          <cell r="H1709">
            <v>257.2</v>
          </cell>
          <cell r="I1709" t="str">
            <v>COM VALOR</v>
          </cell>
        </row>
        <row r="1710">
          <cell r="B1710">
            <v>38140</v>
          </cell>
          <cell r="C1710" t="str">
            <v>DISCO DE CORTE DIAMANTADO SEGMENTADO, DIAMETRO DE *110* MM, FURO DE 20 MM</v>
          </cell>
          <cell r="D1710" t="str">
            <v>UN</v>
          </cell>
          <cell r="E1710" t="str">
            <v>CR</v>
          </cell>
          <cell r="F1710">
            <v>21.06</v>
          </cell>
          <cell r="G1710">
            <v>21.06</v>
          </cell>
          <cell r="H1710">
            <v>21.06</v>
          </cell>
          <cell r="I1710" t="str">
            <v>COM VALOR</v>
          </cell>
        </row>
        <row r="1711">
          <cell r="B1711">
            <v>44495</v>
          </cell>
          <cell r="C1711" t="str">
            <v>DISCO DE CORTE PARA METAL COM DUAS TELAS 12 X 1/8 X 3/4" (300 X 3,2 X 19,05 MM)</v>
          </cell>
          <cell r="D1711" t="str">
            <v>UN</v>
          </cell>
          <cell r="E1711" t="str">
            <v>CR</v>
          </cell>
          <cell r="F1711">
            <v>22.27</v>
          </cell>
          <cell r="G1711">
            <v>22.27</v>
          </cell>
          <cell r="H1711">
            <v>22.27</v>
          </cell>
          <cell r="I1711" t="str">
            <v>COM VALOR</v>
          </cell>
        </row>
        <row r="1712">
          <cell r="B1712">
            <v>44533</v>
          </cell>
          <cell r="C1712" t="str">
            <v>DISCO DE DESBASTE PARA METAL FERROSO EM GERAL, COM TRES TELAS, 9 X 1/4 X 7/8" (228,6 X 6,4 X 22,2 MM)</v>
          </cell>
          <cell r="D1712" t="str">
            <v>UN</v>
          </cell>
          <cell r="E1712" t="str">
            <v>CR</v>
          </cell>
          <cell r="F1712">
            <v>22.6</v>
          </cell>
          <cell r="G1712">
            <v>22.6</v>
          </cell>
          <cell r="H1712">
            <v>22.6</v>
          </cell>
          <cell r="I1712" t="str">
            <v>COM VALOR</v>
          </cell>
        </row>
        <row r="1713">
          <cell r="B1713">
            <v>44534</v>
          </cell>
          <cell r="C1713" t="str">
            <v>DISCO DE LIXA PARA METAL, DIAMETRO = 180 MM, GRAO 120</v>
          </cell>
          <cell r="D1713" t="str">
            <v>UN</v>
          </cell>
          <cell r="E1713" t="str">
            <v>CR</v>
          </cell>
          <cell r="F1713">
            <v>4.43</v>
          </cell>
          <cell r="G1713">
            <v>4.43</v>
          </cell>
          <cell r="H1713">
            <v>4.43</v>
          </cell>
          <cell r="I1713" t="str">
            <v>COM VALOR</v>
          </cell>
        </row>
        <row r="1714">
          <cell r="B1714">
            <v>34729</v>
          </cell>
          <cell r="C1714" t="str">
            <v>DISJUNTOR TERMOMAGNETICO AJUSTAVEL, TRIPOLAR DE 100 ATE 250A, CAPACIDADE DE INTERRUPCAO DE 35KA</v>
          </cell>
          <cell r="D1714" t="str">
            <v>UN</v>
          </cell>
          <cell r="E1714" t="str">
            <v>CR</v>
          </cell>
          <cell r="F1714">
            <v>1167.18</v>
          </cell>
          <cell r="G1714">
            <v>1167.18</v>
          </cell>
          <cell r="H1714">
            <v>1167.18</v>
          </cell>
          <cell r="I1714" t="str">
            <v>COM VALOR</v>
          </cell>
        </row>
        <row r="1715">
          <cell r="B1715">
            <v>34734</v>
          </cell>
          <cell r="C1715" t="str">
            <v>DISJUNTOR TERMOMAGNETICO AJUSTAVEL, TRIPOLAR DE 300 ATE 400A, CAPACIDADE DE INTERRUPCAO DE 35KA</v>
          </cell>
          <cell r="D1715" t="str">
            <v>UN</v>
          </cell>
          <cell r="E1715" t="str">
            <v>CR</v>
          </cell>
          <cell r="F1715">
            <v>1807.17</v>
          </cell>
          <cell r="G1715">
            <v>1807.17</v>
          </cell>
          <cell r="H1715">
            <v>1807.17</v>
          </cell>
          <cell r="I1715" t="str">
            <v>COM VALOR</v>
          </cell>
        </row>
        <row r="1716">
          <cell r="B1716">
            <v>34738</v>
          </cell>
          <cell r="C1716" t="str">
            <v>DISJUNTOR TERMOMAGNETICO AJUSTAVEL, TRIPOLAR DE 450 ATE 600A, CAPACIDADE DE INTERRUPCAO DE 35KA</v>
          </cell>
          <cell r="D1716" t="str">
            <v>UN</v>
          </cell>
          <cell r="E1716" t="str">
            <v>CR</v>
          </cell>
          <cell r="F1716">
            <v>4222.1099999999997</v>
          </cell>
          <cell r="G1716">
            <v>4222.1099999999997</v>
          </cell>
          <cell r="H1716">
            <v>4222.1099999999997</v>
          </cell>
          <cell r="I1716" t="str">
            <v>COM VALOR</v>
          </cell>
        </row>
        <row r="1717">
          <cell r="B1717">
            <v>34623</v>
          </cell>
          <cell r="C1717" t="str">
            <v>DISJUNTOR TERMOMAGNETICO PARA TRILHO DIN (IEC), BIPOLAR, 40 - 50 A</v>
          </cell>
          <cell r="D1717" t="str">
            <v>UN</v>
          </cell>
          <cell r="E1717" t="str">
            <v>CR</v>
          </cell>
          <cell r="F1717">
            <v>50.59</v>
          </cell>
          <cell r="G1717">
            <v>50.59</v>
          </cell>
          <cell r="H1717">
            <v>50.59</v>
          </cell>
          <cell r="I1717" t="str">
            <v>COM VALOR</v>
          </cell>
        </row>
        <row r="1718">
          <cell r="B1718">
            <v>34616</v>
          </cell>
          <cell r="C1718" t="str">
            <v>DISJUNTOR TERMOMAGNETICO PARA TRILHO DIN (IEC), BIPOLAR, 6 - 32 A</v>
          </cell>
          <cell r="D1718" t="str">
            <v>UN</v>
          </cell>
          <cell r="E1718" t="str">
            <v>CR</v>
          </cell>
          <cell r="F1718">
            <v>51.38</v>
          </cell>
          <cell r="G1718">
            <v>51.38</v>
          </cell>
          <cell r="H1718">
            <v>51.38</v>
          </cell>
          <cell r="I1718" t="str">
            <v>COM VALOR</v>
          </cell>
        </row>
        <row r="1719">
          <cell r="B1719">
            <v>34628</v>
          </cell>
          <cell r="C1719" t="str">
            <v>DISJUNTOR TERMOMAGNETICO PARA TRILHO DIN (IEC), BIPOLAR, 63 A</v>
          </cell>
          <cell r="D1719" t="str">
            <v>UN</v>
          </cell>
          <cell r="E1719" t="str">
            <v>CR</v>
          </cell>
          <cell r="F1719">
            <v>72.47</v>
          </cell>
          <cell r="G1719">
            <v>72.47</v>
          </cell>
          <cell r="H1719">
            <v>72.47</v>
          </cell>
          <cell r="I1719" t="str">
            <v>COM VALOR</v>
          </cell>
        </row>
        <row r="1720">
          <cell r="B1720">
            <v>34686</v>
          </cell>
          <cell r="C1720" t="str">
            <v>DISJUNTOR TERMOMAGNETICO PARA TRILHO DIN (IEC), MONOPOLAR, 40 - 50 A</v>
          </cell>
          <cell r="D1720" t="str">
            <v>UN</v>
          </cell>
          <cell r="E1720" t="str">
            <v>CR</v>
          </cell>
          <cell r="F1720">
            <v>13.29</v>
          </cell>
          <cell r="G1720">
            <v>13.29</v>
          </cell>
          <cell r="H1720">
            <v>13.29</v>
          </cell>
          <cell r="I1720" t="str">
            <v>COM VALOR</v>
          </cell>
        </row>
        <row r="1721">
          <cell r="B1721">
            <v>34653</v>
          </cell>
          <cell r="C1721" t="str">
            <v>DISJUNTOR TERMOMAGNETICO PARA TRILHO DIN (IEC), MONOPOLAR, 6 - 32 A</v>
          </cell>
          <cell r="D1721" t="str">
            <v>UN</v>
          </cell>
          <cell r="E1721" t="str">
            <v>CR</v>
          </cell>
          <cell r="F1721">
            <v>8.9600000000000009</v>
          </cell>
          <cell r="G1721">
            <v>8.9600000000000009</v>
          </cell>
          <cell r="H1721">
            <v>8.9600000000000009</v>
          </cell>
          <cell r="I1721" t="str">
            <v>COM VALOR</v>
          </cell>
        </row>
        <row r="1722">
          <cell r="B1722">
            <v>34688</v>
          </cell>
          <cell r="C1722" t="str">
            <v>DISJUNTOR TERMOMAGNETICO PARA TRILHO DIN (IEC), MONOPOLAR, 63 A</v>
          </cell>
          <cell r="D1722" t="str">
            <v>UN</v>
          </cell>
          <cell r="E1722" t="str">
            <v>CR</v>
          </cell>
          <cell r="F1722">
            <v>16.239999999999998</v>
          </cell>
          <cell r="G1722">
            <v>16.239999999999998</v>
          </cell>
          <cell r="H1722">
            <v>16.239999999999998</v>
          </cell>
          <cell r="I1722" t="str">
            <v>COM VALOR</v>
          </cell>
        </row>
        <row r="1723">
          <cell r="B1723">
            <v>34709</v>
          </cell>
          <cell r="C1723" t="str">
            <v>DISJUNTOR TERMOMAGNETICO PARA TRILHO DIN (IEC), TRIPOLAR, 10 - 50 A</v>
          </cell>
          <cell r="D1723" t="str">
            <v>UN</v>
          </cell>
          <cell r="E1723" t="str">
            <v>CR</v>
          </cell>
          <cell r="F1723">
            <v>62.95</v>
          </cell>
          <cell r="G1723">
            <v>62.95</v>
          </cell>
          <cell r="H1723">
            <v>62.95</v>
          </cell>
          <cell r="I1723" t="str">
            <v>COM VALOR</v>
          </cell>
        </row>
        <row r="1724">
          <cell r="B1724">
            <v>34714</v>
          </cell>
          <cell r="C1724" t="str">
            <v>DISJUNTOR TERMOMAGNETICO PARA TRILHO DIN (IEC), TRIPOLAR, 63 A</v>
          </cell>
          <cell r="D1724" t="str">
            <v>UN</v>
          </cell>
          <cell r="E1724" t="str">
            <v>CR</v>
          </cell>
          <cell r="F1724">
            <v>75.19</v>
          </cell>
          <cell r="G1724">
            <v>75.19</v>
          </cell>
          <cell r="H1724">
            <v>75.19</v>
          </cell>
          <cell r="I1724" t="str">
            <v>COM VALOR</v>
          </cell>
        </row>
        <row r="1725">
          <cell r="B1725">
            <v>2391</v>
          </cell>
          <cell r="C1725" t="str">
            <v>DISJUNTOR TERMOMAGNETICO TRIPOLAR 125 A / 425 V / ICC - 25 KA</v>
          </cell>
          <cell r="D1725" t="str">
            <v>UN</v>
          </cell>
          <cell r="E1725" t="str">
            <v>CR</v>
          </cell>
          <cell r="F1725">
            <v>343.39</v>
          </cell>
          <cell r="G1725">
            <v>343.39</v>
          </cell>
          <cell r="H1725">
            <v>343.39</v>
          </cell>
          <cell r="I1725" t="str">
            <v>COM VALOR</v>
          </cell>
        </row>
        <row r="1726">
          <cell r="B1726">
            <v>2374</v>
          </cell>
          <cell r="C1726" t="str">
            <v>DISJUNTOR TERMOMAGNETICO TRIPOLAR 150 A / 600 V, TIPO FXD / ICC - 35 KA</v>
          </cell>
          <cell r="D1726" t="str">
            <v>UN</v>
          </cell>
          <cell r="E1726" t="str">
            <v>CR</v>
          </cell>
          <cell r="F1726">
            <v>389.57</v>
          </cell>
          <cell r="G1726">
            <v>389.57</v>
          </cell>
          <cell r="H1726">
            <v>389.57</v>
          </cell>
          <cell r="I1726" t="str">
            <v>COM VALOR</v>
          </cell>
        </row>
        <row r="1727">
          <cell r="B1727">
            <v>2377</v>
          </cell>
          <cell r="C1727" t="str">
            <v>DISJUNTOR TERMOMAGNETICO TRIPOLAR 200 A / 600 V, TIPO FXD / ICC - 35 KA</v>
          </cell>
          <cell r="D1727" t="str">
            <v>UN</v>
          </cell>
          <cell r="E1727" t="str">
            <v>CR</v>
          </cell>
          <cell r="F1727">
            <v>546.72</v>
          </cell>
          <cell r="G1727">
            <v>546.72</v>
          </cell>
          <cell r="H1727">
            <v>546.72</v>
          </cell>
          <cell r="I1727" t="str">
            <v>COM VALOR</v>
          </cell>
        </row>
        <row r="1728">
          <cell r="B1728">
            <v>2393</v>
          </cell>
          <cell r="C1728" t="str">
            <v>DISJUNTOR TERMOMAGNETICO TRIPOLAR 250 A / 600 V, TIPO FXD</v>
          </cell>
          <cell r="D1728" t="str">
            <v>UN</v>
          </cell>
          <cell r="E1728" t="str">
            <v>CR</v>
          </cell>
          <cell r="F1728">
            <v>915.56</v>
          </cell>
          <cell r="G1728">
            <v>915.56</v>
          </cell>
          <cell r="H1728">
            <v>915.56</v>
          </cell>
          <cell r="I1728" t="str">
            <v>COM VALOR</v>
          </cell>
        </row>
        <row r="1729">
          <cell r="B1729">
            <v>34705</v>
          </cell>
          <cell r="C1729" t="str">
            <v>DISJUNTOR TERMOMAGNETICO TRIPOLAR 3 X 250 A/ICC - 25 KA</v>
          </cell>
          <cell r="D1729" t="str">
            <v>UN</v>
          </cell>
          <cell r="E1729" t="str">
            <v>CR</v>
          </cell>
          <cell r="F1729">
            <v>800.79</v>
          </cell>
          <cell r="G1729">
            <v>800.79</v>
          </cell>
          <cell r="H1729">
            <v>800.79</v>
          </cell>
          <cell r="I1729" t="str">
            <v>COM VALOR</v>
          </cell>
        </row>
        <row r="1730">
          <cell r="B1730">
            <v>34707</v>
          </cell>
          <cell r="C1730" t="str">
            <v>DISJUNTOR TERMOMAGNETICO TRIPOLAR 3 X 350 A/ICC - 25 KA</v>
          </cell>
          <cell r="D1730" t="str">
            <v>UN</v>
          </cell>
          <cell r="E1730" t="str">
            <v>CR</v>
          </cell>
          <cell r="F1730">
            <v>1483.88</v>
          </cell>
          <cell r="G1730">
            <v>1483.88</v>
          </cell>
          <cell r="H1730">
            <v>1483.88</v>
          </cell>
          <cell r="I1730" t="str">
            <v>COM VALOR</v>
          </cell>
        </row>
        <row r="1731">
          <cell r="B1731">
            <v>34544</v>
          </cell>
          <cell r="C1731" t="str">
            <v>DISJUNTOR TERMOMAGNETICO TRIPOLAR 3 X 400 A / ICC - 25 KA</v>
          </cell>
          <cell r="D1731" t="str">
            <v>UN</v>
          </cell>
          <cell r="E1731" t="str">
            <v>CR</v>
          </cell>
          <cell r="F1731">
            <v>1483.73</v>
          </cell>
          <cell r="G1731">
            <v>1483.73</v>
          </cell>
          <cell r="H1731">
            <v>1483.73</v>
          </cell>
          <cell r="I1731" t="str">
            <v>COM VALOR</v>
          </cell>
        </row>
        <row r="1732">
          <cell r="B1732">
            <v>2378</v>
          </cell>
          <cell r="C1732" t="str">
            <v>DISJUNTOR TERMOMAGNETICO TRIPOLAR 300 A / 600 V, TIPO JXD / ICC - 40 KA</v>
          </cell>
          <cell r="D1732" t="str">
            <v>UN</v>
          </cell>
          <cell r="E1732" t="str">
            <v>CR</v>
          </cell>
          <cell r="F1732">
            <v>1257.6500000000001</v>
          </cell>
          <cell r="G1732">
            <v>1257.6500000000001</v>
          </cell>
          <cell r="H1732">
            <v>1257.6500000000001</v>
          </cell>
          <cell r="I1732" t="str">
            <v>COM VALOR</v>
          </cell>
        </row>
        <row r="1733">
          <cell r="B1733">
            <v>2379</v>
          </cell>
          <cell r="C1733" t="str">
            <v>DISJUNTOR TERMOMAGNETICO TRIPOLAR 400 A / 600 V, TIPO JXD / ICC - 40 KA</v>
          </cell>
          <cell r="D1733" t="str">
            <v>UN</v>
          </cell>
          <cell r="E1733" t="str">
            <v>CR</v>
          </cell>
          <cell r="F1733">
            <v>1257.6500000000001</v>
          </cell>
          <cell r="G1733">
            <v>1257.6500000000001</v>
          </cell>
          <cell r="H1733">
            <v>1257.6500000000001</v>
          </cell>
          <cell r="I1733" t="str">
            <v>COM VALOR</v>
          </cell>
        </row>
        <row r="1734">
          <cell r="B1734">
            <v>2376</v>
          </cell>
          <cell r="C1734" t="str">
            <v>DISJUNTOR TERMOMAGNETICO TRIPOLAR 600 A / 600 V, TIPO LXD / ICC - 40 KA</v>
          </cell>
          <cell r="D1734" t="str">
            <v>UN</v>
          </cell>
          <cell r="E1734" t="str">
            <v>C</v>
          </cell>
          <cell r="F1734">
            <v>2071.34</v>
          </cell>
          <cell r="G1734">
            <v>2071.34</v>
          </cell>
          <cell r="H1734">
            <v>2071.34</v>
          </cell>
          <cell r="I1734" t="str">
            <v>COM VALOR</v>
          </cell>
        </row>
        <row r="1735">
          <cell r="B1735">
            <v>2394</v>
          </cell>
          <cell r="C1735" t="str">
            <v>DISJUNTOR TERMOMAGNETICO TRIPOLAR 800 A / 600 V, TIPO LMXD</v>
          </cell>
          <cell r="D1735" t="str">
            <v>UN</v>
          </cell>
          <cell r="E1735" t="str">
            <v>CR</v>
          </cell>
          <cell r="F1735">
            <v>4428.1400000000003</v>
          </cell>
          <cell r="G1735">
            <v>4428.1400000000003</v>
          </cell>
          <cell r="H1735">
            <v>4428.1400000000003</v>
          </cell>
          <cell r="I1735" t="str">
            <v>COM VALOR</v>
          </cell>
        </row>
        <row r="1736">
          <cell r="B1736">
            <v>2388</v>
          </cell>
          <cell r="C1736" t="str">
            <v>DISJUNTOR TIPO NEMA, BIPOLAR 10 ATE 50 A, TENSAO MAXIMA 415 V</v>
          </cell>
          <cell r="D1736" t="str">
            <v>UN</v>
          </cell>
          <cell r="E1736" t="str">
            <v>CR</v>
          </cell>
          <cell r="F1736">
            <v>62.48</v>
          </cell>
          <cell r="G1736">
            <v>62.48</v>
          </cell>
          <cell r="H1736">
            <v>62.48</v>
          </cell>
          <cell r="I1736" t="str">
            <v>COM VALOR</v>
          </cell>
        </row>
        <row r="1737">
          <cell r="B1737">
            <v>34606</v>
          </cell>
          <cell r="C1737" t="str">
            <v>DISJUNTOR TIPO NEMA, BIPOLAR 60 ATE 100A, TENSAO MAXIMA 415 V</v>
          </cell>
          <cell r="D1737" t="str">
            <v>UN</v>
          </cell>
          <cell r="E1737" t="str">
            <v>CR</v>
          </cell>
          <cell r="F1737">
            <v>95.84</v>
          </cell>
          <cell r="G1737">
            <v>95.84</v>
          </cell>
          <cell r="H1737">
            <v>95.84</v>
          </cell>
          <cell r="I1737" t="str">
            <v>COM VALOR</v>
          </cell>
        </row>
        <row r="1738">
          <cell r="B1738">
            <v>2370</v>
          </cell>
          <cell r="C1738" t="str">
            <v>DISJUNTOR TIPO NEMA, MONOPOLAR 10 ATE 30A, TENSAO MAXIMA DE 240 V</v>
          </cell>
          <cell r="D1738" t="str">
            <v>UN</v>
          </cell>
          <cell r="E1738" t="str">
            <v>CR</v>
          </cell>
          <cell r="F1738">
            <v>11.61</v>
          </cell>
          <cell r="G1738">
            <v>11.61</v>
          </cell>
          <cell r="H1738">
            <v>11.61</v>
          </cell>
          <cell r="I1738" t="str">
            <v>COM VALOR</v>
          </cell>
        </row>
        <row r="1739">
          <cell r="B1739">
            <v>2386</v>
          </cell>
          <cell r="C1739" t="str">
            <v>DISJUNTOR TIPO NEMA, MONOPOLAR 35 ATE 50 A, TENSAO MAXIMA DE 240 V</v>
          </cell>
          <cell r="D1739" t="str">
            <v>UN</v>
          </cell>
          <cell r="E1739" t="str">
            <v>CR</v>
          </cell>
          <cell r="F1739">
            <v>19.47</v>
          </cell>
          <cell r="G1739">
            <v>19.47</v>
          </cell>
          <cell r="H1739">
            <v>19.47</v>
          </cell>
          <cell r="I1739" t="str">
            <v>COM VALOR</v>
          </cell>
        </row>
        <row r="1740">
          <cell r="B1740">
            <v>34689</v>
          </cell>
          <cell r="C1740" t="str">
            <v>DISJUNTOR TIPO NEMA, MONOPOLAR DE 60 ATE 70A, TENSAO MAXIMA DE 240 V</v>
          </cell>
          <cell r="D1740" t="str">
            <v>UN</v>
          </cell>
          <cell r="E1740" t="str">
            <v>CR</v>
          </cell>
          <cell r="F1740">
            <v>30.51</v>
          </cell>
          <cell r="G1740">
            <v>30.51</v>
          </cell>
          <cell r="H1740">
            <v>30.51</v>
          </cell>
          <cell r="I1740" t="str">
            <v>COM VALOR</v>
          </cell>
        </row>
        <row r="1741">
          <cell r="B1741">
            <v>2392</v>
          </cell>
          <cell r="C1741" t="str">
            <v>DISJUNTOR TIPO NEMA, TRIPOLAR 10 ATE 50A, TENSAO MAXIMA DE 415 V</v>
          </cell>
          <cell r="D1741" t="str">
            <v>UN</v>
          </cell>
          <cell r="E1741" t="str">
            <v>CR</v>
          </cell>
          <cell r="F1741">
            <v>77.930000000000007</v>
          </cell>
          <cell r="G1741">
            <v>77.930000000000007</v>
          </cell>
          <cell r="H1741">
            <v>77.930000000000007</v>
          </cell>
          <cell r="I1741" t="str">
            <v>COM VALOR</v>
          </cell>
        </row>
        <row r="1742">
          <cell r="B1742">
            <v>2373</v>
          </cell>
          <cell r="C1742" t="str">
            <v>DISJUNTOR TIPO NEMA, TRIPOLAR 60 ATE 100 A, TENSAO MAXIMA DE 415 V</v>
          </cell>
          <cell r="D1742" t="str">
            <v>UN</v>
          </cell>
          <cell r="E1742" t="str">
            <v>CR</v>
          </cell>
          <cell r="F1742">
            <v>109.8</v>
          </cell>
          <cell r="G1742">
            <v>109.8</v>
          </cell>
          <cell r="H1742">
            <v>109.8</v>
          </cell>
          <cell r="I1742" t="str">
            <v>COM VALOR</v>
          </cell>
        </row>
        <row r="1743">
          <cell r="B1743">
            <v>39465</v>
          </cell>
          <cell r="C1743" t="str">
            <v>DISPOSITIVO DPS CLASSE II, 1 POLO, TENSAO MAXIMA DE 175 V, CORRENTE MAXIMA DE *20* KA (TIPO AC)</v>
          </cell>
          <cell r="D1743" t="str">
            <v>UN</v>
          </cell>
          <cell r="E1743" t="str">
            <v>CR</v>
          </cell>
          <cell r="F1743">
            <v>67.08</v>
          </cell>
          <cell r="G1743">
            <v>67.08</v>
          </cell>
          <cell r="H1743">
            <v>67.08</v>
          </cell>
          <cell r="I1743" t="str">
            <v>COM VALOR</v>
          </cell>
        </row>
        <row r="1744">
          <cell r="B1744">
            <v>39466</v>
          </cell>
          <cell r="C1744" t="str">
            <v>DISPOSITIVO DPS CLASSE II, 1 POLO, TENSAO MAXIMA DE 175 V, CORRENTE MAXIMA DE *30* KA (TIPO AC)</v>
          </cell>
          <cell r="D1744" t="str">
            <v>UN</v>
          </cell>
          <cell r="E1744" t="str">
            <v>CR</v>
          </cell>
          <cell r="F1744">
            <v>75.459999999999994</v>
          </cell>
          <cell r="G1744">
            <v>75.459999999999994</v>
          </cell>
          <cell r="H1744">
            <v>75.459999999999994</v>
          </cell>
          <cell r="I1744" t="str">
            <v>COM VALOR</v>
          </cell>
        </row>
        <row r="1745">
          <cell r="B1745">
            <v>39467</v>
          </cell>
          <cell r="C1745" t="str">
            <v>DISPOSITIVO DPS CLASSE II, 1 POLO, TENSAO MAXIMA DE 175 V, CORRENTE MAXIMA DE *45* KA (TIPO AC)</v>
          </cell>
          <cell r="D1745" t="str">
            <v>UN</v>
          </cell>
          <cell r="E1745" t="str">
            <v>CR</v>
          </cell>
          <cell r="F1745">
            <v>96.53</v>
          </cell>
          <cell r="G1745">
            <v>96.53</v>
          </cell>
          <cell r="H1745">
            <v>96.53</v>
          </cell>
          <cell r="I1745" t="str">
            <v>COM VALOR</v>
          </cell>
        </row>
        <row r="1746">
          <cell r="B1746">
            <v>39468</v>
          </cell>
          <cell r="C1746" t="str">
            <v>DISPOSITIVO DPS CLASSE II, 1 POLO, TENSAO MAXIMA DE 175 V, CORRENTE MAXIMA DE *90* KA (TIPO AC)</v>
          </cell>
          <cell r="D1746" t="str">
            <v>UN</v>
          </cell>
          <cell r="E1746" t="str">
            <v>CR</v>
          </cell>
          <cell r="F1746">
            <v>171.57</v>
          </cell>
          <cell r="G1746">
            <v>171.57</v>
          </cell>
          <cell r="H1746">
            <v>171.57</v>
          </cell>
          <cell r="I1746" t="str">
            <v>COM VALOR</v>
          </cell>
        </row>
        <row r="1747">
          <cell r="B1747">
            <v>39469</v>
          </cell>
          <cell r="C1747" t="str">
            <v>DISPOSITIVO DPS CLASSE II, 1 POLO, TENSAO MAXIMA DE 275 V, CORRENTE MAXIMA DE *20* KA (TIPO AC)</v>
          </cell>
          <cell r="D1747" t="str">
            <v>UN</v>
          </cell>
          <cell r="E1747" t="str">
            <v>CR</v>
          </cell>
          <cell r="F1747">
            <v>69.89</v>
          </cell>
          <cell r="G1747">
            <v>69.89</v>
          </cell>
          <cell r="H1747">
            <v>69.89</v>
          </cell>
          <cell r="I1747" t="str">
            <v>COM VALOR</v>
          </cell>
        </row>
        <row r="1748">
          <cell r="B1748">
            <v>39470</v>
          </cell>
          <cell r="C1748" t="str">
            <v>DISPOSITIVO DPS CLASSE II, 1 POLO, TENSAO MAXIMA DE 275 V, CORRENTE MAXIMA DE *30* KA (TIPO AC)</v>
          </cell>
          <cell r="D1748" t="str">
            <v>UN</v>
          </cell>
          <cell r="E1748" t="str">
            <v>CR</v>
          </cell>
          <cell r="F1748">
            <v>85.87</v>
          </cell>
          <cell r="G1748">
            <v>85.87</v>
          </cell>
          <cell r="H1748">
            <v>85.87</v>
          </cell>
          <cell r="I1748" t="str">
            <v>COM VALOR</v>
          </cell>
        </row>
        <row r="1749">
          <cell r="B1749">
            <v>39471</v>
          </cell>
          <cell r="C1749" t="str">
            <v>DISPOSITIVO DPS CLASSE II, 1 POLO, TENSAO MAXIMA DE 275 V, CORRENTE MAXIMA DE *45* KA (TIPO AC)</v>
          </cell>
          <cell r="D1749" t="str">
            <v>UN</v>
          </cell>
          <cell r="E1749" t="str">
            <v>CR</v>
          </cell>
          <cell r="F1749">
            <v>103.2</v>
          </cell>
          <cell r="G1749">
            <v>103.2</v>
          </cell>
          <cell r="H1749">
            <v>103.2</v>
          </cell>
          <cell r="I1749" t="str">
            <v>COM VALOR</v>
          </cell>
        </row>
        <row r="1750">
          <cell r="B1750">
            <v>39472</v>
          </cell>
          <cell r="C1750" t="str">
            <v>DISPOSITIVO DPS CLASSE II, 1 POLO, TENSAO MAXIMA DE 275 V, CORRENTE MAXIMA DE *90* KA (TIPO AC)</v>
          </cell>
          <cell r="D1750" t="str">
            <v>UN</v>
          </cell>
          <cell r="E1750" t="str">
            <v>CR</v>
          </cell>
          <cell r="F1750">
            <v>179.3</v>
          </cell>
          <cell r="G1750">
            <v>179.3</v>
          </cell>
          <cell r="H1750">
            <v>179.3</v>
          </cell>
          <cell r="I1750" t="str">
            <v>COM VALOR</v>
          </cell>
        </row>
        <row r="1751">
          <cell r="B1751">
            <v>39473</v>
          </cell>
          <cell r="C1751" t="str">
            <v>DISPOSITIVO DPS CLASSE II, 1 POLO, TENSAO MAXIMA DE 385 V, CORRENTE MAXIMA DE *20* KA (TIPO AC)</v>
          </cell>
          <cell r="D1751" t="str">
            <v>UN</v>
          </cell>
          <cell r="E1751" t="str">
            <v>CR</v>
          </cell>
          <cell r="F1751">
            <v>115.83</v>
          </cell>
          <cell r="G1751">
            <v>115.83</v>
          </cell>
          <cell r="H1751">
            <v>115.83</v>
          </cell>
          <cell r="I1751" t="str">
            <v>COM VALOR</v>
          </cell>
        </row>
        <row r="1752">
          <cell r="B1752">
            <v>39474</v>
          </cell>
          <cell r="C1752" t="str">
            <v>DISPOSITIVO DPS CLASSE II, 1 POLO, TENSAO MAXIMA DE 385 V, CORRENTE MAXIMA DE *30* KA (TIPO AC)</v>
          </cell>
          <cell r="D1752" t="str">
            <v>UN</v>
          </cell>
          <cell r="E1752" t="str">
            <v>CR</v>
          </cell>
          <cell r="F1752">
            <v>123.48</v>
          </cell>
          <cell r="G1752">
            <v>123.48</v>
          </cell>
          <cell r="H1752">
            <v>123.48</v>
          </cell>
          <cell r="I1752" t="str">
            <v>COM VALOR</v>
          </cell>
        </row>
        <row r="1753">
          <cell r="B1753">
            <v>39475</v>
          </cell>
          <cell r="C1753" t="str">
            <v>DISPOSITIVO DPS CLASSE II, 1 POLO, TENSAO MAXIMA DE 385 V, CORRENTE MAXIMA DE *45* KA (TIPO AC)</v>
          </cell>
          <cell r="D1753" t="str">
            <v>UN</v>
          </cell>
          <cell r="E1753" t="str">
            <v>CR</v>
          </cell>
          <cell r="F1753">
            <v>140.1</v>
          </cell>
          <cell r="G1753">
            <v>140.1</v>
          </cell>
          <cell r="H1753">
            <v>140.1</v>
          </cell>
          <cell r="I1753" t="str">
            <v>COM VALOR</v>
          </cell>
        </row>
        <row r="1754">
          <cell r="B1754">
            <v>39476</v>
          </cell>
          <cell r="C1754" t="str">
            <v>DISPOSITIVO DPS CLASSE II, 1 POLO, TENSAO MAXIMA DE 385 V, CORRENTE MAXIMA DE *90* KA (TIPO AC)</v>
          </cell>
          <cell r="D1754" t="str">
            <v>UN</v>
          </cell>
          <cell r="E1754" t="str">
            <v>CR</v>
          </cell>
          <cell r="F1754">
            <v>263.74</v>
          </cell>
          <cell r="G1754">
            <v>263.74</v>
          </cell>
          <cell r="H1754">
            <v>263.74</v>
          </cell>
          <cell r="I1754" t="str">
            <v>COM VALOR</v>
          </cell>
        </row>
        <row r="1755">
          <cell r="B1755">
            <v>39477</v>
          </cell>
          <cell r="C1755" t="str">
            <v>DISPOSITIVO DPS CLASSE II, 1 POLO, TENSAO MAXIMA DE 460 V, CORRENTE MAXIMA DE *20* KA (TIPO AC)</v>
          </cell>
          <cell r="D1755" t="str">
            <v>UN</v>
          </cell>
          <cell r="E1755" t="str">
            <v>CR</v>
          </cell>
          <cell r="F1755">
            <v>129.22</v>
          </cell>
          <cell r="G1755">
            <v>129.22</v>
          </cell>
          <cell r="H1755">
            <v>129.22</v>
          </cell>
          <cell r="I1755" t="str">
            <v>COM VALOR</v>
          </cell>
        </row>
        <row r="1756">
          <cell r="B1756">
            <v>39478</v>
          </cell>
          <cell r="C1756" t="str">
            <v>DISPOSITIVO DPS CLASSE II, 1 POLO, TENSAO MAXIMA DE 460 V, CORRENTE MAXIMA DE *30* KA (TIPO AC)</v>
          </cell>
          <cell r="D1756" t="str">
            <v>UN</v>
          </cell>
          <cell r="E1756" t="str">
            <v>CR</v>
          </cell>
          <cell r="F1756">
            <v>133.22</v>
          </cell>
          <cell r="G1756">
            <v>133.22</v>
          </cell>
          <cell r="H1756">
            <v>133.22</v>
          </cell>
          <cell r="I1756" t="str">
            <v>COM VALOR</v>
          </cell>
        </row>
        <row r="1757">
          <cell r="B1757">
            <v>39479</v>
          </cell>
          <cell r="C1757" t="str">
            <v>DISPOSITIVO DPS CLASSE II, 1 POLO, TENSAO MAXIMA DE 460 V, CORRENTE MAXIMA DE *45* KA (TIPO AC)</v>
          </cell>
          <cell r="D1757" t="str">
            <v>UN</v>
          </cell>
          <cell r="E1757" t="str">
            <v>CR</v>
          </cell>
          <cell r="F1757">
            <v>156.96</v>
          </cell>
          <cell r="G1757">
            <v>156.96</v>
          </cell>
          <cell r="H1757">
            <v>156.96</v>
          </cell>
          <cell r="I1757" t="str">
            <v>COM VALOR</v>
          </cell>
        </row>
        <row r="1758">
          <cell r="B1758">
            <v>39480</v>
          </cell>
          <cell r="C1758" t="str">
            <v>DISPOSITIVO DPS CLASSE II, 1 POLO, TENSAO MAXIMA DE 460 V, CORRENTE MAXIMA DE *90* KA (TIPO AC)</v>
          </cell>
          <cell r="D1758" t="str">
            <v>UN</v>
          </cell>
          <cell r="E1758" t="str">
            <v>CR</v>
          </cell>
          <cell r="F1758">
            <v>323.89</v>
          </cell>
          <cell r="G1758">
            <v>323.89</v>
          </cell>
          <cell r="H1758">
            <v>323.89</v>
          </cell>
          <cell r="I1758" t="str">
            <v>COM VALOR</v>
          </cell>
        </row>
        <row r="1759">
          <cell r="B1759">
            <v>39459</v>
          </cell>
          <cell r="C1759" t="str">
            <v>DISPOSITIVO DR, 2 POLOS, SENSIBILIDADE DE 30 MA, CORRENTE DE 100 A, TIPO AC</v>
          </cell>
          <cell r="D1759" t="str">
            <v>UN</v>
          </cell>
          <cell r="E1759" t="str">
            <v>CR</v>
          </cell>
          <cell r="F1759">
            <v>274.89999999999998</v>
          </cell>
          <cell r="G1759">
            <v>274.89999999999998</v>
          </cell>
          <cell r="H1759">
            <v>274.89999999999998</v>
          </cell>
          <cell r="I1759" t="str">
            <v>COM VALOR</v>
          </cell>
        </row>
        <row r="1760">
          <cell r="B1760">
            <v>39445</v>
          </cell>
          <cell r="C1760" t="str">
            <v>DISPOSITIVO DR, 2 POLOS, SENSIBILIDADE DE 30 MA, CORRENTE DE 25 A, TIPO AC</v>
          </cell>
          <cell r="D1760" t="str">
            <v>UN</v>
          </cell>
          <cell r="E1760" t="str">
            <v>CR</v>
          </cell>
          <cell r="F1760">
            <v>138.03</v>
          </cell>
          <cell r="G1760">
            <v>138.03</v>
          </cell>
          <cell r="H1760">
            <v>138.03</v>
          </cell>
          <cell r="I1760" t="str">
            <v>COM VALOR</v>
          </cell>
        </row>
        <row r="1761">
          <cell r="B1761">
            <v>39446</v>
          </cell>
          <cell r="C1761" t="str">
            <v>DISPOSITIVO DR, 2 POLOS, SENSIBILIDADE DE 30 MA, CORRENTE DE 40 A, TIPO AC</v>
          </cell>
          <cell r="D1761" t="str">
            <v>UN</v>
          </cell>
          <cell r="E1761" t="str">
            <v>CR</v>
          </cell>
          <cell r="F1761">
            <v>140.47999999999999</v>
          </cell>
          <cell r="G1761">
            <v>140.47999999999999</v>
          </cell>
          <cell r="H1761">
            <v>140.47999999999999</v>
          </cell>
          <cell r="I1761" t="str">
            <v>COM VALOR</v>
          </cell>
        </row>
        <row r="1762">
          <cell r="B1762">
            <v>39447</v>
          </cell>
          <cell r="C1762" t="str">
            <v>DISPOSITIVO DR, 2 POLOS, SENSIBILIDADE DE 30 MA, CORRENTE DE 63 A, TIPO AC</v>
          </cell>
          <cell r="D1762" t="str">
            <v>UN</v>
          </cell>
          <cell r="E1762" t="str">
            <v>CR</v>
          </cell>
          <cell r="F1762">
            <v>150.22999999999999</v>
          </cell>
          <cell r="G1762">
            <v>150.22999999999999</v>
          </cell>
          <cell r="H1762">
            <v>150.22999999999999</v>
          </cell>
          <cell r="I1762" t="str">
            <v>COM VALOR</v>
          </cell>
        </row>
        <row r="1763">
          <cell r="B1763">
            <v>39448</v>
          </cell>
          <cell r="C1763" t="str">
            <v>DISPOSITIVO DR, 2 POLOS, SENSIBILIDADE DE 30 MA, CORRENTE DE 80 A, TIPO AC</v>
          </cell>
          <cell r="D1763" t="str">
            <v>UN</v>
          </cell>
          <cell r="E1763" t="str">
            <v>CR</v>
          </cell>
          <cell r="F1763">
            <v>256.17</v>
          </cell>
          <cell r="G1763">
            <v>256.17</v>
          </cell>
          <cell r="H1763">
            <v>256.17</v>
          </cell>
          <cell r="I1763" t="str">
            <v>COM VALOR</v>
          </cell>
        </row>
        <row r="1764">
          <cell r="B1764">
            <v>39450</v>
          </cell>
          <cell r="C1764" t="str">
            <v>DISPOSITIVO DR, 2 POLOS, SENSIBILIDADE DE 300 MA, CORRENTE DE 25 A, TIPO AC</v>
          </cell>
          <cell r="D1764" t="str">
            <v>UN</v>
          </cell>
          <cell r="E1764" t="str">
            <v>CR</v>
          </cell>
          <cell r="F1764">
            <v>156.29</v>
          </cell>
          <cell r="G1764">
            <v>156.29</v>
          </cell>
          <cell r="H1764">
            <v>156.29</v>
          </cell>
          <cell r="I1764" t="str">
            <v>COM VALOR</v>
          </cell>
        </row>
        <row r="1765">
          <cell r="B1765">
            <v>39451</v>
          </cell>
          <cell r="C1765" t="str">
            <v>DISPOSITIVO DR, 2 POLOS, SENSIBILIDADE DE 300 MA, CORRENTE DE 40 A, TIPO AC</v>
          </cell>
          <cell r="D1765" t="str">
            <v>UN</v>
          </cell>
          <cell r="E1765" t="str">
            <v>CR</v>
          </cell>
          <cell r="F1765">
            <v>170.47</v>
          </cell>
          <cell r="G1765">
            <v>170.47</v>
          </cell>
          <cell r="H1765">
            <v>170.47</v>
          </cell>
          <cell r="I1765" t="str">
            <v>COM VALOR</v>
          </cell>
        </row>
        <row r="1766">
          <cell r="B1766">
            <v>39452</v>
          </cell>
          <cell r="C1766" t="str">
            <v>DISPOSITIVO DR, 2 POLOS, SENSIBILIDADE DE 300 MA, CORRENTE DE 63 A, TIPO AC</v>
          </cell>
          <cell r="D1766" t="str">
            <v>UN</v>
          </cell>
          <cell r="E1766" t="str">
            <v>CR</v>
          </cell>
          <cell r="F1766">
            <v>171.49</v>
          </cell>
          <cell r="G1766">
            <v>171.49</v>
          </cell>
          <cell r="H1766">
            <v>171.49</v>
          </cell>
          <cell r="I1766" t="str">
            <v>COM VALOR</v>
          </cell>
        </row>
        <row r="1767">
          <cell r="B1767">
            <v>39523</v>
          </cell>
          <cell r="C1767" t="str">
            <v>DISPOSITIVO DR, 2 POLOS, SENSIBILIDADE DE 300 MA, CORRENTE DE 80 A, TIPO AC</v>
          </cell>
          <cell r="D1767" t="str">
            <v>UN</v>
          </cell>
          <cell r="E1767" t="str">
            <v>CR</v>
          </cell>
          <cell r="F1767">
            <v>286.98</v>
          </cell>
          <cell r="G1767">
            <v>286.98</v>
          </cell>
          <cell r="H1767">
            <v>286.98</v>
          </cell>
          <cell r="I1767" t="str">
            <v>COM VALOR</v>
          </cell>
        </row>
        <row r="1768">
          <cell r="B1768">
            <v>39449</v>
          </cell>
          <cell r="C1768" t="str">
            <v>DISPOSITIVO DR, 4 POLOS, SENSIBILIDADE DE 30 MA, CORRENTE DE 100 A, TIPO AC</v>
          </cell>
          <cell r="D1768" t="str">
            <v>UN</v>
          </cell>
          <cell r="E1768" t="str">
            <v>CR</v>
          </cell>
          <cell r="F1768">
            <v>317.81</v>
          </cell>
          <cell r="G1768">
            <v>317.81</v>
          </cell>
          <cell r="H1768">
            <v>317.81</v>
          </cell>
          <cell r="I1768" t="str">
            <v>COM VALOR</v>
          </cell>
        </row>
        <row r="1769">
          <cell r="B1769">
            <v>39455</v>
          </cell>
          <cell r="C1769" t="str">
            <v>DISPOSITIVO DR, 4 POLOS, SENSIBILIDADE DE 30 MA, CORRENTE DE 25 A, TIPO AC</v>
          </cell>
          <cell r="D1769" t="str">
            <v>UN</v>
          </cell>
          <cell r="E1769" t="str">
            <v>CR</v>
          </cell>
          <cell r="F1769">
            <v>157.26</v>
          </cell>
          <cell r="G1769">
            <v>157.26</v>
          </cell>
          <cell r="H1769">
            <v>157.26</v>
          </cell>
          <cell r="I1769" t="str">
            <v>COM VALOR</v>
          </cell>
        </row>
        <row r="1770">
          <cell r="B1770">
            <v>39456</v>
          </cell>
          <cell r="C1770" t="str">
            <v>DISPOSITIVO DR, 4 POLOS, SENSIBILIDADE DE 30 MA, CORRENTE DE 40 A, TIPO AC</v>
          </cell>
          <cell r="D1770" t="str">
            <v>UN</v>
          </cell>
          <cell r="E1770" t="str">
            <v>CR</v>
          </cell>
          <cell r="F1770">
            <v>157.38</v>
          </cell>
          <cell r="G1770">
            <v>157.38</v>
          </cell>
          <cell r="H1770">
            <v>157.38</v>
          </cell>
          <cell r="I1770" t="str">
            <v>COM VALOR</v>
          </cell>
        </row>
        <row r="1771">
          <cell r="B1771">
            <v>39457</v>
          </cell>
          <cell r="C1771" t="str">
            <v>DISPOSITIVO DR, 4 POLOS, SENSIBILIDADE DE 30 MA, CORRENTE DE 63 A, TIPO AC</v>
          </cell>
          <cell r="D1771" t="str">
            <v>UN</v>
          </cell>
          <cell r="E1771" t="str">
            <v>CR</v>
          </cell>
          <cell r="F1771">
            <v>171.57</v>
          </cell>
          <cell r="G1771">
            <v>171.57</v>
          </cell>
          <cell r="H1771">
            <v>171.57</v>
          </cell>
          <cell r="I1771" t="str">
            <v>COM VALOR</v>
          </cell>
        </row>
        <row r="1772">
          <cell r="B1772">
            <v>39458</v>
          </cell>
          <cell r="C1772" t="str">
            <v>DISPOSITIVO DR, 4 POLOS, SENSIBILIDADE DE 30 MA, CORRENTE DE 80 A, TIPO AC</v>
          </cell>
          <cell r="D1772" t="str">
            <v>UN</v>
          </cell>
          <cell r="E1772" t="str">
            <v>CR</v>
          </cell>
          <cell r="F1772">
            <v>320.14999999999998</v>
          </cell>
          <cell r="G1772">
            <v>320.14999999999998</v>
          </cell>
          <cell r="H1772">
            <v>320.14999999999998</v>
          </cell>
          <cell r="I1772" t="str">
            <v>COM VALOR</v>
          </cell>
        </row>
        <row r="1773">
          <cell r="B1773">
            <v>39464</v>
          </cell>
          <cell r="C1773" t="str">
            <v>DISPOSITIVO DR, 4 POLOS, SENSIBILIDADE DE 300 MA, CORRENTE DE 100 A, TIPO AC</v>
          </cell>
          <cell r="D1773" t="str">
            <v>UN</v>
          </cell>
          <cell r="E1773" t="str">
            <v>CR</v>
          </cell>
          <cell r="F1773">
            <v>514.83000000000004</v>
          </cell>
          <cell r="G1773">
            <v>514.83000000000004</v>
          </cell>
          <cell r="H1773">
            <v>514.83000000000004</v>
          </cell>
          <cell r="I1773" t="str">
            <v>COM VALOR</v>
          </cell>
        </row>
        <row r="1774">
          <cell r="B1774">
            <v>39460</v>
          </cell>
          <cell r="C1774" t="str">
            <v>DISPOSITIVO DR, 4 POLOS, SENSIBILIDADE DE 300 MA, CORRENTE DE 25 A, TIPO AC</v>
          </cell>
          <cell r="D1774" t="str">
            <v>UN</v>
          </cell>
          <cell r="E1774" t="str">
            <v>CR</v>
          </cell>
          <cell r="F1774">
            <v>195.26</v>
          </cell>
          <cell r="G1774">
            <v>195.26</v>
          </cell>
          <cell r="H1774">
            <v>195.26</v>
          </cell>
          <cell r="I1774" t="str">
            <v>COM VALOR</v>
          </cell>
        </row>
        <row r="1775">
          <cell r="B1775">
            <v>39461</v>
          </cell>
          <cell r="C1775" t="str">
            <v>DISPOSITIVO DR, 4 POLOS, SENSIBILIDADE DE 300 MA, CORRENTE DE 40 A, TIPO AC</v>
          </cell>
          <cell r="D1775" t="str">
            <v>UN</v>
          </cell>
          <cell r="E1775" t="str">
            <v>CR</v>
          </cell>
          <cell r="F1775">
            <v>228.8</v>
          </cell>
          <cell r="G1775">
            <v>228.8</v>
          </cell>
          <cell r="H1775">
            <v>228.8</v>
          </cell>
          <cell r="I1775" t="str">
            <v>COM VALOR</v>
          </cell>
        </row>
        <row r="1776">
          <cell r="B1776">
            <v>39462</v>
          </cell>
          <cell r="C1776" t="str">
            <v>DISPOSITIVO DR, 4 POLOS, SENSIBILIDADE DE 300 MA, CORRENTE DE 63 A, TIPO AC</v>
          </cell>
          <cell r="D1776" t="str">
            <v>UN</v>
          </cell>
          <cell r="E1776" t="str">
            <v>CR</v>
          </cell>
          <cell r="F1776">
            <v>220.51</v>
          </cell>
          <cell r="G1776">
            <v>220.51</v>
          </cell>
          <cell r="H1776">
            <v>220.51</v>
          </cell>
          <cell r="I1776" t="str">
            <v>COM VALOR</v>
          </cell>
        </row>
        <row r="1777">
          <cell r="B1777">
            <v>39463</v>
          </cell>
          <cell r="C1777" t="str">
            <v>DISPOSITIVO DR, 4 POLOS, SENSIBILIDADE DE 300 MA, CORRENTE DE 80 A, TIPO AC</v>
          </cell>
          <cell r="D1777" t="str">
            <v>UN</v>
          </cell>
          <cell r="E1777" t="str">
            <v>CR</v>
          </cell>
          <cell r="F1777">
            <v>510.84</v>
          </cell>
          <cell r="G1777">
            <v>510.84</v>
          </cell>
          <cell r="H1777">
            <v>510.84</v>
          </cell>
          <cell r="I1777" t="str">
            <v>COM VALOR</v>
          </cell>
        </row>
        <row r="1778">
          <cell r="B1778">
            <v>26039</v>
          </cell>
          <cell r="C1778" t="str">
            <v>DISTRIBUIDOR DE AGREGADOS AUTOPROPELIDO, CAP 3 M3, A DIESEL, 6 CC, 176 CV</v>
          </cell>
          <cell r="D1778" t="str">
            <v>UN</v>
          </cell>
          <cell r="E1778" t="str">
            <v>CR</v>
          </cell>
          <cell r="F1778" t="str">
            <v>VERIFICAR</v>
          </cell>
          <cell r="G1778" t="str">
            <v>VERIFICAR</v>
          </cell>
          <cell r="H1778" t="str">
            <v>VERIFICAR</v>
          </cell>
          <cell r="I1778" t="str">
            <v>SEM VALOR</v>
          </cell>
        </row>
        <row r="1779">
          <cell r="B1779">
            <v>2401</v>
          </cell>
          <cell r="C1779" t="str">
            <v>DISTRIBUIDOR DE AGREGADOS REBOCAVEL, CAPACIDADE 1,9 M3, LARGURA DE TRABALHO 3,66 M</v>
          </cell>
          <cell r="D1779" t="str">
            <v>UN</v>
          </cell>
          <cell r="E1779" t="str">
            <v>CR</v>
          </cell>
          <cell r="F1779" t="str">
            <v>VERIFICAR</v>
          </cell>
          <cell r="G1779" t="str">
            <v>VERIFICAR</v>
          </cell>
          <cell r="H1779" t="str">
            <v>VERIFICAR</v>
          </cell>
          <cell r="I1779" t="str">
            <v>SEM VALOR</v>
          </cell>
        </row>
        <row r="1780">
          <cell r="B1780">
            <v>38870</v>
          </cell>
          <cell r="C1780" t="str">
            <v>DISTRIBUIDOR METALICO, COM ROSCA, 2 SAIDAS, DN 1" X 1/2", PARA CONEXAO COM ANEL DESLIZANTE EM TUBO PEX PARA INST. AGUA QUENTE/FRIA</v>
          </cell>
          <cell r="D1780" t="str">
            <v>UN</v>
          </cell>
          <cell r="E1780" t="str">
            <v>CR</v>
          </cell>
          <cell r="F1780" t="str">
            <v>VERIFICAR</v>
          </cell>
          <cell r="G1780" t="str">
            <v>VERIFICAR</v>
          </cell>
          <cell r="H1780" t="str">
            <v>VERIFICAR</v>
          </cell>
          <cell r="I1780" t="str">
            <v>SEM VALOR</v>
          </cell>
        </row>
        <row r="1781">
          <cell r="B1781">
            <v>38869</v>
          </cell>
          <cell r="C1781" t="str">
            <v>DISTRIBUIDOR METALICO, COM ROSCA, 2 SAIDAS, DN 3/4" X 1/2", PARA CONEXAO COM ANEL DESLIZANTE EM TUBO PEX PARA INST. AGUA QUENTE/FRIA</v>
          </cell>
          <cell r="D1781" t="str">
            <v>UN</v>
          </cell>
          <cell r="E1781" t="str">
            <v>CR</v>
          </cell>
          <cell r="F1781" t="str">
            <v>VERIFICAR</v>
          </cell>
          <cell r="G1781" t="str">
            <v>VERIFICAR</v>
          </cell>
          <cell r="H1781" t="str">
            <v>VERIFICAR</v>
          </cell>
          <cell r="I1781" t="str">
            <v>SEM VALOR</v>
          </cell>
        </row>
        <row r="1782">
          <cell r="B1782">
            <v>38872</v>
          </cell>
          <cell r="C1782" t="str">
            <v>DISTRIBUIDOR METALICO, COM ROSCA, 3 SAIDAS, DN 1" X 1/2", PARA CONEXAO COM ANEL DESLIZANTE EM TUBO PEX PARA INST. AGUA QUENTE/FRIA</v>
          </cell>
          <cell r="D1782" t="str">
            <v>UN</v>
          </cell>
          <cell r="E1782" t="str">
            <v>CR</v>
          </cell>
          <cell r="F1782" t="str">
            <v>VERIFICAR</v>
          </cell>
          <cell r="G1782" t="str">
            <v>VERIFICAR</v>
          </cell>
          <cell r="H1782" t="str">
            <v>VERIFICAR</v>
          </cell>
          <cell r="I1782" t="str">
            <v>SEM VALOR</v>
          </cell>
        </row>
        <row r="1783">
          <cell r="B1783">
            <v>38871</v>
          </cell>
          <cell r="C1783" t="str">
            <v>DISTRIBUIDOR METALICO, COM ROSCA, 3 SAIDAS, DN 3/4" X 1/2", PARA CONEXAO COM ANEL DESLIZANTE EM TUBO PEX PARA INST. AGUA QUENTE/FRIA</v>
          </cell>
          <cell r="D1783" t="str">
            <v>UN</v>
          </cell>
          <cell r="E1783" t="str">
            <v>CR</v>
          </cell>
          <cell r="F1783" t="str">
            <v>VERIFICAR</v>
          </cell>
          <cell r="G1783" t="str">
            <v>VERIFICAR</v>
          </cell>
          <cell r="H1783" t="str">
            <v>VERIFICAR</v>
          </cell>
          <cell r="I1783" t="str">
            <v>SEM VALOR</v>
          </cell>
        </row>
        <row r="1784">
          <cell r="B1784">
            <v>39283</v>
          </cell>
          <cell r="C1784" t="str">
            <v>DISTRIBUIDOR, PLASTICO, 2 SAIDAS, DN 32 X 16 MM, PARA CONEXAO COM CRIMPAGEM, EM TUBO PEX PARA INST. AGUA QUENTE/FRIA</v>
          </cell>
          <cell r="D1784" t="str">
            <v>UN</v>
          </cell>
          <cell r="E1784" t="str">
            <v>CR</v>
          </cell>
          <cell r="F1784" t="str">
            <v>VERIFICAR</v>
          </cell>
          <cell r="G1784" t="str">
            <v>VERIFICAR</v>
          </cell>
          <cell r="H1784" t="str">
            <v>VERIFICAR</v>
          </cell>
          <cell r="I1784" t="str">
            <v>SEM VALOR</v>
          </cell>
        </row>
        <row r="1785">
          <cell r="B1785">
            <v>39285</v>
          </cell>
          <cell r="C1785" t="str">
            <v>DISTRIBUIDOR, PLASTICO, 2 SAIDAS, DN 32 X 25 MM, PARA CONEXAO COM CRIMPAGEM, EM TUBO PEX PARA INST. AGUA QUENTE/FRIA</v>
          </cell>
          <cell r="D1785" t="str">
            <v>UN</v>
          </cell>
          <cell r="E1785" t="str">
            <v>CR</v>
          </cell>
          <cell r="F1785" t="str">
            <v>VERIFICAR</v>
          </cell>
          <cell r="G1785" t="str">
            <v>VERIFICAR</v>
          </cell>
          <cell r="H1785" t="str">
            <v>VERIFICAR</v>
          </cell>
          <cell r="I1785" t="str">
            <v>SEM VALOR</v>
          </cell>
        </row>
        <row r="1786">
          <cell r="B1786">
            <v>39286</v>
          </cell>
          <cell r="C1786" t="str">
            <v>DISTRIBUIDOR, PLASTICO, 3 SAIDAS, DN 32 X 16 MM, PARA CONEXAO COM CRIMPAGEM, EM TUBO PEX PARA INST. AGUA QUENTE/FRIA</v>
          </cell>
          <cell r="D1786" t="str">
            <v>UN</v>
          </cell>
          <cell r="E1786" t="str">
            <v>CR</v>
          </cell>
          <cell r="F1786" t="str">
            <v>VERIFICAR</v>
          </cell>
          <cell r="G1786" t="str">
            <v>VERIFICAR</v>
          </cell>
          <cell r="H1786" t="str">
            <v>VERIFICAR</v>
          </cell>
          <cell r="I1786" t="str">
            <v>SEM VALOR</v>
          </cell>
        </row>
        <row r="1787">
          <cell r="B1787">
            <v>39288</v>
          </cell>
          <cell r="C1787" t="str">
            <v>DISTRIBUIDOR, PLASTICO, 3 SAIDAS, DN 32 X 25 MM, PARA CONEXAO COM CRIMPAGEM, EM TUBO PEX PARA INST. AGUA QUENTE/FRIA</v>
          </cell>
          <cell r="D1787" t="str">
            <v>UN</v>
          </cell>
          <cell r="E1787" t="str">
            <v>CR</v>
          </cell>
          <cell r="F1787" t="str">
            <v>VERIFICAR</v>
          </cell>
          <cell r="G1787" t="str">
            <v>VERIFICAR</v>
          </cell>
          <cell r="H1787" t="str">
            <v>VERIFICAR</v>
          </cell>
          <cell r="I1787" t="str">
            <v>SEM VALOR</v>
          </cell>
        </row>
        <row r="1788">
          <cell r="B1788">
            <v>44476</v>
          </cell>
          <cell r="C1788" t="str">
            <v>DIVISORIA EM GRANITO, COM DUAS FACES POLIDAS, TIPO ANDORINHA/ QUARTZ/ CASTELO/ CORUMBA OU OUTROS EQUIVALENTES DA REGIAO, E= *3,0* CM</v>
          </cell>
          <cell r="D1788" t="str">
            <v>M2</v>
          </cell>
          <cell r="E1788" t="str">
            <v>CR</v>
          </cell>
          <cell r="F1788">
            <v>744.46</v>
          </cell>
          <cell r="G1788">
            <v>744.46</v>
          </cell>
          <cell r="H1788">
            <v>744.46</v>
          </cell>
          <cell r="I1788" t="str">
            <v>COM VALOR</v>
          </cell>
        </row>
        <row r="1789">
          <cell r="B1789">
            <v>10629</v>
          </cell>
          <cell r="C1789" t="str">
            <v>DIVISORIA EM MARMORE, COM DUAS FACES POLIDAS, BRANCO COMUM, E= *3,0* CM</v>
          </cell>
          <cell r="D1789" t="str">
            <v>M2</v>
          </cell>
          <cell r="E1789" t="str">
            <v>C</v>
          </cell>
          <cell r="F1789">
            <v>914.58</v>
          </cell>
          <cell r="G1789">
            <v>914.58</v>
          </cell>
          <cell r="H1789">
            <v>914.58</v>
          </cell>
          <cell r="I1789" t="str">
            <v>COM VALOR</v>
          </cell>
        </row>
        <row r="1790">
          <cell r="B1790">
            <v>10698</v>
          </cell>
          <cell r="C1790" t="str">
            <v>DIVISORIA, PLACA PRE-MOLDADA EM GRANILITE, MARMORITE OU GRANITINA, E = *3 CM</v>
          </cell>
          <cell r="D1790" t="str">
            <v>M2</v>
          </cell>
          <cell r="E1790" t="str">
            <v>CR</v>
          </cell>
          <cell r="F1790" t="str">
            <v>VERIFICAR</v>
          </cell>
          <cell r="G1790" t="str">
            <v>VERIFICAR</v>
          </cell>
          <cell r="H1790" t="str">
            <v>VERIFICAR</v>
          </cell>
          <cell r="I1790" t="str">
            <v>SEM VALOR</v>
          </cell>
        </row>
        <row r="1791">
          <cell r="B1791">
            <v>40521</v>
          </cell>
          <cell r="C1791" t="str">
            <v>DOBRADEIRA ELETROMECANICA DE VERGALHAO, PARA ACO DE DIAMETRO ATE 1 1/2", MOTOR ELETRICO TRIFASICO, POTENCIA DE 3 HP ATE 5 HP</v>
          </cell>
          <cell r="D1791" t="str">
            <v>UN</v>
          </cell>
          <cell r="E1791" t="str">
            <v>CR</v>
          </cell>
          <cell r="F1791">
            <v>125413.41</v>
          </cell>
          <cell r="G1791">
            <v>125413.41</v>
          </cell>
          <cell r="H1791">
            <v>125413.41</v>
          </cell>
          <cell r="I1791" t="str">
            <v>COM VALOR</v>
          </cell>
        </row>
        <row r="1792">
          <cell r="B1792">
            <v>2432</v>
          </cell>
          <cell r="C1792" t="str">
            <v>DOBRADICA EM ACO/FERRO, 3 1/2" X 3", E= 1,9 A 2 MM, COM ANEL, CROMADO OU ZINCADO, TAMPA BOLA, COM PARAFUSOS</v>
          </cell>
          <cell r="D1792" t="str">
            <v>UN</v>
          </cell>
          <cell r="E1792" t="str">
            <v>CR</v>
          </cell>
          <cell r="F1792">
            <v>27.96</v>
          </cell>
          <cell r="G1792">
            <v>27.96</v>
          </cell>
          <cell r="H1792">
            <v>27.96</v>
          </cell>
          <cell r="I1792" t="str">
            <v>COM VALOR</v>
          </cell>
        </row>
        <row r="1793">
          <cell r="B1793">
            <v>2418</v>
          </cell>
          <cell r="C1793" t="str">
            <v>DOBRADICA EM ACO/FERRO, 3" X 2 1/2", E= 1,2 A 1,8 MM, SEM ANEL, CROMADO OU ZINCADO, TAMPA BOLA, COM PARAFUSOS</v>
          </cell>
          <cell r="D1793" t="str">
            <v>UN</v>
          </cell>
          <cell r="E1793" t="str">
            <v>CR</v>
          </cell>
          <cell r="F1793">
            <v>12.97</v>
          </cell>
          <cell r="G1793">
            <v>12.97</v>
          </cell>
          <cell r="H1793">
            <v>12.97</v>
          </cell>
          <cell r="I1793" t="str">
            <v>COM VALOR</v>
          </cell>
        </row>
        <row r="1794">
          <cell r="B1794">
            <v>2433</v>
          </cell>
          <cell r="C1794" t="str">
            <v>DOBRADICA EM ACO/FERRO, 3" X 2 1/2", E= 1,2 A 1,8 MM, SEM ANEL, CROMADO OU ZINCADO, TAMPA CHATA, COM PARAFUSOS</v>
          </cell>
          <cell r="D1794" t="str">
            <v>UN</v>
          </cell>
          <cell r="E1794" t="str">
            <v>CR</v>
          </cell>
          <cell r="F1794">
            <v>9.4700000000000006</v>
          </cell>
          <cell r="G1794">
            <v>9.4700000000000006</v>
          </cell>
          <cell r="H1794">
            <v>9.4700000000000006</v>
          </cell>
          <cell r="I1794" t="str">
            <v>COM VALOR</v>
          </cell>
        </row>
        <row r="1795">
          <cell r="B1795">
            <v>2420</v>
          </cell>
          <cell r="C1795" t="str">
            <v>DOBRADICA EM ACO/FERRO, 3" X 2 1/2", E= 1,9 A 2 MM, SEM ANEL, CROMADO OU ZINCADO, TAMPA BOLA, COM PARAFUSOS</v>
          </cell>
          <cell r="D1795" t="str">
            <v>UN</v>
          </cell>
          <cell r="E1795" t="str">
            <v>CR</v>
          </cell>
          <cell r="F1795">
            <v>16.27</v>
          </cell>
          <cell r="G1795">
            <v>16.27</v>
          </cell>
          <cell r="H1795">
            <v>16.27</v>
          </cell>
          <cell r="I1795" t="str">
            <v>COM VALOR</v>
          </cell>
        </row>
        <row r="1796">
          <cell r="B1796">
            <v>11447</v>
          </cell>
          <cell r="C1796" t="str">
            <v>DOBRADICA EM LATAO, 3" X 2 1/2", E= 1,9 A 2 MM, COM ANEL, CROMADO, TAMPA BOLA, COM PARAFUSOS</v>
          </cell>
          <cell r="D1796" t="str">
            <v>UN</v>
          </cell>
          <cell r="E1796" t="str">
            <v>CR</v>
          </cell>
          <cell r="F1796">
            <v>32.15</v>
          </cell>
          <cell r="G1796">
            <v>32.15</v>
          </cell>
          <cell r="H1796">
            <v>32.15</v>
          </cell>
          <cell r="I1796" t="str">
            <v>COM VALOR</v>
          </cell>
        </row>
        <row r="1797">
          <cell r="B1797">
            <v>11451</v>
          </cell>
          <cell r="C1797" t="str">
            <v>DOBRADICA TIPO VAI-E-VEM EM ACO/FERRO, TAMANHO 3", GALVANIZADO, COM PARAFUSOS</v>
          </cell>
          <cell r="D1797" t="str">
            <v>UN</v>
          </cell>
          <cell r="E1797" t="str">
            <v>CR</v>
          </cell>
          <cell r="F1797">
            <v>86.18</v>
          </cell>
          <cell r="G1797">
            <v>86.18</v>
          </cell>
          <cell r="H1797">
            <v>86.18</v>
          </cell>
          <cell r="I1797" t="str">
            <v>COM VALOR</v>
          </cell>
        </row>
        <row r="1798">
          <cell r="B1798">
            <v>11116</v>
          </cell>
          <cell r="C1798" t="str">
            <v>DOMOS / CLARABOIA INDIVIDUAL, EM ACRILICO BRANCO/LEITOSO, *95 X 95* CM, INCLUI ACESSORIOS DE FIXACAO, SEM INSTALACAO</v>
          </cell>
          <cell r="D1798" t="str">
            <v>UN</v>
          </cell>
          <cell r="E1798" t="str">
            <v>CR</v>
          </cell>
          <cell r="F1798" t="str">
            <v>VERIFICAR</v>
          </cell>
          <cell r="G1798" t="str">
            <v>VERIFICAR</v>
          </cell>
          <cell r="H1798" t="str">
            <v>VERIFICAR</v>
          </cell>
          <cell r="I1798" t="str">
            <v>SEM VALOR</v>
          </cell>
        </row>
        <row r="1799">
          <cell r="B1799">
            <v>38411</v>
          </cell>
          <cell r="C1799" t="str">
            <v>DOSADOR DE AREIA, CAPACIDADE DE *26* LITROS</v>
          </cell>
          <cell r="D1799" t="str">
            <v>UN</v>
          </cell>
          <cell r="E1799" t="str">
            <v>CR</v>
          </cell>
          <cell r="F1799">
            <v>1586.97</v>
          </cell>
          <cell r="G1799">
            <v>1586.97</v>
          </cell>
          <cell r="H1799">
            <v>1586.97</v>
          </cell>
          <cell r="I1799" t="str">
            <v>COM VALOR</v>
          </cell>
        </row>
        <row r="1800">
          <cell r="B1800">
            <v>38189</v>
          </cell>
          <cell r="C1800" t="str">
            <v>DUCHA / CHUVEIRO METALICO, DE PAREDE, ARTICULAVEL, COM BRACO/CANO, SEM DESVIADOR</v>
          </cell>
          <cell r="D1800" t="str">
            <v>UN</v>
          </cell>
          <cell r="E1800" t="str">
            <v>CR</v>
          </cell>
          <cell r="F1800">
            <v>184.37</v>
          </cell>
          <cell r="G1800">
            <v>184.37</v>
          </cell>
          <cell r="H1800">
            <v>184.37</v>
          </cell>
          <cell r="I1800" t="str">
            <v>COM VALOR</v>
          </cell>
        </row>
        <row r="1801">
          <cell r="B1801">
            <v>38190</v>
          </cell>
          <cell r="C1801" t="str">
            <v>DUCHA / CHUVEIRO METALICO, DE PAREDE, ARTICULAVEL, COM DESVIADOR E DUCHA MANUAL</v>
          </cell>
          <cell r="D1801" t="str">
            <v>UN</v>
          </cell>
          <cell r="E1801" t="str">
            <v>CR</v>
          </cell>
          <cell r="F1801">
            <v>388.42</v>
          </cell>
          <cell r="G1801">
            <v>388.42</v>
          </cell>
          <cell r="H1801">
            <v>388.42</v>
          </cell>
          <cell r="I1801" t="str">
            <v>COM VALOR</v>
          </cell>
        </row>
        <row r="1802">
          <cell r="B1802">
            <v>7608</v>
          </cell>
          <cell r="C1802" t="str">
            <v>DUCHA / CHUVEIRO PLASTICO SIMPLES, 5", BRANCO, PARA ACOPLAR EM HASTE 1/2", AGUA FRIA</v>
          </cell>
          <cell r="D1802" t="str">
            <v>UN</v>
          </cell>
          <cell r="E1802" t="str">
            <v>CR</v>
          </cell>
          <cell r="F1802">
            <v>12.01</v>
          </cell>
          <cell r="G1802">
            <v>12.01</v>
          </cell>
          <cell r="H1802">
            <v>12.01</v>
          </cell>
          <cell r="I1802" t="str">
            <v>COM VALOR</v>
          </cell>
        </row>
        <row r="1803">
          <cell r="B1803">
            <v>1370</v>
          </cell>
          <cell r="C1803" t="str">
            <v>DUCHA HIGIENICA PLASTICA COM REGISTRO METALICO 1/2"</v>
          </cell>
          <cell r="D1803" t="str">
            <v>UN</v>
          </cell>
          <cell r="E1803" t="str">
            <v>CR</v>
          </cell>
          <cell r="F1803">
            <v>129.30000000000001</v>
          </cell>
          <cell r="G1803">
            <v>129.30000000000001</v>
          </cell>
          <cell r="H1803">
            <v>129.30000000000001</v>
          </cell>
          <cell r="I1803" t="str">
            <v>COM VALOR</v>
          </cell>
        </row>
        <row r="1804">
          <cell r="B1804">
            <v>36516</v>
          </cell>
          <cell r="C1804" t="str">
            <v>DUMPER COM CAPACIDADE DE CARGA DE 1700 KG, PARTIDA ELETRICA, MOTOR DIESEL COM POTENCIA DE 16 CV</v>
          </cell>
          <cell r="D1804" t="str">
            <v>UN</v>
          </cell>
          <cell r="E1804" t="str">
            <v>CR</v>
          </cell>
          <cell r="F1804" t="str">
            <v>VERIFICAR</v>
          </cell>
          <cell r="G1804" t="str">
            <v>VERIFICAR</v>
          </cell>
          <cell r="H1804" t="str">
            <v>VERIFICAR</v>
          </cell>
          <cell r="I1804" t="str">
            <v>SEM VALOR</v>
          </cell>
        </row>
        <row r="1805">
          <cell r="B1805">
            <v>34777</v>
          </cell>
          <cell r="C1805" t="str">
            <v>ELEMENTO VAZADO CERAMICO DIAGONAL (TIPO FLOR/QUADRADO/XIS) DE *7 X 18 X 25* CM (L X A X C)</v>
          </cell>
          <cell r="D1805" t="str">
            <v>UN</v>
          </cell>
          <cell r="E1805" t="str">
            <v>CR</v>
          </cell>
          <cell r="F1805">
            <v>3.65</v>
          </cell>
          <cell r="G1805">
            <v>3.65</v>
          </cell>
          <cell r="H1805">
            <v>3.65</v>
          </cell>
          <cell r="I1805" t="str">
            <v>COM VALOR</v>
          </cell>
        </row>
        <row r="1806">
          <cell r="B1806">
            <v>7272</v>
          </cell>
          <cell r="C1806" t="str">
            <v>ELEMENTO VAZADO CERAMICO QUADRADO (TIPO RETO OU REDONDO) DE *7 A 9 X 20 X 20* CM (L X A X C)</v>
          </cell>
          <cell r="D1806" t="str">
            <v>UN</v>
          </cell>
          <cell r="E1806" t="str">
            <v>CR</v>
          </cell>
          <cell r="F1806">
            <v>2.75</v>
          </cell>
          <cell r="G1806">
            <v>2.75</v>
          </cell>
          <cell r="H1806">
            <v>2.75</v>
          </cell>
          <cell r="I1806" t="str">
            <v>COM VALOR</v>
          </cell>
        </row>
        <row r="1807">
          <cell r="B1807">
            <v>10605</v>
          </cell>
          <cell r="C1807" t="str">
            <v>ELEMENTO VAZADO DE CONCRETO, QUADRICULADO, 1 FURO *10 X 10 X 10* CM</v>
          </cell>
          <cell r="D1807" t="str">
            <v>UN</v>
          </cell>
          <cell r="E1807" t="str">
            <v>CR</v>
          </cell>
          <cell r="F1807">
            <v>6.27</v>
          </cell>
          <cell r="G1807">
            <v>6.27</v>
          </cell>
          <cell r="H1807">
            <v>6.27</v>
          </cell>
          <cell r="I1807" t="str">
            <v>COM VALOR</v>
          </cell>
        </row>
        <row r="1808">
          <cell r="B1808">
            <v>10604</v>
          </cell>
          <cell r="C1808" t="str">
            <v>ELEMENTO VAZADO DE CONCRETO, QUADRICULADO, 1 FURO *20 X 10 X 7* CM</v>
          </cell>
          <cell r="D1808" t="str">
            <v>UN</v>
          </cell>
          <cell r="E1808" t="str">
            <v>CR</v>
          </cell>
          <cell r="F1808">
            <v>14.61</v>
          </cell>
          <cell r="G1808">
            <v>14.61</v>
          </cell>
          <cell r="H1808">
            <v>14.61</v>
          </cell>
          <cell r="I1808" t="str">
            <v>COM VALOR</v>
          </cell>
        </row>
        <row r="1809">
          <cell r="B1809">
            <v>672</v>
          </cell>
          <cell r="C1809" t="str">
            <v>ELEMENTO VAZADO DE CONCRETO, QUADRICULADO, 1 FURO *20 X 20 X 6,5* CM</v>
          </cell>
          <cell r="D1809" t="str">
            <v>UN</v>
          </cell>
          <cell r="E1809" t="str">
            <v>CR</v>
          </cell>
          <cell r="F1809">
            <v>20.09</v>
          </cell>
          <cell r="G1809">
            <v>20.09</v>
          </cell>
          <cell r="H1809">
            <v>20.09</v>
          </cell>
          <cell r="I1809" t="str">
            <v>COM VALOR</v>
          </cell>
        </row>
        <row r="1810">
          <cell r="B1810">
            <v>668</v>
          </cell>
          <cell r="C1810" t="str">
            <v>ELEMENTO VAZADO DE CONCRETO, QUADRICULADO, 16 FUROS *29 X 29 X 6* CM</v>
          </cell>
          <cell r="D1810" t="str">
            <v>UN</v>
          </cell>
          <cell r="E1810" t="str">
            <v>CR</v>
          </cell>
          <cell r="F1810">
            <v>24.25</v>
          </cell>
          <cell r="G1810">
            <v>24.25</v>
          </cell>
          <cell r="H1810">
            <v>24.25</v>
          </cell>
          <cell r="I1810" t="str">
            <v>COM VALOR</v>
          </cell>
        </row>
        <row r="1811">
          <cell r="B1811">
            <v>10578</v>
          </cell>
          <cell r="C1811" t="str">
            <v>ELEMENTO VAZADO DE CONCRETO, QUADRICULADO, 16 FUROS *33 X 33 X 10* CM</v>
          </cell>
          <cell r="D1811" t="str">
            <v>UN</v>
          </cell>
          <cell r="E1811" t="str">
            <v>CR</v>
          </cell>
          <cell r="F1811">
            <v>28.25</v>
          </cell>
          <cell r="G1811">
            <v>28.25</v>
          </cell>
          <cell r="H1811">
            <v>28.25</v>
          </cell>
          <cell r="I1811" t="str">
            <v>COM VALOR</v>
          </cell>
        </row>
        <row r="1812">
          <cell r="B1812">
            <v>666</v>
          </cell>
          <cell r="C1812" t="str">
            <v>ELEMENTO VAZADO DE CONCRETO, QUADRICULADO, 16 FUROS *40 X 40 X 7* CM</v>
          </cell>
          <cell r="D1812" t="str">
            <v>UN</v>
          </cell>
          <cell r="E1812" t="str">
            <v>CR</v>
          </cell>
          <cell r="F1812">
            <v>31.41</v>
          </cell>
          <cell r="G1812">
            <v>31.41</v>
          </cell>
          <cell r="H1812">
            <v>31.41</v>
          </cell>
          <cell r="I1812" t="str">
            <v>COM VALOR</v>
          </cell>
        </row>
        <row r="1813">
          <cell r="B1813">
            <v>665</v>
          </cell>
          <cell r="C1813" t="str">
            <v>ELEMENTO VAZADO DE CONCRETO, QUADRICULADO, 16 FUROS *50 X 50 X 7* CM</v>
          </cell>
          <cell r="D1813" t="str">
            <v>UN</v>
          </cell>
          <cell r="E1813" t="str">
            <v>CR</v>
          </cell>
          <cell r="F1813">
            <v>42.01</v>
          </cell>
          <cell r="G1813">
            <v>42.01</v>
          </cell>
          <cell r="H1813">
            <v>42.01</v>
          </cell>
          <cell r="I1813" t="str">
            <v>COM VALOR</v>
          </cell>
        </row>
        <row r="1814">
          <cell r="B1814">
            <v>10577</v>
          </cell>
          <cell r="C1814" t="str">
            <v>ELEMENTO VAZADO DE CONCRETO, QUADRICULADO, 25 FUROS *50 X 50 X 5* CM</v>
          </cell>
          <cell r="D1814" t="str">
            <v>UN</v>
          </cell>
          <cell r="E1814" t="str">
            <v>C</v>
          </cell>
          <cell r="F1814">
            <v>37.26</v>
          </cell>
          <cell r="G1814">
            <v>37.26</v>
          </cell>
          <cell r="H1814">
            <v>37.26</v>
          </cell>
          <cell r="I1814" t="str">
            <v>COM VALOR</v>
          </cell>
        </row>
        <row r="1815">
          <cell r="B1815">
            <v>10583</v>
          </cell>
          <cell r="C1815" t="str">
            <v>ELEMENTO VAZADO DE CONCRETO, VENEZIANA *39 X 22 X 15* CM</v>
          </cell>
          <cell r="D1815" t="str">
            <v>UN</v>
          </cell>
          <cell r="E1815" t="str">
            <v>CR</v>
          </cell>
          <cell r="F1815">
            <v>19.36</v>
          </cell>
          <cell r="G1815">
            <v>19.36</v>
          </cell>
          <cell r="H1815">
            <v>19.36</v>
          </cell>
          <cell r="I1815" t="str">
            <v>COM VALOR</v>
          </cell>
        </row>
        <row r="1816">
          <cell r="B1816">
            <v>10579</v>
          </cell>
          <cell r="C1816" t="str">
            <v>ELEMENTO VAZADO DE CONCRETO, VENEZIANA *39 X 29 X 10* CM</v>
          </cell>
          <cell r="D1816" t="str">
            <v>UN</v>
          </cell>
          <cell r="E1816" t="str">
            <v>CR</v>
          </cell>
          <cell r="F1816">
            <v>33.74</v>
          </cell>
          <cell r="G1816">
            <v>33.74</v>
          </cell>
          <cell r="H1816">
            <v>33.74</v>
          </cell>
          <cell r="I1816" t="str">
            <v>COM VALOR</v>
          </cell>
        </row>
        <row r="1817">
          <cell r="B1817">
            <v>10582</v>
          </cell>
          <cell r="C1817" t="str">
            <v>ELEMENTO VAZADO DE CONCRETO, VENEZIANA *40 X 10 X 10* CM</v>
          </cell>
          <cell r="D1817" t="str">
            <v>UN</v>
          </cell>
          <cell r="E1817" t="str">
            <v>CR</v>
          </cell>
          <cell r="F1817">
            <v>17.04</v>
          </cell>
          <cell r="G1817">
            <v>17.04</v>
          </cell>
          <cell r="H1817">
            <v>17.04</v>
          </cell>
          <cell r="I1817" t="str">
            <v>COM VALOR</v>
          </cell>
        </row>
        <row r="1818">
          <cell r="B1818">
            <v>2436</v>
          </cell>
          <cell r="C1818" t="str">
            <v>ELETRICISTA (HORISTA)</v>
          </cell>
          <cell r="D1818" t="str">
            <v>H</v>
          </cell>
          <cell r="E1818" t="str">
            <v>CR</v>
          </cell>
          <cell r="F1818">
            <v>21.99</v>
          </cell>
          <cell r="G1818">
            <v>19.75</v>
          </cell>
          <cell r="H1818">
            <v>10.6</v>
          </cell>
          <cell r="I1818" t="str">
            <v>COM VALOR</v>
          </cell>
        </row>
        <row r="1819">
          <cell r="B1819">
            <v>40918</v>
          </cell>
          <cell r="C1819" t="str">
            <v>ELETRICISTA (MENSALISTA)</v>
          </cell>
          <cell r="D1819" t="str">
            <v>MES</v>
          </cell>
          <cell r="E1819" t="str">
            <v>C</v>
          </cell>
          <cell r="F1819">
            <v>3843.13</v>
          </cell>
          <cell r="G1819">
            <v>3449.49</v>
          </cell>
          <cell r="H1819">
            <v>2332</v>
          </cell>
          <cell r="I1819" t="str">
            <v>COM VALOR</v>
          </cell>
        </row>
        <row r="1820">
          <cell r="B1820">
            <v>10998</v>
          </cell>
          <cell r="C1820" t="str">
            <v>ELETRODO REVESTIDO AWS - E-6010, DIAMETRO IGUAL A 4,00 MM</v>
          </cell>
          <cell r="D1820" t="str">
            <v>KG</v>
          </cell>
          <cell r="E1820" t="str">
            <v>CR</v>
          </cell>
          <cell r="F1820">
            <v>36.32</v>
          </cell>
          <cell r="G1820">
            <v>36.32</v>
          </cell>
          <cell r="H1820">
            <v>36.32</v>
          </cell>
          <cell r="I1820" t="str">
            <v>COM VALOR</v>
          </cell>
        </row>
        <row r="1821">
          <cell r="B1821">
            <v>11002</v>
          </cell>
          <cell r="C1821" t="str">
            <v>ELETRODO REVESTIDO AWS - E6013, DIAMETRO IGUAL A 2,50 MM</v>
          </cell>
          <cell r="D1821" t="str">
            <v>KG</v>
          </cell>
          <cell r="E1821" t="str">
            <v>CR</v>
          </cell>
          <cell r="F1821">
            <v>33.270000000000003</v>
          </cell>
          <cell r="G1821">
            <v>33.270000000000003</v>
          </cell>
          <cell r="H1821">
            <v>33.270000000000003</v>
          </cell>
          <cell r="I1821" t="str">
            <v>COM VALOR</v>
          </cell>
        </row>
        <row r="1822">
          <cell r="B1822">
            <v>10999</v>
          </cell>
          <cell r="C1822" t="str">
            <v>ELETRODO REVESTIDO AWS - E6013, DIAMETRO IGUAL A 4,00 MM</v>
          </cell>
          <cell r="D1822" t="str">
            <v>KG</v>
          </cell>
          <cell r="E1822" t="str">
            <v>CR</v>
          </cell>
          <cell r="F1822">
            <v>31.97</v>
          </cell>
          <cell r="G1822">
            <v>31.97</v>
          </cell>
          <cell r="H1822">
            <v>31.97</v>
          </cell>
          <cell r="I1822" t="str">
            <v>COM VALOR</v>
          </cell>
        </row>
        <row r="1823">
          <cell r="B1823">
            <v>10997</v>
          </cell>
          <cell r="C1823" t="str">
            <v>ELETRODO REVESTIDO AWS - E7018, DIAMETRO IGUAL A 4,00 MM</v>
          </cell>
          <cell r="D1823" t="str">
            <v>KG</v>
          </cell>
          <cell r="E1823" t="str">
            <v>C</v>
          </cell>
          <cell r="F1823">
            <v>34.65</v>
          </cell>
          <cell r="G1823">
            <v>34.65</v>
          </cell>
          <cell r="H1823">
            <v>34.65</v>
          </cell>
          <cell r="I1823" t="str">
            <v>COM VALOR</v>
          </cell>
        </row>
        <row r="1824">
          <cell r="B1824">
            <v>2680</v>
          </cell>
          <cell r="C1824" t="str">
            <v>ELETRODUTO DE PVC RIGIDO ROSCAVEL DE 1 1/2", SEM LUVA</v>
          </cell>
          <cell r="D1824" t="str">
            <v>M</v>
          </cell>
          <cell r="E1824" t="str">
            <v>CR</v>
          </cell>
          <cell r="F1824">
            <v>12.1</v>
          </cell>
          <cell r="G1824">
            <v>12.1</v>
          </cell>
          <cell r="H1824">
            <v>12.1</v>
          </cell>
          <cell r="I1824" t="str">
            <v>COM VALOR</v>
          </cell>
        </row>
        <row r="1825">
          <cell r="B1825">
            <v>2684</v>
          </cell>
          <cell r="C1825" t="str">
            <v>ELETRODUTO DE PVC RIGIDO ROSCAVEL DE 1 1/4", SEM LUVA</v>
          </cell>
          <cell r="D1825" t="str">
            <v>M</v>
          </cell>
          <cell r="E1825" t="str">
            <v>CR</v>
          </cell>
          <cell r="F1825">
            <v>11.01</v>
          </cell>
          <cell r="G1825">
            <v>11.01</v>
          </cell>
          <cell r="H1825">
            <v>11.01</v>
          </cell>
          <cell r="I1825" t="str">
            <v>COM VALOR</v>
          </cell>
        </row>
        <row r="1826">
          <cell r="B1826">
            <v>2685</v>
          </cell>
          <cell r="C1826" t="str">
            <v>ELETRODUTO DE PVC RIGIDO ROSCAVEL DE 1", SEM LUVA</v>
          </cell>
          <cell r="D1826" t="str">
            <v>M</v>
          </cell>
          <cell r="E1826" t="str">
            <v>CR</v>
          </cell>
          <cell r="F1826">
            <v>8.27</v>
          </cell>
          <cell r="G1826">
            <v>8.27</v>
          </cell>
          <cell r="H1826">
            <v>8.27</v>
          </cell>
          <cell r="I1826" t="str">
            <v>COM VALOR</v>
          </cell>
        </row>
        <row r="1827">
          <cell r="B1827">
            <v>2673</v>
          </cell>
          <cell r="C1827" t="str">
            <v>ELETRODUTO DE PVC RIGIDO ROSCAVEL DE 1/2", SEM LUVA</v>
          </cell>
          <cell r="D1827" t="str">
            <v>M</v>
          </cell>
          <cell r="E1827" t="str">
            <v>CR</v>
          </cell>
          <cell r="F1827">
            <v>4.25</v>
          </cell>
          <cell r="G1827">
            <v>4.25</v>
          </cell>
          <cell r="H1827">
            <v>4.25</v>
          </cell>
          <cell r="I1827" t="str">
            <v>COM VALOR</v>
          </cell>
        </row>
        <row r="1828">
          <cell r="B1828">
            <v>2682</v>
          </cell>
          <cell r="C1828" t="str">
            <v>ELETRODUTO DE PVC RIGIDO ROSCAVEL DE 2 1/2", SEM LUVA</v>
          </cell>
          <cell r="D1828" t="str">
            <v>M</v>
          </cell>
          <cell r="E1828" t="str">
            <v>CR</v>
          </cell>
          <cell r="F1828">
            <v>28.85</v>
          </cell>
          <cell r="G1828">
            <v>28.85</v>
          </cell>
          <cell r="H1828">
            <v>28.85</v>
          </cell>
          <cell r="I1828" t="str">
            <v>COM VALOR</v>
          </cell>
        </row>
        <row r="1829">
          <cell r="B1829">
            <v>2681</v>
          </cell>
          <cell r="C1829" t="str">
            <v>ELETRODUTO DE PVC RIGIDO ROSCAVEL DE 2", SEM LUVA</v>
          </cell>
          <cell r="D1829" t="str">
            <v>M</v>
          </cell>
          <cell r="E1829" t="str">
            <v>CR</v>
          </cell>
          <cell r="F1829">
            <v>19.78</v>
          </cell>
          <cell r="G1829">
            <v>19.78</v>
          </cell>
          <cell r="H1829">
            <v>19.78</v>
          </cell>
          <cell r="I1829" t="str">
            <v>COM VALOR</v>
          </cell>
        </row>
        <row r="1830">
          <cell r="B1830">
            <v>2686</v>
          </cell>
          <cell r="C1830" t="str">
            <v>ELETRODUTO DE PVC RIGIDO ROSCAVEL DE 3", SEM LUVA</v>
          </cell>
          <cell r="D1830" t="str">
            <v>M</v>
          </cell>
          <cell r="E1830" t="str">
            <v>CR</v>
          </cell>
          <cell r="F1830">
            <v>36.18</v>
          </cell>
          <cell r="G1830">
            <v>36.18</v>
          </cell>
          <cell r="H1830">
            <v>36.18</v>
          </cell>
          <cell r="I1830" t="str">
            <v>COM VALOR</v>
          </cell>
        </row>
        <row r="1831">
          <cell r="B1831">
            <v>2674</v>
          </cell>
          <cell r="C1831" t="str">
            <v>ELETRODUTO DE PVC RIGIDO ROSCAVEL DE 3/4", SEM LUVA</v>
          </cell>
          <cell r="D1831" t="str">
            <v>M</v>
          </cell>
          <cell r="E1831" t="str">
            <v>CR</v>
          </cell>
          <cell r="F1831">
            <v>5.29</v>
          </cell>
          <cell r="G1831">
            <v>5.29</v>
          </cell>
          <cell r="H1831">
            <v>5.29</v>
          </cell>
          <cell r="I1831" t="str">
            <v>COM VALOR</v>
          </cell>
        </row>
        <row r="1832">
          <cell r="B1832">
            <v>2683</v>
          </cell>
          <cell r="C1832" t="str">
            <v>ELETRODUTO DE PVC RIGIDO ROSCAVEL DE 4", SEM LUVA</v>
          </cell>
          <cell r="D1832" t="str">
            <v>M</v>
          </cell>
          <cell r="E1832" t="str">
            <v>CR</v>
          </cell>
          <cell r="F1832">
            <v>57.01</v>
          </cell>
          <cell r="G1832">
            <v>57.01</v>
          </cell>
          <cell r="H1832">
            <v>57.01</v>
          </cell>
          <cell r="I1832" t="str">
            <v>COM VALOR</v>
          </cell>
        </row>
        <row r="1833">
          <cell r="B1833">
            <v>2676</v>
          </cell>
          <cell r="C1833" t="str">
            <v>ELETRODUTO DE PVC RIGIDO SOLDAVEL, CLASSE B, DE 20 MM</v>
          </cell>
          <cell r="D1833" t="str">
            <v>M</v>
          </cell>
          <cell r="E1833" t="str">
            <v>CR</v>
          </cell>
          <cell r="F1833">
            <v>2.4700000000000002</v>
          </cell>
          <cell r="G1833">
            <v>2.4700000000000002</v>
          </cell>
          <cell r="H1833">
            <v>2.4700000000000002</v>
          </cell>
          <cell r="I1833" t="str">
            <v>COM VALOR</v>
          </cell>
        </row>
        <row r="1834">
          <cell r="B1834">
            <v>2678</v>
          </cell>
          <cell r="C1834" t="str">
            <v>ELETRODUTO DE PVC RIGIDO SOLDAVEL, CLASSE B, DE 25 MM</v>
          </cell>
          <cell r="D1834" t="str">
            <v>M</v>
          </cell>
          <cell r="E1834" t="str">
            <v>CR</v>
          </cell>
          <cell r="F1834">
            <v>3.09</v>
          </cell>
          <cell r="G1834">
            <v>3.09</v>
          </cell>
          <cell r="H1834">
            <v>3.09</v>
          </cell>
          <cell r="I1834" t="str">
            <v>COM VALOR</v>
          </cell>
        </row>
        <row r="1835">
          <cell r="B1835">
            <v>2679</v>
          </cell>
          <cell r="C1835" t="str">
            <v>ELETRODUTO DE PVC RIGIDO SOLDAVEL, CLASSE B, DE 32 MM</v>
          </cell>
          <cell r="D1835" t="str">
            <v>M</v>
          </cell>
          <cell r="E1835" t="str">
            <v>C</v>
          </cell>
          <cell r="F1835">
            <v>4.7699999999999996</v>
          </cell>
          <cell r="G1835">
            <v>4.7699999999999996</v>
          </cell>
          <cell r="H1835">
            <v>4.7699999999999996</v>
          </cell>
          <cell r="I1835" t="str">
            <v>COM VALOR</v>
          </cell>
        </row>
        <row r="1836">
          <cell r="B1836">
            <v>12070</v>
          </cell>
          <cell r="C1836" t="str">
            <v>ELETRODUTO DE PVC RIGIDO SOLDAVEL, CLASSE B, DE 40 MM</v>
          </cell>
          <cell r="D1836" t="str">
            <v>M</v>
          </cell>
          <cell r="E1836" t="str">
            <v>CR</v>
          </cell>
          <cell r="F1836">
            <v>6.64</v>
          </cell>
          <cell r="G1836">
            <v>6.64</v>
          </cell>
          <cell r="H1836">
            <v>6.64</v>
          </cell>
          <cell r="I1836" t="str">
            <v>COM VALOR</v>
          </cell>
        </row>
        <row r="1837">
          <cell r="B1837">
            <v>2675</v>
          </cell>
          <cell r="C1837" t="str">
            <v>ELETRODUTO DE PVC RIGIDO SOLDAVEL, CLASSE B, DE 50 MM</v>
          </cell>
          <cell r="D1837" t="str">
            <v>M</v>
          </cell>
          <cell r="E1837" t="str">
            <v>CR</v>
          </cell>
          <cell r="F1837">
            <v>8.6300000000000008</v>
          </cell>
          <cell r="G1837">
            <v>8.6300000000000008</v>
          </cell>
          <cell r="H1837">
            <v>8.6300000000000008</v>
          </cell>
          <cell r="I1837" t="str">
            <v>COM VALOR</v>
          </cell>
        </row>
        <row r="1838">
          <cell r="B1838">
            <v>12067</v>
          </cell>
          <cell r="C1838" t="str">
            <v>ELETRODUTO DE PVC RIGIDO SOLDAVEL, CLASSE B, DE 60 MM</v>
          </cell>
          <cell r="D1838" t="str">
            <v>M</v>
          </cell>
          <cell r="E1838" t="str">
            <v>CR</v>
          </cell>
          <cell r="F1838">
            <v>11.71</v>
          </cell>
          <cell r="G1838">
            <v>11.71</v>
          </cell>
          <cell r="H1838">
            <v>11.71</v>
          </cell>
          <cell r="I1838" t="str">
            <v>COM VALOR</v>
          </cell>
        </row>
        <row r="1839">
          <cell r="B1839">
            <v>21128</v>
          </cell>
          <cell r="C1839" t="str">
            <v>ELETRODUTO EM ACO GALVANIZADO ELETROLITICO, LEVE, DIAMETRO 3/4", PAREDE DE 0,90 MM</v>
          </cell>
          <cell r="D1839" t="str">
            <v>M</v>
          </cell>
          <cell r="E1839" t="str">
            <v>CR</v>
          </cell>
          <cell r="F1839">
            <v>7.91</v>
          </cell>
          <cell r="G1839">
            <v>7.91</v>
          </cell>
          <cell r="H1839">
            <v>7.91</v>
          </cell>
          <cell r="I1839" t="str">
            <v>COM VALOR</v>
          </cell>
        </row>
        <row r="1840">
          <cell r="B1840">
            <v>40400</v>
          </cell>
          <cell r="C1840" t="str">
            <v>ELETRODUTO FLEXIVEL PLANO EM PEAD, COR PRETA E LARANJA, DIAMETRO 25 MM</v>
          </cell>
          <cell r="D1840" t="str">
            <v>M</v>
          </cell>
          <cell r="E1840" t="str">
            <v>CR</v>
          </cell>
          <cell r="F1840">
            <v>2.15</v>
          </cell>
          <cell r="G1840">
            <v>2.15</v>
          </cell>
          <cell r="H1840">
            <v>2.15</v>
          </cell>
          <cell r="I1840" t="str">
            <v>COM VALOR</v>
          </cell>
        </row>
        <row r="1841">
          <cell r="B1841">
            <v>40401</v>
          </cell>
          <cell r="C1841" t="str">
            <v>ELETRODUTO FLEXIVEL PLANO EM PEAD, COR PRETA E LARANJA, DIAMETRO 32 MM</v>
          </cell>
          <cell r="D1841" t="str">
            <v>M</v>
          </cell>
          <cell r="E1841" t="str">
            <v>CR</v>
          </cell>
          <cell r="F1841">
            <v>3.17</v>
          </cell>
          <cell r="G1841">
            <v>3.17</v>
          </cell>
          <cell r="H1841">
            <v>3.17</v>
          </cell>
          <cell r="I1841" t="str">
            <v>COM VALOR</v>
          </cell>
        </row>
        <row r="1842">
          <cell r="B1842">
            <v>40402</v>
          </cell>
          <cell r="C1842" t="str">
            <v>ELETRODUTO FLEXIVEL PLANO EM PEAD, COR PRETA E LARANJA, DIAMETRO 40 MM</v>
          </cell>
          <cell r="D1842" t="str">
            <v>M</v>
          </cell>
          <cell r="E1842" t="str">
            <v>CR</v>
          </cell>
          <cell r="F1842">
            <v>4.0599999999999996</v>
          </cell>
          <cell r="G1842">
            <v>4.0599999999999996</v>
          </cell>
          <cell r="H1842">
            <v>4.0599999999999996</v>
          </cell>
          <cell r="I1842" t="str">
            <v>COM VALOR</v>
          </cell>
        </row>
        <row r="1843">
          <cell r="B1843">
            <v>21137</v>
          </cell>
          <cell r="C1843" t="str">
            <v>ELETRODUTO FLEXIVEL, EM FITA DE ACO GALVANIZADO, REVESTIDO COM PVC PRETO, DIAMETRO EXTERNO DE 15 MM, DN = 3/8", TIPO SEALTUBO</v>
          </cell>
          <cell r="D1843" t="str">
            <v>M</v>
          </cell>
          <cell r="E1843" t="str">
            <v>CR</v>
          </cell>
          <cell r="F1843">
            <v>8.09</v>
          </cell>
          <cell r="G1843">
            <v>8.09</v>
          </cell>
          <cell r="H1843">
            <v>8.09</v>
          </cell>
          <cell r="I1843" t="str">
            <v>COM VALOR</v>
          </cell>
        </row>
        <row r="1844">
          <cell r="B1844">
            <v>2504</v>
          </cell>
          <cell r="C1844" t="str">
            <v>ELETRODUTO FLEXIVEL, EM FITA DE ACO GALVANIZADO, REVESTIDO COM PVC PRETO, DIAMETRO EXTERNO DE 25 MM, DN = 3/4", TIPO SEALTUBO</v>
          </cell>
          <cell r="D1844" t="str">
            <v>M</v>
          </cell>
          <cell r="E1844" t="str">
            <v>CR</v>
          </cell>
          <cell r="F1844">
            <v>8.77</v>
          </cell>
          <cell r="G1844">
            <v>8.77</v>
          </cell>
          <cell r="H1844">
            <v>8.77</v>
          </cell>
          <cell r="I1844" t="str">
            <v>COM VALOR</v>
          </cell>
        </row>
        <row r="1845">
          <cell r="B1845">
            <v>2501</v>
          </cell>
          <cell r="C1845" t="str">
            <v>ELETRODUTO FLEXIVEL, EM FITA DE ACO GALVANIZADO, REVESTIDO COM PVC PRETO, DIAMETRO EXTERNO DE 32 MM, DN = 1", TIPO SEALTUBO</v>
          </cell>
          <cell r="D1845" t="str">
            <v>M</v>
          </cell>
          <cell r="E1845" t="str">
            <v>CR</v>
          </cell>
          <cell r="F1845">
            <v>11.51</v>
          </cell>
          <cell r="G1845">
            <v>11.51</v>
          </cell>
          <cell r="H1845">
            <v>11.51</v>
          </cell>
          <cell r="I1845" t="str">
            <v>COM VALOR</v>
          </cell>
        </row>
        <row r="1846">
          <cell r="B1846">
            <v>2502</v>
          </cell>
          <cell r="C1846" t="str">
            <v>ELETRODUTO FLEXIVEL, EM FITA DE ACO GALVANIZADO, REVESTIDO COM PVC PRETO, DIAMETRO EXTERNO DE 40 MM, DN = 1 1/4", TIPO SEALTUBO</v>
          </cell>
          <cell r="D1846" t="str">
            <v>M</v>
          </cell>
          <cell r="E1846" t="str">
            <v>CR</v>
          </cell>
          <cell r="F1846">
            <v>17.36</v>
          </cell>
          <cell r="G1846">
            <v>17.36</v>
          </cell>
          <cell r="H1846">
            <v>17.36</v>
          </cell>
          <cell r="I1846" t="str">
            <v>COM VALOR</v>
          </cell>
        </row>
        <row r="1847">
          <cell r="B1847">
            <v>2503</v>
          </cell>
          <cell r="C1847" t="str">
            <v>ELETRODUTO FLEXIVEL, EM FITA DE ACO GALVANIZADO, REVESTIDO COM PVC PRETO, DIAMETRO EXTERNO DE 50 MM, DN = 1 1/2", TIPO SEALTUBO</v>
          </cell>
          <cell r="D1847" t="str">
            <v>M</v>
          </cell>
          <cell r="E1847" t="str">
            <v>CR</v>
          </cell>
          <cell r="F1847">
            <v>22.35</v>
          </cell>
          <cell r="G1847">
            <v>22.35</v>
          </cell>
          <cell r="H1847">
            <v>22.35</v>
          </cell>
          <cell r="I1847" t="str">
            <v>COM VALOR</v>
          </cell>
        </row>
        <row r="1848">
          <cell r="B1848">
            <v>2500</v>
          </cell>
          <cell r="C1848" t="str">
            <v>ELETRODUTO FLEXIVEL, EM FITA DE ACO GALVANIZADO, REVESTIDO COM PVC PRETO, DIAMETRO EXTERNO DE 60 MM, DN = 2", TIPO SEALTUBO</v>
          </cell>
          <cell r="D1848" t="str">
            <v>M</v>
          </cell>
          <cell r="E1848" t="str">
            <v>CR</v>
          </cell>
          <cell r="F1848">
            <v>29.77</v>
          </cell>
          <cell r="G1848">
            <v>29.77</v>
          </cell>
          <cell r="H1848">
            <v>29.77</v>
          </cell>
          <cell r="I1848" t="str">
            <v>COM VALOR</v>
          </cell>
        </row>
        <row r="1849">
          <cell r="B1849">
            <v>2505</v>
          </cell>
          <cell r="C1849" t="str">
            <v>ELETRODUTO FLEXIVEL, EM FITA DE ACO GALVANIZADO, REVESTIDO COM PVC PRETO, DIAMETRO EXTERNO DE 75 MM, DN = 2 1/2", TIPO SEALTUBO</v>
          </cell>
          <cell r="D1849" t="str">
            <v>M</v>
          </cell>
          <cell r="E1849" t="str">
            <v>CR</v>
          </cell>
          <cell r="F1849">
            <v>46.4</v>
          </cell>
          <cell r="G1849">
            <v>46.4</v>
          </cell>
          <cell r="H1849">
            <v>46.4</v>
          </cell>
          <cell r="I1849" t="str">
            <v>COM VALOR</v>
          </cell>
        </row>
        <row r="1850">
          <cell r="B1850">
            <v>12056</v>
          </cell>
          <cell r="C1850" t="str">
            <v>ELETRODUTO FLEXIVEL, EM FITA DE ACO GALVANIZADO, SEM REVESTIMENTO, DIAMETRO NOMINAL 1 1/2"</v>
          </cell>
          <cell r="D1850" t="str">
            <v>M</v>
          </cell>
          <cell r="E1850" t="str">
            <v>CR</v>
          </cell>
          <cell r="F1850">
            <v>18.75</v>
          </cell>
          <cell r="G1850">
            <v>18.75</v>
          </cell>
          <cell r="H1850">
            <v>18.75</v>
          </cell>
          <cell r="I1850" t="str">
            <v>COM VALOR</v>
          </cell>
        </row>
        <row r="1851">
          <cell r="B1851">
            <v>12057</v>
          </cell>
          <cell r="C1851" t="str">
            <v>ELETRODUTO FLEXIVEL, EM FITA DE ACO GALVANIZADO, SEM REVESTIMENTO, DIAMETRO NOMINAL 1 1/4"</v>
          </cell>
          <cell r="D1851" t="str">
            <v>M</v>
          </cell>
          <cell r="E1851" t="str">
            <v>CR</v>
          </cell>
          <cell r="F1851">
            <v>15.92</v>
          </cell>
          <cell r="G1851">
            <v>15.92</v>
          </cell>
          <cell r="H1851">
            <v>15.92</v>
          </cell>
          <cell r="I1851" t="str">
            <v>COM VALOR</v>
          </cell>
        </row>
        <row r="1852">
          <cell r="B1852">
            <v>12058</v>
          </cell>
          <cell r="C1852" t="str">
            <v>ELETRODUTO FLEXIVEL, EM FITA DE ACO GALVANIZADO, SEM REVESTIMENTO, DIAMETRO NOMINAL 1"</v>
          </cell>
          <cell r="D1852" t="str">
            <v>M</v>
          </cell>
          <cell r="E1852" t="str">
            <v>CR</v>
          </cell>
          <cell r="F1852">
            <v>9.92</v>
          </cell>
          <cell r="G1852">
            <v>9.92</v>
          </cell>
          <cell r="H1852">
            <v>9.92</v>
          </cell>
          <cell r="I1852" t="str">
            <v>COM VALOR</v>
          </cell>
        </row>
        <row r="1853">
          <cell r="B1853">
            <v>12059</v>
          </cell>
          <cell r="C1853" t="str">
            <v>ELETRODUTO FLEXIVEL, EM FITA DE ACO GALVANIZADO, SEM REVESTIMENTO, DIAMETRO NOMINAL 1/2"</v>
          </cell>
          <cell r="D1853" t="str">
            <v>M</v>
          </cell>
          <cell r="E1853" t="str">
            <v>CR</v>
          </cell>
          <cell r="F1853">
            <v>5.58</v>
          </cell>
          <cell r="G1853">
            <v>5.58</v>
          </cell>
          <cell r="H1853">
            <v>5.58</v>
          </cell>
          <cell r="I1853" t="str">
            <v>COM VALOR</v>
          </cell>
        </row>
        <row r="1854">
          <cell r="B1854">
            <v>12060</v>
          </cell>
          <cell r="C1854" t="str">
            <v>ELETRODUTO FLEXIVEL, EM FITA DE ACO GALVANIZADO, SEM REVESTIMENTO, DIAMETRO NOMINAL 2 1/2"</v>
          </cell>
          <cell r="D1854" t="str">
            <v>M</v>
          </cell>
          <cell r="E1854" t="str">
            <v>CR</v>
          </cell>
          <cell r="F1854">
            <v>41.37</v>
          </cell>
          <cell r="G1854">
            <v>41.37</v>
          </cell>
          <cell r="H1854">
            <v>41.37</v>
          </cell>
          <cell r="I1854" t="str">
            <v>COM VALOR</v>
          </cell>
        </row>
        <row r="1855">
          <cell r="B1855">
            <v>12061</v>
          </cell>
          <cell r="C1855" t="str">
            <v>ELETRODUTO FLEXIVEL, EM FITA DE ACO GALVANIZADO, SEM REVESTIMENTO, DIAMETRO NOMINAL 2"</v>
          </cell>
          <cell r="D1855" t="str">
            <v>M</v>
          </cell>
          <cell r="E1855" t="str">
            <v>CR</v>
          </cell>
          <cell r="F1855">
            <v>25.26</v>
          </cell>
          <cell r="G1855">
            <v>25.26</v>
          </cell>
          <cell r="H1855">
            <v>25.26</v>
          </cell>
          <cell r="I1855" t="str">
            <v>COM VALOR</v>
          </cell>
        </row>
        <row r="1856">
          <cell r="B1856">
            <v>12062</v>
          </cell>
          <cell r="C1856" t="str">
            <v>ELETRODUTO FLEXIVEL, EM FITA DE ACO GALVANIZADO, SEM REVESTIMENTO, DIAMETRO NOMINAL 3"</v>
          </cell>
          <cell r="D1856" t="str">
            <v>M</v>
          </cell>
          <cell r="E1856" t="str">
            <v>CR</v>
          </cell>
          <cell r="F1856">
            <v>46.59</v>
          </cell>
          <cell r="G1856">
            <v>46.59</v>
          </cell>
          <cell r="H1856">
            <v>46.59</v>
          </cell>
          <cell r="I1856" t="str">
            <v>COM VALOR</v>
          </cell>
        </row>
        <row r="1857">
          <cell r="B1857">
            <v>2687</v>
          </cell>
          <cell r="C1857" t="str">
            <v>ELETRODUTO PVC FLEXIVEL CORRUGADO, COR AMARELA, DE 16 MM</v>
          </cell>
          <cell r="D1857" t="str">
            <v>M</v>
          </cell>
          <cell r="E1857" t="str">
            <v>CR</v>
          </cell>
          <cell r="F1857">
            <v>2.16</v>
          </cell>
          <cell r="G1857">
            <v>2.16</v>
          </cell>
          <cell r="H1857">
            <v>2.16</v>
          </cell>
          <cell r="I1857" t="str">
            <v>COM VALOR</v>
          </cell>
        </row>
        <row r="1858">
          <cell r="B1858">
            <v>2689</v>
          </cell>
          <cell r="C1858" t="str">
            <v>ELETRODUTO PVC FLEXIVEL CORRUGADO, COR AMARELA, DE 20 MM</v>
          </cell>
          <cell r="D1858" t="str">
            <v>M</v>
          </cell>
          <cell r="E1858" t="str">
            <v>CR</v>
          </cell>
          <cell r="F1858">
            <v>2.57</v>
          </cell>
          <cell r="G1858">
            <v>2.57</v>
          </cell>
          <cell r="H1858">
            <v>2.57</v>
          </cell>
          <cell r="I1858" t="str">
            <v>COM VALOR</v>
          </cell>
        </row>
        <row r="1859">
          <cell r="B1859">
            <v>2688</v>
          </cell>
          <cell r="C1859" t="str">
            <v>ELETRODUTO PVC FLEXIVEL CORRUGADO, COR AMARELA, DE 25 MM</v>
          </cell>
          <cell r="D1859" t="str">
            <v>M</v>
          </cell>
          <cell r="E1859" t="str">
            <v>CR</v>
          </cell>
          <cell r="F1859">
            <v>2.78</v>
          </cell>
          <cell r="G1859">
            <v>2.78</v>
          </cell>
          <cell r="H1859">
            <v>2.78</v>
          </cell>
          <cell r="I1859" t="str">
            <v>COM VALOR</v>
          </cell>
        </row>
        <row r="1860">
          <cell r="B1860">
            <v>2690</v>
          </cell>
          <cell r="C1860" t="str">
            <v>ELETRODUTO PVC FLEXIVEL CORRUGADO, COR AMARELA, DE 32 MM</v>
          </cell>
          <cell r="D1860" t="str">
            <v>M</v>
          </cell>
          <cell r="E1860" t="str">
            <v>CR</v>
          </cell>
          <cell r="F1860">
            <v>4.76</v>
          </cell>
          <cell r="G1860">
            <v>4.76</v>
          </cell>
          <cell r="H1860">
            <v>4.76</v>
          </cell>
          <cell r="I1860" t="str">
            <v>COM VALOR</v>
          </cell>
        </row>
        <row r="1861">
          <cell r="B1861">
            <v>39243</v>
          </cell>
          <cell r="C1861" t="str">
            <v>ELETRODUTO PVC FLEXIVEL CORRUGADO, REFORCADO, COR LARANJA, DE 20 MM, PARA LAJES E PISOS</v>
          </cell>
          <cell r="D1861" t="str">
            <v>M</v>
          </cell>
          <cell r="E1861" t="str">
            <v>CR</v>
          </cell>
          <cell r="F1861">
            <v>3.14</v>
          </cell>
          <cell r="G1861">
            <v>3.14</v>
          </cell>
          <cell r="H1861">
            <v>3.14</v>
          </cell>
          <cell r="I1861" t="str">
            <v>COM VALOR</v>
          </cell>
        </row>
        <row r="1862">
          <cell r="B1862">
            <v>39244</v>
          </cell>
          <cell r="C1862" t="str">
            <v>ELETRODUTO PVC FLEXIVEL CORRUGADO, REFORCADO, COR LARANJA, DE 25 MM, PARA LAJES E PISOS</v>
          </cell>
          <cell r="D1862" t="str">
            <v>M</v>
          </cell>
          <cell r="E1862" t="str">
            <v>CR</v>
          </cell>
          <cell r="F1862">
            <v>4.24</v>
          </cell>
          <cell r="G1862">
            <v>4.24</v>
          </cell>
          <cell r="H1862">
            <v>4.24</v>
          </cell>
          <cell r="I1862" t="str">
            <v>COM VALOR</v>
          </cell>
        </row>
        <row r="1863">
          <cell r="B1863">
            <v>39245</v>
          </cell>
          <cell r="C1863" t="str">
            <v>ELETRODUTO PVC FLEXIVEL CORRUGADO, REFORCADO, COR LARANJA, DE 32 MM, PARA LAJES E PISOS</v>
          </cell>
          <cell r="D1863" t="str">
            <v>M</v>
          </cell>
          <cell r="E1863" t="str">
            <v>CR</v>
          </cell>
          <cell r="F1863">
            <v>8.16</v>
          </cell>
          <cell r="G1863">
            <v>8.16</v>
          </cell>
          <cell r="H1863">
            <v>8.16</v>
          </cell>
          <cell r="I1863" t="str">
            <v>COM VALOR</v>
          </cell>
        </row>
        <row r="1864">
          <cell r="B1864">
            <v>39255</v>
          </cell>
          <cell r="C1864" t="str">
            <v>ELETRODUTO/CONDULETE DE PVC RIGIDO, LISO, COR CINZA, DE 1", PARA INSTALACOES APARENTES (NBR 5410)</v>
          </cell>
          <cell r="D1864" t="str">
            <v>M</v>
          </cell>
          <cell r="E1864" t="str">
            <v>CR</v>
          </cell>
          <cell r="F1864">
            <v>22.58</v>
          </cell>
          <cell r="G1864">
            <v>22.58</v>
          </cell>
          <cell r="H1864">
            <v>22.58</v>
          </cell>
          <cell r="I1864" t="str">
            <v>COM VALOR</v>
          </cell>
        </row>
        <row r="1865">
          <cell r="B1865">
            <v>39254</v>
          </cell>
          <cell r="C1865" t="str">
            <v>ELETRODUTO/CONDULETE DE PVC RIGIDO, LISO, COR CINZA, DE 1/2", PARA INSTALACOES APARENTES (NBR 5410)</v>
          </cell>
          <cell r="D1865" t="str">
            <v>M</v>
          </cell>
          <cell r="E1865" t="str">
            <v>C</v>
          </cell>
          <cell r="F1865">
            <v>12.2</v>
          </cell>
          <cell r="G1865">
            <v>12.2</v>
          </cell>
          <cell r="H1865">
            <v>12.2</v>
          </cell>
          <cell r="I1865" t="str">
            <v>COM VALOR</v>
          </cell>
        </row>
        <row r="1866">
          <cell r="B1866">
            <v>39253</v>
          </cell>
          <cell r="C1866" t="str">
            <v>ELETRODUTO/CONDULETE DE PVC RIGIDO, LISO, COR CINZA, DE 3/4", PARA INSTALACOES APARENTES (NBR 5410)</v>
          </cell>
          <cell r="D1866" t="str">
            <v>M</v>
          </cell>
          <cell r="E1866" t="str">
            <v>CR</v>
          </cell>
          <cell r="F1866">
            <v>15.55</v>
          </cell>
          <cell r="G1866">
            <v>15.55</v>
          </cell>
          <cell r="H1866">
            <v>15.55</v>
          </cell>
          <cell r="I1866" t="str">
            <v>COM VALOR</v>
          </cell>
        </row>
        <row r="1867">
          <cell r="B1867">
            <v>39246</v>
          </cell>
          <cell r="C1867" t="str">
            <v>ELETRODUTO/DUTO PEAD FLEXIVEL PAREDE SIMPLES, CORRUGACAO HELICOIDAL, COR PRETA, SEM ROSCA, DE 1 1/2", CRC 680 N, PARA CABEAMENTO SUBTERRANEO (NBR 15715)</v>
          </cell>
          <cell r="D1867" t="str">
            <v>M</v>
          </cell>
          <cell r="E1867" t="str">
            <v>CR</v>
          </cell>
          <cell r="F1867">
            <v>5.5</v>
          </cell>
          <cell r="G1867">
            <v>5.5</v>
          </cell>
          <cell r="H1867">
            <v>5.5</v>
          </cell>
          <cell r="I1867" t="str">
            <v>COM VALOR</v>
          </cell>
        </row>
        <row r="1868">
          <cell r="B1868">
            <v>39247</v>
          </cell>
          <cell r="C1868" t="str">
            <v>ELETRODUTO/DUTO PEAD FLEXIVEL PAREDE SIMPLES, CORRUGACAO HELICOIDAL, COR PRETA, SEM ROSCA, DE 1 1/4", CRC 680 N, PARA CABEAMENTO SUBTERRANEO (NBR 15715)</v>
          </cell>
          <cell r="D1868" t="str">
            <v>M</v>
          </cell>
          <cell r="E1868" t="str">
            <v>CR</v>
          </cell>
          <cell r="F1868">
            <v>4.8</v>
          </cell>
          <cell r="G1868">
            <v>4.8</v>
          </cell>
          <cell r="H1868">
            <v>4.8</v>
          </cell>
          <cell r="I1868" t="str">
            <v>COM VALOR</v>
          </cell>
        </row>
        <row r="1869">
          <cell r="B1869">
            <v>2446</v>
          </cell>
          <cell r="C1869" t="str">
            <v>ELETRODUTO/DUTO PEAD FLEXIVEL PAREDE SIMPLES, CORRUGACAO HELICOIDAL, COR PRETA, SEM ROSCA, DE 2", CRC 680 N, PARA CABEAMENTO SUBTERRANEO (NBR 15715)</v>
          </cell>
          <cell r="D1869" t="str">
            <v>M</v>
          </cell>
          <cell r="E1869" t="str">
            <v>CR</v>
          </cell>
          <cell r="F1869">
            <v>7.9</v>
          </cell>
          <cell r="G1869">
            <v>7.9</v>
          </cell>
          <cell r="H1869">
            <v>7.9</v>
          </cell>
          <cell r="I1869" t="str">
            <v>COM VALOR</v>
          </cell>
        </row>
        <row r="1870">
          <cell r="B1870">
            <v>2442</v>
          </cell>
          <cell r="C1870" t="str">
            <v>ELETRODUTO/DUTO PEAD FLEXIVEL PAREDE SIMPLES, CORRUGACAO HELICOIDAL, COR PRETA, SEM ROSCA, DE 3", CRC 680 N, PARA CABEAMENTO SUBTERRANEO (NBR 15715)</v>
          </cell>
          <cell r="D1870" t="str">
            <v>M</v>
          </cell>
          <cell r="E1870" t="str">
            <v>CR</v>
          </cell>
          <cell r="F1870">
            <v>11.07</v>
          </cell>
          <cell r="G1870">
            <v>11.07</v>
          </cell>
          <cell r="H1870">
            <v>11.07</v>
          </cell>
          <cell r="I1870" t="str">
            <v>COM VALOR</v>
          </cell>
        </row>
        <row r="1871">
          <cell r="B1871">
            <v>39248</v>
          </cell>
          <cell r="C1871" t="str">
            <v>ELETRODUTO/DUTO PEAD FLEXIVEL PAREDE SIMPLES, CORRUGACAO HELICOIDAL, COR PRETA, SEM ROSCA, DE 4", CRC 680 N, PARA CABEAMENTO SUBTERRANEO (NBR 15715)</v>
          </cell>
          <cell r="D1871" t="str">
            <v>M</v>
          </cell>
          <cell r="E1871" t="str">
            <v>CR</v>
          </cell>
          <cell r="F1871">
            <v>15.42</v>
          </cell>
          <cell r="G1871">
            <v>15.42</v>
          </cell>
          <cell r="H1871">
            <v>15.42</v>
          </cell>
          <cell r="I1871" t="str">
            <v>COM VALOR</v>
          </cell>
        </row>
        <row r="1872">
          <cell r="B1872">
            <v>2438</v>
          </cell>
          <cell r="C1872" t="str">
            <v>ELETROTECNICO (HORISTA)</v>
          </cell>
          <cell r="D1872" t="str">
            <v>H</v>
          </cell>
          <cell r="E1872" t="str">
            <v>CR</v>
          </cell>
          <cell r="F1872">
            <v>24.69</v>
          </cell>
          <cell r="G1872">
            <v>22.18</v>
          </cell>
          <cell r="H1872">
            <v>11.9</v>
          </cell>
          <cell r="I1872" t="str">
            <v>COM VALOR</v>
          </cell>
        </row>
        <row r="1873">
          <cell r="B1873">
            <v>40922</v>
          </cell>
          <cell r="C1873" t="str">
            <v>ELETROTECNICO (MENSALISTA)</v>
          </cell>
          <cell r="D1873" t="str">
            <v>MES</v>
          </cell>
          <cell r="E1873" t="str">
            <v>CR</v>
          </cell>
          <cell r="F1873">
            <v>4314.4799999999996</v>
          </cell>
          <cell r="G1873">
            <v>3872.56</v>
          </cell>
          <cell r="H1873">
            <v>2618.0100000000002</v>
          </cell>
          <cell r="I1873" t="str">
            <v>COM VALOR</v>
          </cell>
        </row>
        <row r="1874">
          <cell r="B1874">
            <v>36486</v>
          </cell>
          <cell r="C1874" t="str">
            <v>ELEVADOR DE CARGA A CABO, CABINE SEMI FECHADA 2,0 X 1,5 X 2,0 M, CAPACIDADE DE CARGA 1000 KG, TORRE 2,38 X 2,21 X 15 M, GUINCHO DE EMBREAGEM, FREIO DE SEGURANCA, LIMITADOR DE VELOCIDADE E CANCELA</v>
          </cell>
          <cell r="D1874" t="str">
            <v>UN</v>
          </cell>
          <cell r="E1874" t="str">
            <v>CR</v>
          </cell>
          <cell r="F1874" t="str">
            <v>VERIFICAR</v>
          </cell>
          <cell r="G1874" t="str">
            <v>VERIFICAR</v>
          </cell>
          <cell r="H1874" t="str">
            <v>VERIFICAR</v>
          </cell>
          <cell r="I1874" t="str">
            <v>SEM VALOR</v>
          </cell>
        </row>
        <row r="1875">
          <cell r="B1875">
            <v>37777</v>
          </cell>
          <cell r="C1875" t="str">
            <v>ELEVADOR DE CREMALHEIRA CABINE FECHADA 1,5 X 2,5 X 2,35 M (UMA POR TORRE), CAPACIDADE DE CARGA 1200 KG (15 PESSOAS), TORRE 24 M (16 MODULOS), FREIO DE SEGURANCA, LIMITADOR DE CARGA</v>
          </cell>
          <cell r="D1875" t="str">
            <v>UN</v>
          </cell>
          <cell r="E1875" t="str">
            <v>CR</v>
          </cell>
          <cell r="F1875" t="str">
            <v>VERIFICAR</v>
          </cell>
          <cell r="G1875" t="str">
            <v>VERIFICAR</v>
          </cell>
          <cell r="H1875" t="str">
            <v>VERIFICAR</v>
          </cell>
          <cell r="I1875" t="str">
            <v>SEM VALOR</v>
          </cell>
        </row>
        <row r="1876">
          <cell r="B1876">
            <v>12624</v>
          </cell>
          <cell r="C1876" t="str">
            <v>EMENDA PARA CALHA PLUVIAL, PVC, DIAMETRO ENTRE 119 E 170 MM, PARA DRENAGEM PLUVIAL PREDIAL</v>
          </cell>
          <cell r="D1876" t="str">
            <v>UN</v>
          </cell>
          <cell r="E1876" t="str">
            <v>CR</v>
          </cell>
          <cell r="F1876">
            <v>32.89</v>
          </cell>
          <cell r="G1876">
            <v>32.89</v>
          </cell>
          <cell r="H1876">
            <v>32.89</v>
          </cell>
          <cell r="I1876" t="str">
            <v>COM VALOR</v>
          </cell>
        </row>
        <row r="1877">
          <cell r="B1877">
            <v>517</v>
          </cell>
          <cell r="C1877" t="str">
            <v>EMULSAO ASFALTICA ANIONICA</v>
          </cell>
          <cell r="D1877" t="str">
            <v>L</v>
          </cell>
          <cell r="E1877" t="str">
            <v>CR</v>
          </cell>
          <cell r="F1877" t="str">
            <v>VERIFICAR</v>
          </cell>
          <cell r="G1877" t="str">
            <v>VERIFICAR</v>
          </cell>
          <cell r="H1877" t="str">
            <v>VERIFICAR</v>
          </cell>
          <cell r="I1877" t="str">
            <v>SEM VALOR</v>
          </cell>
        </row>
        <row r="1878">
          <cell r="B1878">
            <v>37534</v>
          </cell>
          <cell r="C1878" t="str">
            <v>EMULSAO EXPLOSIVA EM CARTUCHOS DE 1" X 12", DENSIDADE 1.15 G/CM3, INICIACAO ESPOLETA N. 8 / CORDEL</v>
          </cell>
          <cell r="D1878" t="str">
            <v>KG</v>
          </cell>
          <cell r="E1878" t="str">
            <v>CR</v>
          </cell>
          <cell r="F1878" t="str">
            <v>VERIFICAR</v>
          </cell>
          <cell r="G1878" t="str">
            <v>VERIFICAR</v>
          </cell>
          <cell r="H1878" t="str">
            <v>VERIFICAR</v>
          </cell>
          <cell r="I1878" t="str">
            <v>SEM VALOR</v>
          </cell>
        </row>
        <row r="1879">
          <cell r="B1879">
            <v>37535</v>
          </cell>
          <cell r="C1879" t="str">
            <v>EMULSAO EXPLOSIVA EM CARTUCHOS DE 1" X 24", DENSIDADE 1.15 G/CM3, INICIACAO ESPOLETA N. 8 / CORDEL</v>
          </cell>
          <cell r="D1879" t="str">
            <v>KG</v>
          </cell>
          <cell r="E1879" t="str">
            <v>C</v>
          </cell>
          <cell r="F1879" t="str">
            <v>VERIFICAR</v>
          </cell>
          <cell r="G1879" t="str">
            <v>VERIFICAR</v>
          </cell>
          <cell r="H1879" t="str">
            <v>VERIFICAR</v>
          </cell>
          <cell r="I1879" t="str">
            <v>SEM VALOR</v>
          </cell>
        </row>
        <row r="1880">
          <cell r="B1880">
            <v>37533</v>
          </cell>
          <cell r="C1880" t="str">
            <v>EMULSAO EXPLOSIVA EM CARTUCHOS DE 1" X 8", DENSIDADE 1.15 G/CM3, INICIACAO ESPOLETA N. 8 / CORDEL</v>
          </cell>
          <cell r="D1880" t="str">
            <v>KG</v>
          </cell>
          <cell r="E1880" t="str">
            <v>C</v>
          </cell>
          <cell r="F1880" t="str">
            <v>VERIFICAR</v>
          </cell>
          <cell r="G1880" t="str">
            <v>VERIFICAR</v>
          </cell>
          <cell r="H1880" t="str">
            <v>VERIFICAR</v>
          </cell>
          <cell r="I1880" t="str">
            <v>SEM VALOR</v>
          </cell>
        </row>
        <row r="1881">
          <cell r="B1881">
            <v>37537</v>
          </cell>
          <cell r="C1881" t="str">
            <v>EMULSAO EXPLOSIVA EM CARTUCHOS DE 2 1/2" X 24", DENSIDADE 1.15 G/CM3, INICIACAO ESPOLETA N. 8 / CORDEL</v>
          </cell>
          <cell r="D1881" t="str">
            <v>KG</v>
          </cell>
          <cell r="E1881" t="str">
            <v>CR</v>
          </cell>
          <cell r="F1881" t="str">
            <v>VERIFICAR</v>
          </cell>
          <cell r="G1881" t="str">
            <v>VERIFICAR</v>
          </cell>
          <cell r="H1881" t="str">
            <v>VERIFICAR</v>
          </cell>
          <cell r="I1881" t="str">
            <v>SEM VALOR</v>
          </cell>
        </row>
        <row r="1882">
          <cell r="B1882">
            <v>37536</v>
          </cell>
          <cell r="C1882" t="str">
            <v>EMULSAO EXPLOSIVA EM CARTUCHOS DE 2 1/4" X 24", DENSIDADE 1.15 G/CM3, INICIACAO ESPOLETA N. 8 / CORDEL</v>
          </cell>
          <cell r="D1882" t="str">
            <v>KG</v>
          </cell>
          <cell r="E1882" t="str">
            <v>C</v>
          </cell>
          <cell r="F1882" t="str">
            <v>VERIFICAR</v>
          </cell>
          <cell r="G1882" t="str">
            <v>VERIFICAR</v>
          </cell>
          <cell r="H1882" t="str">
            <v>VERIFICAR</v>
          </cell>
          <cell r="I1882" t="str">
            <v>SEM VALOR</v>
          </cell>
        </row>
        <row r="1883">
          <cell r="B1883">
            <v>37532</v>
          </cell>
          <cell r="C1883" t="str">
            <v>EMULSAO EXPLOSIVA EM CARTUCHOS DE 2" X 24", DENSIDADE 1.15 G/CM3, INICIACAO ESPOLETA N. 8 / CORDEL</v>
          </cell>
          <cell r="D1883" t="str">
            <v>KG</v>
          </cell>
          <cell r="E1883" t="str">
            <v>CR</v>
          </cell>
          <cell r="F1883" t="str">
            <v>VERIFICAR</v>
          </cell>
          <cell r="G1883" t="str">
            <v>VERIFICAR</v>
          </cell>
          <cell r="H1883" t="str">
            <v>VERIFICAR</v>
          </cell>
          <cell r="I1883" t="str">
            <v>SEM VALOR</v>
          </cell>
        </row>
        <row r="1884">
          <cell r="B1884">
            <v>2696</v>
          </cell>
          <cell r="C1884" t="str">
            <v>ENCANADOR OU BOMBEIRO HIDRAULICO (HORISTA)</v>
          </cell>
          <cell r="D1884" t="str">
            <v>H</v>
          </cell>
          <cell r="E1884" t="str">
            <v>CR</v>
          </cell>
          <cell r="F1884">
            <v>19.13</v>
          </cell>
          <cell r="G1884">
            <v>17.18</v>
          </cell>
          <cell r="H1884">
            <v>9.2200000000000006</v>
          </cell>
          <cell r="I1884" t="str">
            <v>COM VALOR</v>
          </cell>
        </row>
        <row r="1885">
          <cell r="B1885">
            <v>40928</v>
          </cell>
          <cell r="C1885" t="str">
            <v>ENCANADOR OU BOMBEIRO HIDRAULICO (MENSALISTA)</v>
          </cell>
          <cell r="D1885" t="str">
            <v>MES</v>
          </cell>
          <cell r="E1885" t="str">
            <v>CR</v>
          </cell>
          <cell r="F1885">
            <v>3342.8</v>
          </cell>
          <cell r="G1885">
            <v>3000.4</v>
          </cell>
          <cell r="H1885">
            <v>2028.4</v>
          </cell>
          <cell r="I1885" t="str">
            <v>COM VALOR</v>
          </cell>
        </row>
        <row r="1886">
          <cell r="B1886">
            <v>4083</v>
          </cell>
          <cell r="C1886" t="str">
            <v>ENCARREGADO GERAL DE OBRAS (HORISTA)</v>
          </cell>
          <cell r="D1886" t="str">
            <v>H</v>
          </cell>
          <cell r="E1886" t="str">
            <v>C</v>
          </cell>
          <cell r="F1886">
            <v>26.02</v>
          </cell>
          <cell r="G1886">
            <v>23.37</v>
          </cell>
          <cell r="H1886">
            <v>12.54</v>
          </cell>
          <cell r="I1886" t="str">
            <v>COM VALOR</v>
          </cell>
        </row>
        <row r="1887">
          <cell r="B1887">
            <v>40818</v>
          </cell>
          <cell r="C1887" t="str">
            <v>ENCARREGADO GERAL DE OBRAS (MENSALISTA)</v>
          </cell>
          <cell r="D1887" t="str">
            <v>MES</v>
          </cell>
          <cell r="E1887" t="str">
            <v>CR</v>
          </cell>
          <cell r="F1887">
            <v>4546.5</v>
          </cell>
          <cell r="G1887">
            <v>4080.81</v>
          </cell>
          <cell r="H1887">
            <v>2758.8</v>
          </cell>
          <cell r="I1887" t="str">
            <v>COM VALOR</v>
          </cell>
        </row>
        <row r="1888">
          <cell r="B1888">
            <v>43146</v>
          </cell>
          <cell r="C1888" t="str">
            <v>ENDURECEDOR MINERAL DE BASE CIMENTICIA PARA PISO DE CONCRETO</v>
          </cell>
          <cell r="D1888" t="str">
            <v>KG</v>
          </cell>
          <cell r="E1888" t="str">
            <v>CR</v>
          </cell>
          <cell r="F1888">
            <v>8.93</v>
          </cell>
          <cell r="G1888">
            <v>8.93</v>
          </cell>
          <cell r="H1888">
            <v>8.93</v>
          </cell>
          <cell r="I1888" t="str">
            <v>COM VALOR</v>
          </cell>
        </row>
        <row r="1889">
          <cell r="B1889">
            <v>2705</v>
          </cell>
          <cell r="C1889" t="str">
            <v>ENERGIA ELETRICA ATE 2000 KWH INDUSTRIAL, SEM DEMANDA</v>
          </cell>
          <cell r="D1889" t="str">
            <v>KWH</v>
          </cell>
          <cell r="E1889" t="str">
            <v>CR</v>
          </cell>
          <cell r="F1889">
            <v>1.1000000000000001</v>
          </cell>
          <cell r="G1889">
            <v>1.1000000000000001</v>
          </cell>
          <cell r="H1889">
            <v>1.1000000000000001</v>
          </cell>
          <cell r="I1889" t="str">
            <v>COM VALOR</v>
          </cell>
        </row>
        <row r="1890">
          <cell r="B1890">
            <v>14250</v>
          </cell>
          <cell r="C1890" t="str">
            <v>ENERGIA ELETRICA COMERCIAL, BAIXA TENSAO, RELATIVA AO CONSUMO DE ATE 100 KWH, INCLUINDO ICMS, PIS/PASEP E COFINS</v>
          </cell>
          <cell r="D1890" t="str">
            <v>KWH</v>
          </cell>
          <cell r="E1890" t="str">
            <v>CR</v>
          </cell>
          <cell r="F1890">
            <v>1.1200000000000001</v>
          </cell>
          <cell r="G1890">
            <v>1.1200000000000001</v>
          </cell>
          <cell r="H1890">
            <v>1.1200000000000001</v>
          </cell>
          <cell r="I1890" t="str">
            <v>COM VALOR</v>
          </cell>
        </row>
        <row r="1891">
          <cell r="B1891">
            <v>11683</v>
          </cell>
          <cell r="C1891" t="str">
            <v>ENGATE / RABICHO FLEXIVEL INOX 1/2" X 30 CM</v>
          </cell>
          <cell r="D1891" t="str">
            <v>UN</v>
          </cell>
          <cell r="E1891" t="str">
            <v>C</v>
          </cell>
          <cell r="F1891">
            <v>76.48</v>
          </cell>
          <cell r="G1891">
            <v>76.48</v>
          </cell>
          <cell r="H1891">
            <v>76.48</v>
          </cell>
          <cell r="I1891" t="str">
            <v>COM VALOR</v>
          </cell>
        </row>
        <row r="1892">
          <cell r="B1892">
            <v>11684</v>
          </cell>
          <cell r="C1892" t="str">
            <v>ENGATE / RABICHO FLEXIVEL INOX 1/2" X 40 CM</v>
          </cell>
          <cell r="D1892" t="str">
            <v>UN</v>
          </cell>
          <cell r="E1892" t="str">
            <v>CR</v>
          </cell>
          <cell r="F1892">
            <v>83.71</v>
          </cell>
          <cell r="G1892">
            <v>83.71</v>
          </cell>
          <cell r="H1892">
            <v>83.71</v>
          </cell>
          <cell r="I1892" t="str">
            <v>COM VALOR</v>
          </cell>
        </row>
        <row r="1893">
          <cell r="B1893">
            <v>6141</v>
          </cell>
          <cell r="C1893" t="str">
            <v>ENGATE/RABICHO FLEXIVEL PLASTICO (PVC OU ABS) BRANCO 1/2" X 30 CM</v>
          </cell>
          <cell r="D1893" t="str">
            <v>UN</v>
          </cell>
          <cell r="E1893" t="str">
            <v>CR</v>
          </cell>
          <cell r="F1893">
            <v>5.7</v>
          </cell>
          <cell r="G1893">
            <v>5.7</v>
          </cell>
          <cell r="H1893">
            <v>5.7</v>
          </cell>
          <cell r="I1893" t="str">
            <v>COM VALOR</v>
          </cell>
        </row>
        <row r="1894">
          <cell r="B1894">
            <v>11681</v>
          </cell>
          <cell r="C1894" t="str">
            <v>ENGATE/RABICHO FLEXIVEL PLASTICO (PVC OU ABS) BRANCO 1/2" X 40 CM</v>
          </cell>
          <cell r="D1894" t="str">
            <v>UN</v>
          </cell>
          <cell r="E1894" t="str">
            <v>CR</v>
          </cell>
          <cell r="F1894">
            <v>7.19</v>
          </cell>
          <cell r="G1894">
            <v>7.19</v>
          </cell>
          <cell r="H1894">
            <v>7.19</v>
          </cell>
          <cell r="I1894" t="str">
            <v>COM VALOR</v>
          </cell>
        </row>
        <row r="1895">
          <cell r="B1895">
            <v>2706</v>
          </cell>
          <cell r="C1895" t="str">
            <v>ENGENHEIRO CIVIL DE OBRA JUNIOR (HORISTA)</v>
          </cell>
          <cell r="D1895" t="str">
            <v>H</v>
          </cell>
          <cell r="E1895" t="str">
            <v>CR</v>
          </cell>
          <cell r="F1895">
            <v>121.71</v>
          </cell>
          <cell r="G1895">
            <v>109.31</v>
          </cell>
          <cell r="H1895">
            <v>58.65</v>
          </cell>
          <cell r="I1895" t="str">
            <v>COM VALOR</v>
          </cell>
        </row>
        <row r="1896">
          <cell r="B1896">
            <v>40811</v>
          </cell>
          <cell r="C1896" t="str">
            <v>ENGENHEIRO CIVIL DE OBRA JUNIOR (MENSALISTA)</v>
          </cell>
          <cell r="D1896" t="str">
            <v>MES</v>
          </cell>
          <cell r="E1896" t="str">
            <v>CR</v>
          </cell>
          <cell r="F1896">
            <v>21264.14</v>
          </cell>
          <cell r="G1896">
            <v>19086.11</v>
          </cell>
          <cell r="H1896">
            <v>12903</v>
          </cell>
          <cell r="I1896" t="str">
            <v>COM VALOR</v>
          </cell>
        </row>
        <row r="1897">
          <cell r="B1897">
            <v>2707</v>
          </cell>
          <cell r="C1897" t="str">
            <v>ENGENHEIRO CIVIL DE OBRA PLENO (HORISTA)</v>
          </cell>
          <cell r="D1897" t="str">
            <v>H</v>
          </cell>
          <cell r="E1897" t="str">
            <v>CR</v>
          </cell>
          <cell r="F1897">
            <v>128.49</v>
          </cell>
          <cell r="G1897">
            <v>115.41</v>
          </cell>
          <cell r="H1897">
            <v>61.92</v>
          </cell>
          <cell r="I1897" t="str">
            <v>COM VALOR</v>
          </cell>
        </row>
        <row r="1898">
          <cell r="B1898">
            <v>40813</v>
          </cell>
          <cell r="C1898" t="str">
            <v>ENGENHEIRO CIVIL DE OBRA PLENO (MENSALISTA)</v>
          </cell>
          <cell r="D1898" t="str">
            <v>MES</v>
          </cell>
          <cell r="E1898" t="str">
            <v>C</v>
          </cell>
          <cell r="F1898">
            <v>22450.2</v>
          </cell>
          <cell r="G1898">
            <v>20150.689999999999</v>
          </cell>
          <cell r="H1898">
            <v>13622.7</v>
          </cell>
          <cell r="I1898" t="str">
            <v>COM VALOR</v>
          </cell>
        </row>
        <row r="1899">
          <cell r="B1899">
            <v>2708</v>
          </cell>
          <cell r="C1899" t="str">
            <v>ENGENHEIRO CIVIL DE OBRA SENIOR (HORISTA)</v>
          </cell>
          <cell r="D1899" t="str">
            <v>H</v>
          </cell>
          <cell r="E1899" t="str">
            <v>C</v>
          </cell>
          <cell r="F1899">
            <v>153.22999999999999</v>
          </cell>
          <cell r="G1899">
            <v>137.63</v>
          </cell>
          <cell r="H1899">
            <v>73.84</v>
          </cell>
          <cell r="I1899" t="str">
            <v>COM VALOR</v>
          </cell>
        </row>
        <row r="1900">
          <cell r="B1900">
            <v>40814</v>
          </cell>
          <cell r="C1900" t="str">
            <v>ENGENHEIRO CIVIL DE OBRA SENIOR (MENSALISTA)</v>
          </cell>
          <cell r="D1900" t="str">
            <v>MES</v>
          </cell>
          <cell r="E1900" t="str">
            <v>C</v>
          </cell>
          <cell r="F1900">
            <v>26773.91</v>
          </cell>
          <cell r="G1900">
            <v>24031.54</v>
          </cell>
          <cell r="H1900">
            <v>16246.31</v>
          </cell>
          <cell r="I1900" t="str">
            <v>COM VALOR</v>
          </cell>
        </row>
        <row r="1901">
          <cell r="B1901">
            <v>38403</v>
          </cell>
          <cell r="C1901" t="str">
            <v>ENXADA ESTREITA, EM ACO, *25 X 23* CM, COM CABO DE MADEIRA DE *150* CM</v>
          </cell>
          <cell r="D1901" t="str">
            <v>UN</v>
          </cell>
          <cell r="E1901" t="str">
            <v>C</v>
          </cell>
          <cell r="F1901">
            <v>57.75</v>
          </cell>
          <cell r="G1901">
            <v>57.75</v>
          </cell>
          <cell r="H1901">
            <v>57.75</v>
          </cell>
          <cell r="I1901" t="str">
            <v>COM VALOR</v>
          </cell>
        </row>
        <row r="1902">
          <cell r="B1902">
            <v>43482</v>
          </cell>
          <cell r="C1902" t="str">
            <v>EPI - FAMILIA ALMOXARIFE - HORISTA (ENCARGOS COMPLEMENTARES - COLETADO CAIXA)</v>
          </cell>
          <cell r="D1902" t="str">
            <v>H</v>
          </cell>
          <cell r="E1902" t="str">
            <v>C</v>
          </cell>
          <cell r="F1902">
            <v>0.81</v>
          </cell>
          <cell r="G1902">
            <v>0.81</v>
          </cell>
          <cell r="H1902">
            <v>0.81</v>
          </cell>
          <cell r="I1902" t="str">
            <v>COM VALOR</v>
          </cell>
        </row>
        <row r="1903">
          <cell r="B1903">
            <v>43494</v>
          </cell>
          <cell r="C1903" t="str">
            <v>EPI - FAMILIA ALMOXARIFE - MENSALISTA (ENCARGOS COMPLEMENTARES - COLETADO CAIXA)</v>
          </cell>
          <cell r="D1903" t="str">
            <v>MES</v>
          </cell>
          <cell r="E1903" t="str">
            <v>C</v>
          </cell>
          <cell r="F1903">
            <v>153.54</v>
          </cell>
          <cell r="G1903">
            <v>153.54</v>
          </cell>
          <cell r="H1903">
            <v>153.54</v>
          </cell>
          <cell r="I1903" t="str">
            <v>COM VALOR</v>
          </cell>
        </row>
        <row r="1904">
          <cell r="B1904">
            <v>43483</v>
          </cell>
          <cell r="C1904" t="str">
            <v>EPI - FAMILIA CARPINTEIRO DE FORMAS - HORISTA (ENCARGOS COMPLEMENTARES - COLETADO CAIXA)</v>
          </cell>
          <cell r="D1904" t="str">
            <v>H</v>
          </cell>
          <cell r="E1904" t="str">
            <v>C</v>
          </cell>
          <cell r="F1904">
            <v>1.43</v>
          </cell>
          <cell r="G1904">
            <v>1.43</v>
          </cell>
          <cell r="H1904">
            <v>1.43</v>
          </cell>
          <cell r="I1904" t="str">
            <v>COM VALOR</v>
          </cell>
        </row>
        <row r="1905">
          <cell r="B1905">
            <v>43495</v>
          </cell>
          <cell r="C1905" t="str">
            <v>EPI - FAMILIA CARPINTEIRO DE FORMAS - MENSALISTA (ENCARGOS COMPLEMENTARES - COLETADO CAIXA)</v>
          </cell>
          <cell r="D1905" t="str">
            <v>MES</v>
          </cell>
          <cell r="E1905" t="str">
            <v>C</v>
          </cell>
          <cell r="F1905">
            <v>270.51</v>
          </cell>
          <cell r="G1905">
            <v>270.51</v>
          </cell>
          <cell r="H1905">
            <v>270.51</v>
          </cell>
          <cell r="I1905" t="str">
            <v>COM VALOR</v>
          </cell>
        </row>
        <row r="1906">
          <cell r="B1906">
            <v>43484</v>
          </cell>
          <cell r="C1906" t="str">
            <v>EPI - FAMILIA ELETRICISTA - HORISTA (ENCARGOS COMPLEMENTARES - COLETADO CAIXA)</v>
          </cell>
          <cell r="D1906" t="str">
            <v>H</v>
          </cell>
          <cell r="E1906" t="str">
            <v>C</v>
          </cell>
          <cell r="F1906">
            <v>1.26</v>
          </cell>
          <cell r="G1906">
            <v>1.26</v>
          </cell>
          <cell r="H1906">
            <v>1.26</v>
          </cell>
          <cell r="I1906" t="str">
            <v>COM VALOR</v>
          </cell>
        </row>
        <row r="1907">
          <cell r="B1907">
            <v>43496</v>
          </cell>
          <cell r="C1907" t="str">
            <v>EPI - FAMILIA ELETRICISTA - MENSALISTA (ENCARGOS COMPLEMENTARES - COLETADO CAIXA)</v>
          </cell>
          <cell r="D1907" t="str">
            <v>MES</v>
          </cell>
          <cell r="E1907" t="str">
            <v>C</v>
          </cell>
          <cell r="F1907">
            <v>238.02</v>
          </cell>
          <cell r="G1907">
            <v>238.02</v>
          </cell>
          <cell r="H1907">
            <v>238.02</v>
          </cell>
          <cell r="I1907" t="str">
            <v>COM VALOR</v>
          </cell>
        </row>
        <row r="1908">
          <cell r="B1908">
            <v>43485</v>
          </cell>
          <cell r="C1908" t="str">
            <v>EPI - FAMILIA ENCANADOR - HORISTA (ENCARGOS COMPLEMENTARES - COLETADO CAIXA)</v>
          </cell>
          <cell r="D1908" t="str">
            <v>H</v>
          </cell>
          <cell r="E1908" t="str">
            <v>C</v>
          </cell>
          <cell r="F1908">
            <v>1.1299999999999999</v>
          </cell>
          <cell r="G1908">
            <v>1.1299999999999999</v>
          </cell>
          <cell r="H1908">
            <v>1.1299999999999999</v>
          </cell>
          <cell r="I1908" t="str">
            <v>COM VALOR</v>
          </cell>
        </row>
        <row r="1909">
          <cell r="B1909">
            <v>43497</v>
          </cell>
          <cell r="C1909" t="str">
            <v>EPI - FAMILIA ENCANADOR - MENSALISTA (ENCARGOS COMPLEMENTARES - COLETADO CAIXA)</v>
          </cell>
          <cell r="D1909" t="str">
            <v>MES</v>
          </cell>
          <cell r="E1909" t="str">
            <v>C</v>
          </cell>
          <cell r="F1909">
            <v>212.45</v>
          </cell>
          <cell r="G1909">
            <v>212.45</v>
          </cell>
          <cell r="H1909">
            <v>212.45</v>
          </cell>
          <cell r="I1909" t="str">
            <v>COM VALOR</v>
          </cell>
        </row>
        <row r="1910">
          <cell r="B1910">
            <v>43487</v>
          </cell>
          <cell r="C1910" t="str">
            <v>EPI - FAMILIA ENCARREGADO GERAL - HORISTA (ENCARGOS COMPLEMENTARES - COLETADO CAIXA)</v>
          </cell>
          <cell r="D1910" t="str">
            <v>H</v>
          </cell>
          <cell r="E1910" t="str">
            <v>C</v>
          </cell>
          <cell r="F1910">
            <v>1.28</v>
          </cell>
          <cell r="G1910">
            <v>1.28</v>
          </cell>
          <cell r="H1910">
            <v>1.28</v>
          </cell>
          <cell r="I1910" t="str">
            <v>COM VALOR</v>
          </cell>
        </row>
        <row r="1911">
          <cell r="B1911">
            <v>43499</v>
          </cell>
          <cell r="C1911" t="str">
            <v>EPI - FAMILIA ENCARREGADO GERAL - MENSALISTA (ENCARGOS COMPLEMENTARES - COLETADO CAIXA)</v>
          </cell>
          <cell r="D1911" t="str">
            <v>MES</v>
          </cell>
          <cell r="E1911" t="str">
            <v>C</v>
          </cell>
          <cell r="F1911">
            <v>241.99</v>
          </cell>
          <cell r="G1911">
            <v>241.99</v>
          </cell>
          <cell r="H1911">
            <v>241.99</v>
          </cell>
          <cell r="I1911" t="str">
            <v>COM VALOR</v>
          </cell>
        </row>
        <row r="1912">
          <cell r="B1912">
            <v>43486</v>
          </cell>
          <cell r="C1912" t="str">
            <v>EPI - FAMILIA ENGENHEIRO CIVIL - HORISTA (ENCARGOS COMPLEMENTARES - COLETADO CAIXA)</v>
          </cell>
          <cell r="D1912" t="str">
            <v>H</v>
          </cell>
          <cell r="E1912" t="str">
            <v>C</v>
          </cell>
          <cell r="F1912">
            <v>0.77</v>
          </cell>
          <cell r="G1912">
            <v>0.77</v>
          </cell>
          <cell r="H1912">
            <v>0.77</v>
          </cell>
          <cell r="I1912" t="str">
            <v>COM VALOR</v>
          </cell>
        </row>
        <row r="1913">
          <cell r="B1913">
            <v>43498</v>
          </cell>
          <cell r="C1913" t="str">
            <v>EPI - FAMILIA ENGENHEIRO CIVIL - MENSALISTA (ENCARGOS COMPLEMENTARES - COLETADO CAIXA)</v>
          </cell>
          <cell r="D1913" t="str">
            <v>MES</v>
          </cell>
          <cell r="E1913" t="str">
            <v>C</v>
          </cell>
          <cell r="F1913">
            <v>146</v>
          </cell>
          <cell r="G1913">
            <v>146</v>
          </cell>
          <cell r="H1913">
            <v>146</v>
          </cell>
          <cell r="I1913" t="str">
            <v>COM VALOR</v>
          </cell>
        </row>
        <row r="1914">
          <cell r="B1914">
            <v>43488</v>
          </cell>
          <cell r="C1914" t="str">
            <v>EPI - FAMILIA OPERADOR ESCAVADEIRA - HORISTA (ENCARGOS COMPLEMENTARES - COLETADO CAIXA)</v>
          </cell>
          <cell r="D1914" t="str">
            <v>H</v>
          </cell>
          <cell r="E1914" t="str">
            <v>C</v>
          </cell>
          <cell r="F1914">
            <v>0.89</v>
          </cell>
          <cell r="G1914">
            <v>0.89</v>
          </cell>
          <cell r="H1914">
            <v>0.89</v>
          </cell>
          <cell r="I1914" t="str">
            <v>COM VALOR</v>
          </cell>
        </row>
        <row r="1915">
          <cell r="B1915">
            <v>43500</v>
          </cell>
          <cell r="C1915" t="str">
            <v>EPI - FAMILIA OPERADOR ESCAVADEIRA - MENSALISTA (ENCARGOS COMPLEMENTARES - COLETADO CAIXA)</v>
          </cell>
          <cell r="D1915" t="str">
            <v>MES</v>
          </cell>
          <cell r="E1915" t="str">
            <v>C</v>
          </cell>
          <cell r="F1915">
            <v>167.95</v>
          </cell>
          <cell r="G1915">
            <v>167.95</v>
          </cell>
          <cell r="H1915">
            <v>167.95</v>
          </cell>
          <cell r="I1915" t="str">
            <v>COM VALOR</v>
          </cell>
        </row>
        <row r="1916">
          <cell r="B1916">
            <v>43489</v>
          </cell>
          <cell r="C1916" t="str">
            <v>EPI - FAMILIA PEDREIRO - HORISTA (ENCARGOS COMPLEMENTARES - COLETADO CAIXA)</v>
          </cell>
          <cell r="D1916" t="str">
            <v>H</v>
          </cell>
          <cell r="E1916" t="str">
            <v>C</v>
          </cell>
          <cell r="F1916">
            <v>1.31</v>
          </cell>
          <cell r="G1916">
            <v>1.31</v>
          </cell>
          <cell r="H1916">
            <v>1.31</v>
          </cell>
          <cell r="I1916" t="str">
            <v>COM VALOR</v>
          </cell>
        </row>
        <row r="1917">
          <cell r="B1917">
            <v>43501</v>
          </cell>
          <cell r="C1917" t="str">
            <v>EPI - FAMILIA PEDREIRO - MENSALISTA (ENCARGOS COMPLEMENTARES - COLETADO CAIXA)</v>
          </cell>
          <cell r="D1917" t="str">
            <v>MES</v>
          </cell>
          <cell r="E1917" t="str">
            <v>C</v>
          </cell>
          <cell r="F1917">
            <v>247.11</v>
          </cell>
          <cell r="G1917">
            <v>247.11</v>
          </cell>
          <cell r="H1917">
            <v>247.11</v>
          </cell>
          <cell r="I1917" t="str">
            <v>COM VALOR</v>
          </cell>
        </row>
        <row r="1918">
          <cell r="B1918">
            <v>43490</v>
          </cell>
          <cell r="C1918" t="str">
            <v>EPI - FAMILIA PINTOR - HORISTA (ENCARGOS COMPLEMENTARES - COLETADO CAIXA)</v>
          </cell>
          <cell r="D1918" t="str">
            <v>H</v>
          </cell>
          <cell r="E1918" t="str">
            <v>C</v>
          </cell>
          <cell r="F1918">
            <v>1.85</v>
          </cell>
          <cell r="G1918">
            <v>1.85</v>
          </cell>
          <cell r="H1918">
            <v>1.85</v>
          </cell>
          <cell r="I1918" t="str">
            <v>COM VALOR</v>
          </cell>
        </row>
        <row r="1919">
          <cell r="B1919">
            <v>43502</v>
          </cell>
          <cell r="C1919" t="str">
            <v>EPI - FAMILIA PINTOR - MENSALISTA (ENCARGOS COMPLEMENTARES - COLETADO CAIXA)</v>
          </cell>
          <cell r="D1919" t="str">
            <v>MES</v>
          </cell>
          <cell r="E1919" t="str">
            <v>C</v>
          </cell>
          <cell r="F1919">
            <v>348.39</v>
          </cell>
          <cell r="G1919">
            <v>348.39</v>
          </cell>
          <cell r="H1919">
            <v>348.39</v>
          </cell>
          <cell r="I1919" t="str">
            <v>COM VALOR</v>
          </cell>
        </row>
        <row r="1920">
          <cell r="B1920">
            <v>43491</v>
          </cell>
          <cell r="C1920" t="str">
            <v>EPI - FAMILIA SERVENTE - HORISTA (ENCARGOS COMPLEMENTARES - COLETADO CAIXA)</v>
          </cell>
          <cell r="D1920" t="str">
            <v>H</v>
          </cell>
          <cell r="E1920" t="str">
            <v>C</v>
          </cell>
          <cell r="F1920">
            <v>1.39</v>
          </cell>
          <cell r="G1920">
            <v>1.39</v>
          </cell>
          <cell r="H1920">
            <v>1.39</v>
          </cell>
          <cell r="I1920" t="str">
            <v>COM VALOR</v>
          </cell>
        </row>
        <row r="1921">
          <cell r="B1921">
            <v>43503</v>
          </cell>
          <cell r="C1921" t="str">
            <v>EPI - FAMILIA SERVENTE - MENSALISTA (ENCARGOS COMPLEMENTARES - COLETADO CAIXA)</v>
          </cell>
          <cell r="D1921" t="str">
            <v>MES</v>
          </cell>
          <cell r="E1921" t="str">
            <v>C</v>
          </cell>
          <cell r="F1921">
            <v>261.93</v>
          </cell>
          <cell r="G1921">
            <v>261.93</v>
          </cell>
          <cell r="H1921">
            <v>261.93</v>
          </cell>
          <cell r="I1921" t="str">
            <v>COM VALOR</v>
          </cell>
        </row>
        <row r="1922">
          <cell r="B1922">
            <v>43492</v>
          </cell>
          <cell r="C1922" t="str">
            <v>EPI - FAMILIA SOLDADOR - HORISTA (ENCARGOS COMPLEMENTARES - COLETADO CAIXA)</v>
          </cell>
          <cell r="D1922" t="str">
            <v>H</v>
          </cell>
          <cell r="E1922" t="str">
            <v>CR</v>
          </cell>
          <cell r="F1922">
            <v>1.82</v>
          </cell>
          <cell r="G1922">
            <v>1.82</v>
          </cell>
          <cell r="H1922">
            <v>1.82</v>
          </cell>
          <cell r="I1922" t="str">
            <v>COM VALOR</v>
          </cell>
        </row>
        <row r="1923">
          <cell r="B1923">
            <v>43504</v>
          </cell>
          <cell r="C1923" t="str">
            <v>EPI - FAMILIA SOLDADOR - MENSALISTA (ENCARGOS COMPLEMENTARES - COLETADO CAIXA)</v>
          </cell>
          <cell r="D1923" t="str">
            <v>MES</v>
          </cell>
          <cell r="E1923" t="str">
            <v>CR</v>
          </cell>
          <cell r="F1923">
            <v>342.83</v>
          </cell>
          <cell r="G1923">
            <v>342.83</v>
          </cell>
          <cell r="H1923">
            <v>342.83</v>
          </cell>
          <cell r="I1923" t="str">
            <v>COM VALOR</v>
          </cell>
        </row>
        <row r="1924">
          <cell r="B1924">
            <v>43493</v>
          </cell>
          <cell r="C1924" t="str">
            <v>EPI - FAMILIA TOPOGRAFO - HORISTA (ENCARGOS COMPLEMENTARES - COLETADO CAIXA)</v>
          </cell>
          <cell r="D1924" t="str">
            <v>H</v>
          </cell>
          <cell r="E1924" t="str">
            <v>CR</v>
          </cell>
          <cell r="F1924">
            <v>0.74</v>
          </cell>
          <cell r="G1924">
            <v>0.74</v>
          </cell>
          <cell r="H1924">
            <v>0.74</v>
          </cell>
          <cell r="I1924" t="str">
            <v>COM VALOR</v>
          </cell>
        </row>
        <row r="1925">
          <cell r="B1925">
            <v>43505</v>
          </cell>
          <cell r="C1925" t="str">
            <v>EPI - FAMILIA TOPOGRAFO - MENSALISTA (ENCARGOS COMPLEMENTARES - COLETADO CAIXA)</v>
          </cell>
          <cell r="D1925" t="str">
            <v>MES</v>
          </cell>
          <cell r="E1925" t="str">
            <v>CR</v>
          </cell>
          <cell r="F1925">
            <v>138.97999999999999</v>
          </cell>
          <cell r="G1925">
            <v>138.97999999999999</v>
          </cell>
          <cell r="H1925">
            <v>138.97999999999999</v>
          </cell>
          <cell r="I1925" t="str">
            <v>COM VALOR</v>
          </cell>
        </row>
        <row r="1926">
          <cell r="B1926">
            <v>37774</v>
          </cell>
          <cell r="C1926" t="str">
            <v>EQUIPAMENTO DE LIMPEZA COMBINADO (VACUO/ALTA PRESSAO) 95% VACUO, TANQUE 7000 L, BOMBA 140 KGF/CM2 66 L/MIN COM MOTOR INDEPENDENTE A DIESEL DE 60 CV (INCLUI MONTAGEM, NAO INCLUI CAMINHAO)</v>
          </cell>
          <cell r="D1926" t="str">
            <v>UN</v>
          </cell>
          <cell r="E1926" t="str">
            <v>CR</v>
          </cell>
          <cell r="F1926" t="str">
            <v>VERIFICAR</v>
          </cell>
          <cell r="G1926" t="str">
            <v>VERIFICAR</v>
          </cell>
          <cell r="H1926" t="str">
            <v>VERIFICAR</v>
          </cell>
          <cell r="I1926" t="str">
            <v>SEM VALOR</v>
          </cell>
        </row>
        <row r="1927">
          <cell r="B1927">
            <v>38629</v>
          </cell>
          <cell r="C1927" t="str">
            <v>EQUIPAMENTO P/ DEMARCACAO DE FAIXAS DE TRAFEGO A QUENTE, A SER MONTADO SOBRE CAMINHAO DE PBT MIN. DE 17 T, DIST. MIN. ENTRE EIXOS 5,2 M, CAPACIDADE PARA 1.000 KG DE MATERIAL TERMOPLASTICO (INCLUI MONTAGEM, NAO INCLUI CAMINHAO, NEM COMPRESSOR DE AR)</v>
          </cell>
          <cell r="D1927" t="str">
            <v>UN</v>
          </cell>
          <cell r="E1927" t="str">
            <v>CR</v>
          </cell>
          <cell r="F1927" t="str">
            <v>VERIFICAR</v>
          </cell>
          <cell r="G1927" t="str">
            <v>VERIFICAR</v>
          </cell>
          <cell r="H1927" t="str">
            <v>VERIFICAR</v>
          </cell>
          <cell r="I1927" t="str">
            <v>SEM VALOR</v>
          </cell>
        </row>
        <row r="1928">
          <cell r="B1928">
            <v>38630</v>
          </cell>
          <cell r="C1928" t="str">
            <v>EQUIPAMENTO PARA DEMARCACAO DE FAIXAS DE TRAFEGO A FRIO, A SER MONTADO SOBRE CAMINHAO DE PBT MINIMO DE 9 T E DISTANCIA MINIMA ENTRE EIXOS DE 4,3 M, CAPACIDADE PARA 800 L DE TINTA (INCLUI MONTAGEM, NAO INCLUI CAMINHAO)</v>
          </cell>
          <cell r="D1928" t="str">
            <v>UN</v>
          </cell>
          <cell r="E1928" t="str">
            <v>CR</v>
          </cell>
          <cell r="F1928" t="str">
            <v>VERIFICAR</v>
          </cell>
          <cell r="G1928" t="str">
            <v>VERIFICAR</v>
          </cell>
          <cell r="H1928" t="str">
            <v>VERIFICAR</v>
          </cell>
          <cell r="I1928" t="str">
            <v>SEM VALOR</v>
          </cell>
        </row>
        <row r="1929">
          <cell r="B1929">
            <v>38476</v>
          </cell>
          <cell r="C1929" t="str">
            <v>ESCADA DUPLA DE ABRIR EM ALUMINIO, COM SAPATAS DE BORRACHA, *2,30* X *0,57* M (ALTURA UTIL X LARGURA MINIMA), MODELO PINTOR, 8 DEGRAUS, CAPACIDADE *100* KG</v>
          </cell>
          <cell r="D1929" t="str">
            <v>UN</v>
          </cell>
          <cell r="E1929" t="str">
            <v>CR</v>
          </cell>
          <cell r="F1929">
            <v>221.04</v>
          </cell>
          <cell r="G1929">
            <v>221.04</v>
          </cell>
          <cell r="H1929">
            <v>221.04</v>
          </cell>
          <cell r="I1929" t="str">
            <v>COM VALOR</v>
          </cell>
        </row>
        <row r="1930">
          <cell r="B1930">
            <v>38477</v>
          </cell>
          <cell r="C1930" t="str">
            <v>ESCADA EXTENSIVEL EM ALUMINIO, COM SAPATAS DE BORRACHA, ALTURA FECHADA 3,60 M, ALTURA ESTENDIDA DE 6,0 A 6,30 M, LARGURA MINIMA DE 35 CM, CACIDADE *120* KG</v>
          </cell>
          <cell r="D1930" t="str">
            <v>UN</v>
          </cell>
          <cell r="E1930" t="str">
            <v>CR</v>
          </cell>
          <cell r="F1930">
            <v>586.12</v>
          </cell>
          <cell r="G1930">
            <v>586.12</v>
          </cell>
          <cell r="H1930">
            <v>586.12</v>
          </cell>
          <cell r="I1930" t="str">
            <v>COM VALOR</v>
          </cell>
        </row>
        <row r="1931">
          <cell r="B1931">
            <v>45112</v>
          </cell>
          <cell r="C1931" t="str">
            <v>ESCAVADEIRA HIDRAULICA DE BRACO LONGO (LONGO ALCANCE) SOBRE ESTEIRAS, CACAMBA 0,52 M3, PESO OPERACIONAL 24 T, POTENCIA LIQUIDA 155 HP</v>
          </cell>
          <cell r="D1931" t="str">
            <v>UN</v>
          </cell>
          <cell r="E1931" t="str">
            <v>C</v>
          </cell>
          <cell r="F1931">
            <v>1119291.29</v>
          </cell>
          <cell r="G1931">
            <v>1119291.29</v>
          </cell>
          <cell r="H1931">
            <v>1119291.29</v>
          </cell>
          <cell r="I1931" t="str">
            <v>COM VALOR</v>
          </cell>
        </row>
        <row r="1932">
          <cell r="B1932">
            <v>14525</v>
          </cell>
          <cell r="C1932" t="str">
            <v>ESCAVADEIRA HIDRAULICA SOBRE ESTEIRAS COM CACAMBA DE 1,20 M3, PESO OPERACIONAL 21 T, POTENCIA BRUTA 155 HP</v>
          </cell>
          <cell r="D1932" t="str">
            <v>UN</v>
          </cell>
          <cell r="E1932" t="str">
            <v>CR</v>
          </cell>
          <cell r="F1932">
            <v>973117.09</v>
          </cell>
          <cell r="G1932">
            <v>973117.09</v>
          </cell>
          <cell r="H1932">
            <v>973117.09</v>
          </cell>
          <cell r="I1932" t="str">
            <v>COM VALOR</v>
          </cell>
        </row>
        <row r="1933">
          <cell r="B1933">
            <v>36408</v>
          </cell>
          <cell r="C1933" t="str">
            <v>ESCAVADEIRA HIDRAULICA SOBRE ESTEIRAS, CACAMBA 0,4 A 1,70 M3, PESO OPERACIONAL 23,2 T, POTENCIA BRUTA 183 HP</v>
          </cell>
          <cell r="D1933" t="str">
            <v>UN</v>
          </cell>
          <cell r="E1933" t="str">
            <v>CR</v>
          </cell>
          <cell r="F1933">
            <v>1187988</v>
          </cell>
          <cell r="G1933">
            <v>1187988</v>
          </cell>
          <cell r="H1933">
            <v>1187988</v>
          </cell>
          <cell r="I1933" t="str">
            <v>COM VALOR</v>
          </cell>
        </row>
        <row r="1934">
          <cell r="B1934">
            <v>2723</v>
          </cell>
          <cell r="C1934" t="str">
            <v>ESCAVADEIRA HIDRAULICA SOBRE ESTEIRAS, CACAMBA 0,62M3, PESO OPERACIONAL 12,61T, POTENCIA LIQUIDA 95HP</v>
          </cell>
          <cell r="D1934" t="str">
            <v>UN</v>
          </cell>
          <cell r="E1934" t="str">
            <v>CR</v>
          </cell>
          <cell r="F1934">
            <v>723123.08</v>
          </cell>
          <cell r="G1934">
            <v>723123.08</v>
          </cell>
          <cell r="H1934">
            <v>723123.08</v>
          </cell>
          <cell r="I1934" t="str">
            <v>COM VALOR</v>
          </cell>
        </row>
        <row r="1935">
          <cell r="B1935">
            <v>10685</v>
          </cell>
          <cell r="C1935" t="str">
            <v>ESCAVADEIRA HIDRAULICA SOBRE ESTEIRAS, CACAMBA 0,80M3, PESO OPERACIONAL 17T, POTENCIA BRUTA 111HP</v>
          </cell>
          <cell r="D1935" t="str">
            <v>UN</v>
          </cell>
          <cell r="E1935" t="str">
            <v>C</v>
          </cell>
          <cell r="F1935">
            <v>860000</v>
          </cell>
          <cell r="G1935">
            <v>860000</v>
          </cell>
          <cell r="H1935">
            <v>860000</v>
          </cell>
          <cell r="I1935" t="str">
            <v>COM VALOR</v>
          </cell>
        </row>
        <row r="1936">
          <cell r="B1936">
            <v>40636</v>
          </cell>
          <cell r="C1936" t="str">
            <v>ESCAVADEIRA HIDRAULICA SOBRE ESTEIRAS, CAPACIDADE DA CACAMBA ENTRE 1,20 E 1,50 M3, PESO OPERACIONAL ENTRE 20,00 E 22,00 TON, POTENCIA LIQUIDA ENTRE 150 E 155 HP, EQUIPADA COM CLAMSHELL</v>
          </cell>
          <cell r="D1936" t="str">
            <v>UN</v>
          </cell>
          <cell r="E1936" t="str">
            <v>CR</v>
          </cell>
          <cell r="F1936">
            <v>1190883.8799999999</v>
          </cell>
          <cell r="G1936">
            <v>1190883.8799999999</v>
          </cell>
          <cell r="H1936">
            <v>1190883.8799999999</v>
          </cell>
          <cell r="I1936" t="str">
            <v>COM VALOR</v>
          </cell>
        </row>
        <row r="1937">
          <cell r="B1937">
            <v>4111</v>
          </cell>
          <cell r="C1937" t="str">
            <v>ESCORA PRE-MOLDADA EM CONCRETO, *10 X 10* CM, H = 2,30M</v>
          </cell>
          <cell r="D1937" t="str">
            <v>UN</v>
          </cell>
          <cell r="E1937" t="str">
            <v>CR</v>
          </cell>
          <cell r="F1937">
            <v>51.56</v>
          </cell>
          <cell r="G1937">
            <v>51.56</v>
          </cell>
          <cell r="H1937">
            <v>51.56</v>
          </cell>
          <cell r="I1937" t="str">
            <v>COM VALOR</v>
          </cell>
        </row>
        <row r="1938">
          <cell r="B1938">
            <v>44538</v>
          </cell>
          <cell r="C1938" t="str">
            <v>ESCOVA CIRCULAR EM ACO LATONADO, 6 X 1" (DIAMETRO X ESPESSURA), FURO DE 1 1/4", FIO ONDULADO *0,30* MM</v>
          </cell>
          <cell r="D1938" t="str">
            <v>UN</v>
          </cell>
          <cell r="E1938" t="str">
            <v>CR</v>
          </cell>
          <cell r="F1938">
            <v>48.63</v>
          </cell>
          <cell r="G1938">
            <v>48.63</v>
          </cell>
          <cell r="H1938">
            <v>48.63</v>
          </cell>
          <cell r="I1938" t="str">
            <v>COM VALOR</v>
          </cell>
        </row>
        <row r="1939">
          <cell r="B1939">
            <v>12</v>
          </cell>
          <cell r="C1939" t="str">
            <v>ESCOVA DE ACO, COM CABO, *4 X 15* FILEIRAS DE CERDAS</v>
          </cell>
          <cell r="D1939" t="str">
            <v>UN</v>
          </cell>
          <cell r="E1939" t="str">
            <v>CR</v>
          </cell>
          <cell r="F1939">
            <v>6.13</v>
          </cell>
          <cell r="G1939">
            <v>6.13</v>
          </cell>
          <cell r="H1939">
            <v>6.13</v>
          </cell>
          <cell r="I1939" t="str">
            <v>COM VALOR</v>
          </cell>
        </row>
        <row r="1940">
          <cell r="B1940">
            <v>37554</v>
          </cell>
          <cell r="C1940" t="str">
            <v>ESGUICHO JATO REGULAVEL, TIPO ELKHART, ENGATE RAPIDO 1 1/2", PARA COMBATE A INCENDIO</v>
          </cell>
          <cell r="D1940" t="str">
            <v>UN</v>
          </cell>
          <cell r="E1940" t="str">
            <v>CR</v>
          </cell>
          <cell r="F1940">
            <v>217.26</v>
          </cell>
          <cell r="G1940">
            <v>217.26</v>
          </cell>
          <cell r="H1940">
            <v>217.26</v>
          </cell>
          <cell r="I1940" t="str">
            <v>COM VALOR</v>
          </cell>
        </row>
        <row r="1941">
          <cell r="B1941">
            <v>37555</v>
          </cell>
          <cell r="C1941" t="str">
            <v>ESGUICHO JATO REGULAVEL, TIPO ELKHART, ENGATE RAPIDO 2 1/2", PARA COMBATE A INCENDIO</v>
          </cell>
          <cell r="D1941" t="str">
            <v>UN</v>
          </cell>
          <cell r="E1941" t="str">
            <v>CR</v>
          </cell>
          <cell r="F1941">
            <v>264.27999999999997</v>
          </cell>
          <cell r="G1941">
            <v>264.27999999999997</v>
          </cell>
          <cell r="H1941">
            <v>264.27999999999997</v>
          </cell>
          <cell r="I1941" t="str">
            <v>COM VALOR</v>
          </cell>
        </row>
        <row r="1942">
          <cell r="B1942">
            <v>10902</v>
          </cell>
          <cell r="C1942" t="str">
            <v>ESGUICHO TIPO JATO SOLIDO, EM LATAO, ENGATE RAPIDO 1 1/2" X 13 MM, PARA MANGUEIRA EM INSTALACAO PREDIAL COMBATE A INCENDIO</v>
          </cell>
          <cell r="D1942" t="str">
            <v>UN</v>
          </cell>
          <cell r="E1942" t="str">
            <v>CR</v>
          </cell>
          <cell r="F1942">
            <v>66.31</v>
          </cell>
          <cell r="G1942">
            <v>66.31</v>
          </cell>
          <cell r="H1942">
            <v>66.31</v>
          </cell>
          <cell r="I1942" t="str">
            <v>COM VALOR</v>
          </cell>
        </row>
        <row r="1943">
          <cell r="B1943">
            <v>20965</v>
          </cell>
          <cell r="C1943" t="str">
            <v>ESGUICHO TIPO JATO SOLIDO, EM LATAO, ENGATE RAPIDO 1 1/2" X 16 MM, PARA MANGUEIRA EM INSTALACAO PREDIAL COMBATE A INCENDIO</v>
          </cell>
          <cell r="D1943" t="str">
            <v>UN</v>
          </cell>
          <cell r="E1943" t="str">
            <v>CR</v>
          </cell>
          <cell r="F1943">
            <v>66.930000000000007</v>
          </cell>
          <cell r="G1943">
            <v>66.930000000000007</v>
          </cell>
          <cell r="H1943">
            <v>66.930000000000007</v>
          </cell>
          <cell r="I1943" t="str">
            <v>COM VALOR</v>
          </cell>
        </row>
        <row r="1944">
          <cell r="B1944">
            <v>20966</v>
          </cell>
          <cell r="C1944" t="str">
            <v>ESGUICHO TIPO JATO SOLIDO, EM LATAO, ENGATE RAPIDO 1 1/2" X 19 MM, PARA MANGUEIRA EM INSTALACAO PREDIAL COMBATE A INCENDIO</v>
          </cell>
          <cell r="D1944" t="str">
            <v>UN</v>
          </cell>
          <cell r="E1944" t="str">
            <v>C</v>
          </cell>
          <cell r="F1944">
            <v>72.069999999999993</v>
          </cell>
          <cell r="G1944">
            <v>72.069999999999993</v>
          </cell>
          <cell r="H1944">
            <v>72.069999999999993</v>
          </cell>
          <cell r="I1944" t="str">
            <v>COM VALOR</v>
          </cell>
        </row>
        <row r="1945">
          <cell r="B1945">
            <v>10903</v>
          </cell>
          <cell r="C1945" t="str">
            <v>ESGUICHO TIPO JATO SOLIDO, EM LATAO, ENGATE RAPIDO 2 1/2" X 13 MM, PARA MANGUEIRA EM INSTALACAO PREDIAL COMBATE A INCENDIO</v>
          </cell>
          <cell r="D1945" t="str">
            <v>UN</v>
          </cell>
          <cell r="E1945" t="str">
            <v>CR</v>
          </cell>
          <cell r="F1945">
            <v>109.23</v>
          </cell>
          <cell r="G1945">
            <v>109.23</v>
          </cell>
          <cell r="H1945">
            <v>109.23</v>
          </cell>
          <cell r="I1945" t="str">
            <v>COM VALOR</v>
          </cell>
        </row>
        <row r="1946">
          <cell r="B1946">
            <v>20967</v>
          </cell>
          <cell r="C1946" t="str">
            <v>ESGUICHO TIPO JATO SOLIDO, EM LATAO, ENGATE RAPIDO 2 1/2" X 16 MM, PARA MANGUEIRA EM INSTALACAO PREDIAL COMBATE A INCENDIO</v>
          </cell>
          <cell r="D1946" t="str">
            <v>UN</v>
          </cell>
          <cell r="E1946" t="str">
            <v>CR</v>
          </cell>
          <cell r="F1946">
            <v>109.23</v>
          </cell>
          <cell r="G1946">
            <v>109.23</v>
          </cell>
          <cell r="H1946">
            <v>109.23</v>
          </cell>
          <cell r="I1946" t="str">
            <v>COM VALOR</v>
          </cell>
        </row>
        <row r="1947">
          <cell r="B1947">
            <v>20968</v>
          </cell>
          <cell r="C1947" t="str">
            <v>ESGUICHO TIPO JATO SOLIDO, EM LATAO, ENGATE RAPIDO 2 1/2" X 19 MM, PARA MANGUEIRA EM INSTALACAO PREDIAL COMBATE A INCENDIO</v>
          </cell>
          <cell r="D1947" t="str">
            <v>UN</v>
          </cell>
          <cell r="E1947" t="str">
            <v>CR</v>
          </cell>
          <cell r="F1947">
            <v>119.8</v>
          </cell>
          <cell r="G1947">
            <v>119.8</v>
          </cell>
          <cell r="H1947">
            <v>119.8</v>
          </cell>
          <cell r="I1947" t="str">
            <v>COM VALOR</v>
          </cell>
        </row>
        <row r="1948">
          <cell r="B1948">
            <v>11359</v>
          </cell>
          <cell r="C1948" t="str">
            <v>ESMERILHADEIRA ANGULAR ELETRICA, DIAMETRO DO DISCO 7" (180 MM), ROTACAO 8500 RPM, POTENCIA 2400 W</v>
          </cell>
          <cell r="D1948" t="str">
            <v>UN</v>
          </cell>
          <cell r="E1948" t="str">
            <v>CR</v>
          </cell>
          <cell r="F1948">
            <v>1039</v>
          </cell>
          <cell r="G1948">
            <v>1039</v>
          </cell>
          <cell r="H1948">
            <v>1039</v>
          </cell>
          <cell r="I1948" t="str">
            <v>COM VALOR</v>
          </cell>
        </row>
        <row r="1949">
          <cell r="B1949">
            <v>39017</v>
          </cell>
          <cell r="C1949" t="str">
            <v>ESPACADOR / DISTANCIADOR CIRCULAR COM ENTRADA LATERAL, EM PLASTICO, PARA VERGALHAO *4,2 A 12,5* MM, COBRIMENTO 20 MM</v>
          </cell>
          <cell r="D1949" t="str">
            <v>UN</v>
          </cell>
          <cell r="E1949" t="str">
            <v>CR</v>
          </cell>
          <cell r="F1949" t="str">
            <v>VERIFICAR</v>
          </cell>
          <cell r="G1949" t="str">
            <v>VERIFICAR</v>
          </cell>
          <cell r="H1949" t="str">
            <v>VERIFICAR</v>
          </cell>
          <cell r="I1949" t="str">
            <v>SEM VALOR</v>
          </cell>
        </row>
        <row r="1950">
          <cell r="B1950">
            <v>39315</v>
          </cell>
          <cell r="C1950" t="str">
            <v>ESPACADOR / DISTANCIADOR TIPO GARRA DUPLA, EM PLASTICO, COBRIMENTO *20* MM, PARA FERRAGENS DE LAJES E FUNDO DE VIGAS</v>
          </cell>
          <cell r="D1950" t="str">
            <v>UN</v>
          </cell>
          <cell r="E1950" t="str">
            <v>CR</v>
          </cell>
          <cell r="F1950" t="str">
            <v>VERIFICAR</v>
          </cell>
          <cell r="G1950" t="str">
            <v>VERIFICAR</v>
          </cell>
          <cell r="H1950" t="str">
            <v>VERIFICAR</v>
          </cell>
          <cell r="I1950" t="str">
            <v>SEM VALOR</v>
          </cell>
        </row>
        <row r="1951">
          <cell r="B1951">
            <v>39016</v>
          </cell>
          <cell r="C1951" t="str">
            <v>ESPACADOR / DISTANCIADOR TIPO PINO EM PLASTICO, PARA VERGALHAO ATE 10 MM, PARA APOIO DE ARMADURA</v>
          </cell>
          <cell r="D1951" t="str">
            <v>UN</v>
          </cell>
          <cell r="E1951" t="str">
            <v>CR</v>
          </cell>
          <cell r="F1951" t="str">
            <v>VERIFICAR</v>
          </cell>
          <cell r="G1951" t="str">
            <v>VERIFICAR</v>
          </cell>
          <cell r="H1951" t="str">
            <v>VERIFICAR</v>
          </cell>
          <cell r="I1951" t="str">
            <v>SEM VALOR</v>
          </cell>
        </row>
        <row r="1952">
          <cell r="B1952">
            <v>39481</v>
          </cell>
          <cell r="C1952" t="str">
            <v>ESPACADOR OU DISTANCIADOR, EM PLASTICO, TIPO APOIO DE CORDOALHA (CARANGUEJO), PARA ARMADURA NEGATIVA E PROTENSAO, COBRIMENTO 50 MM</v>
          </cell>
          <cell r="D1952" t="str">
            <v>UN</v>
          </cell>
          <cell r="E1952" t="str">
            <v>C</v>
          </cell>
          <cell r="F1952" t="str">
            <v>VERIFICAR</v>
          </cell>
          <cell r="G1952" t="str">
            <v>VERIFICAR</v>
          </cell>
          <cell r="H1952" t="str">
            <v>VERIFICAR</v>
          </cell>
          <cell r="I1952" t="str">
            <v>SEM VALOR</v>
          </cell>
        </row>
        <row r="1953">
          <cell r="B1953">
            <v>39013</v>
          </cell>
          <cell r="C1953" t="str">
            <v>ESPACADOR/SEPARADOR /CENTRALIZADOR DE BARRA DE ACO, PLASTICO, (CHUMBADOR TIPO CARAMBOLA - CB), DIAMETRO INTERNO ATE 20 MM</v>
          </cell>
          <cell r="D1953" t="str">
            <v>UN</v>
          </cell>
          <cell r="E1953" t="str">
            <v>CR</v>
          </cell>
          <cell r="F1953" t="str">
            <v>VERIFICAR</v>
          </cell>
          <cell r="G1953" t="str">
            <v>VERIFICAR</v>
          </cell>
          <cell r="H1953" t="str">
            <v>VERIFICAR</v>
          </cell>
          <cell r="I1953" t="str">
            <v>SEM VALOR</v>
          </cell>
        </row>
        <row r="1954">
          <cell r="B1954">
            <v>44919</v>
          </cell>
          <cell r="C1954" t="str">
            <v>ESPACADOR/SEPARADOR /CENTRALIZADOR DE BARRA DE ACO, PLASTICO, (CHUMBADOR TIPO CARAMBOLA - CB), DIAMETRO INTERNO ENTRE 25 A 32 MM</v>
          </cell>
          <cell r="D1954" t="str">
            <v>UN</v>
          </cell>
          <cell r="E1954" t="str">
            <v>CR</v>
          </cell>
          <cell r="F1954" t="str">
            <v>VERIFICAR</v>
          </cell>
          <cell r="G1954" t="str">
            <v>VERIFICAR</v>
          </cell>
          <cell r="H1954" t="str">
            <v>VERIFICAR</v>
          </cell>
          <cell r="I1954" t="str">
            <v>SEM VALOR</v>
          </cell>
        </row>
        <row r="1955">
          <cell r="B1955">
            <v>40433</v>
          </cell>
          <cell r="C1955" t="str">
            <v>ESPACADOR/SEPARADOR DE CORDOALHA TIPO DISCO 12 FUROS DE 14 MM, PARA TIRANTES</v>
          </cell>
          <cell r="D1955" t="str">
            <v>UN</v>
          </cell>
          <cell r="E1955" t="str">
            <v>CR</v>
          </cell>
          <cell r="F1955" t="str">
            <v>VERIFICAR</v>
          </cell>
          <cell r="G1955" t="str">
            <v>VERIFICAR</v>
          </cell>
          <cell r="H1955" t="str">
            <v>VERIFICAR</v>
          </cell>
          <cell r="I1955" t="str">
            <v>SEM VALOR</v>
          </cell>
        </row>
        <row r="1956">
          <cell r="B1956">
            <v>20219</v>
          </cell>
          <cell r="C1956" t="str">
            <v>ESPARGIDOR DE ASFALTO PRESSURIZADO, REBOCAVEL, TANQUE DE 2500 L, PNEUMATICO, COM MOTOR A GASOLINA 3,4HP</v>
          </cell>
          <cell r="D1956" t="str">
            <v>UN</v>
          </cell>
          <cell r="E1956" t="str">
            <v>CR</v>
          </cell>
          <cell r="F1956" t="str">
            <v>VERIFICAR</v>
          </cell>
          <cell r="G1956" t="str">
            <v>VERIFICAR</v>
          </cell>
          <cell r="H1956" t="str">
            <v>VERIFICAR</v>
          </cell>
          <cell r="I1956" t="str">
            <v>SEM VALOR</v>
          </cell>
        </row>
        <row r="1957">
          <cell r="B1957">
            <v>36484</v>
          </cell>
          <cell r="C1957" t="str">
            <v>ESPARGIDOR DE ASFALTO PRESSURIZADO, TANQUE 6 M3 COM ISOLACAO TERMICA, AQUECIDO COM 2 MACARICOS, COM BARRA ESPARGIDORA 3,60 M, A SER MONTADO SOBRE CAMINHAO</v>
          </cell>
          <cell r="D1957" t="str">
            <v>UN</v>
          </cell>
          <cell r="E1957" t="str">
            <v>CR</v>
          </cell>
          <cell r="F1957" t="str">
            <v>VERIFICAR</v>
          </cell>
          <cell r="G1957" t="str">
            <v>VERIFICAR</v>
          </cell>
          <cell r="H1957" t="str">
            <v>VERIFICAR</v>
          </cell>
          <cell r="I1957" t="str">
            <v>SEM VALOR</v>
          </cell>
        </row>
        <row r="1958">
          <cell r="B1958">
            <v>38368</v>
          </cell>
          <cell r="C1958" t="str">
            <v>ESPATULA DE PLASTICO LISA, LARGURA *10* CM</v>
          </cell>
          <cell r="D1958" t="str">
            <v>UN</v>
          </cell>
          <cell r="E1958" t="str">
            <v>CR</v>
          </cell>
          <cell r="F1958" t="str">
            <v>VERIFICAR</v>
          </cell>
          <cell r="G1958" t="str">
            <v>VERIFICAR</v>
          </cell>
          <cell r="H1958" t="str">
            <v>VERIFICAR</v>
          </cell>
          <cell r="I1958" t="str">
            <v>SEM VALOR</v>
          </cell>
        </row>
        <row r="1959">
          <cell r="B1959">
            <v>38367</v>
          </cell>
          <cell r="C1959" t="str">
            <v>ESPATULA EM ACO INOX COM CABO DE MADEIRA E LARGURA DE *8* CM</v>
          </cell>
          <cell r="D1959" t="str">
            <v>UN</v>
          </cell>
          <cell r="E1959" t="str">
            <v>CR</v>
          </cell>
          <cell r="F1959">
            <v>10.94</v>
          </cell>
          <cell r="G1959">
            <v>10.94</v>
          </cell>
          <cell r="H1959">
            <v>10.94</v>
          </cell>
          <cell r="I1959" t="str">
            <v>COM VALOR</v>
          </cell>
        </row>
        <row r="1960">
          <cell r="B1960">
            <v>38091</v>
          </cell>
          <cell r="C1960" t="str">
            <v>ESPELHO / PLACA CEGA 4" X 2", PARA INSTALACAO DE TOMADAS E INTERRUPTORES</v>
          </cell>
          <cell r="D1960" t="str">
            <v>UN</v>
          </cell>
          <cell r="E1960" t="str">
            <v>CR</v>
          </cell>
          <cell r="F1960">
            <v>2.11</v>
          </cell>
          <cell r="G1960">
            <v>2.11</v>
          </cell>
          <cell r="H1960">
            <v>2.11</v>
          </cell>
          <cell r="I1960" t="str">
            <v>COM VALOR</v>
          </cell>
        </row>
        <row r="1961">
          <cell r="B1961">
            <v>38095</v>
          </cell>
          <cell r="C1961" t="str">
            <v>ESPELHO / PLACA CEGA 4" X 4", PARA INSTALACAO DE TOMADAS E INTERRUPTORES</v>
          </cell>
          <cell r="D1961" t="str">
            <v>UN</v>
          </cell>
          <cell r="E1961" t="str">
            <v>CR</v>
          </cell>
          <cell r="F1961">
            <v>4.46</v>
          </cell>
          <cell r="G1961">
            <v>4.46</v>
          </cell>
          <cell r="H1961">
            <v>4.46</v>
          </cell>
          <cell r="I1961" t="str">
            <v>COM VALOR</v>
          </cell>
        </row>
        <row r="1962">
          <cell r="B1962">
            <v>38092</v>
          </cell>
          <cell r="C1962" t="str">
            <v>ESPELHO / PLACA DE 1 POSTO 4" X 2", PARA INSTALACAO DE TOMADAS E INTERRUPTORES</v>
          </cell>
          <cell r="D1962" t="str">
            <v>UN</v>
          </cell>
          <cell r="E1962" t="str">
            <v>CR</v>
          </cell>
          <cell r="F1962">
            <v>2</v>
          </cell>
          <cell r="G1962">
            <v>2</v>
          </cell>
          <cell r="H1962">
            <v>2</v>
          </cell>
          <cell r="I1962" t="str">
            <v>COM VALOR</v>
          </cell>
        </row>
        <row r="1963">
          <cell r="B1963">
            <v>38093</v>
          </cell>
          <cell r="C1963" t="str">
            <v>ESPELHO / PLACA DE 2 POSTOS 4" X 2", PARA INSTALACAO DE TOMADAS E INTERRUPTORES</v>
          </cell>
          <cell r="D1963" t="str">
            <v>UN</v>
          </cell>
          <cell r="E1963" t="str">
            <v>CR</v>
          </cell>
          <cell r="F1963">
            <v>2.0699999999999998</v>
          </cell>
          <cell r="G1963">
            <v>2.0699999999999998</v>
          </cell>
          <cell r="H1963">
            <v>2.0699999999999998</v>
          </cell>
          <cell r="I1963" t="str">
            <v>COM VALOR</v>
          </cell>
        </row>
        <row r="1964">
          <cell r="B1964">
            <v>38096</v>
          </cell>
          <cell r="C1964" t="str">
            <v>ESPELHO / PLACA DE 2 POSTOS 4" X 4", PARA INSTALACAO DE TOMADAS E INTERRUPTORES</v>
          </cell>
          <cell r="D1964" t="str">
            <v>UN</v>
          </cell>
          <cell r="E1964" t="str">
            <v>CR</v>
          </cell>
          <cell r="F1964">
            <v>4.8</v>
          </cell>
          <cell r="G1964">
            <v>4.8</v>
          </cell>
          <cell r="H1964">
            <v>4.8</v>
          </cell>
          <cell r="I1964" t="str">
            <v>COM VALOR</v>
          </cell>
        </row>
        <row r="1965">
          <cell r="B1965">
            <v>38094</v>
          </cell>
          <cell r="C1965" t="str">
            <v>ESPELHO / PLACA DE 3 POSTOS 4" X 2", PARA INSTALACAO DE TOMADAS E INTERRUPTORES</v>
          </cell>
          <cell r="D1965" t="str">
            <v>UN</v>
          </cell>
          <cell r="E1965" t="str">
            <v>CR</v>
          </cell>
          <cell r="F1965">
            <v>2.5299999999999998</v>
          </cell>
          <cell r="G1965">
            <v>2.5299999999999998</v>
          </cell>
          <cell r="H1965">
            <v>2.5299999999999998</v>
          </cell>
          <cell r="I1965" t="str">
            <v>COM VALOR</v>
          </cell>
        </row>
        <row r="1966">
          <cell r="B1966">
            <v>38097</v>
          </cell>
          <cell r="C1966" t="str">
            <v>ESPELHO / PLACA DE 4 POSTOS 4" X 4", PARA INSTALACAO DE TOMADAS E INTERRUPTORES</v>
          </cell>
          <cell r="D1966" t="str">
            <v>UN</v>
          </cell>
          <cell r="E1966" t="str">
            <v>CR</v>
          </cell>
          <cell r="F1966">
            <v>5.15</v>
          </cell>
          <cell r="G1966">
            <v>5.15</v>
          </cell>
          <cell r="H1966">
            <v>5.15</v>
          </cell>
          <cell r="I1966" t="str">
            <v>COM VALOR</v>
          </cell>
        </row>
        <row r="1967">
          <cell r="B1967">
            <v>38098</v>
          </cell>
          <cell r="C1967" t="str">
            <v>ESPELHO / PLACA DE 6 POSTOS 4" X 4", PARA INSTALACAO DE TOMADAS E INTERRUPTORES</v>
          </cell>
          <cell r="D1967" t="str">
            <v>UN</v>
          </cell>
          <cell r="E1967" t="str">
            <v>C</v>
          </cell>
          <cell r="F1967">
            <v>5.15</v>
          </cell>
          <cell r="G1967">
            <v>5.15</v>
          </cell>
          <cell r="H1967">
            <v>5.15</v>
          </cell>
          <cell r="I1967" t="str">
            <v>COM VALOR</v>
          </cell>
        </row>
        <row r="1968">
          <cell r="B1968">
            <v>11186</v>
          </cell>
          <cell r="C1968" t="str">
            <v>ESPELHO CRISTAL E = 4 MM</v>
          </cell>
          <cell r="D1968" t="str">
            <v>M2</v>
          </cell>
          <cell r="E1968" t="str">
            <v>C</v>
          </cell>
          <cell r="F1968">
            <v>459.75</v>
          </cell>
          <cell r="G1968">
            <v>459.75</v>
          </cell>
          <cell r="H1968">
            <v>459.75</v>
          </cell>
          <cell r="I1968" t="str">
            <v>COM VALOR</v>
          </cell>
        </row>
        <row r="1969">
          <cell r="B1969">
            <v>11558</v>
          </cell>
          <cell r="C1969" t="str">
            <v>ESPELHO, RETO OU CURVO, EM LATAO CROMADO, ESPESSURA ATE 6 MM, LARGURA *40*MM, ALTURA *180*MM - PARA FECHADURA DE EMBUTIR</v>
          </cell>
          <cell r="D1969" t="str">
            <v>PAR</v>
          </cell>
          <cell r="E1969" t="str">
            <v>CR</v>
          </cell>
          <cell r="F1969">
            <v>16.72</v>
          </cell>
          <cell r="G1969">
            <v>16.72</v>
          </cell>
          <cell r="H1969">
            <v>16.72</v>
          </cell>
          <cell r="I1969" t="str">
            <v>COM VALOR</v>
          </cell>
        </row>
        <row r="1970">
          <cell r="B1970">
            <v>11557</v>
          </cell>
          <cell r="C1970" t="str">
            <v>ESPELHO, RETO OU CURVO, EM LATAO CROMADO, ESPESSURA MINIMA 6 MM, LARGURA *43*MM, ALTURA *230*MM - PARA FECHADURA DE EMBUTIR</v>
          </cell>
          <cell r="D1970" t="str">
            <v>PAR</v>
          </cell>
          <cell r="E1970" t="str">
            <v>CR</v>
          </cell>
          <cell r="F1970">
            <v>42.32</v>
          </cell>
          <cell r="G1970">
            <v>42.32</v>
          </cell>
          <cell r="H1970">
            <v>42.32</v>
          </cell>
          <cell r="I1970" t="str">
            <v>COM VALOR</v>
          </cell>
        </row>
        <row r="1971">
          <cell r="B1971">
            <v>2759</v>
          </cell>
          <cell r="C1971" t="str">
            <v>ESPOLETA SIMPLES N 8.</v>
          </cell>
          <cell r="D1971" t="str">
            <v>UN</v>
          </cell>
          <cell r="E1971" t="str">
            <v>C</v>
          </cell>
          <cell r="F1971" t="str">
            <v>VERIFICAR</v>
          </cell>
          <cell r="G1971" t="str">
            <v>VERIFICAR</v>
          </cell>
          <cell r="H1971" t="str">
            <v>VERIFICAR</v>
          </cell>
          <cell r="I1971" t="str">
            <v>SEM VALOR</v>
          </cell>
        </row>
        <row r="1972">
          <cell r="B1972">
            <v>38124</v>
          </cell>
          <cell r="C1972" t="str">
            <v>ESPUMA EXPANSIVA DE POLIURETANO, APLICACAO MANUAL - 500 ML</v>
          </cell>
          <cell r="D1972" t="str">
            <v>UN</v>
          </cell>
          <cell r="E1972" t="str">
            <v>CR</v>
          </cell>
          <cell r="F1972">
            <v>30</v>
          </cell>
          <cell r="G1972">
            <v>30</v>
          </cell>
          <cell r="H1972">
            <v>30</v>
          </cell>
          <cell r="I1972" t="str">
            <v>COM VALOR</v>
          </cell>
        </row>
        <row r="1973">
          <cell r="B1973">
            <v>38380</v>
          </cell>
          <cell r="C1973" t="str">
            <v>ESQUADRO DE ACO 12" (300 MM), CABO DE ALUMINIO</v>
          </cell>
          <cell r="D1973" t="str">
            <v>UN</v>
          </cell>
          <cell r="E1973" t="str">
            <v>CR</v>
          </cell>
          <cell r="F1973">
            <v>18.21</v>
          </cell>
          <cell r="G1973">
            <v>18.21</v>
          </cell>
          <cell r="H1973">
            <v>18.21</v>
          </cell>
          <cell r="I1973" t="str">
            <v>COM VALOR</v>
          </cell>
        </row>
        <row r="1974">
          <cell r="B1974">
            <v>45278</v>
          </cell>
          <cell r="C1974" t="str">
            <v>ESQUADRO PARA SOLDA, EM ALUMINIO, 65 MM, COM DUAS MORSAS (GRAMPO SARGENTO)</v>
          </cell>
          <cell r="D1974" t="str">
            <v>UN</v>
          </cell>
          <cell r="E1974" t="str">
            <v>CR</v>
          </cell>
          <cell r="F1974">
            <v>160.54</v>
          </cell>
          <cell r="G1974">
            <v>160.54</v>
          </cell>
          <cell r="H1974">
            <v>160.54</v>
          </cell>
          <cell r="I1974" t="str">
            <v>COM VALOR</v>
          </cell>
        </row>
        <row r="1975">
          <cell r="B1975">
            <v>42429</v>
          </cell>
          <cell r="C1975" t="str">
            <v>ESQUI TRIPLO, EM TUBO DE ACO CARBONO, PINTURA NO PROCESSO ELETROSTATICO - EQUIPAMENTO DE GINASTICA PARA ACADEMIA AO AR LIVRE / ACADEMIA DA TERCEIRA IDADE - ATI</v>
          </cell>
          <cell r="D1975" t="str">
            <v>UN</v>
          </cell>
          <cell r="E1975" t="str">
            <v>CR</v>
          </cell>
          <cell r="F1975" t="str">
            <v>VERIFICAR</v>
          </cell>
          <cell r="G1975" t="str">
            <v>VERIFICAR</v>
          </cell>
          <cell r="H1975" t="str">
            <v>VERIFICAR</v>
          </cell>
          <cell r="I1975" t="str">
            <v>SEM VALOR</v>
          </cell>
        </row>
        <row r="1976">
          <cell r="B1976">
            <v>39616</v>
          </cell>
          <cell r="C1976" t="str">
            <v>ESTABILIZADOR BIVOLT AUTOMATICO, 1000 VA</v>
          </cell>
          <cell r="D1976" t="str">
            <v>UN</v>
          </cell>
          <cell r="E1976" t="str">
            <v>C</v>
          </cell>
          <cell r="F1976" t="str">
            <v>VERIFICAR</v>
          </cell>
          <cell r="G1976" t="str">
            <v>VERIFICAR</v>
          </cell>
          <cell r="H1976" t="str">
            <v>VERIFICAR</v>
          </cell>
          <cell r="I1976" t="str">
            <v>SEM VALOR</v>
          </cell>
        </row>
        <row r="1977">
          <cell r="B1977">
            <v>39618</v>
          </cell>
          <cell r="C1977" t="str">
            <v>ESTABILIZADOR BIVOLT AUTOMATICO, 1500 VA</v>
          </cell>
          <cell r="D1977" t="str">
            <v>UN</v>
          </cell>
          <cell r="E1977" t="str">
            <v>CR</v>
          </cell>
          <cell r="F1977" t="str">
            <v>VERIFICAR</v>
          </cell>
          <cell r="G1977" t="str">
            <v>VERIFICAR</v>
          </cell>
          <cell r="H1977" t="str">
            <v>VERIFICAR</v>
          </cell>
          <cell r="I1977" t="str">
            <v>SEM VALOR</v>
          </cell>
        </row>
        <row r="1978">
          <cell r="B1978">
            <v>39619</v>
          </cell>
          <cell r="C1978" t="str">
            <v>ESTABILIZADOR BIVOLT AUTOMATICO, 2000 VA</v>
          </cell>
          <cell r="D1978" t="str">
            <v>UN</v>
          </cell>
          <cell r="E1978" t="str">
            <v>CR</v>
          </cell>
          <cell r="F1978" t="str">
            <v>VERIFICAR</v>
          </cell>
          <cell r="G1978" t="str">
            <v>VERIFICAR</v>
          </cell>
          <cell r="H1978" t="str">
            <v>VERIFICAR</v>
          </cell>
          <cell r="I1978" t="str">
            <v>SEM VALOR</v>
          </cell>
        </row>
        <row r="1979">
          <cell r="B1979">
            <v>39613</v>
          </cell>
          <cell r="C1979" t="str">
            <v>ESTABILIZADOR BIVOLT AUTOMATICO, 300 VA</v>
          </cell>
          <cell r="D1979" t="str">
            <v>UN</v>
          </cell>
          <cell r="E1979" t="str">
            <v>CR</v>
          </cell>
          <cell r="F1979" t="str">
            <v>VERIFICAR</v>
          </cell>
          <cell r="G1979" t="str">
            <v>VERIFICAR</v>
          </cell>
          <cell r="H1979" t="str">
            <v>VERIFICAR</v>
          </cell>
          <cell r="I1979" t="str">
            <v>SEM VALOR</v>
          </cell>
        </row>
        <row r="1980">
          <cell r="B1980">
            <v>39614</v>
          </cell>
          <cell r="C1980" t="str">
            <v>ESTABILIZADOR BIVOLT AUTOMATICO, 500 VA</v>
          </cell>
          <cell r="D1980" t="str">
            <v>UN</v>
          </cell>
          <cell r="E1980" t="str">
            <v>CR</v>
          </cell>
          <cell r="F1980" t="str">
            <v>VERIFICAR</v>
          </cell>
          <cell r="G1980" t="str">
            <v>VERIFICAR</v>
          </cell>
          <cell r="H1980" t="str">
            <v>VERIFICAR</v>
          </cell>
          <cell r="I1980" t="str">
            <v>SEM VALOR</v>
          </cell>
        </row>
        <row r="1981">
          <cell r="B1981">
            <v>38538</v>
          </cell>
          <cell r="C1981" t="str">
            <v>ESTACA PRE-MOLDADA MACICA DE CONCRETO VIBRADO ARMADO, PARA CARGA DE 25 T, SECAO QUADRADA DE *16 X 16*, COM ANEL METALICO INCORPORADO A PECA (SOMENTE FORNECIMENTO)</v>
          </cell>
          <cell r="D1981" t="str">
            <v>M</v>
          </cell>
          <cell r="E1981" t="str">
            <v>CR</v>
          </cell>
          <cell r="F1981" t="str">
            <v>VERIFICAR</v>
          </cell>
          <cell r="G1981" t="str">
            <v>VERIFICAR</v>
          </cell>
          <cell r="H1981" t="str">
            <v>VERIFICAR</v>
          </cell>
          <cell r="I1981" t="str">
            <v>SEM VALOR</v>
          </cell>
        </row>
        <row r="1982">
          <cell r="B1982">
            <v>38539</v>
          </cell>
          <cell r="C1982" t="str">
            <v>ESTACA PRE-MOLDADA MACICA DE CONCRETO VIBRADO ARMADO, PARA CARGA DE 50 T, SECAO QUADRADA, COM ANEL METALICO INCORPORADO A PECA (SOMENTE FORNECIMENTO)</v>
          </cell>
          <cell r="D1982" t="str">
            <v>M</v>
          </cell>
          <cell r="E1982" t="str">
            <v>CR</v>
          </cell>
          <cell r="F1982" t="str">
            <v>VERIFICAR</v>
          </cell>
          <cell r="G1982" t="str">
            <v>VERIFICAR</v>
          </cell>
          <cell r="H1982" t="str">
            <v>VERIFICAR</v>
          </cell>
          <cell r="I1982" t="str">
            <v>SEM VALOR</v>
          </cell>
        </row>
        <row r="1983">
          <cell r="B1983">
            <v>38540</v>
          </cell>
          <cell r="C1983" t="str">
            <v>ESTACA PRE-MOLDADA VAZADA DE CONCRETO CENTRIFUGADO, PARA CARGA DE 100 T, SECAO CIRCULAR, COM ANEL METALICO INCORPORADO A PECA (SOMENTE FORNECIMENTO)</v>
          </cell>
          <cell r="D1983" t="str">
            <v>M</v>
          </cell>
          <cell r="E1983" t="str">
            <v>C</v>
          </cell>
          <cell r="F1983" t="str">
            <v>VERIFICAR</v>
          </cell>
          <cell r="G1983" t="str">
            <v>VERIFICAR</v>
          </cell>
          <cell r="H1983" t="str">
            <v>VERIFICAR</v>
          </cell>
          <cell r="I1983" t="str">
            <v>SEM VALOR</v>
          </cell>
        </row>
        <row r="1984">
          <cell r="B1984">
            <v>38384</v>
          </cell>
          <cell r="C1984" t="str">
            <v>ESTILETE DE METAL, LAMINA 18 MM</v>
          </cell>
          <cell r="D1984" t="str">
            <v>UN</v>
          </cell>
          <cell r="E1984" t="str">
            <v>C</v>
          </cell>
          <cell r="F1984">
            <v>13.11</v>
          </cell>
          <cell r="G1984">
            <v>13.11</v>
          </cell>
          <cell r="H1984">
            <v>13.11</v>
          </cell>
          <cell r="I1984" t="str">
            <v>COM VALOR</v>
          </cell>
        </row>
        <row r="1985">
          <cell r="B1985">
            <v>13</v>
          </cell>
          <cell r="C1985" t="str">
            <v>ESTOPA</v>
          </cell>
          <cell r="D1985" t="str">
            <v>KG</v>
          </cell>
          <cell r="E1985" t="str">
            <v>C</v>
          </cell>
          <cell r="F1985">
            <v>26.4</v>
          </cell>
          <cell r="G1985">
            <v>26.4</v>
          </cell>
          <cell r="H1985">
            <v>26.4</v>
          </cell>
          <cell r="I1985" t="str">
            <v>COM VALOR</v>
          </cell>
        </row>
        <row r="1986">
          <cell r="B1986">
            <v>2762</v>
          </cell>
          <cell r="C1986" t="str">
            <v>ESTOPIM SIMPLES</v>
          </cell>
          <cell r="D1986" t="str">
            <v>M</v>
          </cell>
          <cell r="E1986" t="str">
            <v>CR</v>
          </cell>
          <cell r="F1986" t="str">
            <v>VERIFICAR</v>
          </cell>
          <cell r="G1986" t="str">
            <v>VERIFICAR</v>
          </cell>
          <cell r="H1986" t="str">
            <v>VERIFICAR</v>
          </cell>
          <cell r="I1986" t="str">
            <v>SEM VALOR</v>
          </cell>
        </row>
        <row r="1987">
          <cell r="B1987">
            <v>21142</v>
          </cell>
          <cell r="C1987" t="str">
            <v>ESTRIBO COM PARAFUSO EM CHAPA DE FERRO FUNDIDO DE 2" X 3/16" X 35 CM, SECAO "U", PARA MADEIRAMENTO DE TELHADO</v>
          </cell>
          <cell r="D1987" t="str">
            <v>UN</v>
          </cell>
          <cell r="E1987" t="str">
            <v>CR</v>
          </cell>
          <cell r="F1987">
            <v>25.45</v>
          </cell>
          <cell r="G1987">
            <v>25.45</v>
          </cell>
          <cell r="H1987">
            <v>25.45</v>
          </cell>
          <cell r="I1987" t="str">
            <v>COM VALOR</v>
          </cell>
        </row>
        <row r="1988">
          <cell r="B1988">
            <v>4223</v>
          </cell>
          <cell r="C1988" t="str">
            <v>ETANOL</v>
          </cell>
          <cell r="D1988" t="str">
            <v>L</v>
          </cell>
          <cell r="E1988" t="str">
            <v>CR</v>
          </cell>
          <cell r="F1988">
            <v>3.91</v>
          </cell>
          <cell r="G1988">
            <v>3.91</v>
          </cell>
          <cell r="H1988">
            <v>3.91</v>
          </cell>
          <cell r="I1988" t="str">
            <v>COM VALOR</v>
          </cell>
        </row>
        <row r="1989">
          <cell r="B1989">
            <v>37372</v>
          </cell>
          <cell r="C1989" t="str">
            <v>EXAMES - HORISTA (COLETADO CAIXA - ENCARGOS COMPLEMENTARES)</v>
          </cell>
          <cell r="D1989" t="str">
            <v>H</v>
          </cell>
          <cell r="E1989" t="str">
            <v>CR</v>
          </cell>
          <cell r="F1989">
            <v>1.43</v>
          </cell>
          <cell r="G1989">
            <v>1.43</v>
          </cell>
          <cell r="H1989">
            <v>1.43</v>
          </cell>
          <cell r="I1989" t="str">
            <v>COM VALOR</v>
          </cell>
        </row>
        <row r="1990">
          <cell r="B1990">
            <v>40863</v>
          </cell>
          <cell r="C1990" t="str">
            <v>EXAMES - MENSALISTA (COLETADO CAIXA - ENCARGOS COMPLEMENTARES)</v>
          </cell>
          <cell r="D1990" t="str">
            <v>MES</v>
          </cell>
          <cell r="E1990" t="str">
            <v>CR</v>
          </cell>
          <cell r="F1990">
            <v>270.51</v>
          </cell>
          <cell r="G1990">
            <v>270.51</v>
          </cell>
          <cell r="H1990">
            <v>270.51</v>
          </cell>
          <cell r="I1990" t="str">
            <v>COM VALOR</v>
          </cell>
        </row>
        <row r="1991">
          <cell r="B1991">
            <v>38475</v>
          </cell>
          <cell r="C1991" t="str">
            <v>EXTENSAO DE SOLDA 201 ACETILENO, E = *1,5 A 2,5* MM (N2)</v>
          </cell>
          <cell r="D1991" t="str">
            <v>UN</v>
          </cell>
          <cell r="E1991" t="str">
            <v>CR</v>
          </cell>
          <cell r="F1991">
            <v>84.78</v>
          </cell>
          <cell r="G1991">
            <v>84.78</v>
          </cell>
          <cell r="H1991">
            <v>84.78</v>
          </cell>
          <cell r="I1991" t="str">
            <v>COM VALOR</v>
          </cell>
        </row>
        <row r="1992">
          <cell r="B1992">
            <v>38474</v>
          </cell>
          <cell r="C1992" t="str">
            <v>EXTENSAO DE SOLDA 201 GLP, E = *2,5 A 4,0* MM (N4)</v>
          </cell>
          <cell r="D1992" t="str">
            <v>UN</v>
          </cell>
          <cell r="E1992" t="str">
            <v>CR</v>
          </cell>
          <cell r="F1992">
            <v>85.96</v>
          </cell>
          <cell r="G1992">
            <v>85.96</v>
          </cell>
          <cell r="H1992">
            <v>85.96</v>
          </cell>
          <cell r="I1992" t="str">
            <v>COM VALOR</v>
          </cell>
        </row>
        <row r="1993">
          <cell r="B1993">
            <v>10886</v>
          </cell>
          <cell r="C1993" t="str">
            <v>EXTINTOR DE INCENDIO PORTATIL COM CARGA DE AGUA PRESSURIZADA DE 10 L, CLASSE A</v>
          </cell>
          <cell r="D1993" t="str">
            <v>UN</v>
          </cell>
          <cell r="E1993" t="str">
            <v>C</v>
          </cell>
          <cell r="F1993">
            <v>197.51</v>
          </cell>
          <cell r="G1993">
            <v>197.51</v>
          </cell>
          <cell r="H1993">
            <v>197.51</v>
          </cell>
          <cell r="I1993" t="str">
            <v>COM VALOR</v>
          </cell>
        </row>
        <row r="1994">
          <cell r="B1994">
            <v>10888</v>
          </cell>
          <cell r="C1994" t="str">
            <v>EXTINTOR DE INCENDIO PORTATIL COM CARGA DE GAS CARBONICO CO2 DE 4 KG, CLASSE BC</v>
          </cell>
          <cell r="D1994" t="str">
            <v>UN</v>
          </cell>
          <cell r="E1994" t="str">
            <v>CR</v>
          </cell>
          <cell r="F1994">
            <v>625.09</v>
          </cell>
          <cell r="G1994">
            <v>625.09</v>
          </cell>
          <cell r="H1994">
            <v>625.09</v>
          </cell>
          <cell r="I1994" t="str">
            <v>COM VALOR</v>
          </cell>
        </row>
        <row r="1995">
          <cell r="B1995">
            <v>10889</v>
          </cell>
          <cell r="C1995" t="str">
            <v>EXTINTOR DE INCENDIO PORTATIL COM CARGA DE GAS CARBONICO CO2 DE 6 KG, CLASSE BC</v>
          </cell>
          <cell r="D1995" t="str">
            <v>UN</v>
          </cell>
          <cell r="E1995" t="str">
            <v>CR</v>
          </cell>
          <cell r="F1995">
            <v>677.19</v>
          </cell>
          <cell r="G1995">
            <v>677.19</v>
          </cell>
          <cell r="H1995">
            <v>677.19</v>
          </cell>
          <cell r="I1995" t="str">
            <v>COM VALOR</v>
          </cell>
        </row>
        <row r="1996">
          <cell r="B1996">
            <v>10890</v>
          </cell>
          <cell r="C1996" t="str">
            <v>EXTINTOR DE INCENDIO PORTATIL COM CARGA DE PO QUIMICO SECO (PQS) DE 12 KG, CLASSE BC</v>
          </cell>
          <cell r="D1996" t="str">
            <v>UN</v>
          </cell>
          <cell r="E1996" t="str">
            <v>CR</v>
          </cell>
          <cell r="F1996">
            <v>312.54000000000002</v>
          </cell>
          <cell r="G1996">
            <v>312.54000000000002</v>
          </cell>
          <cell r="H1996">
            <v>312.54000000000002</v>
          </cell>
          <cell r="I1996" t="str">
            <v>COM VALOR</v>
          </cell>
        </row>
        <row r="1997">
          <cell r="B1997">
            <v>10891</v>
          </cell>
          <cell r="C1997" t="str">
            <v>EXTINTOR DE INCENDIO PORTATIL COM CARGA DE PO QUIMICO SECO (PQS) DE 4 KG, CLASSE BC</v>
          </cell>
          <cell r="D1997" t="str">
            <v>UN</v>
          </cell>
          <cell r="E1997" t="str">
            <v>CR</v>
          </cell>
          <cell r="F1997">
            <v>191</v>
          </cell>
          <cell r="G1997">
            <v>191</v>
          </cell>
          <cell r="H1997">
            <v>191</v>
          </cell>
          <cell r="I1997" t="str">
            <v>COM VALOR</v>
          </cell>
        </row>
        <row r="1998">
          <cell r="B1998">
            <v>10892</v>
          </cell>
          <cell r="C1998" t="str">
            <v>EXTINTOR DE INCENDIO PORTATIL COM CARGA DE PO QUIMICO SECO (PQS) DE 6 KG, CLASSE BC</v>
          </cell>
          <cell r="D1998" t="str">
            <v>UN</v>
          </cell>
          <cell r="E1998" t="str">
            <v>CR</v>
          </cell>
          <cell r="F1998">
            <v>225.73</v>
          </cell>
          <cell r="G1998">
            <v>225.73</v>
          </cell>
          <cell r="H1998">
            <v>225.73</v>
          </cell>
          <cell r="I1998" t="str">
            <v>COM VALOR</v>
          </cell>
        </row>
        <row r="1999">
          <cell r="B1999">
            <v>20977</v>
          </cell>
          <cell r="C1999" t="str">
            <v>EXTINTOR DE INCENDIO PORTATIL COM CARGA DE PO QUIMICO SECO (PQS) DE 8 KG, CLASSE BC</v>
          </cell>
          <cell r="D1999" t="str">
            <v>UN</v>
          </cell>
          <cell r="E1999" t="str">
            <v>CR</v>
          </cell>
          <cell r="F1999">
            <v>269.13</v>
          </cell>
          <cell r="G1999">
            <v>269.13</v>
          </cell>
          <cell r="H1999">
            <v>269.13</v>
          </cell>
          <cell r="I1999" t="str">
            <v>COM VALOR</v>
          </cell>
        </row>
        <row r="2000">
          <cell r="B2000">
            <v>3073</v>
          </cell>
          <cell r="C2000" t="str">
            <v>EXTREMIDADE PVC PBA, BF, JE, DN 100/ DE 110 MM</v>
          </cell>
          <cell r="D2000" t="str">
            <v>UN</v>
          </cell>
          <cell r="E2000" t="str">
            <v>CR</v>
          </cell>
          <cell r="F2000">
            <v>166.27</v>
          </cell>
          <cell r="G2000">
            <v>166.27</v>
          </cell>
          <cell r="H2000">
            <v>166.27</v>
          </cell>
          <cell r="I2000" t="str">
            <v>COM VALOR</v>
          </cell>
        </row>
        <row r="2001">
          <cell r="B2001">
            <v>3074</v>
          </cell>
          <cell r="C2001" t="str">
            <v>EXTREMIDADE PVC PBA, BF, JE, DN 75/ DE 85 MM</v>
          </cell>
          <cell r="D2001" t="str">
            <v>UN</v>
          </cell>
          <cell r="E2001" t="str">
            <v>CR</v>
          </cell>
          <cell r="F2001">
            <v>104.97</v>
          </cell>
          <cell r="G2001">
            <v>104.97</v>
          </cell>
          <cell r="H2001">
            <v>104.97</v>
          </cell>
          <cell r="I2001" t="str">
            <v>COM VALOR</v>
          </cell>
        </row>
        <row r="2002">
          <cell r="B2002">
            <v>3076</v>
          </cell>
          <cell r="C2002" t="str">
            <v>EXTREMIDADE PVC PBA, PF, JE, DN 100 / DE 110 MM</v>
          </cell>
          <cell r="D2002" t="str">
            <v>UN</v>
          </cell>
          <cell r="E2002" t="str">
            <v>CR</v>
          </cell>
          <cell r="F2002">
            <v>136.69</v>
          </cell>
          <cell r="G2002">
            <v>136.69</v>
          </cell>
          <cell r="H2002">
            <v>136.69</v>
          </cell>
          <cell r="I2002" t="str">
            <v>COM VALOR</v>
          </cell>
        </row>
        <row r="2003">
          <cell r="B2003">
            <v>3075</v>
          </cell>
          <cell r="C2003" t="str">
            <v>EXTREMIDADE PVC PBA, PF, JE, DN 75 / DE 85 MM</v>
          </cell>
          <cell r="D2003" t="str">
            <v>UN</v>
          </cell>
          <cell r="E2003" t="str">
            <v>CR</v>
          </cell>
          <cell r="F2003">
            <v>86.38</v>
          </cell>
          <cell r="G2003">
            <v>86.38</v>
          </cell>
          <cell r="H2003">
            <v>86.38</v>
          </cell>
          <cell r="I2003" t="str">
            <v>COM VALOR</v>
          </cell>
        </row>
        <row r="2004">
          <cell r="B2004">
            <v>10781</v>
          </cell>
          <cell r="C2004" t="str">
            <v>EXTREMIDADE/TUBETE PARA HIDROMETRO PVC, COM ROSCA, CURTA, COM BUCHA LATAO, 3/4" OU 1/2"</v>
          </cell>
          <cell r="D2004" t="str">
            <v>UN</v>
          </cell>
          <cell r="E2004" t="str">
            <v>CR</v>
          </cell>
          <cell r="F2004">
            <v>11.71</v>
          </cell>
          <cell r="G2004">
            <v>11.71</v>
          </cell>
          <cell r="H2004">
            <v>11.71</v>
          </cell>
          <cell r="I2004" t="str">
            <v>COM VALOR</v>
          </cell>
        </row>
        <row r="2005">
          <cell r="B2005">
            <v>11480</v>
          </cell>
          <cell r="C2005" t="str">
            <v>FECHADURA AUXILIAR DE SEGURANCA PARA PORTA EXTERNA, EM ACO INOX, BROCA DE 45 A 55 MM, LINGUETA COM 3 AVANCOS, INCLUINDO 2 CHAVES TIPO CILINDRO</v>
          </cell>
          <cell r="D2005" t="str">
            <v>CJ</v>
          </cell>
          <cell r="E2005" t="str">
            <v>CR</v>
          </cell>
          <cell r="F2005">
            <v>126.14</v>
          </cell>
          <cell r="G2005">
            <v>126.14</v>
          </cell>
          <cell r="H2005">
            <v>126.14</v>
          </cell>
          <cell r="I2005" t="str">
            <v>COM VALOR</v>
          </cell>
        </row>
        <row r="2006">
          <cell r="B2006">
            <v>43612</v>
          </cell>
          <cell r="C2006" t="str">
            <v>FECHADURA BICO DE PAPAGAIO PARA PORTA DE CORRER EXTERNA, EM ACO INOX COM ACABAMENTO CROMADO, MAQUINA COM 45 MM, INCLUINDO CHAVE TIPO CILINDRO</v>
          </cell>
          <cell r="D2006" t="str">
            <v>CJ</v>
          </cell>
          <cell r="E2006" t="str">
            <v>CR</v>
          </cell>
          <cell r="F2006">
            <v>99.28</v>
          </cell>
          <cell r="G2006">
            <v>99.28</v>
          </cell>
          <cell r="H2006">
            <v>99.28</v>
          </cell>
          <cell r="I2006" t="str">
            <v>COM VALOR</v>
          </cell>
        </row>
        <row r="2007">
          <cell r="B2007">
            <v>43613</v>
          </cell>
          <cell r="C2007" t="str">
            <v>FECHADURA BICO DE PAPAGAIO PARA PORTA DE CORRER INTERNA, EM ACO INOX COM ACABAMENTO CROMADO, MAQUINA COM 45 MM, INCLUINDO CHAVE TIPO BIPARTIDA</v>
          </cell>
          <cell r="D2007" t="str">
            <v>CJ</v>
          </cell>
          <cell r="E2007" t="str">
            <v>CR</v>
          </cell>
          <cell r="F2007">
            <v>82.19</v>
          </cell>
          <cell r="G2007">
            <v>82.19</v>
          </cell>
          <cell r="H2007">
            <v>82.19</v>
          </cell>
          <cell r="I2007" t="str">
            <v>COM VALOR</v>
          </cell>
        </row>
        <row r="2008">
          <cell r="B2008">
            <v>11469</v>
          </cell>
          <cell r="C2008" t="str">
            <v>FECHADURA DE EMBUTIR PARA GAVETA E MOVEIS DE MADEIRA, EM ACO INOX COM ACABAMENTO CROMADO, COM ABAS LATERAIS, CILINDRO COM 22 MM DE DIAMETRO, INCLUINDO CHAVE COM PERFIL METALICO E CAPA ESCAMOTEAVEL</v>
          </cell>
          <cell r="D2008" t="str">
            <v>UN</v>
          </cell>
          <cell r="E2008" t="str">
            <v>CR</v>
          </cell>
          <cell r="F2008">
            <v>13.46</v>
          </cell>
          <cell r="G2008">
            <v>13.46</v>
          </cell>
          <cell r="H2008">
            <v>13.46</v>
          </cell>
          <cell r="I2008" t="str">
            <v>COM VALOR</v>
          </cell>
        </row>
        <row r="2009">
          <cell r="B2009">
            <v>11468</v>
          </cell>
          <cell r="C2009" t="str">
            <v>FECHADURA DE SOBREPOR PARA GAVETAS E ARMARIOS, EM ACO INOX COM ACABAMENTO CROMADO, COM CILINDRO DE APROX 20 MM</v>
          </cell>
          <cell r="D2009" t="str">
            <v>UN</v>
          </cell>
          <cell r="E2009" t="str">
            <v>CR</v>
          </cell>
          <cell r="F2009">
            <v>13.47</v>
          </cell>
          <cell r="G2009">
            <v>13.47</v>
          </cell>
          <cell r="H2009">
            <v>13.47</v>
          </cell>
          <cell r="I2009" t="str">
            <v>COM VALOR</v>
          </cell>
        </row>
        <row r="2010">
          <cell r="B2010">
            <v>11484</v>
          </cell>
          <cell r="C2010" t="str">
            <v>FECHADURA DE SOBREPOR PARA PORTAO, EM ACO INOX COM ACABAMENTO CROMADO, CAIXA DE 100 MM, INCLUINDO CHAVE TIPO CILINDRO</v>
          </cell>
          <cell r="D2010" t="str">
            <v>UN</v>
          </cell>
          <cell r="E2010" t="str">
            <v>C</v>
          </cell>
          <cell r="F2010">
            <v>59.18</v>
          </cell>
          <cell r="G2010">
            <v>59.18</v>
          </cell>
          <cell r="H2010">
            <v>59.18</v>
          </cell>
          <cell r="I2010" t="str">
            <v>COM VALOR</v>
          </cell>
        </row>
        <row r="2011">
          <cell r="B2011">
            <v>38155</v>
          </cell>
          <cell r="C2011" t="str">
            <v>FECHADURA DE SOBREPOR PARA PORTAO, EM ACO INOX COM ACABAMENTO CROMADO, CAIXA DE 100 MM, INCLUINDO CHAVE TIPO TETRA</v>
          </cell>
          <cell r="D2011" t="str">
            <v>UN</v>
          </cell>
          <cell r="E2011" t="str">
            <v>CR</v>
          </cell>
          <cell r="F2011">
            <v>91.88</v>
          </cell>
          <cell r="G2011">
            <v>91.88</v>
          </cell>
          <cell r="H2011">
            <v>91.88</v>
          </cell>
          <cell r="I2011" t="str">
            <v>COM VALOR</v>
          </cell>
        </row>
        <row r="2012">
          <cell r="B2012">
            <v>11467</v>
          </cell>
          <cell r="C2012" t="str">
            <v>FECHADURA DE SOBREPOR TIPO CAIXAO, EM FERRO COM ACABAMENTO RESINADO, SEM MACANETA, SEM CILINDRO, INCLUINDO CHAVE TIPO SIMPLES</v>
          </cell>
          <cell r="D2012" t="str">
            <v>UN</v>
          </cell>
          <cell r="E2012" t="str">
            <v>CR</v>
          </cell>
          <cell r="F2012">
            <v>20.99</v>
          </cell>
          <cell r="G2012">
            <v>20.99</v>
          </cell>
          <cell r="H2012">
            <v>20.99</v>
          </cell>
          <cell r="I2012" t="str">
            <v>COM VALOR</v>
          </cell>
        </row>
        <row r="2013">
          <cell r="B2013">
            <v>38153</v>
          </cell>
          <cell r="C2013" t="str">
            <v>FECHADURA ESPELHO PARA PORTA DE BANHEIRO, EM ACO INOX (MAQUINA, TESTA E CONTRA-TESTA) E EM ZAMAC (MACANETA, LINGUETA E TRINCOS) COM ACABAMENTO CROMADO, MAQUINA DE 40 MM, INCLUINDO CHAVE TIPO TRANQUETA</v>
          </cell>
          <cell r="D2013" t="str">
            <v>CJ</v>
          </cell>
          <cell r="E2013" t="str">
            <v>CR</v>
          </cell>
          <cell r="F2013">
            <v>53.63</v>
          </cell>
          <cell r="G2013">
            <v>53.63</v>
          </cell>
          <cell r="H2013">
            <v>53.63</v>
          </cell>
          <cell r="I2013" t="str">
            <v>COM VALOR</v>
          </cell>
        </row>
        <row r="2014">
          <cell r="B2014">
            <v>43607</v>
          </cell>
          <cell r="C2014" t="str">
            <v>FECHADURA ESPELHO PARA PORTA DE BANHEIRO, EM ACO INOX (MAQUINA, TESTA E CONTRA-TESTA) E EM ZAMAC (MACANETA, LINGUETA E TRINCOS) COM ACABAMENTO CROMADO, MAQUINA DE 55 MM, INCLUINDO CHAVE TIPO TRANQUETA (CONJUNTO DE FECHADURAS)</v>
          </cell>
          <cell r="D2014" t="str">
            <v>CJ</v>
          </cell>
          <cell r="E2014" t="str">
            <v>CR</v>
          </cell>
          <cell r="F2014">
            <v>101.43</v>
          </cell>
          <cell r="G2014">
            <v>101.43</v>
          </cell>
          <cell r="H2014">
            <v>101.43</v>
          </cell>
          <cell r="I2014" t="str">
            <v>COM VALOR</v>
          </cell>
        </row>
        <row r="2015">
          <cell r="B2015">
            <v>3080</v>
          </cell>
          <cell r="C2015" t="str">
            <v>FECHADURA ESPELHO PARA PORTA EXTERNA, EM ACO INOX (MAQUINA, TESTA E CONTRA-TESTA) E EM ZAMAC (MACANETA, LINGUETA E TRINCOS) COM ACABAMENTO CROMADO, MAQUINA DE 40 MM, INCLUINDO CHAVE TIPO CILINDRO</v>
          </cell>
          <cell r="D2015" t="str">
            <v>CJ</v>
          </cell>
          <cell r="E2015" t="str">
            <v>CR</v>
          </cell>
          <cell r="F2015">
            <v>68.2</v>
          </cell>
          <cell r="G2015">
            <v>68.2</v>
          </cell>
          <cell r="H2015">
            <v>68.2</v>
          </cell>
          <cell r="I2015" t="str">
            <v>COM VALOR</v>
          </cell>
        </row>
        <row r="2016">
          <cell r="B2016">
            <v>3081</v>
          </cell>
          <cell r="C2016" t="str">
            <v>FECHADURA ESPELHO PARA PORTA EXTERNA, EM ACO INOX (MAQUINA, TESTA E CONTRA-TESTA) E EM ZAMAC (MACANETA, LINGUETA E TRINCOS) COM ACABAMENTO CROMADO, MAQUINA DE 55 MM, INCLUINDO CHAVE TIPO CILINDRO</v>
          </cell>
          <cell r="D2016" t="str">
            <v>CJ</v>
          </cell>
          <cell r="E2016" t="str">
            <v>CR</v>
          </cell>
          <cell r="F2016">
            <v>134.93</v>
          </cell>
          <cell r="G2016">
            <v>134.93</v>
          </cell>
          <cell r="H2016">
            <v>134.93</v>
          </cell>
          <cell r="I2016" t="str">
            <v>COM VALOR</v>
          </cell>
        </row>
        <row r="2017">
          <cell r="B2017">
            <v>3090</v>
          </cell>
          <cell r="C2017" t="str">
            <v>FECHADURA ESPELHO PARA PORTA INTERNA, EM ACO INOX (MAQUINA, TESTA E CONTRA-TESTA) E EM ZAMAC (MACANETA, LINGUETA E TRINCOS) COM ACABAMENTO CROMADO, MAQUINA DE 40 MM, INCLUINDO CHAVE TIPO INTERNA</v>
          </cell>
          <cell r="D2017" t="str">
            <v>CJ</v>
          </cell>
          <cell r="E2017" t="str">
            <v>CR</v>
          </cell>
          <cell r="F2017">
            <v>60.87</v>
          </cell>
          <cell r="G2017">
            <v>60.87</v>
          </cell>
          <cell r="H2017">
            <v>60.87</v>
          </cell>
          <cell r="I2017" t="str">
            <v>COM VALOR</v>
          </cell>
        </row>
        <row r="2018">
          <cell r="B2018">
            <v>43611</v>
          </cell>
          <cell r="C2018" t="str">
            <v>FECHADURA ESPELHO PARA PORTA INTERNA, EM ACO INOX (MAQUINA, TESTA E CONTRA-TESTA) E EM ZAMAC (MACANETA, LINGUETA E TRINCOS) COM ACABAMENTO CROMADO, MAQUINA DE 55 MM, INCLUINDO CHAVE TIPO INTERNA</v>
          </cell>
          <cell r="D2018" t="str">
            <v>CJ</v>
          </cell>
          <cell r="E2018" t="str">
            <v>CR</v>
          </cell>
          <cell r="F2018">
            <v>101.01</v>
          </cell>
          <cell r="G2018">
            <v>101.01</v>
          </cell>
          <cell r="H2018">
            <v>101.01</v>
          </cell>
          <cell r="I2018" t="str">
            <v>COM VALOR</v>
          </cell>
        </row>
        <row r="2019">
          <cell r="B2019">
            <v>3103</v>
          </cell>
          <cell r="C2019" t="str">
            <v>FECHADURA PARA PORTA PIVOTANTE DE VIDRO TEMPERADO, EM ACO INOX COM ACABAMENTO CROMADO, RECORTE PADRAO SANTA MARINA, COM CILINDRO EM LATAO, INCLUINDO CHAVE TIPO CILINDRO</v>
          </cell>
          <cell r="D2019" t="str">
            <v>UN</v>
          </cell>
          <cell r="E2019" t="str">
            <v>CR</v>
          </cell>
          <cell r="F2019">
            <v>50.47</v>
          </cell>
          <cell r="G2019">
            <v>50.47</v>
          </cell>
          <cell r="H2019">
            <v>50.47</v>
          </cell>
          <cell r="I2019" t="str">
            <v>COM VALOR</v>
          </cell>
        </row>
        <row r="2020">
          <cell r="B2020">
            <v>3097</v>
          </cell>
          <cell r="C2020" t="str">
            <v>FECHADURA ROSETA REDONDA PARA PORTA DE BANHEIRO, EM ACO INOX (MAQUINA, TESTA E CONTRA-TESTA) E EM ZAMAC (MACANETA, LINGUETA E TRINCOS) COM ACABAMENTO CROMADO, MAQUINA DE 40 MM, INCLUINDO CHAVE TIPO TRANQUETA</v>
          </cell>
          <cell r="D2020" t="str">
            <v>CJ</v>
          </cell>
          <cell r="E2020" t="str">
            <v>CR</v>
          </cell>
          <cell r="F2020">
            <v>76.36</v>
          </cell>
          <cell r="G2020">
            <v>76.36</v>
          </cell>
          <cell r="H2020">
            <v>76.36</v>
          </cell>
          <cell r="I2020" t="str">
            <v>COM VALOR</v>
          </cell>
        </row>
        <row r="2021">
          <cell r="B2021">
            <v>3099</v>
          </cell>
          <cell r="C2021" t="str">
            <v>FECHADURA ROSETA REDONDA PARA PORTA DE BANHEIRO, EM ACO INOX (MAQUINA, TESTA E CONTRA-TESTA) E EM ZAMAC (MACANETA, LINGUETA E TRINCOS) COM ACABAMENTO CROMADO, MAQUINA DE 55 MM, INCLUINDO CHAVE TIPO TRANQUETA</v>
          </cell>
          <cell r="D2021" t="str">
            <v>CJ</v>
          </cell>
          <cell r="E2021" t="str">
            <v>CR</v>
          </cell>
          <cell r="F2021">
            <v>122.27</v>
          </cell>
          <cell r="G2021">
            <v>122.27</v>
          </cell>
          <cell r="H2021">
            <v>122.27</v>
          </cell>
          <cell r="I2021" t="str">
            <v>COM VALOR</v>
          </cell>
        </row>
        <row r="2022">
          <cell r="B2022">
            <v>38151</v>
          </cell>
          <cell r="C2022" t="str">
            <v>FECHADURA ROSETA REDONDA PARA PORTA EXTERNA, EM ACO INOX (MAQUINA, TESTA E CONTRA-TESTA) E EM ZAMAC (MACANETA, LINGUETA E TRINCOS) COM ACABAMENTO CROMADO, MAQUINA DE 40 MM, INCLUINDO CHAVE TIPO CILINDRO</v>
          </cell>
          <cell r="D2022" t="str">
            <v>CJ</v>
          </cell>
          <cell r="E2022" t="str">
            <v>CR</v>
          </cell>
          <cell r="F2022">
            <v>88.64</v>
          </cell>
          <cell r="G2022">
            <v>88.64</v>
          </cell>
          <cell r="H2022">
            <v>88.64</v>
          </cell>
          <cell r="I2022" t="str">
            <v>COM VALOR</v>
          </cell>
        </row>
        <row r="2023">
          <cell r="B2023">
            <v>38152</v>
          </cell>
          <cell r="C2023" t="str">
            <v>FECHADURA ROSETA REDONDA PARA PORTA EXTERNA, EM ACO INOX (MAQUINA, TESTA E CONTRA-TESTA) E EM ZAMAC (MACANETA, LINGUETA E TRINCOS) COM ACABAMENTO CROMADO, MAQUINA DE 55 MM, INCLUINDO CHAVE TIPO CILINDRO</v>
          </cell>
          <cell r="D2023" t="str">
            <v>CJ</v>
          </cell>
          <cell r="E2023" t="str">
            <v>CR</v>
          </cell>
          <cell r="F2023">
            <v>142.99</v>
          </cell>
          <cell r="G2023">
            <v>142.99</v>
          </cell>
          <cell r="H2023">
            <v>142.99</v>
          </cell>
          <cell r="I2023" t="str">
            <v>COM VALOR</v>
          </cell>
        </row>
        <row r="2024">
          <cell r="B2024">
            <v>43610</v>
          </cell>
          <cell r="C2024" t="str">
            <v>FECHADURA ROSETA REDONDA PARA PORTA INTERNA, EM ACO INOX (MAQUINA, TESTA E CONTRA-TESTA) E EM ZAMAC (MACANETA, LINGUETA E TRINCOS) COM ACABAMENTO CROMADO, MAQUINA DE 40 MM, INCLUINDO CHAVE TIPO INTERNA (CONJUNTO DE FECHADURAS)</v>
          </cell>
          <cell r="D2024" t="str">
            <v>CJ</v>
          </cell>
          <cell r="E2024" t="str">
            <v>CR</v>
          </cell>
          <cell r="F2024">
            <v>75.760000000000005</v>
          </cell>
          <cell r="G2024">
            <v>75.760000000000005</v>
          </cell>
          <cell r="H2024">
            <v>75.760000000000005</v>
          </cell>
          <cell r="I2024" t="str">
            <v>COM VALOR</v>
          </cell>
        </row>
        <row r="2025">
          <cell r="B2025">
            <v>3093</v>
          </cell>
          <cell r="C2025" t="str">
            <v>FECHADURA ROSETA REDONDA PARA PORTA INTERNA, EM ACO INOX (MAQUINA, TESTA E CONTRA-TESTA) E EM ZAMAC (MACANETA, LINGUETA E TRINCOS) COM ACABAMENTO CROMADO, MAQUINA DE 55 MM, INCLUINDO CHAVE TIPO INTERNA</v>
          </cell>
          <cell r="D2025" t="str">
            <v>CJ</v>
          </cell>
          <cell r="E2025" t="str">
            <v>CR</v>
          </cell>
          <cell r="F2025">
            <v>122.27</v>
          </cell>
          <cell r="G2025">
            <v>122.27</v>
          </cell>
          <cell r="H2025">
            <v>122.27</v>
          </cell>
          <cell r="I2025" t="str">
            <v>COM VALOR</v>
          </cell>
        </row>
        <row r="2026">
          <cell r="B2026">
            <v>38165</v>
          </cell>
          <cell r="C2026" t="str">
            <v>FECHO / FECHADURA COM PUXADOR CONCHA, COM TRANCA TIPO TRAVA, PARA JANELA / PORTA DE CORRER (INCLUI TESTA, FECHADURA, PUXADOR) - COMPLETA</v>
          </cell>
          <cell r="D2026" t="str">
            <v>CJ</v>
          </cell>
          <cell r="E2026" t="str">
            <v>CR</v>
          </cell>
          <cell r="F2026">
            <v>80.42</v>
          </cell>
          <cell r="G2026">
            <v>80.42</v>
          </cell>
          <cell r="H2026">
            <v>80.42</v>
          </cell>
          <cell r="I2026" t="str">
            <v>COM VALOR</v>
          </cell>
        </row>
        <row r="2027">
          <cell r="B2027">
            <v>38177</v>
          </cell>
          <cell r="C2027" t="str">
            <v>FECHO / TRINCO TIPO AVIAO, EM ZAMAC CROMADO, *60* MM, PARA JANELAS - INCLUI PARAFUSOS</v>
          </cell>
          <cell r="D2027" t="str">
            <v>UN</v>
          </cell>
          <cell r="E2027" t="str">
            <v>CR</v>
          </cell>
          <cell r="F2027">
            <v>23.89</v>
          </cell>
          <cell r="G2027">
            <v>23.89</v>
          </cell>
          <cell r="H2027">
            <v>23.89</v>
          </cell>
          <cell r="I2027" t="str">
            <v>COM VALOR</v>
          </cell>
        </row>
        <row r="2028">
          <cell r="B2028">
            <v>11458</v>
          </cell>
          <cell r="C2028" t="str">
            <v>FECHO DE SEGURANCA, TIPO BATOM, EM LATAO / ZAMAC, CROMADO, PARA PORTAS E JANELAS - INCLUI PARAFUSOS</v>
          </cell>
          <cell r="D2028" t="str">
            <v>UN</v>
          </cell>
          <cell r="E2028" t="str">
            <v>CR</v>
          </cell>
          <cell r="F2028">
            <v>28.53</v>
          </cell>
          <cell r="G2028">
            <v>28.53</v>
          </cell>
          <cell r="H2028">
            <v>28.53</v>
          </cell>
          <cell r="I2028" t="str">
            <v>COM VALOR</v>
          </cell>
        </row>
        <row r="2029">
          <cell r="B2029">
            <v>3108</v>
          </cell>
          <cell r="C2029" t="str">
            <v>FECHO QUEBRA UNHA, EM LATAO COM ACABAMENTO CROMADO, DE EMBUTIR, COM COMANDO ALAVANCA, ALTURA DE DE 22 CM, LARGURA MINIMA DE 1,90 CM E ESPESSURA MINIMA DE 1,90 MM, PARA PORTAS E JANELAS (INCLUI PARAFUSOS)</v>
          </cell>
          <cell r="D2029" t="str">
            <v>UN</v>
          </cell>
          <cell r="E2029" t="str">
            <v>C</v>
          </cell>
          <cell r="F2029">
            <v>121.28</v>
          </cell>
          <cell r="G2029">
            <v>121.28</v>
          </cell>
          <cell r="H2029">
            <v>121.28</v>
          </cell>
          <cell r="I2029" t="str">
            <v>COM VALOR</v>
          </cell>
        </row>
        <row r="2030">
          <cell r="B2030">
            <v>3105</v>
          </cell>
          <cell r="C2030" t="str">
            <v>FECHO QUEBRA UNHA, EM LATAO COM ACABAMENTO CROMADO, DE EMBUTIR, COM COMANDO ALAVANCA, ALTURA DE DE 40 CM, LARGURA MINIMA DE 1,90 CM E ESPESSURA MINIMA DE 1,90 MM, PARA PORTAS E JANELAS (INCLUI PARAFUSOS)</v>
          </cell>
          <cell r="D2030" t="str">
            <v>UN</v>
          </cell>
          <cell r="E2030" t="str">
            <v>C</v>
          </cell>
          <cell r="F2030">
            <v>158.63</v>
          </cell>
          <cell r="G2030">
            <v>158.63</v>
          </cell>
          <cell r="H2030">
            <v>158.63</v>
          </cell>
          <cell r="I2030" t="str">
            <v>COM VALOR</v>
          </cell>
        </row>
        <row r="2031">
          <cell r="B2031">
            <v>38178</v>
          </cell>
          <cell r="C2031" t="str">
            <v>FECHO QUEBRA UNHA, EM LATAO COM ACABAMENTO CROMADO, DE EMBUTIR, COM COMANDO DESLIZANTE, ALTURA DE 12 CM, LARGURA MINIMA DE 1,90 CM E ESPESSURA MINIMA DE 1,90 MM</v>
          </cell>
          <cell r="D2031" t="str">
            <v>UN</v>
          </cell>
          <cell r="E2031" t="str">
            <v>C</v>
          </cell>
          <cell r="F2031">
            <v>26.29</v>
          </cell>
          <cell r="G2031">
            <v>26.29</v>
          </cell>
          <cell r="H2031">
            <v>26.29</v>
          </cell>
          <cell r="I2031" t="str">
            <v>COM VALOR</v>
          </cell>
        </row>
        <row r="2032">
          <cell r="B2032">
            <v>43575</v>
          </cell>
          <cell r="C2032" t="str">
            <v>FECHO QUEBRA UNHA, EM LATAO COM ACABAMENTO CROMADO, DE EMBUTIR, COM COMANDO DESLIZANTE, ALTURA DE 22 CM, LARGURA MINIMA DE 1,90 CM E ESPESSURA MINIMA DE 1,90 MM</v>
          </cell>
          <cell r="D2032" t="str">
            <v>UN</v>
          </cell>
          <cell r="E2032" t="str">
            <v>C</v>
          </cell>
          <cell r="F2032">
            <v>56.97</v>
          </cell>
          <cell r="G2032">
            <v>56.97</v>
          </cell>
          <cell r="H2032">
            <v>56.97</v>
          </cell>
          <cell r="I2032" t="str">
            <v>COM VALOR</v>
          </cell>
        </row>
        <row r="2033">
          <cell r="B2033">
            <v>43577</v>
          </cell>
          <cell r="C2033" t="str">
            <v>FECHO QUEBRA UNHA, EM LATAO COM ACABAMENTO CROMADO, DE EMBUTIR, COM COMANDO DESLIZANTE, ALTURA DE 40 CM, LARGURA MINIMA DE 1,90 CM E ESPESSURA MINIMA DE 1,90 MM</v>
          </cell>
          <cell r="D2033" t="str">
            <v>UN</v>
          </cell>
          <cell r="E2033" t="str">
            <v>C</v>
          </cell>
          <cell r="F2033">
            <v>99.04</v>
          </cell>
          <cell r="G2033">
            <v>99.04</v>
          </cell>
          <cell r="H2033">
            <v>99.04</v>
          </cell>
          <cell r="I2033" t="str">
            <v>COM VALOR</v>
          </cell>
        </row>
        <row r="2034">
          <cell r="B2034">
            <v>43458</v>
          </cell>
          <cell r="C2034" t="str">
            <v>FERRAMENTAS - FAMILIA ALMOXARIFE - HORISTA (ENCARGOS COMPLEMENTARES - COLETADO CAIXA)</v>
          </cell>
          <cell r="D2034" t="str">
            <v>H</v>
          </cell>
          <cell r="E2034" t="str">
            <v>C</v>
          </cell>
          <cell r="F2034">
            <v>0.06</v>
          </cell>
          <cell r="G2034">
            <v>0.06</v>
          </cell>
          <cell r="H2034">
            <v>0.06</v>
          </cell>
          <cell r="I2034" t="str">
            <v>COM VALOR</v>
          </cell>
        </row>
        <row r="2035">
          <cell r="B2035">
            <v>43470</v>
          </cell>
          <cell r="C2035" t="str">
            <v>FERRAMENTAS - FAMILIA ALMOXARIFE - MENSALISTA (ENCARGOS COMPLEMENTARES - COLETADO CAIXA)</v>
          </cell>
          <cell r="D2035" t="str">
            <v>MES</v>
          </cell>
          <cell r="E2035" t="str">
            <v>C</v>
          </cell>
          <cell r="F2035">
            <v>11.14</v>
          </cell>
          <cell r="G2035">
            <v>11.14</v>
          </cell>
          <cell r="H2035">
            <v>11.14</v>
          </cell>
          <cell r="I2035" t="str">
            <v>COM VALOR</v>
          </cell>
        </row>
        <row r="2036">
          <cell r="B2036">
            <v>43459</v>
          </cell>
          <cell r="C2036" t="str">
            <v>FERRAMENTAS - FAMILIA CARPINTEIRO DE FORMAS - HORISTA (ENCARGOS COMPLEMENTARES - COLETADO CAIXA)</v>
          </cell>
          <cell r="D2036" t="str">
            <v>H</v>
          </cell>
          <cell r="E2036" t="str">
            <v>C</v>
          </cell>
          <cell r="F2036">
            <v>0.44</v>
          </cell>
          <cell r="G2036">
            <v>0.44</v>
          </cell>
          <cell r="H2036">
            <v>0.44</v>
          </cell>
          <cell r="I2036" t="str">
            <v>COM VALOR</v>
          </cell>
        </row>
        <row r="2037">
          <cell r="B2037">
            <v>43471</v>
          </cell>
          <cell r="C2037" t="str">
            <v>FERRAMENTAS - FAMILIA CARPINTEIRO DE FORMAS - MENSALISTA (ENCARGOS COMPLEMENTARES - COLETADO CAIXA)</v>
          </cell>
          <cell r="D2037" t="str">
            <v>MES</v>
          </cell>
          <cell r="E2037" t="str">
            <v>C</v>
          </cell>
          <cell r="F2037">
            <v>82.31</v>
          </cell>
          <cell r="G2037">
            <v>82.31</v>
          </cell>
          <cell r="H2037">
            <v>82.31</v>
          </cell>
          <cell r="I2037" t="str">
            <v>COM VALOR</v>
          </cell>
        </row>
        <row r="2038">
          <cell r="B2038">
            <v>43460</v>
          </cell>
          <cell r="C2038" t="str">
            <v>FERRAMENTAS - FAMILIA ELETRICISTA - HORISTA (ENCARGOS COMPLEMENTARES - COLETADO CAIXA)</v>
          </cell>
          <cell r="D2038" t="str">
            <v>H</v>
          </cell>
          <cell r="E2038" t="str">
            <v>C</v>
          </cell>
          <cell r="F2038">
            <v>0.86</v>
          </cell>
          <cell r="G2038">
            <v>0.86</v>
          </cell>
          <cell r="H2038">
            <v>0.86</v>
          </cell>
          <cell r="I2038" t="str">
            <v>COM VALOR</v>
          </cell>
        </row>
        <row r="2039">
          <cell r="B2039">
            <v>43472</v>
          </cell>
          <cell r="C2039" t="str">
            <v>FERRAMENTAS - FAMILIA ELETRICISTA - MENSALISTA (ENCARGOS COMPLEMENTARES - COLETADO CAIXA)</v>
          </cell>
          <cell r="D2039" t="str">
            <v>MES</v>
          </cell>
          <cell r="E2039" t="str">
            <v>C</v>
          </cell>
          <cell r="F2039">
            <v>161.72999999999999</v>
          </cell>
          <cell r="G2039">
            <v>161.72999999999999</v>
          </cell>
          <cell r="H2039">
            <v>161.72999999999999</v>
          </cell>
          <cell r="I2039" t="str">
            <v>COM VALOR</v>
          </cell>
        </row>
        <row r="2040">
          <cell r="B2040">
            <v>43461</v>
          </cell>
          <cell r="C2040" t="str">
            <v>FERRAMENTAS - FAMILIA ENCANADOR - HORISTA (ENCARGOS COMPLEMENTARES - COLETADO CAIXA)</v>
          </cell>
          <cell r="D2040" t="str">
            <v>H</v>
          </cell>
          <cell r="E2040" t="str">
            <v>C</v>
          </cell>
          <cell r="F2040">
            <v>0.31</v>
          </cell>
          <cell r="G2040">
            <v>0.31</v>
          </cell>
          <cell r="H2040">
            <v>0.31</v>
          </cell>
          <cell r="I2040" t="str">
            <v>COM VALOR</v>
          </cell>
        </row>
        <row r="2041">
          <cell r="B2041">
            <v>43473</v>
          </cell>
          <cell r="C2041" t="str">
            <v>FERRAMENTAS - FAMILIA ENCANADOR - MENSALISTA (ENCARGOS COMPLEMENTARES - COLETADO CAIXA)</v>
          </cell>
          <cell r="D2041" t="str">
            <v>MES</v>
          </cell>
          <cell r="E2041" t="str">
            <v>C</v>
          </cell>
          <cell r="F2041">
            <v>59.01</v>
          </cell>
          <cell r="G2041">
            <v>59.01</v>
          </cell>
          <cell r="H2041">
            <v>59.01</v>
          </cell>
          <cell r="I2041" t="str">
            <v>COM VALOR</v>
          </cell>
        </row>
        <row r="2042">
          <cell r="B2042">
            <v>43463</v>
          </cell>
          <cell r="C2042" t="str">
            <v>FERRAMENTAS - FAMILIA ENCARREGADO GERAL - HORISTA (ENCARGOS COMPLEMENTARES - COLETADO CAIXA)</v>
          </cell>
          <cell r="D2042" t="str">
            <v>H</v>
          </cell>
          <cell r="E2042" t="str">
            <v>C</v>
          </cell>
          <cell r="F2042">
            <v>0.08</v>
          </cell>
          <cell r="G2042">
            <v>0.08</v>
          </cell>
          <cell r="H2042">
            <v>0.08</v>
          </cell>
          <cell r="I2042" t="str">
            <v>COM VALOR</v>
          </cell>
        </row>
        <row r="2043">
          <cell r="B2043">
            <v>43475</v>
          </cell>
          <cell r="C2043" t="str">
            <v>FERRAMENTAS - FAMILIA ENCARREGADO GERAL - MENSALISTA (ENCARGOS COMPLEMENTARES - COLETADO CAIXA)</v>
          </cell>
          <cell r="D2043" t="str">
            <v>MES</v>
          </cell>
          <cell r="E2043" t="str">
            <v>C</v>
          </cell>
          <cell r="F2043">
            <v>15.46</v>
          </cell>
          <cell r="G2043">
            <v>15.46</v>
          </cell>
          <cell r="H2043">
            <v>15.46</v>
          </cell>
          <cell r="I2043" t="str">
            <v>COM VALOR</v>
          </cell>
        </row>
        <row r="2044">
          <cell r="B2044">
            <v>43462</v>
          </cell>
          <cell r="C2044" t="str">
            <v>FERRAMENTAS - FAMILIA ENGENHEIRO CIVIL - HORISTA (ENCARGOS COMPLEMENTARES - COLETADO CAIXA)</v>
          </cell>
          <cell r="D2044" t="str">
            <v>H</v>
          </cell>
          <cell r="E2044" t="str">
            <v>C</v>
          </cell>
          <cell r="F2044">
            <v>0.01</v>
          </cell>
          <cell r="G2044">
            <v>0.01</v>
          </cell>
          <cell r="H2044">
            <v>0.01</v>
          </cell>
          <cell r="I2044" t="str">
            <v>COM VALOR</v>
          </cell>
        </row>
        <row r="2045">
          <cell r="B2045">
            <v>43474</v>
          </cell>
          <cell r="C2045" t="str">
            <v>FERRAMENTAS - FAMILIA ENGENHEIRO CIVIL - MENSALISTA (ENCARGOS COMPLEMENTARES - COLETADO CAIXA)</v>
          </cell>
          <cell r="D2045" t="str">
            <v>MES</v>
          </cell>
          <cell r="E2045" t="str">
            <v>C</v>
          </cell>
          <cell r="F2045">
            <v>2.35</v>
          </cell>
          <cell r="G2045">
            <v>2.35</v>
          </cell>
          <cell r="H2045">
            <v>2.35</v>
          </cell>
          <cell r="I2045" t="str">
            <v>COM VALOR</v>
          </cell>
        </row>
        <row r="2046">
          <cell r="B2046">
            <v>43464</v>
          </cell>
          <cell r="C2046" t="str">
            <v>FERRAMENTAS - FAMILIA OPERADOR ESCAVADEIRA - HORISTA (ENCARGOS COMPLEMENTARES - COLETADO CAIXA)</v>
          </cell>
          <cell r="D2046" t="str">
            <v>H</v>
          </cell>
          <cell r="E2046" t="str">
            <v>C</v>
          </cell>
          <cell r="F2046">
            <v>0.01</v>
          </cell>
          <cell r="G2046">
            <v>0.01</v>
          </cell>
          <cell r="H2046">
            <v>0.01</v>
          </cell>
          <cell r="I2046" t="str">
            <v>COM VALOR</v>
          </cell>
        </row>
        <row r="2047">
          <cell r="B2047">
            <v>43476</v>
          </cell>
          <cell r="C2047" t="str">
            <v>FERRAMENTAS - FAMILIA OPERADOR ESCAVADEIRA - MENSALISTA (ENCARGOS COMPLEMENTARES - COLETADO CAIXA)</v>
          </cell>
          <cell r="D2047" t="str">
            <v>MES</v>
          </cell>
          <cell r="E2047" t="str">
            <v>C</v>
          </cell>
          <cell r="F2047">
            <v>0.01</v>
          </cell>
          <cell r="G2047">
            <v>0.01</v>
          </cell>
          <cell r="H2047">
            <v>0.01</v>
          </cell>
          <cell r="I2047" t="str">
            <v>COM VALOR</v>
          </cell>
        </row>
        <row r="2048">
          <cell r="B2048">
            <v>43465</v>
          </cell>
          <cell r="C2048" t="str">
            <v>FERRAMENTAS - FAMILIA PEDREIRO - HORISTA (ENCARGOS COMPLEMENTARES - COLETADO CAIXA)</v>
          </cell>
          <cell r="D2048" t="str">
            <v>H</v>
          </cell>
          <cell r="E2048" t="str">
            <v>C</v>
          </cell>
          <cell r="F2048">
            <v>0.78</v>
          </cell>
          <cell r="G2048">
            <v>0.78</v>
          </cell>
          <cell r="H2048">
            <v>0.78</v>
          </cell>
          <cell r="I2048" t="str">
            <v>COM VALOR</v>
          </cell>
        </row>
        <row r="2049">
          <cell r="B2049">
            <v>43477</v>
          </cell>
          <cell r="C2049" t="str">
            <v>FERRAMENTAS - FAMILIA PEDREIRO - MENSALISTA (ENCARGOS COMPLEMENTARES - COLETADO CAIXA)</v>
          </cell>
          <cell r="D2049" t="str">
            <v>MES</v>
          </cell>
          <cell r="E2049" t="str">
            <v>C</v>
          </cell>
          <cell r="F2049">
            <v>147.87</v>
          </cell>
          <cell r="G2049">
            <v>147.87</v>
          </cell>
          <cell r="H2049">
            <v>147.87</v>
          </cell>
          <cell r="I2049" t="str">
            <v>COM VALOR</v>
          </cell>
        </row>
        <row r="2050">
          <cell r="B2050">
            <v>43466</v>
          </cell>
          <cell r="C2050" t="str">
            <v>FERRAMENTAS - FAMILIA PINTOR - HORISTA (ENCARGOS COMPLEMENTARES - COLETADO CAIXA)</v>
          </cell>
          <cell r="D2050" t="str">
            <v>H</v>
          </cell>
          <cell r="E2050" t="str">
            <v>C</v>
          </cell>
          <cell r="F2050">
            <v>2.0499999999999998</v>
          </cell>
          <cell r="G2050">
            <v>2.0499999999999998</v>
          </cell>
          <cell r="H2050">
            <v>2.0499999999999998</v>
          </cell>
          <cell r="I2050" t="str">
            <v>COM VALOR</v>
          </cell>
        </row>
        <row r="2051">
          <cell r="B2051">
            <v>43478</v>
          </cell>
          <cell r="C2051" t="str">
            <v>FERRAMENTAS - FAMILIA PINTOR - MENSALISTA (ENCARGOS COMPLEMENTARES - COLETADO CAIXA)</v>
          </cell>
          <cell r="D2051" t="str">
            <v>MES</v>
          </cell>
          <cell r="E2051" t="str">
            <v>C</v>
          </cell>
          <cell r="F2051">
            <v>387.36</v>
          </cell>
          <cell r="G2051">
            <v>387.36</v>
          </cell>
          <cell r="H2051">
            <v>387.36</v>
          </cell>
          <cell r="I2051" t="str">
            <v>COM VALOR</v>
          </cell>
        </row>
        <row r="2052">
          <cell r="B2052">
            <v>43467</v>
          </cell>
          <cell r="C2052" t="str">
            <v>FERRAMENTAS - FAMILIA SERVENTE - HORISTA (ENCARGOS COMPLEMENTARES - COLETADO CAIXA)</v>
          </cell>
          <cell r="D2052" t="str">
            <v>H</v>
          </cell>
          <cell r="E2052" t="str">
            <v>C</v>
          </cell>
          <cell r="F2052">
            <v>0.61</v>
          </cell>
          <cell r="G2052">
            <v>0.61</v>
          </cell>
          <cell r="H2052">
            <v>0.61</v>
          </cell>
          <cell r="I2052" t="str">
            <v>COM VALOR</v>
          </cell>
        </row>
        <row r="2053">
          <cell r="B2053">
            <v>43479</v>
          </cell>
          <cell r="C2053" t="str">
            <v>FERRAMENTAS - FAMILIA SERVENTE - MENSALISTA (ENCARGOS COMPLEMENTARES - COLETADO CAIXA)</v>
          </cell>
          <cell r="D2053" t="str">
            <v>MES</v>
          </cell>
          <cell r="E2053" t="str">
            <v>CR</v>
          </cell>
          <cell r="F2053">
            <v>114.77</v>
          </cell>
          <cell r="G2053">
            <v>114.77</v>
          </cell>
          <cell r="H2053">
            <v>114.77</v>
          </cell>
          <cell r="I2053" t="str">
            <v>COM VALOR</v>
          </cell>
        </row>
        <row r="2054">
          <cell r="B2054">
            <v>43468</v>
          </cell>
          <cell r="C2054" t="str">
            <v>FERRAMENTAS - FAMILIA SOLDADOR - HORISTA (ENCARGOS COMPLEMENTARES - COLETADO CAIXA)</v>
          </cell>
          <cell r="D2054" t="str">
            <v>H</v>
          </cell>
          <cell r="E2054" t="str">
            <v>CR</v>
          </cell>
          <cell r="F2054">
            <v>1.21</v>
          </cell>
          <cell r="G2054">
            <v>1.21</v>
          </cell>
          <cell r="H2054">
            <v>1.21</v>
          </cell>
          <cell r="I2054" t="str">
            <v>COM VALOR</v>
          </cell>
        </row>
        <row r="2055">
          <cell r="B2055">
            <v>43480</v>
          </cell>
          <cell r="C2055" t="str">
            <v>FERRAMENTAS - FAMILIA SOLDADOR - MENSALISTA (ENCARGOS COMPLEMENTARES - COLETADO CAIXA)</v>
          </cell>
          <cell r="D2055" t="str">
            <v>MES</v>
          </cell>
          <cell r="E2055" t="str">
            <v>CR</v>
          </cell>
          <cell r="F2055">
            <v>228.92</v>
          </cell>
          <cell r="G2055">
            <v>228.92</v>
          </cell>
          <cell r="H2055">
            <v>228.92</v>
          </cell>
          <cell r="I2055" t="str">
            <v>COM VALOR</v>
          </cell>
        </row>
        <row r="2056">
          <cell r="B2056">
            <v>43469</v>
          </cell>
          <cell r="C2056" t="str">
            <v>FERRAMENTAS - FAMILIA TOPOGRAFO - HORISTA (ENCARGOS COMPLEMENTARES - COLETADO CAIXA)</v>
          </cell>
          <cell r="D2056" t="str">
            <v>H</v>
          </cell>
          <cell r="E2056" t="str">
            <v>CR</v>
          </cell>
          <cell r="F2056">
            <v>0.05</v>
          </cell>
          <cell r="G2056">
            <v>0.05</v>
          </cell>
          <cell r="H2056">
            <v>0.05</v>
          </cell>
          <cell r="I2056" t="str">
            <v>COM VALOR</v>
          </cell>
        </row>
        <row r="2057">
          <cell r="B2057">
            <v>43481</v>
          </cell>
          <cell r="C2057" t="str">
            <v>FERRAMENTAS - FAMILIA TOPOGRAFO - MENSALISTA (ENCARGOS COMPLEMENTARES - COLETADO CAIXA)</v>
          </cell>
          <cell r="D2057" t="str">
            <v>MES</v>
          </cell>
          <cell r="E2057" t="str">
            <v>CR</v>
          </cell>
          <cell r="F2057">
            <v>9.89</v>
          </cell>
          <cell r="G2057">
            <v>9.89</v>
          </cell>
          <cell r="H2057">
            <v>9.89</v>
          </cell>
          <cell r="I2057" t="str">
            <v>COM VALOR</v>
          </cell>
        </row>
        <row r="2058">
          <cell r="B2058">
            <v>45204</v>
          </cell>
          <cell r="C2058" t="str">
            <v>FERRO DE SOLDA, POTENCIA 40 W</v>
          </cell>
          <cell r="D2058" t="str">
            <v>UN</v>
          </cell>
          <cell r="E2058" t="str">
            <v>CR</v>
          </cell>
          <cell r="F2058">
            <v>62.73</v>
          </cell>
          <cell r="G2058">
            <v>62.73</v>
          </cell>
          <cell r="H2058">
            <v>62.73</v>
          </cell>
          <cell r="I2058" t="str">
            <v>COM VALOR</v>
          </cell>
        </row>
        <row r="2059">
          <cell r="B2059">
            <v>3119</v>
          </cell>
          <cell r="C2059" t="str">
            <v>FERROLHO COM FECHO / TRINCO REDONDO, EM ACO GALVANIZADO / ZINCADO, DE SOBREPOR, COM COMPRIMENTO DE 2" E ESPESSURA MINIMA DA CHAPA DE 0,90 MM, PARA PORTAS E JANELAS</v>
          </cell>
          <cell r="D2059" t="str">
            <v>UN</v>
          </cell>
          <cell r="E2059" t="str">
            <v>CR</v>
          </cell>
          <cell r="F2059">
            <v>3.09</v>
          </cell>
          <cell r="G2059">
            <v>3.09</v>
          </cell>
          <cell r="H2059">
            <v>3.09</v>
          </cell>
          <cell r="I2059" t="str">
            <v>COM VALOR</v>
          </cell>
        </row>
        <row r="2060">
          <cell r="B2060">
            <v>3122</v>
          </cell>
          <cell r="C2060" t="str">
            <v>FERROLHO COM FECHO / TRINCO REDONDO, EM ACO GALVANIZADO / ZINCADO, DE SOBREPOR, COM COMPRIMENTO DE 3" A 4" E ESPESSURA MINIMA DA CHAPA DE 0,90 MM</v>
          </cell>
          <cell r="D2060" t="str">
            <v>UN</v>
          </cell>
          <cell r="E2060" t="str">
            <v>CR</v>
          </cell>
          <cell r="F2060">
            <v>6.28</v>
          </cell>
          <cell r="G2060">
            <v>6.28</v>
          </cell>
          <cell r="H2060">
            <v>6.28</v>
          </cell>
          <cell r="I2060" t="str">
            <v>COM VALOR</v>
          </cell>
        </row>
        <row r="2061">
          <cell r="B2061">
            <v>3121</v>
          </cell>
          <cell r="C2061" t="str">
            <v>FERROLHO COM FECHO / TRINCO REDONDO, EM ACO GALVANIZADO / ZINCADO, DE SOBREPOR, COM COMPRIMENTO DE 5" E ESPESSURA MINIMA DA CHAPA DE 0,90 MM</v>
          </cell>
          <cell r="D2061" t="str">
            <v>UN</v>
          </cell>
          <cell r="E2061" t="str">
            <v>CR</v>
          </cell>
          <cell r="F2061">
            <v>7.12</v>
          </cell>
          <cell r="G2061">
            <v>7.12</v>
          </cell>
          <cell r="H2061">
            <v>7.12</v>
          </cell>
          <cell r="I2061" t="str">
            <v>COM VALOR</v>
          </cell>
        </row>
        <row r="2062">
          <cell r="B2062">
            <v>3120</v>
          </cell>
          <cell r="C2062" t="str">
            <v>FERROLHO COM FECHO / TRINCO REDONDO, EM ACO GALVANIZADO / ZINCADO, DE SOBREPOR, COM COMPRIMENTO DE 6" E ESPESSURA MINIMA DA CHAPA DE 1,50 MM</v>
          </cell>
          <cell r="D2062" t="str">
            <v>UN</v>
          </cell>
          <cell r="E2062" t="str">
            <v>CR</v>
          </cell>
          <cell r="F2062">
            <v>13.5</v>
          </cell>
          <cell r="G2062">
            <v>13.5</v>
          </cell>
          <cell r="H2062">
            <v>13.5</v>
          </cell>
          <cell r="I2062" t="str">
            <v>COM VALOR</v>
          </cell>
        </row>
        <row r="2063">
          <cell r="B2063">
            <v>11455</v>
          </cell>
          <cell r="C2063" t="str">
            <v>FERROLHO COM FECHO / TRINCO REDONDO, EM ACO GALVANIZADO / ZINCADO, DE SOBREPOR, COM COMPRIMENTO DE 8" E ESPESSURA MINIMA DA CHAPA DE 1,50 MM</v>
          </cell>
          <cell r="D2063" t="str">
            <v>UN</v>
          </cell>
          <cell r="E2063" t="str">
            <v>CR</v>
          </cell>
          <cell r="F2063">
            <v>19.53</v>
          </cell>
          <cell r="G2063">
            <v>19.53</v>
          </cell>
          <cell r="H2063">
            <v>19.53</v>
          </cell>
          <cell r="I2063" t="str">
            <v>COM VALOR</v>
          </cell>
        </row>
        <row r="2064">
          <cell r="B2064">
            <v>11456</v>
          </cell>
          <cell r="C2064" t="str">
            <v>FERROLHO COM FECHO /TRINCO REDONDO, EM ACO GALVANIZADO / ZINCADO, DE SOBREPOR, COM COMPRIMENTO DE 10" A 12" E ESPESSURA MINIMA DA CHAPA DE 1,50 MM</v>
          </cell>
          <cell r="D2064" t="str">
            <v>UN</v>
          </cell>
          <cell r="E2064" t="str">
            <v>CR</v>
          </cell>
          <cell r="F2064">
            <v>23.35</v>
          </cell>
          <cell r="G2064">
            <v>23.35</v>
          </cell>
          <cell r="H2064">
            <v>23.35</v>
          </cell>
          <cell r="I2064" t="str">
            <v>COM VALOR</v>
          </cell>
        </row>
        <row r="2065">
          <cell r="B2065">
            <v>3107</v>
          </cell>
          <cell r="C2065" t="str">
            <v>FERROLHO COM FECHO CHATO E PORTA CADEADO, EM ACO GALVANIZADO / ZINCADO, DE SOBREPOR, COM COMPRIMENTO DE 3" A 4", CHAPA COM ESPESSURA MINIMA DE 0,90 MM E LARGURA MINIMA DE 3,20 CM (FECHO SIMPLES / LEVE) (INCLUI PARAFUSOS)</v>
          </cell>
          <cell r="D2065" t="str">
            <v>UN</v>
          </cell>
          <cell r="E2065" t="str">
            <v>CR</v>
          </cell>
          <cell r="F2065">
            <v>9.85</v>
          </cell>
          <cell r="G2065">
            <v>9.85</v>
          </cell>
          <cell r="H2065">
            <v>9.85</v>
          </cell>
          <cell r="I2065" t="str">
            <v>COM VALOR</v>
          </cell>
        </row>
        <row r="2066">
          <cell r="B2066">
            <v>43583</v>
          </cell>
          <cell r="C2066" t="str">
            <v>FERROLHO COM FECHO CHATO E PORTA CADEADO, EM ACO GALVANIZADO / ZINCADO, DE SOBREPOR, COM COMPRIMENTO DE 3" A 4", CHAPA COM ESPESSURA MINIMA DE 1,70 MM E LARGURA MINIMA DE 5,00 CM (FECHO REFORCADO)</v>
          </cell>
          <cell r="D2066" t="str">
            <v>UN</v>
          </cell>
          <cell r="E2066" t="str">
            <v>C</v>
          </cell>
          <cell r="F2066">
            <v>11.11</v>
          </cell>
          <cell r="G2066">
            <v>11.11</v>
          </cell>
          <cell r="H2066">
            <v>11.11</v>
          </cell>
          <cell r="I2066" t="str">
            <v>COM VALOR</v>
          </cell>
        </row>
        <row r="2067">
          <cell r="B2067">
            <v>43586</v>
          </cell>
          <cell r="C2067" t="str">
            <v>FERROLHO COM FECHO CHATO E PORTA CADEADO, EM ACO GALVANIZADO / ZINCADO, DE SOBREPOR, COM COMPRIMENTO DE 5", CHAPA COM ESPESSURA MINIMA DE 0,90 MM E LARGURA MINIMA DE 3,20 CM (FECHO SIMPLES)</v>
          </cell>
          <cell r="D2067" t="str">
            <v>UN</v>
          </cell>
          <cell r="E2067" t="str">
            <v>CR</v>
          </cell>
          <cell r="F2067">
            <v>11.38</v>
          </cell>
          <cell r="G2067">
            <v>11.38</v>
          </cell>
          <cell r="H2067">
            <v>11.38</v>
          </cell>
          <cell r="I2067" t="str">
            <v>COM VALOR</v>
          </cell>
        </row>
        <row r="2068">
          <cell r="B2068">
            <v>11461</v>
          </cell>
          <cell r="C2068" t="str">
            <v>FERROLHO COM FECHO CHATO E PORTA CADEADO, EM ACO GALVANIZADO / ZINCADO, DE SOBREPOR, COM COMPRIMENTO DE 5", CHAPA COM ESPESSURA MINIMA DE 1,70 MM E LARGURA MINIMA DE 5,00 CM (FECHO REFORCADO)</v>
          </cell>
          <cell r="D2068" t="str">
            <v>UN</v>
          </cell>
          <cell r="E2068" t="str">
            <v>CR</v>
          </cell>
          <cell r="F2068">
            <v>12.4</v>
          </cell>
          <cell r="G2068">
            <v>12.4</v>
          </cell>
          <cell r="H2068">
            <v>12.4</v>
          </cell>
          <cell r="I2068" t="str">
            <v>COM VALOR</v>
          </cell>
        </row>
        <row r="2069">
          <cell r="B2069">
            <v>43587</v>
          </cell>
          <cell r="C2069" t="str">
            <v>FERROLHO COM FECHO CHATO E PORTA CADEADO, EM ACO GALVANIZADO / ZINCADO, DE SOBREPOR, COM COMPRIMENTO DE 6", CHAPA COM ESPESSURA MINIMA DE 0,90 MM E LARGURA MINIMA DE 3,80 CM (FECHO SIMPLES)</v>
          </cell>
          <cell r="D2069" t="str">
            <v>UN</v>
          </cell>
          <cell r="E2069" t="str">
            <v>CR</v>
          </cell>
          <cell r="F2069">
            <v>14.31</v>
          </cell>
          <cell r="G2069">
            <v>14.31</v>
          </cell>
          <cell r="H2069">
            <v>14.31</v>
          </cell>
          <cell r="I2069" t="str">
            <v>COM VALOR</v>
          </cell>
        </row>
        <row r="2070">
          <cell r="B2070">
            <v>3106</v>
          </cell>
          <cell r="C2070" t="str">
            <v>FERROLHO COM FECHO CHATO E PORTA CADEADO, EM ACO GALVANIZADO / ZINCADO, DE SOBREPOR, COM COMPRIMENTO DE 6", CHAPA COM ESPESSURA MINIMA DE 1,70 MM E LARGURA /MINIMA DE 5,00 CM (FECHO REFORCADO) (INCLUI PARAFUSOS)</v>
          </cell>
          <cell r="D2070" t="str">
            <v>UN</v>
          </cell>
          <cell r="E2070" t="str">
            <v>CR</v>
          </cell>
          <cell r="F2070">
            <v>18.16</v>
          </cell>
          <cell r="G2070">
            <v>18.16</v>
          </cell>
          <cell r="H2070">
            <v>18.16</v>
          </cell>
          <cell r="I2070" t="str">
            <v>COM VALOR</v>
          </cell>
        </row>
        <row r="2071">
          <cell r="B2071">
            <v>44539</v>
          </cell>
          <cell r="C2071" t="str">
            <v>FERTILIZANTE NPK - 10:10:10</v>
          </cell>
          <cell r="D2071" t="str">
            <v>KG</v>
          </cell>
          <cell r="E2071" t="str">
            <v>CR</v>
          </cell>
          <cell r="F2071">
            <v>3.3</v>
          </cell>
          <cell r="G2071">
            <v>3.3</v>
          </cell>
          <cell r="H2071">
            <v>3.3</v>
          </cell>
          <cell r="I2071" t="str">
            <v>COM VALOR</v>
          </cell>
        </row>
        <row r="2072">
          <cell r="B2072">
            <v>3123</v>
          </cell>
          <cell r="C2072" t="str">
            <v>FERTILIZANTE NPK - 4: 14: 8</v>
          </cell>
          <cell r="D2072" t="str">
            <v>KG</v>
          </cell>
          <cell r="E2072" t="str">
            <v>CR</v>
          </cell>
          <cell r="F2072">
            <v>3.08</v>
          </cell>
          <cell r="G2072">
            <v>3.08</v>
          </cell>
          <cell r="H2072">
            <v>3.08</v>
          </cell>
          <cell r="I2072" t="str">
            <v>COM VALOR</v>
          </cell>
        </row>
        <row r="2073">
          <cell r="B2073">
            <v>38125</v>
          </cell>
          <cell r="C2073" t="str">
            <v>FERTILIZANTE ORGANICO COMPOSTO, CLASSE A</v>
          </cell>
          <cell r="D2073" t="str">
            <v>KG</v>
          </cell>
          <cell r="E2073" t="str">
            <v>CR</v>
          </cell>
          <cell r="F2073">
            <v>2.14</v>
          </cell>
          <cell r="G2073">
            <v>2.14</v>
          </cell>
          <cell r="H2073">
            <v>2.14</v>
          </cell>
          <cell r="I2073" t="str">
            <v>COM VALOR</v>
          </cell>
        </row>
        <row r="2074">
          <cell r="B2074">
            <v>39014</v>
          </cell>
          <cell r="C2074" t="str">
            <v>FIBRA DE ACO PARA REFORCO DO CONCRETO, SOLTA, TIPO A-I, FATOR DE FORMA *50* L / D, COMPRIMENTO DE *30* MM E RESISTENCIA A TRACAO DO ACO MAIOR 1000 MPA</v>
          </cell>
          <cell r="D2074" t="str">
            <v>KG</v>
          </cell>
          <cell r="E2074" t="str">
            <v>C</v>
          </cell>
          <cell r="F2074">
            <v>8.92</v>
          </cell>
          <cell r="G2074">
            <v>8.92</v>
          </cell>
          <cell r="H2074">
            <v>8.92</v>
          </cell>
          <cell r="I2074" t="str">
            <v>COM VALOR</v>
          </cell>
        </row>
        <row r="2075">
          <cell r="B2075">
            <v>39365</v>
          </cell>
          <cell r="C2075" t="str">
            <v>FILTRO ANAEROBIO, EM POLIETILENO DE ALTA DENSIDADE (PEAD), CAPACIDADE *1100* LITROS (NBR 13969)</v>
          </cell>
          <cell r="D2075" t="str">
            <v>UN</v>
          </cell>
          <cell r="E2075" t="str">
            <v>CR</v>
          </cell>
          <cell r="F2075">
            <v>2033.06</v>
          </cell>
          <cell r="G2075">
            <v>2033.06</v>
          </cell>
          <cell r="H2075">
            <v>2033.06</v>
          </cell>
          <cell r="I2075" t="str">
            <v>COM VALOR</v>
          </cell>
        </row>
        <row r="2076">
          <cell r="B2076">
            <v>39366</v>
          </cell>
          <cell r="C2076" t="str">
            <v>FILTRO ANAEROBIO, EM POLIETILENO DE ALTA DENSIDADE (PEAD), CAPACIDADE *2800* LITROS (NBR 13969)</v>
          </cell>
          <cell r="D2076" t="str">
            <v>UN</v>
          </cell>
          <cell r="E2076" t="str">
            <v>CR</v>
          </cell>
          <cell r="F2076">
            <v>3084.48</v>
          </cell>
          <cell r="G2076">
            <v>3084.48</v>
          </cell>
          <cell r="H2076">
            <v>3084.48</v>
          </cell>
          <cell r="I2076" t="str">
            <v>COM VALOR</v>
          </cell>
        </row>
        <row r="2077">
          <cell r="B2077">
            <v>39367</v>
          </cell>
          <cell r="C2077" t="str">
            <v>FILTRO ANAEROBIO, EM POLIETILENO DE ALTA DENSIDADE (PEAD), CAPACIDADE *5000* LITROS (NBR 13969)</v>
          </cell>
          <cell r="D2077" t="str">
            <v>UN</v>
          </cell>
          <cell r="E2077" t="str">
            <v>CR</v>
          </cell>
          <cell r="F2077">
            <v>5285.06</v>
          </cell>
          <cell r="G2077">
            <v>5285.06</v>
          </cell>
          <cell r="H2077">
            <v>5285.06</v>
          </cell>
          <cell r="I2077" t="str">
            <v>COM VALOR</v>
          </cell>
        </row>
        <row r="2078">
          <cell r="B2078">
            <v>45263</v>
          </cell>
          <cell r="C2078" t="str">
            <v>FILTRO QUIMICO PARA RESPIRADOR SEMI FACIAL, PROTECAO CONTRA VAPORES ORGANICOS E GASES ACIDOS</v>
          </cell>
          <cell r="D2078" t="str">
            <v>UN</v>
          </cell>
          <cell r="E2078" t="str">
            <v>CR</v>
          </cell>
          <cell r="F2078">
            <v>19.2</v>
          </cell>
          <cell r="G2078">
            <v>19.2</v>
          </cell>
          <cell r="H2078">
            <v>19.2</v>
          </cell>
          <cell r="I2078" t="str">
            <v>COM VALOR</v>
          </cell>
        </row>
        <row r="2079">
          <cell r="B2079">
            <v>37394</v>
          </cell>
          <cell r="C2079" t="str">
            <v>FINCAPINO CURTO CALIBRE 22, CARGA MEDIA POTENCIA 5 (PARA FERRAMENTA DE ACAO DIRETA) COR VERMELHA</v>
          </cell>
          <cell r="D2079" t="str">
            <v>CENTO</v>
          </cell>
          <cell r="E2079" t="str">
            <v>CR</v>
          </cell>
          <cell r="F2079">
            <v>47.19</v>
          </cell>
          <cell r="G2079">
            <v>47.19</v>
          </cell>
          <cell r="H2079">
            <v>47.19</v>
          </cell>
          <cell r="I2079" t="str">
            <v>COM VALOR</v>
          </cell>
        </row>
        <row r="2080">
          <cell r="B2080">
            <v>14146</v>
          </cell>
          <cell r="C2080" t="str">
            <v>FINCAPINO LONGO CALIBRE 22, CARGA FORTE POTENCIA 7 (PARA FERRAMENTA DE ACAO DIRETA), COR AMARELA</v>
          </cell>
          <cell r="D2080" t="str">
            <v>CENTO</v>
          </cell>
          <cell r="E2080" t="str">
            <v>CR</v>
          </cell>
          <cell r="F2080" t="str">
            <v>VERIFICAR</v>
          </cell>
          <cell r="G2080" t="str">
            <v>VERIFICAR</v>
          </cell>
          <cell r="H2080" t="str">
            <v>VERIFICAR</v>
          </cell>
          <cell r="I2080" t="str">
            <v>SEM VALOR</v>
          </cell>
        </row>
        <row r="2081">
          <cell r="B2081">
            <v>938</v>
          </cell>
          <cell r="C2081" t="str">
            <v>FIO DE COBRE, SOLIDO, CLASSE 1, ISOLACAO EM PVC/A, ANTICHAMA BWF-B, 450/750V, SECAO NOMINAL 1,5 MM2</v>
          </cell>
          <cell r="D2081" t="str">
            <v>M</v>
          </cell>
          <cell r="E2081" t="str">
            <v>CR</v>
          </cell>
          <cell r="F2081">
            <v>1.63</v>
          </cell>
          <cell r="G2081">
            <v>1.63</v>
          </cell>
          <cell r="H2081">
            <v>1.63</v>
          </cell>
          <cell r="I2081" t="str">
            <v>COM VALOR</v>
          </cell>
        </row>
        <row r="2082">
          <cell r="B2082">
            <v>937</v>
          </cell>
          <cell r="C2082" t="str">
            <v>FIO DE COBRE, SOLIDO, CLASSE 1, ISOLACAO EM PVC/A, ANTICHAMA BWF-B, 450/750V, SECAO NOMINAL 10 MM2</v>
          </cell>
          <cell r="D2082" t="str">
            <v>M</v>
          </cell>
          <cell r="E2082" t="str">
            <v>CR</v>
          </cell>
          <cell r="F2082">
            <v>9.51</v>
          </cell>
          <cell r="G2082">
            <v>9.51</v>
          </cell>
          <cell r="H2082">
            <v>9.51</v>
          </cell>
          <cell r="I2082" t="str">
            <v>COM VALOR</v>
          </cell>
        </row>
        <row r="2083">
          <cell r="B2083">
            <v>939</v>
          </cell>
          <cell r="C2083" t="str">
            <v>FIO DE COBRE, SOLIDO, CLASSE 1, ISOLACAO EM PVC/A, ANTICHAMA BWF-B, 450/750V, SECAO NOMINAL 2,5 MM2</v>
          </cell>
          <cell r="D2083" t="str">
            <v>M</v>
          </cell>
          <cell r="E2083" t="str">
            <v>CR</v>
          </cell>
          <cell r="F2083">
            <v>2.64</v>
          </cell>
          <cell r="G2083">
            <v>2.64</v>
          </cell>
          <cell r="H2083">
            <v>2.64</v>
          </cell>
          <cell r="I2083" t="str">
            <v>COM VALOR</v>
          </cell>
        </row>
        <row r="2084">
          <cell r="B2084">
            <v>944</v>
          </cell>
          <cell r="C2084" t="str">
            <v>FIO DE COBRE, SOLIDO, CLASSE 1, ISOLACAO EM PVC/A, ANTICHAMA BWF-B, 450/750V, SECAO NOMINAL 4 MM2</v>
          </cell>
          <cell r="D2084" t="str">
            <v>M</v>
          </cell>
          <cell r="E2084" t="str">
            <v>CR</v>
          </cell>
          <cell r="F2084">
            <v>4.17</v>
          </cell>
          <cell r="G2084">
            <v>4.17</v>
          </cell>
          <cell r="H2084">
            <v>4.17</v>
          </cell>
          <cell r="I2084" t="str">
            <v>COM VALOR</v>
          </cell>
        </row>
        <row r="2085">
          <cell r="B2085">
            <v>940</v>
          </cell>
          <cell r="C2085" t="str">
            <v>FIO DE COBRE, SOLIDO, CLASSE 1, ISOLACAO EM PVC/A, ANTICHAMA BWF-B, 450/750V, SECAO NOMINAL 6 MM2</v>
          </cell>
          <cell r="D2085" t="str">
            <v>M</v>
          </cell>
          <cell r="E2085" t="str">
            <v>CR</v>
          </cell>
          <cell r="F2085">
            <v>6.02</v>
          </cell>
          <cell r="G2085">
            <v>6.02</v>
          </cell>
          <cell r="H2085">
            <v>6.02</v>
          </cell>
          <cell r="I2085" t="str">
            <v>COM VALOR</v>
          </cell>
        </row>
        <row r="2086">
          <cell r="B2086">
            <v>44397</v>
          </cell>
          <cell r="C2086" t="str">
            <v>FITA / CINTA AUTOADESIVA ELASTOMERICA PARA VEDACAO, L= 50 MM, E = 3 MM</v>
          </cell>
          <cell r="D2086" t="str">
            <v>M</v>
          </cell>
          <cell r="E2086" t="str">
            <v>CR</v>
          </cell>
          <cell r="F2086">
            <v>3.22</v>
          </cell>
          <cell r="G2086">
            <v>3.22</v>
          </cell>
          <cell r="H2086">
            <v>3.22</v>
          </cell>
          <cell r="I2086" t="str">
            <v>COM VALOR</v>
          </cell>
        </row>
        <row r="2087">
          <cell r="B2087">
            <v>406</v>
          </cell>
          <cell r="C2087" t="str">
            <v>FITA ACO INOX PARA CINTAR POSTE, L = 19 MM, E = 0,5 MM (ROLO DE 30M)</v>
          </cell>
          <cell r="D2087" t="str">
            <v>UN</v>
          </cell>
          <cell r="E2087" t="str">
            <v>CR</v>
          </cell>
          <cell r="F2087">
            <v>87.72</v>
          </cell>
          <cell r="G2087">
            <v>87.72</v>
          </cell>
          <cell r="H2087">
            <v>87.72</v>
          </cell>
          <cell r="I2087" t="str">
            <v>COM VALOR</v>
          </cell>
        </row>
        <row r="2088">
          <cell r="B2088">
            <v>42529</v>
          </cell>
          <cell r="C2088" t="str">
            <v>FITA ADESIVA ALUMINIZADA, PARA INSTALACAO DE MANTAS DE SUBCOBERTURA, L = *5* CM</v>
          </cell>
          <cell r="D2088" t="str">
            <v>M</v>
          </cell>
          <cell r="E2088" t="str">
            <v>C</v>
          </cell>
          <cell r="F2088" t="str">
            <v>VERIFICAR</v>
          </cell>
          <cell r="G2088" t="str">
            <v>VERIFICAR</v>
          </cell>
          <cell r="H2088" t="str">
            <v>VERIFICAR</v>
          </cell>
          <cell r="I2088" t="str">
            <v>SEM VALOR</v>
          </cell>
        </row>
        <row r="2089">
          <cell r="B2089">
            <v>39634</v>
          </cell>
          <cell r="C2089" t="str">
            <v>FITA ADESIVA ANTICORROSIVA DE PVC FLEXIVEL, COR PRETA, PARA PROTECAO TUBULACAO, 50 MM X 30 M (L X C), E= *0,25* MM</v>
          </cell>
          <cell r="D2089" t="str">
            <v>M</v>
          </cell>
          <cell r="E2089" t="str">
            <v>CR</v>
          </cell>
          <cell r="F2089">
            <v>9.74</v>
          </cell>
          <cell r="G2089">
            <v>9.74</v>
          </cell>
          <cell r="H2089">
            <v>9.74</v>
          </cell>
          <cell r="I2089" t="str">
            <v>COM VALOR</v>
          </cell>
        </row>
        <row r="2090">
          <cell r="B2090">
            <v>39701</v>
          </cell>
          <cell r="C2090" t="str">
            <v>FITA ADESIVA ASFALTICA ALUMINIZADA MULTIUSO, L = 10 CM, ROLO DE 10 M</v>
          </cell>
          <cell r="D2090" t="str">
            <v>UN</v>
          </cell>
          <cell r="E2090" t="str">
            <v>CR</v>
          </cell>
          <cell r="F2090" t="str">
            <v>VERIFICAR</v>
          </cell>
          <cell r="G2090" t="str">
            <v>VERIFICAR</v>
          </cell>
          <cell r="H2090" t="str">
            <v>VERIFICAR</v>
          </cell>
          <cell r="I2090" t="str">
            <v>SEM VALOR</v>
          </cell>
        </row>
        <row r="2091">
          <cell r="B2091">
            <v>12815</v>
          </cell>
          <cell r="C2091" t="str">
            <v>FITA CREPE ROLO DE *25* MM X 50 M</v>
          </cell>
          <cell r="D2091" t="str">
            <v>UN</v>
          </cell>
          <cell r="E2091" t="str">
            <v>CR</v>
          </cell>
          <cell r="F2091">
            <v>18.559999999999999</v>
          </cell>
          <cell r="G2091">
            <v>18.559999999999999</v>
          </cell>
          <cell r="H2091">
            <v>18.559999999999999</v>
          </cell>
          <cell r="I2091" t="str">
            <v>COM VALOR</v>
          </cell>
        </row>
        <row r="2092">
          <cell r="B2092">
            <v>39431</v>
          </cell>
          <cell r="C2092" t="str">
            <v>FITA DE PAPEL MICROPERFURADO, 50 X 150 MM, PARA TRATAMENTO DE JUNTAS DE CHAPA DE GESSO PARA DRYWALL</v>
          </cell>
          <cell r="D2092" t="str">
            <v>M</v>
          </cell>
          <cell r="E2092" t="str">
            <v>CR</v>
          </cell>
          <cell r="F2092">
            <v>0.34</v>
          </cell>
          <cell r="G2092">
            <v>0.34</v>
          </cell>
          <cell r="H2092">
            <v>0.34</v>
          </cell>
          <cell r="I2092" t="str">
            <v>COM VALOR</v>
          </cell>
        </row>
        <row r="2093">
          <cell r="B2093">
            <v>39432</v>
          </cell>
          <cell r="C2093" t="str">
            <v>FITA DE PAPEL REFORCADA COM LAMINA DE METAL PARA REFORCO DE CANTOS DE CHAPA DE GESSO PARA DRYWALL</v>
          </cell>
          <cell r="D2093" t="str">
            <v>M</v>
          </cell>
          <cell r="E2093" t="str">
            <v>CR</v>
          </cell>
          <cell r="F2093">
            <v>3.07</v>
          </cell>
          <cell r="G2093">
            <v>3.07</v>
          </cell>
          <cell r="H2093">
            <v>3.07</v>
          </cell>
          <cell r="I2093" t="str">
            <v>COM VALOR</v>
          </cell>
        </row>
        <row r="2094">
          <cell r="B2094">
            <v>20111</v>
          </cell>
          <cell r="C2094" t="str">
            <v>FITA ISOLANTE ADESIVA ANTICHAMA, USO ATE 750 V, EM ROLO DE 19 MM X 20 M</v>
          </cell>
          <cell r="D2094" t="str">
            <v>UN</v>
          </cell>
          <cell r="E2094" t="str">
            <v>CR</v>
          </cell>
          <cell r="F2094">
            <v>11.9</v>
          </cell>
          <cell r="G2094">
            <v>11.9</v>
          </cell>
          <cell r="H2094">
            <v>11.9</v>
          </cell>
          <cell r="I2094" t="str">
            <v>COM VALOR</v>
          </cell>
        </row>
        <row r="2095">
          <cell r="B2095">
            <v>21127</v>
          </cell>
          <cell r="C2095" t="str">
            <v>FITA ISOLANTE ADESIVA ANTICHAMA, USO ATE 750 V, EM ROLO DE 19 MM X 5 M</v>
          </cell>
          <cell r="D2095" t="str">
            <v>UN</v>
          </cell>
          <cell r="E2095" t="str">
            <v>CR</v>
          </cell>
          <cell r="F2095">
            <v>4.5</v>
          </cell>
          <cell r="G2095">
            <v>4.5</v>
          </cell>
          <cell r="H2095">
            <v>4.5</v>
          </cell>
          <cell r="I2095" t="str">
            <v>COM VALOR</v>
          </cell>
        </row>
        <row r="2096">
          <cell r="B2096">
            <v>404</v>
          </cell>
          <cell r="C2096" t="str">
            <v>FITA ISOLANTE DE BORRACHA AUTOFUSAO, USO ATE 69 KV (ALTA TENSAO), LARGURA DE 19 MM</v>
          </cell>
          <cell r="D2096" t="str">
            <v>M</v>
          </cell>
          <cell r="E2096" t="str">
            <v>C</v>
          </cell>
          <cell r="F2096">
            <v>1.62</v>
          </cell>
          <cell r="G2096">
            <v>1.62</v>
          </cell>
          <cell r="H2096">
            <v>1.62</v>
          </cell>
          <cell r="I2096" t="str">
            <v>COM VALOR</v>
          </cell>
        </row>
        <row r="2097">
          <cell r="B2097">
            <v>14151</v>
          </cell>
          <cell r="C2097" t="str">
            <v>FITA METALICA GRAVADA, L = 17 MM, ROLO DE 25 M, CARGA RECOMENDADA = *120* KGF</v>
          </cell>
          <cell r="D2097" t="str">
            <v>UN</v>
          </cell>
          <cell r="E2097" t="str">
            <v>CR</v>
          </cell>
          <cell r="F2097" t="str">
            <v>VERIFICAR</v>
          </cell>
          <cell r="G2097" t="str">
            <v>VERIFICAR</v>
          </cell>
          <cell r="H2097" t="str">
            <v>VERIFICAR</v>
          </cell>
          <cell r="I2097" t="str">
            <v>SEM VALOR</v>
          </cell>
        </row>
        <row r="2098">
          <cell r="B2098">
            <v>14153</v>
          </cell>
          <cell r="C2098" t="str">
            <v>FITA METALICA PERFURADA, L = *18* MM, ROLO DE 30 M, CARGA RECOMENDADA = *30* KGF</v>
          </cell>
          <cell r="D2098" t="str">
            <v>UN</v>
          </cell>
          <cell r="E2098" t="str">
            <v>CR</v>
          </cell>
          <cell r="F2098" t="str">
            <v>VERIFICAR</v>
          </cell>
          <cell r="G2098" t="str">
            <v>VERIFICAR</v>
          </cell>
          <cell r="H2098" t="str">
            <v>VERIFICAR</v>
          </cell>
          <cell r="I2098" t="str">
            <v>SEM VALOR</v>
          </cell>
        </row>
        <row r="2099">
          <cell r="B2099">
            <v>14152</v>
          </cell>
          <cell r="C2099" t="str">
            <v>FITA METALICA PERFURADA, L = 17 MM, ROLO DE 30 M, CARGA RECOMENDADA = *19* KGF</v>
          </cell>
          <cell r="D2099" t="str">
            <v>UN</v>
          </cell>
          <cell r="E2099" t="str">
            <v>CR</v>
          </cell>
          <cell r="F2099" t="str">
            <v>VERIFICAR</v>
          </cell>
          <cell r="G2099" t="str">
            <v>VERIFICAR</v>
          </cell>
          <cell r="H2099" t="str">
            <v>VERIFICAR</v>
          </cell>
          <cell r="I2099" t="str">
            <v>SEM VALOR</v>
          </cell>
        </row>
        <row r="2100">
          <cell r="B2100">
            <v>14154</v>
          </cell>
          <cell r="C2100" t="str">
            <v>FITA METALICA PERFURADA, L = 25 MM, ROLO DE 30 M, CARGA RECOMENDADA = *222,5* KGF</v>
          </cell>
          <cell r="D2100" t="str">
            <v>UN</v>
          </cell>
          <cell r="E2100" t="str">
            <v>CR</v>
          </cell>
          <cell r="F2100" t="str">
            <v>VERIFICAR</v>
          </cell>
          <cell r="G2100" t="str">
            <v>VERIFICAR</v>
          </cell>
          <cell r="H2100" t="str">
            <v>VERIFICAR</v>
          </cell>
          <cell r="I2100" t="str">
            <v>SEM VALOR</v>
          </cell>
        </row>
        <row r="2101">
          <cell r="B2101">
            <v>3146</v>
          </cell>
          <cell r="C2101" t="str">
            <v>FITA VEDA ROSCA, EM PTFE, ROLO DE 18 MM X 10 M (L X C)</v>
          </cell>
          <cell r="D2101" t="str">
            <v>UN</v>
          </cell>
          <cell r="E2101" t="str">
            <v>CR</v>
          </cell>
          <cell r="F2101">
            <v>5</v>
          </cell>
          <cell r="G2101">
            <v>5</v>
          </cell>
          <cell r="H2101">
            <v>5</v>
          </cell>
          <cell r="I2101" t="str">
            <v>COM VALOR</v>
          </cell>
        </row>
        <row r="2102">
          <cell r="B2102">
            <v>3143</v>
          </cell>
          <cell r="C2102" t="str">
            <v>FITA VEDA ROSCA, EM PTFE, ROLO DE 18 MM X 25 M (L X C)</v>
          </cell>
          <cell r="D2102" t="str">
            <v>UN</v>
          </cell>
          <cell r="E2102" t="str">
            <v>CR</v>
          </cell>
          <cell r="F2102">
            <v>11.37</v>
          </cell>
          <cell r="G2102">
            <v>11.37</v>
          </cell>
          <cell r="H2102">
            <v>11.37</v>
          </cell>
          <cell r="I2102" t="str">
            <v>COM VALOR</v>
          </cell>
        </row>
        <row r="2103">
          <cell r="B2103">
            <v>3148</v>
          </cell>
          <cell r="C2103" t="str">
            <v>FITA VEDA ROSCA, EM PTFE, ROLO DE 18 MM X 50 M (L X C)</v>
          </cell>
          <cell r="D2103" t="str">
            <v>UN</v>
          </cell>
          <cell r="E2103" t="str">
            <v>CR</v>
          </cell>
          <cell r="F2103">
            <v>18.440000000000001</v>
          </cell>
          <cell r="G2103">
            <v>18.440000000000001</v>
          </cell>
          <cell r="H2103">
            <v>18.440000000000001</v>
          </cell>
          <cell r="I2103" t="str">
            <v>COM VALOR</v>
          </cell>
        </row>
        <row r="2104">
          <cell r="B2104">
            <v>4310</v>
          </cell>
          <cell r="C2104" t="str">
            <v>FIXADOR DE ABA AUTOTRAVANTE PARA TELHA DE FIBROCIMENTO, TIPO CANALETE 90 OU KALHETAO</v>
          </cell>
          <cell r="D2104" t="str">
            <v>UN</v>
          </cell>
          <cell r="E2104" t="str">
            <v>CR</v>
          </cell>
          <cell r="F2104">
            <v>2.4300000000000002</v>
          </cell>
          <cell r="G2104">
            <v>2.4300000000000002</v>
          </cell>
          <cell r="H2104">
            <v>2.4300000000000002</v>
          </cell>
          <cell r="I2104" t="str">
            <v>COM VALOR</v>
          </cell>
        </row>
        <row r="2105">
          <cell r="B2105">
            <v>4311</v>
          </cell>
          <cell r="C2105" t="str">
            <v>FIXADOR DE ABA SIMPLES PARA TELHA DE FIBROCIMENTO, TIPO CANALETA 49 OU KALHETA</v>
          </cell>
          <cell r="D2105" t="str">
            <v>UN</v>
          </cell>
          <cell r="E2105" t="str">
            <v>CR</v>
          </cell>
          <cell r="F2105">
            <v>1.71</v>
          </cell>
          <cell r="G2105">
            <v>1.71</v>
          </cell>
          <cell r="H2105">
            <v>1.71</v>
          </cell>
          <cell r="I2105" t="str">
            <v>COM VALOR</v>
          </cell>
        </row>
        <row r="2106">
          <cell r="B2106">
            <v>4312</v>
          </cell>
          <cell r="C2106" t="str">
            <v>FIXADOR DE ABA SIMPLES PARA TELHA DE FIBROCIMENTO, TIPO CANALETA 90 OU KALHETAO</v>
          </cell>
          <cell r="D2106" t="str">
            <v>UN</v>
          </cell>
          <cell r="E2106" t="str">
            <v>CR</v>
          </cell>
          <cell r="F2106">
            <v>2.39</v>
          </cell>
          <cell r="G2106">
            <v>2.39</v>
          </cell>
          <cell r="H2106">
            <v>2.39</v>
          </cell>
          <cell r="I2106" t="str">
            <v>COM VALOR</v>
          </cell>
        </row>
        <row r="2107">
          <cell r="B2107">
            <v>13261</v>
          </cell>
          <cell r="C2107" t="str">
            <v>FLANELA *30 X 40* CM</v>
          </cell>
          <cell r="D2107" t="str">
            <v>UN</v>
          </cell>
          <cell r="E2107" t="str">
            <v>CR</v>
          </cell>
          <cell r="F2107">
            <v>3.36</v>
          </cell>
          <cell r="G2107">
            <v>3.36</v>
          </cell>
          <cell r="H2107">
            <v>3.36</v>
          </cell>
          <cell r="I2107" t="str">
            <v>COM VALOR</v>
          </cell>
        </row>
        <row r="2108">
          <cell r="B2108">
            <v>3272</v>
          </cell>
          <cell r="C2108" t="str">
            <v>FLANGE SEXTAVADO DE FERRO GALVANIZADO, COM ROSCA BSP, DE 1 1/2"</v>
          </cell>
          <cell r="D2108" t="str">
            <v>UN</v>
          </cell>
          <cell r="E2108" t="str">
            <v>CR</v>
          </cell>
          <cell r="F2108">
            <v>55.33</v>
          </cell>
          <cell r="G2108">
            <v>55.33</v>
          </cell>
          <cell r="H2108">
            <v>55.33</v>
          </cell>
          <cell r="I2108" t="str">
            <v>COM VALOR</v>
          </cell>
        </row>
        <row r="2109">
          <cell r="B2109">
            <v>3265</v>
          </cell>
          <cell r="C2109" t="str">
            <v>FLANGE SEXTAVADO DE FERRO GALVANIZADO, COM ROSCA BSP, DE 1 1/4"</v>
          </cell>
          <cell r="D2109" t="str">
            <v>UN</v>
          </cell>
          <cell r="E2109" t="str">
            <v>CR</v>
          </cell>
          <cell r="F2109">
            <v>43.96</v>
          </cell>
          <cell r="G2109">
            <v>43.96</v>
          </cell>
          <cell r="H2109">
            <v>43.96</v>
          </cell>
          <cell r="I2109" t="str">
            <v>COM VALOR</v>
          </cell>
        </row>
        <row r="2110">
          <cell r="B2110">
            <v>3264</v>
          </cell>
          <cell r="C2110" t="str">
            <v>FLANGE SEXTAVADO DE FERRO GALVANIZADO, COM ROSCA BSP, DE 1"</v>
          </cell>
          <cell r="D2110" t="str">
            <v>UN</v>
          </cell>
          <cell r="E2110" t="str">
            <v>CR</v>
          </cell>
          <cell r="F2110">
            <v>31.61</v>
          </cell>
          <cell r="G2110">
            <v>31.61</v>
          </cell>
          <cell r="H2110">
            <v>31.61</v>
          </cell>
          <cell r="I2110" t="str">
            <v>COM VALOR</v>
          </cell>
        </row>
        <row r="2111">
          <cell r="B2111">
            <v>3262</v>
          </cell>
          <cell r="C2111" t="str">
            <v>FLANGE SEXTAVADO DE FERRO GALVANIZADO, COM ROSCA BSP, DE 1/2"</v>
          </cell>
          <cell r="D2111" t="str">
            <v>UN</v>
          </cell>
          <cell r="E2111" t="str">
            <v>CR</v>
          </cell>
          <cell r="F2111">
            <v>19.239999999999998</v>
          </cell>
          <cell r="G2111">
            <v>19.239999999999998</v>
          </cell>
          <cell r="H2111">
            <v>19.239999999999998</v>
          </cell>
          <cell r="I2111" t="str">
            <v>COM VALOR</v>
          </cell>
        </row>
        <row r="2112">
          <cell r="B2112">
            <v>3267</v>
          </cell>
          <cell r="C2112" t="str">
            <v>FLANGE SEXTAVADO DE FERRO GALVANIZADO, COM ROSCA BSP, DE 2 1/2"</v>
          </cell>
          <cell r="D2112" t="str">
            <v>UN</v>
          </cell>
          <cell r="E2112" t="str">
            <v>CR</v>
          </cell>
          <cell r="F2112">
            <v>103.23</v>
          </cell>
          <cell r="G2112">
            <v>103.23</v>
          </cell>
          <cell r="H2112">
            <v>103.23</v>
          </cell>
          <cell r="I2112" t="str">
            <v>COM VALOR</v>
          </cell>
        </row>
        <row r="2113">
          <cell r="B2113">
            <v>3266</v>
          </cell>
          <cell r="C2113" t="str">
            <v>FLANGE SEXTAVADO DE FERRO GALVANIZADO, COM ROSCA BSP, DE 2"</v>
          </cell>
          <cell r="D2113" t="str">
            <v>UN</v>
          </cell>
          <cell r="E2113" t="str">
            <v>CR</v>
          </cell>
          <cell r="F2113">
            <v>65.680000000000007</v>
          </cell>
          <cell r="G2113">
            <v>65.680000000000007</v>
          </cell>
          <cell r="H2113">
            <v>65.680000000000007</v>
          </cell>
          <cell r="I2113" t="str">
            <v>COM VALOR</v>
          </cell>
        </row>
        <row r="2114">
          <cell r="B2114">
            <v>3268</v>
          </cell>
          <cell r="C2114" t="str">
            <v>FLANGE SEXTAVADO DE FERRO GALVANIZADO, COM ROSCA BSP, DE 3"</v>
          </cell>
          <cell r="D2114" t="str">
            <v>UN</v>
          </cell>
          <cell r="E2114" t="str">
            <v>CR</v>
          </cell>
          <cell r="F2114">
            <v>139.57</v>
          </cell>
          <cell r="G2114">
            <v>139.57</v>
          </cell>
          <cell r="H2114">
            <v>139.57</v>
          </cell>
          <cell r="I2114" t="str">
            <v>COM VALOR</v>
          </cell>
        </row>
        <row r="2115">
          <cell r="B2115">
            <v>3263</v>
          </cell>
          <cell r="C2115" t="str">
            <v>FLANGE SEXTAVADO DE FERRO GALVANIZADO, COM ROSCA BSP, DE 3/4"</v>
          </cell>
          <cell r="D2115" t="str">
            <v>UN</v>
          </cell>
          <cell r="E2115" t="str">
            <v>CR</v>
          </cell>
          <cell r="F2115">
            <v>26.28</v>
          </cell>
          <cell r="G2115">
            <v>26.28</v>
          </cell>
          <cell r="H2115">
            <v>26.28</v>
          </cell>
          <cell r="I2115" t="str">
            <v>COM VALOR</v>
          </cell>
        </row>
        <row r="2116">
          <cell r="B2116">
            <v>3271</v>
          </cell>
          <cell r="C2116" t="str">
            <v>FLANGE SEXTAVADO DE FERRO GALVANIZADO, COM ROSCA BSP, DE 4"</v>
          </cell>
          <cell r="D2116" t="str">
            <v>UN</v>
          </cell>
          <cell r="E2116" t="str">
            <v>CR</v>
          </cell>
          <cell r="F2116">
            <v>206.34</v>
          </cell>
          <cell r="G2116">
            <v>206.34</v>
          </cell>
          <cell r="H2116">
            <v>206.34</v>
          </cell>
          <cell r="I2116" t="str">
            <v>COM VALOR</v>
          </cell>
        </row>
        <row r="2117">
          <cell r="B2117">
            <v>3270</v>
          </cell>
          <cell r="C2117" t="str">
            <v>FLANGE SEXTAVADO DE FERRO GALVANIZADO, COM ROSCA BSP, DE 6"</v>
          </cell>
          <cell r="D2117" t="str">
            <v>UN</v>
          </cell>
          <cell r="E2117" t="str">
            <v>CR</v>
          </cell>
          <cell r="F2117">
            <v>346.67</v>
          </cell>
          <cell r="G2117">
            <v>346.67</v>
          </cell>
          <cell r="H2117">
            <v>346.67</v>
          </cell>
          <cell r="I2117" t="str">
            <v>COM VALOR</v>
          </cell>
        </row>
        <row r="2118">
          <cell r="B2118">
            <v>45256</v>
          </cell>
          <cell r="C2118" t="str">
            <v>FORMAO CHANFRADO 1", CABO DE MADEIRA</v>
          </cell>
          <cell r="D2118" t="str">
            <v>UN</v>
          </cell>
          <cell r="E2118" t="str">
            <v>CR</v>
          </cell>
          <cell r="F2118">
            <v>22.82</v>
          </cell>
          <cell r="G2118">
            <v>22.82</v>
          </cell>
          <cell r="H2118">
            <v>22.82</v>
          </cell>
          <cell r="I2118" t="str">
            <v>COM VALOR</v>
          </cell>
        </row>
        <row r="2119">
          <cell r="B2119">
            <v>3275</v>
          </cell>
          <cell r="C2119" t="str">
            <v>FORRO COMPOSTO POR PAINEIS DE LA DE VIDRO, REVESTIDOS EM PVC MICROPERFURADO, DE *1250 X 625* MM, ESPESSURA 15 MM (COM COLOCACAO)</v>
          </cell>
          <cell r="D2119" t="str">
            <v>M2</v>
          </cell>
          <cell r="E2119" t="str">
            <v>CR</v>
          </cell>
          <cell r="F2119">
            <v>156.36000000000001</v>
          </cell>
          <cell r="G2119">
            <v>156.36000000000001</v>
          </cell>
          <cell r="H2119">
            <v>156.36000000000001</v>
          </cell>
          <cell r="I2119" t="str">
            <v>COM VALOR</v>
          </cell>
        </row>
        <row r="2120">
          <cell r="B2120">
            <v>39512</v>
          </cell>
          <cell r="C2120" t="str">
            <v>FORRO DE FIBRA MINERAL EM PLACAS DE 1250 X 625 MM, E = 15 MM, BORDA RETA, COM PINTURA ANTIMOFO, APOIADO EM PERFIL DE ACO GALVANIZADO COM 24 MM DE BASE - INSTALADO</v>
          </cell>
          <cell r="D2120" t="str">
            <v>M2</v>
          </cell>
          <cell r="E2120" t="str">
            <v>CR</v>
          </cell>
          <cell r="F2120" t="str">
            <v>VERIFICAR</v>
          </cell>
          <cell r="G2120" t="str">
            <v>VERIFICAR</v>
          </cell>
          <cell r="H2120" t="str">
            <v>VERIFICAR</v>
          </cell>
          <cell r="I2120" t="str">
            <v>SEM VALOR</v>
          </cell>
        </row>
        <row r="2121">
          <cell r="B2121">
            <v>39511</v>
          </cell>
          <cell r="C2121" t="str">
            <v>FORRO DE FIBRA MINERAL EM PLACAS DE 625 X 625 MM, E = 15 MM, BORDA RETA, COM PINTURA ANTIMOFO, APOIADO EM PERFIL DE ACO GALVANIZADO COM 24 MM DE BASE - INSTALADO</v>
          </cell>
          <cell r="D2121" t="str">
            <v>M2</v>
          </cell>
          <cell r="E2121" t="str">
            <v>CR</v>
          </cell>
          <cell r="F2121" t="str">
            <v>VERIFICAR</v>
          </cell>
          <cell r="G2121" t="str">
            <v>VERIFICAR</v>
          </cell>
          <cell r="H2121" t="str">
            <v>VERIFICAR</v>
          </cell>
          <cell r="I2121" t="str">
            <v>SEM VALOR</v>
          </cell>
        </row>
        <row r="2122">
          <cell r="B2122">
            <v>39513</v>
          </cell>
          <cell r="C2122" t="str">
            <v>FORRO DE FIBRA MINERAL EM PLACAS DE 625 X 625 MM, E = 15/16 MM, BORDA REBAIXADA, COM PINTURA ANTIMOFO, APOIADO EM PERFIL DE ACO GALVANIZADO COM 24 MM DE BASE - INSTALADO</v>
          </cell>
          <cell r="D2122" t="str">
            <v>M2</v>
          </cell>
          <cell r="E2122" t="str">
            <v>C</v>
          </cell>
          <cell r="F2122" t="str">
            <v>VERIFICAR</v>
          </cell>
          <cell r="G2122" t="str">
            <v>VERIFICAR</v>
          </cell>
          <cell r="H2122" t="str">
            <v>VERIFICAR</v>
          </cell>
          <cell r="I2122" t="str">
            <v>SEM VALOR</v>
          </cell>
        </row>
        <row r="2123">
          <cell r="B2123">
            <v>3286</v>
          </cell>
          <cell r="C2123" t="str">
            <v>FORRO DE MADEIRA CEDRINHO OU EQUIVALENTE DA REGIAO, ENCAIXE MACHO/FEMEA COM FRISO, *10 X 1* CM (SEM COLOCACAO)</v>
          </cell>
          <cell r="D2123" t="str">
            <v>M2</v>
          </cell>
          <cell r="E2123" t="str">
            <v>CR</v>
          </cell>
          <cell r="F2123">
            <v>102.57</v>
          </cell>
          <cell r="G2123">
            <v>102.57</v>
          </cell>
          <cell r="H2123">
            <v>102.57</v>
          </cell>
          <cell r="I2123" t="str">
            <v>COM VALOR</v>
          </cell>
        </row>
        <row r="2124">
          <cell r="B2124">
            <v>3287</v>
          </cell>
          <cell r="C2124" t="str">
            <v>FORRO DE MADEIRA CUMARU/IPE CHAMPANHE OU EQUIVALENTE DA REGIAO, ENCAIXE MACHO/FEMEA COM FRISO, *10 X 1* CM (SEM COLOCACAO)</v>
          </cell>
          <cell r="D2124" t="str">
            <v>M2</v>
          </cell>
          <cell r="E2124" t="str">
            <v>CR</v>
          </cell>
          <cell r="F2124">
            <v>155</v>
          </cell>
          <cell r="G2124">
            <v>155</v>
          </cell>
          <cell r="H2124">
            <v>155</v>
          </cell>
          <cell r="I2124" t="str">
            <v>COM VALOR</v>
          </cell>
        </row>
        <row r="2125">
          <cell r="B2125">
            <v>3283</v>
          </cell>
          <cell r="C2125" t="str">
            <v>FORRO DE MADEIRA PINUS OU EQUIVALENTE DA REGIAO, ENCAIXE MACHO/FEMEA COM FRISO, *10 X 1* CM (SEM COLOCACAO)</v>
          </cell>
          <cell r="D2125" t="str">
            <v>M2</v>
          </cell>
          <cell r="E2125" t="str">
            <v>CR</v>
          </cell>
          <cell r="F2125">
            <v>32.56</v>
          </cell>
          <cell r="G2125">
            <v>32.56</v>
          </cell>
          <cell r="H2125">
            <v>32.56</v>
          </cell>
          <cell r="I2125" t="str">
            <v>COM VALOR</v>
          </cell>
        </row>
        <row r="2126">
          <cell r="B2126">
            <v>11587</v>
          </cell>
          <cell r="C2126" t="str">
            <v>FORRO DE PVC LISO, BRANCO, REGUA DE 10 CM, ESPESSURA APROXIMADA DE 8 MM (COM COLOCACAO / SEM ESTRUTURA METALICA)</v>
          </cell>
          <cell r="D2126" t="str">
            <v>M2</v>
          </cell>
          <cell r="E2126" t="str">
            <v>CR</v>
          </cell>
          <cell r="F2126">
            <v>107.22</v>
          </cell>
          <cell r="G2126">
            <v>107.22</v>
          </cell>
          <cell r="H2126">
            <v>107.22</v>
          </cell>
          <cell r="I2126" t="str">
            <v>COM VALOR</v>
          </cell>
        </row>
        <row r="2127">
          <cell r="B2127">
            <v>36225</v>
          </cell>
          <cell r="C2127" t="str">
            <v>FORRO DE PVC LISO, BRANCO, REGUA DE 20 CM, ESPESSURA APROXIMADA DE 8 MM, COMPRIMENTO 6 M (SEM COLOCACAO)</v>
          </cell>
          <cell r="D2127" t="str">
            <v>M2</v>
          </cell>
          <cell r="E2127" t="str">
            <v>CR</v>
          </cell>
          <cell r="F2127">
            <v>43.56</v>
          </cell>
          <cell r="G2127">
            <v>43.56</v>
          </cell>
          <cell r="H2127">
            <v>43.56</v>
          </cell>
          <cell r="I2127" t="str">
            <v>COM VALOR</v>
          </cell>
        </row>
        <row r="2128">
          <cell r="B2128">
            <v>36230</v>
          </cell>
          <cell r="C2128" t="str">
            <v>FORRO DE PVC, FRISADO, BRANCO, REGUA DE 10 CM, ESPESSURA APROXIMADA DE 8 MM E COMPRIMENTO 6 M (SEM COLOCACAO)</v>
          </cell>
          <cell r="D2128" t="str">
            <v>M2</v>
          </cell>
          <cell r="E2128" t="str">
            <v>CR</v>
          </cell>
          <cell r="F2128">
            <v>32</v>
          </cell>
          <cell r="G2128">
            <v>32</v>
          </cell>
          <cell r="H2128">
            <v>32</v>
          </cell>
          <cell r="I2128" t="str">
            <v>COM VALOR</v>
          </cell>
        </row>
        <row r="2129">
          <cell r="B2129">
            <v>36238</v>
          </cell>
          <cell r="C2129" t="str">
            <v>FORRO DE PVC, FRISADO, BRANCO, REGUA DE 20 CM, ESPESSURA APROXIMADA DE 8 MM E COMPRIMENTO 6 M (SEM COLOCACAO)</v>
          </cell>
          <cell r="D2129" t="str">
            <v>M2</v>
          </cell>
          <cell r="E2129" t="str">
            <v>CR</v>
          </cell>
          <cell r="F2129">
            <v>31.27</v>
          </cell>
          <cell r="G2129">
            <v>31.27</v>
          </cell>
          <cell r="H2129">
            <v>31.27</v>
          </cell>
          <cell r="I2129" t="str">
            <v>COM VALOR</v>
          </cell>
        </row>
        <row r="2130">
          <cell r="B2130">
            <v>39363</v>
          </cell>
          <cell r="C2130" t="str">
            <v>FOSSA SEPTICA, SEM FILTRO, EM POLIETILENO DE ALTA DENSIDADE (PEAD), PARA 15 A 30 CONTRIBUINTES, CILINDRICA, COM TAMPA, CAPACIDADE APROXIMADA DE *5500* LITROS (NBR 7229)</v>
          </cell>
          <cell r="D2130" t="str">
            <v>UN</v>
          </cell>
          <cell r="E2130" t="str">
            <v>CR</v>
          </cell>
          <cell r="F2130">
            <v>5992.77</v>
          </cell>
          <cell r="G2130">
            <v>5992.77</v>
          </cell>
          <cell r="H2130">
            <v>5992.77</v>
          </cell>
          <cell r="I2130" t="str">
            <v>COM VALOR</v>
          </cell>
        </row>
        <row r="2131">
          <cell r="B2131">
            <v>39361</v>
          </cell>
          <cell r="C2131" t="str">
            <v>FOSSA SEPTICA, SEM FILTRO, EM POLIETILENO DE ALTA DENSIDADE (PEAD), PARA 4 A 7 CONTRIBUINTES, CILINDRICA, COM TAMPA, CAPACIDADE APROXIMADA DE *1100* LITROS (NBR 7229)</v>
          </cell>
          <cell r="D2131" t="str">
            <v>UN</v>
          </cell>
          <cell r="E2131" t="str">
            <v>CR</v>
          </cell>
          <cell r="F2131">
            <v>1830.83</v>
          </cell>
          <cell r="G2131">
            <v>1830.83</v>
          </cell>
          <cell r="H2131">
            <v>1830.83</v>
          </cell>
          <cell r="I2131" t="str">
            <v>COM VALOR</v>
          </cell>
        </row>
        <row r="2132">
          <cell r="B2132">
            <v>39362</v>
          </cell>
          <cell r="C2132" t="str">
            <v>FOSSA SEPTICA, SEM FILTRO, EM POLIETILENO DE ALTA DENSIDADE (PEAD), PARA 8 A 14 CONTRIBUINTES, CILINDRICA, COM TAMPA, CAPACIDADE APROXIMADA DE *3000* LITROS (NBR 7229)</v>
          </cell>
          <cell r="D2132" t="str">
            <v>UN</v>
          </cell>
          <cell r="E2132" t="str">
            <v>CR</v>
          </cell>
          <cell r="F2132">
            <v>3234.26</v>
          </cell>
          <cell r="G2132">
            <v>3234.26</v>
          </cell>
          <cell r="H2132">
            <v>3234.26</v>
          </cell>
          <cell r="I2132" t="str">
            <v>COM VALOR</v>
          </cell>
        </row>
        <row r="2133">
          <cell r="B2133">
            <v>39364</v>
          </cell>
          <cell r="C2133" t="str">
            <v>FOSSA SEPTICA,SEM FILTRO, EM POLIETILENO DE ALTA DENSIDADE (PEAD), PARA 40 A 52 CONTRIBUINTES, CILINDRICA, COM TAMPA, CAPACIDADE APROXIMADA DE *10000* LITROS (NBR 7229)</v>
          </cell>
          <cell r="D2133" t="str">
            <v>UN</v>
          </cell>
          <cell r="E2133" t="str">
            <v>CR</v>
          </cell>
          <cell r="F2133">
            <v>12640.33</v>
          </cell>
          <cell r="G2133">
            <v>12640.33</v>
          </cell>
          <cell r="H2133">
            <v>12640.33</v>
          </cell>
          <cell r="I2133" t="str">
            <v>COM VALOR</v>
          </cell>
        </row>
        <row r="2134">
          <cell r="B2134">
            <v>14576</v>
          </cell>
          <cell r="C2134" t="str">
            <v>FRESADORA DE ASFALTO A FRIO SOBRE ESTEIRAS, LARG. FRESAGEM 2,00 M, POT. 410 KW/550 HP</v>
          </cell>
          <cell r="D2134" t="str">
            <v>UN</v>
          </cell>
          <cell r="E2134" t="str">
            <v>CR</v>
          </cell>
          <cell r="F2134" t="str">
            <v>VERIFICAR</v>
          </cell>
          <cell r="G2134" t="str">
            <v>VERIFICAR</v>
          </cell>
          <cell r="H2134" t="str">
            <v>VERIFICAR</v>
          </cell>
          <cell r="I2134" t="str">
            <v>SEM VALOR</v>
          </cell>
        </row>
        <row r="2135">
          <cell r="B2135">
            <v>13877</v>
          </cell>
          <cell r="C2135" t="str">
            <v>FRESADORA DE ASFALTO A FRIO SOBRE RODAS, LARG. FRESAGEM 1,00 M, POT. 155 KW/208 HP</v>
          </cell>
          <cell r="D2135" t="str">
            <v>UN</v>
          </cell>
          <cell r="E2135" t="str">
            <v>CR</v>
          </cell>
          <cell r="F2135" t="str">
            <v>VERIFICAR</v>
          </cell>
          <cell r="G2135" t="str">
            <v>VERIFICAR</v>
          </cell>
          <cell r="H2135" t="str">
            <v>VERIFICAR</v>
          </cell>
          <cell r="I2135" t="str">
            <v>SEM VALOR</v>
          </cell>
        </row>
        <row r="2136">
          <cell r="B2136">
            <v>7307</v>
          </cell>
          <cell r="C2136" t="str">
            <v>FUNDO ANTICORROSIVO PARA METAIS FERROSOS (ZARCAO)</v>
          </cell>
          <cell r="D2136" t="str">
            <v>L</v>
          </cell>
          <cell r="E2136" t="str">
            <v>CR</v>
          </cell>
          <cell r="F2136">
            <v>41.35</v>
          </cell>
          <cell r="G2136">
            <v>41.35</v>
          </cell>
          <cell r="H2136">
            <v>41.35</v>
          </cell>
          <cell r="I2136" t="str">
            <v>COM VALOR</v>
          </cell>
        </row>
        <row r="2137">
          <cell r="B2137">
            <v>38122</v>
          </cell>
          <cell r="C2137" t="str">
            <v>FUNDO PREPARADOR ACRILICO BASE AGUA</v>
          </cell>
          <cell r="D2137" t="str">
            <v>L</v>
          </cell>
          <cell r="E2137" t="str">
            <v>CR</v>
          </cell>
          <cell r="F2137">
            <v>16.809999999999999</v>
          </cell>
          <cell r="G2137">
            <v>16.809999999999999</v>
          </cell>
          <cell r="H2137">
            <v>16.809999999999999</v>
          </cell>
          <cell r="I2137" t="str">
            <v>COM VALOR</v>
          </cell>
        </row>
        <row r="2138">
          <cell r="B2138">
            <v>43653</v>
          </cell>
          <cell r="C2138" t="str">
            <v>FUNDO SINTETICO NIVELADOR BRANCO FOSCO PARA MADEIRA</v>
          </cell>
          <cell r="D2138" t="str">
            <v>L</v>
          </cell>
          <cell r="E2138" t="str">
            <v>CR</v>
          </cell>
          <cell r="F2138">
            <v>35.409999999999997</v>
          </cell>
          <cell r="G2138">
            <v>35.409999999999997</v>
          </cell>
          <cell r="H2138">
            <v>35.409999999999997</v>
          </cell>
          <cell r="I2138" t="str">
            <v>COM VALOR</v>
          </cell>
        </row>
        <row r="2139">
          <cell r="B2139">
            <v>45334</v>
          </cell>
          <cell r="C2139" t="str">
            <v>FURO PARA TORNEIRA OU OUTROS ACESSORIOS EM BANCADA DE MARMORE/ GRANITO OU OUTRO TIPO DE PEDRA NATURAL</v>
          </cell>
          <cell r="D2139" t="str">
            <v>UN</v>
          </cell>
          <cell r="E2139" t="str">
            <v>CR</v>
          </cell>
          <cell r="F2139">
            <v>31.98</v>
          </cell>
          <cell r="G2139">
            <v>31.98</v>
          </cell>
          <cell r="H2139">
            <v>31.98</v>
          </cell>
          <cell r="I2139" t="str">
            <v>COM VALOR</v>
          </cell>
        </row>
        <row r="2140">
          <cell r="B2140">
            <v>12344</v>
          </cell>
          <cell r="C2140" t="str">
            <v>FUSIVEL DIAZED 20 A TAMANHO DII, CAPACIDADE DE INTERRUPCAO DE 50 KA EM VCA E 8 KA EM VCC, TENSAO NOMINAL DE 500 V</v>
          </cell>
          <cell r="D2140" t="str">
            <v>UN</v>
          </cell>
          <cell r="E2140" t="str">
            <v>C</v>
          </cell>
          <cell r="F2140">
            <v>3.06</v>
          </cell>
          <cell r="G2140">
            <v>3.06</v>
          </cell>
          <cell r="H2140">
            <v>3.06</v>
          </cell>
          <cell r="I2140" t="str">
            <v>COM VALOR</v>
          </cell>
        </row>
        <row r="2141">
          <cell r="B2141">
            <v>12343</v>
          </cell>
          <cell r="C2141" t="str">
            <v>FUSIVEL DIAZED 35 A TAMANHO DIII, CAPACIDADE DE INTERRUPCAO DE 50 KA EM VCA E 8 KA EM VCC, TENSAO NOMINAL DE 500 V</v>
          </cell>
          <cell r="D2141" t="str">
            <v>UN</v>
          </cell>
          <cell r="E2141" t="str">
            <v>CR</v>
          </cell>
          <cell r="F2141">
            <v>4.74</v>
          </cell>
          <cell r="G2141">
            <v>4.74</v>
          </cell>
          <cell r="H2141">
            <v>4.74</v>
          </cell>
          <cell r="I2141" t="str">
            <v>COM VALOR</v>
          </cell>
        </row>
        <row r="2142">
          <cell r="B2142">
            <v>3295</v>
          </cell>
          <cell r="C2142" t="str">
            <v>FUSIVEL NH *36* A 80 AMPERES, TAMANHO 00, CAPACIDADE DE INTERRUPCAO DE 120 KA, TENSAO NOMINAL DE 500 V</v>
          </cell>
          <cell r="D2142" t="str">
            <v>UN</v>
          </cell>
          <cell r="E2142" t="str">
            <v>CR</v>
          </cell>
          <cell r="F2142">
            <v>16.579999999999998</v>
          </cell>
          <cell r="G2142">
            <v>16.579999999999998</v>
          </cell>
          <cell r="H2142">
            <v>16.579999999999998</v>
          </cell>
          <cell r="I2142" t="str">
            <v>COM VALOR</v>
          </cell>
        </row>
        <row r="2143">
          <cell r="B2143">
            <v>3302</v>
          </cell>
          <cell r="C2143" t="str">
            <v>FUSIVEL NH 100 A TAMANHO 00, CAPACIDADE DE INTERRUPCAO DE 120 KA, TENSAO NOMINAL DE 500 V</v>
          </cell>
          <cell r="D2143" t="str">
            <v>UN</v>
          </cell>
          <cell r="E2143" t="str">
            <v>CR</v>
          </cell>
          <cell r="F2143">
            <v>17.329999999999998</v>
          </cell>
          <cell r="G2143">
            <v>17.329999999999998</v>
          </cell>
          <cell r="H2143">
            <v>17.329999999999998</v>
          </cell>
          <cell r="I2143" t="str">
            <v>COM VALOR</v>
          </cell>
        </row>
        <row r="2144">
          <cell r="B2144">
            <v>3297</v>
          </cell>
          <cell r="C2144" t="str">
            <v>FUSIVEL NH 125 A TAMANHO 00, CAPACIDADE DE INTERRUPCAO DE 120 KA, TENSAO NOMINAL DE 500 V</v>
          </cell>
          <cell r="D2144" t="str">
            <v>UN</v>
          </cell>
          <cell r="E2144" t="str">
            <v>CR</v>
          </cell>
          <cell r="F2144">
            <v>18.5</v>
          </cell>
          <cell r="G2144">
            <v>18.5</v>
          </cell>
          <cell r="H2144">
            <v>18.5</v>
          </cell>
          <cell r="I2144" t="str">
            <v>COM VALOR</v>
          </cell>
        </row>
        <row r="2145">
          <cell r="B2145">
            <v>3294</v>
          </cell>
          <cell r="C2145" t="str">
            <v>FUSIVEL NH 160 A TAMANHO 00, CAPACIDADE DE INTERRUPCAO DE 120 KA, TENSAO NOMINAL DE 500 V</v>
          </cell>
          <cell r="D2145" t="str">
            <v>UN</v>
          </cell>
          <cell r="E2145" t="str">
            <v>CR</v>
          </cell>
          <cell r="F2145">
            <v>18.78</v>
          </cell>
          <cell r="G2145">
            <v>18.78</v>
          </cell>
          <cell r="H2145">
            <v>18.78</v>
          </cell>
          <cell r="I2145" t="str">
            <v>COM VALOR</v>
          </cell>
        </row>
        <row r="2146">
          <cell r="B2146">
            <v>3292</v>
          </cell>
          <cell r="C2146" t="str">
            <v>FUSIVEL NH 20 A TAMANHO 000, CAPACIDADE DE INTERRUPCAO DE 120 KA, TENSAO NOMINAL DE 500 V</v>
          </cell>
          <cell r="D2146" t="str">
            <v>UN</v>
          </cell>
          <cell r="E2146" t="str">
            <v>CR</v>
          </cell>
          <cell r="F2146">
            <v>17.649999999999999</v>
          </cell>
          <cell r="G2146">
            <v>17.649999999999999</v>
          </cell>
          <cell r="H2146">
            <v>17.649999999999999</v>
          </cell>
          <cell r="I2146" t="str">
            <v>COM VALOR</v>
          </cell>
        </row>
        <row r="2147">
          <cell r="B2147">
            <v>3298</v>
          </cell>
          <cell r="C2147" t="str">
            <v>FUSIVEL NH 200 A 250 AMPERES, TAMANHO 1, CAPACIDADE DE INTERRUPCAO DE 120 KA, TENSAO NOMINAL DE 500 V</v>
          </cell>
          <cell r="D2147" t="str">
            <v>UN</v>
          </cell>
          <cell r="E2147" t="str">
            <v>CR</v>
          </cell>
          <cell r="F2147">
            <v>41.36</v>
          </cell>
          <cell r="G2147">
            <v>41.36</v>
          </cell>
          <cell r="H2147">
            <v>41.36</v>
          </cell>
          <cell r="I2147" t="str">
            <v>COM VALOR</v>
          </cell>
        </row>
        <row r="2148">
          <cell r="B2148">
            <v>34802</v>
          </cell>
          <cell r="C2148" t="str">
            <v>GABIAO MANTA (COLCHAO) MALHA HEXAGONAL 6 X 8 CM (ZN/AL REVESTIDO COM POLIMERO), DIMENSOES 4,0 X 2,0 X 0,17 M (C X L X A) FIO 2 MM</v>
          </cell>
          <cell r="D2148" t="str">
            <v>UN</v>
          </cell>
          <cell r="E2148" t="str">
            <v>CR</v>
          </cell>
          <cell r="F2148">
            <v>1132.8499999999999</v>
          </cell>
          <cell r="G2148">
            <v>1132.8499999999999</v>
          </cell>
          <cell r="H2148">
            <v>1132.8499999999999</v>
          </cell>
          <cell r="I2148" t="str">
            <v>COM VALOR</v>
          </cell>
        </row>
        <row r="2149">
          <cell r="B2149">
            <v>11588</v>
          </cell>
          <cell r="C2149" t="str">
            <v>GABIAO MANTA (COLCHAO) MALHA HEXAGONAL 6 X 8 CM (ZN/AL REVESTIDO COM POLIMERO), FIO 2 MM, DIMENSOES 4,0 X 2,0 X 0,23 M (C X L X A)</v>
          </cell>
          <cell r="D2149" t="str">
            <v>UN</v>
          </cell>
          <cell r="E2149" t="str">
            <v>CR</v>
          </cell>
          <cell r="F2149">
            <v>1222.1600000000001</v>
          </cell>
          <cell r="G2149">
            <v>1222.1600000000001</v>
          </cell>
          <cell r="H2149">
            <v>1222.1600000000001</v>
          </cell>
          <cell r="I2149" t="str">
            <v>COM VALOR</v>
          </cell>
        </row>
        <row r="2150">
          <cell r="B2150">
            <v>34383</v>
          </cell>
          <cell r="C2150" t="str">
            <v>GABIAO MANTA (COLCHAO) MALHA HEXAGONAL 6 X 8 CM (ZN/AL REVESTIDO COM POLIMERO), FIO 2 MM, DIMENSOES 4,0 X 2,0 X 0,3 M (C X L X A)</v>
          </cell>
          <cell r="D2150" t="str">
            <v>UN</v>
          </cell>
          <cell r="E2150" t="str">
            <v>CR</v>
          </cell>
          <cell r="F2150">
            <v>1344.47</v>
          </cell>
          <cell r="G2150">
            <v>1344.47</v>
          </cell>
          <cell r="H2150">
            <v>1344.47</v>
          </cell>
          <cell r="I2150" t="str">
            <v>COM VALOR</v>
          </cell>
        </row>
        <row r="2151">
          <cell r="B2151">
            <v>40451</v>
          </cell>
          <cell r="C2151" t="str">
            <v>GABIAO MANTA (COLCHAO) MALHA HEXAGONAL 6 X 8 CM (ZN/AL REVESTIDO COM POLIMERO), FIO 2,0 MM, DIMENSOES 5,0 X 2,0 X 0,17 M (C X L X A)</v>
          </cell>
          <cell r="D2151" t="str">
            <v>M2</v>
          </cell>
          <cell r="E2151" t="str">
            <v>CR</v>
          </cell>
          <cell r="F2151">
            <v>108.68</v>
          </cell>
          <cell r="G2151">
            <v>108.68</v>
          </cell>
          <cell r="H2151">
            <v>108.68</v>
          </cell>
          <cell r="I2151" t="str">
            <v>COM VALOR</v>
          </cell>
        </row>
        <row r="2152">
          <cell r="B2152">
            <v>40453</v>
          </cell>
          <cell r="C2152" t="str">
            <v>GABIAO MANTA (COLCHAO) MALHA HEXAGONAL 6 X 8 CM (ZN/AL REVESTIDO COM POLIMERO), FIO 2,0 MM, DIMENSOES 5,0 X 2,0 X 0,23 M (C X L X A)</v>
          </cell>
          <cell r="D2152" t="str">
            <v>M2</v>
          </cell>
          <cell r="E2152" t="str">
            <v>CR</v>
          </cell>
          <cell r="F2152">
            <v>117.59</v>
          </cell>
          <cell r="G2152">
            <v>117.59</v>
          </cell>
          <cell r="H2152">
            <v>117.59</v>
          </cell>
          <cell r="I2152" t="str">
            <v>COM VALOR</v>
          </cell>
        </row>
        <row r="2153">
          <cell r="B2153">
            <v>40452</v>
          </cell>
          <cell r="C2153" t="str">
            <v>GABIAO MANTA (COLCHAO) MALHA HEXAGONAL 6 X 8 CM (ZN/AL REVESTIDO COM POLIMERO), FIO 2,0 MM, DIMENSOES 5,0 X 2,0 X 0,30 M (C X L X A)</v>
          </cell>
          <cell r="D2153" t="str">
            <v>M2</v>
          </cell>
          <cell r="E2153" t="str">
            <v>CR</v>
          </cell>
          <cell r="F2153">
            <v>128.97999999999999</v>
          </cell>
          <cell r="G2153">
            <v>128.97999999999999</v>
          </cell>
          <cell r="H2153">
            <v>128.97999999999999</v>
          </cell>
          <cell r="I2153" t="str">
            <v>COM VALOR</v>
          </cell>
        </row>
        <row r="2154">
          <cell r="B2154">
            <v>11594</v>
          </cell>
          <cell r="C2154" t="str">
            <v>GABIAO SACO MALHA HEXAGONAL 8 X 10 CM (ZN/AL REVESTIDO COM POLIMERO), FIO 2,4 MM, DIMENSOES 3,0 X 0,65 M</v>
          </cell>
          <cell r="D2154" t="str">
            <v>UN</v>
          </cell>
          <cell r="E2154" t="str">
            <v>CR</v>
          </cell>
          <cell r="F2154">
            <v>389.54</v>
          </cell>
          <cell r="G2154">
            <v>389.54</v>
          </cell>
          <cell r="H2154">
            <v>389.54</v>
          </cell>
          <cell r="I2154" t="str">
            <v>COM VALOR</v>
          </cell>
        </row>
        <row r="2155">
          <cell r="B2155">
            <v>3311</v>
          </cell>
          <cell r="C2155" t="str">
            <v>GABIAO SACO MALHA HEXAGONAL 8 X 10 CM (ZN/AL REVESTIDO COM POLIMERO), FIO 2,4 MM, H = 0,65 M</v>
          </cell>
          <cell r="D2155" t="str">
            <v>M3</v>
          </cell>
          <cell r="E2155" t="str">
            <v>CR</v>
          </cell>
          <cell r="F2155">
            <v>389.54</v>
          </cell>
          <cell r="G2155">
            <v>389.54</v>
          </cell>
          <cell r="H2155">
            <v>389.54</v>
          </cell>
          <cell r="I2155" t="str">
            <v>COM VALOR</v>
          </cell>
        </row>
        <row r="2156">
          <cell r="B2156">
            <v>11599</v>
          </cell>
          <cell r="C2156" t="str">
            <v>GABIAO SACO MALHA HEXAGONAL 8 X 10 CM (ZN/AL), FIO 2,7 MM, DIMENSOES 4,0 X 0,65 M</v>
          </cell>
          <cell r="D2156" t="str">
            <v>UN</v>
          </cell>
          <cell r="E2156" t="str">
            <v>CR</v>
          </cell>
          <cell r="F2156">
            <v>518.04</v>
          </cell>
          <cell r="G2156">
            <v>518.04</v>
          </cell>
          <cell r="H2156">
            <v>518.04</v>
          </cell>
          <cell r="I2156" t="str">
            <v>COM VALOR</v>
          </cell>
        </row>
        <row r="2157">
          <cell r="B2157">
            <v>11593</v>
          </cell>
          <cell r="C2157" t="str">
            <v>GABIAO TIPO CAIXA MALHA HEXAGONAL 8 X 10 CM (ZN/AL REVESTIDO COM POLIMERO), FIO 2,4 MM, DIMENSOES 2,0 X 1,0 X 1,0 M (C X L X A)</v>
          </cell>
          <cell r="D2157" t="str">
            <v>UN</v>
          </cell>
          <cell r="E2157" t="str">
            <v>CR</v>
          </cell>
          <cell r="F2157">
            <v>726.26</v>
          </cell>
          <cell r="G2157">
            <v>726.26</v>
          </cell>
          <cell r="H2157">
            <v>726.26</v>
          </cell>
          <cell r="I2157" t="str">
            <v>COM VALOR</v>
          </cell>
        </row>
        <row r="2158">
          <cell r="B2158">
            <v>3314</v>
          </cell>
          <cell r="C2158" t="str">
            <v>GABIAO TIPO CAIXA MALHA HEXAGONAL 8 X 10 CM (ZN/AL REVESTIDO COM POLIMERO), FIO 2,4 MM, H = 0,50 M</v>
          </cell>
          <cell r="D2158" t="str">
            <v>M3</v>
          </cell>
          <cell r="E2158" t="str">
            <v>CR</v>
          </cell>
          <cell r="F2158">
            <v>519.42999999999995</v>
          </cell>
          <cell r="G2158">
            <v>519.42999999999995</v>
          </cell>
          <cell r="H2158">
            <v>519.42999999999995</v>
          </cell>
          <cell r="I2158" t="str">
            <v>COM VALOR</v>
          </cell>
        </row>
        <row r="2159">
          <cell r="B2159">
            <v>11597</v>
          </cell>
          <cell r="C2159" t="str">
            <v>GABIAO TIPO CAIXA MALHA HEXAGONAL 8 X 10 CM (ZN/AL), FIO 2,7 MM, DIMENSOES 2,0 X 1,0 X 1,0 M (C X L X A)</v>
          </cell>
          <cell r="D2159" t="str">
            <v>UN</v>
          </cell>
          <cell r="E2159" t="str">
            <v>CR</v>
          </cell>
          <cell r="F2159">
            <v>604.03</v>
          </cell>
          <cell r="G2159">
            <v>604.03</v>
          </cell>
          <cell r="H2159">
            <v>604.03</v>
          </cell>
          <cell r="I2159" t="str">
            <v>COM VALOR</v>
          </cell>
        </row>
        <row r="2160">
          <cell r="B2160">
            <v>3309</v>
          </cell>
          <cell r="C2160" t="str">
            <v>GABIAO TIPO CAIXA MALHA HEXAGONAL 8 X 10 CM (ZN/AL), FIO 2,7 MM, H = 0,50 M</v>
          </cell>
          <cell r="D2160" t="str">
            <v>M3</v>
          </cell>
          <cell r="E2160" t="str">
            <v>CR</v>
          </cell>
          <cell r="F2160">
            <v>412.49</v>
          </cell>
          <cell r="G2160">
            <v>412.49</v>
          </cell>
          <cell r="H2160">
            <v>412.49</v>
          </cell>
          <cell r="I2160" t="str">
            <v>COM VALOR</v>
          </cell>
        </row>
        <row r="2161">
          <cell r="B2161">
            <v>40440</v>
          </cell>
          <cell r="C2161" t="str">
            <v>GABIAO TIPO CAIXA PARA SOLO REFORCADO, MALHA HEXAGONAL 8 X 10 CM (ZN/AL REVESTIDO COM POLIMERO), FIO 2,7 MM, DIMENSOES 2,0 X 1,0 X 0,5 M, COM CAUDA DE 4,0 M</v>
          </cell>
          <cell r="D2161" t="str">
            <v>M3</v>
          </cell>
          <cell r="E2161" t="str">
            <v>CR</v>
          </cell>
          <cell r="F2161">
            <v>541.03</v>
          </cell>
          <cell r="G2161">
            <v>541.03</v>
          </cell>
          <cell r="H2161">
            <v>541.03</v>
          </cell>
          <cell r="I2161" t="str">
            <v>COM VALOR</v>
          </cell>
        </row>
        <row r="2162">
          <cell r="B2162">
            <v>40441</v>
          </cell>
          <cell r="C2162" t="str">
            <v>GABIAO TIPO CAIXA PARA SOLO REFORCADO, MALHA HEXAGONAL 8 X 10 CM (ZN/AL REVESTIDO COM POLIMERO), FIO 2,7 MM, DIMENSOES 2,0 X 1,0 X 1,0 M, COM CAUDA DE 4,0 M</v>
          </cell>
          <cell r="D2162" t="str">
            <v>M3</v>
          </cell>
          <cell r="E2162" t="str">
            <v>CR</v>
          </cell>
          <cell r="F2162">
            <v>345.42</v>
          </cell>
          <cell r="G2162">
            <v>345.42</v>
          </cell>
          <cell r="H2162">
            <v>345.42</v>
          </cell>
          <cell r="I2162" t="str">
            <v>COM VALOR</v>
          </cell>
        </row>
        <row r="2163">
          <cell r="B2163">
            <v>34612</v>
          </cell>
          <cell r="C2163" t="str">
            <v>GABIAO TIPO CAIXA PARA SOLO REFORCADO, MALHA HEXAGONAL DE DUPLA TORCAO 8 X 10 CM (ZN/AL REVESTIDO COM POLIMERO), FIO 2,7 MM, DIMENSOES 2,0 X 1,0 X 0,5 M, COM CAUDA DE 3,0 M</v>
          </cell>
          <cell r="D2163" t="str">
            <v>UN</v>
          </cell>
          <cell r="E2163" t="str">
            <v>CR</v>
          </cell>
          <cell r="F2163">
            <v>747.08</v>
          </cell>
          <cell r="G2163">
            <v>747.08</v>
          </cell>
          <cell r="H2163">
            <v>747.08</v>
          </cell>
          <cell r="I2163" t="str">
            <v>COM VALOR</v>
          </cell>
        </row>
        <row r="2164">
          <cell r="B2164">
            <v>34635</v>
          </cell>
          <cell r="C2164" t="str">
            <v>GABIAO TIPO CAIXA PARA SOLO REFORCADO, MALHA HEXAGONAL DE DUPLA TORCAO 8 X 10 CM (ZN/AL REVESTIDO COM POLIMERO), FIO 2,7 MM, DIMENSOES 2,0 X 1,0 X 1,0 M, COM CAUDA DE 3,0 M</v>
          </cell>
          <cell r="D2164" t="str">
            <v>UN</v>
          </cell>
          <cell r="E2164" t="str">
            <v>CR</v>
          </cell>
          <cell r="F2164">
            <v>960.7</v>
          </cell>
          <cell r="G2164">
            <v>960.7</v>
          </cell>
          <cell r="H2164">
            <v>960.7</v>
          </cell>
          <cell r="I2164" t="str">
            <v>COM VALOR</v>
          </cell>
        </row>
        <row r="2165">
          <cell r="B2165">
            <v>34633</v>
          </cell>
          <cell r="C2165" t="str">
            <v>GABIAO TIPO CAIXA PARA SOLO REFORCADO, MALHA HEXAGONAL DE DUPLA TORCAO 8 X 10 CM (ZN/AL REVESTIDO COM POLIMERO), FIO 2,7 MM, DIMENSOES 2,0 X 1,0 X 1,0 M, COM CAUDA DE 4,0 M</v>
          </cell>
          <cell r="D2165" t="str">
            <v>UN</v>
          </cell>
          <cell r="E2165" t="str">
            <v>CR</v>
          </cell>
          <cell r="F2165">
            <v>1058.95</v>
          </cell>
          <cell r="G2165">
            <v>1058.95</v>
          </cell>
          <cell r="H2165">
            <v>1058.95</v>
          </cell>
          <cell r="I2165" t="str">
            <v>COM VALOR</v>
          </cell>
        </row>
        <row r="2166">
          <cell r="B2166">
            <v>40449</v>
          </cell>
          <cell r="C2166" t="str">
            <v>GABIAO TIPO CAIXA TRAPEZOIDAL, MALHA HEXAGONAL 10 X 12 CM (ZN/AL REVESTIDO COM POLIMERO) FIO 2,7 MM, FACE COM 65 GRAUS, COM GEOSSINTETICO, DIMENSOES 2,0 X 1,5 X 1,0 M (C X L X A)</v>
          </cell>
          <cell r="D2166" t="str">
            <v>M3</v>
          </cell>
          <cell r="E2166" t="str">
            <v>CR</v>
          </cell>
          <cell r="F2166">
            <v>290.38</v>
          </cell>
          <cell r="G2166">
            <v>290.38</v>
          </cell>
          <cell r="H2166">
            <v>290.38</v>
          </cell>
          <cell r="I2166" t="str">
            <v>COM VALOR</v>
          </cell>
        </row>
        <row r="2167">
          <cell r="B2167">
            <v>11592</v>
          </cell>
          <cell r="C2167" t="str">
            <v>GABIAO TIPO CAIXA, MALHA HEXAGONAL 8 X 10 CM (ZN/AL REVESTIDO COM POLIMERO), FIO 2,4 MM, DIMENSOES 2,0 X 1,0 X 0,5 M (C X L X A)</v>
          </cell>
          <cell r="D2167" t="str">
            <v>UN</v>
          </cell>
          <cell r="E2167" t="str">
            <v>CR</v>
          </cell>
          <cell r="F2167">
            <v>519.42999999999995</v>
          </cell>
          <cell r="G2167">
            <v>519.42999999999995</v>
          </cell>
          <cell r="H2167">
            <v>519.42999999999995</v>
          </cell>
          <cell r="I2167" t="str">
            <v>COM VALOR</v>
          </cell>
        </row>
        <row r="2168">
          <cell r="B2168">
            <v>34800</v>
          </cell>
          <cell r="C2168" t="str">
            <v>GABIAO TIPO CAIXA, MALHA HEXAGONAL 8 X 10 CM (ZN/AL REVESTIDO COM POLIMERO), FIO DE 2,4 MM, DIMENSOES 2,0 X 1,0 X 1,0 M (C X L X A)</v>
          </cell>
          <cell r="D2168" t="str">
            <v>M3</v>
          </cell>
          <cell r="E2168" t="str">
            <v>C</v>
          </cell>
          <cell r="F2168">
            <v>363.13</v>
          </cell>
          <cell r="G2168">
            <v>363.13</v>
          </cell>
          <cell r="H2168">
            <v>363.13</v>
          </cell>
          <cell r="I2168" t="str">
            <v>COM VALOR</v>
          </cell>
        </row>
        <row r="2169">
          <cell r="B2169">
            <v>11596</v>
          </cell>
          <cell r="C2169" t="str">
            <v>GABIAO TIPO CAIXA, MALHA HEXAGONAL 8 X 10 CM (ZN/AL), FIO 2,7 MM, DIMENSOES 2,0 X 1,0 X 0,5 M (C X L X A)</v>
          </cell>
          <cell r="D2169" t="str">
            <v>UN</v>
          </cell>
          <cell r="E2169" t="str">
            <v>C</v>
          </cell>
          <cell r="F2169">
            <v>412.49</v>
          </cell>
          <cell r="G2169">
            <v>412.49</v>
          </cell>
          <cell r="H2169">
            <v>412.49</v>
          </cell>
          <cell r="I2169" t="str">
            <v>COM VALOR</v>
          </cell>
        </row>
        <row r="2170">
          <cell r="B2170">
            <v>40438</v>
          </cell>
          <cell r="C2170" t="str">
            <v>GABIAO TIPO CAIXA, MALHA HEXAGONAL 8 X 10 CM (ZN/AL), FIO DE 2,7 MM, DIMENSOES 2,0 X 1,0 X 1,0 M (C X L X A)</v>
          </cell>
          <cell r="D2170" t="str">
            <v>M3</v>
          </cell>
          <cell r="E2170" t="str">
            <v>CR</v>
          </cell>
          <cell r="F2170">
            <v>241.92</v>
          </cell>
          <cell r="G2170">
            <v>241.92</v>
          </cell>
          <cell r="H2170">
            <v>241.92</v>
          </cell>
          <cell r="I2170" t="str">
            <v>COM VALOR</v>
          </cell>
        </row>
        <row r="2171">
          <cell r="B2171">
            <v>40436</v>
          </cell>
          <cell r="C2171" t="str">
            <v>GABIAO TIPO CAIXA, MALHA HEXAGONAL 8 X 10 CM (ZN/AL), FIO DE 2,7 MM, DIMENSOES 5,0 X 1,0 X 1,0 M (C X L X A)</v>
          </cell>
          <cell r="D2171" t="str">
            <v>M3</v>
          </cell>
          <cell r="E2171" t="str">
            <v>CR</v>
          </cell>
          <cell r="F2171">
            <v>301.66000000000003</v>
          </cell>
          <cell r="G2171">
            <v>301.66000000000003</v>
          </cell>
          <cell r="H2171">
            <v>301.66000000000003</v>
          </cell>
          <cell r="I2171" t="str">
            <v>COM VALOR</v>
          </cell>
        </row>
        <row r="2172">
          <cell r="B2172">
            <v>4315</v>
          </cell>
          <cell r="C2172" t="str">
            <v>GANCHO CHATO EM ACO GALVANIZADO, L = 110 MM, RECOBRIMENTO = 100MM, SECAO 1/8 X 1/2" (3 MM X 12 MM), PARA FIXAR TELHA DE FIBROCIMENTO ONDULADA</v>
          </cell>
          <cell r="D2172" t="str">
            <v>UN</v>
          </cell>
          <cell r="E2172" t="str">
            <v>CR</v>
          </cell>
          <cell r="F2172">
            <v>1.76</v>
          </cell>
          <cell r="G2172">
            <v>1.76</v>
          </cell>
          <cell r="H2172">
            <v>1.76</v>
          </cell>
          <cell r="I2172" t="str">
            <v>COM VALOR</v>
          </cell>
        </row>
        <row r="2173">
          <cell r="B2173">
            <v>402</v>
          </cell>
          <cell r="C2173" t="str">
            <v>GANCHO OLHAL EM ACO GALVANIZADO, ESPESSURA 16MM, ABERTURA 21MM</v>
          </cell>
          <cell r="D2173" t="str">
            <v>UN</v>
          </cell>
          <cell r="E2173" t="str">
            <v>CR</v>
          </cell>
          <cell r="F2173">
            <v>23.86</v>
          </cell>
          <cell r="G2173">
            <v>23.86</v>
          </cell>
          <cell r="H2173">
            <v>23.86</v>
          </cell>
          <cell r="I2173" t="str">
            <v>COM VALOR</v>
          </cell>
        </row>
        <row r="2174">
          <cell r="B2174">
            <v>4226</v>
          </cell>
          <cell r="C2174" t="str">
            <v>GAS DE COZINHA - GLP</v>
          </cell>
          <cell r="D2174" t="str">
            <v>KG</v>
          </cell>
          <cell r="E2174" t="str">
            <v>CR</v>
          </cell>
          <cell r="F2174">
            <v>8.57</v>
          </cell>
          <cell r="G2174">
            <v>8.57</v>
          </cell>
          <cell r="H2174">
            <v>8.57</v>
          </cell>
          <cell r="I2174" t="str">
            <v>COM VALOR</v>
          </cell>
        </row>
        <row r="2175">
          <cell r="B2175">
            <v>4222</v>
          </cell>
          <cell r="C2175" t="str">
            <v>GASOLINA COMUM</v>
          </cell>
          <cell r="D2175" t="str">
            <v>L</v>
          </cell>
          <cell r="E2175" t="str">
            <v>CR</v>
          </cell>
          <cell r="F2175">
            <v>5.98</v>
          </cell>
          <cell r="G2175">
            <v>5.98</v>
          </cell>
          <cell r="H2175">
            <v>5.98</v>
          </cell>
          <cell r="I2175" t="str">
            <v>COM VALOR</v>
          </cell>
        </row>
        <row r="2176">
          <cell r="B2176">
            <v>34804</v>
          </cell>
          <cell r="C2176" t="str">
            <v>GEOGRELHA TECIDA COM FILAMENTOS DE POLIESTER + PVC, RESISTENCIA LONGITUDINAL: 90 KN/M, RESISTENCIA TRANSVERSAL: 30 KN/M, ALONGAMENTO = 12 POR CENTO</v>
          </cell>
          <cell r="D2176" t="str">
            <v>M2</v>
          </cell>
          <cell r="E2176" t="str">
            <v>CR</v>
          </cell>
          <cell r="F2176">
            <v>43.85</v>
          </cell>
          <cell r="G2176">
            <v>43.85</v>
          </cell>
          <cell r="H2176">
            <v>43.85</v>
          </cell>
          <cell r="I2176" t="str">
            <v>COM VALOR</v>
          </cell>
        </row>
        <row r="2177">
          <cell r="B2177">
            <v>4013</v>
          </cell>
          <cell r="C2177" t="str">
            <v>GEOTEXTIL NAO TECIDO AGULHADO DE FILAMENTOS CONTINUOS 100% POLIESTER, RESITENCIA A TRACAO = 09 KN/M</v>
          </cell>
          <cell r="D2177" t="str">
            <v>M2</v>
          </cell>
          <cell r="E2177" t="str">
            <v>CR</v>
          </cell>
          <cell r="F2177" t="str">
            <v>VERIFICAR</v>
          </cell>
          <cell r="G2177" t="str">
            <v>VERIFICAR</v>
          </cell>
          <cell r="H2177" t="str">
            <v>VERIFICAR</v>
          </cell>
          <cell r="I2177" t="str">
            <v>SEM VALOR</v>
          </cell>
        </row>
        <row r="2178">
          <cell r="B2178">
            <v>4011</v>
          </cell>
          <cell r="C2178" t="str">
            <v>GEOTEXTIL NAO TECIDO AGULHADO DE FILAMENTOS CONTINUOS 100% POLIESTER, RESITENCIA A TRACAO = 10 KN/M</v>
          </cell>
          <cell r="D2178" t="str">
            <v>M2</v>
          </cell>
          <cell r="E2178" t="str">
            <v>CR</v>
          </cell>
          <cell r="F2178" t="str">
            <v>VERIFICAR</v>
          </cell>
          <cell r="G2178" t="str">
            <v>VERIFICAR</v>
          </cell>
          <cell r="H2178" t="str">
            <v>VERIFICAR</v>
          </cell>
          <cell r="I2178" t="str">
            <v>SEM VALOR</v>
          </cell>
        </row>
        <row r="2179">
          <cell r="B2179">
            <v>4021</v>
          </cell>
          <cell r="C2179" t="str">
            <v>GEOTEXTIL NAO TECIDO AGULHADO DE FILAMENTOS CONTINUOS 100% POLIESTER, RESITENCIA A TRACAO = 14 KN/M</v>
          </cell>
          <cell r="D2179" t="str">
            <v>M2</v>
          </cell>
          <cell r="E2179" t="str">
            <v>CR</v>
          </cell>
          <cell r="F2179" t="str">
            <v>VERIFICAR</v>
          </cell>
          <cell r="G2179" t="str">
            <v>VERIFICAR</v>
          </cell>
          <cell r="H2179" t="str">
            <v>VERIFICAR</v>
          </cell>
          <cell r="I2179" t="str">
            <v>SEM VALOR</v>
          </cell>
        </row>
        <row r="2180">
          <cell r="B2180">
            <v>4019</v>
          </cell>
          <cell r="C2180" t="str">
            <v>GEOTEXTIL NAO TECIDO AGULHADO DE FILAMENTOS CONTINUOS 100% POLIESTER, RESITENCIA A TRACAO = 16 KN/M</v>
          </cell>
          <cell r="D2180" t="str">
            <v>M2</v>
          </cell>
          <cell r="E2180" t="str">
            <v>CR</v>
          </cell>
          <cell r="F2180" t="str">
            <v>VERIFICAR</v>
          </cell>
          <cell r="G2180" t="str">
            <v>VERIFICAR</v>
          </cell>
          <cell r="H2180" t="str">
            <v>VERIFICAR</v>
          </cell>
          <cell r="I2180" t="str">
            <v>SEM VALOR</v>
          </cell>
        </row>
        <row r="2181">
          <cell r="B2181">
            <v>4012</v>
          </cell>
          <cell r="C2181" t="str">
            <v>GEOTEXTIL NAO TECIDO AGULHADO DE FILAMENTOS CONTINUOS 100% POLIESTER, RESITENCIA A TRACAO = 21 KN/M</v>
          </cell>
          <cell r="D2181" t="str">
            <v>M2</v>
          </cell>
          <cell r="E2181" t="str">
            <v>CR</v>
          </cell>
          <cell r="F2181" t="str">
            <v>VERIFICAR</v>
          </cell>
          <cell r="G2181" t="str">
            <v>VERIFICAR</v>
          </cell>
          <cell r="H2181" t="str">
            <v>VERIFICAR</v>
          </cell>
          <cell r="I2181" t="str">
            <v>SEM VALOR</v>
          </cell>
        </row>
        <row r="2182">
          <cell r="B2182">
            <v>4020</v>
          </cell>
          <cell r="C2182" t="str">
            <v>GEOTEXTIL NAO TECIDO AGULHADO DE FILAMENTOS CONTINUOS 100% POLIESTER, RESITENCIA A TRACAO = 26 KN/M</v>
          </cell>
          <cell r="D2182" t="str">
            <v>M2</v>
          </cell>
          <cell r="E2182" t="str">
            <v>CR</v>
          </cell>
          <cell r="F2182" t="str">
            <v>VERIFICAR</v>
          </cell>
          <cell r="G2182" t="str">
            <v>VERIFICAR</v>
          </cell>
          <cell r="H2182" t="str">
            <v>VERIFICAR</v>
          </cell>
          <cell r="I2182" t="str">
            <v>SEM VALOR</v>
          </cell>
        </row>
        <row r="2183">
          <cell r="B2183">
            <v>4018</v>
          </cell>
          <cell r="C2183" t="str">
            <v>GEOTEXTIL NAO TECIDO AGULHADO DE FILAMENTOS CONTINUOS 100% POLIESTER, RESITENCIA A TRACAO = 31 KN/M</v>
          </cell>
          <cell r="D2183" t="str">
            <v>M2</v>
          </cell>
          <cell r="E2183" t="str">
            <v>CR</v>
          </cell>
          <cell r="F2183" t="str">
            <v>VERIFICAR</v>
          </cell>
          <cell r="G2183" t="str">
            <v>VERIFICAR</v>
          </cell>
          <cell r="H2183" t="str">
            <v>VERIFICAR</v>
          </cell>
          <cell r="I2183" t="str">
            <v>SEM VALOR</v>
          </cell>
        </row>
        <row r="2184">
          <cell r="B2184">
            <v>36498</v>
          </cell>
          <cell r="C2184" t="str">
            <v>GERADOR PORTATIL MONOFASICO, POTENCIA 5500 VA, MOTOR A GASOLINA, POTENCIA DO MOTOR 13 CV</v>
          </cell>
          <cell r="D2184" t="str">
            <v>UN</v>
          </cell>
          <cell r="E2184" t="str">
            <v>CR</v>
          </cell>
          <cell r="F2184" t="str">
            <v>VERIFICAR</v>
          </cell>
          <cell r="G2184" t="str">
            <v>VERIFICAR</v>
          </cell>
          <cell r="H2184" t="str">
            <v>VERIFICAR</v>
          </cell>
          <cell r="I2184" t="str">
            <v>SEM VALOR</v>
          </cell>
        </row>
        <row r="2185">
          <cell r="B2185">
            <v>12872</v>
          </cell>
          <cell r="C2185" t="str">
            <v>GESSEIRO (HORISTA)</v>
          </cell>
          <cell r="D2185" t="str">
            <v>H</v>
          </cell>
          <cell r="E2185" t="str">
            <v>CR</v>
          </cell>
          <cell r="F2185">
            <v>21.56</v>
          </cell>
          <cell r="G2185">
            <v>19.36</v>
          </cell>
          <cell r="H2185">
            <v>10.39</v>
          </cell>
          <cell r="I2185" t="str">
            <v>COM VALOR</v>
          </cell>
        </row>
        <row r="2186">
          <cell r="B2186">
            <v>41075</v>
          </cell>
          <cell r="C2186" t="str">
            <v>GESSEIRO (MENSALISTA)</v>
          </cell>
          <cell r="D2186" t="str">
            <v>MES</v>
          </cell>
          <cell r="E2186" t="str">
            <v>CR</v>
          </cell>
          <cell r="F2186">
            <v>3768.86</v>
          </cell>
          <cell r="G2186">
            <v>3382.82</v>
          </cell>
          <cell r="H2186">
            <v>2286.9299999999998</v>
          </cell>
          <cell r="I2186" t="str">
            <v>COM VALOR</v>
          </cell>
        </row>
        <row r="2187">
          <cell r="B2187">
            <v>44324</v>
          </cell>
          <cell r="C2187" t="str">
            <v>GESSO COLA, EM PO, PARA FIXACAO DE MOLDURAS, SANCAS E BLOCOS DE GESSO</v>
          </cell>
          <cell r="D2187" t="str">
            <v>KG</v>
          </cell>
          <cell r="E2187" t="str">
            <v>C</v>
          </cell>
          <cell r="F2187">
            <v>3.04</v>
          </cell>
          <cell r="G2187">
            <v>3.04</v>
          </cell>
          <cell r="H2187">
            <v>3.04</v>
          </cell>
          <cell r="I2187" t="str">
            <v>COM VALOR</v>
          </cell>
        </row>
        <row r="2188">
          <cell r="B2188">
            <v>3315</v>
          </cell>
          <cell r="C2188" t="str">
            <v>GESSO EM PO PARA REVESTIMENTOS/MOLDURAS/SANCAS E USO GERAL</v>
          </cell>
          <cell r="D2188" t="str">
            <v>KG</v>
          </cell>
          <cell r="E2188" t="str">
            <v>CR</v>
          </cell>
          <cell r="F2188">
            <v>0.88</v>
          </cell>
          <cell r="G2188">
            <v>0.88</v>
          </cell>
          <cell r="H2188">
            <v>0.88</v>
          </cell>
          <cell r="I2188" t="str">
            <v>COM VALOR</v>
          </cell>
        </row>
        <row r="2189">
          <cell r="B2189">
            <v>36870</v>
          </cell>
          <cell r="C2189" t="str">
            <v>GESSO PROJETADO</v>
          </cell>
          <cell r="D2189" t="str">
            <v>KG</v>
          </cell>
          <cell r="E2189" t="str">
            <v>C</v>
          </cell>
          <cell r="F2189">
            <v>0.68</v>
          </cell>
          <cell r="G2189">
            <v>0.68</v>
          </cell>
          <cell r="H2189">
            <v>0.68</v>
          </cell>
          <cell r="I2189" t="str">
            <v>COM VALOR</v>
          </cell>
        </row>
        <row r="2190">
          <cell r="B2190">
            <v>5092</v>
          </cell>
          <cell r="C2190" t="str">
            <v>GONZO DE EMBUTIR, EM LATAO / ZAMAC, *20 X 48* MM, PARA JANELA BASCULANTE / PIVOTANTE, JOGO COM 4 PECAS (PAR) - INCLUI PARAFUSOS</v>
          </cell>
          <cell r="D2190" t="str">
            <v>PAR</v>
          </cell>
          <cell r="E2190" t="str">
            <v>CR</v>
          </cell>
          <cell r="F2190">
            <v>20.46</v>
          </cell>
          <cell r="G2190">
            <v>20.46</v>
          </cell>
          <cell r="H2190">
            <v>20.46</v>
          </cell>
          <cell r="I2190" t="str">
            <v>COM VALOR</v>
          </cell>
        </row>
        <row r="2191">
          <cell r="B2191">
            <v>11462</v>
          </cell>
          <cell r="C2191" t="str">
            <v>GONZO DE SOBREPOR, EM LATAO / ZAMAC, PARA JANELA PIVOTANTE - INCLUI PARAFUSOS</v>
          </cell>
          <cell r="D2191" t="str">
            <v>PAR</v>
          </cell>
          <cell r="E2191" t="str">
            <v>CR</v>
          </cell>
          <cell r="F2191">
            <v>20.92</v>
          </cell>
          <cell r="G2191">
            <v>20.92</v>
          </cell>
          <cell r="H2191">
            <v>20.92</v>
          </cell>
          <cell r="I2191" t="str">
            <v>COM VALOR</v>
          </cell>
        </row>
        <row r="2192">
          <cell r="B2192">
            <v>36529</v>
          </cell>
          <cell r="C2192" t="str">
            <v>GRADE DE DISCOS COM CONTROLE REMOTO, REBOCAVEL, COM 24 DISCOS 24" X 6 MM, COM PNEUS PARA TRANSPORTE</v>
          </cell>
          <cell r="D2192" t="str">
            <v>UN</v>
          </cell>
          <cell r="E2192" t="str">
            <v>CR</v>
          </cell>
          <cell r="F2192" t="str">
            <v>VERIFICAR</v>
          </cell>
          <cell r="G2192" t="str">
            <v>VERIFICAR</v>
          </cell>
          <cell r="H2192" t="str">
            <v>VERIFICAR</v>
          </cell>
          <cell r="I2192" t="str">
            <v>SEM VALOR</v>
          </cell>
        </row>
        <row r="2193">
          <cell r="B2193">
            <v>3318</v>
          </cell>
          <cell r="C2193" t="str">
            <v>GRADE DE DISCOS MECANICA 20X24" COM 20 DISCOS 24" X 6MM COM PNEUS PARA TRANSPORTE</v>
          </cell>
          <cell r="D2193" t="str">
            <v>UN</v>
          </cell>
          <cell r="E2193" t="str">
            <v>CR</v>
          </cell>
          <cell r="F2193" t="str">
            <v>VERIFICAR</v>
          </cell>
          <cell r="G2193" t="str">
            <v>VERIFICAR</v>
          </cell>
          <cell r="H2193" t="str">
            <v>VERIFICAR</v>
          </cell>
          <cell r="I2193" t="str">
            <v>SEM VALOR</v>
          </cell>
        </row>
        <row r="2194">
          <cell r="B2194">
            <v>3324</v>
          </cell>
          <cell r="C2194" t="str">
            <v>GRAMA BATATAIS EM PLACAS, SEM PLANTIO</v>
          </cell>
          <cell r="D2194" t="str">
            <v>M2</v>
          </cell>
          <cell r="E2194" t="str">
            <v>CR</v>
          </cell>
          <cell r="F2194">
            <v>7.67</v>
          </cell>
          <cell r="G2194">
            <v>7.67</v>
          </cell>
          <cell r="H2194">
            <v>7.67</v>
          </cell>
          <cell r="I2194" t="str">
            <v>COM VALOR</v>
          </cell>
        </row>
        <row r="2195">
          <cell r="B2195">
            <v>3322</v>
          </cell>
          <cell r="C2195" t="str">
            <v>GRAMA ESMERALDA OU SAO CARLOS OU CURITIBANA, EM PLACAS, SEM PLANTIO</v>
          </cell>
          <cell r="D2195" t="str">
            <v>M2</v>
          </cell>
          <cell r="E2195" t="str">
            <v>CR</v>
          </cell>
          <cell r="F2195">
            <v>10.75</v>
          </cell>
          <cell r="G2195">
            <v>10.75</v>
          </cell>
          <cell r="H2195">
            <v>10.75</v>
          </cell>
          <cell r="I2195" t="str">
            <v>COM VALOR</v>
          </cell>
        </row>
        <row r="2196">
          <cell r="B2196">
            <v>5076</v>
          </cell>
          <cell r="C2196" t="str">
            <v>GRAMPO DE ACO POLIDO 1" X 9</v>
          </cell>
          <cell r="D2196" t="str">
            <v>KG</v>
          </cell>
          <cell r="E2196" t="str">
            <v>CR</v>
          </cell>
          <cell r="F2196">
            <v>20.45</v>
          </cell>
          <cell r="G2196">
            <v>20.45</v>
          </cell>
          <cell r="H2196">
            <v>20.45</v>
          </cell>
          <cell r="I2196" t="str">
            <v>COM VALOR</v>
          </cell>
        </row>
        <row r="2197">
          <cell r="B2197">
            <v>5077</v>
          </cell>
          <cell r="C2197" t="str">
            <v>GRAMPO DE ACO POLIDO 7/8" X 9</v>
          </cell>
          <cell r="D2197" t="str">
            <v>KG</v>
          </cell>
          <cell r="E2197" t="str">
            <v>CR</v>
          </cell>
          <cell r="F2197">
            <v>22.6</v>
          </cell>
          <cell r="G2197">
            <v>22.6</v>
          </cell>
          <cell r="H2197">
            <v>22.6</v>
          </cell>
          <cell r="I2197" t="str">
            <v>COM VALOR</v>
          </cell>
        </row>
        <row r="2198">
          <cell r="B2198">
            <v>45242</v>
          </cell>
          <cell r="C2198" t="str">
            <v>GRAMPO DE APERTO RAPIDO 18"</v>
          </cell>
          <cell r="D2198" t="str">
            <v>UN</v>
          </cell>
          <cell r="E2198" t="str">
            <v>CR</v>
          </cell>
          <cell r="F2198">
            <v>53.22</v>
          </cell>
          <cell r="G2198">
            <v>53.22</v>
          </cell>
          <cell r="H2198">
            <v>53.22</v>
          </cell>
          <cell r="I2198" t="str">
            <v>COM VALOR</v>
          </cell>
        </row>
        <row r="2199">
          <cell r="B2199">
            <v>11837</v>
          </cell>
          <cell r="C2199" t="str">
            <v>GRAMPO LINHA VIVA DE LATAO ESTANHADO, DIAMETRO DO CONDUTOR PRINCIPAL DE 10 A 120 MM2, DIAMETRO DA DERIVACAO DE 10 A 70 MM2</v>
          </cell>
          <cell r="D2199" t="str">
            <v>UN</v>
          </cell>
          <cell r="E2199" t="str">
            <v>CR</v>
          </cell>
          <cell r="F2199">
            <v>60.29</v>
          </cell>
          <cell r="G2199">
            <v>60.29</v>
          </cell>
          <cell r="H2199">
            <v>60.29</v>
          </cell>
          <cell r="I2199" t="str">
            <v>COM VALOR</v>
          </cell>
        </row>
        <row r="2200">
          <cell r="B2200">
            <v>415</v>
          </cell>
          <cell r="C2200" t="str">
            <v>GRAMPO METALICO TIPO OLHAL PARA HASTE DE ATERRAMENTO DE 1", CONDUTOR DE *10* A 50 MM2</v>
          </cell>
          <cell r="D2200" t="str">
            <v>UN</v>
          </cell>
          <cell r="E2200" t="str">
            <v>CR</v>
          </cell>
          <cell r="F2200">
            <v>24.72</v>
          </cell>
          <cell r="G2200">
            <v>24.72</v>
          </cell>
          <cell r="H2200">
            <v>24.72</v>
          </cell>
          <cell r="I2200" t="str">
            <v>COM VALOR</v>
          </cell>
        </row>
        <row r="2201">
          <cell r="B2201">
            <v>38055</v>
          </cell>
          <cell r="C2201" t="str">
            <v>GRAMPO METALICO TIPO OLHAL PARA HASTE DE ATERRAMENTO DE 1/2", CONDUTOR DE *10* A 50 MM2</v>
          </cell>
          <cell r="D2201" t="str">
            <v>UN</v>
          </cell>
          <cell r="E2201" t="str">
            <v>CR</v>
          </cell>
          <cell r="F2201">
            <v>5.47</v>
          </cell>
          <cell r="G2201">
            <v>5.47</v>
          </cell>
          <cell r="H2201">
            <v>5.47</v>
          </cell>
          <cell r="I2201" t="str">
            <v>COM VALOR</v>
          </cell>
        </row>
        <row r="2202">
          <cell r="B2202">
            <v>416</v>
          </cell>
          <cell r="C2202" t="str">
            <v>GRAMPO METALICO TIPO OLHAL PARA HASTE DE ATERRAMENTO DE 3/4", CONDUTOR DE *10* A 50 MM2</v>
          </cell>
          <cell r="D2202" t="str">
            <v>UN</v>
          </cell>
          <cell r="E2202" t="str">
            <v>CR</v>
          </cell>
          <cell r="F2202">
            <v>9.0500000000000007</v>
          </cell>
          <cell r="G2202">
            <v>9.0500000000000007</v>
          </cell>
          <cell r="H2202">
            <v>9.0500000000000007</v>
          </cell>
          <cell r="I2202" t="str">
            <v>COM VALOR</v>
          </cell>
        </row>
        <row r="2203">
          <cell r="B2203">
            <v>425</v>
          </cell>
          <cell r="C2203" t="str">
            <v>GRAMPO METALICO TIPO OLHAL PARA HASTE DE ATERRAMENTO DE 5/8", CONDUTOR DE *10* A 50 MM2</v>
          </cell>
          <cell r="D2203" t="str">
            <v>UN</v>
          </cell>
          <cell r="E2203" t="str">
            <v>CR</v>
          </cell>
          <cell r="F2203">
            <v>5.61</v>
          </cell>
          <cell r="G2203">
            <v>5.61</v>
          </cell>
          <cell r="H2203">
            <v>5.61</v>
          </cell>
          <cell r="I2203" t="str">
            <v>COM VALOR</v>
          </cell>
        </row>
        <row r="2204">
          <cell r="B2204">
            <v>426</v>
          </cell>
          <cell r="C2204" t="str">
            <v>GRAMPO METALICO TIPO U PARA HASTE DE ATERRAMENTO DE ATE 3/4", CONDUTOR DE 10 A 25 MM2</v>
          </cell>
          <cell r="D2204" t="str">
            <v>UN</v>
          </cell>
          <cell r="E2204" t="str">
            <v>CR</v>
          </cell>
          <cell r="F2204">
            <v>30.9</v>
          </cell>
          <cell r="G2204">
            <v>30.9</v>
          </cell>
          <cell r="H2204">
            <v>30.9</v>
          </cell>
          <cell r="I2204" t="str">
            <v>COM VALOR</v>
          </cell>
        </row>
        <row r="2205">
          <cell r="B2205">
            <v>38056</v>
          </cell>
          <cell r="C2205" t="str">
            <v>GRAMPO METALICO TIPO U PARA HASTE DE ATERRAMENTO DE ATE 5/8", CONDUTOR DE 10 A 25 MM2</v>
          </cell>
          <cell r="D2205" t="str">
            <v>UN</v>
          </cell>
          <cell r="E2205" t="str">
            <v>C</v>
          </cell>
          <cell r="F2205">
            <v>30.17</v>
          </cell>
          <cell r="G2205">
            <v>30.17</v>
          </cell>
          <cell r="H2205">
            <v>30.17</v>
          </cell>
          <cell r="I2205" t="str">
            <v>COM VALOR</v>
          </cell>
        </row>
        <row r="2206">
          <cell r="B2206">
            <v>1564</v>
          </cell>
          <cell r="C2206" t="str">
            <v>GRAMPO PARALELO METALICO PARA CABO DE 6 A 50 MM2, COM 2 PARAFUSOS</v>
          </cell>
          <cell r="D2206" t="str">
            <v>UN</v>
          </cell>
          <cell r="E2206" t="str">
            <v>CR</v>
          </cell>
          <cell r="F2206">
            <v>11.51</v>
          </cell>
          <cell r="G2206">
            <v>11.51</v>
          </cell>
          <cell r="H2206">
            <v>11.51</v>
          </cell>
          <cell r="I2206" t="str">
            <v>COM VALOR</v>
          </cell>
        </row>
        <row r="2207">
          <cell r="B2207">
            <v>11032</v>
          </cell>
          <cell r="C2207" t="str">
            <v>GRAMPO U DE 5/8" N8 EM ACO GALVANIZADO</v>
          </cell>
          <cell r="D2207" t="str">
            <v>UN</v>
          </cell>
          <cell r="E2207" t="str">
            <v>CR</v>
          </cell>
          <cell r="F2207">
            <v>9.94</v>
          </cell>
          <cell r="G2207">
            <v>9.94</v>
          </cell>
          <cell r="H2207">
            <v>9.94</v>
          </cell>
          <cell r="I2207" t="str">
            <v>COM VALOR</v>
          </cell>
        </row>
        <row r="2208">
          <cell r="B2208">
            <v>36786</v>
          </cell>
          <cell r="C2208" t="str">
            <v>GRANALHA DE ACO, ANGULAR (GRIT), PARA JATEAMENTO, PENEIRA 0,117 A 1,00 MM, (SAE G-40 A G-80)</v>
          </cell>
          <cell r="D2208" t="str">
            <v>SC25KG</v>
          </cell>
          <cell r="E2208" t="str">
            <v>CR</v>
          </cell>
          <cell r="F2208" t="str">
            <v>VERIFICAR</v>
          </cell>
          <cell r="G2208" t="str">
            <v>VERIFICAR</v>
          </cell>
          <cell r="H2208" t="str">
            <v>VERIFICAR</v>
          </cell>
          <cell r="I2208" t="str">
            <v>SEM VALOR</v>
          </cell>
        </row>
        <row r="2209">
          <cell r="B2209">
            <v>36785</v>
          </cell>
          <cell r="C2209" t="str">
            <v>GRANALHA DE ACO, ANGULAR (GRIT), PARA JATEAMENTO, PENEIRA 1,41 A 1,19 MM (SAE G16)</v>
          </cell>
          <cell r="D2209" t="str">
            <v>SC25KG</v>
          </cell>
          <cell r="E2209" t="str">
            <v>CR</v>
          </cell>
          <cell r="F2209" t="str">
            <v>VERIFICAR</v>
          </cell>
          <cell r="G2209" t="str">
            <v>VERIFICAR</v>
          </cell>
          <cell r="H2209" t="str">
            <v>VERIFICAR</v>
          </cell>
          <cell r="I2209" t="str">
            <v>SEM VALOR</v>
          </cell>
        </row>
        <row r="2210">
          <cell r="B2210">
            <v>36782</v>
          </cell>
          <cell r="C2210" t="str">
            <v>GRANALHA DE ACO, ESFERICA (SHOT), PARA JATEAMENTO, PENEIRA 0,40 A 1,00 MM (SAE S-170 A S-280)</v>
          </cell>
          <cell r="D2210" t="str">
            <v>SC25KG</v>
          </cell>
          <cell r="E2210" t="str">
            <v>CR</v>
          </cell>
          <cell r="F2210" t="str">
            <v>VERIFICAR</v>
          </cell>
          <cell r="G2210" t="str">
            <v>VERIFICAR</v>
          </cell>
          <cell r="H2210" t="str">
            <v>VERIFICAR</v>
          </cell>
          <cell r="I2210" t="str">
            <v>SEM VALOR</v>
          </cell>
        </row>
        <row r="2211">
          <cell r="B2211">
            <v>44481</v>
          </cell>
          <cell r="C2211" t="str">
            <v>GRANALHA DE ACO, ESFERICA (SHOT), PARA JATEAMENTO, PENEIRA 1,19 A 1,00 MM (SAE S390)</v>
          </cell>
          <cell r="D2211" t="str">
            <v>SC25KG</v>
          </cell>
          <cell r="E2211" t="str">
            <v>CR</v>
          </cell>
          <cell r="F2211" t="str">
            <v>VERIFICAR</v>
          </cell>
          <cell r="G2211" t="str">
            <v>VERIFICAR</v>
          </cell>
          <cell r="H2211" t="str">
            <v>VERIFICAR</v>
          </cell>
          <cell r="I2211" t="str">
            <v>SEM VALOR</v>
          </cell>
        </row>
        <row r="2212">
          <cell r="B2212">
            <v>4824</v>
          </cell>
          <cell r="C2212" t="str">
            <v>GRANILHA/ GRANA/ PEDRISCO OU AGREGADO EM MARMORE/ GRANITO/ QUARTZO E CALCARIO, PRETO, CINZA, PALHA OU BRANCO</v>
          </cell>
          <cell r="D2212" t="str">
            <v>KG</v>
          </cell>
          <cell r="E2212" t="str">
            <v>CR</v>
          </cell>
          <cell r="F2212">
            <v>0.85</v>
          </cell>
          <cell r="G2212">
            <v>0.85</v>
          </cell>
          <cell r="H2212">
            <v>0.85</v>
          </cell>
          <cell r="I2212" t="str">
            <v>COM VALOR</v>
          </cell>
        </row>
        <row r="2213">
          <cell r="B2213">
            <v>11795</v>
          </cell>
          <cell r="C2213" t="str">
            <v>GRANITO PARA BANCADA, POLIDO, TIPO ANDORINHA/ QUARTZ/ CASTELO/ CORUMBA OU OUTROS EQUIVALENTES DA REGIAO, E= *2,5* CM</v>
          </cell>
          <cell r="D2213" t="str">
            <v>M2</v>
          </cell>
          <cell r="E2213" t="str">
            <v>CR</v>
          </cell>
          <cell r="F2213">
            <v>671.69</v>
          </cell>
          <cell r="G2213">
            <v>671.69</v>
          </cell>
          <cell r="H2213">
            <v>671.69</v>
          </cell>
          <cell r="I2213" t="str">
            <v>COM VALOR</v>
          </cell>
        </row>
        <row r="2214">
          <cell r="B2214">
            <v>134</v>
          </cell>
          <cell r="C2214" t="str">
            <v>GRAUTE CIMENTICIO PARA USO GERAL</v>
          </cell>
          <cell r="D2214" t="str">
            <v>KG</v>
          </cell>
          <cell r="E2214" t="str">
            <v>CR</v>
          </cell>
          <cell r="F2214">
            <v>1.71</v>
          </cell>
          <cell r="G2214">
            <v>1.71</v>
          </cell>
          <cell r="H2214">
            <v>1.71</v>
          </cell>
          <cell r="I2214" t="str">
            <v>COM VALOR</v>
          </cell>
        </row>
        <row r="2215">
          <cell r="B2215">
            <v>4229</v>
          </cell>
          <cell r="C2215" t="str">
            <v>GRAXA LUBRIFICANTE A BASE DE LITIO, DE MULTIPLAS APLICACOES E CONTENDO ADITIVOS DE EXTREMA PRESSAO (GRAU DE VISCOSIDADE NLGI 2)</v>
          </cell>
          <cell r="D2215" t="str">
            <v>KG</v>
          </cell>
          <cell r="E2215" t="str">
            <v>CR</v>
          </cell>
          <cell r="F2215">
            <v>44.39</v>
          </cell>
          <cell r="G2215">
            <v>44.39</v>
          </cell>
          <cell r="H2215">
            <v>44.39</v>
          </cell>
          <cell r="I2215" t="str">
            <v>COM VALOR</v>
          </cell>
        </row>
        <row r="2216">
          <cell r="B2216">
            <v>11731</v>
          </cell>
          <cell r="C2216" t="str">
            <v>GRELHA FIXA, EM PVC BRANCA, QUADRADA, 150 X 150 MM, PARA RALOS E CAIXAS</v>
          </cell>
          <cell r="D2216" t="str">
            <v>UN</v>
          </cell>
          <cell r="E2216" t="str">
            <v>CR</v>
          </cell>
          <cell r="F2216">
            <v>10.02</v>
          </cell>
          <cell r="G2216">
            <v>10.02</v>
          </cell>
          <cell r="H2216">
            <v>10.02</v>
          </cell>
          <cell r="I2216" t="str">
            <v>COM VALOR</v>
          </cell>
        </row>
        <row r="2217">
          <cell r="B2217">
            <v>11732</v>
          </cell>
          <cell r="C2217" t="str">
            <v>GRELHA FIXA, PVC CROMADA, REDONDA, 150 MM, PARA RALOS E CAIXAS</v>
          </cell>
          <cell r="D2217" t="str">
            <v>UN</v>
          </cell>
          <cell r="E2217" t="str">
            <v>CR</v>
          </cell>
          <cell r="F2217">
            <v>26.27</v>
          </cell>
          <cell r="G2217">
            <v>26.27</v>
          </cell>
          <cell r="H2217">
            <v>26.27</v>
          </cell>
          <cell r="I2217" t="str">
            <v>COM VALOR</v>
          </cell>
        </row>
        <row r="2218">
          <cell r="B2218">
            <v>11244</v>
          </cell>
          <cell r="C2218" t="str">
            <v>GRELHA FOFO ARTICULADA, CARGA MAXIMA 1,5 T, *300 X 1000* MM, E= *15* MM</v>
          </cell>
          <cell r="D2218" t="str">
            <v>UN</v>
          </cell>
          <cell r="E2218" t="str">
            <v>CR</v>
          </cell>
          <cell r="F2218" t="str">
            <v>VERIFICAR</v>
          </cell>
          <cell r="G2218" t="str">
            <v>VERIFICAR</v>
          </cell>
          <cell r="H2218" t="str">
            <v>VERIFICAR</v>
          </cell>
          <cell r="I2218" t="str">
            <v>SEM VALOR</v>
          </cell>
        </row>
        <row r="2219">
          <cell r="B2219">
            <v>11235</v>
          </cell>
          <cell r="C2219" t="str">
            <v>GRELHA FOFO SIMPLES COM REQUADRO, CARGA MAXIMA 1,5 T, 150 X 1000 MM, E= *15* MM</v>
          </cell>
          <cell r="D2219" t="str">
            <v>UN</v>
          </cell>
          <cell r="E2219" t="str">
            <v>CR</v>
          </cell>
          <cell r="F2219" t="str">
            <v>VERIFICAR</v>
          </cell>
          <cell r="G2219" t="str">
            <v>VERIFICAR</v>
          </cell>
          <cell r="H2219" t="str">
            <v>VERIFICAR</v>
          </cell>
          <cell r="I2219" t="str">
            <v>SEM VALOR</v>
          </cell>
        </row>
        <row r="2220">
          <cell r="B2220">
            <v>11236</v>
          </cell>
          <cell r="C2220" t="str">
            <v>GRELHA FOFO SIMPLES COM REQUADRO, CARGA MAXIMA 1,5 T, 200 X 1000 MM, E= *15* MM</v>
          </cell>
          <cell r="D2220" t="str">
            <v>UN</v>
          </cell>
          <cell r="E2220" t="str">
            <v>CR</v>
          </cell>
          <cell r="F2220" t="str">
            <v>VERIFICAR</v>
          </cell>
          <cell r="G2220" t="str">
            <v>VERIFICAR</v>
          </cell>
          <cell r="H2220" t="str">
            <v>VERIFICAR</v>
          </cell>
          <cell r="I2220" t="str">
            <v>SEM VALOR</v>
          </cell>
        </row>
        <row r="2221">
          <cell r="B2221">
            <v>11245</v>
          </cell>
          <cell r="C2221" t="str">
            <v>GRELHA FOFO SIMPLES COM REQUADRO, CARGA MAXIMA 12,5 T, *300 X 1000* MM, E= *15* MM, AREA ESTACIONAMENTO CARRO PASSEIO</v>
          </cell>
          <cell r="D2221" t="str">
            <v>UN</v>
          </cell>
          <cell r="E2221" t="str">
            <v>CR</v>
          </cell>
          <cell r="F2221" t="str">
            <v>VERIFICAR</v>
          </cell>
          <cell r="G2221" t="str">
            <v>VERIFICAR</v>
          </cell>
          <cell r="H2221" t="str">
            <v>VERIFICAR</v>
          </cell>
          <cell r="I2221" t="str">
            <v>SEM VALOR</v>
          </cell>
        </row>
        <row r="2222">
          <cell r="B2222">
            <v>36494</v>
          </cell>
          <cell r="C2222" t="str">
            <v>GRUA ASCENCIONAL, LANCA DE 30 M, CAPACIDADE DE 1,0 T A 30 M, ALTURA ATE 39 M</v>
          </cell>
          <cell r="D2222" t="str">
            <v>UN</v>
          </cell>
          <cell r="E2222" t="str">
            <v>CR</v>
          </cell>
          <cell r="F2222" t="str">
            <v>VERIFICAR</v>
          </cell>
          <cell r="G2222" t="str">
            <v>VERIFICAR</v>
          </cell>
          <cell r="H2222" t="str">
            <v>VERIFICAR</v>
          </cell>
          <cell r="I2222" t="str">
            <v>SEM VALOR</v>
          </cell>
        </row>
        <row r="2223">
          <cell r="B2223">
            <v>36493</v>
          </cell>
          <cell r="C2223" t="str">
            <v>GRUA ASCENCIONAL, LANCA DE 42 M, CAPACIDADE DE 1,5 T A 30 M, ALTURA ATE 39 M</v>
          </cell>
          <cell r="D2223" t="str">
            <v>UN</v>
          </cell>
          <cell r="E2223" t="str">
            <v>CR</v>
          </cell>
          <cell r="F2223" t="str">
            <v>VERIFICAR</v>
          </cell>
          <cell r="G2223" t="str">
            <v>VERIFICAR</v>
          </cell>
          <cell r="H2223" t="str">
            <v>VERIFICAR</v>
          </cell>
          <cell r="I2223" t="str">
            <v>SEM VALOR</v>
          </cell>
        </row>
        <row r="2224">
          <cell r="B2224">
            <v>36492</v>
          </cell>
          <cell r="C2224" t="str">
            <v>GRUA ASCENCIONAL, LANCA DE 50 M, CAPACIDADE DE 2,33 T A 30 M, ALTURA ATE 48 M</v>
          </cell>
          <cell r="D2224" t="str">
            <v>UN</v>
          </cell>
          <cell r="E2224" t="str">
            <v>CR</v>
          </cell>
          <cell r="F2224" t="str">
            <v>VERIFICAR</v>
          </cell>
          <cell r="G2224" t="str">
            <v>VERIFICAR</v>
          </cell>
          <cell r="H2224" t="str">
            <v>VERIFICAR</v>
          </cell>
          <cell r="I2224" t="str">
            <v>SEM VALOR</v>
          </cell>
        </row>
        <row r="2225">
          <cell r="B2225">
            <v>36499</v>
          </cell>
          <cell r="C2225" t="str">
            <v>GRUPO GERADOR A GASOLINA, POTENCIA NOMINAL 2,2 KW, TENSAO DE SAIDA 110/220 V, MOTOR POTENCIA 6,5 HP</v>
          </cell>
          <cell r="D2225" t="str">
            <v>UN</v>
          </cell>
          <cell r="E2225" t="str">
            <v>CR</v>
          </cell>
          <cell r="F2225" t="str">
            <v>VERIFICAR</v>
          </cell>
          <cell r="G2225" t="str">
            <v>VERIFICAR</v>
          </cell>
          <cell r="H2225" t="str">
            <v>VERIFICAR</v>
          </cell>
          <cell r="I2225" t="str">
            <v>SEM VALOR</v>
          </cell>
        </row>
        <row r="2226">
          <cell r="B2226">
            <v>13533</v>
          </cell>
          <cell r="C2226" t="str">
            <v>GRUPO GERADOR DE SOLDA ELETRICA, COM MAQUINA DE SOLDA, ATE 400 AMPERES E GERADOR A DIESEL 30 CV, MOTOR 4 CILINDROS, TANQUE COMBUST., CARENAGEM DE PROTECAO SOBRE RODAS</v>
          </cell>
          <cell r="D2226" t="str">
            <v>UN</v>
          </cell>
          <cell r="E2226" t="str">
            <v>CR</v>
          </cell>
          <cell r="F2226" t="str">
            <v>VERIFICAR</v>
          </cell>
          <cell r="G2226" t="str">
            <v>VERIFICAR</v>
          </cell>
          <cell r="H2226" t="str">
            <v>VERIFICAR</v>
          </cell>
          <cell r="I2226" t="str">
            <v>SEM VALOR</v>
          </cell>
        </row>
        <row r="2227">
          <cell r="B2227">
            <v>13333</v>
          </cell>
          <cell r="C2227" t="str">
            <v>GRUPO GERADOR DE SOLDA ELETRICA, COM MAQUINA DE SOLDA, ATE 400 AMPERES E GERADOR A DIESEL 60 CV, MOTOR 4 CILINDROS, TANQUE COMBUST., CARENAGEM DE PROTECAO SOBRE RODAS</v>
          </cell>
          <cell r="D2227" t="str">
            <v>UN</v>
          </cell>
          <cell r="E2227" t="str">
            <v>CR</v>
          </cell>
          <cell r="F2227" t="str">
            <v>VERIFICAR</v>
          </cell>
          <cell r="G2227" t="str">
            <v>VERIFICAR</v>
          </cell>
          <cell r="H2227" t="str">
            <v>VERIFICAR</v>
          </cell>
          <cell r="I2227" t="str">
            <v>SEM VALOR</v>
          </cell>
        </row>
        <row r="2228">
          <cell r="B2228">
            <v>39585</v>
          </cell>
          <cell r="C2228" t="str">
            <v>GRUPO GERADOR DIESEL, COM CARENAGEM, POTENCIA STANDART ENTRE 100 E 110 KVA, VELOCIDADE DE 1800 RPM, FREQUENCIA DE 60 HZ</v>
          </cell>
          <cell r="D2228" t="str">
            <v>UN</v>
          </cell>
          <cell r="E2228" t="str">
            <v>CR</v>
          </cell>
          <cell r="F2228" t="str">
            <v>VERIFICAR</v>
          </cell>
          <cell r="G2228" t="str">
            <v>VERIFICAR</v>
          </cell>
          <cell r="H2228" t="str">
            <v>VERIFICAR</v>
          </cell>
          <cell r="I2228" t="str">
            <v>SEM VALOR</v>
          </cell>
        </row>
        <row r="2229">
          <cell r="B2229">
            <v>39586</v>
          </cell>
          <cell r="C2229" t="str">
            <v>GRUPO GERADOR DIESEL, COM CARENAGEM, POTENCIA STANDART ENTRE 140 E 150 KVA, VELOCIDADE DE 1800 RPM, FREQUENCIA DE 60 HZ</v>
          </cell>
          <cell r="D2229" t="str">
            <v>UN</v>
          </cell>
          <cell r="E2229" t="str">
            <v>CR</v>
          </cell>
          <cell r="F2229" t="str">
            <v>VERIFICAR</v>
          </cell>
          <cell r="G2229" t="str">
            <v>VERIFICAR</v>
          </cell>
          <cell r="H2229" t="str">
            <v>VERIFICAR</v>
          </cell>
          <cell r="I2229" t="str">
            <v>SEM VALOR</v>
          </cell>
        </row>
        <row r="2230">
          <cell r="B2230">
            <v>39587</v>
          </cell>
          <cell r="C2230" t="str">
            <v>GRUPO GERADOR DIESEL, COM CARENAGEM, POTENCIA STANDART ENTRE 210 E 220 KVA, VELOCIDADE DE 1800 RPM, FREQUENCIA DE 60 HZ</v>
          </cell>
          <cell r="D2230" t="str">
            <v>UN</v>
          </cell>
          <cell r="E2230" t="str">
            <v>C</v>
          </cell>
          <cell r="F2230" t="str">
            <v>VERIFICAR</v>
          </cell>
          <cell r="G2230" t="str">
            <v>VERIFICAR</v>
          </cell>
          <cell r="H2230" t="str">
            <v>VERIFICAR</v>
          </cell>
          <cell r="I2230" t="str">
            <v>SEM VALOR</v>
          </cell>
        </row>
        <row r="2231">
          <cell r="B2231">
            <v>39588</v>
          </cell>
          <cell r="C2231" t="str">
            <v>GRUPO GERADOR DIESEL, COM CARENAGEM, POTENCIA STANDART ENTRE 250 E 260 KVA, VELOCIDADE DE 1800 RPM, FREQUENCIA DE 60 HZ</v>
          </cell>
          <cell r="D2231" t="str">
            <v>UN</v>
          </cell>
          <cell r="E2231" t="str">
            <v>CR</v>
          </cell>
          <cell r="F2231" t="str">
            <v>VERIFICAR</v>
          </cell>
          <cell r="G2231" t="str">
            <v>VERIFICAR</v>
          </cell>
          <cell r="H2231" t="str">
            <v>VERIFICAR</v>
          </cell>
          <cell r="I2231" t="str">
            <v>SEM VALOR</v>
          </cell>
        </row>
        <row r="2232">
          <cell r="B2232">
            <v>39584</v>
          </cell>
          <cell r="C2232" t="str">
            <v>GRUPO GERADOR DIESEL, COM CARENAGEM, POTENCIA STANDART ENTRE 50 E 55 KVA, VELOCIDADE DE 1800 RPM, FREQUENCIA DE 60 HZ</v>
          </cell>
          <cell r="D2232" t="str">
            <v>UN</v>
          </cell>
          <cell r="E2232" t="str">
            <v>CR</v>
          </cell>
          <cell r="F2232" t="str">
            <v>VERIFICAR</v>
          </cell>
          <cell r="G2232" t="str">
            <v>VERIFICAR</v>
          </cell>
          <cell r="H2232" t="str">
            <v>VERIFICAR</v>
          </cell>
          <cell r="I2232" t="str">
            <v>SEM VALOR</v>
          </cell>
        </row>
        <row r="2233">
          <cell r="B2233">
            <v>39590</v>
          </cell>
          <cell r="C2233" t="str">
            <v>GRUPO GERADOR DIESEL, SEM CARENAGEM, POTENCIA STANDART ENTRE 100 E 110 KVA, VELOCIDADE DE 1800 RPM, FREQUENCIA DE 60 HZ</v>
          </cell>
          <cell r="D2233" t="str">
            <v>UN</v>
          </cell>
          <cell r="E2233" t="str">
            <v>CR</v>
          </cell>
          <cell r="F2233" t="str">
            <v>VERIFICAR</v>
          </cell>
          <cell r="G2233" t="str">
            <v>VERIFICAR</v>
          </cell>
          <cell r="H2233" t="str">
            <v>VERIFICAR</v>
          </cell>
          <cell r="I2233" t="str">
            <v>SEM VALOR</v>
          </cell>
        </row>
        <row r="2234">
          <cell r="B2234">
            <v>39592</v>
          </cell>
          <cell r="C2234" t="str">
            <v>GRUPO GERADOR DIESEL, SEM CARENAGEM, POTENCIA STANDART ENTRE 210 E 220 KVA, VELOCIDADE DE 1800 RPM, FREQUENCIA DE 60 HZ</v>
          </cell>
          <cell r="D2234" t="str">
            <v>UN</v>
          </cell>
          <cell r="E2234" t="str">
            <v>CR</v>
          </cell>
          <cell r="F2234" t="str">
            <v>VERIFICAR</v>
          </cell>
          <cell r="G2234" t="str">
            <v>VERIFICAR</v>
          </cell>
          <cell r="H2234" t="str">
            <v>VERIFICAR</v>
          </cell>
          <cell r="I2234" t="str">
            <v>SEM VALOR</v>
          </cell>
        </row>
        <row r="2235">
          <cell r="B2235">
            <v>39593</v>
          </cell>
          <cell r="C2235" t="str">
            <v>GRUPO GERADOR DIESEL, SEM CARENAGEM, POTENCIA STANDART ENTRE 250 E 260 KVA, VELOCIDADE DE 1800 RPM, FREQUENCIA DE 60 HZ</v>
          </cell>
          <cell r="D2235" t="str">
            <v>UN</v>
          </cell>
          <cell r="E2235" t="str">
            <v>CR</v>
          </cell>
          <cell r="F2235" t="str">
            <v>VERIFICAR</v>
          </cell>
          <cell r="G2235" t="str">
            <v>VERIFICAR</v>
          </cell>
          <cell r="H2235" t="str">
            <v>VERIFICAR</v>
          </cell>
          <cell r="I2235" t="str">
            <v>SEM VALOR</v>
          </cell>
        </row>
        <row r="2236">
          <cell r="B2236">
            <v>14254</v>
          </cell>
          <cell r="C2236" t="str">
            <v>GRUPO GERADOR DIESEL, SEM CARENAGEM, POTENCIA STANDART ENTRE 80 E 90 KVA, VELOCIDADE DE 1800 RPM, FREQUENCIA DE 60 HZ</v>
          </cell>
          <cell r="D2236" t="str">
            <v>UN</v>
          </cell>
          <cell r="E2236" t="str">
            <v>CR</v>
          </cell>
          <cell r="F2236" t="str">
            <v>VERIFICAR</v>
          </cell>
          <cell r="G2236" t="str">
            <v>VERIFICAR</v>
          </cell>
          <cell r="H2236" t="str">
            <v>VERIFICAR</v>
          </cell>
          <cell r="I2236" t="str">
            <v>SEM VALOR</v>
          </cell>
        </row>
        <row r="2237">
          <cell r="B2237">
            <v>44494</v>
          </cell>
          <cell r="C2237" t="str">
            <v>GRUPO GERADOR ESTACIONARIO SILENCIADO, POTENCIA 50 KVA, MOTOR DIESEL</v>
          </cell>
          <cell r="D2237" t="str">
            <v>UN</v>
          </cell>
          <cell r="E2237" t="str">
            <v>CR</v>
          </cell>
          <cell r="F2237" t="str">
            <v>VERIFICAR</v>
          </cell>
          <cell r="G2237" t="str">
            <v>VERIFICAR</v>
          </cell>
          <cell r="H2237" t="str">
            <v>VERIFICAR</v>
          </cell>
          <cell r="I2237" t="str">
            <v>SEM VALOR</v>
          </cell>
        </row>
        <row r="2238">
          <cell r="B2238">
            <v>25019</v>
          </cell>
          <cell r="C2238" t="str">
            <v>GRUPO GERADOR ESTACIONARIO, MOTOR DIESEL POTENCIA 170 KVA</v>
          </cell>
          <cell r="D2238" t="str">
            <v>UN</v>
          </cell>
          <cell r="E2238" t="str">
            <v>CR</v>
          </cell>
          <cell r="F2238" t="str">
            <v>VERIFICAR</v>
          </cell>
          <cell r="G2238" t="str">
            <v>VERIFICAR</v>
          </cell>
          <cell r="H2238" t="str">
            <v>VERIFICAR</v>
          </cell>
          <cell r="I2238" t="str">
            <v>SEM VALOR</v>
          </cell>
        </row>
        <row r="2239">
          <cell r="B2239">
            <v>36501</v>
          </cell>
          <cell r="C2239" t="str">
            <v>GRUPO GERADOR ESTACIONARIO, POTENCIA 150 KVA, MOTOR DIESEL</v>
          </cell>
          <cell r="D2239" t="str">
            <v>UN</v>
          </cell>
          <cell r="E2239" t="str">
            <v>CR</v>
          </cell>
          <cell r="F2239" t="str">
            <v>VERIFICAR</v>
          </cell>
          <cell r="G2239" t="str">
            <v>VERIFICAR</v>
          </cell>
          <cell r="H2239" t="str">
            <v>VERIFICAR</v>
          </cell>
          <cell r="I2239" t="str">
            <v>SEM VALOR</v>
          </cell>
        </row>
        <row r="2240">
          <cell r="B2240">
            <v>44493</v>
          </cell>
          <cell r="C2240" t="str">
            <v>GRUPO GERADOR ESTACIONARIO, SILENCIADO, POTENCIA 180 KVA, MOTOR DIESEL</v>
          </cell>
          <cell r="D2240" t="str">
            <v>UN</v>
          </cell>
          <cell r="E2240" t="str">
            <v>CR</v>
          </cell>
          <cell r="F2240" t="str">
            <v>VERIFICAR</v>
          </cell>
          <cell r="G2240" t="str">
            <v>VERIFICAR</v>
          </cell>
          <cell r="H2240" t="str">
            <v>VERIFICAR</v>
          </cell>
          <cell r="I2240" t="str">
            <v>SEM VALOR</v>
          </cell>
        </row>
        <row r="2241">
          <cell r="B2241">
            <v>36500</v>
          </cell>
          <cell r="C2241" t="str">
            <v>GRUPO GERADOR REBOCAVEL, POTENCIA *66* KVA, MOTOR A DIESEL</v>
          </cell>
          <cell r="D2241" t="str">
            <v>UN</v>
          </cell>
          <cell r="E2241" t="str">
            <v>CR</v>
          </cell>
          <cell r="F2241" t="str">
            <v>VERIFICAR</v>
          </cell>
          <cell r="G2241" t="str">
            <v>VERIFICAR</v>
          </cell>
          <cell r="H2241" t="str">
            <v>VERIFICAR</v>
          </cell>
          <cell r="I2241" t="str">
            <v>SEM VALOR</v>
          </cell>
        </row>
        <row r="2242">
          <cell r="B2242">
            <v>20017</v>
          </cell>
          <cell r="C2242" t="str">
            <v>GUARNICAO / ALIZAR / VISTA LISA EM MADEIRA MACICA, PARA PORTA, E = *1* CM, L = *5* CM, CEDRINHO / ANGELIM COMERCIAL / TAURI/ CURUPIXA / PEROBA / CUMARU OU EQUIVALENTE DA REGIAO</v>
          </cell>
          <cell r="D2242" t="str">
            <v>M</v>
          </cell>
          <cell r="E2242" t="str">
            <v>CR</v>
          </cell>
          <cell r="F2242">
            <v>8.36</v>
          </cell>
          <cell r="G2242">
            <v>8.36</v>
          </cell>
          <cell r="H2242">
            <v>8.36</v>
          </cell>
          <cell r="I2242" t="str">
            <v>COM VALOR</v>
          </cell>
        </row>
        <row r="2243">
          <cell r="B2243">
            <v>20007</v>
          </cell>
          <cell r="C2243" t="str">
            <v>GUARNICAO / ALIZAR / VISTA LISA EM MADEIRA MACICA, PARA PORTA, E = *1* CM, L = *5* CM, PINUS /EUCALIPTO / VIROLA OU EQUIVALENTE DA REGIAO</v>
          </cell>
          <cell r="D2243" t="str">
            <v>M</v>
          </cell>
          <cell r="E2243" t="str">
            <v>CR</v>
          </cell>
          <cell r="F2243">
            <v>4.99</v>
          </cell>
          <cell r="G2243">
            <v>4.99</v>
          </cell>
          <cell r="H2243">
            <v>4.99</v>
          </cell>
          <cell r="I2243" t="str">
            <v>COM VALOR</v>
          </cell>
        </row>
        <row r="2244">
          <cell r="B2244">
            <v>39831</v>
          </cell>
          <cell r="C2244" t="str">
            <v>GUARNICAO / ALIZAR / VISTA, E = *1,5* CM, L = *5,0* CM, EM POLIESTIRENO, BRANCO (JOGO PARA 1 FACE)</v>
          </cell>
          <cell r="D2244" t="str">
            <v>JG</v>
          </cell>
          <cell r="E2244" t="str">
            <v>CR</v>
          </cell>
          <cell r="F2244">
            <v>292.83</v>
          </cell>
          <cell r="G2244">
            <v>292.83</v>
          </cell>
          <cell r="H2244">
            <v>292.83</v>
          </cell>
          <cell r="I2244" t="str">
            <v>COM VALOR</v>
          </cell>
        </row>
        <row r="2245">
          <cell r="B2245">
            <v>36888</v>
          </cell>
          <cell r="C2245" t="str">
            <v>GUARNICAO / MOLDURA / ARREMATE DE ACABAMENTO PARA ESQUADRIA, EM ALUMINIO PERFIL 25, ACABAMENTO ANODIZADO BRANCO OU BRILHANTE, PARA 1 FACE</v>
          </cell>
          <cell r="D2245" t="str">
            <v>M</v>
          </cell>
          <cell r="E2245" t="str">
            <v>CR</v>
          </cell>
          <cell r="F2245">
            <v>38.85</v>
          </cell>
          <cell r="G2245">
            <v>38.85</v>
          </cell>
          <cell r="H2245">
            <v>38.85</v>
          </cell>
          <cell r="I2245" t="str">
            <v>COM VALOR</v>
          </cell>
        </row>
        <row r="2246">
          <cell r="B2246">
            <v>39836</v>
          </cell>
          <cell r="C2246" t="str">
            <v>GUARNICAO/ALIZAR/VISTA, E = *1,3* CM, L = *5,0* CM HASTE REGULAVEL = *35* MM, EM MDF/PVC WOOD/ POLIESTIRENO OU MADEIRA LAMINADA, PRIMER BRANCO (JOGO PARA 1 FACE)</v>
          </cell>
          <cell r="D2246" t="str">
            <v>JG</v>
          </cell>
          <cell r="E2246" t="str">
            <v>CR</v>
          </cell>
          <cell r="F2246">
            <v>257.31</v>
          </cell>
          <cell r="G2246">
            <v>257.31</v>
          </cell>
          <cell r="H2246">
            <v>257.31</v>
          </cell>
          <cell r="I2246" t="str">
            <v>COM VALOR</v>
          </cell>
        </row>
        <row r="2247">
          <cell r="B2247">
            <v>39830</v>
          </cell>
          <cell r="C2247" t="str">
            <v>GUARNICAO/ALIZAR/VISTA, E = *1,3* CM, L = *7,0* CM, EM POLIESTIRENO, BRANCO (JOGO PARA 1 FACE)</v>
          </cell>
          <cell r="D2247" t="str">
            <v>JG</v>
          </cell>
          <cell r="E2247" t="str">
            <v>CR</v>
          </cell>
          <cell r="F2247">
            <v>293.45999999999998</v>
          </cell>
          <cell r="G2247">
            <v>293.45999999999998</v>
          </cell>
          <cell r="H2247">
            <v>293.45999999999998</v>
          </cell>
          <cell r="I2247" t="str">
            <v>COM VALOR</v>
          </cell>
        </row>
        <row r="2248">
          <cell r="B2248">
            <v>36497</v>
          </cell>
          <cell r="C2248" t="str">
            <v>GUINCHO DE ALAVANCA MANUAL, CAPACIDADE 3,2 T COM 20 M DE CABO DE ACO DIAMETRO 16,3 MM</v>
          </cell>
          <cell r="D2248" t="str">
            <v>UN</v>
          </cell>
          <cell r="E2248" t="str">
            <v>CR</v>
          </cell>
          <cell r="F2248">
            <v>2673.07</v>
          </cell>
          <cell r="G2248">
            <v>2673.07</v>
          </cell>
          <cell r="H2248">
            <v>2673.07</v>
          </cell>
          <cell r="I2248" t="str">
            <v>COM VALOR</v>
          </cell>
        </row>
        <row r="2249">
          <cell r="B2249">
            <v>40527</v>
          </cell>
          <cell r="C2249" t="str">
            <v>GUINCHO DE ALAVANCA MANUAL, CAPACIDADE DE 1,6 T, COM 20 M DE CABO DE ACO (AQUISICAO)</v>
          </cell>
          <cell r="D2249" t="str">
            <v>UN</v>
          </cell>
          <cell r="E2249" t="str">
            <v>CR</v>
          </cell>
          <cell r="F2249">
            <v>2341.4899999999998</v>
          </cell>
          <cell r="G2249">
            <v>2341.4899999999998</v>
          </cell>
          <cell r="H2249">
            <v>2341.4899999999998</v>
          </cell>
          <cell r="I2249" t="str">
            <v>COM VALOR</v>
          </cell>
        </row>
        <row r="2250">
          <cell r="B2250">
            <v>36487</v>
          </cell>
          <cell r="C2250" t="str">
            <v>GUINCHO ELETRICO DE COLUNA, CAPACIDADE 400 KG, COM MOTO FREIO, MOTOR TRIFASICO DE 1,25 CV</v>
          </cell>
          <cell r="D2250" t="str">
            <v>UN</v>
          </cell>
          <cell r="E2250" t="str">
            <v>CR</v>
          </cell>
          <cell r="F2250">
            <v>4654.2299999999996</v>
          </cell>
          <cell r="G2250">
            <v>4654.2299999999996</v>
          </cell>
          <cell r="H2250">
            <v>4654.2299999999996</v>
          </cell>
          <cell r="I2250" t="str">
            <v>COM VALOR</v>
          </cell>
        </row>
        <row r="2251">
          <cell r="B2251">
            <v>44475</v>
          </cell>
          <cell r="C2251" t="str">
            <v>GUINDASTE HIDRAULICO AUTOPROPELIDO, COM LANCA TELESCOPICA 28,80 M, CAPACIDADE MAXIMA 30 T, POTENCIA 97 KW, TRACAO 4 X 4</v>
          </cell>
          <cell r="D2251" t="str">
            <v>UN</v>
          </cell>
          <cell r="E2251" t="str">
            <v>CR</v>
          </cell>
          <cell r="F2251" t="str">
            <v>VERIFICAR</v>
          </cell>
          <cell r="G2251" t="str">
            <v>VERIFICAR</v>
          </cell>
          <cell r="H2251" t="str">
            <v>VERIFICAR</v>
          </cell>
          <cell r="I2251" t="str">
            <v>SEM VALOR</v>
          </cell>
        </row>
        <row r="2252">
          <cell r="B2252">
            <v>44474</v>
          </cell>
          <cell r="C2252" t="str">
            <v>GUINDASTE HIDRAULICO AUTOPROPELIDO, COM LANCA TELESCOPICA 40 M, CAPACIDADE MAXIMA 60 T, POTENCIA 260 KW, TRACAO 6 X 6</v>
          </cell>
          <cell r="D2252" t="str">
            <v>UN</v>
          </cell>
          <cell r="E2252" t="str">
            <v>C</v>
          </cell>
          <cell r="F2252" t="str">
            <v>VERIFICAR</v>
          </cell>
          <cell r="G2252" t="str">
            <v>VERIFICAR</v>
          </cell>
          <cell r="H2252" t="str">
            <v>VERIFICAR</v>
          </cell>
          <cell r="I2252" t="str">
            <v>SEM VALOR</v>
          </cell>
        </row>
        <row r="2253">
          <cell r="B2253">
            <v>44490</v>
          </cell>
          <cell r="C2253" t="str">
            <v>GUINDASTE HIDRAULICO AUTOPROPELIDO, COM LANCA TELESCOPICA 50 M, CAPACIDADE MAXIMA 100 T, POTENCIA 350 KW, TRACAO 10 X 6</v>
          </cell>
          <cell r="D2253" t="str">
            <v>UN</v>
          </cell>
          <cell r="E2253" t="str">
            <v>CR</v>
          </cell>
          <cell r="F2253" t="str">
            <v>VERIFICAR</v>
          </cell>
          <cell r="G2253" t="str">
            <v>VERIFICAR</v>
          </cell>
          <cell r="H2253" t="str">
            <v>VERIFICAR</v>
          </cell>
          <cell r="I2253" t="str">
            <v>SEM VALOR</v>
          </cell>
        </row>
        <row r="2254">
          <cell r="B2254">
            <v>37776</v>
          </cell>
          <cell r="C2254" t="str">
            <v>GUINDAUTO HIDRAULICO, CAPACIDADE MAXIMA DE CARGA 10000 KG, MOMENTO MAXIMO DE CARGA 23 TM, ALCANCE MAXIMO HORIZONTAL 11,80 M, PARA MONTAGEM SOBRE CHASSI DE CAMINHAO PBT MINIMO 15000 KG (INCLUI MONTAGEM, NAO INCLUI CAMINHAO)</v>
          </cell>
          <cell r="D2254" t="str">
            <v>UN</v>
          </cell>
          <cell r="E2254" t="str">
            <v>CR</v>
          </cell>
          <cell r="F2254" t="str">
            <v>VERIFICAR</v>
          </cell>
          <cell r="G2254" t="str">
            <v>VERIFICAR</v>
          </cell>
          <cell r="H2254" t="str">
            <v>VERIFICAR</v>
          </cell>
          <cell r="I2254" t="str">
            <v>SEM VALOR</v>
          </cell>
        </row>
        <row r="2255">
          <cell r="B2255">
            <v>37775</v>
          </cell>
          <cell r="C2255" t="str">
            <v>GUINDAUTO HIDRAULICO, CAPACIDADE MAXIMA DE CARGA 14340 KG, MOMENTO MAXIMO DE CARGA 42,3 TM, ALCANCE MAXIMO HORIZONTAL 16,80 M, PARA MONTAGEM SOBRE CHASSI DE CAMINHAO PBT MINIMO 23000 KG (INCLUI MONTAGEM, NAO INCLUI CAMINHAO)</v>
          </cell>
          <cell r="D2255" t="str">
            <v>UN</v>
          </cell>
          <cell r="E2255" t="str">
            <v>CR</v>
          </cell>
          <cell r="F2255" t="str">
            <v>VERIFICAR</v>
          </cell>
          <cell r="G2255" t="str">
            <v>VERIFICAR</v>
          </cell>
          <cell r="H2255" t="str">
            <v>VERIFICAR</v>
          </cell>
          <cell r="I2255" t="str">
            <v>SEM VALOR</v>
          </cell>
        </row>
        <row r="2256">
          <cell r="B2256">
            <v>36491</v>
          </cell>
          <cell r="C2256" t="str">
            <v>GUINDAUTO HIDRAULICO, CAPACIDADE MAXIMA DE CARGA 30000 KG, MOMENTO MAXIMO DE CARGA 92,2 TM, ALCANCE MAXIMO HORIZONTAL 22,00 M, PARA MONTAGEM SOBRE CHASSI DE CAMINHAO PBT MINIMO 30000 KG (INCLUI MONTAGEM, NAO INCLUI CAMINHAO)</v>
          </cell>
          <cell r="D2256" t="str">
            <v>UN</v>
          </cell>
          <cell r="E2256" t="str">
            <v>C</v>
          </cell>
          <cell r="F2256" t="str">
            <v>VERIFICAR</v>
          </cell>
          <cell r="G2256" t="str">
            <v>VERIFICAR</v>
          </cell>
          <cell r="H2256" t="str">
            <v>VERIFICAR</v>
          </cell>
          <cell r="I2256" t="str">
            <v>SEM VALOR</v>
          </cell>
        </row>
        <row r="2257">
          <cell r="B2257">
            <v>10712</v>
          </cell>
          <cell r="C2257" t="str">
            <v>GUINDAUTO HIDRAULICO, CAPACIDADE MAXIMA DE CARGA 3300 KG, MOMENTO MAXIMO DE CARGA 5,8 TM, ALCANCE MAXIMO HORIZONTAL 7,60 M, PARA MONTAGEM SOBRE CHASSI DE CAMINHAO PBT MINIMO 8000 KG (INCLUI MONTAGEM, NAO INCLUI CAMINHAO)</v>
          </cell>
          <cell r="D2257" t="str">
            <v>UN</v>
          </cell>
          <cell r="E2257" t="str">
            <v>CR</v>
          </cell>
          <cell r="F2257" t="str">
            <v>VERIFICAR</v>
          </cell>
          <cell r="G2257" t="str">
            <v>VERIFICAR</v>
          </cell>
          <cell r="H2257" t="str">
            <v>VERIFICAR</v>
          </cell>
          <cell r="I2257" t="str">
            <v>SEM VALOR</v>
          </cell>
        </row>
        <row r="2258">
          <cell r="B2258">
            <v>3363</v>
          </cell>
          <cell r="C2258" t="str">
            <v>GUINDAUTO HIDRAULICO, CAPACIDADE MAXIMA DE CARGA 6200 KG, MOMENTO MAXIMO DE CARGA 11,7 TM, ALCANCE MAXIMO HORIZONTAL 9,70 M, PARA MONTAGEM SOBRE CHASSI DE CAMINHAO PBT MINIMO 13000 KG (INCLUI MONTAGEM, NAO INCLUI CAMINHAO)</v>
          </cell>
          <cell r="D2258" t="str">
            <v>UN</v>
          </cell>
          <cell r="E2258" t="str">
            <v>CR</v>
          </cell>
          <cell r="F2258" t="str">
            <v>VERIFICAR</v>
          </cell>
          <cell r="G2258" t="str">
            <v>VERIFICAR</v>
          </cell>
          <cell r="H2258" t="str">
            <v>VERIFICAR</v>
          </cell>
          <cell r="I2258" t="str">
            <v>SEM VALOR</v>
          </cell>
        </row>
        <row r="2259">
          <cell r="B2259">
            <v>3365</v>
          </cell>
          <cell r="C2259" t="str">
            <v>GUINDAUTO HIDRAULICO, CAPACIDADE MAXIMA DE CARGA 8500 KG, MOMENTO MAXIMO DE CARGA 30,4 TM, ALCANCE MAXIMO HORIZONTAL 14,30 M, PARA MONTAGEM SOBRE CHASSI DE CAMINHAO PBT MINIMO 23000 KG (INCLUI MONTAGEM, NAO INCLUI CAMINHAO)</v>
          </cell>
          <cell r="D2259" t="str">
            <v>UN</v>
          </cell>
          <cell r="E2259" t="str">
            <v>CR</v>
          </cell>
          <cell r="F2259" t="str">
            <v>VERIFICAR</v>
          </cell>
          <cell r="G2259" t="str">
            <v>VERIFICAR</v>
          </cell>
          <cell r="H2259" t="str">
            <v>VERIFICAR</v>
          </cell>
          <cell r="I2259" t="str">
            <v>SEM VALOR</v>
          </cell>
        </row>
        <row r="2260">
          <cell r="B2260">
            <v>7569</v>
          </cell>
          <cell r="C2260" t="str">
            <v>HASTE ANCORA EM ACO GALVANIZADO, DIMENSOES 16 MM X 2000 MM</v>
          </cell>
          <cell r="D2260" t="str">
            <v>UN</v>
          </cell>
          <cell r="E2260" t="str">
            <v>CR</v>
          </cell>
          <cell r="F2260">
            <v>111.41</v>
          </cell>
          <cell r="G2260">
            <v>111.41</v>
          </cell>
          <cell r="H2260">
            <v>111.41</v>
          </cell>
          <cell r="I2260" t="str">
            <v>COM VALOR</v>
          </cell>
        </row>
        <row r="2261">
          <cell r="B2261">
            <v>3378</v>
          </cell>
          <cell r="C2261" t="str">
            <v>HASTE DE ATERRAMENTO EM ACO COM 3,00 M DE COMPRIMENTO E DN = 3/4", REVESTIDA COM BAIXA CAMADA DE COBRE, SEM CONECTOR</v>
          </cell>
          <cell r="D2261" t="str">
            <v>UN</v>
          </cell>
          <cell r="E2261" t="str">
            <v>CR</v>
          </cell>
          <cell r="F2261">
            <v>87.51</v>
          </cell>
          <cell r="G2261">
            <v>87.51</v>
          </cell>
          <cell r="H2261">
            <v>87.51</v>
          </cell>
          <cell r="I2261" t="str">
            <v>COM VALOR</v>
          </cell>
        </row>
        <row r="2262">
          <cell r="B2262">
            <v>3380</v>
          </cell>
          <cell r="C2262" t="str">
            <v>HASTE DE ATERRAMENTO EM ACO COM 3,00 M DE COMPRIMENTO E DN = 5/8", REVESTIDA COM BAIXA CAMADA DE COBRE, COM CONECTOR TIPO GRAMPO</v>
          </cell>
          <cell r="D2262" t="str">
            <v>UN</v>
          </cell>
          <cell r="E2262" t="str">
            <v>CR</v>
          </cell>
          <cell r="F2262">
            <v>61.26</v>
          </cell>
          <cell r="G2262">
            <v>61.26</v>
          </cell>
          <cell r="H2262">
            <v>61.26</v>
          </cell>
          <cell r="I2262" t="str">
            <v>COM VALOR</v>
          </cell>
        </row>
        <row r="2263">
          <cell r="B2263">
            <v>3379</v>
          </cell>
          <cell r="C2263" t="str">
            <v>HASTE DE ATERRAMENTO EM ACO COM 3,00 M DE COMPRIMENTO E DN = 5/8", REVESTIDA COM BAIXA CAMADA DE COBRE, SEM CONECTOR</v>
          </cell>
          <cell r="D2263" t="str">
            <v>UN</v>
          </cell>
          <cell r="E2263" t="str">
            <v>CR</v>
          </cell>
          <cell r="F2263">
            <v>59.14</v>
          </cell>
          <cell r="G2263">
            <v>59.14</v>
          </cell>
          <cell r="H2263">
            <v>59.14</v>
          </cell>
          <cell r="I2263" t="str">
            <v>COM VALOR</v>
          </cell>
        </row>
        <row r="2264">
          <cell r="B2264">
            <v>11991</v>
          </cell>
          <cell r="C2264" t="str">
            <v>HASTE DE ATERRAMENTO EM ACO GALVANIZADO TIPO CANTONEIRA COM 2,00 M DE COMPRIMENTO, 25 X 25 MM E CHAPA DE 3/16"</v>
          </cell>
          <cell r="D2264" t="str">
            <v>UN</v>
          </cell>
          <cell r="E2264" t="str">
            <v>CR</v>
          </cell>
          <cell r="F2264">
            <v>68.67</v>
          </cell>
          <cell r="G2264">
            <v>68.67</v>
          </cell>
          <cell r="H2264">
            <v>68.67</v>
          </cell>
          <cell r="I2264" t="str">
            <v>COM VALOR</v>
          </cell>
        </row>
        <row r="2265">
          <cell r="B2265">
            <v>44305</v>
          </cell>
          <cell r="C2265" t="str">
            <v>HASTE PARA PERFURATRIZ DE ESTEIRA T38, D= 1 1/2" X *3 M*, PARA PROLONGAR BROCA</v>
          </cell>
          <cell r="D2265" t="str">
            <v>UN</v>
          </cell>
          <cell r="E2265" t="str">
            <v>CR</v>
          </cell>
          <cell r="F2265">
            <v>1933.88</v>
          </cell>
          <cell r="G2265">
            <v>1933.88</v>
          </cell>
          <cell r="H2265">
            <v>1933.88</v>
          </cell>
          <cell r="I2265" t="str">
            <v>COM VALOR</v>
          </cell>
        </row>
        <row r="2266">
          <cell r="B2266">
            <v>34349</v>
          </cell>
          <cell r="C2266" t="str">
            <v>HASTE RETA DE ACO GALVANIZADO, H = *30* CM, BASE RETANGULAR, PARA FIXACAO DE CONCERTINA SIMPLES DE 30 CM (NAO INCLUI OS FIXADORES)</v>
          </cell>
          <cell r="D2266" t="str">
            <v>UN</v>
          </cell>
          <cell r="E2266" t="str">
            <v>C</v>
          </cell>
          <cell r="F2266">
            <v>24.91</v>
          </cell>
          <cell r="G2266">
            <v>24.91</v>
          </cell>
          <cell r="H2266">
            <v>24.91</v>
          </cell>
          <cell r="I2266" t="str">
            <v>COM VALOR</v>
          </cell>
        </row>
        <row r="2267">
          <cell r="B2267">
            <v>11029</v>
          </cell>
          <cell r="C2267" t="str">
            <v>HASTE RETA PARA GANCHO DE FERRO GALVANIZADO, COM ROSCA 1/4" X 30 CM PARA FIXACAO DE TELHA METALICA, INCLUI PORCA E ARRUELAS DE VEDACAO</v>
          </cell>
          <cell r="D2267" t="str">
            <v>CJ</v>
          </cell>
          <cell r="E2267" t="str">
            <v>CR</v>
          </cell>
          <cell r="F2267">
            <v>1.52</v>
          </cell>
          <cell r="G2267">
            <v>1.52</v>
          </cell>
          <cell r="H2267">
            <v>1.52</v>
          </cell>
          <cell r="I2267" t="str">
            <v>COM VALOR</v>
          </cell>
        </row>
        <row r="2268">
          <cell r="B2268">
            <v>4316</v>
          </cell>
          <cell r="C2268" t="str">
            <v>HASTE RETA PARA GANCHO DE FERRO GALVANIZADO, COM ROSCA 1/4" X 40 CM PARA FIXACAO DE TELHA DE FIBROCIMENTO, INCLUI PORCA SEXTAVADA DE ZINCO</v>
          </cell>
          <cell r="D2268" t="str">
            <v>UN</v>
          </cell>
          <cell r="E2268" t="str">
            <v>CR</v>
          </cell>
          <cell r="F2268">
            <v>1.54</v>
          </cell>
          <cell r="G2268">
            <v>1.54</v>
          </cell>
          <cell r="H2268">
            <v>1.54</v>
          </cell>
          <cell r="I2268" t="str">
            <v>COM VALOR</v>
          </cell>
        </row>
        <row r="2269">
          <cell r="B2269">
            <v>4313</v>
          </cell>
          <cell r="C2269" t="str">
            <v>HASTE RETA PARA GANCHO DE FERRO GALVANIZADO, COM ROSCA 5/16" X 35 CM PARA FIXACAO DE TELHA DE FIBROCIMENTO, INCLUI PORCA E ARRUELAS DE VEDACAO</v>
          </cell>
          <cell r="D2269" t="str">
            <v>CJ</v>
          </cell>
          <cell r="E2269" t="str">
            <v>CR</v>
          </cell>
          <cell r="F2269">
            <v>2.21</v>
          </cell>
          <cell r="G2269">
            <v>2.21</v>
          </cell>
          <cell r="H2269">
            <v>2.21</v>
          </cell>
          <cell r="I2269" t="str">
            <v>COM VALOR</v>
          </cell>
        </row>
        <row r="2270">
          <cell r="B2270">
            <v>4317</v>
          </cell>
          <cell r="C2270" t="str">
            <v>HASTE RETA PARA GANCHO DE FERRO GALVANIZADO, COM ROSCA 5/16" X 40 CM PARA FIXACAO DE TELHA DE FIBROCIMENTO, INCLUI PORCA SEXTAVADA DE ZINCO</v>
          </cell>
          <cell r="D2270" t="str">
            <v>UN</v>
          </cell>
          <cell r="E2270" t="str">
            <v>CR</v>
          </cell>
          <cell r="F2270">
            <v>2.5099999999999998</v>
          </cell>
          <cell r="G2270">
            <v>2.5099999999999998</v>
          </cell>
          <cell r="H2270">
            <v>2.5099999999999998</v>
          </cell>
          <cell r="I2270" t="str">
            <v>COM VALOR</v>
          </cell>
        </row>
        <row r="2271">
          <cell r="B2271">
            <v>4314</v>
          </cell>
          <cell r="C2271" t="str">
            <v>HASTE RETA PARA GANCHO DE FERRO GALVANIZADO, COM ROSCA 5/16" X 45 CM PARA FIXACAO DE TELHA DE FIBROCIMENTO, INCLUI PORCA E ARRUELAS DE VEDACAO</v>
          </cell>
          <cell r="D2271" t="str">
            <v>CJ</v>
          </cell>
          <cell r="E2271" t="str">
            <v>CR</v>
          </cell>
          <cell r="F2271">
            <v>2.94</v>
          </cell>
          <cell r="G2271">
            <v>2.94</v>
          </cell>
          <cell r="H2271">
            <v>2.94</v>
          </cell>
          <cell r="I2271" t="str">
            <v>COM VALOR</v>
          </cell>
        </row>
        <row r="2272">
          <cell r="B2272">
            <v>10921</v>
          </cell>
          <cell r="C2272" t="str">
            <v>HIDRANTE DE COLUNA COMPLETO, EM FERRO FUNDIDO, DN = 100 MM, COM REGISTRO, CUNHA DE BORRACHA, CURVA DESSIMETRICA, EXTREMIDADE E TAMPAS (INCLUI KIT FIXACAO)</v>
          </cell>
          <cell r="D2272" t="str">
            <v>UN</v>
          </cell>
          <cell r="E2272" t="str">
            <v>CR</v>
          </cell>
          <cell r="F2272" t="str">
            <v>VERIFICAR</v>
          </cell>
          <cell r="G2272" t="str">
            <v>VERIFICAR</v>
          </cell>
          <cell r="H2272" t="str">
            <v>VERIFICAR</v>
          </cell>
          <cell r="I2272" t="str">
            <v>SEM VALOR</v>
          </cell>
        </row>
        <row r="2273">
          <cell r="B2273">
            <v>10922</v>
          </cell>
          <cell r="C2273" t="str">
            <v>HIDRANTE DE COLUNA COMPLETO, EM FERRO FUNDIDO, DN = 75 MM, COM REGISTRO, CUNHA DE BORRACHA, CURVA DESSIMETRICA, EXTREMIDADE E TAMPAS (INCLUI KIT FIXACAO)</v>
          </cell>
          <cell r="D2273" t="str">
            <v>UN</v>
          </cell>
          <cell r="E2273" t="str">
            <v>CR</v>
          </cell>
          <cell r="F2273" t="str">
            <v>VERIFICAR</v>
          </cell>
          <cell r="G2273" t="str">
            <v>VERIFICAR</v>
          </cell>
          <cell r="H2273" t="str">
            <v>VERIFICAR</v>
          </cell>
          <cell r="I2273" t="str">
            <v>SEM VALOR</v>
          </cell>
        </row>
        <row r="2274">
          <cell r="B2274">
            <v>10923</v>
          </cell>
          <cell r="C2274" t="str">
            <v>HIDRANTE SUBTERRANEO, EM FERRO FUNDIDO, COM CURVA CURTA E CAIXA, DN 75 MM</v>
          </cell>
          <cell r="D2274" t="str">
            <v>UN</v>
          </cell>
          <cell r="E2274" t="str">
            <v>CR</v>
          </cell>
          <cell r="F2274" t="str">
            <v>VERIFICAR</v>
          </cell>
          <cell r="G2274" t="str">
            <v>VERIFICAR</v>
          </cell>
          <cell r="H2274" t="str">
            <v>VERIFICAR</v>
          </cell>
          <cell r="I2274" t="str">
            <v>SEM VALOR</v>
          </cell>
        </row>
        <row r="2275">
          <cell r="B2275">
            <v>10924</v>
          </cell>
          <cell r="C2275" t="str">
            <v>HIDRANTE SUBTERRANEO, EM FERRO FUNDIDO, COM CURVA LONGA E CAIXA, DN 75 MM</v>
          </cell>
          <cell r="D2275" t="str">
            <v>UN</v>
          </cell>
          <cell r="E2275" t="str">
            <v>CR</v>
          </cell>
          <cell r="F2275" t="str">
            <v>VERIFICAR</v>
          </cell>
          <cell r="G2275" t="str">
            <v>VERIFICAR</v>
          </cell>
          <cell r="H2275" t="str">
            <v>VERIFICAR</v>
          </cell>
          <cell r="I2275" t="str">
            <v>SEM VALOR</v>
          </cell>
        </row>
        <row r="2276">
          <cell r="B2276">
            <v>37772</v>
          </cell>
          <cell r="C2276" t="str">
            <v>HIDROJATEADORA PARA DESOBSTRUCAO DE REDES E GALERIAS, TANQUE 7000 L, BOMBA TRIPLEX 120 KGF/CM2 128 L/MIN (INCLUI MONTAGEM, NAO INCLUI CAMINHAO)</v>
          </cell>
          <cell r="D2276" t="str">
            <v>UN</v>
          </cell>
          <cell r="E2276" t="str">
            <v>C</v>
          </cell>
          <cell r="F2276" t="str">
            <v>VERIFICAR</v>
          </cell>
          <cell r="G2276" t="str">
            <v>VERIFICAR</v>
          </cell>
          <cell r="H2276" t="str">
            <v>VERIFICAR</v>
          </cell>
          <cell r="I2276" t="str">
            <v>SEM VALOR</v>
          </cell>
        </row>
        <row r="2277">
          <cell r="B2277">
            <v>37771</v>
          </cell>
          <cell r="C2277" t="str">
            <v>HIDROJATEADORA PARA DESOBSTRUCAO DE REDES E GALERIAS, TANQUE 7000 L, BOMBA TRIPLEX 140 KGF/CM2 260 L/MIN ALIMENTADA POR MOTOR INDEPENDENTE A DIESEL POTENCIA 125 CV (INCLUI MONTAGEM, NAO INCLUI CAMINHAO)</v>
          </cell>
          <cell r="D2277" t="str">
            <v>UN</v>
          </cell>
          <cell r="E2277" t="str">
            <v>CR</v>
          </cell>
          <cell r="F2277" t="str">
            <v>VERIFICAR</v>
          </cell>
          <cell r="G2277" t="str">
            <v>VERIFICAR</v>
          </cell>
          <cell r="H2277" t="str">
            <v>VERIFICAR</v>
          </cell>
          <cell r="I2277" t="str">
            <v>SEM VALOR</v>
          </cell>
        </row>
        <row r="2278">
          <cell r="B2278">
            <v>12772</v>
          </cell>
          <cell r="C2278" t="str">
            <v>HIDROMETRO MULTIJATO / MEDIDOR DE AGUA, DN 1 1/2", VAZAO MAXIMA DE 20 M3/H, PARA AGUA POTAVEL FRIA, RELOJOARIA PLANA, CLASSE B, HORIZONTAL (SEM CONEXOES)</v>
          </cell>
          <cell r="D2278" t="str">
            <v>UN</v>
          </cell>
          <cell r="E2278" t="str">
            <v>CR</v>
          </cell>
          <cell r="F2278" t="str">
            <v>VERIFICAR</v>
          </cell>
          <cell r="G2278" t="str">
            <v>VERIFICAR</v>
          </cell>
          <cell r="H2278" t="str">
            <v>VERIFICAR</v>
          </cell>
          <cell r="I2278" t="str">
            <v>SEM VALOR</v>
          </cell>
        </row>
        <row r="2279">
          <cell r="B2279">
            <v>12770</v>
          </cell>
          <cell r="C2279" t="str">
            <v>HIDROMETRO MULTIJATO / MEDIDOR DE AGUA, DN 1", VAZAO MAXIMA DE 10 M3/H, PARA AGUA POTAVEL FRIA, RELOJOARIA PLANA, CLASSE B, HORIZONTAL (SEM CONEXOES)</v>
          </cell>
          <cell r="D2279" t="str">
            <v>UN</v>
          </cell>
          <cell r="E2279" t="str">
            <v>CR</v>
          </cell>
          <cell r="F2279" t="str">
            <v>VERIFICAR</v>
          </cell>
          <cell r="G2279" t="str">
            <v>VERIFICAR</v>
          </cell>
          <cell r="H2279" t="str">
            <v>VERIFICAR</v>
          </cell>
          <cell r="I2279" t="str">
            <v>SEM VALOR</v>
          </cell>
        </row>
        <row r="2280">
          <cell r="B2280">
            <v>12775</v>
          </cell>
          <cell r="C2280" t="str">
            <v>HIDROMETRO MULTIJATO / MEDIDOR DE AGUA, DN 1", VAZAO MAXIMA DE 7 M3/H, PARA AGUA POTAVEL FRIA, RELOJOARIA PLANA, CLASSE B, HORIZONTAL (SEM CONEXOES)</v>
          </cell>
          <cell r="D2280" t="str">
            <v>UN</v>
          </cell>
          <cell r="E2280" t="str">
            <v>CR</v>
          </cell>
          <cell r="F2280" t="str">
            <v>VERIFICAR</v>
          </cell>
          <cell r="G2280" t="str">
            <v>VERIFICAR</v>
          </cell>
          <cell r="H2280" t="str">
            <v>VERIFICAR</v>
          </cell>
          <cell r="I2280" t="str">
            <v>SEM VALOR</v>
          </cell>
        </row>
        <row r="2281">
          <cell r="B2281">
            <v>12768</v>
          </cell>
          <cell r="C2281" t="str">
            <v>HIDROMETRO MULTIJATO / MEDIDOR DE AGUA, DN 2", VAZAO MAXIMA DE 30 M3/H, PARA AGUA POTAVEL FRIA, RELOJOARIA PLANA, CLASSE B, HORIZONTAL (SEM CONEXOES)</v>
          </cell>
          <cell r="D2281" t="str">
            <v>UN</v>
          </cell>
          <cell r="E2281" t="str">
            <v>CR</v>
          </cell>
          <cell r="F2281" t="str">
            <v>VERIFICAR</v>
          </cell>
          <cell r="G2281" t="str">
            <v>VERIFICAR</v>
          </cell>
          <cell r="H2281" t="str">
            <v>VERIFICAR</v>
          </cell>
          <cell r="I2281" t="str">
            <v>SEM VALOR</v>
          </cell>
        </row>
        <row r="2282">
          <cell r="B2282">
            <v>12769</v>
          </cell>
          <cell r="C2282" t="str">
            <v>HIDROMETRO UNIJATO / MEDIDOR DE AGUA, DN 1/2", VAZAO MAXIMA DE 1,5 M3/H, PARA AGUA POTAVEL FRIA, RELOJOARIA PLANA, CLASSE B, HORIZONTAL (SEM CONEXOES)</v>
          </cell>
          <cell r="D2282" t="str">
            <v>UN</v>
          </cell>
          <cell r="E2282" t="str">
            <v>CR</v>
          </cell>
          <cell r="F2282" t="str">
            <v>VERIFICAR</v>
          </cell>
          <cell r="G2282" t="str">
            <v>VERIFICAR</v>
          </cell>
          <cell r="H2282" t="str">
            <v>VERIFICAR</v>
          </cell>
          <cell r="I2282" t="str">
            <v>SEM VALOR</v>
          </cell>
        </row>
        <row r="2283">
          <cell r="B2283">
            <v>12773</v>
          </cell>
          <cell r="C2283" t="str">
            <v>HIDROMETRO UNIJATO / MEDIDOR DE AGUA, DN 1/2", VAZAO MAXIMA DE 3 M3/H, PARA AGUA POTAVEL FRIA, RELOJOARIA PLANA, CLASSE B, HORIZONTAL (SEM CONEXOES)</v>
          </cell>
          <cell r="D2283" t="str">
            <v>UN</v>
          </cell>
          <cell r="E2283" t="str">
            <v>CR</v>
          </cell>
          <cell r="F2283" t="str">
            <v>VERIFICAR</v>
          </cell>
          <cell r="G2283" t="str">
            <v>VERIFICAR</v>
          </cell>
          <cell r="H2283" t="str">
            <v>VERIFICAR</v>
          </cell>
          <cell r="I2283" t="str">
            <v>SEM VALOR</v>
          </cell>
        </row>
        <row r="2284">
          <cell r="B2284">
            <v>12774</v>
          </cell>
          <cell r="C2284" t="str">
            <v>HIDROMETRO UNIJATO / MEDIDOR DE AGUA, DN 3/4", VAZAO MAXIMA DE 5 M3/H, PARA AGUA POTAVEL FRIA, RELOJOARIA PLANA, CLASSE B, HORIZONTAL (SEM CONEXOES)0,</v>
          </cell>
          <cell r="D2284" t="str">
            <v>UN</v>
          </cell>
          <cell r="E2284" t="str">
            <v>CR</v>
          </cell>
          <cell r="F2284" t="str">
            <v>VERIFICAR</v>
          </cell>
          <cell r="G2284" t="str">
            <v>VERIFICAR</v>
          </cell>
          <cell r="H2284" t="str">
            <v>VERIFICAR</v>
          </cell>
          <cell r="I2284" t="str">
            <v>SEM VALOR</v>
          </cell>
        </row>
        <row r="2285">
          <cell r="B2285">
            <v>12776</v>
          </cell>
          <cell r="C2285" t="str">
            <v>HIDROMETRO WOLTMANN, DN 2", VAZAO MAXIMA DE 50 M3/H, PARA AGUA POTAVEL FRIA, RELOJOARIA PLANA, TURBINA HORIZONTAL, EQUIPADO COM TELEMETRIA (SEM CONEXOES)</v>
          </cell>
          <cell r="D2285" t="str">
            <v>UN</v>
          </cell>
          <cell r="E2285" t="str">
            <v>CR</v>
          </cell>
          <cell r="F2285" t="str">
            <v>VERIFICAR</v>
          </cell>
          <cell r="G2285" t="str">
            <v>VERIFICAR</v>
          </cell>
          <cell r="H2285" t="str">
            <v>VERIFICAR</v>
          </cell>
          <cell r="I2285" t="str">
            <v>SEM VALOR</v>
          </cell>
        </row>
        <row r="2286">
          <cell r="B2286">
            <v>12777</v>
          </cell>
          <cell r="C2286" t="str">
            <v>HIDROMETRO WOLTMANN, DN 3", VAZAO MAXIMA DE 80 M3/H, PARA AGUA POTAVEL FRIA, RELOJOARIA PLANA, TURBINA HORIZONTAL, EQUIPADO COM TELEMETRIA (SEM CONEXOES)</v>
          </cell>
          <cell r="D2286" t="str">
            <v>UN</v>
          </cell>
          <cell r="E2286" t="str">
            <v>CR</v>
          </cell>
          <cell r="F2286" t="str">
            <v>VERIFICAR</v>
          </cell>
          <cell r="G2286" t="str">
            <v>VERIFICAR</v>
          </cell>
          <cell r="H2286" t="str">
            <v>VERIFICAR</v>
          </cell>
          <cell r="I2286" t="str">
            <v>SEM VALOR</v>
          </cell>
        </row>
        <row r="2287">
          <cell r="B2287">
            <v>12873</v>
          </cell>
          <cell r="C2287" t="str">
            <v>IMPERMEABILIZADOR (HORISTA)</v>
          </cell>
          <cell r="D2287" t="str">
            <v>H</v>
          </cell>
          <cell r="E2287" t="str">
            <v>CR</v>
          </cell>
          <cell r="F2287">
            <v>18.940000000000001</v>
          </cell>
          <cell r="G2287">
            <v>17.010000000000002</v>
          </cell>
          <cell r="H2287">
            <v>9.1300000000000008</v>
          </cell>
          <cell r="I2287" t="str">
            <v>COM VALOR</v>
          </cell>
        </row>
        <row r="2288">
          <cell r="B2288">
            <v>41076</v>
          </cell>
          <cell r="C2288" t="str">
            <v>IMPERMEABILIZADOR (MENSALISTA)</v>
          </cell>
          <cell r="D2288" t="str">
            <v>MES</v>
          </cell>
          <cell r="E2288" t="str">
            <v>CR</v>
          </cell>
          <cell r="F2288">
            <v>3313.33</v>
          </cell>
          <cell r="G2288">
            <v>2973.96</v>
          </cell>
          <cell r="H2288">
            <v>2010.52</v>
          </cell>
          <cell r="I2288" t="str">
            <v>COM VALOR</v>
          </cell>
        </row>
        <row r="2289">
          <cell r="B2289">
            <v>140</v>
          </cell>
          <cell r="C2289" t="str">
            <v>IMPERMEABILIZANTE FLEXIVEL BRANCO DE BASE ACRILICA PARA COBERTURAS</v>
          </cell>
          <cell r="D2289" t="str">
            <v>KG</v>
          </cell>
          <cell r="E2289" t="str">
            <v>CR</v>
          </cell>
          <cell r="F2289">
            <v>19.09</v>
          </cell>
          <cell r="G2289">
            <v>19.09</v>
          </cell>
          <cell r="H2289">
            <v>19.09</v>
          </cell>
          <cell r="I2289" t="str">
            <v>COM VALOR</v>
          </cell>
        </row>
        <row r="2290">
          <cell r="B2290">
            <v>151</v>
          </cell>
          <cell r="C2290" t="str">
            <v>IMPERMEABILIZANTE INCOLOR, BASE SILICONE, PARA TRATAMENTO DE FACHADAS, TELHAS, PEDRAS E OUTRAS SUPERFICIES</v>
          </cell>
          <cell r="D2290" t="str">
            <v>L</v>
          </cell>
          <cell r="E2290" t="str">
            <v>CR</v>
          </cell>
          <cell r="F2290">
            <v>28.17</v>
          </cell>
          <cell r="G2290">
            <v>28.17</v>
          </cell>
          <cell r="H2290">
            <v>28.17</v>
          </cell>
          <cell r="I2290" t="str">
            <v>COM VALOR</v>
          </cell>
        </row>
        <row r="2291">
          <cell r="B2291">
            <v>7340</v>
          </cell>
          <cell r="C2291" t="str">
            <v>IMUNIZANTE PARA MADEIRA, INCOLOR</v>
          </cell>
          <cell r="D2291" t="str">
            <v>L</v>
          </cell>
          <cell r="E2291" t="str">
            <v>CR</v>
          </cell>
          <cell r="F2291" t="str">
            <v>VERIFICAR</v>
          </cell>
          <cell r="G2291" t="str">
            <v>VERIFICAR</v>
          </cell>
          <cell r="H2291" t="str">
            <v>VERIFICAR</v>
          </cell>
          <cell r="I2291" t="str">
            <v>SEM VALOR</v>
          </cell>
        </row>
        <row r="2292">
          <cell r="B2292">
            <v>40929</v>
          </cell>
          <cell r="C2292" t="str">
            <v>INSTALADOR DE TUBULACOES (TUBOS/EQUIPAMENTOS) (MENSALISTA)</v>
          </cell>
          <cell r="D2292" t="str">
            <v>MES</v>
          </cell>
          <cell r="E2292" t="str">
            <v>CR</v>
          </cell>
          <cell r="F2292">
            <v>3685.52</v>
          </cell>
          <cell r="G2292">
            <v>3308.02</v>
          </cell>
          <cell r="H2292">
            <v>2236.36</v>
          </cell>
          <cell r="I2292" t="str">
            <v>COM VALOR</v>
          </cell>
        </row>
        <row r="2293">
          <cell r="B2293">
            <v>2701</v>
          </cell>
          <cell r="C2293" t="str">
            <v>INSTALADOR DE TUBULACOES - TUBOS/EQUIPAMENTOS (HORISTA)</v>
          </cell>
          <cell r="D2293" t="str">
            <v>H</v>
          </cell>
          <cell r="E2293" t="str">
            <v>CR</v>
          </cell>
          <cell r="F2293">
            <v>21.08</v>
          </cell>
          <cell r="G2293">
            <v>18.93</v>
          </cell>
          <cell r="H2293">
            <v>10.16</v>
          </cell>
          <cell r="I2293" t="str">
            <v>COM VALOR</v>
          </cell>
        </row>
        <row r="2294">
          <cell r="B2294">
            <v>38064</v>
          </cell>
          <cell r="C2294" t="str">
            <v>INTERRUPTOR BIPOLAR 10A, 250V, CONJUNTO MONTADO PARA EMBUTIR 4" X 2" (PLACA + SUPORTE + MODULO)</v>
          </cell>
          <cell r="D2294" t="str">
            <v>UN</v>
          </cell>
          <cell r="E2294" t="str">
            <v>CR</v>
          </cell>
          <cell r="F2294">
            <v>17.329999999999998</v>
          </cell>
          <cell r="G2294">
            <v>17.329999999999998</v>
          </cell>
          <cell r="H2294">
            <v>17.329999999999998</v>
          </cell>
          <cell r="I2294" t="str">
            <v>COM VALOR</v>
          </cell>
        </row>
        <row r="2295">
          <cell r="B2295">
            <v>38114</v>
          </cell>
          <cell r="C2295" t="str">
            <v>INTERRUPTOR BIPOLAR SIMPLES 10 A, 250 V (APENAS MODULO)</v>
          </cell>
          <cell r="D2295" t="str">
            <v>UN</v>
          </cell>
          <cell r="E2295" t="str">
            <v>CR</v>
          </cell>
          <cell r="F2295">
            <v>15.5</v>
          </cell>
          <cell r="G2295">
            <v>15.5</v>
          </cell>
          <cell r="H2295">
            <v>15.5</v>
          </cell>
          <cell r="I2295" t="str">
            <v>COM VALOR</v>
          </cell>
        </row>
        <row r="2296">
          <cell r="B2296">
            <v>38115</v>
          </cell>
          <cell r="C2296" t="str">
            <v>INTERRUPTOR INTERMEDIARIO 10 A, 250 V (APENAS MODULO)</v>
          </cell>
          <cell r="D2296" t="str">
            <v>UN</v>
          </cell>
          <cell r="E2296" t="str">
            <v>CR</v>
          </cell>
          <cell r="F2296">
            <v>16.55</v>
          </cell>
          <cell r="G2296">
            <v>16.55</v>
          </cell>
          <cell r="H2296">
            <v>16.55</v>
          </cell>
          <cell r="I2296" t="str">
            <v>COM VALOR</v>
          </cell>
        </row>
        <row r="2297">
          <cell r="B2297">
            <v>38065</v>
          </cell>
          <cell r="C2297" t="str">
            <v>INTERRUPTOR INTERMEDIARIO 10A, 250V, CONJUNTO MONTADO PARA EMBUTIR 4" X 2" (PLACA + SUPORTE + MODULO)</v>
          </cell>
          <cell r="D2297" t="str">
            <v>UN</v>
          </cell>
          <cell r="E2297" t="str">
            <v>CR</v>
          </cell>
          <cell r="F2297">
            <v>24.59</v>
          </cell>
          <cell r="G2297">
            <v>24.59</v>
          </cell>
          <cell r="H2297">
            <v>24.59</v>
          </cell>
          <cell r="I2297" t="str">
            <v>COM VALOR</v>
          </cell>
        </row>
        <row r="2298">
          <cell r="B2298">
            <v>38078</v>
          </cell>
          <cell r="C2298" t="str">
            <v>INTERRUPTOR PARALELO + TOMADA 2P+T 10A, 250V, CONJUNTO MONTADO PARA EMBUTIR 4" X 2" (PLACA + SUPORTE + MODULOS)</v>
          </cell>
          <cell r="D2298" t="str">
            <v>UN</v>
          </cell>
          <cell r="E2298" t="str">
            <v>CR</v>
          </cell>
          <cell r="F2298">
            <v>14.34</v>
          </cell>
          <cell r="G2298">
            <v>14.34</v>
          </cell>
          <cell r="H2298">
            <v>14.34</v>
          </cell>
          <cell r="I2298" t="str">
            <v>COM VALOR</v>
          </cell>
        </row>
        <row r="2299">
          <cell r="B2299">
            <v>38113</v>
          </cell>
          <cell r="C2299" t="str">
            <v>INTERRUPTOR PARALELO 10A, 250V (APENAS MODULO)</v>
          </cell>
          <cell r="D2299" t="str">
            <v>UN</v>
          </cell>
          <cell r="E2299" t="str">
            <v>CR</v>
          </cell>
          <cell r="F2299">
            <v>7.79</v>
          </cell>
          <cell r="G2299">
            <v>7.79</v>
          </cell>
          <cell r="H2299">
            <v>7.79</v>
          </cell>
          <cell r="I2299" t="str">
            <v>COM VALOR</v>
          </cell>
        </row>
        <row r="2300">
          <cell r="B2300">
            <v>38063</v>
          </cell>
          <cell r="C2300" t="str">
            <v>INTERRUPTOR PARALELO 10A, 250V, CONJUNTO MONTADO PARA EMBUTIR 4" X 2" (PLACA + SUPORTE + MODULO)</v>
          </cell>
          <cell r="D2300" t="str">
            <v>UN</v>
          </cell>
          <cell r="E2300" t="str">
            <v>CR</v>
          </cell>
          <cell r="F2300">
            <v>8.36</v>
          </cell>
          <cell r="G2300">
            <v>8.36</v>
          </cell>
          <cell r="H2300">
            <v>8.36</v>
          </cell>
          <cell r="I2300" t="str">
            <v>COM VALOR</v>
          </cell>
        </row>
        <row r="2301">
          <cell r="B2301">
            <v>38073</v>
          </cell>
          <cell r="C2301" t="str">
            <v>INTERRUPTOR SIMPLES + 2 INTERRUPTORES PARALELOS 10A, 250V, CONJUNTO MONTADO PARA EMBUTIR 4" X 2" (PLACA + SUPORTE + MODULOS)</v>
          </cell>
          <cell r="D2301" t="str">
            <v>UN</v>
          </cell>
          <cell r="E2301" t="str">
            <v>CR</v>
          </cell>
          <cell r="F2301">
            <v>20.28</v>
          </cell>
          <cell r="G2301">
            <v>20.28</v>
          </cell>
          <cell r="H2301">
            <v>20.28</v>
          </cell>
          <cell r="I2301" t="str">
            <v>COM VALOR</v>
          </cell>
        </row>
        <row r="2302">
          <cell r="B2302">
            <v>38080</v>
          </cell>
          <cell r="C2302" t="str">
            <v>INTERRUPTOR SIMPLES + INTERRUPTOR PARALELO + TOMADA 2P+T 10A, 250V, CONJUNTO MONTADO PARA EMBUTIR 4" X 2" (PLACA + SUPORTE + MODULOS)</v>
          </cell>
          <cell r="D2302" t="str">
            <v>UN</v>
          </cell>
          <cell r="E2302" t="str">
            <v>CR</v>
          </cell>
          <cell r="F2302">
            <v>24.91</v>
          </cell>
          <cell r="G2302">
            <v>24.91</v>
          </cell>
          <cell r="H2302">
            <v>24.91</v>
          </cell>
          <cell r="I2302" t="str">
            <v>COM VALOR</v>
          </cell>
        </row>
        <row r="2303">
          <cell r="B2303">
            <v>38069</v>
          </cell>
          <cell r="C2303" t="str">
            <v>INTERRUPTOR SIMPLES + INTERRUPTOR PARALELO 10A, 250V, CONJUNTO MONTADO PARA EMBUTIR 4" X 2" (PLACA + SUPORTE + MODULOS)</v>
          </cell>
          <cell r="D2303" t="str">
            <v>UN</v>
          </cell>
          <cell r="E2303" t="str">
            <v>CR</v>
          </cell>
          <cell r="F2303">
            <v>13.62</v>
          </cell>
          <cell r="G2303">
            <v>13.62</v>
          </cell>
          <cell r="H2303">
            <v>13.62</v>
          </cell>
          <cell r="I2303" t="str">
            <v>COM VALOR</v>
          </cell>
        </row>
        <row r="2304">
          <cell r="B2304">
            <v>38077</v>
          </cell>
          <cell r="C2304" t="str">
            <v>INTERRUPTOR SIMPLES + TOMADA 2P+T 10A, 250V, CONJUNTO MONTADO PARA EMBUTIR 4" X 2" (PLACA + SUPORTE + MODULOS)</v>
          </cell>
          <cell r="D2304" t="str">
            <v>UN</v>
          </cell>
          <cell r="E2304" t="str">
            <v>CR</v>
          </cell>
          <cell r="F2304">
            <v>13.31</v>
          </cell>
          <cell r="G2304">
            <v>13.31</v>
          </cell>
          <cell r="H2304">
            <v>13.31</v>
          </cell>
          <cell r="I2304" t="str">
            <v>COM VALOR</v>
          </cell>
        </row>
        <row r="2305">
          <cell r="B2305">
            <v>38112</v>
          </cell>
          <cell r="C2305" t="str">
            <v>INTERRUPTOR SIMPLES 10A, 250V (APENAS MODULO)</v>
          </cell>
          <cell r="D2305" t="str">
            <v>UN</v>
          </cell>
          <cell r="E2305" t="str">
            <v>CR</v>
          </cell>
          <cell r="F2305">
            <v>5.98</v>
          </cell>
          <cell r="G2305">
            <v>5.98</v>
          </cell>
          <cell r="H2305">
            <v>5.98</v>
          </cell>
          <cell r="I2305" t="str">
            <v>COM VALOR</v>
          </cell>
        </row>
        <row r="2306">
          <cell r="B2306">
            <v>38062</v>
          </cell>
          <cell r="C2306" t="str">
            <v>INTERRUPTOR SIMPLES 10A, 250V, CONJUNTO MONTADO PARA EMBUTIR 4" X 2" (PLACA + SUPORTE + MODULO)</v>
          </cell>
          <cell r="D2306" t="str">
            <v>UN</v>
          </cell>
          <cell r="E2306" t="str">
            <v>CR</v>
          </cell>
          <cell r="F2306">
            <v>6.14</v>
          </cell>
          <cell r="G2306">
            <v>6.14</v>
          </cell>
          <cell r="H2306">
            <v>6.14</v>
          </cell>
          <cell r="I2306" t="str">
            <v>COM VALOR</v>
          </cell>
        </row>
        <row r="2307">
          <cell r="B2307">
            <v>12129</v>
          </cell>
          <cell r="C2307" t="str">
            <v>INTERRUPTOR SIMPLES 10A, 250V, CONJUNTO MONTADO PARA SOBREPOR 4" X 2" (CAIXA + 2 MODULOS)</v>
          </cell>
          <cell r="D2307" t="str">
            <v>UN</v>
          </cell>
          <cell r="E2307" t="str">
            <v>CR</v>
          </cell>
          <cell r="F2307">
            <v>10.85</v>
          </cell>
          <cell r="G2307">
            <v>10.85</v>
          </cell>
          <cell r="H2307">
            <v>10.85</v>
          </cell>
          <cell r="I2307" t="str">
            <v>COM VALOR</v>
          </cell>
        </row>
        <row r="2308">
          <cell r="B2308">
            <v>12128</v>
          </cell>
          <cell r="C2308" t="str">
            <v>INTERRUPTOR SIMPLES 10A, 250V, CONJUNTO MONTADO PARA SOBREPOR 4" X 2" (CAIXA + MODULO)</v>
          </cell>
          <cell r="D2308" t="str">
            <v>UN</v>
          </cell>
          <cell r="E2308" t="str">
            <v>CR</v>
          </cell>
          <cell r="F2308">
            <v>8.2100000000000009</v>
          </cell>
          <cell r="G2308">
            <v>8.2100000000000009</v>
          </cell>
          <cell r="H2308">
            <v>8.2100000000000009</v>
          </cell>
          <cell r="I2308" t="str">
            <v>COM VALOR</v>
          </cell>
        </row>
        <row r="2309">
          <cell r="B2309">
            <v>38081</v>
          </cell>
          <cell r="C2309" t="str">
            <v>INTERRUPTORES PARALELOS (2 MODULOS) + TOMADA 2P+T 10A, 250V, CONJUNTO MONTADO PARA EMBUTIR 4" X 2" (PLACA + SUPORTE + MODULOS)</v>
          </cell>
          <cell r="D2309" t="str">
            <v>UN</v>
          </cell>
          <cell r="E2309" t="str">
            <v>CR</v>
          </cell>
          <cell r="F2309">
            <v>21.13</v>
          </cell>
          <cell r="G2309">
            <v>21.13</v>
          </cell>
          <cell r="H2309">
            <v>21.13</v>
          </cell>
          <cell r="I2309" t="str">
            <v>COM VALOR</v>
          </cell>
        </row>
        <row r="2310">
          <cell r="B2310">
            <v>38070</v>
          </cell>
          <cell r="C2310" t="str">
            <v>INTERRUPTORES PARALELOS (2 MODULOS) 10A, 250V, CONJUNTO MONTADO PARA EMBUTIR 4" X 2" (PLACA + SUPORTE + MODULOS)</v>
          </cell>
          <cell r="D2310" t="str">
            <v>UN</v>
          </cell>
          <cell r="E2310" t="str">
            <v>C</v>
          </cell>
          <cell r="F2310">
            <v>14.56</v>
          </cell>
          <cell r="G2310">
            <v>14.56</v>
          </cell>
          <cell r="H2310">
            <v>14.56</v>
          </cell>
          <cell r="I2310" t="str">
            <v>COM VALOR</v>
          </cell>
        </row>
        <row r="2311">
          <cell r="B2311">
            <v>38074</v>
          </cell>
          <cell r="C2311" t="str">
            <v>INTERRUPTORES PARALELOS (3 MODULOS) 10A, 250V, CONJUNTO MONTADO PARA EMBUTIR 4" X 2" (PLACA + SUPORTE + MODULO)</v>
          </cell>
          <cell r="D2311" t="str">
            <v>UN</v>
          </cell>
          <cell r="E2311" t="str">
            <v>CR</v>
          </cell>
          <cell r="F2311">
            <v>22.14</v>
          </cell>
          <cell r="G2311">
            <v>22.14</v>
          </cell>
          <cell r="H2311">
            <v>22.14</v>
          </cell>
          <cell r="I2311" t="str">
            <v>COM VALOR</v>
          </cell>
        </row>
        <row r="2312">
          <cell r="B2312">
            <v>38072</v>
          </cell>
          <cell r="C2312" t="str">
            <v>INTERRUPTORES SIMPLES (2 MODULOS) + 1 INTERRUPTOR PARALELO 10A, 250V, CONJUNTO MONTADO PARA EMBUTIR 4" X 2" (PLACA + SUPORTE + MODULOS)</v>
          </cell>
          <cell r="D2312" t="str">
            <v>UN</v>
          </cell>
          <cell r="E2312" t="str">
            <v>CR</v>
          </cell>
          <cell r="F2312">
            <v>18.260000000000002</v>
          </cell>
          <cell r="G2312">
            <v>18.260000000000002</v>
          </cell>
          <cell r="H2312">
            <v>18.260000000000002</v>
          </cell>
          <cell r="I2312" t="str">
            <v>COM VALOR</v>
          </cell>
        </row>
        <row r="2313">
          <cell r="B2313">
            <v>38079</v>
          </cell>
          <cell r="C2313" t="str">
            <v>INTERRUPTORES SIMPLES (2 MODULOS) + TOMADA 2P+T 10A, 250V, CONJUNTO MONTADO PARA EMBUTIR 4" X 2" (PLACA + SUPORTE + MODULOS)</v>
          </cell>
          <cell r="D2313" t="str">
            <v>UN</v>
          </cell>
          <cell r="E2313" t="str">
            <v>CR</v>
          </cell>
          <cell r="F2313">
            <v>19</v>
          </cell>
          <cell r="G2313">
            <v>19</v>
          </cell>
          <cell r="H2313">
            <v>19</v>
          </cell>
          <cell r="I2313" t="str">
            <v>COM VALOR</v>
          </cell>
        </row>
        <row r="2314">
          <cell r="B2314">
            <v>38068</v>
          </cell>
          <cell r="C2314" t="str">
            <v>INTERRUPTORES SIMPLES (2 MODULOS) 10A, 250V, CONJUNTO MONTADO PARA EMBUTIR 4" X 2" (PLACA + SUPORTE + MODULOS)</v>
          </cell>
          <cell r="D2314" t="str">
            <v>UN</v>
          </cell>
          <cell r="E2314" t="str">
            <v>C</v>
          </cell>
          <cell r="F2314">
            <v>12.6</v>
          </cell>
          <cell r="G2314">
            <v>12.6</v>
          </cell>
          <cell r="H2314">
            <v>12.6</v>
          </cell>
          <cell r="I2314" t="str">
            <v>COM VALOR</v>
          </cell>
        </row>
        <row r="2315">
          <cell r="B2315">
            <v>38071</v>
          </cell>
          <cell r="C2315" t="str">
            <v>INTERRUPTORES SIMPLES (3 MODULOS) 10A, 250V, CONJUNTO MONTADO PARA EMBUTIR 4" X 2" (PLACA + SUPORTE + MODULOS)</v>
          </cell>
          <cell r="D2315" t="str">
            <v>UN</v>
          </cell>
          <cell r="E2315" t="str">
            <v>CR</v>
          </cell>
          <cell r="F2315">
            <v>15.07</v>
          </cell>
          <cell r="G2315">
            <v>15.07</v>
          </cell>
          <cell r="H2315">
            <v>15.07</v>
          </cell>
          <cell r="I2315" t="str">
            <v>COM VALOR</v>
          </cell>
        </row>
        <row r="2316">
          <cell r="B2316">
            <v>45279</v>
          </cell>
          <cell r="C2316" t="str">
            <v>INVERSOR DE SOLDA MONOFASICO DE 160 A, POTENCIA DE *7000* W, TENSAO DE 220 V, TURBO VENTILADO, PROTECAO POR TERMOSTATO, PARA ELETRODOS DE *2,0 A 4,0* MM</v>
          </cell>
          <cell r="D2316" t="str">
            <v>UN</v>
          </cell>
          <cell r="E2316" t="str">
            <v>CR</v>
          </cell>
          <cell r="F2316">
            <v>1388.96</v>
          </cell>
          <cell r="G2316">
            <v>1388.96</v>
          </cell>
          <cell r="H2316">
            <v>1388.96</v>
          </cell>
          <cell r="I2316" t="str">
            <v>COM VALOR</v>
          </cell>
        </row>
        <row r="2317">
          <cell r="B2317">
            <v>38412</v>
          </cell>
          <cell r="C2317" t="str">
            <v>INVERSOR DE SOLDA MONOFASICO DE 160 A, POTENCIA DE 5400 W, TENSAO DE 220 V, TURBO VENTILADO, PROTECAO POR FUSIVEL TERMICO, PARA ELETRODOS DE 2,0 A 4,0 MM</v>
          </cell>
          <cell r="D2317" t="str">
            <v>UN</v>
          </cell>
          <cell r="E2317" t="str">
            <v>CR</v>
          </cell>
          <cell r="F2317">
            <v>1388.96</v>
          </cell>
          <cell r="G2317">
            <v>1388.96</v>
          </cell>
          <cell r="H2317">
            <v>1388.96</v>
          </cell>
          <cell r="I2317" t="str">
            <v>COM VALOR</v>
          </cell>
        </row>
        <row r="2318">
          <cell r="B2318">
            <v>45280</v>
          </cell>
          <cell r="C2318" t="str">
            <v>INVERSOR DE SOLDA MONOFASICO DE 200 A, POTENCIA DE *9600* W, TENSAO DE 220 V, TURBO VENTILADO, PROTECAO POR DISSIPADORES DE CALOR, PARA ELETRODOS DE *2,5 A 4,0* MM</v>
          </cell>
          <cell r="D2318" t="str">
            <v>UN</v>
          </cell>
          <cell r="E2318" t="str">
            <v>CR</v>
          </cell>
          <cell r="F2318">
            <v>3480.5</v>
          </cell>
          <cell r="G2318">
            <v>3480.5</v>
          </cell>
          <cell r="H2318">
            <v>3480.5</v>
          </cell>
          <cell r="I2318" t="str">
            <v>COM VALOR</v>
          </cell>
        </row>
        <row r="2319">
          <cell r="B2319">
            <v>3405</v>
          </cell>
          <cell r="C2319" t="str">
            <v>ISOLADOR DE PORCELANA SUSPENSO, DISCO TIPO GARFO OLHAL, DIAMETRO DE 152 MM, PARA TENSAO DE *15* KV</v>
          </cell>
          <cell r="D2319" t="str">
            <v>UN</v>
          </cell>
          <cell r="E2319" t="str">
            <v>C</v>
          </cell>
          <cell r="F2319">
            <v>78.010000000000005</v>
          </cell>
          <cell r="G2319">
            <v>78.010000000000005</v>
          </cell>
          <cell r="H2319">
            <v>78.010000000000005</v>
          </cell>
          <cell r="I2319" t="str">
            <v>COM VALOR</v>
          </cell>
        </row>
        <row r="2320">
          <cell r="B2320">
            <v>3394</v>
          </cell>
          <cell r="C2320" t="str">
            <v>ISOLADOR DE PORCELANA, TIPO BUCHA, PARA TENSAO DE *15* KV</v>
          </cell>
          <cell r="D2320" t="str">
            <v>UN</v>
          </cell>
          <cell r="E2320" t="str">
            <v>CR</v>
          </cell>
          <cell r="F2320">
            <v>411.82</v>
          </cell>
          <cell r="G2320">
            <v>411.82</v>
          </cell>
          <cell r="H2320">
            <v>411.82</v>
          </cell>
          <cell r="I2320" t="str">
            <v>COM VALOR</v>
          </cell>
        </row>
        <row r="2321">
          <cell r="B2321">
            <v>3393</v>
          </cell>
          <cell r="C2321" t="str">
            <v>ISOLADOR DE PORCELANA, TIPO BUCHA, PARA TENSAO DE *35* KV</v>
          </cell>
          <cell r="D2321" t="str">
            <v>UN</v>
          </cell>
          <cell r="E2321" t="str">
            <v>CR</v>
          </cell>
          <cell r="F2321">
            <v>701.17</v>
          </cell>
          <cell r="G2321">
            <v>701.17</v>
          </cell>
          <cell r="H2321">
            <v>701.17</v>
          </cell>
          <cell r="I2321" t="str">
            <v>COM VALOR</v>
          </cell>
        </row>
        <row r="2322">
          <cell r="B2322">
            <v>3406</v>
          </cell>
          <cell r="C2322" t="str">
            <v>ISOLADOR DE PORCELANA, TIPO PINO MONOCORPO, PARA TENSAO DE *15* KV</v>
          </cell>
          <cell r="D2322" t="str">
            <v>UN</v>
          </cell>
          <cell r="E2322" t="str">
            <v>CR</v>
          </cell>
          <cell r="F2322">
            <v>23.88</v>
          </cell>
          <cell r="G2322">
            <v>23.88</v>
          </cell>
          <cell r="H2322">
            <v>23.88</v>
          </cell>
          <cell r="I2322" t="str">
            <v>COM VALOR</v>
          </cell>
        </row>
        <row r="2323">
          <cell r="B2323">
            <v>3395</v>
          </cell>
          <cell r="C2323" t="str">
            <v>ISOLADOR DE PORCELANA, TIPO PINO MONOCORPO, PARA TENSAO DE *35* KV</v>
          </cell>
          <cell r="D2323" t="str">
            <v>UN</v>
          </cell>
          <cell r="E2323" t="str">
            <v>CR</v>
          </cell>
          <cell r="F2323">
            <v>100.73</v>
          </cell>
          <cell r="G2323">
            <v>100.73</v>
          </cell>
          <cell r="H2323">
            <v>100.73</v>
          </cell>
          <cell r="I2323" t="str">
            <v>COM VALOR</v>
          </cell>
        </row>
        <row r="2324">
          <cell r="B2324">
            <v>3398</v>
          </cell>
          <cell r="C2324" t="str">
            <v>ISOLADOR DE PORCELANA, TIPO ROLDANA, DIMENSOES DE *72* X *72* MM, PARA USO EM BAIXA TENSAO</v>
          </cell>
          <cell r="D2324" t="str">
            <v>UN</v>
          </cell>
          <cell r="E2324" t="str">
            <v>C</v>
          </cell>
          <cell r="F2324">
            <v>4.79</v>
          </cell>
          <cell r="G2324">
            <v>4.79</v>
          </cell>
          <cell r="H2324">
            <v>4.79</v>
          </cell>
          <cell r="I2324" t="str">
            <v>COM VALOR</v>
          </cell>
        </row>
        <row r="2325">
          <cell r="B2325">
            <v>40662</v>
          </cell>
          <cell r="C2325" t="str">
            <v>JANELA BASCULANTE EM MADEIRA PINUS/ EUCALIPTO/ TAUARI/ VIROLA OU EQUIVALENTE DA REGIAO, *60 X 60*, CAIXA DO BATENTE/ MARCO E = *10* CM, 2 BASCULAS PARA VIDRO, COM FERRAGENS (SEM VIDRO, SEM GUARNICAO/ALIZAR E SEM ACABAMENTO)</v>
          </cell>
          <cell r="D2325" t="str">
            <v>UN</v>
          </cell>
          <cell r="E2325" t="str">
            <v>CR</v>
          </cell>
          <cell r="F2325" t="str">
            <v>VERIFICAR</v>
          </cell>
          <cell r="G2325" t="str">
            <v>VERIFICAR</v>
          </cell>
          <cell r="H2325" t="str">
            <v>VERIFICAR</v>
          </cell>
          <cell r="I2325" t="str">
            <v>SEM VALOR</v>
          </cell>
        </row>
        <row r="2326">
          <cell r="B2326">
            <v>3437</v>
          </cell>
          <cell r="C2326" t="str">
            <v>JANELA BASCULANTE EM MADEIRA PINUS/ EUCALIPTO/ TAUARI/ VIROLA OU EQUIVALENTE DA REGIAO, CAIXA DO BATENTE/ MARCO *10* CM, *2* FOLHAS BASCULANTES PARA VIDRO, COM FERRAGENS (SEM VIDRO, SEM GUARNICAO/ALIZAR E SEM ACABAMENTO)</v>
          </cell>
          <cell r="D2326" t="str">
            <v>M2</v>
          </cell>
          <cell r="E2326" t="str">
            <v>CR</v>
          </cell>
          <cell r="F2326" t="str">
            <v>VERIFICAR</v>
          </cell>
          <cell r="G2326" t="str">
            <v>VERIFICAR</v>
          </cell>
          <cell r="H2326" t="str">
            <v>VERIFICAR</v>
          </cell>
          <cell r="I2326" t="str">
            <v>SEM VALOR</v>
          </cell>
        </row>
        <row r="2327">
          <cell r="B2327">
            <v>11190</v>
          </cell>
          <cell r="C2327" t="str">
            <v>JANELA BASCULANTE, ACO, COM BATENTE/REQUADRO, 60 X 60 CM (SEM VIDROS)</v>
          </cell>
          <cell r="D2327" t="str">
            <v>UN</v>
          </cell>
          <cell r="E2327" t="str">
            <v>C</v>
          </cell>
          <cell r="F2327" t="str">
            <v>VERIFICAR</v>
          </cell>
          <cell r="G2327" t="str">
            <v>VERIFICAR</v>
          </cell>
          <cell r="H2327" t="str">
            <v>VERIFICAR</v>
          </cell>
          <cell r="I2327" t="str">
            <v>SEM VALOR</v>
          </cell>
        </row>
        <row r="2328">
          <cell r="B2328">
            <v>34377</v>
          </cell>
          <cell r="C2328" t="str">
            <v>JANELA BASCULANTE, EM ALUMINIO PERFIL 20, 80 X 60 CM (A X L), 4 FLS (1 FIXA E 3 MOVEIS), ACABAMENTO BRANCO OU BRILHANTE, BATENTE DE 3 A 4 CM, COM VIDRO 4 MM, SEM GUARNICAO</v>
          </cell>
          <cell r="D2328" t="str">
            <v>UN</v>
          </cell>
          <cell r="E2328" t="str">
            <v>CR</v>
          </cell>
          <cell r="F2328">
            <v>273.60000000000002</v>
          </cell>
          <cell r="G2328">
            <v>273.60000000000002</v>
          </cell>
          <cell r="H2328">
            <v>273.60000000000002</v>
          </cell>
          <cell r="I2328" t="str">
            <v>COM VALOR</v>
          </cell>
        </row>
        <row r="2329">
          <cell r="B2329">
            <v>40659</v>
          </cell>
          <cell r="C2329"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2329" t="str">
            <v>M2</v>
          </cell>
          <cell r="E2329" t="str">
            <v>CR</v>
          </cell>
          <cell r="F2329" t="str">
            <v>VERIFICAR</v>
          </cell>
          <cell r="G2329" t="str">
            <v>VERIFICAR</v>
          </cell>
          <cell r="H2329" t="str">
            <v>VERIFICAR</v>
          </cell>
          <cell r="I2329" t="str">
            <v>SEM VALOR</v>
          </cell>
        </row>
        <row r="2330">
          <cell r="B2330">
            <v>40660</v>
          </cell>
          <cell r="C2330"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2330" t="str">
            <v>M2</v>
          </cell>
          <cell r="E2330" t="str">
            <v>CR</v>
          </cell>
          <cell r="F2330" t="str">
            <v>VERIFICAR</v>
          </cell>
          <cell r="G2330" t="str">
            <v>VERIFICAR</v>
          </cell>
          <cell r="H2330" t="str">
            <v>VERIFICAR</v>
          </cell>
          <cell r="I2330" t="str">
            <v>SEM VALOR</v>
          </cell>
        </row>
        <row r="2331">
          <cell r="B2331">
            <v>40661</v>
          </cell>
          <cell r="C2331"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2331" t="str">
            <v>M2</v>
          </cell>
          <cell r="E2331" t="str">
            <v>CR</v>
          </cell>
          <cell r="F2331" t="str">
            <v>VERIFICAR</v>
          </cell>
          <cell r="G2331" t="str">
            <v>VERIFICAR</v>
          </cell>
          <cell r="H2331" t="str">
            <v>VERIFICAR</v>
          </cell>
          <cell r="I2331" t="str">
            <v>SEM VALOR</v>
          </cell>
        </row>
        <row r="2332">
          <cell r="B2332">
            <v>3428</v>
          </cell>
          <cell r="C2332" t="str">
            <v>JANELA DE ABRIR EM MADEIRA IMBUIA/CEDRO ARANA/CEDRO ROSA OU EQUIVALENTE DA REGIAO, CAIXA DO BATENTE/MARCO *10* CM, 2 FOLHAS DE ABRIR TIPO VENEZIANA E 2 FOLHAS DE ABRIR PARA VIDRO, COM GUARNICAO/ALIZAR, COM FERRAGENS, (SEM VIDRO E SEM ACABAMENTO)</v>
          </cell>
          <cell r="D2332" t="str">
            <v>M2</v>
          </cell>
          <cell r="E2332" t="str">
            <v>CR</v>
          </cell>
          <cell r="F2332" t="str">
            <v>VERIFICAR</v>
          </cell>
          <cell r="G2332" t="str">
            <v>VERIFICAR</v>
          </cell>
          <cell r="H2332" t="str">
            <v>VERIFICAR</v>
          </cell>
          <cell r="I2332" t="str">
            <v>SEM VALOR</v>
          </cell>
        </row>
        <row r="2333">
          <cell r="B2333">
            <v>3429</v>
          </cell>
          <cell r="C2333" t="str">
            <v>JANELA DE ABRIR EM MADEIRA PINUS/EUCALIPTO/TAUARI/VIROLA OU EQUIVALENTE DA REGIAO, CAIXA DO BATENTE/MARCO *10* CM, 2 FOLHAS DE ABRIR TIPO VENEZIANA E 2 FOLHAS GUILHOTINA PARA VIDRO, COM FERRAGENS (SEM VIDRO, SEM GUARNICAO/ALIZAR E SEM ACABAMENTO)</v>
          </cell>
          <cell r="D2333" t="str">
            <v>M2</v>
          </cell>
          <cell r="E2333" t="str">
            <v>CR</v>
          </cell>
          <cell r="F2333" t="str">
            <v>VERIFICAR</v>
          </cell>
          <cell r="G2333" t="str">
            <v>VERIFICAR</v>
          </cell>
          <cell r="H2333" t="str">
            <v>VERIFICAR</v>
          </cell>
          <cell r="I2333" t="str">
            <v>SEM VALOR</v>
          </cell>
        </row>
        <row r="2334">
          <cell r="B2334">
            <v>11199</v>
          </cell>
          <cell r="C2334" t="str">
            <v>JANELA DE CORRER, ACO, BATENTE/REQUADRO DE 6 A 14 CM, COM DIVISAO HORIZ, PINT ANTICORROSIVA, SEM VIDRO, BANDEIRA COM BASCULA, 4 FLS, 120 X 150 CM (A X L)</v>
          </cell>
          <cell r="D2334" t="str">
            <v>UN</v>
          </cell>
          <cell r="E2334" t="str">
            <v>CR</v>
          </cell>
          <cell r="F2334" t="str">
            <v>VERIFICAR</v>
          </cell>
          <cell r="G2334" t="str">
            <v>VERIFICAR</v>
          </cell>
          <cell r="H2334" t="str">
            <v>VERIFICAR</v>
          </cell>
          <cell r="I2334" t="str">
            <v>SEM VALOR</v>
          </cell>
        </row>
        <row r="2335">
          <cell r="B2335">
            <v>36896</v>
          </cell>
          <cell r="C2335" t="str">
            <v>JANELA DE CORRER, EM ALUMINIO PERFIL 25, 100 X 120 CM (A X L), 2 FLS MOVEIS, SEM BANDEIRA, ACABAMENTO BRANCO OU BRILHANTE, BATENTE DE 6 A 7 CM, COM VIDRO 4 MM, SEM GUARNICAO</v>
          </cell>
          <cell r="D2335" t="str">
            <v>UN</v>
          </cell>
          <cell r="E2335" t="str">
            <v>CR</v>
          </cell>
          <cell r="F2335">
            <v>529.9</v>
          </cell>
          <cell r="G2335">
            <v>529.9</v>
          </cell>
          <cell r="H2335">
            <v>529.9</v>
          </cell>
          <cell r="I2335" t="str">
            <v>COM VALOR</v>
          </cell>
        </row>
        <row r="2336">
          <cell r="B2336">
            <v>34367</v>
          </cell>
          <cell r="C2336" t="str">
            <v>JANELA DE CORRER, EM ALUMINIO PERFIL 25, 100 X 150 CM (A X L), 2 FLS MOVEIS, SEM BANDEIRA, ACABAMENTO BRANCO OU BRILHANTE, BATENTE DE 6 A 7 CM, COM VIDRO 4 MM, SEM GUARNICAO</v>
          </cell>
          <cell r="D2336" t="str">
            <v>UN</v>
          </cell>
          <cell r="E2336" t="str">
            <v>CR</v>
          </cell>
          <cell r="F2336">
            <v>682.96</v>
          </cell>
          <cell r="G2336">
            <v>682.96</v>
          </cell>
          <cell r="H2336">
            <v>682.96</v>
          </cell>
          <cell r="I2336" t="str">
            <v>COM VALOR</v>
          </cell>
        </row>
        <row r="2337">
          <cell r="B2337">
            <v>36897</v>
          </cell>
          <cell r="C2337" t="str">
            <v>JANELA DE CORRER, EM ALUMINIO PERFIL 25, 100 X 150 CM (A X L), 4 FLS MOVEIS, SEM BANDEIRA, ACABAMENTO BRANCO OU BRILHANTE, BATENTE DE 6 A 7 CM, COM VIDRO 4 MM, SEM GUARNICAO/ALIZAR</v>
          </cell>
          <cell r="D2337" t="str">
            <v>UN</v>
          </cell>
          <cell r="E2337" t="str">
            <v>CR</v>
          </cell>
          <cell r="F2337">
            <v>826.9</v>
          </cell>
          <cell r="G2337">
            <v>826.9</v>
          </cell>
          <cell r="H2337">
            <v>826.9</v>
          </cell>
          <cell r="I2337" t="str">
            <v>COM VALOR</v>
          </cell>
        </row>
        <row r="2338">
          <cell r="B2338">
            <v>34369</v>
          </cell>
          <cell r="C2338" t="str">
            <v>JANELA DE CORRER, EM ALUMINIO PERFIL 25, 100 X 200 CM (A X L), 4 FLS, SEM BANDEIRA, ACABAMENTO BRANCO OU BRILHANTE, BATENTE DE 6 A 7 CM, COM VIDRO 4 MM, SEM GUARNICAO/ALIZAR</v>
          </cell>
          <cell r="D2338" t="str">
            <v>UN</v>
          </cell>
          <cell r="E2338" t="str">
            <v>CR</v>
          </cell>
          <cell r="F2338">
            <v>951.6</v>
          </cell>
          <cell r="G2338">
            <v>951.6</v>
          </cell>
          <cell r="H2338">
            <v>951.6</v>
          </cell>
          <cell r="I2338" t="str">
            <v>COM VALOR</v>
          </cell>
        </row>
        <row r="2339">
          <cell r="B2339">
            <v>34364</v>
          </cell>
          <cell r="C2339" t="str">
            <v>JANELA DE CORRER, EM ALUMINIO PERFIL 25, 120 X 150 CM (A X L), 4 FLS, BANDEIRA COM BASCULA, ACABAMENTO BRANCO OU BRILHANTE, BATENTE/REQUADRO DE 6 A 14 CM, COM VIDRO 4 MM, SEM GUARNICAO/ALIZAR</v>
          </cell>
          <cell r="D2339" t="str">
            <v>UN</v>
          </cell>
          <cell r="E2339" t="str">
            <v>CR</v>
          </cell>
          <cell r="F2339">
            <v>897.73</v>
          </cell>
          <cell r="G2339">
            <v>897.73</v>
          </cell>
          <cell r="H2339">
            <v>897.73</v>
          </cell>
          <cell r="I2339" t="str">
            <v>COM VALOR</v>
          </cell>
        </row>
        <row r="2340">
          <cell r="B2340">
            <v>3421</v>
          </cell>
          <cell r="C2340" t="str">
            <v>JANELA EM MADEIRA CEDRINHO/ ANGELIM COMERCIAL/ CURUPIXA/ CUMARU OU EQUIVALENTE DA REGIAO, CAIXA DO BATENTE/MARCO *10* CM, 2 FOLHAS DE ABRIR TIPO VENEZIANA E 2 FOLHAS GUILHOTINA PARA VIDRO, COM GUARNICAO/ALIZAR, COM FERRAGENS (SEM VIDRO E SEM ACABAMENTO)</v>
          </cell>
          <cell r="D2340" t="str">
            <v>M2</v>
          </cell>
          <cell r="E2340" t="str">
            <v>CR</v>
          </cell>
          <cell r="F2340" t="str">
            <v>VERIFICAR</v>
          </cell>
          <cell r="G2340" t="str">
            <v>VERIFICAR</v>
          </cell>
          <cell r="H2340" t="str">
            <v>VERIFICAR</v>
          </cell>
          <cell r="I2340" t="str">
            <v>SEM VALOR</v>
          </cell>
        </row>
        <row r="2341">
          <cell r="B2341">
            <v>599</v>
          </cell>
          <cell r="C2341" t="str">
            <v>JANELA FIXA, EM ALUMINIO PERFIL 20, 60 X 80 CM (A X L), BATENTE/REQUADRO DE 3 A 14 CM, COM VIDRO 4 MM, SEM GUARNICAO/ALIZAR, ACABAMENTO ALUM BRANCO OU BRILHANTE</v>
          </cell>
          <cell r="D2341" t="str">
            <v>M2</v>
          </cell>
          <cell r="E2341" t="str">
            <v>CR</v>
          </cell>
          <cell r="F2341">
            <v>966.42</v>
          </cell>
          <cell r="G2341">
            <v>966.42</v>
          </cell>
          <cell r="H2341">
            <v>966.42</v>
          </cell>
          <cell r="I2341" t="str">
            <v>COM VALOR</v>
          </cell>
        </row>
        <row r="2342">
          <cell r="B2342">
            <v>44053</v>
          </cell>
          <cell r="C2342" t="str">
            <v>JANELA INTEGRADA VENEZIANA EM ALUMINIO PERFIL 25, 120 X 120 CM (A X L), 2 FLS (2 VIDROS) E VENEZIANA COM ACIONAMENTO MANUAL, SEM BANDEIRA, ACABAMENTO BRILHANTE, BATENTE DE 11,50 A 12,50 CM, COM VIDRO 4 MM, INCLUSO GUARNICAO</v>
          </cell>
          <cell r="D2342" t="str">
            <v>UN</v>
          </cell>
          <cell r="E2342" t="str">
            <v>CR</v>
          </cell>
          <cell r="F2342">
            <v>2145.0100000000002</v>
          </cell>
          <cell r="G2342">
            <v>2145.0100000000002</v>
          </cell>
          <cell r="H2342">
            <v>2145.0100000000002</v>
          </cell>
          <cell r="I2342" t="str">
            <v>COM VALOR</v>
          </cell>
        </row>
        <row r="2343">
          <cell r="B2343">
            <v>3423</v>
          </cell>
          <cell r="C2343" t="str">
            <v>JANELA MAXIM-AR EM MADEIRA CEDRINHO/ ANGELIM COMERCIAL/ CURUPIXA/ CUMARU OU EQUIVALENTE DA REGIAO, CAIXA DO BATENTE/MARCO *10* CM, 1 FOLHA PARA VIDRO, COM GUARNICAO/ALIZAR, COM FERRAGENS, (SEM VIDRO E SEM ACABAMENTO)</v>
          </cell>
          <cell r="D2343" t="str">
            <v>M2</v>
          </cell>
          <cell r="E2343" t="str">
            <v>CR</v>
          </cell>
          <cell r="F2343" t="str">
            <v>VERIFICAR</v>
          </cell>
          <cell r="G2343" t="str">
            <v>VERIFICAR</v>
          </cell>
          <cell r="H2343" t="str">
            <v>VERIFICAR</v>
          </cell>
          <cell r="I2343" t="str">
            <v>SEM VALOR</v>
          </cell>
        </row>
        <row r="2344">
          <cell r="B2344">
            <v>34797</v>
          </cell>
          <cell r="C2344" t="str">
            <v>JANELA MAXIM-AR, ACO GALVANIZADO PINT. ANTICORROSIVA, COM BATENTE/REQUADRO DE 6 A 14 CM, SEM VIDRO, COM GRADE, 1 FL, 60 X 80 CM (A X L)</v>
          </cell>
          <cell r="D2344" t="str">
            <v>UN</v>
          </cell>
          <cell r="E2344" t="str">
            <v>CR</v>
          </cell>
          <cell r="F2344" t="str">
            <v>VERIFICAR</v>
          </cell>
          <cell r="G2344" t="str">
            <v>VERIFICAR</v>
          </cell>
          <cell r="H2344" t="str">
            <v>VERIFICAR</v>
          </cell>
          <cell r="I2344" t="str">
            <v>SEM VALOR</v>
          </cell>
        </row>
        <row r="2345">
          <cell r="B2345">
            <v>34381</v>
          </cell>
          <cell r="C2345" t="str">
            <v>JANELA MAXIM-AR, EM ALUMINIO PERFIL 25, 60 X 80 CM (A X L), ACABAMENTO BRANCO OU BRILHANTE, BATENTE DE 4 A 5 CM, COM VIDRO 4 MM, SEM GUARNICAO/ALIZAR</v>
          </cell>
          <cell r="D2345" t="str">
            <v>UN</v>
          </cell>
          <cell r="E2345" t="str">
            <v>CR</v>
          </cell>
          <cell r="F2345">
            <v>390.22</v>
          </cell>
          <cell r="G2345">
            <v>390.22</v>
          </cell>
          <cell r="H2345">
            <v>390.22</v>
          </cell>
          <cell r="I2345" t="str">
            <v>COM VALOR</v>
          </cell>
        </row>
        <row r="2346">
          <cell r="B2346">
            <v>44054</v>
          </cell>
          <cell r="C2346" t="str">
            <v>JANELA VENEZIANA DE CORRER, EM ALUMINIO PERFIL 25, 100 X 120 CM (A X L), 3 FLS (2 VENEZIANAS E 1 VIDRO), SEM BANDEIRA, ACABAMENTO BRANCO OU BRILHANTE, BATENTE DE 8 A 9 CM, COM VIDRO 4 MM, SEM GUARNICAO/ALIZAR</v>
          </cell>
          <cell r="D2346" t="str">
            <v>UN</v>
          </cell>
          <cell r="E2346" t="str">
            <v>CR</v>
          </cell>
          <cell r="F2346">
            <v>769.5</v>
          </cell>
          <cell r="G2346">
            <v>769.5</v>
          </cell>
          <cell r="H2346">
            <v>769.5</v>
          </cell>
          <cell r="I2346" t="str">
            <v>COM VALOR</v>
          </cell>
        </row>
        <row r="2347">
          <cell r="B2347">
            <v>44399</v>
          </cell>
          <cell r="C2347" t="str">
            <v>JANELA VENEZIANA DE CORRER, EM ALUMINIO PERFIL 25, 100 X 150 CM (A X L), 6 FLS (4 VENEZIANAS E 2 VIDROS), SEM BANDEIRA, ACABAMENTO BRANCO OU BRILHANTE, BATENTE DE 8 A 9 CM, COM VIDRO 4 MM, SEM GUARNICAO / ALIZAR</v>
          </cell>
          <cell r="D2347" t="str">
            <v>UN</v>
          </cell>
          <cell r="E2347" t="str">
            <v>CR</v>
          </cell>
          <cell r="F2347">
            <v>1051.3800000000001</v>
          </cell>
          <cell r="G2347">
            <v>1051.3800000000001</v>
          </cell>
          <cell r="H2347">
            <v>1051.3800000000001</v>
          </cell>
          <cell r="I2347" t="str">
            <v>COM VALOR</v>
          </cell>
        </row>
        <row r="2348">
          <cell r="B2348">
            <v>44503</v>
          </cell>
          <cell r="C2348" t="str">
            <v>JARDINEIRO (HORISTA)</v>
          </cell>
          <cell r="D2348" t="str">
            <v>H</v>
          </cell>
          <cell r="E2348" t="str">
            <v>CR</v>
          </cell>
          <cell r="F2348">
            <v>18.28</v>
          </cell>
          <cell r="G2348">
            <v>16.420000000000002</v>
          </cell>
          <cell r="H2348">
            <v>8.81</v>
          </cell>
          <cell r="I2348" t="str">
            <v>COM VALOR</v>
          </cell>
        </row>
        <row r="2349">
          <cell r="B2349">
            <v>41077</v>
          </cell>
          <cell r="C2349" t="str">
            <v>JARDINEIRO (MENSALISTA)</v>
          </cell>
          <cell r="D2349" t="str">
            <v>MES</v>
          </cell>
          <cell r="E2349" t="str">
            <v>CR</v>
          </cell>
          <cell r="F2349">
            <v>3197.59</v>
          </cell>
          <cell r="G2349">
            <v>2870.07</v>
          </cell>
          <cell r="H2349">
            <v>1940.29</v>
          </cell>
          <cell r="I2349" t="str">
            <v>COM VALOR</v>
          </cell>
        </row>
        <row r="2350">
          <cell r="B2350">
            <v>37963</v>
          </cell>
          <cell r="C2350" t="str">
            <v>JOELHO CPVC, SOLDAVEL, 45 GRAUS, 15 MM, PARA AGUA QUENTE</v>
          </cell>
          <cell r="D2350" t="str">
            <v>UN</v>
          </cell>
          <cell r="E2350" t="str">
            <v>CR</v>
          </cell>
          <cell r="F2350">
            <v>5.09</v>
          </cell>
          <cell r="G2350">
            <v>5.09</v>
          </cell>
          <cell r="H2350">
            <v>5.09</v>
          </cell>
          <cell r="I2350" t="str">
            <v>COM VALOR</v>
          </cell>
        </row>
        <row r="2351">
          <cell r="B2351">
            <v>37964</v>
          </cell>
          <cell r="C2351" t="str">
            <v>JOELHO CPVC, SOLDAVEL, 45 GRAUS, 22 MM, PARA AGUA QUENTE</v>
          </cell>
          <cell r="D2351" t="str">
            <v>UN</v>
          </cell>
          <cell r="E2351" t="str">
            <v>CR</v>
          </cell>
          <cell r="F2351">
            <v>6.81</v>
          </cell>
          <cell r="G2351">
            <v>6.81</v>
          </cell>
          <cell r="H2351">
            <v>6.81</v>
          </cell>
          <cell r="I2351" t="str">
            <v>COM VALOR</v>
          </cell>
        </row>
        <row r="2352">
          <cell r="B2352">
            <v>37965</v>
          </cell>
          <cell r="C2352" t="str">
            <v>JOELHO CPVC, SOLDAVEL, 45 GRAUS, 28 MM, PARA AGUA QUENTE</v>
          </cell>
          <cell r="D2352" t="str">
            <v>UN</v>
          </cell>
          <cell r="E2352" t="str">
            <v>CR</v>
          </cell>
          <cell r="F2352">
            <v>9.82</v>
          </cell>
          <cell r="G2352">
            <v>9.82</v>
          </cell>
          <cell r="H2352">
            <v>9.82</v>
          </cell>
          <cell r="I2352" t="str">
            <v>COM VALOR</v>
          </cell>
        </row>
        <row r="2353">
          <cell r="B2353">
            <v>37966</v>
          </cell>
          <cell r="C2353" t="str">
            <v>JOELHO CPVC, SOLDAVEL, 45 GRAUS, 35 MM, PARA AGUA QUENTE</v>
          </cell>
          <cell r="D2353" t="str">
            <v>UN</v>
          </cell>
          <cell r="E2353" t="str">
            <v>CR</v>
          </cell>
          <cell r="F2353">
            <v>17.239999999999998</v>
          </cell>
          <cell r="G2353">
            <v>17.239999999999998</v>
          </cell>
          <cell r="H2353">
            <v>17.239999999999998</v>
          </cell>
          <cell r="I2353" t="str">
            <v>COM VALOR</v>
          </cell>
        </row>
        <row r="2354">
          <cell r="B2354">
            <v>37967</v>
          </cell>
          <cell r="C2354" t="str">
            <v>JOELHO CPVC, SOLDAVEL, 45 GRAUS, 42 MM, PARA AGUA QUENTE</v>
          </cell>
          <cell r="D2354" t="str">
            <v>UN</v>
          </cell>
          <cell r="E2354" t="str">
            <v>CR</v>
          </cell>
          <cell r="F2354">
            <v>28.96</v>
          </cell>
          <cell r="G2354">
            <v>28.96</v>
          </cell>
          <cell r="H2354">
            <v>28.96</v>
          </cell>
          <cell r="I2354" t="str">
            <v>COM VALOR</v>
          </cell>
        </row>
        <row r="2355">
          <cell r="B2355">
            <v>37968</v>
          </cell>
          <cell r="C2355" t="str">
            <v>JOELHO CPVC, SOLDAVEL, 45 GRAUS, 54 MM, PARA AGUA QUENTE</v>
          </cell>
          <cell r="D2355" t="str">
            <v>UN</v>
          </cell>
          <cell r="E2355" t="str">
            <v>CR</v>
          </cell>
          <cell r="F2355">
            <v>61.49</v>
          </cell>
          <cell r="G2355">
            <v>61.49</v>
          </cell>
          <cell r="H2355">
            <v>61.49</v>
          </cell>
          <cell r="I2355" t="str">
            <v>COM VALOR</v>
          </cell>
        </row>
        <row r="2356">
          <cell r="B2356">
            <v>37969</v>
          </cell>
          <cell r="C2356" t="str">
            <v>JOELHO CPVC, SOLDAVEL, 45 GRAUS, 73 MM, PARA AGUA QUENTE</v>
          </cell>
          <cell r="D2356" t="str">
            <v>UN</v>
          </cell>
          <cell r="E2356" t="str">
            <v>CR</v>
          </cell>
          <cell r="F2356">
            <v>155.38</v>
          </cell>
          <cell r="G2356">
            <v>155.38</v>
          </cell>
          <cell r="H2356">
            <v>155.38</v>
          </cell>
          <cell r="I2356" t="str">
            <v>COM VALOR</v>
          </cell>
        </row>
        <row r="2357">
          <cell r="B2357">
            <v>37970</v>
          </cell>
          <cell r="C2357" t="str">
            <v>JOELHO CPVC, SOLDAVEL, 45 GRAUS, 89 MM, PARA AGUA QUENTE</v>
          </cell>
          <cell r="D2357" t="str">
            <v>UN</v>
          </cell>
          <cell r="E2357" t="str">
            <v>CR</v>
          </cell>
          <cell r="F2357">
            <v>224.8</v>
          </cell>
          <cell r="G2357">
            <v>224.8</v>
          </cell>
          <cell r="H2357">
            <v>224.8</v>
          </cell>
          <cell r="I2357" t="str">
            <v>COM VALOR</v>
          </cell>
        </row>
        <row r="2358">
          <cell r="B2358">
            <v>44251</v>
          </cell>
          <cell r="C2358" t="str">
            <v>JOELHO CPVC, SOLDAVEL, 90 GRAUS, 114 MM, PARA AGUA QUENTE</v>
          </cell>
          <cell r="D2358" t="str">
            <v>UN</v>
          </cell>
          <cell r="E2358" t="str">
            <v>CR</v>
          </cell>
          <cell r="F2358">
            <v>259.66000000000003</v>
          </cell>
          <cell r="G2358">
            <v>259.66000000000003</v>
          </cell>
          <cell r="H2358">
            <v>259.66000000000003</v>
          </cell>
          <cell r="I2358" t="str">
            <v>COM VALOR</v>
          </cell>
        </row>
        <row r="2359">
          <cell r="B2359">
            <v>21118</v>
          </cell>
          <cell r="C2359" t="str">
            <v>JOELHO CPVC, SOLDAVEL, 90 GRAUS, 15 MM, PARA AGUA QUENTE</v>
          </cell>
          <cell r="D2359" t="str">
            <v>UN</v>
          </cell>
          <cell r="E2359" t="str">
            <v>CR</v>
          </cell>
          <cell r="F2359">
            <v>4.04</v>
          </cell>
          <cell r="G2359">
            <v>4.04</v>
          </cell>
          <cell r="H2359">
            <v>4.04</v>
          </cell>
          <cell r="I2359" t="str">
            <v>COM VALOR</v>
          </cell>
        </row>
        <row r="2360">
          <cell r="B2360">
            <v>37956</v>
          </cell>
          <cell r="C2360" t="str">
            <v>JOELHO CPVC, SOLDAVEL, 90 GRAUS, 22 MM, PARA AGUA QUENTE</v>
          </cell>
          <cell r="D2360" t="str">
            <v>UN</v>
          </cell>
          <cell r="E2360" t="str">
            <v>CR</v>
          </cell>
          <cell r="F2360">
            <v>4.97</v>
          </cell>
          <cell r="G2360">
            <v>4.97</v>
          </cell>
          <cell r="H2360">
            <v>4.97</v>
          </cell>
          <cell r="I2360" t="str">
            <v>COM VALOR</v>
          </cell>
        </row>
        <row r="2361">
          <cell r="B2361">
            <v>37957</v>
          </cell>
          <cell r="C2361" t="str">
            <v>JOELHO CPVC, SOLDAVEL, 90 GRAUS, 28 MM, PARA AGUA QUENTE</v>
          </cell>
          <cell r="D2361" t="str">
            <v>UN</v>
          </cell>
          <cell r="E2361" t="str">
            <v>CR</v>
          </cell>
          <cell r="F2361">
            <v>10.57</v>
          </cell>
          <cell r="G2361">
            <v>10.57</v>
          </cell>
          <cell r="H2361">
            <v>10.57</v>
          </cell>
          <cell r="I2361" t="str">
            <v>COM VALOR</v>
          </cell>
        </row>
        <row r="2362">
          <cell r="B2362">
            <v>37958</v>
          </cell>
          <cell r="C2362" t="str">
            <v>JOELHO CPVC, SOLDAVEL, 90 GRAUS, 35 MM, PARA AGUA QUENTE</v>
          </cell>
          <cell r="D2362" t="str">
            <v>UN</v>
          </cell>
          <cell r="E2362" t="str">
            <v>CR</v>
          </cell>
          <cell r="F2362">
            <v>19.11</v>
          </cell>
          <cell r="G2362">
            <v>19.11</v>
          </cell>
          <cell r="H2362">
            <v>19.11</v>
          </cell>
          <cell r="I2362" t="str">
            <v>COM VALOR</v>
          </cell>
        </row>
        <row r="2363">
          <cell r="B2363">
            <v>37959</v>
          </cell>
          <cell r="C2363" t="str">
            <v>JOELHO CPVC, SOLDAVEL, 90 GRAUS, 42 MM, PARA AGUA QUENTE</v>
          </cell>
          <cell r="D2363" t="str">
            <v>UN</v>
          </cell>
          <cell r="E2363" t="str">
            <v>CR</v>
          </cell>
          <cell r="F2363">
            <v>29.42</v>
          </cell>
          <cell r="G2363">
            <v>29.42</v>
          </cell>
          <cell r="H2363">
            <v>29.42</v>
          </cell>
          <cell r="I2363" t="str">
            <v>COM VALOR</v>
          </cell>
        </row>
        <row r="2364">
          <cell r="B2364">
            <v>37960</v>
          </cell>
          <cell r="C2364" t="str">
            <v>JOELHO CPVC, SOLDAVEL, 90 GRAUS, 54 MM, PARA AGUA QUENTE</v>
          </cell>
          <cell r="D2364" t="str">
            <v>UN</v>
          </cell>
          <cell r="E2364" t="str">
            <v>CR</v>
          </cell>
          <cell r="F2364">
            <v>75.180000000000007</v>
          </cell>
          <cell r="G2364">
            <v>75.180000000000007</v>
          </cell>
          <cell r="H2364">
            <v>75.180000000000007</v>
          </cell>
          <cell r="I2364" t="str">
            <v>COM VALOR</v>
          </cell>
        </row>
        <row r="2365">
          <cell r="B2365">
            <v>37961</v>
          </cell>
          <cell r="C2365" t="str">
            <v>JOELHO CPVC, SOLDAVEL, 90 GRAUS, 73 MM, PARA AGUA QUENTE</v>
          </cell>
          <cell r="D2365" t="str">
            <v>UN</v>
          </cell>
          <cell r="E2365" t="str">
            <v>CR</v>
          </cell>
          <cell r="F2365">
            <v>161.58000000000001</v>
          </cell>
          <cell r="G2365">
            <v>161.58000000000001</v>
          </cell>
          <cell r="H2365">
            <v>161.58000000000001</v>
          </cell>
          <cell r="I2365" t="str">
            <v>COM VALOR</v>
          </cell>
        </row>
        <row r="2366">
          <cell r="B2366">
            <v>37962</v>
          </cell>
          <cell r="C2366" t="str">
            <v>JOELHO CPVC, SOLDAVEL, 90 GRAUS, 89 MM, PARA AGUA QUENTE</v>
          </cell>
          <cell r="D2366" t="str">
            <v>UN</v>
          </cell>
          <cell r="E2366" t="str">
            <v>CR</v>
          </cell>
          <cell r="F2366">
            <v>186.27</v>
          </cell>
          <cell r="G2366">
            <v>186.27</v>
          </cell>
          <cell r="H2366">
            <v>186.27</v>
          </cell>
          <cell r="I2366" t="str">
            <v>COM VALOR</v>
          </cell>
        </row>
        <row r="2367">
          <cell r="B2367">
            <v>3533</v>
          </cell>
          <cell r="C2367" t="str">
            <v>JOELHO DE REDUCAO, PVC SOLDAVEL, 90 GRAUS, 25 MM X 20 MM, COR MARROM, PARA AGUA FRIA PREDIAL</v>
          </cell>
          <cell r="D2367" t="str">
            <v>UN</v>
          </cell>
          <cell r="E2367" t="str">
            <v>CR</v>
          </cell>
          <cell r="F2367">
            <v>2.69</v>
          </cell>
          <cell r="G2367">
            <v>2.69</v>
          </cell>
          <cell r="H2367">
            <v>2.69</v>
          </cell>
          <cell r="I2367" t="str">
            <v>COM VALOR</v>
          </cell>
        </row>
        <row r="2368">
          <cell r="B2368">
            <v>3538</v>
          </cell>
          <cell r="C2368" t="str">
            <v>JOELHO DE REDUCAO, PVC SOLDAVEL, 90 GRAUS, 32 MM X 25 MM, COR MARROM, PARA AGUA FRIA PREDIAL</v>
          </cell>
          <cell r="D2368" t="str">
            <v>UN</v>
          </cell>
          <cell r="E2368" t="str">
            <v>CR</v>
          </cell>
          <cell r="F2368">
            <v>5.0999999999999996</v>
          </cell>
          <cell r="G2368">
            <v>5.0999999999999996</v>
          </cell>
          <cell r="H2368">
            <v>5.0999999999999996</v>
          </cell>
          <cell r="I2368" t="str">
            <v>COM VALOR</v>
          </cell>
        </row>
        <row r="2369">
          <cell r="B2369">
            <v>3498</v>
          </cell>
          <cell r="C2369" t="str">
            <v>JOELHO DE REDUCAO, PVC, ROSCAVEL, 90 GRAUS, 1" X 3/4", COR BRANCA, PARA AGUA FRIA PREDIAL</v>
          </cell>
          <cell r="D2369" t="str">
            <v>UN</v>
          </cell>
          <cell r="E2369" t="str">
            <v>CR</v>
          </cell>
          <cell r="F2369">
            <v>4.9400000000000004</v>
          </cell>
          <cell r="G2369">
            <v>4.9400000000000004</v>
          </cell>
          <cell r="H2369">
            <v>4.9400000000000004</v>
          </cell>
          <cell r="I2369" t="str">
            <v>COM VALOR</v>
          </cell>
        </row>
        <row r="2370">
          <cell r="B2370">
            <v>3496</v>
          </cell>
          <cell r="C2370" t="str">
            <v>JOELHO DE REDUCAO, PVC, ROSCAVEL, 90 GRAUS, 3/4" X 1/2", COR BRANCA, PARA AGUA FRIA PREDIAL</v>
          </cell>
          <cell r="D2370" t="str">
            <v>UN</v>
          </cell>
          <cell r="E2370" t="str">
            <v>CR</v>
          </cell>
          <cell r="F2370">
            <v>3.31</v>
          </cell>
          <cell r="G2370">
            <v>3.31</v>
          </cell>
          <cell r="H2370">
            <v>3.31</v>
          </cell>
          <cell r="I2370" t="str">
            <v>COM VALOR</v>
          </cell>
        </row>
        <row r="2371">
          <cell r="B2371">
            <v>38429</v>
          </cell>
          <cell r="C2371" t="str">
            <v>JOELHO DE TRANSICAO, CPVC, SOLDAVEL, 90 GRAUS, 15 MM X 1/2", PARA AGUA QUENTE</v>
          </cell>
          <cell r="D2371" t="str">
            <v>UN</v>
          </cell>
          <cell r="E2371" t="str">
            <v>CR</v>
          </cell>
          <cell r="F2371">
            <v>13.76</v>
          </cell>
          <cell r="G2371">
            <v>13.76</v>
          </cell>
          <cell r="H2371">
            <v>13.76</v>
          </cell>
          <cell r="I2371" t="str">
            <v>COM VALOR</v>
          </cell>
        </row>
        <row r="2372">
          <cell r="B2372">
            <v>38431</v>
          </cell>
          <cell r="C2372" t="str">
            <v>JOELHO DE TRANSICAO, CPVC, SOLDAVEL, 90 GRAUS, 22 MM X 1/2", PARA AGUA QUENTE</v>
          </cell>
          <cell r="D2372" t="str">
            <v>UN</v>
          </cell>
          <cell r="E2372" t="str">
            <v>CR</v>
          </cell>
          <cell r="F2372">
            <v>17.260000000000002</v>
          </cell>
          <cell r="G2372">
            <v>17.260000000000002</v>
          </cell>
          <cell r="H2372">
            <v>17.260000000000002</v>
          </cell>
          <cell r="I2372" t="str">
            <v>COM VALOR</v>
          </cell>
        </row>
        <row r="2373">
          <cell r="B2373">
            <v>38430</v>
          </cell>
          <cell r="C2373" t="str">
            <v>JOELHO DE TRANSICAO, CPVC, SOLDAVEL, 90 GRAUS, 22 MM X 3/4", PARA AGUA QUENTE</v>
          </cell>
          <cell r="D2373" t="str">
            <v>UN</v>
          </cell>
          <cell r="E2373" t="str">
            <v>CR</v>
          </cell>
          <cell r="F2373">
            <v>26.76</v>
          </cell>
          <cell r="G2373">
            <v>26.76</v>
          </cell>
          <cell r="H2373">
            <v>26.76</v>
          </cell>
          <cell r="I2373" t="str">
            <v>COM VALOR</v>
          </cell>
        </row>
        <row r="2374">
          <cell r="B2374">
            <v>36348</v>
          </cell>
          <cell r="C2374" t="str">
            <v>JOELHO PPR 45 GRAUS, SOLDAVEL, F/F, DN 20 MM, PARA AGUA QUENTE PREDIAL</v>
          </cell>
          <cell r="D2374" t="str">
            <v>UN</v>
          </cell>
          <cell r="E2374" t="str">
            <v>CR</v>
          </cell>
          <cell r="F2374" t="str">
            <v>VERIFICAR</v>
          </cell>
          <cell r="G2374" t="str">
            <v>VERIFICAR</v>
          </cell>
          <cell r="H2374" t="str">
            <v>VERIFICAR</v>
          </cell>
          <cell r="I2374" t="str">
            <v>SEM VALOR</v>
          </cell>
        </row>
        <row r="2375">
          <cell r="B2375">
            <v>36349</v>
          </cell>
          <cell r="C2375" t="str">
            <v>JOELHO PPR 45 GRAUS, SOLDAVEL, F/F, DN 25 MM, PARA AGUA QUENTE PREDIAL</v>
          </cell>
          <cell r="D2375" t="str">
            <v>UN</v>
          </cell>
          <cell r="E2375" t="str">
            <v>CR</v>
          </cell>
          <cell r="F2375" t="str">
            <v>VERIFICAR</v>
          </cell>
          <cell r="G2375" t="str">
            <v>VERIFICAR</v>
          </cell>
          <cell r="H2375" t="str">
            <v>VERIFICAR</v>
          </cell>
          <cell r="I2375" t="str">
            <v>SEM VALOR</v>
          </cell>
        </row>
        <row r="2376">
          <cell r="B2376">
            <v>38987</v>
          </cell>
          <cell r="C2376" t="str">
            <v>JOELHO PPR 45 GRAUS, SOLDAVEL, F/F, DN 40 MM, PARA AQUA QUENTE E FRIA PREDIAL</v>
          </cell>
          <cell r="D2376" t="str">
            <v>UN</v>
          </cell>
          <cell r="E2376" t="str">
            <v>CR</v>
          </cell>
          <cell r="F2376" t="str">
            <v>VERIFICAR</v>
          </cell>
          <cell r="G2376" t="str">
            <v>VERIFICAR</v>
          </cell>
          <cell r="H2376" t="str">
            <v>VERIFICAR</v>
          </cell>
          <cell r="I2376" t="str">
            <v>SEM VALOR</v>
          </cell>
        </row>
        <row r="2377">
          <cell r="B2377">
            <v>38988</v>
          </cell>
          <cell r="C2377" t="str">
            <v>JOELHO PPR 45 GRAUS, SOLDAVEL, F/F, DN 50 MM, PARA AQUA QUENTE E FRIA PREDIAL</v>
          </cell>
          <cell r="D2377" t="str">
            <v>UN</v>
          </cell>
          <cell r="E2377" t="str">
            <v>CR</v>
          </cell>
          <cell r="F2377" t="str">
            <v>VERIFICAR</v>
          </cell>
          <cell r="G2377" t="str">
            <v>VERIFICAR</v>
          </cell>
          <cell r="H2377" t="str">
            <v>VERIFICAR</v>
          </cell>
          <cell r="I2377" t="str">
            <v>SEM VALOR</v>
          </cell>
        </row>
        <row r="2378">
          <cell r="B2378">
            <v>38989</v>
          </cell>
          <cell r="C2378" t="str">
            <v>JOELHO PPR 45 GRAUS, SOLDAVEL, F/F, DN 63 MM, PARA AQUA QUENTE E FRIA PREDIAL</v>
          </cell>
          <cell r="D2378" t="str">
            <v>UN</v>
          </cell>
          <cell r="E2378" t="str">
            <v>CR</v>
          </cell>
          <cell r="F2378" t="str">
            <v>VERIFICAR</v>
          </cell>
          <cell r="G2378" t="str">
            <v>VERIFICAR</v>
          </cell>
          <cell r="H2378" t="str">
            <v>VERIFICAR</v>
          </cell>
          <cell r="I2378" t="str">
            <v>SEM VALOR</v>
          </cell>
        </row>
        <row r="2379">
          <cell r="B2379">
            <v>38990</v>
          </cell>
          <cell r="C2379" t="str">
            <v>JOELHO PPR 45 GRAUS, SOLDAVEL, F/F, DN 75 MM, PARA AQUA QUENTE E FRIA PREDIAL</v>
          </cell>
          <cell r="D2379" t="str">
            <v>UN</v>
          </cell>
          <cell r="E2379" t="str">
            <v>CR</v>
          </cell>
          <cell r="F2379" t="str">
            <v>VERIFICAR</v>
          </cell>
          <cell r="G2379" t="str">
            <v>VERIFICAR</v>
          </cell>
          <cell r="H2379" t="str">
            <v>VERIFICAR</v>
          </cell>
          <cell r="I2379" t="str">
            <v>SEM VALOR</v>
          </cell>
        </row>
        <row r="2380">
          <cell r="B2380">
            <v>38991</v>
          </cell>
          <cell r="C2380" t="str">
            <v>JOELHO PPR 45 GRAUS, SOLDAVEL, F/F, DN 90 MM, PARA AQUA QUENTE E FRIA PREDIAL</v>
          </cell>
          <cell r="D2380" t="str">
            <v>UN</v>
          </cell>
          <cell r="E2380" t="str">
            <v>CR</v>
          </cell>
          <cell r="F2380" t="str">
            <v>VERIFICAR</v>
          </cell>
          <cell r="G2380" t="str">
            <v>VERIFICAR</v>
          </cell>
          <cell r="H2380" t="str">
            <v>VERIFICAR</v>
          </cell>
          <cell r="I2380" t="str">
            <v>SEM VALOR</v>
          </cell>
        </row>
        <row r="2381">
          <cell r="B2381">
            <v>38433</v>
          </cell>
          <cell r="C2381" t="str">
            <v>JOELHO PPR, 45 GRAUS, SOLDAVEL, F/F, DN 32 MM, PARA AGUA QUENTE PREDIAL</v>
          </cell>
          <cell r="D2381" t="str">
            <v>UN</v>
          </cell>
          <cell r="E2381" t="str">
            <v>CR</v>
          </cell>
          <cell r="F2381" t="str">
            <v>VERIFICAR</v>
          </cell>
          <cell r="G2381" t="str">
            <v>VERIFICAR</v>
          </cell>
          <cell r="H2381" t="str">
            <v>VERIFICAR</v>
          </cell>
          <cell r="I2381" t="str">
            <v>SEM VALOR</v>
          </cell>
        </row>
        <row r="2382">
          <cell r="B2382">
            <v>38440</v>
          </cell>
          <cell r="C2382" t="str">
            <v>JOELHO PPR, 90 GRAUS, SOLDAVEL, F/F, DN 110 MM, PARA AGUA QUENTE PREDIAL</v>
          </cell>
          <cell r="D2382" t="str">
            <v>UN</v>
          </cell>
          <cell r="E2382" t="str">
            <v>CR</v>
          </cell>
          <cell r="F2382" t="str">
            <v>VERIFICAR</v>
          </cell>
          <cell r="G2382" t="str">
            <v>VERIFICAR</v>
          </cell>
          <cell r="H2382" t="str">
            <v>VERIFICAR</v>
          </cell>
          <cell r="I2382" t="str">
            <v>SEM VALOR</v>
          </cell>
        </row>
        <row r="2383">
          <cell r="B2383">
            <v>36359</v>
          </cell>
          <cell r="C2383" t="str">
            <v>JOELHO PPR, 90 GRAUS, SOLDAVEL, F/F, DN 20 MM, PARA AGUA QUENTE PREDIAL</v>
          </cell>
          <cell r="D2383" t="str">
            <v>UN</v>
          </cell>
          <cell r="E2383" t="str">
            <v>CR</v>
          </cell>
          <cell r="F2383" t="str">
            <v>VERIFICAR</v>
          </cell>
          <cell r="G2383" t="str">
            <v>VERIFICAR</v>
          </cell>
          <cell r="H2383" t="str">
            <v>VERIFICAR</v>
          </cell>
          <cell r="I2383" t="str">
            <v>SEM VALOR</v>
          </cell>
        </row>
        <row r="2384">
          <cell r="B2384">
            <v>36360</v>
          </cell>
          <cell r="C2384" t="str">
            <v>JOELHO PPR, 90 GRAUS, SOLDAVEL, F/F, DN 25 MM, PARA AGUA QUENTE PREDIAL</v>
          </cell>
          <cell r="D2384" t="str">
            <v>UN</v>
          </cell>
          <cell r="E2384" t="str">
            <v>CR</v>
          </cell>
          <cell r="F2384" t="str">
            <v>VERIFICAR</v>
          </cell>
          <cell r="G2384" t="str">
            <v>VERIFICAR</v>
          </cell>
          <cell r="H2384" t="str">
            <v>VERIFICAR</v>
          </cell>
          <cell r="I2384" t="str">
            <v>SEM VALOR</v>
          </cell>
        </row>
        <row r="2385">
          <cell r="B2385">
            <v>38434</v>
          </cell>
          <cell r="C2385" t="str">
            <v>JOELHO PPR, 90 GRAUS, SOLDAVEL, F/F, DN 32 MM, PARA AGUA QUENTE PREDIAL</v>
          </cell>
          <cell r="D2385" t="str">
            <v>UN</v>
          </cell>
          <cell r="E2385" t="str">
            <v>CR</v>
          </cell>
          <cell r="F2385" t="str">
            <v>VERIFICAR</v>
          </cell>
          <cell r="G2385" t="str">
            <v>VERIFICAR</v>
          </cell>
          <cell r="H2385" t="str">
            <v>VERIFICAR</v>
          </cell>
          <cell r="I2385" t="str">
            <v>SEM VALOR</v>
          </cell>
        </row>
        <row r="2386">
          <cell r="B2386">
            <v>38435</v>
          </cell>
          <cell r="C2386" t="str">
            <v>JOELHO PPR, 90 GRAUS, SOLDAVEL, F/F, DN 40 MM, PARA AGUA QUENTE PREDIAL</v>
          </cell>
          <cell r="D2386" t="str">
            <v>UN</v>
          </cell>
          <cell r="E2386" t="str">
            <v>CR</v>
          </cell>
          <cell r="F2386" t="str">
            <v>VERIFICAR</v>
          </cell>
          <cell r="G2386" t="str">
            <v>VERIFICAR</v>
          </cell>
          <cell r="H2386" t="str">
            <v>VERIFICAR</v>
          </cell>
          <cell r="I2386" t="str">
            <v>SEM VALOR</v>
          </cell>
        </row>
        <row r="2387">
          <cell r="B2387">
            <v>38436</v>
          </cell>
          <cell r="C2387" t="str">
            <v>JOELHO PPR, 90 GRAUS, SOLDAVEL, F/F, DN 50 MM, PARA AGUA QUENTE PREDIAL</v>
          </cell>
          <cell r="D2387" t="str">
            <v>UN</v>
          </cell>
          <cell r="E2387" t="str">
            <v>CR</v>
          </cell>
          <cell r="F2387" t="str">
            <v>VERIFICAR</v>
          </cell>
          <cell r="G2387" t="str">
            <v>VERIFICAR</v>
          </cell>
          <cell r="H2387" t="str">
            <v>VERIFICAR</v>
          </cell>
          <cell r="I2387" t="str">
            <v>SEM VALOR</v>
          </cell>
        </row>
        <row r="2388">
          <cell r="B2388">
            <v>38437</v>
          </cell>
          <cell r="C2388" t="str">
            <v>JOELHO PPR, 90 GRAUS, SOLDAVEL, F/F, DN 63 MM, PARA AGUA QUENTE PREDIAL</v>
          </cell>
          <cell r="D2388" t="str">
            <v>UN</v>
          </cell>
          <cell r="E2388" t="str">
            <v>CR</v>
          </cell>
          <cell r="F2388" t="str">
            <v>VERIFICAR</v>
          </cell>
          <cell r="G2388" t="str">
            <v>VERIFICAR</v>
          </cell>
          <cell r="H2388" t="str">
            <v>VERIFICAR</v>
          </cell>
          <cell r="I2388" t="str">
            <v>SEM VALOR</v>
          </cell>
        </row>
        <row r="2389">
          <cell r="B2389">
            <v>38438</v>
          </cell>
          <cell r="C2389" t="str">
            <v>JOELHO PPR, 90 GRAUS, SOLDAVEL, F/F, DN 75 MM, PARA AGUA QUENTE PREDIAL</v>
          </cell>
          <cell r="D2389" t="str">
            <v>UN</v>
          </cell>
          <cell r="E2389" t="str">
            <v>CR</v>
          </cell>
          <cell r="F2389" t="str">
            <v>VERIFICAR</v>
          </cell>
          <cell r="G2389" t="str">
            <v>VERIFICAR</v>
          </cell>
          <cell r="H2389" t="str">
            <v>VERIFICAR</v>
          </cell>
          <cell r="I2389" t="str">
            <v>SEM VALOR</v>
          </cell>
        </row>
        <row r="2390">
          <cell r="B2390">
            <v>38439</v>
          </cell>
          <cell r="C2390" t="str">
            <v>JOELHO PPR, 90 GRAUS, SOLDAVEL, F/F, DN 90 MM, PARA AGUA QUENTE PREDIAL</v>
          </cell>
          <cell r="D2390" t="str">
            <v>UN</v>
          </cell>
          <cell r="E2390" t="str">
            <v>CR</v>
          </cell>
          <cell r="F2390" t="str">
            <v>VERIFICAR</v>
          </cell>
          <cell r="G2390" t="str">
            <v>VERIFICAR</v>
          </cell>
          <cell r="H2390" t="str">
            <v>VERIFICAR</v>
          </cell>
          <cell r="I2390" t="str">
            <v>SEM VALOR</v>
          </cell>
        </row>
        <row r="2391">
          <cell r="B2391">
            <v>10836</v>
          </cell>
          <cell r="C2391" t="str">
            <v>JOELHO PVC COM VISITA, 90 GRAUS, DN 100 X 50 MM, SERIE NORMAL, PARA ESGOTO PREDIAL</v>
          </cell>
          <cell r="D2391" t="str">
            <v>UN</v>
          </cell>
          <cell r="E2391" t="str">
            <v>CR</v>
          </cell>
          <cell r="F2391">
            <v>20.83</v>
          </cell>
          <cell r="G2391">
            <v>20.83</v>
          </cell>
          <cell r="H2391">
            <v>20.83</v>
          </cell>
          <cell r="I2391" t="str">
            <v>COM VALOR</v>
          </cell>
        </row>
        <row r="2392">
          <cell r="B2392">
            <v>3510</v>
          </cell>
          <cell r="C2392" t="str">
            <v>JOELHO PVC, 90 GRAUS, ROSCAVEL, 1 1/4", COR BRANCA, AGUA FRIA PREDIAL</v>
          </cell>
          <cell r="D2392" t="str">
            <v>UN</v>
          </cell>
          <cell r="E2392" t="str">
            <v>CR</v>
          </cell>
          <cell r="F2392">
            <v>12.41</v>
          </cell>
          <cell r="G2392">
            <v>12.41</v>
          </cell>
          <cell r="H2392">
            <v>12.41</v>
          </cell>
          <cell r="I2392" t="str">
            <v>COM VALOR</v>
          </cell>
        </row>
        <row r="2393">
          <cell r="B2393">
            <v>10835</v>
          </cell>
          <cell r="C2393" t="str">
            <v>JOELHO PVC, COM BOLSA E ANEL, 90 GRAUS, DN 40 X *38* MM, SERIE NORMAL, PARA ESGOTO PREDIAL</v>
          </cell>
          <cell r="D2393" t="str">
            <v>UN</v>
          </cell>
          <cell r="E2393" t="str">
            <v>CR</v>
          </cell>
          <cell r="F2393">
            <v>5.81</v>
          </cell>
          <cell r="G2393">
            <v>5.81</v>
          </cell>
          <cell r="H2393">
            <v>5.81</v>
          </cell>
          <cell r="I2393" t="str">
            <v>COM VALOR</v>
          </cell>
        </row>
        <row r="2394">
          <cell r="B2394">
            <v>3485</v>
          </cell>
          <cell r="C2394" t="str">
            <v>JOELHO PVC, ROSCAVEL, 45 GRAUS, 1", COR BRANCA, PARA AGUA FRIA PREDIAL</v>
          </cell>
          <cell r="D2394" t="str">
            <v>UN</v>
          </cell>
          <cell r="E2394" t="str">
            <v>CR</v>
          </cell>
          <cell r="F2394">
            <v>13.05</v>
          </cell>
          <cell r="G2394">
            <v>13.05</v>
          </cell>
          <cell r="H2394">
            <v>13.05</v>
          </cell>
          <cell r="I2394" t="str">
            <v>COM VALOR</v>
          </cell>
        </row>
        <row r="2395">
          <cell r="B2395">
            <v>3475</v>
          </cell>
          <cell r="C2395" t="str">
            <v>JOELHO PVC, ROSCAVEL, 45 GRAUS, 1/2", COR BRANCA, PARA AGUA FRIA PREDIAL</v>
          </cell>
          <cell r="D2395" t="str">
            <v>UN</v>
          </cell>
          <cell r="E2395" t="str">
            <v>CR</v>
          </cell>
          <cell r="F2395">
            <v>4.72</v>
          </cell>
          <cell r="G2395">
            <v>4.72</v>
          </cell>
          <cell r="H2395">
            <v>4.72</v>
          </cell>
          <cell r="I2395" t="str">
            <v>COM VALOR</v>
          </cell>
        </row>
        <row r="2396">
          <cell r="B2396">
            <v>3534</v>
          </cell>
          <cell r="C2396" t="str">
            <v>JOELHO PVC, ROSCAVEL, 45 GRAUS, 3/4", COR BRANCA, PARA AGUA FRIA PREDIAL</v>
          </cell>
          <cell r="D2396" t="str">
            <v>UN</v>
          </cell>
          <cell r="E2396" t="str">
            <v>CR</v>
          </cell>
          <cell r="F2396">
            <v>7.48</v>
          </cell>
          <cell r="G2396">
            <v>7.48</v>
          </cell>
          <cell r="H2396">
            <v>7.48</v>
          </cell>
          <cell r="I2396" t="str">
            <v>COM VALOR</v>
          </cell>
        </row>
        <row r="2397">
          <cell r="B2397">
            <v>3482</v>
          </cell>
          <cell r="C2397" t="str">
            <v>JOELHO PVC, ROSCAVEL, 90 GRAUS, 1", COR BRANCA, PARA AGUA FRIA PREDIAL</v>
          </cell>
          <cell r="D2397" t="str">
            <v>UN</v>
          </cell>
          <cell r="E2397" t="str">
            <v>CR</v>
          </cell>
          <cell r="F2397">
            <v>5.35</v>
          </cell>
          <cell r="G2397">
            <v>5.35</v>
          </cell>
          <cell r="H2397">
            <v>5.35</v>
          </cell>
          <cell r="I2397" t="str">
            <v>COM VALOR</v>
          </cell>
        </row>
        <row r="2398">
          <cell r="B2398">
            <v>3543</v>
          </cell>
          <cell r="C2398" t="str">
            <v>JOELHO PVC, ROSCAVEL, 90 GRAUS, 1/2", COR BRANCA, PARA AGUA FRIA PREDIAL</v>
          </cell>
          <cell r="D2398" t="str">
            <v>UN</v>
          </cell>
          <cell r="E2398" t="str">
            <v>CR</v>
          </cell>
          <cell r="F2398">
            <v>1.74</v>
          </cell>
          <cell r="G2398">
            <v>1.74</v>
          </cell>
          <cell r="H2398">
            <v>1.74</v>
          </cell>
          <cell r="I2398" t="str">
            <v>COM VALOR</v>
          </cell>
        </row>
        <row r="2399">
          <cell r="B2399">
            <v>3505</v>
          </cell>
          <cell r="C2399" t="str">
            <v>JOELHO PVC, ROSCAVEL, 90 GRAUS, 3/4", COR BRANCA, PARA AGUA FRIA PREDIAL</v>
          </cell>
          <cell r="D2399" t="str">
            <v>UN</v>
          </cell>
          <cell r="E2399" t="str">
            <v>CR</v>
          </cell>
          <cell r="F2399">
            <v>2.58</v>
          </cell>
          <cell r="G2399">
            <v>2.58</v>
          </cell>
          <cell r="H2399">
            <v>2.58</v>
          </cell>
          <cell r="I2399" t="str">
            <v>COM VALOR</v>
          </cell>
        </row>
        <row r="2400">
          <cell r="B2400">
            <v>3521</v>
          </cell>
          <cell r="C2400" t="str">
            <v>JOELHO PVC, SOLDAVEL COM ROSCA, 90 GRAUS, 20 MM X 1/2", COR MARROM, PARA AGUA FRIA PREDIAL</v>
          </cell>
          <cell r="D2400" t="str">
            <v>UN</v>
          </cell>
          <cell r="E2400" t="str">
            <v>CR</v>
          </cell>
          <cell r="F2400">
            <v>1.95</v>
          </cell>
          <cell r="G2400">
            <v>1.95</v>
          </cell>
          <cell r="H2400">
            <v>1.95</v>
          </cell>
          <cell r="I2400" t="str">
            <v>COM VALOR</v>
          </cell>
        </row>
        <row r="2401">
          <cell r="B2401">
            <v>3531</v>
          </cell>
          <cell r="C2401" t="str">
            <v>JOELHO PVC, SOLDAVEL COM ROSCA, 90 GRAUS, 25 MM X 1/2", COR MARROM, PARA AGUA FRIA PREDIAL</v>
          </cell>
          <cell r="D2401" t="str">
            <v>UN</v>
          </cell>
          <cell r="E2401" t="str">
            <v>CR</v>
          </cell>
          <cell r="F2401">
            <v>3.71</v>
          </cell>
          <cell r="G2401">
            <v>3.71</v>
          </cell>
          <cell r="H2401">
            <v>3.71</v>
          </cell>
          <cell r="I2401" t="str">
            <v>COM VALOR</v>
          </cell>
        </row>
        <row r="2402">
          <cell r="B2402">
            <v>3522</v>
          </cell>
          <cell r="C2402" t="str">
            <v>JOELHO PVC, SOLDAVEL COM ROSCA, 90 GRAUS, 25 MM X 3/4", COR MARROM, PARA AGUA FRIA PREDIAL</v>
          </cell>
          <cell r="D2402" t="str">
            <v>UN</v>
          </cell>
          <cell r="E2402" t="str">
            <v>CR</v>
          </cell>
          <cell r="F2402">
            <v>2.39</v>
          </cell>
          <cell r="G2402">
            <v>2.39</v>
          </cell>
          <cell r="H2402">
            <v>2.39</v>
          </cell>
          <cell r="I2402" t="str">
            <v>COM VALOR</v>
          </cell>
        </row>
        <row r="2403">
          <cell r="B2403">
            <v>3527</v>
          </cell>
          <cell r="C2403" t="str">
            <v>JOELHO PVC, SOLDAVEL COM ROSCA, 90 GRAUS, 32 MM X 3/4", COR MARROM, PARA AGUA FRIA PREDIAL</v>
          </cell>
          <cell r="D2403" t="str">
            <v>UN</v>
          </cell>
          <cell r="E2403" t="str">
            <v>CR</v>
          </cell>
          <cell r="F2403">
            <v>12.58</v>
          </cell>
          <cell r="G2403">
            <v>12.58</v>
          </cell>
          <cell r="H2403">
            <v>12.58</v>
          </cell>
          <cell r="I2403" t="str">
            <v>COM VALOR</v>
          </cell>
        </row>
        <row r="2404">
          <cell r="B2404">
            <v>3530</v>
          </cell>
          <cell r="C2404" t="str">
            <v>JOELHO PVC, SOLDAVEL, 90 GRAUS, 110 MM, COR MARROM, PARA AGUA FRIA PREDIAL</v>
          </cell>
          <cell r="D2404" t="str">
            <v>UN</v>
          </cell>
          <cell r="E2404" t="str">
            <v>CR</v>
          </cell>
          <cell r="F2404">
            <v>203.68</v>
          </cell>
          <cell r="G2404">
            <v>203.68</v>
          </cell>
          <cell r="H2404">
            <v>203.68</v>
          </cell>
          <cell r="I2404" t="str">
            <v>COM VALOR</v>
          </cell>
        </row>
        <row r="2405">
          <cell r="B2405">
            <v>3542</v>
          </cell>
          <cell r="C2405" t="str">
            <v>JOELHO PVC, SOLDAVEL, 90 GRAUS, 20 MM, COR MARROM, PARA AGUA FRIA PREDIAL</v>
          </cell>
          <cell r="D2405" t="str">
            <v>UN</v>
          </cell>
          <cell r="E2405" t="str">
            <v>CR</v>
          </cell>
          <cell r="F2405">
            <v>0.57999999999999996</v>
          </cell>
          <cell r="G2405">
            <v>0.57999999999999996</v>
          </cell>
          <cell r="H2405">
            <v>0.57999999999999996</v>
          </cell>
          <cell r="I2405" t="str">
            <v>COM VALOR</v>
          </cell>
        </row>
        <row r="2406">
          <cell r="B2406">
            <v>3529</v>
          </cell>
          <cell r="C2406" t="str">
            <v>JOELHO PVC, SOLDAVEL, 90 GRAUS, 25 MM, COR MARROM, PARA AGUA FRIA PREDIAL</v>
          </cell>
          <cell r="D2406" t="str">
            <v>UN</v>
          </cell>
          <cell r="E2406" t="str">
            <v>CR</v>
          </cell>
          <cell r="F2406">
            <v>0.72</v>
          </cell>
          <cell r="G2406">
            <v>0.72</v>
          </cell>
          <cell r="H2406">
            <v>0.72</v>
          </cell>
          <cell r="I2406" t="str">
            <v>COM VALOR</v>
          </cell>
        </row>
        <row r="2407">
          <cell r="B2407">
            <v>3536</v>
          </cell>
          <cell r="C2407" t="str">
            <v>JOELHO PVC, SOLDAVEL, 90 GRAUS, 32 MM, COR MARROM, PARA AGUA FRIA PREDIAL</v>
          </cell>
          <cell r="D2407" t="str">
            <v>UN</v>
          </cell>
          <cell r="E2407" t="str">
            <v>CR</v>
          </cell>
          <cell r="F2407">
            <v>2.39</v>
          </cell>
          <cell r="G2407">
            <v>2.39</v>
          </cell>
          <cell r="H2407">
            <v>2.39</v>
          </cell>
          <cell r="I2407" t="str">
            <v>COM VALOR</v>
          </cell>
        </row>
        <row r="2408">
          <cell r="B2408">
            <v>3535</v>
          </cell>
          <cell r="C2408" t="str">
            <v>JOELHO PVC, SOLDAVEL, 90 GRAUS, 40 MM, COR MARROM, PARA AGUA FRIA PREDIAL</v>
          </cell>
          <cell r="D2408" t="str">
            <v>UN</v>
          </cell>
          <cell r="E2408" t="str">
            <v>CR</v>
          </cell>
          <cell r="F2408">
            <v>5.81</v>
          </cell>
          <cell r="G2408">
            <v>5.81</v>
          </cell>
          <cell r="H2408">
            <v>5.81</v>
          </cell>
          <cell r="I2408" t="str">
            <v>COM VALOR</v>
          </cell>
        </row>
        <row r="2409">
          <cell r="B2409">
            <v>3540</v>
          </cell>
          <cell r="C2409" t="str">
            <v>JOELHO PVC, SOLDAVEL, 90 GRAUS, 50 MM, COR MARROM, PARA AGUA FRIA PREDIAL</v>
          </cell>
          <cell r="D2409" t="str">
            <v>UN</v>
          </cell>
          <cell r="E2409" t="str">
            <v>CR</v>
          </cell>
          <cell r="F2409">
            <v>4.92</v>
          </cell>
          <cell r="G2409">
            <v>4.92</v>
          </cell>
          <cell r="H2409">
            <v>4.92</v>
          </cell>
          <cell r="I2409" t="str">
            <v>COM VALOR</v>
          </cell>
        </row>
        <row r="2410">
          <cell r="B2410">
            <v>3539</v>
          </cell>
          <cell r="C2410" t="str">
            <v>JOELHO PVC, SOLDAVEL, 90 GRAUS, 60 MM, COR MARROM, PARA AGUA FRIA PREDIAL</v>
          </cell>
          <cell r="D2410" t="str">
            <v>UN</v>
          </cell>
          <cell r="E2410" t="str">
            <v>CR</v>
          </cell>
          <cell r="F2410">
            <v>28.51</v>
          </cell>
          <cell r="G2410">
            <v>28.51</v>
          </cell>
          <cell r="H2410">
            <v>28.51</v>
          </cell>
          <cell r="I2410" t="str">
            <v>COM VALOR</v>
          </cell>
        </row>
        <row r="2411">
          <cell r="B2411">
            <v>3513</v>
          </cell>
          <cell r="C2411" t="str">
            <v>JOELHO PVC, SOLDAVEL, 90 GRAUS, 85 MM, COR MARROM, PARA AGUA FRIA PREDIAL</v>
          </cell>
          <cell r="D2411" t="str">
            <v>UN</v>
          </cell>
          <cell r="E2411" t="str">
            <v>CR</v>
          </cell>
          <cell r="F2411">
            <v>100.52</v>
          </cell>
          <cell r="G2411">
            <v>100.52</v>
          </cell>
          <cell r="H2411">
            <v>100.52</v>
          </cell>
          <cell r="I2411" t="str">
            <v>COM VALOR</v>
          </cell>
        </row>
        <row r="2412">
          <cell r="B2412">
            <v>3516</v>
          </cell>
          <cell r="C2412" t="str">
            <v>JOELHO PVC, SOLDAVEL, BB, 45 GRAUS, DN 40 MM, PARA ESGOTO PREDIAL</v>
          </cell>
          <cell r="D2412" t="str">
            <v>UN</v>
          </cell>
          <cell r="E2412" t="str">
            <v>CR</v>
          </cell>
          <cell r="F2412">
            <v>2.4</v>
          </cell>
          <cell r="G2412">
            <v>2.4</v>
          </cell>
          <cell r="H2412">
            <v>2.4</v>
          </cell>
          <cell r="I2412" t="str">
            <v>COM VALOR</v>
          </cell>
        </row>
        <row r="2413">
          <cell r="B2413">
            <v>3517</v>
          </cell>
          <cell r="C2413" t="str">
            <v>JOELHO PVC, SOLDAVEL, BB, 90 GRAUS, SEM ANEL, DN 40 MM, PARA ESGOTO PREDIAL SECUNDARIO</v>
          </cell>
          <cell r="D2413" t="str">
            <v>UN</v>
          </cell>
          <cell r="E2413" t="str">
            <v>CR</v>
          </cell>
          <cell r="F2413">
            <v>2.17</v>
          </cell>
          <cell r="G2413">
            <v>2.17</v>
          </cell>
          <cell r="H2413">
            <v>2.17</v>
          </cell>
          <cell r="I2413" t="str">
            <v>COM VALOR</v>
          </cell>
        </row>
        <row r="2414">
          <cell r="B2414">
            <v>3515</v>
          </cell>
          <cell r="C2414" t="str">
            <v>JOELHO PVC, SOLDAVEL, COM BUCHA DE LATAO, 90 GRAUS, 20 MM X 1/2", PARA AGUA FRIA PREDIAL</v>
          </cell>
          <cell r="D2414" t="str">
            <v>UN</v>
          </cell>
          <cell r="E2414" t="str">
            <v>CR</v>
          </cell>
          <cell r="F2414">
            <v>6.41</v>
          </cell>
          <cell r="G2414">
            <v>6.41</v>
          </cell>
          <cell r="H2414">
            <v>6.41</v>
          </cell>
          <cell r="I2414" t="str">
            <v>COM VALOR</v>
          </cell>
        </row>
        <row r="2415">
          <cell r="B2415">
            <v>20147</v>
          </cell>
          <cell r="C2415" t="str">
            <v>JOELHO PVC, SOLDAVEL, COM BUCHA DE LATAO, 90 GRAUS, 25 MM X 1/2", PARA AGUA FRIA PREDIAL</v>
          </cell>
          <cell r="D2415" t="str">
            <v>UN</v>
          </cell>
          <cell r="E2415" t="str">
            <v>CR</v>
          </cell>
          <cell r="F2415">
            <v>5.27</v>
          </cell>
          <cell r="G2415">
            <v>5.27</v>
          </cell>
          <cell r="H2415">
            <v>5.27</v>
          </cell>
          <cell r="I2415" t="str">
            <v>COM VALOR</v>
          </cell>
        </row>
        <row r="2416">
          <cell r="B2416">
            <v>3524</v>
          </cell>
          <cell r="C2416" t="str">
            <v>JOELHO PVC, SOLDAVEL, COM BUCHA DE LATAO, 90 GRAUS, 25 MM X 3/4", PARA AGUA FRIA PREDIAL</v>
          </cell>
          <cell r="D2416" t="str">
            <v>UN</v>
          </cell>
          <cell r="E2416" t="str">
            <v>CR</v>
          </cell>
          <cell r="F2416">
            <v>7.94</v>
          </cell>
          <cell r="G2416">
            <v>7.94</v>
          </cell>
          <cell r="H2416">
            <v>7.94</v>
          </cell>
          <cell r="I2416" t="str">
            <v>COM VALOR</v>
          </cell>
        </row>
        <row r="2417">
          <cell r="B2417">
            <v>3532</v>
          </cell>
          <cell r="C2417" t="str">
            <v>JOELHO PVC, SOLDAVEL, COM BUCHA DE LATAO, 90 GRAUS, 32 MM X 3/4", PARA AGUA FRIA PREDIAL</v>
          </cell>
          <cell r="D2417" t="str">
            <v>UN</v>
          </cell>
          <cell r="E2417" t="str">
            <v>CR</v>
          </cell>
          <cell r="F2417">
            <v>18.34</v>
          </cell>
          <cell r="G2417">
            <v>18.34</v>
          </cell>
          <cell r="H2417">
            <v>18.34</v>
          </cell>
          <cell r="I2417" t="str">
            <v>COM VALOR</v>
          </cell>
        </row>
        <row r="2418">
          <cell r="B2418">
            <v>3528</v>
          </cell>
          <cell r="C2418" t="str">
            <v>JOELHO PVC, SOLDAVEL, PB, 45 GRAUS, DN 100 MM, PARA ESGOTO PREDIAL</v>
          </cell>
          <cell r="D2418" t="str">
            <v>UN</v>
          </cell>
          <cell r="E2418" t="str">
            <v>CR</v>
          </cell>
          <cell r="F2418">
            <v>9.3800000000000008</v>
          </cell>
          <cell r="G2418">
            <v>9.3800000000000008</v>
          </cell>
          <cell r="H2418">
            <v>9.3800000000000008</v>
          </cell>
          <cell r="I2418" t="str">
            <v>COM VALOR</v>
          </cell>
        </row>
        <row r="2419">
          <cell r="B2419">
            <v>37952</v>
          </cell>
          <cell r="C2419" t="str">
            <v>JOELHO PVC, SOLDAVEL, PB, 45 GRAUS, DN 150 MM, PARA ESGOTO PREDIAL</v>
          </cell>
          <cell r="D2419" t="str">
            <v>UN</v>
          </cell>
          <cell r="E2419" t="str">
            <v>CR</v>
          </cell>
          <cell r="F2419">
            <v>67.22</v>
          </cell>
          <cell r="G2419">
            <v>67.22</v>
          </cell>
          <cell r="H2419">
            <v>67.22</v>
          </cell>
          <cell r="I2419" t="str">
            <v>COM VALOR</v>
          </cell>
        </row>
        <row r="2420">
          <cell r="B2420">
            <v>37951</v>
          </cell>
          <cell r="C2420" t="str">
            <v>JOELHO PVC, SOLDAVEL, PB, 45 GRAUS, DN 40 MM, PARA ESGOTO PREDIAL</v>
          </cell>
          <cell r="D2420" t="str">
            <v>UN</v>
          </cell>
          <cell r="E2420" t="str">
            <v>CR</v>
          </cell>
          <cell r="F2420">
            <v>2.5299999999999998</v>
          </cell>
          <cell r="G2420">
            <v>2.5299999999999998</v>
          </cell>
          <cell r="H2420">
            <v>2.5299999999999998</v>
          </cell>
          <cell r="I2420" t="str">
            <v>COM VALOR</v>
          </cell>
        </row>
        <row r="2421">
          <cell r="B2421">
            <v>3518</v>
          </cell>
          <cell r="C2421" t="str">
            <v>JOELHO PVC, SOLDAVEL, PB, 45 GRAUS, DN 50 MM, PARA ESGOTO PREDIAL</v>
          </cell>
          <cell r="D2421" t="str">
            <v>UN</v>
          </cell>
          <cell r="E2421" t="str">
            <v>CR</v>
          </cell>
          <cell r="F2421">
            <v>3.89</v>
          </cell>
          <cell r="G2421">
            <v>3.89</v>
          </cell>
          <cell r="H2421">
            <v>3.89</v>
          </cell>
          <cell r="I2421" t="str">
            <v>COM VALOR</v>
          </cell>
        </row>
        <row r="2422">
          <cell r="B2422">
            <v>3519</v>
          </cell>
          <cell r="C2422" t="str">
            <v>JOELHO PVC, SOLDAVEL, PB, 45 GRAUS, DN 75 MM, PARA ESGOTO PREDIAL</v>
          </cell>
          <cell r="D2422" t="str">
            <v>UN</v>
          </cell>
          <cell r="E2422" t="str">
            <v>CR</v>
          </cell>
          <cell r="F2422">
            <v>8.1300000000000008</v>
          </cell>
          <cell r="G2422">
            <v>8.1300000000000008</v>
          </cell>
          <cell r="H2422">
            <v>8.1300000000000008</v>
          </cell>
          <cell r="I2422" t="str">
            <v>COM VALOR</v>
          </cell>
        </row>
        <row r="2423">
          <cell r="B2423">
            <v>3520</v>
          </cell>
          <cell r="C2423" t="str">
            <v>JOELHO PVC, SOLDAVEL, PB, 90 GRAUS, DN 100 MM, PARA ESGOTO PREDIAL</v>
          </cell>
          <cell r="D2423" t="str">
            <v>UN</v>
          </cell>
          <cell r="E2423" t="str">
            <v>CR</v>
          </cell>
          <cell r="F2423">
            <v>8.52</v>
          </cell>
          <cell r="G2423">
            <v>8.52</v>
          </cell>
          <cell r="H2423">
            <v>8.52</v>
          </cell>
          <cell r="I2423" t="str">
            <v>COM VALOR</v>
          </cell>
        </row>
        <row r="2424">
          <cell r="B2424">
            <v>37950</v>
          </cell>
          <cell r="C2424" t="str">
            <v>JOELHO PVC, SOLDAVEL, PB, 90 GRAUS, DN 150 MM, PARA ESGOTO PREDIAL</v>
          </cell>
          <cell r="D2424" t="str">
            <v>UN</v>
          </cell>
          <cell r="E2424" t="str">
            <v>CR</v>
          </cell>
          <cell r="F2424">
            <v>61.88</v>
          </cell>
          <cell r="G2424">
            <v>61.88</v>
          </cell>
          <cell r="H2424">
            <v>61.88</v>
          </cell>
          <cell r="I2424" t="str">
            <v>COM VALOR</v>
          </cell>
        </row>
        <row r="2425">
          <cell r="B2425">
            <v>37949</v>
          </cell>
          <cell r="C2425" t="str">
            <v>JOELHO PVC, SOLDAVEL, PB, 90 GRAUS, DN 40 MM, PARA ESGOTO PREDIAL</v>
          </cell>
          <cell r="D2425" t="str">
            <v>UN</v>
          </cell>
          <cell r="E2425" t="str">
            <v>CR</v>
          </cell>
          <cell r="F2425">
            <v>2.2799999999999998</v>
          </cell>
          <cell r="G2425">
            <v>2.2799999999999998</v>
          </cell>
          <cell r="H2425">
            <v>2.2799999999999998</v>
          </cell>
          <cell r="I2425" t="str">
            <v>COM VALOR</v>
          </cell>
        </row>
        <row r="2426">
          <cell r="B2426">
            <v>3526</v>
          </cell>
          <cell r="C2426" t="str">
            <v>JOELHO PVC, SOLDAVEL, PB, 90 GRAUS, DN 50 MM, PARA ESGOTO PREDIAL</v>
          </cell>
          <cell r="D2426" t="str">
            <v>UN</v>
          </cell>
          <cell r="E2426" t="str">
            <v>CR</v>
          </cell>
          <cell r="F2426">
            <v>3.14</v>
          </cell>
          <cell r="G2426">
            <v>3.14</v>
          </cell>
          <cell r="H2426">
            <v>3.14</v>
          </cell>
          <cell r="I2426" t="str">
            <v>COM VALOR</v>
          </cell>
        </row>
        <row r="2427">
          <cell r="B2427">
            <v>3509</v>
          </cell>
          <cell r="C2427" t="str">
            <v>JOELHO PVC, SOLDAVEL, PB, 90 GRAUS, DN 75 MM, PARA ESGOTO PREDIAL</v>
          </cell>
          <cell r="D2427" t="str">
            <v>UN</v>
          </cell>
          <cell r="E2427" t="str">
            <v>CR</v>
          </cell>
          <cell r="F2427">
            <v>7.13</v>
          </cell>
          <cell r="G2427">
            <v>7.13</v>
          </cell>
          <cell r="H2427">
            <v>7.13</v>
          </cell>
          <cell r="I2427" t="str">
            <v>COM VALOR</v>
          </cell>
        </row>
        <row r="2428">
          <cell r="B2428">
            <v>20151</v>
          </cell>
          <cell r="C2428" t="str">
            <v>JOELHO, PVC SERIE R, 45 GRAUS, DN 100 MM, PARA ESGOTO PREDIAL</v>
          </cell>
          <cell r="D2428" t="str">
            <v>UN</v>
          </cell>
          <cell r="E2428" t="str">
            <v>CR</v>
          </cell>
          <cell r="F2428">
            <v>20.96</v>
          </cell>
          <cell r="G2428">
            <v>20.96</v>
          </cell>
          <cell r="H2428">
            <v>20.96</v>
          </cell>
          <cell r="I2428" t="str">
            <v>COM VALOR</v>
          </cell>
        </row>
        <row r="2429">
          <cell r="B2429">
            <v>20152</v>
          </cell>
          <cell r="C2429" t="str">
            <v>JOELHO, PVC SERIE R, 45 GRAUS, DN 150 MM, PARA ESGOTO PREDIAL</v>
          </cell>
          <cell r="D2429" t="str">
            <v>UN</v>
          </cell>
          <cell r="E2429" t="str">
            <v>CR</v>
          </cell>
          <cell r="F2429">
            <v>75.849999999999994</v>
          </cell>
          <cell r="G2429">
            <v>75.849999999999994</v>
          </cell>
          <cell r="H2429">
            <v>75.849999999999994</v>
          </cell>
          <cell r="I2429" t="str">
            <v>COM VALOR</v>
          </cell>
        </row>
        <row r="2430">
          <cell r="B2430">
            <v>20148</v>
          </cell>
          <cell r="C2430" t="str">
            <v>JOELHO, PVC SERIE R, 45 GRAUS, DN 40 MM, PARA ESGOTO PREDIAL</v>
          </cell>
          <cell r="D2430" t="str">
            <v>UN</v>
          </cell>
          <cell r="E2430" t="str">
            <v>CR</v>
          </cell>
          <cell r="F2430">
            <v>4.12</v>
          </cell>
          <cell r="G2430">
            <v>4.12</v>
          </cell>
          <cell r="H2430">
            <v>4.12</v>
          </cell>
          <cell r="I2430" t="str">
            <v>COM VALOR</v>
          </cell>
        </row>
        <row r="2431">
          <cell r="B2431">
            <v>20149</v>
          </cell>
          <cell r="C2431" t="str">
            <v>JOELHO, PVC SERIE R, 45 GRAUS, DN 50 MM, PARA ESGOTO PREDIAL</v>
          </cell>
          <cell r="D2431" t="str">
            <v>UN</v>
          </cell>
          <cell r="E2431" t="str">
            <v>CR</v>
          </cell>
          <cell r="F2431">
            <v>6.88</v>
          </cell>
          <cell r="G2431">
            <v>6.88</v>
          </cell>
          <cell r="H2431">
            <v>6.88</v>
          </cell>
          <cell r="I2431" t="str">
            <v>COM VALOR</v>
          </cell>
        </row>
        <row r="2432">
          <cell r="B2432">
            <v>20150</v>
          </cell>
          <cell r="C2432" t="str">
            <v>JOELHO, PVC SERIE R, 45 GRAUS, DN 75 MM, PARA ESGOTO PREDIAL</v>
          </cell>
          <cell r="D2432" t="str">
            <v>UN</v>
          </cell>
          <cell r="E2432" t="str">
            <v>CR</v>
          </cell>
          <cell r="F2432">
            <v>17.739999999999998</v>
          </cell>
          <cell r="G2432">
            <v>17.739999999999998</v>
          </cell>
          <cell r="H2432">
            <v>17.739999999999998</v>
          </cell>
          <cell r="I2432" t="str">
            <v>COM VALOR</v>
          </cell>
        </row>
        <row r="2433">
          <cell r="B2433">
            <v>20157</v>
          </cell>
          <cell r="C2433" t="str">
            <v>JOELHO, PVC SERIE R, 90 GRAUS, DN 100 MM, PARA ESGOTO PREDIAL</v>
          </cell>
          <cell r="D2433" t="str">
            <v>UN</v>
          </cell>
          <cell r="E2433" t="str">
            <v>CR</v>
          </cell>
          <cell r="F2433">
            <v>19.91</v>
          </cell>
          <cell r="G2433">
            <v>19.91</v>
          </cell>
          <cell r="H2433">
            <v>19.91</v>
          </cell>
          <cell r="I2433" t="str">
            <v>COM VALOR</v>
          </cell>
        </row>
        <row r="2434">
          <cell r="B2434">
            <v>20158</v>
          </cell>
          <cell r="C2434" t="str">
            <v>JOELHO, PVC SERIE R, 90 GRAUS, DN 150 MM, PARA ESGOTO PREDIAL</v>
          </cell>
          <cell r="D2434" t="str">
            <v>UN</v>
          </cell>
          <cell r="E2434" t="str">
            <v>CR</v>
          </cell>
          <cell r="F2434">
            <v>79.069999999999993</v>
          </cell>
          <cell r="G2434">
            <v>79.069999999999993</v>
          </cell>
          <cell r="H2434">
            <v>79.069999999999993</v>
          </cell>
          <cell r="I2434" t="str">
            <v>COM VALOR</v>
          </cell>
        </row>
        <row r="2435">
          <cell r="B2435">
            <v>20154</v>
          </cell>
          <cell r="C2435" t="str">
            <v>JOELHO, PVC SERIE R, 90 GRAUS, DN 40 MM, PARA ESGOTO PREDIAL</v>
          </cell>
          <cell r="D2435" t="str">
            <v>UN</v>
          </cell>
          <cell r="E2435" t="str">
            <v>CR</v>
          </cell>
          <cell r="F2435">
            <v>4.03</v>
          </cell>
          <cell r="G2435">
            <v>4.03</v>
          </cell>
          <cell r="H2435">
            <v>4.03</v>
          </cell>
          <cell r="I2435" t="str">
            <v>COM VALOR</v>
          </cell>
        </row>
        <row r="2436">
          <cell r="B2436">
            <v>20155</v>
          </cell>
          <cell r="C2436" t="str">
            <v>JOELHO, PVC SERIE R, 90 GRAUS, DN 50 MM, PARA ESGOTO PREDIAL</v>
          </cell>
          <cell r="D2436" t="str">
            <v>UN</v>
          </cell>
          <cell r="E2436" t="str">
            <v>CR</v>
          </cell>
          <cell r="F2436">
            <v>6.14</v>
          </cell>
          <cell r="G2436">
            <v>6.14</v>
          </cell>
          <cell r="H2436">
            <v>6.14</v>
          </cell>
          <cell r="I2436" t="str">
            <v>COM VALOR</v>
          </cell>
        </row>
        <row r="2437">
          <cell r="B2437">
            <v>20156</v>
          </cell>
          <cell r="C2437" t="str">
            <v>JOELHO, PVC SERIE R, 90 GRAUS, DN 75 MM, PARA ESGOTO PREDIAL</v>
          </cell>
          <cell r="D2437" t="str">
            <v>UN</v>
          </cell>
          <cell r="E2437" t="str">
            <v>CR</v>
          </cell>
          <cell r="F2437">
            <v>17.27</v>
          </cell>
          <cell r="G2437">
            <v>17.27</v>
          </cell>
          <cell r="H2437">
            <v>17.27</v>
          </cell>
          <cell r="I2437" t="str">
            <v>COM VALOR</v>
          </cell>
        </row>
        <row r="2438">
          <cell r="B2438">
            <v>3499</v>
          </cell>
          <cell r="C2438" t="str">
            <v>JOELHO, PVC SOLDAVEL, 45 GRAUS, 20 MM, COR MARROM, PARA AGUA FRIA PREDIAL</v>
          </cell>
          <cell r="D2438" t="str">
            <v>UN</v>
          </cell>
          <cell r="E2438" t="str">
            <v>CR</v>
          </cell>
          <cell r="F2438">
            <v>1.1100000000000001</v>
          </cell>
          <cell r="G2438">
            <v>1.1100000000000001</v>
          </cell>
          <cell r="H2438">
            <v>1.1100000000000001</v>
          </cell>
          <cell r="I2438" t="str">
            <v>COM VALOR</v>
          </cell>
        </row>
        <row r="2439">
          <cell r="B2439">
            <v>3500</v>
          </cell>
          <cell r="C2439" t="str">
            <v>JOELHO, PVC SOLDAVEL, 45 GRAUS, 25 MM, COR MARROM, PARA AGUA FRIA PREDIAL</v>
          </cell>
          <cell r="D2439" t="str">
            <v>UN</v>
          </cell>
          <cell r="E2439" t="str">
            <v>CR</v>
          </cell>
          <cell r="F2439">
            <v>1.48</v>
          </cell>
          <cell r="G2439">
            <v>1.48</v>
          </cell>
          <cell r="H2439">
            <v>1.48</v>
          </cell>
          <cell r="I2439" t="str">
            <v>COM VALOR</v>
          </cell>
        </row>
        <row r="2440">
          <cell r="B2440">
            <v>3501</v>
          </cell>
          <cell r="C2440" t="str">
            <v>JOELHO, PVC SOLDAVEL, 45 GRAUS, 32 MM, COR MARROM, PARA AGUA FRIA PREDIAL</v>
          </cell>
          <cell r="D2440" t="str">
            <v>UN</v>
          </cell>
          <cell r="E2440" t="str">
            <v>CR</v>
          </cell>
          <cell r="F2440">
            <v>4.08</v>
          </cell>
          <cell r="G2440">
            <v>4.08</v>
          </cell>
          <cell r="H2440">
            <v>4.08</v>
          </cell>
          <cell r="I2440" t="str">
            <v>COM VALOR</v>
          </cell>
        </row>
        <row r="2441">
          <cell r="B2441">
            <v>3502</v>
          </cell>
          <cell r="C2441" t="str">
            <v>JOELHO, PVC SOLDAVEL, 45 GRAUS, 40 MM, COR MARROM, PARA AGUA FRIA PREDIAL</v>
          </cell>
          <cell r="D2441" t="str">
            <v>UN</v>
          </cell>
          <cell r="E2441" t="str">
            <v>CR</v>
          </cell>
          <cell r="F2441">
            <v>5.87</v>
          </cell>
          <cell r="G2441">
            <v>5.87</v>
          </cell>
          <cell r="H2441">
            <v>5.87</v>
          </cell>
          <cell r="I2441" t="str">
            <v>COM VALOR</v>
          </cell>
        </row>
        <row r="2442">
          <cell r="B2442">
            <v>3503</v>
          </cell>
          <cell r="C2442" t="str">
            <v>JOELHO, PVC SOLDAVEL, 45 GRAUS, 50 MM, COR MARROM, PARA AGUA FRIA PREDIAL</v>
          </cell>
          <cell r="D2442" t="str">
            <v>UN</v>
          </cell>
          <cell r="E2442" t="str">
            <v>CR</v>
          </cell>
          <cell r="F2442">
            <v>7.37</v>
          </cell>
          <cell r="G2442">
            <v>7.37</v>
          </cell>
          <cell r="H2442">
            <v>7.37</v>
          </cell>
          <cell r="I2442" t="str">
            <v>COM VALOR</v>
          </cell>
        </row>
        <row r="2443">
          <cell r="B2443">
            <v>3477</v>
          </cell>
          <cell r="C2443" t="str">
            <v>JOELHO, PVC SOLDAVEL, 45 GRAUS, 60 MM, COR MARROM, PARA AGUA FRIA PREDIAL</v>
          </cell>
          <cell r="D2443" t="str">
            <v>UN</v>
          </cell>
          <cell r="E2443" t="str">
            <v>CR</v>
          </cell>
          <cell r="F2443">
            <v>26.79</v>
          </cell>
          <cell r="G2443">
            <v>26.79</v>
          </cell>
          <cell r="H2443">
            <v>26.79</v>
          </cell>
          <cell r="I2443" t="str">
            <v>COM VALOR</v>
          </cell>
        </row>
        <row r="2444">
          <cell r="B2444">
            <v>3478</v>
          </cell>
          <cell r="C2444" t="str">
            <v>JOELHO, PVC SOLDAVEL, 45 GRAUS, 75 MM, COR MARROM, PARA AGUA FRIA PREDIAL</v>
          </cell>
          <cell r="D2444" t="str">
            <v>UN</v>
          </cell>
          <cell r="E2444" t="str">
            <v>CR</v>
          </cell>
          <cell r="F2444">
            <v>64.23</v>
          </cell>
          <cell r="G2444">
            <v>64.23</v>
          </cell>
          <cell r="H2444">
            <v>64.23</v>
          </cell>
          <cell r="I2444" t="str">
            <v>COM VALOR</v>
          </cell>
        </row>
        <row r="2445">
          <cell r="B2445">
            <v>3525</v>
          </cell>
          <cell r="C2445" t="str">
            <v>JOELHO, PVC SOLDAVEL, 45 GRAUS, 85 MM, COR MARROM, PARA AGUA FRIA PREDIAL</v>
          </cell>
          <cell r="D2445" t="str">
            <v>UN</v>
          </cell>
          <cell r="E2445" t="str">
            <v>CR</v>
          </cell>
          <cell r="F2445">
            <v>79.260000000000005</v>
          </cell>
          <cell r="G2445">
            <v>79.260000000000005</v>
          </cell>
          <cell r="H2445">
            <v>79.260000000000005</v>
          </cell>
          <cell r="I2445" t="str">
            <v>COM VALOR</v>
          </cell>
        </row>
        <row r="2446">
          <cell r="B2446">
            <v>3511</v>
          </cell>
          <cell r="C2446" t="str">
            <v>JOELHO, PVC SOLDAVEL, 90 GRAUS, 75 MM, COR MARROM, PARA AGUA FRIA PREDIAL</v>
          </cell>
          <cell r="D2446" t="str">
            <v>UN</v>
          </cell>
          <cell r="E2446" t="str">
            <v>CR</v>
          </cell>
          <cell r="F2446">
            <v>84.07</v>
          </cell>
          <cell r="G2446">
            <v>84.07</v>
          </cell>
          <cell r="H2446">
            <v>84.07</v>
          </cell>
          <cell r="I2446" t="str">
            <v>COM VALOR</v>
          </cell>
        </row>
        <row r="2447">
          <cell r="B2447">
            <v>38913</v>
          </cell>
          <cell r="C2447" t="str">
            <v>JOELHO/COTOVELO 90 GRAUS, METALICO, PARA CONEXAO COM ANEL DESLIZANTE, DN 16 MM, EM TUBO PEX PARA INST. AGUA QUENTE/FRIA</v>
          </cell>
          <cell r="D2447" t="str">
            <v>UN</v>
          </cell>
          <cell r="E2447" t="str">
            <v>CR</v>
          </cell>
          <cell r="F2447" t="str">
            <v>VERIFICAR</v>
          </cell>
          <cell r="G2447" t="str">
            <v>VERIFICAR</v>
          </cell>
          <cell r="H2447" t="str">
            <v>VERIFICAR</v>
          </cell>
          <cell r="I2447" t="str">
            <v>SEM VALOR</v>
          </cell>
        </row>
        <row r="2448">
          <cell r="B2448">
            <v>38914</v>
          </cell>
          <cell r="C2448" t="str">
            <v>JOELHO/COTOVELO 90 GRAUS, METALICO, PARA CONEXAO COM ANEL DESLIZANTE, DN 20 MM, EM TUBO PEX PARA INST. AGUA QUENTE/FRIA</v>
          </cell>
          <cell r="D2448" t="str">
            <v>UN</v>
          </cell>
          <cell r="E2448" t="str">
            <v>CR</v>
          </cell>
          <cell r="F2448" t="str">
            <v>VERIFICAR</v>
          </cell>
          <cell r="G2448" t="str">
            <v>VERIFICAR</v>
          </cell>
          <cell r="H2448" t="str">
            <v>VERIFICAR</v>
          </cell>
          <cell r="I2448" t="str">
            <v>SEM VALOR</v>
          </cell>
        </row>
        <row r="2449">
          <cell r="B2449">
            <v>38915</v>
          </cell>
          <cell r="C2449" t="str">
            <v>JOELHO/COTOVELO 90 GRAUS, METALICO, PARA CONEXAO COM ANEL DESLIZANTE, DN 25 MM, EM TUBO PEX PARA INST. AGUA QUENTE/FRIA</v>
          </cell>
          <cell r="D2449" t="str">
            <v>UN</v>
          </cell>
          <cell r="E2449" t="str">
            <v>CR</v>
          </cell>
          <cell r="F2449" t="str">
            <v>VERIFICAR</v>
          </cell>
          <cell r="G2449" t="str">
            <v>VERIFICAR</v>
          </cell>
          <cell r="H2449" t="str">
            <v>VERIFICAR</v>
          </cell>
          <cell r="I2449" t="str">
            <v>SEM VALOR</v>
          </cell>
        </row>
        <row r="2450">
          <cell r="B2450">
            <v>38916</v>
          </cell>
          <cell r="C2450" t="str">
            <v>JOELHO/COTOVELO 90 GRAUS, METALICO, PARA CONEXAO COM ANEL DESLIZANTE, DN 32 MM, EM TUBO PEX PARA INST. AGUA QUENTE/FRIA</v>
          </cell>
          <cell r="D2450" t="str">
            <v>UN</v>
          </cell>
          <cell r="E2450" t="str">
            <v>CR</v>
          </cell>
          <cell r="F2450" t="str">
            <v>VERIFICAR</v>
          </cell>
          <cell r="G2450" t="str">
            <v>VERIFICAR</v>
          </cell>
          <cell r="H2450" t="str">
            <v>VERIFICAR</v>
          </cell>
          <cell r="I2450" t="str">
            <v>SEM VALOR</v>
          </cell>
        </row>
        <row r="2451">
          <cell r="B2451">
            <v>39300</v>
          </cell>
          <cell r="C2451" t="str">
            <v>JOELHO/COTOVELO 90 GRAUS, PLASTICO, PARA CONEXAO COM CRIMPAGEM, DN 16 MM, EM TUBO PEX PARA INST. AGUA QUENTE/FRIA</v>
          </cell>
          <cell r="D2451" t="str">
            <v>UN</v>
          </cell>
          <cell r="E2451" t="str">
            <v>CR</v>
          </cell>
          <cell r="F2451" t="str">
            <v>VERIFICAR</v>
          </cell>
          <cell r="G2451" t="str">
            <v>VERIFICAR</v>
          </cell>
          <cell r="H2451" t="str">
            <v>VERIFICAR</v>
          </cell>
          <cell r="I2451" t="str">
            <v>SEM VALOR</v>
          </cell>
        </row>
        <row r="2452">
          <cell r="B2452">
            <v>39301</v>
          </cell>
          <cell r="C2452" t="str">
            <v>JOELHO/COTOVELO 90 GRAUS, PLASTICO, PARA CONEXAO COM CRIMPAGEM, DN 20 MM, EM TUBO PEX PARA INST. AGUA QUENTE/FRIA</v>
          </cell>
          <cell r="D2452" t="str">
            <v>UN</v>
          </cell>
          <cell r="E2452" t="str">
            <v>CR</v>
          </cell>
          <cell r="F2452" t="str">
            <v>VERIFICAR</v>
          </cell>
          <cell r="G2452" t="str">
            <v>VERIFICAR</v>
          </cell>
          <cell r="H2452" t="str">
            <v>VERIFICAR</v>
          </cell>
          <cell r="I2452" t="str">
            <v>SEM VALOR</v>
          </cell>
        </row>
        <row r="2453">
          <cell r="B2453">
            <v>39302</v>
          </cell>
          <cell r="C2453" t="str">
            <v>JOELHO/COTOVELO 90 GRAUS, PLASTICO, PARA CONEXAO COM CRIMPAGEM, DN 25 MM, EM TUBO PEX PARA INST. AGUA QUENTE/FRIA</v>
          </cell>
          <cell r="D2453" t="str">
            <v>UN</v>
          </cell>
          <cell r="E2453" t="str">
            <v>CR</v>
          </cell>
          <cell r="F2453" t="str">
            <v>VERIFICAR</v>
          </cell>
          <cell r="G2453" t="str">
            <v>VERIFICAR</v>
          </cell>
          <cell r="H2453" t="str">
            <v>VERIFICAR</v>
          </cell>
          <cell r="I2453" t="str">
            <v>SEM VALOR</v>
          </cell>
        </row>
        <row r="2454">
          <cell r="B2454">
            <v>38941</v>
          </cell>
          <cell r="C2454" t="str">
            <v>JOELHO/COTOVELO 90 GRAUS, ROSCA FEMEA MOVEL, METALICO, PARA CONEXAO COM ANEL DESLIZANTE, DN 20 MM X 3/4", EM TUBO PEX PARA INST. AGUA QUENTE/FRIA</v>
          </cell>
          <cell r="D2454" t="str">
            <v>UN</v>
          </cell>
          <cell r="E2454" t="str">
            <v>CR</v>
          </cell>
          <cell r="F2454" t="str">
            <v>VERIFICAR</v>
          </cell>
          <cell r="G2454" t="str">
            <v>VERIFICAR</v>
          </cell>
          <cell r="H2454" t="str">
            <v>VERIFICAR</v>
          </cell>
          <cell r="I2454" t="str">
            <v>SEM VALOR</v>
          </cell>
        </row>
        <row r="2455">
          <cell r="B2455">
            <v>38923</v>
          </cell>
          <cell r="C2455" t="str">
            <v>JOELHO/COTOVELO 90 GRAUS, ROSCA FEMEA TERMINAL, METALICO, PARA CONEXAO COM ANEL DESLIZANTE, DN 16 MM X 1/2", EM TUBO PEX PARA INST. AGUA QUENTE/FRIA</v>
          </cell>
          <cell r="D2455" t="str">
            <v>UN</v>
          </cell>
          <cell r="E2455" t="str">
            <v>CR</v>
          </cell>
          <cell r="F2455" t="str">
            <v>VERIFICAR</v>
          </cell>
          <cell r="G2455" t="str">
            <v>VERIFICAR</v>
          </cell>
          <cell r="H2455" t="str">
            <v>VERIFICAR</v>
          </cell>
          <cell r="I2455" t="str">
            <v>SEM VALOR</v>
          </cell>
        </row>
        <row r="2456">
          <cell r="B2456">
            <v>38925</v>
          </cell>
          <cell r="C2456" t="str">
            <v>JOELHO/COTOVELO 90 GRAUS, ROSCA FEMEA TERMINAL, METALICO, PARA CONEXAO COM ANEL DESLIZANTE, DN 20 MM X 1/2", EM TUBO PEX PARA INST. AGUA QUENTE/FRIA</v>
          </cell>
          <cell r="D2456" t="str">
            <v>UN</v>
          </cell>
          <cell r="E2456" t="str">
            <v>CR</v>
          </cell>
          <cell r="F2456" t="str">
            <v>VERIFICAR</v>
          </cell>
          <cell r="G2456" t="str">
            <v>VERIFICAR</v>
          </cell>
          <cell r="H2456" t="str">
            <v>VERIFICAR</v>
          </cell>
          <cell r="I2456" t="str">
            <v>SEM VALOR</v>
          </cell>
        </row>
        <row r="2457">
          <cell r="B2457">
            <v>38926</v>
          </cell>
          <cell r="C2457" t="str">
            <v>JOELHO/COTOVELO 90 GRAUS, ROSCA FEMEA TERMINAL, METALICO, PARA CONEXAO COM ANEL DESLIZANTE, DN 20 MM X 3/4", EM TUBO PEX PARA INST. AGUA QUENTE/FRIA</v>
          </cell>
          <cell r="D2457" t="str">
            <v>UN</v>
          </cell>
          <cell r="E2457" t="str">
            <v>CR</v>
          </cell>
          <cell r="F2457" t="str">
            <v>VERIFICAR</v>
          </cell>
          <cell r="G2457" t="str">
            <v>VERIFICAR</v>
          </cell>
          <cell r="H2457" t="str">
            <v>VERIFICAR</v>
          </cell>
          <cell r="I2457" t="str">
            <v>SEM VALOR</v>
          </cell>
        </row>
        <row r="2458">
          <cell r="B2458">
            <v>38927</v>
          </cell>
          <cell r="C2458" t="str">
            <v>JOELHO/COTOVELO 90 GRAUS, ROSCA FEMEA TERMINAL, METALICO, PARA CONEXAO COM ANEL DESLIZANTE, DN 25 MM X 3/4", EM TUBO PEX PARA INST. AGUA QUENTE/FRIA</v>
          </cell>
          <cell r="D2458" t="str">
            <v>UN</v>
          </cell>
          <cell r="E2458" t="str">
            <v>CR</v>
          </cell>
          <cell r="F2458" t="str">
            <v>VERIFICAR</v>
          </cell>
          <cell r="G2458" t="str">
            <v>VERIFICAR</v>
          </cell>
          <cell r="H2458" t="str">
            <v>VERIFICAR</v>
          </cell>
          <cell r="I2458" t="str">
            <v>SEM VALOR</v>
          </cell>
        </row>
        <row r="2459">
          <cell r="B2459">
            <v>39304</v>
          </cell>
          <cell r="C2459" t="str">
            <v>JOELHO/COTOVELO 90 GRAUS, ROSCA FEMEA TERMINAL, PLASTICO, PARA CONEXAO COM CRIMPAGEM, DN 16 MM X 1/2", EM TUBO PEX PARA INST. AGUA QUENTE/FRIA</v>
          </cell>
          <cell r="D2459" t="str">
            <v>UN</v>
          </cell>
          <cell r="E2459" t="str">
            <v>CR</v>
          </cell>
          <cell r="F2459" t="str">
            <v>VERIFICAR</v>
          </cell>
          <cell r="G2459" t="str">
            <v>VERIFICAR</v>
          </cell>
          <cell r="H2459" t="str">
            <v>VERIFICAR</v>
          </cell>
          <cell r="I2459" t="str">
            <v>SEM VALOR</v>
          </cell>
        </row>
        <row r="2460">
          <cell r="B2460">
            <v>39305</v>
          </cell>
          <cell r="C2460" t="str">
            <v>JOELHO/COTOVELO 90 GRAUS, ROSCA FEMEA TERMINAL, PLASTICO, PARA CONEXAO COM CRIMPAGEM, DN 20 MM X 1/2", EM TUBO PEX PARA INST. AGUA QUENTE/FRIA</v>
          </cell>
          <cell r="D2460" t="str">
            <v>UN</v>
          </cell>
          <cell r="E2460" t="str">
            <v>CR</v>
          </cell>
          <cell r="F2460" t="str">
            <v>VERIFICAR</v>
          </cell>
          <cell r="G2460" t="str">
            <v>VERIFICAR</v>
          </cell>
          <cell r="H2460" t="str">
            <v>VERIFICAR</v>
          </cell>
          <cell r="I2460" t="str">
            <v>SEM VALOR</v>
          </cell>
        </row>
        <row r="2461">
          <cell r="B2461">
            <v>39306</v>
          </cell>
          <cell r="C2461" t="str">
            <v>JOELHO/COTOVELO 90 GRAUS, ROSCA FEMEA TERMINAL, PLASTICO, PARA CONEXAO COM CRIMPAGEM, DN 20 MM X 3/4", EM TUBO PEX PARA INST. AGUA QUENTE/FRIA</v>
          </cell>
          <cell r="D2461" t="str">
            <v>UN</v>
          </cell>
          <cell r="E2461" t="str">
            <v>CR</v>
          </cell>
          <cell r="F2461" t="str">
            <v>VERIFICAR</v>
          </cell>
          <cell r="G2461" t="str">
            <v>VERIFICAR</v>
          </cell>
          <cell r="H2461" t="str">
            <v>VERIFICAR</v>
          </cell>
          <cell r="I2461" t="str">
            <v>SEM VALOR</v>
          </cell>
        </row>
        <row r="2462">
          <cell r="B2462">
            <v>38928</v>
          </cell>
          <cell r="C2462" t="str">
            <v>JOELHO/COTOVELO 90 GRAUS, ROSCA FEMEA TERMINAL, PLASTICO, PARA CONEXAO COM CRIMPAGEM, DN 25 MM X 1/2", EM TUBO PEX PARA INST. AGUA QUENTE/FRIA</v>
          </cell>
          <cell r="D2462" t="str">
            <v>UN</v>
          </cell>
          <cell r="E2462" t="str">
            <v>CR</v>
          </cell>
          <cell r="F2462" t="str">
            <v>VERIFICAR</v>
          </cell>
          <cell r="G2462" t="str">
            <v>VERIFICAR</v>
          </cell>
          <cell r="H2462" t="str">
            <v>VERIFICAR</v>
          </cell>
          <cell r="I2462" t="str">
            <v>SEM VALOR</v>
          </cell>
        </row>
        <row r="2463">
          <cell r="B2463">
            <v>38917</v>
          </cell>
          <cell r="C2463" t="str">
            <v>JOELHO/COTOVELO 90 GRAUS, ROSCA FEMEA, COM BASE FIXA, METALICO, PARA CONEXAO COM ANEL DESLIZANTE, DN 16 MM X 1/2", EM TUBO PEX PARA INST. AGUA QUENTE/FRIA</v>
          </cell>
          <cell r="D2463" t="str">
            <v>UN</v>
          </cell>
          <cell r="E2463" t="str">
            <v>CR</v>
          </cell>
          <cell r="F2463" t="str">
            <v>VERIFICAR</v>
          </cell>
          <cell r="G2463" t="str">
            <v>VERIFICAR</v>
          </cell>
          <cell r="H2463" t="str">
            <v>VERIFICAR</v>
          </cell>
          <cell r="I2463" t="str">
            <v>SEM VALOR</v>
          </cell>
        </row>
        <row r="2464">
          <cell r="B2464">
            <v>38919</v>
          </cell>
          <cell r="C2464" t="str">
            <v>JOELHO/COTOVELO 90 GRAUS, ROSCA FEMEA, COM BASE FIXA, METALICO, PARA CONEXAO COM ANEL DESLIZANTE, DN 20 MM X 1/2", EM TUBO PEX PARA INST. AGUA QUENTE/FRIA</v>
          </cell>
          <cell r="D2464" t="str">
            <v>UN</v>
          </cell>
          <cell r="E2464" t="str">
            <v>CR</v>
          </cell>
          <cell r="F2464" t="str">
            <v>VERIFICAR</v>
          </cell>
          <cell r="G2464" t="str">
            <v>VERIFICAR</v>
          </cell>
          <cell r="H2464" t="str">
            <v>VERIFICAR</v>
          </cell>
          <cell r="I2464" t="str">
            <v>SEM VALOR</v>
          </cell>
        </row>
        <row r="2465">
          <cell r="B2465">
            <v>38922</v>
          </cell>
          <cell r="C2465" t="str">
            <v>JOELHO/COTOVELO 90 GRAUS, ROSCA FEMEA, COM BASE FIXA, METALICO, PARA CONEXAO COM ANEL DESLIZANTE, DN 25 MM X 3/4", EM TUBO PEX PARA INST. AGUA QUENTE/FRIA</v>
          </cell>
          <cell r="D2465" t="str">
            <v>UN</v>
          </cell>
          <cell r="E2465" t="str">
            <v>CR</v>
          </cell>
          <cell r="F2465" t="str">
            <v>VERIFICAR</v>
          </cell>
          <cell r="G2465" t="str">
            <v>VERIFICAR</v>
          </cell>
          <cell r="H2465" t="str">
            <v>VERIFICAR</v>
          </cell>
          <cell r="I2465" t="str">
            <v>SEM VALOR</v>
          </cell>
        </row>
        <row r="2466">
          <cell r="B2466">
            <v>45198</v>
          </cell>
          <cell r="C2466" t="str">
            <v>JOGO DE CHAVES ALLEN LONGAS HEXAGONAIS DE 1,5 MM A 10 MM - 9 PECAS</v>
          </cell>
          <cell r="D2466" t="str">
            <v>UN</v>
          </cell>
          <cell r="E2466" t="str">
            <v>CR</v>
          </cell>
          <cell r="F2466">
            <v>43.5</v>
          </cell>
          <cell r="G2466">
            <v>43.5</v>
          </cell>
          <cell r="H2466">
            <v>43.5</v>
          </cell>
          <cell r="I2466" t="str">
            <v>COM VALOR</v>
          </cell>
        </row>
        <row r="2467">
          <cell r="B2467">
            <v>45196</v>
          </cell>
          <cell r="C2467" t="str">
            <v>JOGO DE CHAVES DE FENDA E PHILLIPS ISOLADAS, 1000 V - *6* PECAS</v>
          </cell>
          <cell r="D2467" t="str">
            <v>UN</v>
          </cell>
          <cell r="E2467" t="str">
            <v>CR</v>
          </cell>
          <cell r="F2467">
            <v>89.7</v>
          </cell>
          <cell r="G2467">
            <v>89.7</v>
          </cell>
          <cell r="H2467">
            <v>89.7</v>
          </cell>
          <cell r="I2467" t="str">
            <v>COM VALOR</v>
          </cell>
        </row>
        <row r="2468">
          <cell r="B2468">
            <v>12032</v>
          </cell>
          <cell r="C2468" t="str">
            <v>JOGO DE TRANQUETA E ROSETA QUADRADA DE SOBREPOR SEM FUROS, EM LATAO CROMADO, *50 X 50* MM, PARA FECHADURA DE PORTA DE BANHEIRO</v>
          </cell>
          <cell r="D2468" t="str">
            <v>JG</v>
          </cell>
          <cell r="E2468" t="str">
            <v>CR</v>
          </cell>
          <cell r="F2468">
            <v>63.68</v>
          </cell>
          <cell r="G2468">
            <v>63.68</v>
          </cell>
          <cell r="H2468">
            <v>63.68</v>
          </cell>
          <cell r="I2468" t="str">
            <v>COM VALOR</v>
          </cell>
        </row>
        <row r="2469">
          <cell r="B2469">
            <v>12030</v>
          </cell>
          <cell r="C2469" t="str">
            <v>JOGO DE TRANQUETA E ROSETA REDONDA DE SOBREPOR SEM FUROS, EM LATAO CROMADO, DIAMETRO *50* MM, PARA FECHADURA DE PORTA DE BANHEIRO</v>
          </cell>
          <cell r="D2469" t="str">
            <v>JG</v>
          </cell>
          <cell r="E2469" t="str">
            <v>CR</v>
          </cell>
          <cell r="F2469">
            <v>59.83</v>
          </cell>
          <cell r="G2469">
            <v>59.83</v>
          </cell>
          <cell r="H2469">
            <v>59.83</v>
          </cell>
          <cell r="I2469" t="str">
            <v>COM VALOR</v>
          </cell>
        </row>
        <row r="2470">
          <cell r="B2470">
            <v>45207</v>
          </cell>
          <cell r="C2470" t="str">
            <v>JOGO SERRA COPO COM 6 SERRAS, DIAMETRO VARIANDO DE 15 MM A 60 MM</v>
          </cell>
          <cell r="D2470" t="str">
            <v>UN</v>
          </cell>
          <cell r="E2470" t="str">
            <v>CR</v>
          </cell>
          <cell r="F2470">
            <v>286.52</v>
          </cell>
          <cell r="G2470">
            <v>286.52</v>
          </cell>
          <cell r="H2470">
            <v>286.52</v>
          </cell>
          <cell r="I2470" t="str">
            <v>COM VALOR</v>
          </cell>
        </row>
        <row r="2471">
          <cell r="B2471">
            <v>14157</v>
          </cell>
          <cell r="C2471" t="str">
            <v>JUNCAO 2 GARRAS PARA FITA PERFURADA</v>
          </cell>
          <cell r="D2471" t="str">
            <v>UN</v>
          </cell>
          <cell r="E2471" t="str">
            <v>CR</v>
          </cell>
          <cell r="F2471" t="str">
            <v>VERIFICAR</v>
          </cell>
          <cell r="G2471" t="str">
            <v>VERIFICAR</v>
          </cell>
          <cell r="H2471" t="str">
            <v>VERIFICAR</v>
          </cell>
          <cell r="I2471" t="str">
            <v>SEM VALOR</v>
          </cell>
        </row>
        <row r="2472">
          <cell r="B2472">
            <v>10908</v>
          </cell>
          <cell r="C2472" t="str">
            <v>JUNCAO DE REDUCAO INVERTIDA, PVC SOLDAVEL, 100 X 50 MM, SERIE NORMAL PARA ESGOTO PREDIAL</v>
          </cell>
          <cell r="D2472" t="str">
            <v>UN</v>
          </cell>
          <cell r="E2472" t="str">
            <v>CR</v>
          </cell>
          <cell r="F2472">
            <v>19.57</v>
          </cell>
          <cell r="G2472">
            <v>19.57</v>
          </cell>
          <cell r="H2472">
            <v>19.57</v>
          </cell>
          <cell r="I2472" t="str">
            <v>COM VALOR</v>
          </cell>
        </row>
        <row r="2473">
          <cell r="B2473">
            <v>10909</v>
          </cell>
          <cell r="C2473" t="str">
            <v>JUNCAO DE REDUCAO INVERTIDA, PVC SOLDAVEL, 100 X 75 MM, SERIE NORMAL PARA ESGOTO PREDIAL</v>
          </cell>
          <cell r="D2473" t="str">
            <v>UN</v>
          </cell>
          <cell r="E2473" t="str">
            <v>CR</v>
          </cell>
          <cell r="F2473">
            <v>22.77</v>
          </cell>
          <cell r="G2473">
            <v>22.77</v>
          </cell>
          <cell r="H2473">
            <v>22.77</v>
          </cell>
          <cell r="I2473" t="str">
            <v>COM VALOR</v>
          </cell>
        </row>
        <row r="2474">
          <cell r="B2474">
            <v>3669</v>
          </cell>
          <cell r="C2474" t="str">
            <v>JUNCAO DE REDUCAO INVERTIDA, PVC SOLDAVEL, 75 X 50 MM, SERIE NORMAL PARA ESGOTO PREDIAL</v>
          </cell>
          <cell r="D2474" t="str">
            <v>UN</v>
          </cell>
          <cell r="E2474" t="str">
            <v>CR</v>
          </cell>
          <cell r="F2474">
            <v>13.99</v>
          </cell>
          <cell r="G2474">
            <v>13.99</v>
          </cell>
          <cell r="H2474">
            <v>13.99</v>
          </cell>
          <cell r="I2474" t="str">
            <v>COM VALOR</v>
          </cell>
        </row>
        <row r="2475">
          <cell r="B2475">
            <v>20139</v>
          </cell>
          <cell r="C2475" t="str">
            <v>JUNCAO DUPLA, PVC SERIE R, DN 100 X 100 X 100 MM, PARA ESGOTO PREDIAL</v>
          </cell>
          <cell r="D2475" t="str">
            <v>UN</v>
          </cell>
          <cell r="E2475" t="str">
            <v>CR</v>
          </cell>
          <cell r="F2475">
            <v>120.29</v>
          </cell>
          <cell r="G2475">
            <v>120.29</v>
          </cell>
          <cell r="H2475">
            <v>120.29</v>
          </cell>
          <cell r="I2475" t="str">
            <v>COM VALOR</v>
          </cell>
        </row>
        <row r="2476">
          <cell r="B2476">
            <v>3668</v>
          </cell>
          <cell r="C2476" t="str">
            <v>JUNCAO DUPLA, PVC SOLDAVEL, DN 100 X 100 X 100 MM, SERIE NORMAL PARA ESGOTO PREDIAL</v>
          </cell>
          <cell r="D2476" t="str">
            <v>UN</v>
          </cell>
          <cell r="E2476" t="str">
            <v>CR</v>
          </cell>
          <cell r="F2476">
            <v>42.97</v>
          </cell>
          <cell r="G2476">
            <v>42.97</v>
          </cell>
          <cell r="H2476">
            <v>42.97</v>
          </cell>
          <cell r="I2476" t="str">
            <v>COM VALOR</v>
          </cell>
        </row>
        <row r="2477">
          <cell r="B2477">
            <v>10911</v>
          </cell>
          <cell r="C2477" t="str">
            <v>JUNCAO INVERTIDA, PVC SOLDAVEL, 75 X 75 MM, SERIE NORMAL PARA ESGOTO PREDIAL</v>
          </cell>
          <cell r="D2477" t="str">
            <v>UN</v>
          </cell>
          <cell r="E2477" t="str">
            <v>CR</v>
          </cell>
          <cell r="F2477">
            <v>18.84</v>
          </cell>
          <cell r="G2477">
            <v>18.84</v>
          </cell>
          <cell r="H2477">
            <v>18.84</v>
          </cell>
          <cell r="I2477" t="str">
            <v>COM VALOR</v>
          </cell>
        </row>
        <row r="2478">
          <cell r="B2478">
            <v>3659</v>
          </cell>
          <cell r="C2478" t="str">
            <v>JUNCAO SIMPLES DE REDUCAO, PVC, DN 100 X 50 MM, SERIE NORMAL PARA ESGOTO PREDIAL</v>
          </cell>
          <cell r="D2478" t="str">
            <v>UN</v>
          </cell>
          <cell r="E2478" t="str">
            <v>CR</v>
          </cell>
          <cell r="F2478">
            <v>19.190000000000001</v>
          </cell>
          <cell r="G2478">
            <v>19.190000000000001</v>
          </cell>
          <cell r="H2478">
            <v>19.190000000000001</v>
          </cell>
          <cell r="I2478" t="str">
            <v>COM VALOR</v>
          </cell>
        </row>
        <row r="2479">
          <cell r="B2479">
            <v>3660</v>
          </cell>
          <cell r="C2479" t="str">
            <v>JUNCAO SIMPLES DE REDUCAO, PVC, DN 100 X 75 MM, SERIE NORMAL PARA ESGOTO PREDIAL</v>
          </cell>
          <cell r="D2479" t="str">
            <v>UN</v>
          </cell>
          <cell r="E2479" t="str">
            <v>CR</v>
          </cell>
          <cell r="F2479">
            <v>24.82</v>
          </cell>
          <cell r="G2479">
            <v>24.82</v>
          </cell>
          <cell r="H2479">
            <v>24.82</v>
          </cell>
          <cell r="I2479" t="str">
            <v>COM VALOR</v>
          </cell>
        </row>
        <row r="2480">
          <cell r="B2480">
            <v>20144</v>
          </cell>
          <cell r="C2480" t="str">
            <v>JUNCAO SIMPLES, PVC SERIE R, DN 100 X 100 MM, PARA ESGOTO PREDIAL</v>
          </cell>
          <cell r="D2480" t="str">
            <v>UN</v>
          </cell>
          <cell r="E2480" t="str">
            <v>CR</v>
          </cell>
          <cell r="F2480">
            <v>55.58</v>
          </cell>
          <cell r="G2480">
            <v>55.58</v>
          </cell>
          <cell r="H2480">
            <v>55.58</v>
          </cell>
          <cell r="I2480" t="str">
            <v>COM VALOR</v>
          </cell>
        </row>
        <row r="2481">
          <cell r="B2481">
            <v>20143</v>
          </cell>
          <cell r="C2481" t="str">
            <v>JUNCAO SIMPLES, PVC SERIE R, DN 100 X 75 MM, PARA ESGOTO PREDIAL</v>
          </cell>
          <cell r="D2481" t="str">
            <v>UN</v>
          </cell>
          <cell r="E2481" t="str">
            <v>CR</v>
          </cell>
          <cell r="F2481">
            <v>71.11</v>
          </cell>
          <cell r="G2481">
            <v>71.11</v>
          </cell>
          <cell r="H2481">
            <v>71.11</v>
          </cell>
          <cell r="I2481" t="str">
            <v>COM VALOR</v>
          </cell>
        </row>
        <row r="2482">
          <cell r="B2482">
            <v>20145</v>
          </cell>
          <cell r="C2482" t="str">
            <v>JUNCAO SIMPLES, PVC SERIE R, DN 150 X 100 MM, PARA ESGOTO PREDIAL</v>
          </cell>
          <cell r="D2482" t="str">
            <v>UN</v>
          </cell>
          <cell r="E2482" t="str">
            <v>CR</v>
          </cell>
          <cell r="F2482">
            <v>137.16999999999999</v>
          </cell>
          <cell r="G2482">
            <v>137.16999999999999</v>
          </cell>
          <cell r="H2482">
            <v>137.16999999999999</v>
          </cell>
          <cell r="I2482" t="str">
            <v>COM VALOR</v>
          </cell>
        </row>
        <row r="2483">
          <cell r="B2483">
            <v>20146</v>
          </cell>
          <cell r="C2483" t="str">
            <v>JUNCAO SIMPLES, PVC SERIE R, DN 150 X 150 MM, PARA ESGOTO PREDIAL</v>
          </cell>
          <cell r="D2483" t="str">
            <v>UN</v>
          </cell>
          <cell r="E2483" t="str">
            <v>CR</v>
          </cell>
          <cell r="F2483">
            <v>187.5</v>
          </cell>
          <cell r="G2483">
            <v>187.5</v>
          </cell>
          <cell r="H2483">
            <v>187.5</v>
          </cell>
          <cell r="I2483" t="str">
            <v>COM VALOR</v>
          </cell>
        </row>
        <row r="2484">
          <cell r="B2484">
            <v>20140</v>
          </cell>
          <cell r="C2484" t="str">
            <v>JUNCAO SIMPLES, PVC SERIE R, DN 40 X 40 MM, PARA ESGOTO PREDIAL</v>
          </cell>
          <cell r="D2484" t="str">
            <v>UN</v>
          </cell>
          <cell r="E2484" t="str">
            <v>CR</v>
          </cell>
          <cell r="F2484">
            <v>8.7899999999999991</v>
          </cell>
          <cell r="G2484">
            <v>8.7899999999999991</v>
          </cell>
          <cell r="H2484">
            <v>8.7899999999999991</v>
          </cell>
          <cell r="I2484" t="str">
            <v>COM VALOR</v>
          </cell>
        </row>
        <row r="2485">
          <cell r="B2485">
            <v>20141</v>
          </cell>
          <cell r="C2485" t="str">
            <v>JUNCAO SIMPLES, PVC SERIE R, DN 50 X 50 MM, PARA ESGOTO PREDIAL</v>
          </cell>
          <cell r="D2485" t="str">
            <v>UN</v>
          </cell>
          <cell r="E2485" t="str">
            <v>CR</v>
          </cell>
          <cell r="F2485">
            <v>21.54</v>
          </cell>
          <cell r="G2485">
            <v>21.54</v>
          </cell>
          <cell r="H2485">
            <v>21.54</v>
          </cell>
          <cell r="I2485" t="str">
            <v>COM VALOR</v>
          </cell>
        </row>
        <row r="2486">
          <cell r="B2486">
            <v>20142</v>
          </cell>
          <cell r="C2486" t="str">
            <v>JUNCAO SIMPLES, PVC SERIE R, DN 75 X 75 MM, PARA ESGOTO PREDIAL</v>
          </cell>
          <cell r="D2486" t="str">
            <v>UN</v>
          </cell>
          <cell r="E2486" t="str">
            <v>CR</v>
          </cell>
          <cell r="F2486">
            <v>37.9</v>
          </cell>
          <cell r="G2486">
            <v>37.9</v>
          </cell>
          <cell r="H2486">
            <v>37.9</v>
          </cell>
          <cell r="I2486" t="str">
            <v>COM VALOR</v>
          </cell>
        </row>
        <row r="2487">
          <cell r="B2487">
            <v>3670</v>
          </cell>
          <cell r="C2487" t="str">
            <v>JUNCAO SIMPLES, PVC, 45 GRAUS, DN 100 X 100 MM, SERIE NORMAL PARA ESGOTO PREDIAL</v>
          </cell>
          <cell r="D2487" t="str">
            <v>UN</v>
          </cell>
          <cell r="E2487" t="str">
            <v>CR</v>
          </cell>
          <cell r="F2487">
            <v>24.64</v>
          </cell>
          <cell r="G2487">
            <v>24.64</v>
          </cell>
          <cell r="H2487">
            <v>24.64</v>
          </cell>
          <cell r="I2487" t="str">
            <v>COM VALOR</v>
          </cell>
        </row>
        <row r="2488">
          <cell r="B2488">
            <v>3666</v>
          </cell>
          <cell r="C2488" t="str">
            <v>JUNCAO SIMPLES, PVC, 45 GRAUS, DN 40 X 40 MM, SERIE NORMAL PARA ESGOTO PREDIAL</v>
          </cell>
          <cell r="D2488" t="str">
            <v>UN</v>
          </cell>
          <cell r="E2488" t="str">
            <v>CR</v>
          </cell>
          <cell r="F2488">
            <v>3.88</v>
          </cell>
          <cell r="G2488">
            <v>3.88</v>
          </cell>
          <cell r="H2488">
            <v>3.88</v>
          </cell>
          <cell r="I2488" t="str">
            <v>COM VALOR</v>
          </cell>
        </row>
        <row r="2489">
          <cell r="B2489">
            <v>3662</v>
          </cell>
          <cell r="C2489" t="str">
            <v>JUNCAO SIMPLES, PVC, 45 GRAUS, DN 50 X 50 MM, SERIE NORMAL PARA ESGOTO PREDIAL</v>
          </cell>
          <cell r="D2489" t="str">
            <v>UN</v>
          </cell>
          <cell r="E2489" t="str">
            <v>CR</v>
          </cell>
          <cell r="F2489">
            <v>10.11</v>
          </cell>
          <cell r="G2489">
            <v>10.11</v>
          </cell>
          <cell r="H2489">
            <v>10.11</v>
          </cell>
          <cell r="I2489" t="str">
            <v>COM VALOR</v>
          </cell>
        </row>
        <row r="2490">
          <cell r="B2490">
            <v>3658</v>
          </cell>
          <cell r="C2490" t="str">
            <v>JUNCAO SIMPLES, PVC, 45 GRAUS, DN 75 X 75 MM, SERIE NORMAL PARA ESGOTO PREDIAL</v>
          </cell>
          <cell r="D2490" t="str">
            <v>UN</v>
          </cell>
          <cell r="E2490" t="str">
            <v>CR</v>
          </cell>
          <cell r="F2490">
            <v>19.16</v>
          </cell>
          <cell r="G2490">
            <v>19.16</v>
          </cell>
          <cell r="H2490">
            <v>19.16</v>
          </cell>
          <cell r="I2490" t="str">
            <v>COM VALOR</v>
          </cell>
        </row>
        <row r="2491">
          <cell r="B2491">
            <v>42696</v>
          </cell>
          <cell r="C2491" t="str">
            <v>JUNCAO, PVC, 45 GRAUS, JE, BBB, DN 150 MM, PARA TUBO CORRUGADO E/OU LISO, REDE COLETORA DE ESGOTO</v>
          </cell>
          <cell r="D2491" t="str">
            <v>UN</v>
          </cell>
          <cell r="E2491" t="str">
            <v>CR</v>
          </cell>
          <cell r="F2491">
            <v>151.94</v>
          </cell>
          <cell r="G2491">
            <v>151.94</v>
          </cell>
          <cell r="H2491">
            <v>151.94</v>
          </cell>
          <cell r="I2491" t="str">
            <v>COM VALOR</v>
          </cell>
        </row>
        <row r="2492">
          <cell r="B2492">
            <v>39875</v>
          </cell>
          <cell r="C2492" t="str">
            <v>JUNTA DE EXPANSAO BRONZE/LATAO, PONTA X PONTA, 35 MM</v>
          </cell>
          <cell r="D2492" t="str">
            <v>UN</v>
          </cell>
          <cell r="E2492" t="str">
            <v>CR</v>
          </cell>
          <cell r="F2492" t="str">
            <v>VERIFICAR</v>
          </cell>
          <cell r="G2492" t="str">
            <v>VERIFICAR</v>
          </cell>
          <cell r="H2492" t="str">
            <v>VERIFICAR</v>
          </cell>
          <cell r="I2492" t="str">
            <v>SEM VALOR</v>
          </cell>
        </row>
        <row r="2493">
          <cell r="B2493">
            <v>39876</v>
          </cell>
          <cell r="C2493" t="str">
            <v>JUNTA DE EXPANSAO BRONZE/LATAO, PONTA X PONTA, 42 MM</v>
          </cell>
          <cell r="D2493" t="str">
            <v>UN</v>
          </cell>
          <cell r="E2493" t="str">
            <v>CR</v>
          </cell>
          <cell r="F2493" t="str">
            <v>VERIFICAR</v>
          </cell>
          <cell r="G2493" t="str">
            <v>VERIFICAR</v>
          </cell>
          <cell r="H2493" t="str">
            <v>VERIFICAR</v>
          </cell>
          <cell r="I2493" t="str">
            <v>SEM VALOR</v>
          </cell>
        </row>
        <row r="2494">
          <cell r="B2494">
            <v>39877</v>
          </cell>
          <cell r="C2494" t="str">
            <v>JUNTA DE EXPANSAO BRONZE/LATAO, PONTA X PONTA, 54 MM</v>
          </cell>
          <cell r="D2494" t="str">
            <v>UN</v>
          </cell>
          <cell r="E2494" t="str">
            <v>CR</v>
          </cell>
          <cell r="F2494" t="str">
            <v>VERIFICAR</v>
          </cell>
          <cell r="G2494" t="str">
            <v>VERIFICAR</v>
          </cell>
          <cell r="H2494" t="str">
            <v>VERIFICAR</v>
          </cell>
          <cell r="I2494" t="str">
            <v>SEM VALOR</v>
          </cell>
        </row>
        <row r="2495">
          <cell r="B2495">
            <v>39878</v>
          </cell>
          <cell r="C2495" t="str">
            <v>JUNTA DE EXPANSAO BRONZE/LATAO, PONTA X PONTA, 66 MM</v>
          </cell>
          <cell r="D2495" t="str">
            <v>UN</v>
          </cell>
          <cell r="E2495" t="str">
            <v>CR</v>
          </cell>
          <cell r="F2495" t="str">
            <v>VERIFICAR</v>
          </cell>
          <cell r="G2495" t="str">
            <v>VERIFICAR</v>
          </cell>
          <cell r="H2495" t="str">
            <v>VERIFICAR</v>
          </cell>
          <cell r="I2495" t="str">
            <v>SEM VALOR</v>
          </cell>
        </row>
        <row r="2496">
          <cell r="B2496">
            <v>39872</v>
          </cell>
          <cell r="C2496" t="str">
            <v>JUNTA DE EXPANSAO DE COBRE, PONTA X PONTA, 15 MM</v>
          </cell>
          <cell r="D2496" t="str">
            <v>UN</v>
          </cell>
          <cell r="E2496" t="str">
            <v>C</v>
          </cell>
          <cell r="F2496" t="str">
            <v>VERIFICAR</v>
          </cell>
          <cell r="G2496" t="str">
            <v>VERIFICAR</v>
          </cell>
          <cell r="H2496" t="str">
            <v>VERIFICAR</v>
          </cell>
          <cell r="I2496" t="str">
            <v>SEM VALOR</v>
          </cell>
        </row>
        <row r="2497">
          <cell r="B2497">
            <v>39873</v>
          </cell>
          <cell r="C2497" t="str">
            <v>JUNTA DE EXPANSAO DE COBRE, PONTA X PONTA, 22 MM</v>
          </cell>
          <cell r="D2497" t="str">
            <v>UN</v>
          </cell>
          <cell r="E2497" t="str">
            <v>CR</v>
          </cell>
          <cell r="F2497" t="str">
            <v>VERIFICAR</v>
          </cell>
          <cell r="G2497" t="str">
            <v>VERIFICAR</v>
          </cell>
          <cell r="H2497" t="str">
            <v>VERIFICAR</v>
          </cell>
          <cell r="I2497" t="str">
            <v>SEM VALOR</v>
          </cell>
        </row>
        <row r="2498">
          <cell r="B2498">
            <v>39874</v>
          </cell>
          <cell r="C2498" t="str">
            <v>JUNTA DE EXPANSAO DE COBRE, PONTA X PONTA, 28 MM</v>
          </cell>
          <cell r="D2498" t="str">
            <v>UN</v>
          </cell>
          <cell r="E2498" t="str">
            <v>CR</v>
          </cell>
          <cell r="F2498" t="str">
            <v>VERIFICAR</v>
          </cell>
          <cell r="G2498" t="str">
            <v>VERIFICAR</v>
          </cell>
          <cell r="H2498" t="str">
            <v>VERIFICAR</v>
          </cell>
          <cell r="I2498" t="str">
            <v>SEM VALOR</v>
          </cell>
        </row>
        <row r="2499">
          <cell r="B2499">
            <v>3674</v>
          </cell>
          <cell r="C2499" t="str">
            <v>JUNTA DILATACAO ELASTICA PARA CONCRETO (FUGENBAND) O-12, ATE 5 MCA</v>
          </cell>
          <cell r="D2499" t="str">
            <v>M</v>
          </cell>
          <cell r="E2499" t="str">
            <v>CR</v>
          </cell>
          <cell r="F2499" t="str">
            <v>VERIFICAR</v>
          </cell>
          <cell r="G2499" t="str">
            <v>VERIFICAR</v>
          </cell>
          <cell r="H2499" t="str">
            <v>VERIFICAR</v>
          </cell>
          <cell r="I2499" t="str">
            <v>SEM VALOR</v>
          </cell>
        </row>
        <row r="2500">
          <cell r="B2500">
            <v>3681</v>
          </cell>
          <cell r="C2500" t="str">
            <v>JUNTA DILATACAO ELASTICA PARA CONCRETO (FUGENBAND) O-22, ATE 30 MCA</v>
          </cell>
          <cell r="D2500" t="str">
            <v>M</v>
          </cell>
          <cell r="E2500" t="str">
            <v>CR</v>
          </cell>
          <cell r="F2500" t="str">
            <v>VERIFICAR</v>
          </cell>
          <cell r="G2500" t="str">
            <v>VERIFICAR</v>
          </cell>
          <cell r="H2500" t="str">
            <v>VERIFICAR</v>
          </cell>
          <cell r="I2500" t="str">
            <v>SEM VALOR</v>
          </cell>
        </row>
        <row r="2501">
          <cell r="B2501">
            <v>3676</v>
          </cell>
          <cell r="C2501" t="str">
            <v>JUNTA DILATACAO ELASTICA PARA CONCRETO (FUGENBAND) O-35/10, ATE 100 MCA</v>
          </cell>
          <cell r="D2501" t="str">
            <v>M</v>
          </cell>
          <cell r="E2501" t="str">
            <v>CR</v>
          </cell>
          <cell r="F2501" t="str">
            <v>VERIFICAR</v>
          </cell>
          <cell r="G2501" t="str">
            <v>VERIFICAR</v>
          </cell>
          <cell r="H2501" t="str">
            <v>VERIFICAR</v>
          </cell>
          <cell r="I2501" t="str">
            <v>SEM VALOR</v>
          </cell>
        </row>
        <row r="2502">
          <cell r="B2502">
            <v>3679</v>
          </cell>
          <cell r="C2502" t="str">
            <v>JUNTA DILATACAO ELASTICA PARA CONCRETO (FUGENBAND) O-35/6, ATE 100 MCA</v>
          </cell>
          <cell r="D2502" t="str">
            <v>M</v>
          </cell>
          <cell r="E2502" t="str">
            <v>CR</v>
          </cell>
          <cell r="F2502" t="str">
            <v>VERIFICAR</v>
          </cell>
          <cell r="G2502" t="str">
            <v>VERIFICAR</v>
          </cell>
          <cell r="H2502" t="str">
            <v>VERIFICAR</v>
          </cell>
          <cell r="I2502" t="str">
            <v>SEM VALOR</v>
          </cell>
        </row>
        <row r="2503">
          <cell r="B2503">
            <v>3672</v>
          </cell>
          <cell r="C2503" t="str">
            <v>JUNTA PLASTICA DE DILATACAO PARA PISOS, COR CINZA, 10 X 4,5 MM (ALTURA X ESPESSURA)</v>
          </cell>
          <cell r="D2503" t="str">
            <v>M</v>
          </cell>
          <cell r="E2503" t="str">
            <v>CR</v>
          </cell>
          <cell r="F2503" t="str">
            <v>VERIFICAR</v>
          </cell>
          <cell r="G2503" t="str">
            <v>VERIFICAR</v>
          </cell>
          <cell r="H2503" t="str">
            <v>VERIFICAR</v>
          </cell>
          <cell r="I2503" t="str">
            <v>SEM VALOR</v>
          </cell>
        </row>
        <row r="2504">
          <cell r="B2504">
            <v>3671</v>
          </cell>
          <cell r="C2504" t="str">
            <v>JUNTA PLASTICA DE DILATACAO PARA PISOS, COR CINZA, 17 X 3 MM (ALTURA X ESPESSURA)</v>
          </cell>
          <cell r="D2504" t="str">
            <v>M</v>
          </cell>
          <cell r="E2504" t="str">
            <v>CR</v>
          </cell>
          <cell r="F2504">
            <v>1.33</v>
          </cell>
          <cell r="G2504">
            <v>1.33</v>
          </cell>
          <cell r="H2504">
            <v>1.33</v>
          </cell>
          <cell r="I2504" t="str">
            <v>COM VALOR</v>
          </cell>
        </row>
        <row r="2505">
          <cell r="B2505">
            <v>3673</v>
          </cell>
          <cell r="C2505" t="str">
            <v>JUNTA PLASTICA DE DILATACAO PARA PISOS, COR CINZA, 27 X 3 MM (ALTURA X ESPESSURA)</v>
          </cell>
          <cell r="D2505" t="str">
            <v>M</v>
          </cell>
          <cell r="E2505" t="str">
            <v>CR</v>
          </cell>
          <cell r="F2505" t="str">
            <v>VERIFICAR</v>
          </cell>
          <cell r="G2505" t="str">
            <v>VERIFICAR</v>
          </cell>
          <cell r="H2505" t="str">
            <v>VERIFICAR</v>
          </cell>
          <cell r="I2505" t="str">
            <v>SEM VALOR</v>
          </cell>
        </row>
        <row r="2506">
          <cell r="B2506">
            <v>38394</v>
          </cell>
          <cell r="C2506" t="str">
            <v>KIT ACESSORIOS PARA COMPRESSOR DE AR, 5 PECAS (PISTOLAS PINTURA, LIMPEZA E PULVERIZACAO, CALIBRADOR E MANGUEIRA)</v>
          </cell>
          <cell r="D2506" t="str">
            <v>UN</v>
          </cell>
          <cell r="E2506" t="str">
            <v>CR</v>
          </cell>
          <cell r="F2506">
            <v>168.61</v>
          </cell>
          <cell r="G2506">
            <v>168.61</v>
          </cell>
          <cell r="H2506">
            <v>168.61</v>
          </cell>
          <cell r="I2506" t="str">
            <v>COM VALOR</v>
          </cell>
        </row>
        <row r="2507">
          <cell r="B2507">
            <v>3729</v>
          </cell>
          <cell r="C2507" t="str">
            <v>KIT CAVALETE, PVC, COM REGISTRO, PARA HIDROMETRO, BITOLAS 1/2" OU 3/4" - COMPLETO</v>
          </cell>
          <cell r="D2507" t="str">
            <v>UN</v>
          </cell>
          <cell r="E2507" t="str">
            <v>CR</v>
          </cell>
          <cell r="F2507">
            <v>136.57</v>
          </cell>
          <cell r="G2507">
            <v>136.57</v>
          </cell>
          <cell r="H2507">
            <v>136.57</v>
          </cell>
          <cell r="I2507" t="str">
            <v>COM VALOR</v>
          </cell>
        </row>
        <row r="2508">
          <cell r="B2508">
            <v>39357</v>
          </cell>
          <cell r="C2508" t="str">
            <v>KIT CHASSI COZINHA, CUBA SIMPLES SEM MAQUINA LAVAR LOUCA, INSTAL. PEX, QUADRO METALICO C/ TRAVESSA C/ FURO P/ESGOTO DN 50 MM E FUROS SUPERIORES P/AGUA, *340* X *650* MM (L X H), P/ CONEXAO COM ANEL DESLIZANTE (CONJUNTO COMPLETO)</v>
          </cell>
          <cell r="D2508" t="str">
            <v>UN</v>
          </cell>
          <cell r="E2508" t="str">
            <v>CR</v>
          </cell>
          <cell r="F2508" t="str">
            <v>VERIFICAR</v>
          </cell>
          <cell r="G2508" t="str">
            <v>VERIFICAR</v>
          </cell>
          <cell r="H2508" t="str">
            <v>VERIFICAR</v>
          </cell>
          <cell r="I2508" t="str">
            <v>SEM VALOR</v>
          </cell>
        </row>
        <row r="2509">
          <cell r="B2509">
            <v>39358</v>
          </cell>
          <cell r="C2509" t="str">
            <v>KIT CHASSI COZINHA, CUBA SIMPLES SEM MAQUINA LAVAR LOUCA, INSTAL. PEX, QUADRO METALICO C/ TRAVESSA COM FURO P/ESGOTO DN 50 MM E FUROS SUPERIORES P/AGUA, *340* X *650* MM (L X H), P/ CONEXAO COM CRIMPAGEM (CONJUNTO COMPLETO)</v>
          </cell>
          <cell r="D2509" t="str">
            <v>UN</v>
          </cell>
          <cell r="E2509" t="str">
            <v>CR</v>
          </cell>
          <cell r="F2509" t="str">
            <v>VERIFICAR</v>
          </cell>
          <cell r="G2509" t="str">
            <v>VERIFICAR</v>
          </cell>
          <cell r="H2509" t="str">
            <v>VERIFICAR</v>
          </cell>
          <cell r="I2509" t="str">
            <v>SEM VALOR</v>
          </cell>
        </row>
        <row r="2510">
          <cell r="B2510">
            <v>39355</v>
          </cell>
          <cell r="C2510" t="str">
            <v>KIT CHASSI TANQUE E MAQUINA LAVAR ROUPA, INSTAL. PEX, QUADRO METALICO C/ TRAVESSA C/ FURO P/ ESGOTO DN 50 MM, FURO LATERAL P/ MAQUINA E FUROS SUPERIORES P/ AGUA, *344* X *442* MM (L X H), P/ CONEXAO COM ANEL DESLIZANTE (CONJUNTO COMPLETO)</v>
          </cell>
          <cell r="D2510" t="str">
            <v>UN</v>
          </cell>
          <cell r="E2510" t="str">
            <v>CR</v>
          </cell>
          <cell r="F2510" t="str">
            <v>VERIFICAR</v>
          </cell>
          <cell r="G2510" t="str">
            <v>VERIFICAR</v>
          </cell>
          <cell r="H2510" t="str">
            <v>VERIFICAR</v>
          </cell>
          <cell r="I2510" t="str">
            <v>SEM VALOR</v>
          </cell>
        </row>
        <row r="2511">
          <cell r="B2511">
            <v>39356</v>
          </cell>
          <cell r="C2511" t="str">
            <v>KIT CHASSI TANQUE E MAQUINA LAVAR ROUPA, INSTAL. PEX, QUADRO METALICO C/ TRAVESSA C/ FURO P/ ESGOTO DN 50 MM, FURO LATERAL P/MAQUINA E FUROS SUPERIORES P/AGUA, *344* X *442* MM (L X H), P/ CONEXAO COM CRIMPAGEM (CONJUNTO COMPLETO)</v>
          </cell>
          <cell r="D2511" t="str">
            <v>UN</v>
          </cell>
          <cell r="E2511" t="str">
            <v>CR</v>
          </cell>
          <cell r="F2511" t="str">
            <v>VERIFICAR</v>
          </cell>
          <cell r="G2511" t="str">
            <v>VERIFICAR</v>
          </cell>
          <cell r="H2511" t="str">
            <v>VERIFICAR</v>
          </cell>
          <cell r="I2511" t="str">
            <v>SEM VALOR</v>
          </cell>
        </row>
        <row r="2512">
          <cell r="B2512">
            <v>39353</v>
          </cell>
          <cell r="C2512" t="str">
            <v>KIT CHUVEIRO, INSTAL. PEX, QUADRO METALICO C/ 2 TRAVESSAS, SUPERIOR C/ ESPERA P/ CHUVEIRO, INFERIOR C/ 2 REGISTROS DE PRESSAO 1/2", *390* X *900* MM (L X H), CONEXAO COM ANEL DESLIZANTE (CONJUNTO COMPLETO)</v>
          </cell>
          <cell r="D2512" t="str">
            <v>UN</v>
          </cell>
          <cell r="E2512" t="str">
            <v>CR</v>
          </cell>
          <cell r="F2512" t="str">
            <v>VERIFICAR</v>
          </cell>
          <cell r="G2512" t="str">
            <v>VERIFICAR</v>
          </cell>
          <cell r="H2512" t="str">
            <v>VERIFICAR</v>
          </cell>
          <cell r="I2512" t="str">
            <v>SEM VALOR</v>
          </cell>
        </row>
        <row r="2513">
          <cell r="B2513">
            <v>39354</v>
          </cell>
          <cell r="C2513" t="str">
            <v>KIT CHUVEIRO, INSTAL. PEX, QUADRO METALICO C/2 TRAVESSAS, SUPERIOR C/ ESPERA P/ CHUVEIRO E INFERIOR C/2 REGISTROS DE PRESSAO 1/2", *390* X *900* MM (L X H), CONEXAO COM CRIMPAGEM (CONJUNTO COMPLETO)</v>
          </cell>
          <cell r="D2513" t="str">
            <v>UN</v>
          </cell>
          <cell r="E2513" t="str">
            <v>CR</v>
          </cell>
          <cell r="F2513" t="str">
            <v>VERIFICAR</v>
          </cell>
          <cell r="G2513" t="str">
            <v>VERIFICAR</v>
          </cell>
          <cell r="H2513" t="str">
            <v>VERIFICAR</v>
          </cell>
          <cell r="I2513" t="str">
            <v>SEM VALOR</v>
          </cell>
        </row>
        <row r="2514">
          <cell r="B2514">
            <v>39398</v>
          </cell>
          <cell r="C2514" t="str">
            <v>KIT DE ACESSORIOS PARA BANHEIRO EM METAL CROMADO, 5 PECAS</v>
          </cell>
          <cell r="D2514" t="str">
            <v>UN</v>
          </cell>
          <cell r="E2514" t="str">
            <v>CR</v>
          </cell>
          <cell r="F2514">
            <v>66.430000000000007</v>
          </cell>
          <cell r="G2514">
            <v>66.430000000000007</v>
          </cell>
          <cell r="H2514">
            <v>66.430000000000007</v>
          </cell>
          <cell r="I2514" t="str">
            <v>COM VALOR</v>
          </cell>
        </row>
        <row r="2515">
          <cell r="B2515">
            <v>13343</v>
          </cell>
          <cell r="C2515" t="str">
            <v>KIT DE MATERIAIS PARA BRACADEIRA PARA FIXACAO EM POSTE CIRCULAR, CONTEM TRES FIXADORES E UM ROLO DE FITA DE 3 M EM ACO CARBONO</v>
          </cell>
          <cell r="D2515" t="str">
            <v>UN</v>
          </cell>
          <cell r="E2515" t="str">
            <v>CR</v>
          </cell>
          <cell r="F2515">
            <v>51.52</v>
          </cell>
          <cell r="G2515">
            <v>51.52</v>
          </cell>
          <cell r="H2515">
            <v>51.52</v>
          </cell>
          <cell r="I2515" t="str">
            <v>COM VALOR</v>
          </cell>
        </row>
        <row r="2516">
          <cell r="B2516">
            <v>12118</v>
          </cell>
          <cell r="C2516" t="str">
            <v>KIT DE PROTECAO ARSTOP PARA AR CONDICIONADO, TOMADA PADRAO 2P+T 20 A, COM DISJUNTOR UNIPOLAR DIN 20A</v>
          </cell>
          <cell r="D2516" t="str">
            <v>UN</v>
          </cell>
          <cell r="E2516" t="str">
            <v>CR</v>
          </cell>
          <cell r="F2516">
            <v>19.690000000000001</v>
          </cell>
          <cell r="G2516">
            <v>19.690000000000001</v>
          </cell>
          <cell r="H2516">
            <v>19.690000000000001</v>
          </cell>
          <cell r="I2516" t="str">
            <v>COM VALOR</v>
          </cell>
        </row>
        <row r="2517">
          <cell r="B2517">
            <v>39482</v>
          </cell>
          <cell r="C2517" t="str">
            <v>KIT PORTA PRONTA DE MADEIRA, FOLHA LEVE (NBR 15930) DE 600 X 2100 MM OU 700 X 2100 MM, DE 35 MM A 40 MM DE ESPESSURA, COM MARCO EM ACO, NUCLEO COLMEIA, CAPA LISA EM HDF, ACABAMENTO MELAMINICO BRANCO (INCLUI MARCO, ALIZARES, DOBRADICAS E FECHADURA)</v>
          </cell>
          <cell r="D2517" t="str">
            <v>UN</v>
          </cell>
          <cell r="E2517" t="str">
            <v>CR</v>
          </cell>
          <cell r="F2517">
            <v>790.17</v>
          </cell>
          <cell r="G2517">
            <v>790.17</v>
          </cell>
          <cell r="H2517">
            <v>790.17</v>
          </cell>
          <cell r="I2517" t="str">
            <v>COM VALOR</v>
          </cell>
        </row>
        <row r="2518">
          <cell r="B2518">
            <v>39486</v>
          </cell>
          <cell r="C2518" t="str">
            <v>KIT PORTA PRONTA DE MADEIRA, FOLHA LEVE (NBR 15930) DE 600 X 2100 MM OU 700 X 2100 MM, DE 35 MM A 40 MM DE ESPESSURA, NUCLEO COLMEIA, ESTRUTURA USINADA PARA FECHADURA, CAPA LISA EM HDF, ACABAMENTO EM PRIMER PARA PINTURA (INCLUI MARCO, ALIZARES E DOBRADICAS)</v>
          </cell>
          <cell r="D2518" t="str">
            <v>UN</v>
          </cell>
          <cell r="E2518" t="str">
            <v>CR</v>
          </cell>
          <cell r="F2518">
            <v>644.88</v>
          </cell>
          <cell r="G2518">
            <v>644.88</v>
          </cell>
          <cell r="H2518">
            <v>644.88</v>
          </cell>
          <cell r="I2518" t="str">
            <v>COM VALOR</v>
          </cell>
        </row>
        <row r="2519">
          <cell r="B2519">
            <v>39484</v>
          </cell>
          <cell r="C2519" t="str">
            <v>KIT PORTA PRONTA DE MADEIRA, FOLHA LEVE (NBR 15930) DE 800 X 2100 MM, DE 35 MM A 40 MM DE ESPESSURA, COM MARCO EM ACO, NUCLEO COLMEIA, CAPA LISA EM HDF, ACABAMENTO MELAMINICO BRANCO (INCLUI MARCO, ALIZARES, DOBRADICAS E FECHADURA)</v>
          </cell>
          <cell r="D2519" t="str">
            <v>UN</v>
          </cell>
          <cell r="E2519" t="str">
            <v>CR</v>
          </cell>
          <cell r="F2519">
            <v>790.17</v>
          </cell>
          <cell r="G2519">
            <v>790.17</v>
          </cell>
          <cell r="H2519">
            <v>790.17</v>
          </cell>
          <cell r="I2519" t="str">
            <v>COM VALOR</v>
          </cell>
        </row>
        <row r="2520">
          <cell r="B2520">
            <v>39488</v>
          </cell>
          <cell r="C2520" t="str">
            <v>KIT PORTA PRONTA DE MADEIRA, FOLHA LEVE (NBR 15930) DE 800 X 2100 MM, DE 35 MM A 40 MM DE ESPESSURA, NUCLEO COLMEIA, ESTRUTURA USINADA PARA FECHADURA, CAPA LISA EM HDF, ACABAMENTO EM PRIMER PARA PINTURA (INCLUI MARCO, ALIZARES E DOBRADICAS)</v>
          </cell>
          <cell r="D2520" t="str">
            <v>UN</v>
          </cell>
          <cell r="E2520" t="str">
            <v>CR</v>
          </cell>
          <cell r="F2520">
            <v>655.44</v>
          </cell>
          <cell r="G2520">
            <v>655.44</v>
          </cell>
          <cell r="H2520">
            <v>655.44</v>
          </cell>
          <cell r="I2520" t="str">
            <v>COM VALOR</v>
          </cell>
        </row>
        <row r="2521">
          <cell r="B2521">
            <v>39485</v>
          </cell>
          <cell r="C2521" t="str">
            <v>KIT PORTA PRONTA DE MADEIRA, FOLHA LEVE (NBR 15930) DE 900 X 2100 MM, DE 35 MM A 40 MM DE ESPESSURA, COM MARCO EM ACO, NUCLEO COLMEIA, CAPA LISA EM HDF, ACABAMENTO MELAMINICO BRANCO (INCLUI MARCO, ALIZARES, DOBRADICAS E FECHADURA)</v>
          </cell>
          <cell r="D2521" t="str">
            <v>UN</v>
          </cell>
          <cell r="E2521" t="str">
            <v>CR</v>
          </cell>
          <cell r="F2521">
            <v>790.17</v>
          </cell>
          <cell r="G2521">
            <v>790.17</v>
          </cell>
          <cell r="H2521">
            <v>790.17</v>
          </cell>
          <cell r="I2521" t="str">
            <v>COM VALOR</v>
          </cell>
        </row>
        <row r="2522">
          <cell r="B2522">
            <v>39489</v>
          </cell>
          <cell r="C2522" t="str">
            <v>KIT PORTA PRONTA DE MADEIRA, FOLHA LEVE (NBR 15930) DE 900 X 2100 MM, DE 35 MM A 40 MM DE ESPESSURA, NUCLEO COLMEIA, ESTRUTURA USINADA PARA FECHADURA, CAPA LISA EM HDF, ACABAMENTO EM PRIMER PARA PINTURA (INCLUI MARCO, ALIZARES E DOBRADICAS)</v>
          </cell>
          <cell r="D2522" t="str">
            <v>UN</v>
          </cell>
          <cell r="E2522" t="str">
            <v>CR</v>
          </cell>
          <cell r="F2522">
            <v>666.56</v>
          </cell>
          <cell r="G2522">
            <v>666.56</v>
          </cell>
          <cell r="H2522">
            <v>666.56</v>
          </cell>
          <cell r="I2522" t="str">
            <v>COM VALOR</v>
          </cell>
        </row>
        <row r="2523">
          <cell r="B2523">
            <v>39490</v>
          </cell>
          <cell r="C2523" t="str">
            <v>KIT PORTA PRONTA DE MADEIRA, FOLHA MEDIA (NBR 15930) DE 600 X 2100 MM OU 700 X 2100 MM, DE 35 MM A 40 MM DE ESPESSURA, NUCLEO SEMI-SOLIDO (SARRAFEADO), ESTRUTURA USINADA PARA FECHADURA, CAPA LISA EM HDF, ACABAMENTO MELAMINICO BRANCO (INCLUI MARCO, ALIZARES E DOBRADICAS)</v>
          </cell>
          <cell r="D2523" t="str">
            <v>UN</v>
          </cell>
          <cell r="E2523" t="str">
            <v>CR</v>
          </cell>
          <cell r="F2523">
            <v>993.25</v>
          </cell>
          <cell r="G2523">
            <v>993.25</v>
          </cell>
          <cell r="H2523">
            <v>993.25</v>
          </cell>
          <cell r="I2523" t="str">
            <v>COM VALOR</v>
          </cell>
        </row>
        <row r="2524">
          <cell r="B2524">
            <v>39494</v>
          </cell>
          <cell r="C2524" t="str">
            <v>KIT PORTA PRONTA DE MADEIRA, FOLHA MEDIA (NBR 15930) DE 600 X 2100 MM, DE 35 MM A 40 MM DE ESPESSURA, NUCLEO SEMI-SOLIDO (SARRAFEADO), ESTRUTURA USINADA PARA FECHADURA, CAPA LISA EM HDF, ACABAMENTO EM PRIMER PARA PINTURA (INCLUI MARCO, ALIZARES E DOBRADICAS)</v>
          </cell>
          <cell r="D2524" t="str">
            <v>UN</v>
          </cell>
          <cell r="E2524" t="str">
            <v>CR</v>
          </cell>
          <cell r="F2524">
            <v>713.24</v>
          </cell>
          <cell r="G2524">
            <v>713.24</v>
          </cell>
          <cell r="H2524">
            <v>713.24</v>
          </cell>
          <cell r="I2524" t="str">
            <v>COM VALOR</v>
          </cell>
        </row>
        <row r="2525">
          <cell r="B2525">
            <v>39495</v>
          </cell>
          <cell r="C2525" t="str">
            <v>KIT PORTA PRONTA DE MADEIRA, FOLHA MEDIA (NBR 15930) DE 700 X 2100 MM, DE 35 MM A 40 MM DE ESPESSURA, NUCLEO SEMI-SOLIDO (SARRAFEADO), ESTRUTURA USINADA PARA FECHADURA, CAPA LISA EM HDF, ACABAMENTO EM PRIMER PARA PINTURA (INCLUI MARCO, ALIZARES E DOBRADICAS)</v>
          </cell>
          <cell r="D2525" t="str">
            <v>UN</v>
          </cell>
          <cell r="E2525" t="str">
            <v>CR</v>
          </cell>
          <cell r="F2525">
            <v>803.73</v>
          </cell>
          <cell r="G2525">
            <v>803.73</v>
          </cell>
          <cell r="H2525">
            <v>803.73</v>
          </cell>
          <cell r="I2525" t="str">
            <v>COM VALOR</v>
          </cell>
        </row>
        <row r="2526">
          <cell r="B2526">
            <v>39496</v>
          </cell>
          <cell r="C2526" t="str">
            <v>KIT PORTA PRONTA DE MADEIRA, FOLHA MEDIA (NBR 15930) DE 800 X 2100 MM, DE 35 MM A 40 MM DE ESPESSURA, NUCLEO SEMI-SOLIDO (SARRAFEADO), ESTRUTURA USINADA PARA FECHADURA, CAPA LISA EM HDF, ACABAMENTO EM PRIMER PARA PINTURA (INCLUI MARCO, ALIZARES E DOBRADICAS)</v>
          </cell>
          <cell r="D2526" t="str">
            <v>UN</v>
          </cell>
          <cell r="E2526" t="str">
            <v>CR</v>
          </cell>
          <cell r="F2526">
            <v>884.1</v>
          </cell>
          <cell r="G2526">
            <v>884.1</v>
          </cell>
          <cell r="H2526">
            <v>884.1</v>
          </cell>
          <cell r="I2526" t="str">
            <v>COM VALOR</v>
          </cell>
        </row>
        <row r="2527">
          <cell r="B2527">
            <v>39492</v>
          </cell>
          <cell r="C2527" t="str">
            <v>KIT PORTA PRONTA DE MADEIRA, FOLHA MEDIA (NBR 15930) DE 800 X 2100 MM, DE 35 MM A 40 MM DE ESPESSURA, NUCLEO SEMI-SOLIDO (SARRAFEADO), ESTRUTURA USINADA PARA FECHADURA, CAPA LISA EM HDF, ACABAMENTO MELAMINICO BRANCO (INCLUI MARCO, ALIZARES E DOBRADICAS)</v>
          </cell>
          <cell r="D2527" t="str">
            <v>UN</v>
          </cell>
          <cell r="E2527" t="str">
            <v>CR</v>
          </cell>
          <cell r="F2527">
            <v>1023.54</v>
          </cell>
          <cell r="G2527">
            <v>1023.54</v>
          </cell>
          <cell r="H2527">
            <v>1023.54</v>
          </cell>
          <cell r="I2527" t="str">
            <v>COM VALOR</v>
          </cell>
        </row>
        <row r="2528">
          <cell r="B2528">
            <v>39497</v>
          </cell>
          <cell r="C2528" t="str">
            <v>KIT PORTA PRONTA DE MADEIRA, FOLHA MEDIA (NBR 15930) DE 900 X 2100 MM, DE 35 MM A 40 MM DE ESPESSURA, NUCLEO SEMI-SOLIDO (SARRAFEADO), ESTRUTURA USINADA PARA FECHADURA, CAPA LISA EM HDF, ACABAMENTO EM PRIMER PARA PINTURA (INCLUI MARCO, ALIZARES E DOBRADICAS)</v>
          </cell>
          <cell r="D2528" t="str">
            <v>UN</v>
          </cell>
          <cell r="E2528" t="str">
            <v>CR</v>
          </cell>
          <cell r="F2528">
            <v>924.53</v>
          </cell>
          <cell r="G2528">
            <v>924.53</v>
          </cell>
          <cell r="H2528">
            <v>924.53</v>
          </cell>
          <cell r="I2528" t="str">
            <v>COM VALOR</v>
          </cell>
        </row>
        <row r="2529">
          <cell r="B2529">
            <v>39493</v>
          </cell>
          <cell r="C2529" t="str">
            <v>KIT PORTA PRONTA DE MADEIRA, FOLHA MEDIA (NBR 15930) DE 900 X 2100 MM, DE 35 MM A 40 MM DE ESPESSURA, NUCLEO SEMI-SOLIDO (SARRAFEADO), ESTRUTURA USINADA PARA FECHADURA, CAPA LISA EM HDF, ACABAMENTO MELAMINICO BRANCO (INCLUI MARCO, ALIZARES E DOBRADICAS)</v>
          </cell>
          <cell r="D2529" t="str">
            <v>UN</v>
          </cell>
          <cell r="E2529" t="str">
            <v>CR</v>
          </cell>
          <cell r="F2529">
            <v>1097.8499999999999</v>
          </cell>
          <cell r="G2529">
            <v>1097.8499999999999</v>
          </cell>
          <cell r="H2529">
            <v>1097.8499999999999</v>
          </cell>
          <cell r="I2529" t="str">
            <v>COM VALOR</v>
          </cell>
        </row>
        <row r="2530">
          <cell r="B2530">
            <v>43628</v>
          </cell>
          <cell r="C2530" t="str">
            <v>KIT PORTA PRONTA DE MADEIRA, FOLHA PESADA (NBR 15930) DE 800 X 2100 MM, DE 40 MM A 45 MM DE ESPESSURA, COM MARCO EM ACO, NUCLEO SOLIDO, CAPA LISA EM HDF, ACABAMENTO MELAMINICO BRANCO (INCLUI MARCO, ALIZARES, DOBRADICAS E FECHADURA)</v>
          </cell>
          <cell r="D2530" t="str">
            <v>UN</v>
          </cell>
          <cell r="E2530" t="str">
            <v>CR</v>
          </cell>
          <cell r="F2530">
            <v>1164.46</v>
          </cell>
          <cell r="G2530">
            <v>1164.46</v>
          </cell>
          <cell r="H2530">
            <v>1164.46</v>
          </cell>
          <cell r="I2530" t="str">
            <v>COM VALOR</v>
          </cell>
        </row>
        <row r="2531">
          <cell r="B2531">
            <v>39500</v>
          </cell>
          <cell r="C2531" t="str">
            <v>KIT PORTA PRONTA DE MADEIRA, FOLHA PESADA (NBR 15930) DE 800 X 2100 MM, DE 40 MM A 45 MM DE ESPESSURA, NUCLEO SOLIDO, CAPA LISA EM HDF, ACABAMENTO MELAMINICO BRANCO (INCLUI MARCO, ALIZARES, DOBRADICAS E FECHADURA EXTERNA)</v>
          </cell>
          <cell r="D2531" t="str">
            <v>UN</v>
          </cell>
          <cell r="E2531" t="str">
            <v>CR</v>
          </cell>
          <cell r="F2531">
            <v>1197.8399999999999</v>
          </cell>
          <cell r="G2531">
            <v>1197.8399999999999</v>
          </cell>
          <cell r="H2531">
            <v>1197.8399999999999</v>
          </cell>
          <cell r="I2531" t="str">
            <v>COM VALOR</v>
          </cell>
        </row>
        <row r="2532">
          <cell r="B2532">
            <v>39498</v>
          </cell>
          <cell r="C2532" t="str">
            <v>KIT PORTA PRONTA DE MADEIRA, FOLHA PESADA (NBR 15930) DE 800 X 2100 MM, DE 40 MM A 45 MM DE ESPESSURA, NUCLEO SOLIDO, ESTRUTURA USINADA PARA FECHADURA, CAPA LISA EM HDF, ACABAMENTO EM LAMINADO NATURAL COM VERNIZ (INCLUI MARCO, ALIZARES E DOBRADICAS)</v>
          </cell>
          <cell r="D2532" t="str">
            <v>UN</v>
          </cell>
          <cell r="E2532" t="str">
            <v>CR</v>
          </cell>
          <cell r="F2532">
            <v>1477.34</v>
          </cell>
          <cell r="G2532">
            <v>1477.34</v>
          </cell>
          <cell r="H2532">
            <v>1477.34</v>
          </cell>
          <cell r="I2532" t="str">
            <v>COM VALOR</v>
          </cell>
        </row>
        <row r="2533">
          <cell r="B2533">
            <v>43621</v>
          </cell>
          <cell r="C2533" t="str">
            <v>KIT PORTA PRONTA DE MADEIRA, FOLHA PESADA (NBR 15930) DE 900 X 2100 MM, DE 40 MM A 45 MM DE ESPESSURA, COM MARCO EM ACO, NUCLEO SOLIDO, CAPA LISA EM HDF, ACABAMENTO MELAMINICO BRANCO (INCLUI MARCO, ALIZARES, DOBRADICAS E FECHADURA)</v>
          </cell>
          <cell r="D2533" t="str">
            <v>UN</v>
          </cell>
          <cell r="E2533" t="str">
            <v>C</v>
          </cell>
          <cell r="F2533">
            <v>1237.24</v>
          </cell>
          <cell r="G2533">
            <v>1237.24</v>
          </cell>
          <cell r="H2533">
            <v>1237.24</v>
          </cell>
          <cell r="I2533" t="str">
            <v>COM VALOR</v>
          </cell>
        </row>
        <row r="2534">
          <cell r="B2534">
            <v>39501</v>
          </cell>
          <cell r="C2534" t="str">
            <v>KIT PORTA PRONTA DE MADEIRA, FOLHA PESADA (NBR 15930) DE 900 X 2100 MM, DE 40 MM A 45 MM DE ESPESSURA, NUCLEO SOLIDO, CAPA LISA EM HDF, ACABAMENTO MELAMINICO BRANCO (INCLUI MARCO, ALIZARES, DOBRADICAS E FECHADURA EXTERNA)</v>
          </cell>
          <cell r="D2534" t="str">
            <v>UN</v>
          </cell>
          <cell r="E2534" t="str">
            <v>CR</v>
          </cell>
          <cell r="F2534">
            <v>1230.28</v>
          </cell>
          <cell r="G2534">
            <v>1230.28</v>
          </cell>
          <cell r="H2534">
            <v>1230.28</v>
          </cell>
          <cell r="I2534" t="str">
            <v>COM VALOR</v>
          </cell>
        </row>
        <row r="2535">
          <cell r="B2535">
            <v>39499</v>
          </cell>
          <cell r="C2535" t="str">
            <v>KIT PORTA PRONTA DE MADEIRA, FOLHA PESADA (NBR 15930) DE 900 X 2100 MM, DE 40 MM A 45 MM DE ESPESSURA, NUCLEO SOLIDO, ESTRUTURA USINADA PARA FECHADURA, CAPA LISA EM HDF, ACABAMENTO EM LAMINADO NATURAL COM VERNIZ (INCLUI MARCO, ALIZARES E DOBRADICAS)</v>
          </cell>
          <cell r="D2535" t="str">
            <v>UN</v>
          </cell>
          <cell r="E2535" t="str">
            <v>CR</v>
          </cell>
          <cell r="F2535">
            <v>1498.31</v>
          </cell>
          <cell r="G2535">
            <v>1498.31</v>
          </cell>
          <cell r="H2535">
            <v>1498.31</v>
          </cell>
          <cell r="I2535" t="str">
            <v>COM VALOR</v>
          </cell>
        </row>
        <row r="2536">
          <cell r="B2536">
            <v>3733</v>
          </cell>
          <cell r="C2536" t="str">
            <v>LADRILHO HIDRAULICO, *20 X 20* CM, E= 2 CM, PADRAO COPACABANA, 2 CORES (PRETO E BRANCO)</v>
          </cell>
          <cell r="D2536" t="str">
            <v>M2</v>
          </cell>
          <cell r="E2536" t="str">
            <v>CR</v>
          </cell>
          <cell r="F2536">
            <v>99.44</v>
          </cell>
          <cell r="G2536">
            <v>99.44</v>
          </cell>
          <cell r="H2536">
            <v>99.44</v>
          </cell>
          <cell r="I2536" t="str">
            <v>COM VALOR</v>
          </cell>
        </row>
        <row r="2537">
          <cell r="B2537">
            <v>3731</v>
          </cell>
          <cell r="C2537" t="str">
            <v>LADRILHO HIDRAULICO, *20 X 20* CM, E= 2 CM, PADRAO DADOS, COR NATURAL</v>
          </cell>
          <cell r="D2537" t="str">
            <v>M2</v>
          </cell>
          <cell r="E2537" t="str">
            <v>CR</v>
          </cell>
          <cell r="F2537">
            <v>88.97</v>
          </cell>
          <cell r="G2537">
            <v>88.97</v>
          </cell>
          <cell r="H2537">
            <v>88.97</v>
          </cell>
          <cell r="I2537" t="str">
            <v>COM VALOR</v>
          </cell>
        </row>
        <row r="2538">
          <cell r="B2538">
            <v>38137</v>
          </cell>
          <cell r="C2538" t="str">
            <v>LADRILHO HIDRAULICO, *25 X 25* CM, E= 2 CM, PADRAO RAMPA, COR NATURAL</v>
          </cell>
          <cell r="D2538" t="str">
            <v>M2</v>
          </cell>
          <cell r="E2538" t="str">
            <v>CR</v>
          </cell>
          <cell r="F2538">
            <v>106.42</v>
          </cell>
          <cell r="G2538">
            <v>106.42</v>
          </cell>
          <cell r="H2538">
            <v>106.42</v>
          </cell>
          <cell r="I2538" t="str">
            <v>COM VALOR</v>
          </cell>
        </row>
        <row r="2539">
          <cell r="B2539">
            <v>38138</v>
          </cell>
          <cell r="C2539" t="str">
            <v>LADRILHO HIDRAULICO, *30 X 30* CM, E= 2 CM, PADRAO MILANO, COR NATURAL</v>
          </cell>
          <cell r="D2539" t="str">
            <v>M2</v>
          </cell>
          <cell r="E2539" t="str">
            <v>CR</v>
          </cell>
          <cell r="F2539">
            <v>110.49</v>
          </cell>
          <cell r="G2539">
            <v>110.49</v>
          </cell>
          <cell r="H2539">
            <v>110.49</v>
          </cell>
          <cell r="I2539" t="str">
            <v>COM VALOR</v>
          </cell>
        </row>
        <row r="2540">
          <cell r="B2540">
            <v>3745</v>
          </cell>
          <cell r="C2540" t="str">
            <v>LAJE PRE-MOLDADA CONVENCIONAL (LAJOTAS + VIGOTAS) PARA FORRO, UNIDIRECIONAL, SOBRECARGA 100 KG/M2, VAO ATE 5,00 M (SEM COLOCACAO)</v>
          </cell>
          <cell r="D2540" t="str">
            <v>M2</v>
          </cell>
          <cell r="E2540" t="str">
            <v>CR</v>
          </cell>
          <cell r="F2540">
            <v>60.69</v>
          </cell>
          <cell r="G2540">
            <v>60.69</v>
          </cell>
          <cell r="H2540">
            <v>60.69</v>
          </cell>
          <cell r="I2540" t="str">
            <v>COM VALOR</v>
          </cell>
        </row>
        <row r="2541">
          <cell r="B2541">
            <v>3736</v>
          </cell>
          <cell r="C2541" t="str">
            <v>LAJE PRE-MOLDADA CONVENCIONAL (LAJOTAS + VIGOTAS) PARA FORRO, UNIDIRECIONAL, SOBRECARGA DE 100 KG/M2, VAO ATE 4,00 M (SEM COLOCACAO)</v>
          </cell>
          <cell r="D2541" t="str">
            <v>M2</v>
          </cell>
          <cell r="E2541" t="str">
            <v>CR</v>
          </cell>
          <cell r="F2541">
            <v>54</v>
          </cell>
          <cell r="G2541">
            <v>54</v>
          </cell>
          <cell r="H2541">
            <v>54</v>
          </cell>
          <cell r="I2541" t="str">
            <v>COM VALOR</v>
          </cell>
        </row>
        <row r="2542">
          <cell r="B2542">
            <v>3741</v>
          </cell>
          <cell r="C2542" t="str">
            <v>LAJE PRE-MOLDADA CONVENCIONAL (LAJOTAS + VIGOTAS) PARA FORRO, UNIDIRECIONAL, SOBRECARGA DE 100 KG/M2, VAO ATE 4,50 M (SEM COLOCACAO)</v>
          </cell>
          <cell r="D2542" t="str">
            <v>M2</v>
          </cell>
          <cell r="E2542" t="str">
            <v>CR</v>
          </cell>
          <cell r="F2542">
            <v>56.29</v>
          </cell>
          <cell r="G2542">
            <v>56.29</v>
          </cell>
          <cell r="H2542">
            <v>56.29</v>
          </cell>
          <cell r="I2542" t="str">
            <v>COM VALOR</v>
          </cell>
        </row>
        <row r="2543">
          <cell r="B2543">
            <v>3747</v>
          </cell>
          <cell r="C2543" t="str">
            <v>LAJE PRE-MOLDADA CONVENCIONAL (LAJOTAS + VIGOTAS) PARA PISO, UNIDIRECIONAL, SOBRECARGA 350 KG/M2 VAO ATE 3,50 M (SEM COLOCACAO)</v>
          </cell>
          <cell r="D2543" t="str">
            <v>M2</v>
          </cell>
          <cell r="E2543" t="str">
            <v>CR</v>
          </cell>
          <cell r="F2543">
            <v>61.74</v>
          </cell>
          <cell r="G2543">
            <v>61.74</v>
          </cell>
          <cell r="H2543">
            <v>61.74</v>
          </cell>
          <cell r="I2543" t="str">
            <v>COM VALOR</v>
          </cell>
        </row>
        <row r="2544">
          <cell r="B2544">
            <v>3743</v>
          </cell>
          <cell r="C2544" t="str">
            <v>LAJE PRE-MOLDADA CONVENCIONAL (LAJOTAS + VIGOTAS) PARA PISO, UNIDIRECIONAL, SOBRECARGA DE 200 KG/M2, VAO ATE 3,50 M (SEM COLOCACAO)</v>
          </cell>
          <cell r="D2544" t="str">
            <v>M2</v>
          </cell>
          <cell r="E2544" t="str">
            <v>CR</v>
          </cell>
          <cell r="F2544">
            <v>56.09</v>
          </cell>
          <cell r="G2544">
            <v>56.09</v>
          </cell>
          <cell r="H2544">
            <v>56.09</v>
          </cell>
          <cell r="I2544" t="str">
            <v>COM VALOR</v>
          </cell>
        </row>
        <row r="2545">
          <cell r="B2545">
            <v>3744</v>
          </cell>
          <cell r="C2545" t="str">
            <v>LAJE PRE-MOLDADA CONVENCIONAL (LAJOTAS + VIGOTAS) PARA PISO, UNIDIRECIONAL, SOBRECARGA DE 200 KG/M2, VAO ATE 4,50 M (SEM COLOCACAO)</v>
          </cell>
          <cell r="D2545" t="str">
            <v>M2</v>
          </cell>
          <cell r="E2545" t="str">
            <v>CR</v>
          </cell>
          <cell r="F2545">
            <v>61.74</v>
          </cell>
          <cell r="G2545">
            <v>61.74</v>
          </cell>
          <cell r="H2545">
            <v>61.74</v>
          </cell>
          <cell r="I2545" t="str">
            <v>COM VALOR</v>
          </cell>
        </row>
        <row r="2546">
          <cell r="B2546">
            <v>3739</v>
          </cell>
          <cell r="C2546" t="str">
            <v>LAJE PRE-MOLDADA CONVENCIONAL (LAJOTAS + VIGOTAS) PARA PISO, UNIDIRECIONAL, SOBRECARGA DE 200 KG/M2, VAO ATE 5,00 M (SEM COLOCACAO)</v>
          </cell>
          <cell r="D2546" t="str">
            <v>M2</v>
          </cell>
          <cell r="E2546" t="str">
            <v>C</v>
          </cell>
          <cell r="F2546">
            <v>64.88</v>
          </cell>
          <cell r="G2546">
            <v>64.88</v>
          </cell>
          <cell r="H2546">
            <v>64.88</v>
          </cell>
          <cell r="I2546" t="str">
            <v>COM VALOR</v>
          </cell>
        </row>
        <row r="2547">
          <cell r="B2547">
            <v>3737</v>
          </cell>
          <cell r="C2547" t="str">
            <v>LAJE PRE-MOLDADA CONVENCIONAL (LAJOTAS + VIGOTAS) PARA PISO, UNIDIRECIONAL, SOBRECARGA DE 350 KG/M2, VAO ATE 4,50 M (SEM COLOCACAO)</v>
          </cell>
          <cell r="D2547" t="str">
            <v>M2</v>
          </cell>
          <cell r="E2547" t="str">
            <v>CR</v>
          </cell>
          <cell r="F2547">
            <v>68.02</v>
          </cell>
          <cell r="G2547">
            <v>68.02</v>
          </cell>
          <cell r="H2547">
            <v>68.02</v>
          </cell>
          <cell r="I2547" t="str">
            <v>COM VALOR</v>
          </cell>
        </row>
        <row r="2548">
          <cell r="B2548">
            <v>3738</v>
          </cell>
          <cell r="C2548" t="str">
            <v>LAJE PRE-MOLDADA CONVENCIONAL (LAJOTAS + VIGOTAS) PARA PISO, UNIDIRECIONAL, SOBRECARGA DE 350 KG/M2, VAO ATE 5,00 M (SEM COLOCACAO)</v>
          </cell>
          <cell r="D2548" t="str">
            <v>M2</v>
          </cell>
          <cell r="E2548" t="str">
            <v>CR</v>
          </cell>
          <cell r="F2548">
            <v>78.48</v>
          </cell>
          <cell r="G2548">
            <v>78.48</v>
          </cell>
          <cell r="H2548">
            <v>78.48</v>
          </cell>
          <cell r="I2548" t="str">
            <v>COM VALOR</v>
          </cell>
        </row>
        <row r="2549">
          <cell r="B2549">
            <v>11649</v>
          </cell>
          <cell r="C2549" t="str">
            <v>LAJE PRE-MOLDADA DE TRANSICAO EXCENTRICA EM CONCRETO ARMADO, DN 1200 MM, FURO CIRCULAR DN 600 MM, ESPESSURA 12 CM</v>
          </cell>
          <cell r="D2549" t="str">
            <v>UN</v>
          </cell>
          <cell r="E2549" t="str">
            <v>CR</v>
          </cell>
          <cell r="F2549">
            <v>447.9</v>
          </cell>
          <cell r="G2549">
            <v>447.9</v>
          </cell>
          <cell r="H2549">
            <v>447.9</v>
          </cell>
          <cell r="I2549" t="str">
            <v>COM VALOR</v>
          </cell>
        </row>
        <row r="2550">
          <cell r="B2550">
            <v>11650</v>
          </cell>
          <cell r="C2550" t="str">
            <v>LAJE PRE-MOLDADA DE TRANSICAO EXCENTRICA EM CONCRETO ARMADO, DN 1500 MM, FURO CIRCULAR DN 530 MM, ESPESSURA 15 CM</v>
          </cell>
          <cell r="D2550" t="str">
            <v>UN</v>
          </cell>
          <cell r="E2550" t="str">
            <v>CR</v>
          </cell>
          <cell r="F2550">
            <v>763.43</v>
          </cell>
          <cell r="G2550">
            <v>763.43</v>
          </cell>
          <cell r="H2550">
            <v>763.43</v>
          </cell>
          <cell r="I2550" t="str">
            <v>COM VALOR</v>
          </cell>
        </row>
        <row r="2551">
          <cell r="B2551">
            <v>3742</v>
          </cell>
          <cell r="C2551" t="str">
            <v>LAJE PRE-MOLDADA TRELICADA (LAJOTAS + VIGOTAS) PARA FORRO, UNIDIRECIONAL, SOBRECARGA DE 100 KG/M2, VAO ATE 6,00 M (SEM COLOCACAO)</v>
          </cell>
          <cell r="D2551" t="str">
            <v>M2</v>
          </cell>
          <cell r="E2551" t="str">
            <v>C</v>
          </cell>
          <cell r="F2551">
            <v>81.41</v>
          </cell>
          <cell r="G2551">
            <v>81.41</v>
          </cell>
          <cell r="H2551">
            <v>81.41</v>
          </cell>
          <cell r="I2551" t="str">
            <v>COM VALOR</v>
          </cell>
        </row>
        <row r="2552">
          <cell r="B2552">
            <v>3746</v>
          </cell>
          <cell r="C2552" t="str">
            <v>LAJE PRE-MOLDADA TRELICADA (LAJOTAS + VIGOTAS) PARA PISO, UNIDIRECIONAL, SOBRECARGA DE 200 KG/M2, VAO ATE 6,00 M (SEM COLOCACAO)</v>
          </cell>
          <cell r="D2552" t="str">
            <v>M2</v>
          </cell>
          <cell r="E2552" t="str">
            <v>CR</v>
          </cell>
          <cell r="F2552">
            <v>95.06</v>
          </cell>
          <cell r="G2552">
            <v>95.06</v>
          </cell>
          <cell r="H2552">
            <v>95.06</v>
          </cell>
          <cell r="I2552" t="str">
            <v>COM VALOR</v>
          </cell>
        </row>
        <row r="2553">
          <cell r="B2553">
            <v>21106</v>
          </cell>
          <cell r="C2553" t="str">
            <v>LAMBRI EM ALUMINIO, DE APROXIMADAMENTE 0,6 KG/M, COM APROXIMADAMENTE 168,0 MM DE LARGURA, 6,0 MM DE ALTURA E 6,0 M DE EXTENSAO</v>
          </cell>
          <cell r="D2553" t="str">
            <v>KG</v>
          </cell>
          <cell r="E2553" t="str">
            <v>CR</v>
          </cell>
          <cell r="F2553" t="str">
            <v>VERIFICAR</v>
          </cell>
          <cell r="G2553" t="str">
            <v>VERIFICAR</v>
          </cell>
          <cell r="H2553" t="str">
            <v>VERIFICAR</v>
          </cell>
          <cell r="I2553" t="str">
            <v>SEM VALOR</v>
          </cell>
        </row>
        <row r="2554">
          <cell r="B2554">
            <v>38194</v>
          </cell>
          <cell r="C2554" t="str">
            <v>LAMPADA LED 10 W BIVOLT BRANCA, FORMATO TRADICIONAL (BASE E27)</v>
          </cell>
          <cell r="D2554" t="str">
            <v>UN</v>
          </cell>
          <cell r="E2554" t="str">
            <v>CR</v>
          </cell>
          <cell r="F2554">
            <v>4.82</v>
          </cell>
          <cell r="G2554">
            <v>4.82</v>
          </cell>
          <cell r="H2554">
            <v>4.82</v>
          </cell>
          <cell r="I2554" t="str">
            <v>COM VALOR</v>
          </cell>
        </row>
        <row r="2555">
          <cell r="B2555">
            <v>38193</v>
          </cell>
          <cell r="C2555" t="str">
            <v>LAMPADA LED 6 W BIVOLT BRANCA, FORMATO TRADICIONAL (BASE E27)</v>
          </cell>
          <cell r="D2555" t="str">
            <v>UN</v>
          </cell>
          <cell r="E2555" t="str">
            <v>CR</v>
          </cell>
          <cell r="F2555">
            <v>4.1900000000000004</v>
          </cell>
          <cell r="G2555">
            <v>4.1900000000000004</v>
          </cell>
          <cell r="H2555">
            <v>4.1900000000000004</v>
          </cell>
          <cell r="I2555" t="str">
            <v>COM VALOR</v>
          </cell>
        </row>
        <row r="2556">
          <cell r="B2556">
            <v>39388</v>
          </cell>
          <cell r="C2556" t="str">
            <v>LAMPADA LED TIPO DICROICA BIVOLT, LUZ BRANCA, 5 W (BASE GU10)</v>
          </cell>
          <cell r="D2556" t="str">
            <v>UN</v>
          </cell>
          <cell r="E2556" t="str">
            <v>CR</v>
          </cell>
          <cell r="F2556">
            <v>5.92</v>
          </cell>
          <cell r="G2556">
            <v>5.92</v>
          </cell>
          <cell r="H2556">
            <v>5.92</v>
          </cell>
          <cell r="I2556" t="str">
            <v>COM VALOR</v>
          </cell>
        </row>
        <row r="2557">
          <cell r="B2557">
            <v>39387</v>
          </cell>
          <cell r="C2557" t="str">
            <v>LAMPADA LED TUBULAR BIVOLT 18/20 W, BASE G13</v>
          </cell>
          <cell r="D2557" t="str">
            <v>UN</v>
          </cell>
          <cell r="E2557" t="str">
            <v>CR</v>
          </cell>
          <cell r="F2557">
            <v>9.24</v>
          </cell>
          <cell r="G2557">
            <v>9.24</v>
          </cell>
          <cell r="H2557">
            <v>9.24</v>
          </cell>
          <cell r="I2557" t="str">
            <v>COM VALOR</v>
          </cell>
        </row>
        <row r="2558">
          <cell r="B2558">
            <v>39386</v>
          </cell>
          <cell r="C2558" t="str">
            <v>LAMPADA LED TUBULAR BIVOLT 9/10 W, BASE G13</v>
          </cell>
          <cell r="D2558" t="str">
            <v>UN</v>
          </cell>
          <cell r="E2558" t="str">
            <v>CR</v>
          </cell>
          <cell r="F2558">
            <v>6.44</v>
          </cell>
          <cell r="G2558">
            <v>6.44</v>
          </cell>
          <cell r="H2558">
            <v>6.44</v>
          </cell>
          <cell r="I2558" t="str">
            <v>COM VALOR</v>
          </cell>
        </row>
        <row r="2559">
          <cell r="B2559">
            <v>45229</v>
          </cell>
          <cell r="C2559" t="str">
            <v>LAPIS PARA CARPINTEIRO</v>
          </cell>
          <cell r="D2559" t="str">
            <v>UN</v>
          </cell>
          <cell r="E2559" t="str">
            <v>CR</v>
          </cell>
          <cell r="F2559">
            <v>3.37</v>
          </cell>
          <cell r="G2559">
            <v>3.37</v>
          </cell>
          <cell r="H2559">
            <v>3.37</v>
          </cell>
          <cell r="I2559" t="str">
            <v>COM VALOR</v>
          </cell>
        </row>
        <row r="2560">
          <cell r="B2560">
            <v>746</v>
          </cell>
          <cell r="C2560" t="str">
            <v>LAVADORA DE ALTA PRESSAO (LAVA - JATO) PARA AGUA FRIA, PRESSAO DE OPERACAO ENTRE 1400 E 1900 LIB/POL2, VAZAO MAXIMA ENTRE 400 E 700 L/H, POTENCIA DE OPERACAO ENTRE 2,50 E 3,00 CV</v>
          </cell>
          <cell r="D2560" t="str">
            <v>UN</v>
          </cell>
          <cell r="E2560" t="str">
            <v>CR</v>
          </cell>
          <cell r="F2560">
            <v>2069.3200000000002</v>
          </cell>
          <cell r="G2560">
            <v>2069.3200000000002</v>
          </cell>
          <cell r="H2560">
            <v>2069.3200000000002</v>
          </cell>
          <cell r="I2560" t="str">
            <v>COM VALOR</v>
          </cell>
        </row>
        <row r="2561">
          <cell r="B2561">
            <v>20269</v>
          </cell>
          <cell r="C2561" t="str">
            <v>LAVATORIO / CUBA DE EMBUTIR, OVAL, DE LOUCA BRANCA, SEM LADRAO, DIMENSOES *50 X 35* CM (L X C)</v>
          </cell>
          <cell r="D2561" t="str">
            <v>UN</v>
          </cell>
          <cell r="E2561" t="str">
            <v>CR</v>
          </cell>
          <cell r="F2561">
            <v>104.46</v>
          </cell>
          <cell r="G2561">
            <v>104.46</v>
          </cell>
          <cell r="H2561">
            <v>104.46</v>
          </cell>
          <cell r="I2561" t="str">
            <v>COM VALOR</v>
          </cell>
        </row>
        <row r="2562">
          <cell r="B2562">
            <v>20270</v>
          </cell>
          <cell r="C2562" t="str">
            <v>LAVATORIO / CUBA DE EMBUTIR, OVAL, DE LOUCA COLORIDA, SEM LADRAO, DIMENSOES *50 X 35* CM (L X C)</v>
          </cell>
          <cell r="D2562" t="str">
            <v>UN</v>
          </cell>
          <cell r="E2562" t="str">
            <v>CR</v>
          </cell>
          <cell r="F2562">
            <v>115.42</v>
          </cell>
          <cell r="G2562">
            <v>115.42</v>
          </cell>
          <cell r="H2562">
            <v>115.42</v>
          </cell>
          <cell r="I2562" t="str">
            <v>COM VALOR</v>
          </cell>
        </row>
        <row r="2563">
          <cell r="B2563">
            <v>11696</v>
          </cell>
          <cell r="C2563" t="str">
            <v>LAVATORIO / CUBA DE SOBREPOR, OVAL PEQUENA, DE LOUCA BRANCA, SEM LADRAO, DIMENSOES *44 X 31* CM (L X C)</v>
          </cell>
          <cell r="D2563" t="str">
            <v>UN</v>
          </cell>
          <cell r="E2563" t="str">
            <v>CR</v>
          </cell>
          <cell r="F2563">
            <v>184.77</v>
          </cell>
          <cell r="G2563">
            <v>184.77</v>
          </cell>
          <cell r="H2563">
            <v>184.77</v>
          </cell>
          <cell r="I2563" t="str">
            <v>COM VALOR</v>
          </cell>
        </row>
        <row r="2564">
          <cell r="B2564">
            <v>10427</v>
          </cell>
          <cell r="C2564" t="str">
            <v>LAVATORIO / CUBA DE SOBREPOR, RETANGULAR, DE LOUCA BRANCA, COM LADRAO, DIMENSOES *52 X 45* CM (L X C)</v>
          </cell>
          <cell r="D2564" t="str">
            <v>UN</v>
          </cell>
          <cell r="E2564" t="str">
            <v>CR</v>
          </cell>
          <cell r="F2564">
            <v>517.05999999999995</v>
          </cell>
          <cell r="G2564">
            <v>517.05999999999995</v>
          </cell>
          <cell r="H2564">
            <v>517.05999999999995</v>
          </cell>
          <cell r="I2564" t="str">
            <v>COM VALOR</v>
          </cell>
        </row>
        <row r="2565">
          <cell r="B2565">
            <v>10428</v>
          </cell>
          <cell r="C2565" t="str">
            <v>LAVATORIO / CUBA DE SOBREPOR, RETANGULAR, DE LOUCA COLORIDA, COM LADRAO, DIMENSOES *52 X 45* CM (L X C)</v>
          </cell>
          <cell r="D2565" t="str">
            <v>UN</v>
          </cell>
          <cell r="E2565" t="str">
            <v>CR</v>
          </cell>
          <cell r="F2565">
            <v>532.73</v>
          </cell>
          <cell r="G2565">
            <v>532.73</v>
          </cell>
          <cell r="H2565">
            <v>532.73</v>
          </cell>
          <cell r="I2565" t="str">
            <v>COM VALOR</v>
          </cell>
        </row>
        <row r="2566">
          <cell r="B2566">
            <v>36521</v>
          </cell>
          <cell r="C2566" t="str">
            <v>LAVATORIO DE CANTO DE LOUCA BRANCA, SUSPENSO (SEM COLUNA), DIMENSOES *40 X 30* CM (L X C)</v>
          </cell>
          <cell r="D2566" t="str">
            <v>UN</v>
          </cell>
          <cell r="E2566" t="str">
            <v>CR</v>
          </cell>
          <cell r="F2566">
            <v>166.22</v>
          </cell>
          <cell r="G2566">
            <v>166.22</v>
          </cell>
          <cell r="H2566">
            <v>166.22</v>
          </cell>
          <cell r="I2566" t="str">
            <v>COM VALOR</v>
          </cell>
        </row>
        <row r="2567">
          <cell r="B2567">
            <v>36794</v>
          </cell>
          <cell r="C2567" t="str">
            <v>LAVATORIO DE LOUCA BRANCA, COM COLUNA, DIMENSOES *44 X 35* CM (L X C)</v>
          </cell>
          <cell r="D2567" t="str">
            <v>UN</v>
          </cell>
          <cell r="E2567" t="str">
            <v>CR</v>
          </cell>
          <cell r="F2567">
            <v>176.95</v>
          </cell>
          <cell r="G2567">
            <v>176.95</v>
          </cell>
          <cell r="H2567">
            <v>176.95</v>
          </cell>
          <cell r="I2567" t="str">
            <v>COM VALOR</v>
          </cell>
        </row>
        <row r="2568">
          <cell r="B2568">
            <v>10426</v>
          </cell>
          <cell r="C2568" t="str">
            <v>LAVATORIO DE LOUCA BRANCA, COM COLUNA, DIMENSOES *54 X 44* CM (L X C)</v>
          </cell>
          <cell r="D2568" t="str">
            <v>UN</v>
          </cell>
          <cell r="E2568" t="str">
            <v>C</v>
          </cell>
          <cell r="F2568">
            <v>198.15</v>
          </cell>
          <cell r="G2568">
            <v>198.15</v>
          </cell>
          <cell r="H2568">
            <v>198.15</v>
          </cell>
          <cell r="I2568" t="str">
            <v>COM VALOR</v>
          </cell>
        </row>
        <row r="2569">
          <cell r="B2569">
            <v>10425</v>
          </cell>
          <cell r="C2569" t="str">
            <v>LAVATORIO DE LOUCA BRANCA, SUSPENSO (SEM COLUNA), DIMENSOES *40 X 30* CM</v>
          </cell>
          <cell r="D2569" t="str">
            <v>UN</v>
          </cell>
          <cell r="E2569" t="str">
            <v>CR</v>
          </cell>
          <cell r="F2569">
            <v>100.52</v>
          </cell>
          <cell r="G2569">
            <v>100.52</v>
          </cell>
          <cell r="H2569">
            <v>100.52</v>
          </cell>
          <cell r="I2569" t="str">
            <v>COM VALOR</v>
          </cell>
        </row>
        <row r="2570">
          <cell r="B2570">
            <v>10431</v>
          </cell>
          <cell r="C2570" t="str">
            <v>LAVATORIO DE LOUCA COLORIDA, COM COLUNA, DIMENSOES *54 X 44* CM (L X C)</v>
          </cell>
          <cell r="D2570" t="str">
            <v>UN</v>
          </cell>
          <cell r="E2570" t="str">
            <v>CR</v>
          </cell>
          <cell r="F2570">
            <v>344.16</v>
          </cell>
          <cell r="G2570">
            <v>344.16</v>
          </cell>
          <cell r="H2570">
            <v>344.16</v>
          </cell>
          <cell r="I2570" t="str">
            <v>COM VALOR</v>
          </cell>
        </row>
        <row r="2571">
          <cell r="B2571">
            <v>10429</v>
          </cell>
          <cell r="C2571" t="str">
            <v>LAVATORIO DE LOUCA COLORIDA, SUSPENSO (SEM COLUNA), DIMENSOES *40 X 30* CM (L X C)</v>
          </cell>
          <cell r="D2571" t="str">
            <v>UN</v>
          </cell>
          <cell r="E2571" t="str">
            <v>CR</v>
          </cell>
          <cell r="F2571">
            <v>169.78</v>
          </cell>
          <cell r="G2571">
            <v>169.78</v>
          </cell>
          <cell r="H2571">
            <v>169.78</v>
          </cell>
          <cell r="I2571" t="str">
            <v>COM VALOR</v>
          </cell>
        </row>
        <row r="2572">
          <cell r="B2572">
            <v>10853</v>
          </cell>
          <cell r="C2572" t="str">
            <v>LETRA ACO INOX (AISI 304), CHAPA NUM. 22, RECORTADO, H= 20 CM (SEM RELEVO)</v>
          </cell>
          <cell r="D2572" t="str">
            <v>UN</v>
          </cell>
          <cell r="E2572" t="str">
            <v>CR</v>
          </cell>
          <cell r="F2572">
            <v>103.66</v>
          </cell>
          <cell r="G2572">
            <v>103.66</v>
          </cell>
          <cell r="H2572">
            <v>103.66</v>
          </cell>
          <cell r="I2572" t="str">
            <v>COM VALOR</v>
          </cell>
        </row>
        <row r="2573">
          <cell r="B2573">
            <v>5093</v>
          </cell>
          <cell r="C2573" t="str">
            <v>LEVANTADOR DE JANELA GUILHOTINA, EM LATAO CROMADO</v>
          </cell>
          <cell r="D2573" t="str">
            <v>PAR</v>
          </cell>
          <cell r="E2573" t="str">
            <v>CR</v>
          </cell>
          <cell r="F2573">
            <v>20.239999999999998</v>
          </cell>
          <cell r="G2573">
            <v>20.239999999999998</v>
          </cell>
          <cell r="H2573">
            <v>20.239999999999998</v>
          </cell>
          <cell r="I2573" t="str">
            <v>COM VALOR</v>
          </cell>
        </row>
        <row r="2574">
          <cell r="B2574">
            <v>45254</v>
          </cell>
          <cell r="C2574" t="str">
            <v>LIMA QUADRADA BASTARDA 8", COM CABO</v>
          </cell>
          <cell r="D2574" t="str">
            <v>UN</v>
          </cell>
          <cell r="E2574" t="str">
            <v>CR</v>
          </cell>
          <cell r="F2574">
            <v>27.01</v>
          </cell>
          <cell r="G2574">
            <v>27.01</v>
          </cell>
          <cell r="H2574">
            <v>27.01</v>
          </cell>
          <cell r="I2574" t="str">
            <v>COM VALOR</v>
          </cell>
        </row>
        <row r="2575">
          <cell r="B2575">
            <v>45253</v>
          </cell>
          <cell r="C2575" t="str">
            <v>LIMA REDONDA BASTARDA 8", COM CABO</v>
          </cell>
          <cell r="D2575" t="str">
            <v>UN</v>
          </cell>
          <cell r="E2575" t="str">
            <v>CR</v>
          </cell>
          <cell r="F2575">
            <v>35.01</v>
          </cell>
          <cell r="G2575">
            <v>35.01</v>
          </cell>
          <cell r="H2575">
            <v>35.01</v>
          </cell>
          <cell r="I2575" t="str">
            <v>COM VALOR</v>
          </cell>
        </row>
        <row r="2576">
          <cell r="B2576">
            <v>44331</v>
          </cell>
          <cell r="C2576" t="str">
            <v>LIMPA VIDROS COM PULVERIZADOR</v>
          </cell>
          <cell r="D2576" t="str">
            <v>L</v>
          </cell>
          <cell r="E2576" t="str">
            <v>CR</v>
          </cell>
          <cell r="F2576">
            <v>45.52</v>
          </cell>
          <cell r="G2576">
            <v>45.52</v>
          </cell>
          <cell r="H2576">
            <v>45.52</v>
          </cell>
          <cell r="I2576" t="str">
            <v>COM VALOR</v>
          </cell>
        </row>
        <row r="2577">
          <cell r="B2577">
            <v>37768</v>
          </cell>
          <cell r="C2577" t="str">
            <v>LIMPADORA A SUCCAO, TANQUE 12000 L, BASCULAMENTO HIDRAULICO, BOMBA 12 M3/MIN 95% VACUO (INCLUI MONTAGEM, NAO INCLUI CAMINHAO)</v>
          </cell>
          <cell r="D2577" t="str">
            <v>UN</v>
          </cell>
          <cell r="E2577" t="str">
            <v>CR</v>
          </cell>
          <cell r="F2577" t="str">
            <v>VERIFICAR</v>
          </cell>
          <cell r="G2577" t="str">
            <v>VERIFICAR</v>
          </cell>
          <cell r="H2577" t="str">
            <v>VERIFICAR</v>
          </cell>
          <cell r="I2577" t="str">
            <v>SEM VALOR</v>
          </cell>
        </row>
        <row r="2578">
          <cell r="B2578">
            <v>37773</v>
          </cell>
          <cell r="C2578" t="str">
            <v>LIMPADORA DE SUCCAO TANQUE 7000 L, BOMBA 12 M3/MIN 95% VACUO (INCLUI MONTAGEM, NAO INCLUI CAMINHAO)</v>
          </cell>
          <cell r="D2578" t="str">
            <v>UN</v>
          </cell>
          <cell r="E2578" t="str">
            <v>CR</v>
          </cell>
          <cell r="F2578" t="str">
            <v>VERIFICAR</v>
          </cell>
          <cell r="G2578" t="str">
            <v>VERIFICAR</v>
          </cell>
          <cell r="H2578" t="str">
            <v>VERIFICAR</v>
          </cell>
          <cell r="I2578" t="str">
            <v>SEM VALOR</v>
          </cell>
        </row>
        <row r="2579">
          <cell r="B2579">
            <v>37769</v>
          </cell>
          <cell r="C2579" t="str">
            <v>LIMPADORA DE SUCCAO, TANQUE 11000 L, BOMBA 340 M3/MIN (INCLUI MONTAGEM, NAO INCLUI CAMINHAO)</v>
          </cell>
          <cell r="D2579" t="str">
            <v>UN</v>
          </cell>
          <cell r="E2579" t="str">
            <v>CR</v>
          </cell>
          <cell r="F2579" t="str">
            <v>VERIFICAR</v>
          </cell>
          <cell r="G2579" t="str">
            <v>VERIFICAR</v>
          </cell>
          <cell r="H2579" t="str">
            <v>VERIFICAR</v>
          </cell>
          <cell r="I2579" t="str">
            <v>SEM VALOR</v>
          </cell>
        </row>
        <row r="2580">
          <cell r="B2580">
            <v>37770</v>
          </cell>
          <cell r="C2580" t="str">
            <v>LIMPADORA DE SUCCAO, TANQUE 5500 L, BOMBA 60M3/MIN, VACUO 500 MBAR (INCLUI MONTAGEM, NAO INCLUI CAMINHAO)</v>
          </cell>
          <cell r="D2580" t="str">
            <v>UN</v>
          </cell>
          <cell r="E2580" t="str">
            <v>C</v>
          </cell>
          <cell r="F2580" t="str">
            <v>VERIFICAR</v>
          </cell>
          <cell r="G2580" t="str">
            <v>VERIFICAR</v>
          </cell>
          <cell r="H2580" t="str">
            <v>VERIFICAR</v>
          </cell>
          <cell r="I2580" t="str">
            <v>SEM VALOR</v>
          </cell>
        </row>
        <row r="2581">
          <cell r="B2581">
            <v>38382</v>
          </cell>
          <cell r="C2581" t="str">
            <v>LINHA PARA PEDREIRO LISA, 0,8 MM X 100 M</v>
          </cell>
          <cell r="D2581" t="str">
            <v>UN</v>
          </cell>
          <cell r="E2581" t="str">
            <v>CR</v>
          </cell>
          <cell r="F2581">
            <v>19.350000000000001</v>
          </cell>
          <cell r="G2581">
            <v>19.350000000000001</v>
          </cell>
          <cell r="H2581">
            <v>19.350000000000001</v>
          </cell>
          <cell r="I2581" t="str">
            <v>COM VALOR</v>
          </cell>
        </row>
        <row r="2582">
          <cell r="B2582">
            <v>38383</v>
          </cell>
          <cell r="C2582" t="str">
            <v>LIXA D'AGUA EM FOLHA, COR PRETA, GRAO 100</v>
          </cell>
          <cell r="D2582" t="str">
            <v>UN</v>
          </cell>
          <cell r="E2582" t="str">
            <v>CR</v>
          </cell>
          <cell r="F2582">
            <v>3.08</v>
          </cell>
          <cell r="G2582">
            <v>3.08</v>
          </cell>
          <cell r="H2582">
            <v>3.08</v>
          </cell>
          <cell r="I2582" t="str">
            <v>COM VALOR</v>
          </cell>
        </row>
        <row r="2583">
          <cell r="B2583">
            <v>3768</v>
          </cell>
          <cell r="C2583" t="str">
            <v>LIXA EM FOLHA PARA FERRO, NUMERO 150</v>
          </cell>
          <cell r="D2583" t="str">
            <v>UN</v>
          </cell>
          <cell r="E2583" t="str">
            <v>CR</v>
          </cell>
          <cell r="F2583">
            <v>3.63</v>
          </cell>
          <cell r="G2583">
            <v>3.63</v>
          </cell>
          <cell r="H2583">
            <v>3.63</v>
          </cell>
          <cell r="I2583" t="str">
            <v>COM VALOR</v>
          </cell>
        </row>
        <row r="2584">
          <cell r="B2584">
            <v>3767</v>
          </cell>
          <cell r="C2584" t="str">
            <v>LIXA EM FOLHA PARA PAREDE OU MADEIRA, NUMERO 120, COR VERMELHA</v>
          </cell>
          <cell r="D2584" t="str">
            <v>UN</v>
          </cell>
          <cell r="E2584" t="str">
            <v>CR</v>
          </cell>
          <cell r="F2584">
            <v>1.21</v>
          </cell>
          <cell r="G2584">
            <v>1.21</v>
          </cell>
          <cell r="H2584">
            <v>1.21</v>
          </cell>
          <cell r="I2584" t="str">
            <v>COM VALOR</v>
          </cell>
        </row>
        <row r="2585">
          <cell r="B2585">
            <v>13192</v>
          </cell>
          <cell r="C2585" t="str">
            <v>LIXADEIRA ELETRICA ANGULAR PARA CONCRETO, POTENCIA 1.400 W, PRATO DIAMANTADO DE 5"</v>
          </cell>
          <cell r="D2585" t="str">
            <v>UN</v>
          </cell>
          <cell r="E2585" t="str">
            <v>C</v>
          </cell>
          <cell r="F2585">
            <v>6476.99</v>
          </cell>
          <cell r="G2585">
            <v>6476.99</v>
          </cell>
          <cell r="H2585">
            <v>6476.99</v>
          </cell>
          <cell r="I2585" t="str">
            <v>COM VALOR</v>
          </cell>
        </row>
        <row r="2586">
          <cell r="B2586">
            <v>38413</v>
          </cell>
          <cell r="C2586" t="str">
            <v>LIXADEIRA ELETRICA ANGULAR, PARA DISCO DE 7" (180 MM), POTENCIA DE 2.200 W, *5.000* RPM, 220 V</v>
          </cell>
          <cell r="D2586" t="str">
            <v>UN</v>
          </cell>
          <cell r="E2586" t="str">
            <v>CR</v>
          </cell>
          <cell r="F2586">
            <v>1071.2</v>
          </cell>
          <cell r="G2586">
            <v>1071.2</v>
          </cell>
          <cell r="H2586">
            <v>1071.2</v>
          </cell>
          <cell r="I2586" t="str">
            <v>COM VALOR</v>
          </cell>
        </row>
        <row r="2587">
          <cell r="B2587">
            <v>42440</v>
          </cell>
          <cell r="C2587" t="str">
            <v>LIXEIRA DUPLA, COM CAPACIDADE VOLUMETRICA DE 60L*, FABRICADA EM TUBO DE ACO CARBONO, CESTOS EM CHAPA DE ACO E PINTURA NO PROCESSO ELETROSTATICO - PARA ACADEMIA AO AR LIVRE / ACADEMIA DA TERCEIRA IDADE - ATI</v>
          </cell>
          <cell r="D2587" t="str">
            <v>UN</v>
          </cell>
          <cell r="E2587" t="str">
            <v>CR</v>
          </cell>
          <cell r="F2587" t="str">
            <v>VERIFICAR</v>
          </cell>
          <cell r="G2587" t="str">
            <v>VERIFICAR</v>
          </cell>
          <cell r="H2587" t="str">
            <v>VERIFICAR</v>
          </cell>
          <cell r="I2587" t="str">
            <v>SEM VALOR</v>
          </cell>
        </row>
        <row r="2588">
          <cell r="B2588">
            <v>20193</v>
          </cell>
          <cell r="C2588" t="str">
            <v>LOCACAO DE ANDAIME METALICO TIPO FACHADEIRO, PECAS COM APROXIMADAMENTE 1,20 M DE LARGURA E 2,0 M DE ALTURA, INCLUINDO DIAGONAIS EM X, BARRAS DE LIGACAO, SAPATAS E DEMAIS ITENS NECESSARIOS A MONTAGEM (NAO INCLUI INSTALACAO)</v>
          </cell>
          <cell r="D2588" t="str">
            <v>M2XMES</v>
          </cell>
          <cell r="E2588" t="str">
            <v>CR</v>
          </cell>
          <cell r="F2588">
            <v>27</v>
          </cell>
          <cell r="G2588">
            <v>27</v>
          </cell>
          <cell r="H2588">
            <v>27</v>
          </cell>
          <cell r="I2588" t="str">
            <v>COM VALOR</v>
          </cell>
        </row>
        <row r="2589">
          <cell r="B2589">
            <v>10527</v>
          </cell>
          <cell r="C2589" t="str">
            <v>LOCACAO DE ANDAIME METALICO TUBULAR DE ENCAIXE, TIPO DE TORRE, CADA PAINEL COM LARGURA DE 1 ATE 1,5 M E ALTURA DE *1,00* M, INCLUINDO DIAGONAL, BARRAS DE LIGACAO, SAPATAS OU RODIZIOS E DEMAIS ITENS NECESSARIOS A MONTAGEM (NAO INCLUI INSTALACAO)</v>
          </cell>
          <cell r="D2589" t="str">
            <v>MXMES</v>
          </cell>
          <cell r="E2589" t="str">
            <v>CR</v>
          </cell>
          <cell r="F2589">
            <v>36</v>
          </cell>
          <cell r="G2589">
            <v>36</v>
          </cell>
          <cell r="H2589">
            <v>36</v>
          </cell>
          <cell r="I2589" t="str">
            <v>COM VALOR</v>
          </cell>
        </row>
        <row r="2590">
          <cell r="B2590">
            <v>41805</v>
          </cell>
          <cell r="C2590" t="str">
            <v>LOCACAO DE ANDAIME SUSPENSO OU BALANCIM MANUAL, CAPACIDADE DE CARGA TOTAL DE APROXIMADAMENTE 250 KG/M2, PLATAFORMA DE 1,50 M X 0,80 M (C X L), CABO DE 45 M</v>
          </cell>
          <cell r="D2590" t="str">
            <v>MES</v>
          </cell>
          <cell r="E2590" t="str">
            <v>CR</v>
          </cell>
          <cell r="F2590">
            <v>1035</v>
          </cell>
          <cell r="G2590">
            <v>1035</v>
          </cell>
          <cell r="H2590">
            <v>1035</v>
          </cell>
          <cell r="I2590" t="str">
            <v>COM VALOR</v>
          </cell>
        </row>
        <row r="2591">
          <cell r="B2591">
            <v>40271</v>
          </cell>
          <cell r="C2591" t="str">
            <v>LOCACAO DE APRUMADOR METALICO DE PILAR, COM ALTURA E ANGULO REGULAVEIS, EXTENSAO DE *1,50* A *2,80* M</v>
          </cell>
          <cell r="D2591" t="str">
            <v>UNXMES</v>
          </cell>
          <cell r="E2591" t="str">
            <v>C</v>
          </cell>
          <cell r="F2591">
            <v>27.55</v>
          </cell>
          <cell r="G2591">
            <v>27.55</v>
          </cell>
          <cell r="H2591">
            <v>27.55</v>
          </cell>
          <cell r="I2591" t="str">
            <v>COM VALOR</v>
          </cell>
        </row>
        <row r="2592">
          <cell r="B2592">
            <v>40287</v>
          </cell>
          <cell r="C2592" t="str">
            <v>LOCACAO DE BARRA DE ANCORAGEM DE 0,80 A 1,20 M DE EXTENSAO, COM ROSCA DE 5/8", INCLUINDO PORCA E FLANGE</v>
          </cell>
          <cell r="D2592" t="str">
            <v>MES</v>
          </cell>
          <cell r="E2592" t="str">
            <v>CR</v>
          </cell>
          <cell r="F2592">
            <v>10.61</v>
          </cell>
          <cell r="G2592">
            <v>10.61</v>
          </cell>
          <cell r="H2592">
            <v>10.61</v>
          </cell>
          <cell r="I2592" t="str">
            <v>COM VALOR</v>
          </cell>
        </row>
        <row r="2593">
          <cell r="B2593">
            <v>4084</v>
          </cell>
          <cell r="C2593" t="str">
            <v>LOCACAO DE BOMBA SUBMERSIVEL PARA DRENAGEM E ESGOTAMENTO, MOTOR ELETRICO TRIFASICO, POTENCIA DE 1 CV, DIAMETRO DE RECALQUE DE 2". FAIXA DE OPERACAO Q=25 M3/H (+ OU - 1 M3/H) E AMT=2 M, Q=12 M3/H (+ OU - 2 M3/H) E AMT = 12 M (+ OU - 2 M)</v>
          </cell>
          <cell r="D2593" t="str">
            <v>H</v>
          </cell>
          <cell r="E2593" t="str">
            <v>CR</v>
          </cell>
          <cell r="F2593">
            <v>2.16</v>
          </cell>
          <cell r="G2593">
            <v>2.16</v>
          </cell>
          <cell r="H2593">
            <v>2.16</v>
          </cell>
          <cell r="I2593" t="str">
            <v>COM VALOR</v>
          </cell>
        </row>
        <row r="2594">
          <cell r="B2594">
            <v>743</v>
          </cell>
          <cell r="C2594" t="str">
            <v>LOCACAO DE BOMBA SUBMERSIVEL PARA DRENAGEM E ESGOTAMENTO, MOTOR ELETRICO TRIFASICO, POTENCIA DE 2 CV, DIAMETRO DE RECALQUE DE 2", FAIXA DE OPERACAO Q=35 M3/H (+ OU - 3 M3/H) E AMT=2 M, Q=13 M3/H (+ OU - 3 M3/H) E AMT = 17 M (+ OU - 3 M)</v>
          </cell>
          <cell r="D2594" t="str">
            <v>H</v>
          </cell>
          <cell r="E2594" t="str">
            <v>CR</v>
          </cell>
          <cell r="F2594">
            <v>2.16</v>
          </cell>
          <cell r="G2594">
            <v>2.16</v>
          </cell>
          <cell r="H2594">
            <v>2.16</v>
          </cell>
          <cell r="I2594" t="str">
            <v>COM VALOR</v>
          </cell>
        </row>
        <row r="2595">
          <cell r="B2595">
            <v>40293</v>
          </cell>
          <cell r="C2595" t="str">
            <v>LOCACAO DE BOMBA SUBMERSIVEL PARA DRENAGEM E ESGOTAMENTO, MOTOR ELETRICO TRIFASICO, POTENCIA DE 2 CV, DIAMETRO DE RECALQUE DE 3". FAIXA DE OPERACAO Q=70 M3/H (+ OU - 2 M3/H) E AMT=2 M, Q=9,5 M3/H (+ OU - 3,5 M3/H) E AMT = 10 M (+ OU - 2 M)</v>
          </cell>
          <cell r="D2595" t="str">
            <v>H</v>
          </cell>
          <cell r="E2595" t="str">
            <v>CR</v>
          </cell>
          <cell r="F2595">
            <v>2.59</v>
          </cell>
          <cell r="G2595">
            <v>2.59</v>
          </cell>
          <cell r="H2595">
            <v>2.59</v>
          </cell>
          <cell r="I2595" t="str">
            <v>COM VALOR</v>
          </cell>
        </row>
        <row r="2596">
          <cell r="B2596">
            <v>40294</v>
          </cell>
          <cell r="C2596" t="str">
            <v>LOCACAO DE BOMBA SUBMERSIVEL PARA DRENAGEM E ESGOTAMENTO, MOTOR ELETRICO TRIFASICO, POTENCIA DE 3 CV, DIAMETRO DE RECALQUE DE 2", FAIXA DE OPERACAO Q=84 M3/H (+ OU - 2,5 M3/H) E AMT=2 M, Q=9,1 M3/H (+ OU - 2 M3/H) E AMT = 12 M (+ OU - 2 M)</v>
          </cell>
          <cell r="D2596" t="str">
            <v>H</v>
          </cell>
          <cell r="E2596" t="str">
            <v>CR</v>
          </cell>
          <cell r="F2596">
            <v>2.16</v>
          </cell>
          <cell r="G2596">
            <v>2.16</v>
          </cell>
          <cell r="H2596">
            <v>2.16</v>
          </cell>
          <cell r="I2596" t="str">
            <v>COM VALOR</v>
          </cell>
        </row>
        <row r="2597">
          <cell r="B2597">
            <v>4085</v>
          </cell>
          <cell r="C2597" t="str">
            <v>LOCACAO DE BOMBA SUBMERSIVEL PARA DRENAGEM E ESGOTAMENTO, MOTOR ELETRICO TRIFASICO, POTENCIA DE 4 CV, DIAMETRO DE RECALQUE DE 3". FAIXA DE OPERACAO Q=60 M3/H (+ OU - 1 M3/H) E AMT=2 M, Q=11 M3/H (+ OU - 1 M3/H) E AMT = 23 M (+ OU - 1 M)</v>
          </cell>
          <cell r="D2597" t="str">
            <v>H</v>
          </cell>
          <cell r="E2597" t="str">
            <v>C</v>
          </cell>
          <cell r="F2597">
            <v>3.02</v>
          </cell>
          <cell r="G2597">
            <v>3.02</v>
          </cell>
          <cell r="H2597">
            <v>3.02</v>
          </cell>
          <cell r="I2597" t="str">
            <v>COM VALOR</v>
          </cell>
        </row>
        <row r="2598">
          <cell r="B2598">
            <v>10779</v>
          </cell>
          <cell r="C2598" t="str">
            <v>LOCACAO DE CONTAINER 2,30 X 4,30 M, ALT. 2,50 M, P/ SANITARIO, C/ 5 BACIAS, 1 LAVATORIO E 4 MICTORIOS (NAO INCLUI MOBILIZACAO/DESMOBILIZACAO)</v>
          </cell>
          <cell r="D2598" t="str">
            <v>MES</v>
          </cell>
          <cell r="E2598" t="str">
            <v>CR</v>
          </cell>
          <cell r="F2598" t="str">
            <v>VERIFICAR</v>
          </cell>
          <cell r="G2598" t="str">
            <v>VERIFICAR</v>
          </cell>
          <cell r="H2598" t="str">
            <v>VERIFICAR</v>
          </cell>
          <cell r="I2598" t="str">
            <v>SEM VALOR</v>
          </cell>
        </row>
        <row r="2599">
          <cell r="B2599">
            <v>10777</v>
          </cell>
          <cell r="C2599" t="str">
            <v>LOCACAO DE CONTAINER 2,30 X 4,30 M, ALT. 2,50 M, PARA SANITARIO, COM 3 BACIAS, 4 CHUVEIROS, 1 LAVATORIO E 1 MICTORIO (NAO INCLUI MOBILIZACAO/DESMOBILIZACAO)</v>
          </cell>
          <cell r="D2599" t="str">
            <v>MES</v>
          </cell>
          <cell r="E2599" t="str">
            <v>CR</v>
          </cell>
          <cell r="F2599" t="str">
            <v>VERIFICAR</v>
          </cell>
          <cell r="G2599" t="str">
            <v>VERIFICAR</v>
          </cell>
          <cell r="H2599" t="str">
            <v>VERIFICAR</v>
          </cell>
          <cell r="I2599" t="str">
            <v>SEM VALOR</v>
          </cell>
        </row>
        <row r="2600">
          <cell r="B2600">
            <v>10775</v>
          </cell>
          <cell r="C2600" t="str">
            <v>LOCACAO DE CONTAINER 2,30 X 6,00 M, ALT. 2,50 M, COM 1 SANITARIO, PARA ESCRITORIO, COMPLETO, SEM DIVISORIAS INTERNAS (NAO INCLUI MOBILIZACAO/DESMOBILIZACAO)</v>
          </cell>
          <cell r="D2600" t="str">
            <v>MES</v>
          </cell>
          <cell r="E2600" t="str">
            <v>CR</v>
          </cell>
          <cell r="F2600" t="str">
            <v>VERIFICAR</v>
          </cell>
          <cell r="G2600" t="str">
            <v>VERIFICAR</v>
          </cell>
          <cell r="H2600" t="str">
            <v>VERIFICAR</v>
          </cell>
          <cell r="I2600" t="str">
            <v>SEM VALOR</v>
          </cell>
        </row>
        <row r="2601">
          <cell r="B2601">
            <v>10776</v>
          </cell>
          <cell r="C2601" t="str">
            <v>LOCACAO DE CONTAINER 2,30 X 6,00 M, ALT. 2,50 M, PARA ESCRITORIO, SEM DIVISORIAS INTERNAS E SEM SANITARIO (NAO INCLUI MOBILIZACAO/DESMOBILIZACAO)</v>
          </cell>
          <cell r="D2601" t="str">
            <v>MES</v>
          </cell>
          <cell r="E2601" t="str">
            <v>C</v>
          </cell>
          <cell r="F2601" t="str">
            <v>VERIFICAR</v>
          </cell>
          <cell r="G2601" t="str">
            <v>VERIFICAR</v>
          </cell>
          <cell r="H2601" t="str">
            <v>VERIFICAR</v>
          </cell>
          <cell r="I2601" t="str">
            <v>SEM VALOR</v>
          </cell>
        </row>
        <row r="2602">
          <cell r="B2602">
            <v>10778</v>
          </cell>
          <cell r="C2602" t="str">
            <v>LOCACAO DE CONTAINER 2,30 X 6,00 M, ALT. 2,50 M, PARA SANITARIO, COM 4 BACIAS, 8 CHUVEIROS,1 LAVATORIO E 1 MICTORIO (NAO INCLUI MOBILIZACAO/DESMOBILIZACAO)</v>
          </cell>
          <cell r="D2602" t="str">
            <v>MES</v>
          </cell>
          <cell r="E2602" t="str">
            <v>CR</v>
          </cell>
          <cell r="F2602" t="str">
            <v>VERIFICAR</v>
          </cell>
          <cell r="G2602" t="str">
            <v>VERIFICAR</v>
          </cell>
          <cell r="H2602" t="str">
            <v>VERIFICAR</v>
          </cell>
          <cell r="I2602" t="str">
            <v>SEM VALOR</v>
          </cell>
        </row>
        <row r="2603">
          <cell r="B2603">
            <v>40339</v>
          </cell>
          <cell r="C2603" t="str">
            <v>LOCACAO DE CRUZETA, SIMPLES, PARA ESCORA METALICA, COMPRIMENTO ENTRE 50 A 60 CM, PARA ESCORA DE 1,80 A 3,20 METROS E TUBO EXTERNO ATE 48 MM DE DIAMETRO</v>
          </cell>
          <cell r="D2603" t="str">
            <v>UNXMES</v>
          </cell>
          <cell r="E2603" t="str">
            <v>CR</v>
          </cell>
          <cell r="F2603">
            <v>9.66</v>
          </cell>
          <cell r="G2603">
            <v>9.66</v>
          </cell>
          <cell r="H2603">
            <v>9.66</v>
          </cell>
          <cell r="I2603" t="str">
            <v>COM VALOR</v>
          </cell>
        </row>
        <row r="2604">
          <cell r="B2604">
            <v>10749</v>
          </cell>
          <cell r="C2604" t="str">
            <v>LOCACAO DE ESCORA METALICA TELESCOPICA, COM ALTURA REGULAVEL DE *1,80* A *3,20* M, COM CAPACIDADE DE CARGA DE NO MINIMO 1000 KGF (10 KN), INCLUSO TRIPE E FORCADO</v>
          </cell>
          <cell r="D2604" t="str">
            <v>UNXMES</v>
          </cell>
          <cell r="E2604" t="str">
            <v>CR</v>
          </cell>
          <cell r="F2604">
            <v>31.95</v>
          </cell>
          <cell r="G2604">
            <v>31.95</v>
          </cell>
          <cell r="H2604">
            <v>31.95</v>
          </cell>
          <cell r="I2604" t="str">
            <v>COM VALOR</v>
          </cell>
        </row>
        <row r="2605">
          <cell r="B2605">
            <v>40290</v>
          </cell>
          <cell r="C2605" t="str">
            <v>LOCACAO DE FORMA PLASTICA PARA LAJE NERVURADA, DIMENSOES *60* X *60* X *16* CM</v>
          </cell>
          <cell r="D2605" t="str">
            <v>UNXMES</v>
          </cell>
          <cell r="E2605" t="str">
            <v>C</v>
          </cell>
          <cell r="F2605">
            <v>17.28</v>
          </cell>
          <cell r="G2605">
            <v>17.28</v>
          </cell>
          <cell r="H2605">
            <v>17.28</v>
          </cell>
          <cell r="I2605" t="str">
            <v>COM VALOR</v>
          </cell>
        </row>
        <row r="2606">
          <cell r="B2606">
            <v>3346</v>
          </cell>
          <cell r="C2606" t="str">
            <v>LOCACAO DE GRUPO GERADOR *80 A 125* KVA, MOTOR DIESEL, REBOCAVEL, ACIONAMENTO MANUAL</v>
          </cell>
          <cell r="D2606" t="str">
            <v>H</v>
          </cell>
          <cell r="E2606" t="str">
            <v>CR</v>
          </cell>
          <cell r="F2606" t="str">
            <v>VERIFICAR</v>
          </cell>
          <cell r="G2606" t="str">
            <v>VERIFICAR</v>
          </cell>
          <cell r="H2606" t="str">
            <v>VERIFICAR</v>
          </cell>
          <cell r="I2606" t="str">
            <v>SEM VALOR</v>
          </cell>
        </row>
        <row r="2607">
          <cell r="B2607">
            <v>3348</v>
          </cell>
          <cell r="C2607" t="str">
            <v>LOCACAO DE GRUPO GERADOR ACIMA DE * 125 ATE 180* KVA, MOTOR DIESEL, REBOCAVEL, ACIONAMENTO MANUAL</v>
          </cell>
          <cell r="D2607" t="str">
            <v>H</v>
          </cell>
          <cell r="E2607" t="str">
            <v>CR</v>
          </cell>
          <cell r="F2607" t="str">
            <v>VERIFICAR</v>
          </cell>
          <cell r="G2607" t="str">
            <v>VERIFICAR</v>
          </cell>
          <cell r="H2607" t="str">
            <v>VERIFICAR</v>
          </cell>
          <cell r="I2607" t="str">
            <v>SEM VALOR</v>
          </cell>
        </row>
        <row r="2608">
          <cell r="B2608">
            <v>39833</v>
          </cell>
          <cell r="C2608" t="str">
            <v>LOCACAO DE GRUPO GERADOR DE *260* KVA, DIESEL REBOCAVEL, ACIONAMENTO MANUAL</v>
          </cell>
          <cell r="D2608" t="str">
            <v>H</v>
          </cell>
          <cell r="E2608" t="str">
            <v>CR</v>
          </cell>
          <cell r="F2608" t="str">
            <v>VERIFICAR</v>
          </cell>
          <cell r="G2608" t="str">
            <v>VERIFICAR</v>
          </cell>
          <cell r="H2608" t="str">
            <v>VERIFICAR</v>
          </cell>
          <cell r="I2608" t="str">
            <v>SEM VALOR</v>
          </cell>
        </row>
        <row r="2609">
          <cell r="B2609">
            <v>7252</v>
          </cell>
          <cell r="C2609" t="str">
            <v>LOCACAO DE NIVEL OPTICO, COM PRECISAO DE 0,7 MM, AUMENTO DE 32X</v>
          </cell>
          <cell r="D2609" t="str">
            <v>H</v>
          </cell>
          <cell r="E2609" t="str">
            <v>CR</v>
          </cell>
          <cell r="F2609" t="str">
            <v>VERIFICAR</v>
          </cell>
          <cell r="G2609" t="str">
            <v>VERIFICAR</v>
          </cell>
          <cell r="H2609" t="str">
            <v>VERIFICAR</v>
          </cell>
          <cell r="I2609" t="str">
            <v>SEM VALOR</v>
          </cell>
        </row>
        <row r="2610">
          <cell r="B2610">
            <v>7247</v>
          </cell>
          <cell r="C2610" t="str">
            <v>LOCACAO DE TEODOLITO ELETRONICO, PRECISAO ANGULAR DE 5 A 7 SEGUNDOS, INCLUINDO TRIPE</v>
          </cell>
          <cell r="D2610" t="str">
            <v>H</v>
          </cell>
          <cell r="E2610" t="str">
            <v>CR</v>
          </cell>
          <cell r="F2610" t="str">
            <v>VERIFICAR</v>
          </cell>
          <cell r="G2610" t="str">
            <v>VERIFICAR</v>
          </cell>
          <cell r="H2610" t="str">
            <v>VERIFICAR</v>
          </cell>
          <cell r="I2610" t="str">
            <v>SEM VALOR</v>
          </cell>
        </row>
        <row r="2611">
          <cell r="B2611">
            <v>40291</v>
          </cell>
          <cell r="C2611" t="str">
            <v>LOCACAO DE TORRE METALICA COMPLETA PARA UMA CARGA DE 8 TF (80 KN) E PE DIREITO DE 6 M, INCLUINDO MODULOS, DIAGONAIS, SAPATAS E FORCADOS</v>
          </cell>
          <cell r="D2611" t="str">
            <v>UNXMES</v>
          </cell>
          <cell r="E2611" t="str">
            <v>CR</v>
          </cell>
          <cell r="F2611">
            <v>900</v>
          </cell>
          <cell r="G2611">
            <v>900</v>
          </cell>
          <cell r="H2611">
            <v>900</v>
          </cell>
          <cell r="I2611" t="str">
            <v>COM VALOR</v>
          </cell>
        </row>
        <row r="2612">
          <cell r="B2612">
            <v>40275</v>
          </cell>
          <cell r="C2612" t="str">
            <v>LOCACAO DE VIGA SANDUICHE METALICA VAZADA PARA TRAVAMENTO DE PILARES, ALTURA DE *8* CM, LARGURA DE *6* CM E EXTENSAO DE 2 M</v>
          </cell>
          <cell r="D2612" t="str">
            <v>UNXMES</v>
          </cell>
          <cell r="E2612" t="str">
            <v>CR</v>
          </cell>
          <cell r="F2612">
            <v>28.8</v>
          </cell>
          <cell r="G2612">
            <v>28.8</v>
          </cell>
          <cell r="H2612">
            <v>28.8</v>
          </cell>
          <cell r="I2612" t="str">
            <v>COM VALOR</v>
          </cell>
        </row>
        <row r="2613">
          <cell r="B2613">
            <v>42408</v>
          </cell>
          <cell r="C2613" t="str">
            <v>LONA PLASTICA EXTRA FORTE PRETA, E = 200 MICRA</v>
          </cell>
          <cell r="D2613" t="str">
            <v>M2</v>
          </cell>
          <cell r="E2613" t="str">
            <v>CR</v>
          </cell>
          <cell r="F2613">
            <v>2.94</v>
          </cell>
          <cell r="G2613">
            <v>2.94</v>
          </cell>
          <cell r="H2613">
            <v>2.94</v>
          </cell>
          <cell r="I2613" t="str">
            <v>COM VALOR</v>
          </cell>
        </row>
        <row r="2614">
          <cell r="B2614">
            <v>3777</v>
          </cell>
          <cell r="C2614" t="str">
            <v>LONA PLASTICA PESADA PRETA, E = 150 MICRA</v>
          </cell>
          <cell r="D2614" t="str">
            <v>M2</v>
          </cell>
          <cell r="E2614" t="str">
            <v>CR</v>
          </cell>
          <cell r="F2614">
            <v>2.59</v>
          </cell>
          <cell r="G2614">
            <v>2.59</v>
          </cell>
          <cell r="H2614">
            <v>2.59</v>
          </cell>
          <cell r="I2614" t="str">
            <v>COM VALOR</v>
          </cell>
        </row>
        <row r="2615">
          <cell r="B2615">
            <v>44699</v>
          </cell>
          <cell r="C2615" t="str">
            <v>LUBRIFICANTE REDUTOR DE TORQUE E ARRASTO DE ALTO DESEMPENHO, PARA PERFURACAO HORIZONTAL DIRECIONAL, HDD</v>
          </cell>
          <cell r="D2615" t="str">
            <v>KG</v>
          </cell>
          <cell r="E2615" t="str">
            <v>CR</v>
          </cell>
          <cell r="F2615">
            <v>47.59</v>
          </cell>
          <cell r="G2615">
            <v>47.59</v>
          </cell>
          <cell r="H2615">
            <v>47.59</v>
          </cell>
          <cell r="I2615" t="str">
            <v>COM VALOR</v>
          </cell>
        </row>
        <row r="2616">
          <cell r="B2616">
            <v>3798</v>
          </cell>
          <cell r="C2616" t="str">
            <v>LUMINARIA ABERTA P/ ILUMINACAO PUBLICA, TIPO X-57 PETERCO OU EQUIV</v>
          </cell>
          <cell r="D2616" t="str">
            <v>UN</v>
          </cell>
          <cell r="E2616" t="str">
            <v>CR</v>
          </cell>
          <cell r="F2616" t="str">
            <v>VERIFICAR</v>
          </cell>
          <cell r="G2616" t="str">
            <v>VERIFICAR</v>
          </cell>
          <cell r="H2616" t="str">
            <v>VERIFICAR</v>
          </cell>
          <cell r="I2616" t="str">
            <v>SEM VALOR</v>
          </cell>
        </row>
        <row r="2617">
          <cell r="B2617">
            <v>38769</v>
          </cell>
          <cell r="C2617" t="str">
            <v>LUMINARIA ARANDELA TIPO MEIA-LUA COM VIDRO FOSCO *30 X 15* CM, PARA 1 LAMPADA, BASE E27, POTENCIA MAXIMA 40/60 W (NAO INCLUI LAMPADA)</v>
          </cell>
          <cell r="D2617" t="str">
            <v>UN</v>
          </cell>
          <cell r="E2617" t="str">
            <v>CR</v>
          </cell>
          <cell r="F2617" t="str">
            <v>VERIFICAR</v>
          </cell>
          <cell r="G2617" t="str">
            <v>VERIFICAR</v>
          </cell>
          <cell r="H2617" t="str">
            <v>VERIFICAR</v>
          </cell>
          <cell r="I2617" t="str">
            <v>SEM VALOR</v>
          </cell>
        </row>
        <row r="2618">
          <cell r="B2618">
            <v>38774</v>
          </cell>
          <cell r="C2618" t="str">
            <v>LUMINARIA DE EMERGENCIA 30 LEDS, POTENCIA 2 W, BATERIA DE LITIO, AUTONOMIA DE 6 HORAS</v>
          </cell>
          <cell r="D2618" t="str">
            <v>UN</v>
          </cell>
          <cell r="E2618" t="str">
            <v>CR</v>
          </cell>
          <cell r="F2618">
            <v>12.11</v>
          </cell>
          <cell r="G2618">
            <v>12.11</v>
          </cell>
          <cell r="H2618">
            <v>12.11</v>
          </cell>
          <cell r="I2618" t="str">
            <v>COM VALOR</v>
          </cell>
        </row>
        <row r="2619">
          <cell r="B2619">
            <v>42247</v>
          </cell>
          <cell r="C2619" t="str">
            <v>LUMINARIA DE LED PARA ILUMINACAO PUBLICA, DE 138 W ATE 180 W, INVOLUCRO EM ALUMINIO OU ACO INOX</v>
          </cell>
          <cell r="D2619" t="str">
            <v>UN</v>
          </cell>
          <cell r="E2619" t="str">
            <v>C</v>
          </cell>
          <cell r="F2619">
            <v>413.31</v>
          </cell>
          <cell r="G2619">
            <v>413.31</v>
          </cell>
          <cell r="H2619">
            <v>413.31</v>
          </cell>
          <cell r="I2619" t="str">
            <v>COM VALOR</v>
          </cell>
        </row>
        <row r="2620">
          <cell r="B2620">
            <v>42248</v>
          </cell>
          <cell r="C2620" t="str">
            <v>LUMINARIA DE LED PARA ILUMINACAO PUBLICA, DE 181 W ATE 239 W, INVOLUCRO EM ALUMINIO OU ACO INOX</v>
          </cell>
          <cell r="D2620" t="str">
            <v>UN</v>
          </cell>
          <cell r="E2620" t="str">
            <v>CR</v>
          </cell>
          <cell r="F2620">
            <v>480.09</v>
          </cell>
          <cell r="G2620">
            <v>480.09</v>
          </cell>
          <cell r="H2620">
            <v>480.09</v>
          </cell>
          <cell r="I2620" t="str">
            <v>COM VALOR</v>
          </cell>
        </row>
        <row r="2621">
          <cell r="B2621">
            <v>42249</v>
          </cell>
          <cell r="C2621" t="str">
            <v>LUMINARIA DE LED PARA ILUMINACAO PUBLICA, DE 240 W ATE 350 W, INVOLUCRO EM ALUMINIO OU ACO INOX</v>
          </cell>
          <cell r="D2621" t="str">
            <v>UN</v>
          </cell>
          <cell r="E2621" t="str">
            <v>CR</v>
          </cell>
          <cell r="F2621">
            <v>795.34</v>
          </cell>
          <cell r="G2621">
            <v>795.34</v>
          </cell>
          <cell r="H2621">
            <v>795.34</v>
          </cell>
          <cell r="I2621" t="str">
            <v>COM VALOR</v>
          </cell>
        </row>
        <row r="2622">
          <cell r="B2622">
            <v>42244</v>
          </cell>
          <cell r="C2622" t="str">
            <v>LUMINARIA DE LED PARA ILUMINACAO PUBLICA, DE 33 W ATE 50 W, INVOLUCRO EM ALUMINIO OU ACO INOX</v>
          </cell>
          <cell r="D2622" t="str">
            <v>UN</v>
          </cell>
          <cell r="E2622" t="str">
            <v>CR</v>
          </cell>
          <cell r="F2622">
            <v>124.21</v>
          </cell>
          <cell r="G2622">
            <v>124.21</v>
          </cell>
          <cell r="H2622">
            <v>124.21</v>
          </cell>
          <cell r="I2622" t="str">
            <v>COM VALOR</v>
          </cell>
        </row>
        <row r="2623">
          <cell r="B2623">
            <v>42245</v>
          </cell>
          <cell r="C2623" t="str">
            <v>LUMINARIA DE LED PARA ILUMINACAO PUBLICA, DE 51 W ATE 67 W, INVOLUCRO EM ALUMINIO OU ACO INOX</v>
          </cell>
          <cell r="D2623" t="str">
            <v>UN</v>
          </cell>
          <cell r="E2623" t="str">
            <v>CR</v>
          </cell>
          <cell r="F2623">
            <v>229.2</v>
          </cell>
          <cell r="G2623">
            <v>229.2</v>
          </cell>
          <cell r="H2623">
            <v>229.2</v>
          </cell>
          <cell r="I2623" t="str">
            <v>COM VALOR</v>
          </cell>
        </row>
        <row r="2624">
          <cell r="B2624">
            <v>42246</v>
          </cell>
          <cell r="C2624" t="str">
            <v>LUMINARIA DE LED PARA ILUMINACAO PUBLICA, DE 68 W ATE 97 W, INVOLUCRO EM ALUMINIO OU ACO INOX</v>
          </cell>
          <cell r="D2624" t="str">
            <v>UN</v>
          </cell>
          <cell r="E2624" t="str">
            <v>CR</v>
          </cell>
          <cell r="F2624">
            <v>253.71</v>
          </cell>
          <cell r="G2624">
            <v>253.71</v>
          </cell>
          <cell r="H2624">
            <v>253.71</v>
          </cell>
          <cell r="I2624" t="str">
            <v>COM VALOR</v>
          </cell>
        </row>
        <row r="2625">
          <cell r="B2625">
            <v>42243</v>
          </cell>
          <cell r="C2625" t="str">
            <v>LUMINARIA DE LED PARA ILUMINACAO PUBLICA, DE 98 W ATE 137 W, INVOLUCRO EM ALUMINIO OU ACO INOX</v>
          </cell>
          <cell r="D2625" t="str">
            <v>UN</v>
          </cell>
          <cell r="E2625" t="str">
            <v>CR</v>
          </cell>
          <cell r="F2625">
            <v>305.93</v>
          </cell>
          <cell r="G2625">
            <v>305.93</v>
          </cell>
          <cell r="H2625">
            <v>305.93</v>
          </cell>
          <cell r="I2625" t="str">
            <v>COM VALOR</v>
          </cell>
        </row>
        <row r="2626">
          <cell r="B2626">
            <v>38889</v>
          </cell>
          <cell r="C2626" t="str">
            <v>LUMINARIA DE SOBREPOR EM CHAPA DE ACO COM ALETAS PLASTICAS, PARA 1 LAMPADA, BASE E27, POTENCIA MAXIMA 40/60 W (NAO INCLUI LAMPADA)</v>
          </cell>
          <cell r="D2626" t="str">
            <v>UN</v>
          </cell>
          <cell r="E2626" t="str">
            <v>CR</v>
          </cell>
          <cell r="F2626" t="str">
            <v>VERIFICAR</v>
          </cell>
          <cell r="G2626" t="str">
            <v>VERIFICAR</v>
          </cell>
          <cell r="H2626" t="str">
            <v>VERIFICAR</v>
          </cell>
          <cell r="I2626" t="str">
            <v>SEM VALOR</v>
          </cell>
        </row>
        <row r="2627">
          <cell r="B2627">
            <v>38784</v>
          </cell>
          <cell r="C2627" t="str">
            <v>LUMINARIA DE SOBREPOR EM CHAPA DE ACO COM ALETAS PLASTICAS, PARA 2 LAMPADAS, BASE E27, POTENCIA MAXIMA 40/60 W (NAO INCLUI LAMPADAS)</v>
          </cell>
          <cell r="D2627" t="str">
            <v>UN</v>
          </cell>
          <cell r="E2627" t="str">
            <v>CR</v>
          </cell>
          <cell r="F2627" t="str">
            <v>VERIFICAR</v>
          </cell>
          <cell r="G2627" t="str">
            <v>VERIFICAR</v>
          </cell>
          <cell r="H2627" t="str">
            <v>VERIFICAR</v>
          </cell>
          <cell r="I2627" t="str">
            <v>SEM VALOR</v>
          </cell>
        </row>
        <row r="2628">
          <cell r="B2628">
            <v>3780</v>
          </cell>
          <cell r="C2628" t="str">
            <v>LUMINARIA DE SOBREPOR EM CHAPA DE ACO PARA 1 LAMPADA FLUORESCENTE DE *36* W, ALETADA, COMPLETA (LAMPADA E REATOR INCLUSOS)</v>
          </cell>
          <cell r="D2628" t="str">
            <v>UN</v>
          </cell>
          <cell r="E2628" t="str">
            <v>CR</v>
          </cell>
          <cell r="F2628" t="str">
            <v>VERIFICAR</v>
          </cell>
          <cell r="G2628" t="str">
            <v>VERIFICAR</v>
          </cell>
          <cell r="H2628" t="str">
            <v>VERIFICAR</v>
          </cell>
          <cell r="I2628" t="str">
            <v>SEM VALOR</v>
          </cell>
        </row>
        <row r="2629">
          <cell r="B2629">
            <v>38773</v>
          </cell>
          <cell r="C2629" t="str">
            <v>LUMINARIA DE TETO PLAFON/PLAFONIER EM PLASTICO COM BASE E27, POTENCIA MAXIMA 60 W (NAO INCLUI LAMPADA)</v>
          </cell>
          <cell r="D2629" t="str">
            <v>UN</v>
          </cell>
          <cell r="E2629" t="str">
            <v>CR</v>
          </cell>
          <cell r="F2629" t="str">
            <v>VERIFICAR</v>
          </cell>
          <cell r="G2629" t="str">
            <v>VERIFICAR</v>
          </cell>
          <cell r="H2629" t="str">
            <v>VERIFICAR</v>
          </cell>
          <cell r="I2629" t="str">
            <v>SEM VALOR</v>
          </cell>
        </row>
        <row r="2630">
          <cell r="B2630">
            <v>12271</v>
          </cell>
          <cell r="C2630" t="str">
            <v>LUMINARIA DUPLA P/SINALIZACAO, TIPO WETZEL AS-2/110 OU EQUIV</v>
          </cell>
          <cell r="D2630" t="str">
            <v>UN</v>
          </cell>
          <cell r="E2630" t="str">
            <v>CR</v>
          </cell>
          <cell r="F2630" t="str">
            <v>VERIFICAR</v>
          </cell>
          <cell r="G2630" t="str">
            <v>VERIFICAR</v>
          </cell>
          <cell r="H2630" t="str">
            <v>VERIFICAR</v>
          </cell>
          <cell r="I2630" t="str">
            <v>SEM VALOR</v>
          </cell>
        </row>
        <row r="2631">
          <cell r="B2631">
            <v>39385</v>
          </cell>
          <cell r="C2631" t="str">
            <v>LUMINARIA LED PLAFON REDONDO DE SOBREPOR BIVOLT 12/13 W, D = *17* CM</v>
          </cell>
          <cell r="D2631" t="str">
            <v>UN</v>
          </cell>
          <cell r="E2631" t="str">
            <v>CR</v>
          </cell>
          <cell r="F2631">
            <v>11.07</v>
          </cell>
          <cell r="G2631">
            <v>11.07</v>
          </cell>
          <cell r="H2631">
            <v>11.07</v>
          </cell>
          <cell r="I2631" t="str">
            <v>COM VALOR</v>
          </cell>
        </row>
        <row r="2632">
          <cell r="B2632">
            <v>39389</v>
          </cell>
          <cell r="C2632" t="str">
            <v>LUMINARIA LED REFLETOR RETANGULAR BIVOLT, LUZ BRANCA, 10 W</v>
          </cell>
          <cell r="D2632" t="str">
            <v>UN</v>
          </cell>
          <cell r="E2632" t="str">
            <v>CR</v>
          </cell>
          <cell r="F2632">
            <v>12.01</v>
          </cell>
          <cell r="G2632">
            <v>12.01</v>
          </cell>
          <cell r="H2632">
            <v>12.01</v>
          </cell>
          <cell r="I2632" t="str">
            <v>COM VALOR</v>
          </cell>
        </row>
        <row r="2633">
          <cell r="B2633">
            <v>39390</v>
          </cell>
          <cell r="C2633" t="str">
            <v>LUMINARIA LED REFLETOR RETANGULAR BIVOLT, LUZ BRANCA, 30 W</v>
          </cell>
          <cell r="D2633" t="str">
            <v>UN</v>
          </cell>
          <cell r="E2633" t="str">
            <v>CR</v>
          </cell>
          <cell r="F2633">
            <v>25.18</v>
          </cell>
          <cell r="G2633">
            <v>25.18</v>
          </cell>
          <cell r="H2633">
            <v>25.18</v>
          </cell>
          <cell r="I2633" t="str">
            <v>COM VALOR</v>
          </cell>
        </row>
        <row r="2634">
          <cell r="B2634">
            <v>39391</v>
          </cell>
          <cell r="C2634" t="str">
            <v>LUMINARIA LED REFLETOR RETANGULAR BIVOLT, LUZ BRANCA, 50 W</v>
          </cell>
          <cell r="D2634" t="str">
            <v>UN</v>
          </cell>
          <cell r="E2634" t="str">
            <v>CR</v>
          </cell>
          <cell r="F2634">
            <v>28.28</v>
          </cell>
          <cell r="G2634">
            <v>28.28</v>
          </cell>
          <cell r="H2634">
            <v>28.28</v>
          </cell>
          <cell r="I2634" t="str">
            <v>COM VALOR</v>
          </cell>
        </row>
        <row r="2635">
          <cell r="B2635">
            <v>3803</v>
          </cell>
          <cell r="C2635" t="str">
            <v>LUMINARIA PLAFON REDONDO COM VIDRO FOSCO DIAMETRO *25* CM, PARA 1 LAMPADA, BASE E27, POTENCIA MAXIMA 40/60 W (NAO INCLUI LAMPADA)</v>
          </cell>
          <cell r="D2635" t="str">
            <v>UN</v>
          </cell>
          <cell r="E2635" t="str">
            <v>CR</v>
          </cell>
          <cell r="F2635" t="str">
            <v>VERIFICAR</v>
          </cell>
          <cell r="G2635" t="str">
            <v>VERIFICAR</v>
          </cell>
          <cell r="H2635" t="str">
            <v>VERIFICAR</v>
          </cell>
          <cell r="I2635" t="str">
            <v>SEM VALOR</v>
          </cell>
        </row>
        <row r="2636">
          <cell r="B2636">
            <v>38770</v>
          </cell>
          <cell r="C2636" t="str">
            <v>LUMINARIA PLAFON REDONDO COM VIDRO FOSCO DIAMETRO *30* CM, PARA 2 LAMPADAS, BASE E27, POTENCIA MAXIMA 40/60 W (NAO INCLUI LAMPADAS)</v>
          </cell>
          <cell r="D2636" t="str">
            <v>UN</v>
          </cell>
          <cell r="E2636" t="str">
            <v>CR</v>
          </cell>
          <cell r="F2636" t="str">
            <v>VERIFICAR</v>
          </cell>
          <cell r="G2636" t="str">
            <v>VERIFICAR</v>
          </cell>
          <cell r="H2636" t="str">
            <v>VERIFICAR</v>
          </cell>
          <cell r="I2636" t="str">
            <v>SEM VALOR</v>
          </cell>
        </row>
        <row r="2637">
          <cell r="B2637">
            <v>12267</v>
          </cell>
          <cell r="C2637" t="str">
            <v>LUMINARIA PROVA DE TEMPO PETERCO Y.31/1</v>
          </cell>
          <cell r="D2637" t="str">
            <v>UN</v>
          </cell>
          <cell r="E2637" t="str">
            <v>CR</v>
          </cell>
          <cell r="F2637" t="str">
            <v>VERIFICAR</v>
          </cell>
          <cell r="G2637" t="str">
            <v>VERIFICAR</v>
          </cell>
          <cell r="H2637" t="str">
            <v>VERIFICAR</v>
          </cell>
          <cell r="I2637" t="str">
            <v>SEM VALOR</v>
          </cell>
        </row>
        <row r="2638">
          <cell r="B2638">
            <v>43265</v>
          </cell>
          <cell r="C2638"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D2638" t="str">
            <v>UN</v>
          </cell>
          <cell r="E2638" t="str">
            <v>CR</v>
          </cell>
          <cell r="F2638">
            <v>34.630000000000003</v>
          </cell>
          <cell r="G2638">
            <v>34.630000000000003</v>
          </cell>
          <cell r="H2638">
            <v>34.630000000000003</v>
          </cell>
          <cell r="I2638" t="str">
            <v>COM VALOR</v>
          </cell>
        </row>
        <row r="2639">
          <cell r="B2639">
            <v>12266</v>
          </cell>
          <cell r="C2639" t="str">
            <v>LUMINARIA SPOT DE SOBREPOR EM ALUMINIO COM ALETA PLASTICA PARA 1 LAMPADA, BASE E27, POTENCIA MAXIMA 40/60 W (NAO INCLUI LAMPADA)</v>
          </cell>
          <cell r="D2639" t="str">
            <v>UN</v>
          </cell>
          <cell r="E2639" t="str">
            <v>CR</v>
          </cell>
          <cell r="F2639" t="str">
            <v>VERIFICAR</v>
          </cell>
          <cell r="G2639" t="str">
            <v>VERIFICAR</v>
          </cell>
          <cell r="H2639" t="str">
            <v>VERIFICAR</v>
          </cell>
          <cell r="I2639" t="str">
            <v>SEM VALOR</v>
          </cell>
        </row>
        <row r="2640">
          <cell r="B2640">
            <v>39378</v>
          </cell>
          <cell r="C2640" t="str">
            <v>LUMINARIA SPOT DE SOBREPOR EM ALUMINIO COM ALETA PLASTICA PARA 2 LAMPADAS, BASE E27, POTENCIA MAXIMA 40/60 W (NAO INCLUI LAMPADA)</v>
          </cell>
          <cell r="D2640" t="str">
            <v>UN</v>
          </cell>
          <cell r="E2640" t="str">
            <v>CR</v>
          </cell>
          <cell r="F2640" t="str">
            <v>VERIFICAR</v>
          </cell>
          <cell r="G2640" t="str">
            <v>VERIFICAR</v>
          </cell>
          <cell r="H2640" t="str">
            <v>VERIFICAR</v>
          </cell>
          <cell r="I2640" t="str">
            <v>SEM VALOR</v>
          </cell>
        </row>
        <row r="2641">
          <cell r="B2641">
            <v>43543</v>
          </cell>
          <cell r="C2641" t="str">
            <v>LUMINARIA TIPO TARTARUGA A PROVA DE TEMPO, GASES, VAPOR E PO, EM ALUMINIO, COM GRADE, BASE E27, POTENCIA MAXIMA 100 W (NAO INCLUI LAMPADA)</v>
          </cell>
          <cell r="D2641" t="str">
            <v>UN</v>
          </cell>
          <cell r="E2641" t="str">
            <v>CR</v>
          </cell>
          <cell r="F2641" t="str">
            <v>VERIFICAR</v>
          </cell>
          <cell r="G2641" t="str">
            <v>VERIFICAR</v>
          </cell>
          <cell r="H2641" t="str">
            <v>VERIFICAR</v>
          </cell>
          <cell r="I2641" t="str">
            <v>SEM VALOR</v>
          </cell>
        </row>
        <row r="2642">
          <cell r="B2642">
            <v>38775</v>
          </cell>
          <cell r="C2642" t="str">
            <v>LUMINARIA TIPO TARTARUGA PARA AREA EXTERNA EM ALUMINIO, COM GRADE, PARA 1 LAMPADA, BASE E27, POTENCIA MAXIMA 40/60 W (NAO INCLUI LAMPADA)</v>
          </cell>
          <cell r="D2642" t="str">
            <v>UN</v>
          </cell>
          <cell r="E2642" t="str">
            <v>CR</v>
          </cell>
          <cell r="F2642" t="str">
            <v>VERIFICAR</v>
          </cell>
          <cell r="G2642" t="str">
            <v>VERIFICAR</v>
          </cell>
          <cell r="H2642" t="str">
            <v>VERIFICAR</v>
          </cell>
          <cell r="I2642" t="str">
            <v>SEM VALOR</v>
          </cell>
        </row>
        <row r="2643">
          <cell r="B2643">
            <v>44252</v>
          </cell>
          <cell r="C2643" t="str">
            <v>LUVA CPVC, SOLDAVEL, 114 MM, PARA AGUA QUENTE PREDIAL</v>
          </cell>
          <cell r="D2643" t="str">
            <v>UN</v>
          </cell>
          <cell r="E2643" t="str">
            <v>CR</v>
          </cell>
          <cell r="F2643">
            <v>212.51</v>
          </cell>
          <cell r="G2643">
            <v>212.51</v>
          </cell>
          <cell r="H2643">
            <v>212.51</v>
          </cell>
          <cell r="I2643" t="str">
            <v>COM VALOR</v>
          </cell>
        </row>
        <row r="2644">
          <cell r="B2644">
            <v>21119</v>
          </cell>
          <cell r="C2644" t="str">
            <v>LUVA CPVC, SOLDAVEL, 15 MM, PARA AGUA QUENTE PREDIAL</v>
          </cell>
          <cell r="D2644" t="str">
            <v>UN</v>
          </cell>
          <cell r="E2644" t="str">
            <v>CR</v>
          </cell>
          <cell r="F2644">
            <v>2.13</v>
          </cell>
          <cell r="G2644">
            <v>2.13</v>
          </cell>
          <cell r="H2644">
            <v>2.13</v>
          </cell>
          <cell r="I2644" t="str">
            <v>COM VALOR</v>
          </cell>
        </row>
        <row r="2645">
          <cell r="B2645">
            <v>37974</v>
          </cell>
          <cell r="C2645" t="str">
            <v>LUVA CPVC, SOLDAVEL, 22 MM, PARA AGUA QUENTE PREDIAL</v>
          </cell>
          <cell r="D2645" t="str">
            <v>UN</v>
          </cell>
          <cell r="E2645" t="str">
            <v>CR</v>
          </cell>
          <cell r="F2645">
            <v>2.76</v>
          </cell>
          <cell r="G2645">
            <v>2.76</v>
          </cell>
          <cell r="H2645">
            <v>2.76</v>
          </cell>
          <cell r="I2645" t="str">
            <v>COM VALOR</v>
          </cell>
        </row>
        <row r="2646">
          <cell r="B2646">
            <v>37975</v>
          </cell>
          <cell r="C2646" t="str">
            <v>LUVA CPVC, SOLDAVEL, 28 MM, PARA AGUA QUENTE PREDIAL</v>
          </cell>
          <cell r="D2646" t="str">
            <v>UN</v>
          </cell>
          <cell r="E2646" t="str">
            <v>CR</v>
          </cell>
          <cell r="F2646">
            <v>6.14</v>
          </cell>
          <cell r="G2646">
            <v>6.14</v>
          </cell>
          <cell r="H2646">
            <v>6.14</v>
          </cell>
          <cell r="I2646" t="str">
            <v>COM VALOR</v>
          </cell>
        </row>
        <row r="2647">
          <cell r="B2647">
            <v>37976</v>
          </cell>
          <cell r="C2647" t="str">
            <v>LUVA CPVC, SOLDAVEL, 35 MM, PARA AGUA QUENTE PREDIAL</v>
          </cell>
          <cell r="D2647" t="str">
            <v>UN</v>
          </cell>
          <cell r="E2647" t="str">
            <v>CR</v>
          </cell>
          <cell r="F2647">
            <v>13.66</v>
          </cell>
          <cell r="G2647">
            <v>13.66</v>
          </cell>
          <cell r="H2647">
            <v>13.66</v>
          </cell>
          <cell r="I2647" t="str">
            <v>COM VALOR</v>
          </cell>
        </row>
        <row r="2648">
          <cell r="B2648">
            <v>37977</v>
          </cell>
          <cell r="C2648" t="str">
            <v>LUVA CPVC, SOLDAVEL, 42 MM, PARA AGUA QUENTE PREDIAL</v>
          </cell>
          <cell r="D2648" t="str">
            <v>UN</v>
          </cell>
          <cell r="E2648" t="str">
            <v>CR</v>
          </cell>
          <cell r="F2648">
            <v>18.91</v>
          </cell>
          <cell r="G2648">
            <v>18.91</v>
          </cell>
          <cell r="H2648">
            <v>18.91</v>
          </cell>
          <cell r="I2648" t="str">
            <v>COM VALOR</v>
          </cell>
        </row>
        <row r="2649">
          <cell r="B2649">
            <v>37978</v>
          </cell>
          <cell r="C2649" t="str">
            <v>LUVA CPVC, SOLDAVEL, 54 MM, PARA AGUA QUENTE PREDIAL</v>
          </cell>
          <cell r="D2649" t="str">
            <v>UN</v>
          </cell>
          <cell r="E2649" t="str">
            <v>CR</v>
          </cell>
          <cell r="F2649">
            <v>37.49</v>
          </cell>
          <cell r="G2649">
            <v>37.49</v>
          </cell>
          <cell r="H2649">
            <v>37.49</v>
          </cell>
          <cell r="I2649" t="str">
            <v>COM VALOR</v>
          </cell>
        </row>
        <row r="2650">
          <cell r="B2650">
            <v>37979</v>
          </cell>
          <cell r="C2650" t="str">
            <v>LUVA CPVC, SOLDAVEL, 73 MM, PARA AGUA QUENTE PREDIAL</v>
          </cell>
          <cell r="D2650" t="str">
            <v>UN</v>
          </cell>
          <cell r="E2650" t="str">
            <v>CR</v>
          </cell>
          <cell r="F2650">
            <v>159.09</v>
          </cell>
          <cell r="G2650">
            <v>159.09</v>
          </cell>
          <cell r="H2650">
            <v>159.09</v>
          </cell>
          <cell r="I2650" t="str">
            <v>COM VALOR</v>
          </cell>
        </row>
        <row r="2651">
          <cell r="B2651">
            <v>37980</v>
          </cell>
          <cell r="C2651" t="str">
            <v>LUVA CPVC, SOLDAVEL, 89 MM, PARA AGUA QUENTE PREDIAL</v>
          </cell>
          <cell r="D2651" t="str">
            <v>UN</v>
          </cell>
          <cell r="E2651" t="str">
            <v>CR</v>
          </cell>
          <cell r="F2651">
            <v>182.75</v>
          </cell>
          <cell r="G2651">
            <v>182.75</v>
          </cell>
          <cell r="H2651">
            <v>182.75</v>
          </cell>
          <cell r="I2651" t="str">
            <v>COM VALOR</v>
          </cell>
        </row>
        <row r="2652">
          <cell r="B2652">
            <v>36147</v>
          </cell>
          <cell r="C2652" t="str">
            <v>LUVA DE BORRACHA ISOLANTE PARA ALTA TENSAO, RESISTENTE A OZONIO, TENSAO DE ENSAIO 2,5 KV (PAR)</v>
          </cell>
          <cell r="D2652" t="str">
            <v>PAR</v>
          </cell>
          <cell r="E2652" t="str">
            <v>CR</v>
          </cell>
          <cell r="F2652">
            <v>294.05</v>
          </cell>
          <cell r="G2652">
            <v>294.05</v>
          </cell>
          <cell r="H2652">
            <v>294.05</v>
          </cell>
          <cell r="I2652" t="str">
            <v>COM VALOR</v>
          </cell>
        </row>
        <row r="2653">
          <cell r="B2653">
            <v>12731</v>
          </cell>
          <cell r="C2653" t="str">
            <v>LUVA DE COBRE SEM ANEL DE SOLDA, BOLSA X BOLSA, 104 MM</v>
          </cell>
          <cell r="D2653" t="str">
            <v>UN</v>
          </cell>
          <cell r="E2653" t="str">
            <v>CR</v>
          </cell>
          <cell r="F2653" t="str">
            <v>VERIFICAR</v>
          </cell>
          <cell r="G2653" t="str">
            <v>VERIFICAR</v>
          </cell>
          <cell r="H2653" t="str">
            <v>VERIFICAR</v>
          </cell>
          <cell r="I2653" t="str">
            <v>SEM VALOR</v>
          </cell>
        </row>
        <row r="2654">
          <cell r="B2654">
            <v>12723</v>
          </cell>
          <cell r="C2654" t="str">
            <v>LUVA DE COBRE SEM ANEL DE SOLDA, BOLSA X BOLSA, 15 MM</v>
          </cell>
          <cell r="D2654" t="str">
            <v>UN</v>
          </cell>
          <cell r="E2654" t="str">
            <v>CR</v>
          </cell>
          <cell r="F2654" t="str">
            <v>VERIFICAR</v>
          </cell>
          <cell r="G2654" t="str">
            <v>VERIFICAR</v>
          </cell>
          <cell r="H2654" t="str">
            <v>VERIFICAR</v>
          </cell>
          <cell r="I2654" t="str">
            <v>SEM VALOR</v>
          </cell>
        </row>
        <row r="2655">
          <cell r="B2655">
            <v>12724</v>
          </cell>
          <cell r="C2655" t="str">
            <v>LUVA DE COBRE SEM ANEL DE SOLDA, BOLSA X BOLSA, 22 MM</v>
          </cell>
          <cell r="D2655" t="str">
            <v>UN</v>
          </cell>
          <cell r="E2655" t="str">
            <v>CR</v>
          </cell>
          <cell r="F2655" t="str">
            <v>VERIFICAR</v>
          </cell>
          <cell r="G2655" t="str">
            <v>VERIFICAR</v>
          </cell>
          <cell r="H2655" t="str">
            <v>VERIFICAR</v>
          </cell>
          <cell r="I2655" t="str">
            <v>SEM VALOR</v>
          </cell>
        </row>
        <row r="2656">
          <cell r="B2656">
            <v>12725</v>
          </cell>
          <cell r="C2656" t="str">
            <v>LUVA DE COBRE SEM ANEL DE SOLDA, BOLSA X BOLSA, 28 MM</v>
          </cell>
          <cell r="D2656" t="str">
            <v>UN</v>
          </cell>
          <cell r="E2656" t="str">
            <v>CR</v>
          </cell>
          <cell r="F2656" t="str">
            <v>VERIFICAR</v>
          </cell>
          <cell r="G2656" t="str">
            <v>VERIFICAR</v>
          </cell>
          <cell r="H2656" t="str">
            <v>VERIFICAR</v>
          </cell>
          <cell r="I2656" t="str">
            <v>SEM VALOR</v>
          </cell>
        </row>
        <row r="2657">
          <cell r="B2657">
            <v>12726</v>
          </cell>
          <cell r="C2657" t="str">
            <v>LUVA DE COBRE SEM ANEL DE SOLDA, BOLSA X BOLSA, 35 MM</v>
          </cell>
          <cell r="D2657" t="str">
            <v>UN</v>
          </cell>
          <cell r="E2657" t="str">
            <v>CR</v>
          </cell>
          <cell r="F2657" t="str">
            <v>VERIFICAR</v>
          </cell>
          <cell r="G2657" t="str">
            <v>VERIFICAR</v>
          </cell>
          <cell r="H2657" t="str">
            <v>VERIFICAR</v>
          </cell>
          <cell r="I2657" t="str">
            <v>SEM VALOR</v>
          </cell>
        </row>
        <row r="2658">
          <cell r="B2658">
            <v>12727</v>
          </cell>
          <cell r="C2658" t="str">
            <v>LUVA DE COBRE SEM ANEL DE SOLDA, BOLSA X BOLSA, 42 MM</v>
          </cell>
          <cell r="D2658" t="str">
            <v>UN</v>
          </cell>
          <cell r="E2658" t="str">
            <v>CR</v>
          </cell>
          <cell r="F2658" t="str">
            <v>VERIFICAR</v>
          </cell>
          <cell r="G2658" t="str">
            <v>VERIFICAR</v>
          </cell>
          <cell r="H2658" t="str">
            <v>VERIFICAR</v>
          </cell>
          <cell r="I2658" t="str">
            <v>SEM VALOR</v>
          </cell>
        </row>
        <row r="2659">
          <cell r="B2659">
            <v>12728</v>
          </cell>
          <cell r="C2659" t="str">
            <v>LUVA DE COBRE SEM ANEL DE SOLDA, BOLSA X BOLSA, 54 MM</v>
          </cell>
          <cell r="D2659" t="str">
            <v>UN</v>
          </cell>
          <cell r="E2659" t="str">
            <v>CR</v>
          </cell>
          <cell r="F2659" t="str">
            <v>VERIFICAR</v>
          </cell>
          <cell r="G2659" t="str">
            <v>VERIFICAR</v>
          </cell>
          <cell r="H2659" t="str">
            <v>VERIFICAR</v>
          </cell>
          <cell r="I2659" t="str">
            <v>SEM VALOR</v>
          </cell>
        </row>
        <row r="2660">
          <cell r="B2660">
            <v>12729</v>
          </cell>
          <cell r="C2660" t="str">
            <v>LUVA DE COBRE SEM ANEL DE SOLDA, BOLSA X BOLSA, 66 MM</v>
          </cell>
          <cell r="D2660" t="str">
            <v>UN</v>
          </cell>
          <cell r="E2660" t="str">
            <v>CR</v>
          </cell>
          <cell r="F2660" t="str">
            <v>VERIFICAR</v>
          </cell>
          <cell r="G2660" t="str">
            <v>VERIFICAR</v>
          </cell>
          <cell r="H2660" t="str">
            <v>VERIFICAR</v>
          </cell>
          <cell r="I2660" t="str">
            <v>SEM VALOR</v>
          </cell>
        </row>
        <row r="2661">
          <cell r="B2661">
            <v>12730</v>
          </cell>
          <cell r="C2661" t="str">
            <v>LUVA DE COBRE SEM ANEL DE SOLDA, BOLSA X BOLSA, 79 MM</v>
          </cell>
          <cell r="D2661" t="str">
            <v>UN</v>
          </cell>
          <cell r="E2661" t="str">
            <v>CR</v>
          </cell>
          <cell r="F2661" t="str">
            <v>VERIFICAR</v>
          </cell>
          <cell r="G2661" t="str">
            <v>VERIFICAR</v>
          </cell>
          <cell r="H2661" t="str">
            <v>VERIFICAR</v>
          </cell>
          <cell r="I2661" t="str">
            <v>SEM VALOR</v>
          </cell>
        </row>
        <row r="2662">
          <cell r="B2662">
            <v>3840</v>
          </cell>
          <cell r="C2662" t="str">
            <v>LUVA DE CORRER COM TRAVAS DEFOFO, PVC, JE, DN 100 MM</v>
          </cell>
          <cell r="D2662" t="str">
            <v>UN</v>
          </cell>
          <cell r="E2662" t="str">
            <v>CR</v>
          </cell>
          <cell r="F2662">
            <v>43.71</v>
          </cell>
          <cell r="G2662">
            <v>43.71</v>
          </cell>
          <cell r="H2662">
            <v>43.71</v>
          </cell>
          <cell r="I2662" t="str">
            <v>COM VALOR</v>
          </cell>
        </row>
        <row r="2663">
          <cell r="B2663">
            <v>3838</v>
          </cell>
          <cell r="C2663" t="str">
            <v>LUVA DE CORRER COM TRAVAS DEFOFO, PVC, JE, DN 150 MM</v>
          </cell>
          <cell r="D2663" t="str">
            <v>UN</v>
          </cell>
          <cell r="E2663" t="str">
            <v>CR</v>
          </cell>
          <cell r="F2663">
            <v>96.47</v>
          </cell>
          <cell r="G2663">
            <v>96.47</v>
          </cell>
          <cell r="H2663">
            <v>96.47</v>
          </cell>
          <cell r="I2663" t="str">
            <v>COM VALOR</v>
          </cell>
        </row>
        <row r="2664">
          <cell r="B2664">
            <v>3844</v>
          </cell>
          <cell r="C2664" t="str">
            <v>LUVA DE CORRER COM TRAVAS DEFOFO, PVC, JE, DN 200 MM</v>
          </cell>
          <cell r="D2664" t="str">
            <v>UN</v>
          </cell>
          <cell r="E2664" t="str">
            <v>CR</v>
          </cell>
          <cell r="F2664">
            <v>172.07</v>
          </cell>
          <cell r="G2664">
            <v>172.07</v>
          </cell>
          <cell r="H2664">
            <v>172.07</v>
          </cell>
          <cell r="I2664" t="str">
            <v>COM VALOR</v>
          </cell>
        </row>
        <row r="2665">
          <cell r="B2665">
            <v>3839</v>
          </cell>
          <cell r="C2665" t="str">
            <v>LUVA DE CORRER COM TRAVAS DEFOFO, PVC, JE, DN 250 MM</v>
          </cell>
          <cell r="D2665" t="str">
            <v>UN</v>
          </cell>
          <cell r="E2665" t="str">
            <v>CR</v>
          </cell>
          <cell r="F2665">
            <v>313.42</v>
          </cell>
          <cell r="G2665">
            <v>313.42</v>
          </cell>
          <cell r="H2665">
            <v>313.42</v>
          </cell>
          <cell r="I2665" t="str">
            <v>COM VALOR</v>
          </cell>
        </row>
        <row r="2666">
          <cell r="B2666">
            <v>3843</v>
          </cell>
          <cell r="C2666" t="str">
            <v>LUVA DE CORRER COM TRAVAS DEFOFO, PVC, JE, DN 300 MM</v>
          </cell>
          <cell r="D2666" t="str">
            <v>UN</v>
          </cell>
          <cell r="E2666" t="str">
            <v>CR</v>
          </cell>
          <cell r="F2666">
            <v>430.17</v>
          </cell>
          <cell r="G2666">
            <v>430.17</v>
          </cell>
          <cell r="H2666">
            <v>430.17</v>
          </cell>
          <cell r="I2666" t="str">
            <v>COM VALOR</v>
          </cell>
        </row>
        <row r="2667">
          <cell r="B2667">
            <v>3900</v>
          </cell>
          <cell r="C2667" t="str">
            <v>LUVA DE CORRER PARA TUBO ROSCAVEL, PVC, 1 1/2", PARA AGUA FRIA PREDIAL</v>
          </cell>
          <cell r="D2667" t="str">
            <v>UN</v>
          </cell>
          <cell r="E2667" t="str">
            <v>CR</v>
          </cell>
          <cell r="F2667">
            <v>45.92</v>
          </cell>
          <cell r="G2667">
            <v>45.92</v>
          </cell>
          <cell r="H2667">
            <v>45.92</v>
          </cell>
          <cell r="I2667" t="str">
            <v>COM VALOR</v>
          </cell>
        </row>
        <row r="2668">
          <cell r="B2668">
            <v>3846</v>
          </cell>
          <cell r="C2668" t="str">
            <v>LUVA DE CORRER PARA TUBO ROSCAVEL, PVC, 1/2", PARA AGUA FRIA PREDIAL</v>
          </cell>
          <cell r="D2668" t="str">
            <v>UN</v>
          </cell>
          <cell r="E2668" t="str">
            <v>CR</v>
          </cell>
          <cell r="F2668">
            <v>13.8</v>
          </cell>
          <cell r="G2668">
            <v>13.8</v>
          </cell>
          <cell r="H2668">
            <v>13.8</v>
          </cell>
          <cell r="I2668" t="str">
            <v>COM VALOR</v>
          </cell>
        </row>
        <row r="2669">
          <cell r="B2669">
            <v>3886</v>
          </cell>
          <cell r="C2669" t="str">
            <v>LUVA DE CORRER PARA TUBO ROSCAVEL, PVC, 3/4", PARA AGUA FRIA PREDIAL</v>
          </cell>
          <cell r="D2669" t="str">
            <v>UN</v>
          </cell>
          <cell r="E2669" t="str">
            <v>CR</v>
          </cell>
          <cell r="F2669">
            <v>18.32</v>
          </cell>
          <cell r="G2669">
            <v>18.32</v>
          </cell>
          <cell r="H2669">
            <v>18.32</v>
          </cell>
          <cell r="I2669" t="str">
            <v>COM VALOR</v>
          </cell>
        </row>
        <row r="2670">
          <cell r="B2670">
            <v>3854</v>
          </cell>
          <cell r="C2670" t="str">
            <v>LUVA DE CORRER PARA TUBO SOLDAVEL, PVC, 20 MM, PARA AGUA FRIA PREDIAL</v>
          </cell>
          <cell r="D2670" t="str">
            <v>UN</v>
          </cell>
          <cell r="E2670" t="str">
            <v>CR</v>
          </cell>
          <cell r="F2670">
            <v>10.44</v>
          </cell>
          <cell r="G2670">
            <v>10.44</v>
          </cell>
          <cell r="H2670">
            <v>10.44</v>
          </cell>
          <cell r="I2670" t="str">
            <v>COM VALOR</v>
          </cell>
        </row>
        <row r="2671">
          <cell r="B2671">
            <v>3873</v>
          </cell>
          <cell r="C2671" t="str">
            <v>LUVA DE CORRER PARA TUBO SOLDAVEL, PVC, 25 MM, PARA AGUA FRIA PREDIAL</v>
          </cell>
          <cell r="D2671" t="str">
            <v>UN</v>
          </cell>
          <cell r="E2671" t="str">
            <v>CR</v>
          </cell>
          <cell r="F2671">
            <v>12.15</v>
          </cell>
          <cell r="G2671">
            <v>12.15</v>
          </cell>
          <cell r="H2671">
            <v>12.15</v>
          </cell>
          <cell r="I2671" t="str">
            <v>COM VALOR</v>
          </cell>
        </row>
        <row r="2672">
          <cell r="B2672">
            <v>38021</v>
          </cell>
          <cell r="C2672" t="str">
            <v>LUVA DE CORRER PARA TUBO SOLDAVEL, PVC, 32 MM, PARA AGUA FRIA PREDIAL</v>
          </cell>
          <cell r="D2672" t="str">
            <v>UN</v>
          </cell>
          <cell r="E2672" t="str">
            <v>CR</v>
          </cell>
          <cell r="F2672">
            <v>21.58</v>
          </cell>
          <cell r="G2672">
            <v>21.58</v>
          </cell>
          <cell r="H2672">
            <v>21.58</v>
          </cell>
          <cell r="I2672" t="str">
            <v>COM VALOR</v>
          </cell>
        </row>
        <row r="2673">
          <cell r="B2673">
            <v>43838</v>
          </cell>
          <cell r="C2673" t="str">
            <v>LUVA DE CORRER PARA TUBO SOLDAVEL, PVC, 40 MM, PARA AGUA FRIA PREDIAL</v>
          </cell>
          <cell r="D2673" t="str">
            <v>UN</v>
          </cell>
          <cell r="E2673" t="str">
            <v>CR</v>
          </cell>
          <cell r="F2673">
            <v>27.89</v>
          </cell>
          <cell r="G2673">
            <v>27.89</v>
          </cell>
          <cell r="H2673">
            <v>27.89</v>
          </cell>
          <cell r="I2673" t="str">
            <v>COM VALOR</v>
          </cell>
        </row>
        <row r="2674">
          <cell r="B2674">
            <v>3847</v>
          </cell>
          <cell r="C2674" t="str">
            <v>LUVA DE CORRER PARA TUBO SOLDAVEL, PVC, 50 MM, PARA AGUA FRIA PREDIAL</v>
          </cell>
          <cell r="D2674" t="str">
            <v>UN</v>
          </cell>
          <cell r="E2674" t="str">
            <v>CR</v>
          </cell>
          <cell r="F2674">
            <v>28.13</v>
          </cell>
          <cell r="G2674">
            <v>28.13</v>
          </cell>
          <cell r="H2674">
            <v>28.13</v>
          </cell>
          <cell r="I2674" t="str">
            <v>COM VALOR</v>
          </cell>
        </row>
        <row r="2675">
          <cell r="B2675">
            <v>38022</v>
          </cell>
          <cell r="C2675" t="str">
            <v>LUVA DE CORRER PARA TUBO SOLDAVEL, PVC, 60 MM, PARA AGUA FRIA PREDIAL</v>
          </cell>
          <cell r="D2675" t="str">
            <v>UN</v>
          </cell>
          <cell r="E2675" t="str">
            <v>CR</v>
          </cell>
          <cell r="F2675">
            <v>38.659999999999997</v>
          </cell>
          <cell r="G2675">
            <v>38.659999999999997</v>
          </cell>
          <cell r="H2675">
            <v>38.659999999999997</v>
          </cell>
          <cell r="I2675" t="str">
            <v>COM VALOR</v>
          </cell>
        </row>
        <row r="2676">
          <cell r="B2676">
            <v>3826</v>
          </cell>
          <cell r="C2676" t="str">
            <v>LUVA DE CORRER PVC PBA, JE, DN 100 / DE 110 MM, PARA REDE DE AGUA</v>
          </cell>
          <cell r="D2676" t="str">
            <v>UN</v>
          </cell>
          <cell r="E2676" t="str">
            <v>CR</v>
          </cell>
          <cell r="F2676">
            <v>43.37</v>
          </cell>
          <cell r="G2676">
            <v>43.37</v>
          </cell>
          <cell r="H2676">
            <v>43.37</v>
          </cell>
          <cell r="I2676" t="str">
            <v>COM VALOR</v>
          </cell>
        </row>
        <row r="2677">
          <cell r="B2677">
            <v>3825</v>
          </cell>
          <cell r="C2677" t="str">
            <v>LUVA DE CORRER PVC PBA, JE, DN 50 / DE 60 MM, PARA REDE DE AGUA</v>
          </cell>
          <cell r="D2677" t="str">
            <v>UN</v>
          </cell>
          <cell r="E2677" t="str">
            <v>CR</v>
          </cell>
          <cell r="F2677">
            <v>12.47</v>
          </cell>
          <cell r="G2677">
            <v>12.47</v>
          </cell>
          <cell r="H2677">
            <v>12.47</v>
          </cell>
          <cell r="I2677" t="str">
            <v>COM VALOR</v>
          </cell>
        </row>
        <row r="2678">
          <cell r="B2678">
            <v>3827</v>
          </cell>
          <cell r="C2678" t="str">
            <v>LUVA DE CORRER PVC PBA, JE, DN 75 / DE 85 MM, PARA REDE DE AGUA</v>
          </cell>
          <cell r="D2678" t="str">
            <v>UN</v>
          </cell>
          <cell r="E2678" t="str">
            <v>CR</v>
          </cell>
          <cell r="F2678">
            <v>27.25</v>
          </cell>
          <cell r="G2678">
            <v>27.25</v>
          </cell>
          <cell r="H2678">
            <v>27.25</v>
          </cell>
          <cell r="I2678" t="str">
            <v>COM VALOR</v>
          </cell>
        </row>
        <row r="2679">
          <cell r="B2679">
            <v>3830</v>
          </cell>
          <cell r="C2679" t="str">
            <v>LUVA DE CORRER PVC, JE, DN 250 MM, PARA REDE COLETORA DE ESGOTO</v>
          </cell>
          <cell r="D2679" t="str">
            <v>UN</v>
          </cell>
          <cell r="E2679" t="str">
            <v>CR</v>
          </cell>
          <cell r="F2679">
            <v>202.8</v>
          </cell>
          <cell r="G2679">
            <v>202.8</v>
          </cell>
          <cell r="H2679">
            <v>202.8</v>
          </cell>
          <cell r="I2679" t="str">
            <v>COM VALOR</v>
          </cell>
        </row>
        <row r="2680">
          <cell r="B2680">
            <v>37981</v>
          </cell>
          <cell r="C2680" t="str">
            <v>LUVA DE CORRER, CPVC, SOLDAVEL, 15 MM, PARA AGUA QUENTE PREDIAL</v>
          </cell>
          <cell r="D2680" t="str">
            <v>UN</v>
          </cell>
          <cell r="E2680" t="str">
            <v>CR</v>
          </cell>
          <cell r="F2680">
            <v>7.96</v>
          </cell>
          <cell r="G2680">
            <v>7.96</v>
          </cell>
          <cell r="H2680">
            <v>7.96</v>
          </cell>
          <cell r="I2680" t="str">
            <v>COM VALOR</v>
          </cell>
        </row>
        <row r="2681">
          <cell r="B2681">
            <v>37982</v>
          </cell>
          <cell r="C2681" t="str">
            <v>LUVA DE CORRER, CPVC, SOLDAVEL, 22 MM, PARA AGUA QUENTE PREDIAL</v>
          </cell>
          <cell r="D2681" t="str">
            <v>UN</v>
          </cell>
          <cell r="E2681" t="str">
            <v>CR</v>
          </cell>
          <cell r="F2681">
            <v>11.55</v>
          </cell>
          <cell r="G2681">
            <v>11.55</v>
          </cell>
          <cell r="H2681">
            <v>11.55</v>
          </cell>
          <cell r="I2681" t="str">
            <v>COM VALOR</v>
          </cell>
        </row>
        <row r="2682">
          <cell r="B2682">
            <v>37983</v>
          </cell>
          <cell r="C2682" t="str">
            <v>LUVA DE CORRER, CPVC, SOLDAVEL, 28 MM, PARA AGUA QUENTE PREDIAL</v>
          </cell>
          <cell r="D2682" t="str">
            <v>UN</v>
          </cell>
          <cell r="E2682" t="str">
            <v>CR</v>
          </cell>
          <cell r="F2682">
            <v>17.079999999999998</v>
          </cell>
          <cell r="G2682">
            <v>17.079999999999998</v>
          </cell>
          <cell r="H2682">
            <v>17.079999999999998</v>
          </cell>
          <cell r="I2682" t="str">
            <v>COM VALOR</v>
          </cell>
        </row>
        <row r="2683">
          <cell r="B2683">
            <v>37984</v>
          </cell>
          <cell r="C2683" t="str">
            <v>LUVA DE CORRER, CPVC, SOLDAVEL, 35 MM, PARA AGUA QUENTE PREDIAL</v>
          </cell>
          <cell r="D2683" t="str">
            <v>UN</v>
          </cell>
          <cell r="E2683" t="str">
            <v>CR</v>
          </cell>
          <cell r="F2683">
            <v>23.99</v>
          </cell>
          <cell r="G2683">
            <v>23.99</v>
          </cell>
          <cell r="H2683">
            <v>23.99</v>
          </cell>
          <cell r="I2683" t="str">
            <v>COM VALOR</v>
          </cell>
        </row>
        <row r="2684">
          <cell r="B2684">
            <v>37985</v>
          </cell>
          <cell r="C2684" t="str">
            <v>LUVA DE CORRER, CPVC, SOLDAVEL, 42 MM, PARA AGUA QUENTE PREDIAL</v>
          </cell>
          <cell r="D2684" t="str">
            <v>UN</v>
          </cell>
          <cell r="E2684" t="str">
            <v>CR</v>
          </cell>
          <cell r="F2684">
            <v>34.08</v>
          </cell>
          <cell r="G2684">
            <v>34.08</v>
          </cell>
          <cell r="H2684">
            <v>34.08</v>
          </cell>
          <cell r="I2684" t="str">
            <v>COM VALOR</v>
          </cell>
        </row>
        <row r="2685">
          <cell r="B2685">
            <v>20165</v>
          </cell>
          <cell r="C2685" t="str">
            <v>LUVA DE CORRER, PVC SERIE R, 100 MM, PARA ESGOTO PREDIAL</v>
          </cell>
          <cell r="D2685" t="str">
            <v>UN</v>
          </cell>
          <cell r="E2685" t="str">
            <v>CR</v>
          </cell>
          <cell r="F2685">
            <v>25.14</v>
          </cell>
          <cell r="G2685">
            <v>25.14</v>
          </cell>
          <cell r="H2685">
            <v>25.14</v>
          </cell>
          <cell r="I2685" t="str">
            <v>COM VALOR</v>
          </cell>
        </row>
        <row r="2686">
          <cell r="B2686">
            <v>20166</v>
          </cell>
          <cell r="C2686" t="str">
            <v>LUVA DE CORRER, PVC SERIE R, 150 MM, PARA ESGOTO PREDIAL</v>
          </cell>
          <cell r="D2686" t="str">
            <v>UN</v>
          </cell>
          <cell r="E2686" t="str">
            <v>CR</v>
          </cell>
          <cell r="F2686">
            <v>76.78</v>
          </cell>
          <cell r="G2686">
            <v>76.78</v>
          </cell>
          <cell r="H2686">
            <v>76.78</v>
          </cell>
          <cell r="I2686" t="str">
            <v>COM VALOR</v>
          </cell>
        </row>
        <row r="2687">
          <cell r="B2687">
            <v>20164</v>
          </cell>
          <cell r="C2687" t="str">
            <v>LUVA DE CORRER, PVC SERIE R, 75 MM, PARA ESGOTO PREDIAL</v>
          </cell>
          <cell r="D2687" t="str">
            <v>UN</v>
          </cell>
          <cell r="E2687" t="str">
            <v>CR</v>
          </cell>
          <cell r="F2687">
            <v>12.08</v>
          </cell>
          <cell r="G2687">
            <v>12.08</v>
          </cell>
          <cell r="H2687">
            <v>12.08</v>
          </cell>
          <cell r="I2687" t="str">
            <v>COM VALOR</v>
          </cell>
        </row>
        <row r="2688">
          <cell r="B2688">
            <v>3893</v>
          </cell>
          <cell r="C2688" t="str">
            <v>LUVA DE CORRER, PVC, DN 100 MM, PARA ESGOTO PREDIAL</v>
          </cell>
          <cell r="D2688" t="str">
            <v>UN</v>
          </cell>
          <cell r="E2688" t="str">
            <v>CR</v>
          </cell>
          <cell r="F2688">
            <v>18.93</v>
          </cell>
          <cell r="G2688">
            <v>18.93</v>
          </cell>
          <cell r="H2688">
            <v>18.93</v>
          </cell>
          <cell r="I2688" t="str">
            <v>COM VALOR</v>
          </cell>
        </row>
        <row r="2689">
          <cell r="B2689">
            <v>3848</v>
          </cell>
          <cell r="C2689" t="str">
            <v>LUVA DE CORRER, PVC, DN 50 MM, PARA ESGOTO PREDIAL</v>
          </cell>
          <cell r="D2689" t="str">
            <v>UN</v>
          </cell>
          <cell r="E2689" t="str">
            <v>CR</v>
          </cell>
          <cell r="F2689">
            <v>11.54</v>
          </cell>
          <cell r="G2689">
            <v>11.54</v>
          </cell>
          <cell r="H2689">
            <v>11.54</v>
          </cell>
          <cell r="I2689" t="str">
            <v>COM VALOR</v>
          </cell>
        </row>
        <row r="2690">
          <cell r="B2690">
            <v>3895</v>
          </cell>
          <cell r="C2690" t="str">
            <v>LUVA DE CORRER, PVC, DN 75 MM, PARA ESGOTO PREDIAL</v>
          </cell>
          <cell r="D2690" t="str">
            <v>UN</v>
          </cell>
          <cell r="E2690" t="str">
            <v>CR</v>
          </cell>
          <cell r="F2690">
            <v>12.82</v>
          </cell>
          <cell r="G2690">
            <v>12.82</v>
          </cell>
          <cell r="H2690">
            <v>12.82</v>
          </cell>
          <cell r="I2690" t="str">
            <v>COM VALOR</v>
          </cell>
        </row>
        <row r="2691">
          <cell r="B2691">
            <v>12404</v>
          </cell>
          <cell r="C2691" t="str">
            <v>LUVA DE FERRO GALVANIZADO, COM ROSCA BSP MACHO/FEMEA, DE 3/4"</v>
          </cell>
          <cell r="D2691" t="str">
            <v>UN</v>
          </cell>
          <cell r="E2691" t="str">
            <v>CR</v>
          </cell>
          <cell r="F2691">
            <v>11.65</v>
          </cell>
          <cell r="G2691">
            <v>11.65</v>
          </cell>
          <cell r="H2691">
            <v>11.65</v>
          </cell>
          <cell r="I2691" t="str">
            <v>COM VALOR</v>
          </cell>
        </row>
        <row r="2692">
          <cell r="B2692">
            <v>3939</v>
          </cell>
          <cell r="C2692" t="str">
            <v>LUVA DE FERRO GALVANIZADO, COM ROSCA BSP, DE 1 1/2"</v>
          </cell>
          <cell r="D2692" t="str">
            <v>UN</v>
          </cell>
          <cell r="E2692" t="str">
            <v>CR</v>
          </cell>
          <cell r="F2692">
            <v>24</v>
          </cell>
          <cell r="G2692">
            <v>24</v>
          </cell>
          <cell r="H2692">
            <v>24</v>
          </cell>
          <cell r="I2692" t="str">
            <v>COM VALOR</v>
          </cell>
        </row>
        <row r="2693">
          <cell r="B2693">
            <v>3911</v>
          </cell>
          <cell r="C2693" t="str">
            <v>LUVA DE FERRO GALVANIZADO, COM ROSCA BSP, DE 1 1/4"</v>
          </cell>
          <cell r="D2693" t="str">
            <v>UN</v>
          </cell>
          <cell r="E2693" t="str">
            <v>CR</v>
          </cell>
          <cell r="F2693">
            <v>19.600000000000001</v>
          </cell>
          <cell r="G2693">
            <v>19.600000000000001</v>
          </cell>
          <cell r="H2693">
            <v>19.600000000000001</v>
          </cell>
          <cell r="I2693" t="str">
            <v>COM VALOR</v>
          </cell>
        </row>
        <row r="2694">
          <cell r="B2694">
            <v>3910</v>
          </cell>
          <cell r="C2694" t="str">
            <v>LUVA DE FERRO GALVANIZADO, COM ROSCA BSP, DE 1"</v>
          </cell>
          <cell r="D2694" t="str">
            <v>UN</v>
          </cell>
          <cell r="E2694" t="str">
            <v>CR</v>
          </cell>
          <cell r="F2694">
            <v>14.03</v>
          </cell>
          <cell r="G2694">
            <v>14.03</v>
          </cell>
          <cell r="H2694">
            <v>14.03</v>
          </cell>
          <cell r="I2694" t="str">
            <v>COM VALOR</v>
          </cell>
        </row>
        <row r="2695">
          <cell r="B2695">
            <v>3908</v>
          </cell>
          <cell r="C2695" t="str">
            <v>LUVA DE FERRO GALVANIZADO, COM ROSCA BSP, DE 1/2"</v>
          </cell>
          <cell r="D2695" t="str">
            <v>UN</v>
          </cell>
          <cell r="E2695" t="str">
            <v>CR</v>
          </cell>
          <cell r="F2695">
            <v>6.34</v>
          </cell>
          <cell r="G2695">
            <v>6.34</v>
          </cell>
          <cell r="H2695">
            <v>6.34</v>
          </cell>
          <cell r="I2695" t="str">
            <v>COM VALOR</v>
          </cell>
        </row>
        <row r="2696">
          <cell r="B2696">
            <v>3913</v>
          </cell>
          <cell r="C2696" t="str">
            <v>LUVA DE FERRO GALVANIZADO, COM ROSCA BSP, DE 2 1/2"</v>
          </cell>
          <cell r="D2696" t="str">
            <v>UN</v>
          </cell>
          <cell r="E2696" t="str">
            <v>CR</v>
          </cell>
          <cell r="F2696">
            <v>67.05</v>
          </cell>
          <cell r="G2696">
            <v>67.05</v>
          </cell>
          <cell r="H2696">
            <v>67.05</v>
          </cell>
          <cell r="I2696" t="str">
            <v>COM VALOR</v>
          </cell>
        </row>
        <row r="2697">
          <cell r="B2697">
            <v>3912</v>
          </cell>
          <cell r="C2697" t="str">
            <v>LUVA DE FERRO GALVANIZADO, COM ROSCA BSP, DE 2"</v>
          </cell>
          <cell r="D2697" t="str">
            <v>UN</v>
          </cell>
          <cell r="E2697" t="str">
            <v>CR</v>
          </cell>
          <cell r="F2697">
            <v>36.75</v>
          </cell>
          <cell r="G2697">
            <v>36.75</v>
          </cell>
          <cell r="H2697">
            <v>36.75</v>
          </cell>
          <cell r="I2697" t="str">
            <v>COM VALOR</v>
          </cell>
        </row>
        <row r="2698">
          <cell r="B2698">
            <v>3914</v>
          </cell>
          <cell r="C2698" t="str">
            <v>LUVA DE FERRO GALVANIZADO, COM ROSCA BSP, DE 3"</v>
          </cell>
          <cell r="D2698" t="str">
            <v>UN</v>
          </cell>
          <cell r="E2698" t="str">
            <v>CR</v>
          </cell>
          <cell r="F2698">
            <v>101.15</v>
          </cell>
          <cell r="G2698">
            <v>101.15</v>
          </cell>
          <cell r="H2698">
            <v>101.15</v>
          </cell>
          <cell r="I2698" t="str">
            <v>COM VALOR</v>
          </cell>
        </row>
        <row r="2699">
          <cell r="B2699">
            <v>3909</v>
          </cell>
          <cell r="C2699" t="str">
            <v>LUVA DE FERRO GALVANIZADO, COM ROSCA BSP, DE 3/4"</v>
          </cell>
          <cell r="D2699" t="str">
            <v>UN</v>
          </cell>
          <cell r="E2699" t="str">
            <v>CR</v>
          </cell>
          <cell r="F2699">
            <v>8.6199999999999992</v>
          </cell>
          <cell r="G2699">
            <v>8.6199999999999992</v>
          </cell>
          <cell r="H2699">
            <v>8.6199999999999992</v>
          </cell>
          <cell r="I2699" t="str">
            <v>COM VALOR</v>
          </cell>
        </row>
        <row r="2700">
          <cell r="B2700">
            <v>3915</v>
          </cell>
          <cell r="C2700" t="str">
            <v>LUVA DE FERRO GALVANIZADO, COM ROSCA BSP, DE 4"</v>
          </cell>
          <cell r="D2700" t="str">
            <v>UN</v>
          </cell>
          <cell r="E2700" t="str">
            <v>CR</v>
          </cell>
          <cell r="F2700">
            <v>159.5</v>
          </cell>
          <cell r="G2700">
            <v>159.5</v>
          </cell>
          <cell r="H2700">
            <v>159.5</v>
          </cell>
          <cell r="I2700" t="str">
            <v>COM VALOR</v>
          </cell>
        </row>
        <row r="2701">
          <cell r="B2701">
            <v>3916</v>
          </cell>
          <cell r="C2701" t="str">
            <v>LUVA DE FERRO GALVANIZADO, COM ROSCA BSP, DE 5"</v>
          </cell>
          <cell r="D2701" t="str">
            <v>UN</v>
          </cell>
          <cell r="E2701" t="str">
            <v>CR</v>
          </cell>
          <cell r="F2701">
            <v>290.58999999999997</v>
          </cell>
          <cell r="G2701">
            <v>290.58999999999997</v>
          </cell>
          <cell r="H2701">
            <v>290.58999999999997</v>
          </cell>
          <cell r="I2701" t="str">
            <v>COM VALOR</v>
          </cell>
        </row>
        <row r="2702">
          <cell r="B2702">
            <v>3917</v>
          </cell>
          <cell r="C2702" t="str">
            <v>LUVA DE FERRO GALVANIZADO, COM ROSCA BSP, DE 6"</v>
          </cell>
          <cell r="D2702" t="str">
            <v>UN</v>
          </cell>
          <cell r="E2702" t="str">
            <v>CR</v>
          </cell>
          <cell r="F2702">
            <v>479.29</v>
          </cell>
          <cell r="G2702">
            <v>479.29</v>
          </cell>
          <cell r="H2702">
            <v>479.29</v>
          </cell>
          <cell r="I2702" t="str">
            <v>COM VALOR</v>
          </cell>
        </row>
        <row r="2703">
          <cell r="B2703">
            <v>45266</v>
          </cell>
          <cell r="C2703" t="str">
            <v>LUVA DE LATEX MULTIUSO AMARELA FORRADA</v>
          </cell>
          <cell r="D2703" t="str">
            <v>PAR</v>
          </cell>
          <cell r="E2703" t="str">
            <v>CR</v>
          </cell>
          <cell r="F2703">
            <v>3.29</v>
          </cell>
          <cell r="G2703">
            <v>3.29</v>
          </cell>
          <cell r="H2703">
            <v>3.29</v>
          </cell>
          <cell r="I2703" t="str">
            <v>COM VALOR</v>
          </cell>
        </row>
        <row r="2704">
          <cell r="B2704">
            <v>1904</v>
          </cell>
          <cell r="C2704" t="str">
            <v>LUVA DE PRESSAO, EM PVC, DE 20 MM, PARA ELETRODUTO FLEXIVEL</v>
          </cell>
          <cell r="D2704" t="str">
            <v>UN</v>
          </cell>
          <cell r="E2704" t="str">
            <v>CR</v>
          </cell>
          <cell r="F2704">
            <v>0.72</v>
          </cell>
          <cell r="G2704">
            <v>0.72</v>
          </cell>
          <cell r="H2704">
            <v>0.72</v>
          </cell>
          <cell r="I2704" t="str">
            <v>COM VALOR</v>
          </cell>
        </row>
        <row r="2705">
          <cell r="B2705">
            <v>1899</v>
          </cell>
          <cell r="C2705" t="str">
            <v>LUVA DE PRESSAO, EM PVC, DE 25 MM, PARA ELETRODUTO FLEXIVEL</v>
          </cell>
          <cell r="D2705" t="str">
            <v>UN</v>
          </cell>
          <cell r="E2705" t="str">
            <v>CR</v>
          </cell>
          <cell r="F2705">
            <v>0.81</v>
          </cell>
          <cell r="G2705">
            <v>0.81</v>
          </cell>
          <cell r="H2705">
            <v>0.81</v>
          </cell>
          <cell r="I2705" t="str">
            <v>COM VALOR</v>
          </cell>
        </row>
        <row r="2706">
          <cell r="B2706">
            <v>1900</v>
          </cell>
          <cell r="C2706" t="str">
            <v>LUVA DE PRESSAO, EM PVC, DE 32 MM, PARA ELETRODUTO FLEXIVEL</v>
          </cell>
          <cell r="D2706" t="str">
            <v>UN</v>
          </cell>
          <cell r="E2706" t="str">
            <v>CR</v>
          </cell>
          <cell r="F2706">
            <v>1.32</v>
          </cell>
          <cell r="G2706">
            <v>1.32</v>
          </cell>
          <cell r="H2706">
            <v>1.32</v>
          </cell>
          <cell r="I2706" t="str">
            <v>COM VALOR</v>
          </cell>
        </row>
        <row r="2707">
          <cell r="B2707">
            <v>12407</v>
          </cell>
          <cell r="C2707" t="str">
            <v>LUVA DE REDUCAO DE FERRO GALVANIZADO, COM ROSCA BSP MACHO/FEMEA, DE 1 1/2" X 1"</v>
          </cell>
          <cell r="D2707" t="str">
            <v>UN</v>
          </cell>
          <cell r="E2707" t="str">
            <v>CR</v>
          </cell>
          <cell r="F2707">
            <v>36.28</v>
          </cell>
          <cell r="G2707">
            <v>36.28</v>
          </cell>
          <cell r="H2707">
            <v>36.28</v>
          </cell>
          <cell r="I2707" t="str">
            <v>COM VALOR</v>
          </cell>
        </row>
        <row r="2708">
          <cell r="B2708">
            <v>12408</v>
          </cell>
          <cell r="C2708" t="str">
            <v>LUVA DE REDUCAO DE FERRO GALVANIZADO, COM ROSCA BSP MACHO/FEMEA, DE 1" X 1/2"</v>
          </cell>
          <cell r="D2708" t="str">
            <v>UN</v>
          </cell>
          <cell r="E2708" t="str">
            <v>CR</v>
          </cell>
          <cell r="F2708">
            <v>20.48</v>
          </cell>
          <cell r="G2708">
            <v>20.48</v>
          </cell>
          <cell r="H2708">
            <v>20.48</v>
          </cell>
          <cell r="I2708" t="str">
            <v>COM VALOR</v>
          </cell>
        </row>
        <row r="2709">
          <cell r="B2709">
            <v>12409</v>
          </cell>
          <cell r="C2709" t="str">
            <v>LUVA DE REDUCAO DE FERRO GALVANIZADO, COM ROSCA BSP MACHO/FEMEA, DE 1" X 3/4"</v>
          </cell>
          <cell r="D2709" t="str">
            <v>UN</v>
          </cell>
          <cell r="E2709" t="str">
            <v>CR</v>
          </cell>
          <cell r="F2709">
            <v>20.48</v>
          </cell>
          <cell r="G2709">
            <v>20.48</v>
          </cell>
          <cell r="H2709">
            <v>20.48</v>
          </cell>
          <cell r="I2709" t="str">
            <v>COM VALOR</v>
          </cell>
        </row>
        <row r="2710">
          <cell r="B2710">
            <v>12410</v>
          </cell>
          <cell r="C2710" t="str">
            <v>LUVA DE REDUCAO DE FERRO GALVANIZADO, COM ROSCA BSP MACHO/FEMEA, DE 3/4" X 1/2"</v>
          </cell>
          <cell r="D2710" t="str">
            <v>UN</v>
          </cell>
          <cell r="E2710" t="str">
            <v>CR</v>
          </cell>
          <cell r="F2710">
            <v>14.11</v>
          </cell>
          <cell r="G2710">
            <v>14.11</v>
          </cell>
          <cell r="H2710">
            <v>14.11</v>
          </cell>
          <cell r="I2710" t="str">
            <v>COM VALOR</v>
          </cell>
        </row>
        <row r="2711">
          <cell r="B2711">
            <v>3936</v>
          </cell>
          <cell r="C2711" t="str">
            <v>LUVA DE REDUCAO DE FERRO GALVANIZADO, COM ROSCA BSP, DE 1 1/2" X 1 1/4"</v>
          </cell>
          <cell r="D2711" t="str">
            <v>UN</v>
          </cell>
          <cell r="E2711" t="str">
            <v>CR</v>
          </cell>
          <cell r="F2711">
            <v>25.49</v>
          </cell>
          <cell r="G2711">
            <v>25.49</v>
          </cell>
          <cell r="H2711">
            <v>25.49</v>
          </cell>
          <cell r="I2711" t="str">
            <v>COM VALOR</v>
          </cell>
        </row>
        <row r="2712">
          <cell r="B2712">
            <v>3924</v>
          </cell>
          <cell r="C2712" t="str">
            <v>LUVA DE REDUCAO DE FERRO GALVANIZADO, COM ROSCA BSP, DE 1 1/2" X 1"</v>
          </cell>
          <cell r="D2712" t="str">
            <v>UN</v>
          </cell>
          <cell r="E2712" t="str">
            <v>CR</v>
          </cell>
          <cell r="F2712">
            <v>25.49</v>
          </cell>
          <cell r="G2712">
            <v>25.49</v>
          </cell>
          <cell r="H2712">
            <v>25.49</v>
          </cell>
          <cell r="I2712" t="str">
            <v>COM VALOR</v>
          </cell>
        </row>
        <row r="2713">
          <cell r="B2713">
            <v>3922</v>
          </cell>
          <cell r="C2713" t="str">
            <v>LUVA DE REDUCAO DE FERRO GALVANIZADO, COM ROSCA BSP, DE 1 1/2" X 1/2"</v>
          </cell>
          <cell r="D2713" t="str">
            <v>UN</v>
          </cell>
          <cell r="E2713" t="str">
            <v>CR</v>
          </cell>
          <cell r="F2713">
            <v>23.45</v>
          </cell>
          <cell r="G2713">
            <v>23.45</v>
          </cell>
          <cell r="H2713">
            <v>23.45</v>
          </cell>
          <cell r="I2713" t="str">
            <v>COM VALOR</v>
          </cell>
        </row>
        <row r="2714">
          <cell r="B2714">
            <v>3923</v>
          </cell>
          <cell r="C2714" t="str">
            <v>LUVA DE REDUCAO DE FERRO GALVANIZADO, COM ROSCA BSP, DE 1 1/2" X 3/4"</v>
          </cell>
          <cell r="D2714" t="str">
            <v>UN</v>
          </cell>
          <cell r="E2714" t="str">
            <v>CR</v>
          </cell>
          <cell r="F2714">
            <v>25.49</v>
          </cell>
          <cell r="G2714">
            <v>25.49</v>
          </cell>
          <cell r="H2714">
            <v>25.49</v>
          </cell>
          <cell r="I2714" t="str">
            <v>COM VALOR</v>
          </cell>
        </row>
        <row r="2715">
          <cell r="B2715">
            <v>3921</v>
          </cell>
          <cell r="C2715" t="str">
            <v>LUVA DE REDUCAO DE FERRO GALVANIZADO, COM ROSCA BSP, DE 1 1/4" X 1"</v>
          </cell>
          <cell r="D2715" t="str">
            <v>UN</v>
          </cell>
          <cell r="E2715" t="str">
            <v>CR</v>
          </cell>
          <cell r="F2715">
            <v>21.04</v>
          </cell>
          <cell r="G2715">
            <v>21.04</v>
          </cell>
          <cell r="H2715">
            <v>21.04</v>
          </cell>
          <cell r="I2715" t="str">
            <v>COM VALOR</v>
          </cell>
        </row>
        <row r="2716">
          <cell r="B2716">
            <v>3937</v>
          </cell>
          <cell r="C2716" t="str">
            <v>LUVA DE REDUCAO DE FERRO GALVANIZADO, COM ROSCA BSP, DE 1 1/4" X 1/2"</v>
          </cell>
          <cell r="D2716" t="str">
            <v>UN</v>
          </cell>
          <cell r="E2716" t="str">
            <v>CR</v>
          </cell>
          <cell r="F2716">
            <v>21.03</v>
          </cell>
          <cell r="G2716">
            <v>21.03</v>
          </cell>
          <cell r="H2716">
            <v>21.03</v>
          </cell>
          <cell r="I2716" t="str">
            <v>COM VALOR</v>
          </cell>
        </row>
        <row r="2717">
          <cell r="B2717">
            <v>3920</v>
          </cell>
          <cell r="C2717" t="str">
            <v>LUVA DE REDUCAO DE FERRO GALVANIZADO, COM ROSCA BSP, DE 1 1/4" X 3/4"</v>
          </cell>
          <cell r="D2717" t="str">
            <v>UN</v>
          </cell>
          <cell r="E2717" t="str">
            <v>CR</v>
          </cell>
          <cell r="F2717">
            <v>21.03</v>
          </cell>
          <cell r="G2717">
            <v>21.03</v>
          </cell>
          <cell r="H2717">
            <v>21.03</v>
          </cell>
          <cell r="I2717" t="str">
            <v>COM VALOR</v>
          </cell>
        </row>
        <row r="2718">
          <cell r="B2718">
            <v>3938</v>
          </cell>
          <cell r="C2718" t="str">
            <v>LUVA DE REDUCAO DE FERRO GALVANIZADO, COM ROSCA BSP, DE 1" X 1/2"</v>
          </cell>
          <cell r="D2718" t="str">
            <v>UN</v>
          </cell>
          <cell r="E2718" t="str">
            <v>CR</v>
          </cell>
          <cell r="F2718">
            <v>13.87</v>
          </cell>
          <cell r="G2718">
            <v>13.87</v>
          </cell>
          <cell r="H2718">
            <v>13.87</v>
          </cell>
          <cell r="I2718" t="str">
            <v>COM VALOR</v>
          </cell>
        </row>
        <row r="2719">
          <cell r="B2719">
            <v>3919</v>
          </cell>
          <cell r="C2719" t="str">
            <v>LUVA DE REDUCAO DE FERRO GALVANIZADO, COM ROSCA BSP, DE 1" X 3/4"</v>
          </cell>
          <cell r="D2719" t="str">
            <v>UN</v>
          </cell>
          <cell r="E2719" t="str">
            <v>CR</v>
          </cell>
          <cell r="F2719">
            <v>14.13</v>
          </cell>
          <cell r="G2719">
            <v>14.13</v>
          </cell>
          <cell r="H2719">
            <v>14.13</v>
          </cell>
          <cell r="I2719" t="str">
            <v>COM VALOR</v>
          </cell>
        </row>
        <row r="2720">
          <cell r="B2720">
            <v>3927</v>
          </cell>
          <cell r="C2720" t="str">
            <v>LUVA DE REDUCAO DE FERRO GALVANIZADO, COM ROSCA BSP, DE 2 1/2" X 1 1/2"</v>
          </cell>
          <cell r="D2720" t="str">
            <v>UN</v>
          </cell>
          <cell r="E2720" t="str">
            <v>CR</v>
          </cell>
          <cell r="F2720">
            <v>71.59</v>
          </cell>
          <cell r="G2720">
            <v>71.59</v>
          </cell>
          <cell r="H2720">
            <v>71.59</v>
          </cell>
          <cell r="I2720" t="str">
            <v>COM VALOR</v>
          </cell>
        </row>
        <row r="2721">
          <cell r="B2721">
            <v>3928</v>
          </cell>
          <cell r="C2721" t="str">
            <v>LUVA DE REDUCAO DE FERRO GALVANIZADO, COM ROSCA BSP, DE 2 1/2" X 2"</v>
          </cell>
          <cell r="D2721" t="str">
            <v>UN</v>
          </cell>
          <cell r="E2721" t="str">
            <v>CR</v>
          </cell>
          <cell r="F2721">
            <v>71.59</v>
          </cell>
          <cell r="G2721">
            <v>71.59</v>
          </cell>
          <cell r="H2721">
            <v>71.59</v>
          </cell>
          <cell r="I2721" t="str">
            <v>COM VALOR</v>
          </cell>
        </row>
        <row r="2722">
          <cell r="B2722">
            <v>3926</v>
          </cell>
          <cell r="C2722" t="str">
            <v>LUVA DE REDUCAO DE FERRO GALVANIZADO, COM ROSCA BSP, DE 2" X 1 1/2"</v>
          </cell>
          <cell r="D2722" t="str">
            <v>UN</v>
          </cell>
          <cell r="E2722" t="str">
            <v>CR</v>
          </cell>
          <cell r="F2722">
            <v>40.81</v>
          </cell>
          <cell r="G2722">
            <v>40.81</v>
          </cell>
          <cell r="H2722">
            <v>40.81</v>
          </cell>
          <cell r="I2722" t="str">
            <v>COM VALOR</v>
          </cell>
        </row>
        <row r="2723">
          <cell r="B2723">
            <v>3935</v>
          </cell>
          <cell r="C2723" t="str">
            <v>LUVA DE REDUCAO DE FERRO GALVANIZADO, COM ROSCA BSP, DE 2" X 1 1/4"</v>
          </cell>
          <cell r="D2723" t="str">
            <v>UN</v>
          </cell>
          <cell r="E2723" t="str">
            <v>CR</v>
          </cell>
          <cell r="F2723">
            <v>40.81</v>
          </cell>
          <cell r="G2723">
            <v>40.81</v>
          </cell>
          <cell r="H2723">
            <v>40.81</v>
          </cell>
          <cell r="I2723" t="str">
            <v>COM VALOR</v>
          </cell>
        </row>
        <row r="2724">
          <cell r="B2724">
            <v>3925</v>
          </cell>
          <cell r="C2724" t="str">
            <v>LUVA DE REDUCAO DE FERRO GALVANIZADO, COM ROSCA BSP, DE 2" X 1"</v>
          </cell>
          <cell r="D2724" t="str">
            <v>UN</v>
          </cell>
          <cell r="E2724" t="str">
            <v>CR</v>
          </cell>
          <cell r="F2724">
            <v>40.81</v>
          </cell>
          <cell r="G2724">
            <v>40.81</v>
          </cell>
          <cell r="H2724">
            <v>40.81</v>
          </cell>
          <cell r="I2724" t="str">
            <v>COM VALOR</v>
          </cell>
        </row>
        <row r="2725">
          <cell r="B2725">
            <v>3929</v>
          </cell>
          <cell r="C2725" t="str">
            <v>LUVA DE REDUCAO DE FERRO GALVANIZADO, COM ROSCA BSP, DE 3" X 1 1/2"</v>
          </cell>
          <cell r="D2725" t="str">
            <v>UN</v>
          </cell>
          <cell r="E2725" t="str">
            <v>CR</v>
          </cell>
          <cell r="F2725">
            <v>109.08</v>
          </cell>
          <cell r="G2725">
            <v>109.08</v>
          </cell>
          <cell r="H2725">
            <v>109.08</v>
          </cell>
          <cell r="I2725" t="str">
            <v>COM VALOR</v>
          </cell>
        </row>
        <row r="2726">
          <cell r="B2726">
            <v>3931</v>
          </cell>
          <cell r="C2726" t="str">
            <v>LUVA DE REDUCAO DE FERRO GALVANIZADO, COM ROSCA BSP, DE 3" X 2 1/2"</v>
          </cell>
          <cell r="D2726" t="str">
            <v>UN</v>
          </cell>
          <cell r="E2726" t="str">
            <v>CR</v>
          </cell>
          <cell r="F2726">
            <v>109.08</v>
          </cell>
          <cell r="G2726">
            <v>109.08</v>
          </cell>
          <cell r="H2726">
            <v>109.08</v>
          </cell>
          <cell r="I2726" t="str">
            <v>COM VALOR</v>
          </cell>
        </row>
        <row r="2727">
          <cell r="B2727">
            <v>3930</v>
          </cell>
          <cell r="C2727" t="str">
            <v>LUVA DE REDUCAO DE FERRO GALVANIZADO, COM ROSCA BSP, DE 3" X 2"</v>
          </cell>
          <cell r="D2727" t="str">
            <v>UN</v>
          </cell>
          <cell r="E2727" t="str">
            <v>CR</v>
          </cell>
          <cell r="F2727">
            <v>109.08</v>
          </cell>
          <cell r="G2727">
            <v>109.08</v>
          </cell>
          <cell r="H2727">
            <v>109.08</v>
          </cell>
          <cell r="I2727" t="str">
            <v>COM VALOR</v>
          </cell>
        </row>
        <row r="2728">
          <cell r="B2728">
            <v>12406</v>
          </cell>
          <cell r="C2728" t="str">
            <v>LUVA DE REDUCAO DE FERRO GALVANIZADO, COM ROSCA BSP, DE 3/4" X 1/2"</v>
          </cell>
          <cell r="D2728" t="str">
            <v>UN</v>
          </cell>
          <cell r="E2728" t="str">
            <v>CR</v>
          </cell>
          <cell r="F2728">
            <v>10.02</v>
          </cell>
          <cell r="G2728">
            <v>10.02</v>
          </cell>
          <cell r="H2728">
            <v>10.02</v>
          </cell>
          <cell r="I2728" t="str">
            <v>COM VALOR</v>
          </cell>
        </row>
        <row r="2729">
          <cell r="B2729">
            <v>3932</v>
          </cell>
          <cell r="C2729" t="str">
            <v>LUVA DE REDUCAO DE FERRO GALVANIZADO, COM ROSCA BSP, DE 4" X 2 1/2"</v>
          </cell>
          <cell r="D2729" t="str">
            <v>UN</v>
          </cell>
          <cell r="E2729" t="str">
            <v>CR</v>
          </cell>
          <cell r="F2729">
            <v>188.35</v>
          </cell>
          <cell r="G2729">
            <v>188.35</v>
          </cell>
          <cell r="H2729">
            <v>188.35</v>
          </cell>
          <cell r="I2729" t="str">
            <v>COM VALOR</v>
          </cell>
        </row>
        <row r="2730">
          <cell r="B2730">
            <v>3933</v>
          </cell>
          <cell r="C2730" t="str">
            <v>LUVA DE REDUCAO DE FERRO GALVANIZADO, COM ROSCA BSP, DE 4" X 2"</v>
          </cell>
          <cell r="D2730" t="str">
            <v>UN</v>
          </cell>
          <cell r="E2730" t="str">
            <v>CR</v>
          </cell>
          <cell r="F2730">
            <v>188.35</v>
          </cell>
          <cell r="G2730">
            <v>188.35</v>
          </cell>
          <cell r="H2730">
            <v>188.35</v>
          </cell>
          <cell r="I2730" t="str">
            <v>COM VALOR</v>
          </cell>
        </row>
        <row r="2731">
          <cell r="B2731">
            <v>3934</v>
          </cell>
          <cell r="C2731" t="str">
            <v>LUVA DE REDUCAO DE FERRO GALVANIZADO, COM ROSCA BSP, DE 4" X 3"</v>
          </cell>
          <cell r="D2731" t="str">
            <v>UN</v>
          </cell>
          <cell r="E2731" t="str">
            <v>CR</v>
          </cell>
          <cell r="F2731">
            <v>188.35</v>
          </cell>
          <cell r="G2731">
            <v>188.35</v>
          </cell>
          <cell r="H2731">
            <v>188.35</v>
          </cell>
          <cell r="I2731" t="str">
            <v>COM VALOR</v>
          </cell>
        </row>
        <row r="2732">
          <cell r="B2732">
            <v>40355</v>
          </cell>
          <cell r="C2732" t="str">
            <v>LUVA DE REDUCAO EM ACO CARBONO, COM ENCAIXE PARA SOLDA DN SW, PRESSAO 3.000 LBS, 3/4" X 1/2"</v>
          </cell>
          <cell r="D2732" t="str">
            <v>UN</v>
          </cell>
          <cell r="E2732" t="str">
            <v>CR</v>
          </cell>
          <cell r="F2732" t="str">
            <v>VERIFICAR</v>
          </cell>
          <cell r="G2732" t="str">
            <v>VERIFICAR</v>
          </cell>
          <cell r="H2732" t="str">
            <v>VERIFICAR</v>
          </cell>
          <cell r="I2732" t="str">
            <v>SEM VALOR</v>
          </cell>
        </row>
        <row r="2733">
          <cell r="B2733">
            <v>40364</v>
          </cell>
          <cell r="C2733" t="str">
            <v>LUVA DE REDUCAO EM ACO CARBONO, COM ENCAIXE PARA SOLDA DN SW, PRESSAO 3.000 LBS, DN 1 1/2" X 1 1/4"</v>
          </cell>
          <cell r="D2733" t="str">
            <v>UN</v>
          </cell>
          <cell r="E2733" t="str">
            <v>CR</v>
          </cell>
          <cell r="F2733" t="str">
            <v>VERIFICAR</v>
          </cell>
          <cell r="G2733" t="str">
            <v>VERIFICAR</v>
          </cell>
          <cell r="H2733" t="str">
            <v>VERIFICAR</v>
          </cell>
          <cell r="I2733" t="str">
            <v>SEM VALOR</v>
          </cell>
        </row>
        <row r="2734">
          <cell r="B2734">
            <v>40361</v>
          </cell>
          <cell r="C2734" t="str">
            <v>LUVA DE REDUCAO EM ACO CARBONO, COM ENCAIXE PARA SOLDA DN SW, PRESSAO 3.000 LBS, DN 1 1/4" X 1"</v>
          </cell>
          <cell r="D2734" t="str">
            <v>UN</v>
          </cell>
          <cell r="E2734" t="str">
            <v>CR</v>
          </cell>
          <cell r="F2734" t="str">
            <v>VERIFICAR</v>
          </cell>
          <cell r="G2734" t="str">
            <v>VERIFICAR</v>
          </cell>
          <cell r="H2734" t="str">
            <v>VERIFICAR</v>
          </cell>
          <cell r="I2734" t="str">
            <v>SEM VALOR</v>
          </cell>
        </row>
        <row r="2735">
          <cell r="B2735">
            <v>40358</v>
          </cell>
          <cell r="C2735" t="str">
            <v>LUVA DE REDUCAO EM ACO CARBONO, COM ENCAIXE PARA SOLDA DN SW, PRESSAO 3.000 LBS, DN 1" X 3/4"</v>
          </cell>
          <cell r="D2735" t="str">
            <v>UN</v>
          </cell>
          <cell r="E2735" t="str">
            <v>CR</v>
          </cell>
          <cell r="F2735" t="str">
            <v>VERIFICAR</v>
          </cell>
          <cell r="G2735" t="str">
            <v>VERIFICAR</v>
          </cell>
          <cell r="H2735" t="str">
            <v>VERIFICAR</v>
          </cell>
          <cell r="I2735" t="str">
            <v>SEM VALOR</v>
          </cell>
        </row>
        <row r="2736">
          <cell r="B2736">
            <v>40370</v>
          </cell>
          <cell r="C2736" t="str">
            <v>LUVA DE REDUCAO EM ACO CARBONO, COM ENCAIXE PARA SOLDA DN SW, PRESSAO 3.000 LBS, DN 2 1/2" X 2"</v>
          </cell>
          <cell r="D2736" t="str">
            <v>UN</v>
          </cell>
          <cell r="E2736" t="str">
            <v>CR</v>
          </cell>
          <cell r="F2736" t="str">
            <v>VERIFICAR</v>
          </cell>
          <cell r="G2736" t="str">
            <v>VERIFICAR</v>
          </cell>
          <cell r="H2736" t="str">
            <v>VERIFICAR</v>
          </cell>
          <cell r="I2736" t="str">
            <v>SEM VALOR</v>
          </cell>
        </row>
        <row r="2737">
          <cell r="B2737">
            <v>40367</v>
          </cell>
          <cell r="C2737" t="str">
            <v>LUVA DE REDUCAO EM ACO CARBONO, COM ENCAIXE PARA SOLDA DN SW, PRESSAO 3.000 LBS, DN 2" X 1 1/2"</v>
          </cell>
          <cell r="D2737" t="str">
            <v>UN</v>
          </cell>
          <cell r="E2737" t="str">
            <v>CR</v>
          </cell>
          <cell r="F2737" t="str">
            <v>VERIFICAR</v>
          </cell>
          <cell r="G2737" t="str">
            <v>VERIFICAR</v>
          </cell>
          <cell r="H2737" t="str">
            <v>VERIFICAR</v>
          </cell>
          <cell r="I2737" t="str">
            <v>SEM VALOR</v>
          </cell>
        </row>
        <row r="2738">
          <cell r="B2738">
            <v>40373</v>
          </cell>
          <cell r="C2738" t="str">
            <v>LUVA DE REDUCAO EM ACO CARBONO, COM ENCAIXE PARA SOLDA DN SW, PRESSAO 3.000 LBS, DN 3" X 2 1/2"</v>
          </cell>
          <cell r="D2738" t="str">
            <v>UN</v>
          </cell>
          <cell r="E2738" t="str">
            <v>CR</v>
          </cell>
          <cell r="F2738" t="str">
            <v>VERIFICAR</v>
          </cell>
          <cell r="G2738" t="str">
            <v>VERIFICAR</v>
          </cell>
          <cell r="H2738" t="str">
            <v>VERIFICAR</v>
          </cell>
          <cell r="I2738" t="str">
            <v>SEM VALOR</v>
          </cell>
        </row>
        <row r="2739">
          <cell r="B2739">
            <v>3907</v>
          </cell>
          <cell r="C2739" t="str">
            <v>LUVA DE REDUCAO ROSCAVEL, PVC, 1" X 3/4", PARA AGUA FRIA PREDIAL</v>
          </cell>
          <cell r="D2739" t="str">
            <v>UN</v>
          </cell>
          <cell r="E2739" t="str">
            <v>CR</v>
          </cell>
          <cell r="F2739">
            <v>5.29</v>
          </cell>
          <cell r="G2739">
            <v>5.29</v>
          </cell>
          <cell r="H2739">
            <v>5.29</v>
          </cell>
          <cell r="I2739" t="str">
            <v>COM VALOR</v>
          </cell>
        </row>
        <row r="2740">
          <cell r="B2740">
            <v>3889</v>
          </cell>
          <cell r="C2740" t="str">
            <v>LUVA DE REDUCAO ROSCAVEL, PVC, 3/4" X 1/2", PARA AGUA FRIA PREDIAL</v>
          </cell>
          <cell r="D2740" t="str">
            <v>UN</v>
          </cell>
          <cell r="E2740" t="str">
            <v>CR</v>
          </cell>
          <cell r="F2740">
            <v>3.76</v>
          </cell>
          <cell r="G2740">
            <v>3.76</v>
          </cell>
          <cell r="H2740">
            <v>3.76</v>
          </cell>
          <cell r="I2740" t="str">
            <v>COM VALOR</v>
          </cell>
        </row>
        <row r="2741">
          <cell r="B2741">
            <v>3868</v>
          </cell>
          <cell r="C2741" t="str">
            <v>LUVA DE REDUCAO SOLDAVEL, PVC, 25 MM X 20 MM, PARA AGUA FRIA PREDIAL</v>
          </cell>
          <cell r="D2741" t="str">
            <v>UN</v>
          </cell>
          <cell r="E2741" t="str">
            <v>CR</v>
          </cell>
          <cell r="F2741">
            <v>1.38</v>
          </cell>
          <cell r="G2741">
            <v>1.38</v>
          </cell>
          <cell r="H2741">
            <v>1.38</v>
          </cell>
          <cell r="I2741" t="str">
            <v>COM VALOR</v>
          </cell>
        </row>
        <row r="2742">
          <cell r="B2742">
            <v>3869</v>
          </cell>
          <cell r="C2742" t="str">
            <v>LUVA DE REDUCAO SOLDAVEL, PVC, 32 MM X 25 MM, PARA AGUA FRIA PREDIAL</v>
          </cell>
          <cell r="D2742" t="str">
            <v>UN</v>
          </cell>
          <cell r="E2742" t="str">
            <v>CR</v>
          </cell>
          <cell r="F2742">
            <v>3.06</v>
          </cell>
          <cell r="G2742">
            <v>3.06</v>
          </cell>
          <cell r="H2742">
            <v>3.06</v>
          </cell>
          <cell r="I2742" t="str">
            <v>COM VALOR</v>
          </cell>
        </row>
        <row r="2743">
          <cell r="B2743">
            <v>3872</v>
          </cell>
          <cell r="C2743" t="str">
            <v>LUVA DE REDUCAO SOLDAVEL, PVC, 40 MM X 32 MM, PARA AGUA FRIA PREDIAL</v>
          </cell>
          <cell r="D2743" t="str">
            <v>UN</v>
          </cell>
          <cell r="E2743" t="str">
            <v>CR</v>
          </cell>
          <cell r="F2743">
            <v>5.22</v>
          </cell>
          <cell r="G2743">
            <v>5.22</v>
          </cell>
          <cell r="H2743">
            <v>5.22</v>
          </cell>
          <cell r="I2743" t="str">
            <v>COM VALOR</v>
          </cell>
        </row>
        <row r="2744">
          <cell r="B2744">
            <v>3850</v>
          </cell>
          <cell r="C2744" t="str">
            <v>LUVA DE REDUCAO SOLDAVEL, PVC, 60 MM X 50 MM, PARA AGUA FRIA PREDIAL</v>
          </cell>
          <cell r="D2744" t="str">
            <v>UN</v>
          </cell>
          <cell r="E2744" t="str">
            <v>C</v>
          </cell>
          <cell r="F2744">
            <v>12.04</v>
          </cell>
          <cell r="G2744">
            <v>12.04</v>
          </cell>
          <cell r="H2744">
            <v>12.04</v>
          </cell>
          <cell r="I2744" t="str">
            <v>COM VALOR</v>
          </cell>
        </row>
        <row r="2745">
          <cell r="B2745">
            <v>38023</v>
          </cell>
          <cell r="C2745" t="str">
            <v>LUVA DE REDUCAO, SOLDAVEL, PVC, 50 X 25 MM, PARA AGUA FRIA PREDIAL</v>
          </cell>
          <cell r="D2745" t="str">
            <v>UN</v>
          </cell>
          <cell r="E2745" t="str">
            <v>CR</v>
          </cell>
          <cell r="F2745">
            <v>6.13</v>
          </cell>
          <cell r="G2745">
            <v>6.13</v>
          </cell>
          <cell r="H2745">
            <v>6.13</v>
          </cell>
          <cell r="I2745" t="str">
            <v>COM VALOR</v>
          </cell>
        </row>
        <row r="2746">
          <cell r="B2746">
            <v>37986</v>
          </cell>
          <cell r="C2746" t="str">
            <v>LUVA DE TRANSICAO DE CPVC X PVC, SOLDAVEL, 22 X 25 MM, PARA AGUA QUENTE</v>
          </cell>
          <cell r="D2746" t="str">
            <v>UN</v>
          </cell>
          <cell r="E2746" t="str">
            <v>CR</v>
          </cell>
          <cell r="F2746">
            <v>2.72</v>
          </cell>
          <cell r="G2746">
            <v>2.72</v>
          </cell>
          <cell r="H2746">
            <v>2.72</v>
          </cell>
          <cell r="I2746" t="str">
            <v>COM VALOR</v>
          </cell>
        </row>
        <row r="2747">
          <cell r="B2747">
            <v>21120</v>
          </cell>
          <cell r="C2747" t="str">
            <v>LUVA DE TRANSICAO, CPVC, 15 MM X 1/2", PARA AGUA QUENTE PREDIAL</v>
          </cell>
          <cell r="D2747" t="str">
            <v>UN</v>
          </cell>
          <cell r="E2747" t="str">
            <v>CR</v>
          </cell>
          <cell r="F2747">
            <v>13.86</v>
          </cell>
          <cell r="G2747">
            <v>13.86</v>
          </cell>
          <cell r="H2747">
            <v>13.86</v>
          </cell>
          <cell r="I2747" t="str">
            <v>COM VALOR</v>
          </cell>
        </row>
        <row r="2748">
          <cell r="B2748">
            <v>39318</v>
          </cell>
          <cell r="C2748" t="str">
            <v>LUVA DE TRANSICAO, CPVC, 22 MM X 1/2", PARA AGUA QUENTE</v>
          </cell>
          <cell r="D2748" t="str">
            <v>UN</v>
          </cell>
          <cell r="E2748" t="str">
            <v>CR</v>
          </cell>
          <cell r="F2748">
            <v>12.89</v>
          </cell>
          <cell r="G2748">
            <v>12.89</v>
          </cell>
          <cell r="H2748">
            <v>12.89</v>
          </cell>
          <cell r="I2748" t="str">
            <v>COM VALOR</v>
          </cell>
        </row>
        <row r="2749">
          <cell r="B2749">
            <v>37987</v>
          </cell>
          <cell r="C2749" t="str">
            <v>LUVA DE TRANSICAO, CPVC, SOLDAVEL, 42 MM X 1 1/2", PARA AGUA QUENTE</v>
          </cell>
          <cell r="D2749" t="str">
            <v>UN</v>
          </cell>
          <cell r="E2749" t="str">
            <v>CR</v>
          </cell>
          <cell r="F2749">
            <v>135.57</v>
          </cell>
          <cell r="G2749">
            <v>135.57</v>
          </cell>
          <cell r="H2749">
            <v>135.57</v>
          </cell>
          <cell r="I2749" t="str">
            <v>COM VALOR</v>
          </cell>
        </row>
        <row r="2750">
          <cell r="B2750">
            <v>37988</v>
          </cell>
          <cell r="C2750" t="str">
            <v>LUVA DE TRANSICAO, CPVC, SOLDAVEL, 54 MM X 2", PARA AGUA QUENTE PREDIAL</v>
          </cell>
          <cell r="D2750" t="str">
            <v>UN</v>
          </cell>
          <cell r="E2750" t="str">
            <v>CR</v>
          </cell>
          <cell r="F2750">
            <v>215.42</v>
          </cell>
          <cell r="G2750">
            <v>215.42</v>
          </cell>
          <cell r="H2750">
            <v>215.42</v>
          </cell>
          <cell r="I2750" t="str">
            <v>COM VALOR</v>
          </cell>
        </row>
        <row r="2751">
          <cell r="B2751">
            <v>40366</v>
          </cell>
          <cell r="C2751" t="str">
            <v>LUVA EM ACO CARBONO, SOLDAVEL, PRESSAO 3.000 LBS, DN 1 1/2"</v>
          </cell>
          <cell r="D2751" t="str">
            <v>UN</v>
          </cell>
          <cell r="E2751" t="str">
            <v>CR</v>
          </cell>
          <cell r="F2751" t="str">
            <v>VERIFICAR</v>
          </cell>
          <cell r="G2751" t="str">
            <v>VERIFICAR</v>
          </cell>
          <cell r="H2751" t="str">
            <v>VERIFICAR</v>
          </cell>
          <cell r="I2751" t="str">
            <v>SEM VALOR</v>
          </cell>
        </row>
        <row r="2752">
          <cell r="B2752">
            <v>40363</v>
          </cell>
          <cell r="C2752" t="str">
            <v>LUVA EM ACO CARBONO, SOLDAVEL, PRESSAO 3.000 LBS, DN 1 1/4"</v>
          </cell>
          <cell r="D2752" t="str">
            <v>UN</v>
          </cell>
          <cell r="E2752" t="str">
            <v>CR</v>
          </cell>
          <cell r="F2752" t="str">
            <v>VERIFICAR</v>
          </cell>
          <cell r="G2752" t="str">
            <v>VERIFICAR</v>
          </cell>
          <cell r="H2752" t="str">
            <v>VERIFICAR</v>
          </cell>
          <cell r="I2752" t="str">
            <v>SEM VALOR</v>
          </cell>
        </row>
        <row r="2753">
          <cell r="B2753">
            <v>40360</v>
          </cell>
          <cell r="C2753" t="str">
            <v>LUVA EM ACO CARBONO, SOLDAVEL, PRESSAO 3.000 LBS, DN 1"</v>
          </cell>
          <cell r="D2753" t="str">
            <v>UN</v>
          </cell>
          <cell r="E2753" t="str">
            <v>CR</v>
          </cell>
          <cell r="F2753" t="str">
            <v>VERIFICAR</v>
          </cell>
          <cell r="G2753" t="str">
            <v>VERIFICAR</v>
          </cell>
          <cell r="H2753" t="str">
            <v>VERIFICAR</v>
          </cell>
          <cell r="I2753" t="str">
            <v>SEM VALOR</v>
          </cell>
        </row>
        <row r="2754">
          <cell r="B2754">
            <v>40354</v>
          </cell>
          <cell r="C2754" t="str">
            <v>LUVA EM ACO CARBONO, SOLDAVEL, PRESSAO 3.000 LBS, DN 1/2"</v>
          </cell>
          <cell r="D2754" t="str">
            <v>UN</v>
          </cell>
          <cell r="E2754" t="str">
            <v>CR</v>
          </cell>
          <cell r="F2754" t="str">
            <v>VERIFICAR</v>
          </cell>
          <cell r="G2754" t="str">
            <v>VERIFICAR</v>
          </cell>
          <cell r="H2754" t="str">
            <v>VERIFICAR</v>
          </cell>
          <cell r="I2754" t="str">
            <v>SEM VALOR</v>
          </cell>
        </row>
        <row r="2755">
          <cell r="B2755">
            <v>40372</v>
          </cell>
          <cell r="C2755" t="str">
            <v>LUVA EM ACO CARBONO, SOLDAVEL, PRESSAO 3.000 LBS, DN 2 1/2"</v>
          </cell>
          <cell r="D2755" t="str">
            <v>UN</v>
          </cell>
          <cell r="E2755" t="str">
            <v>CR</v>
          </cell>
          <cell r="F2755" t="str">
            <v>VERIFICAR</v>
          </cell>
          <cell r="G2755" t="str">
            <v>VERIFICAR</v>
          </cell>
          <cell r="H2755" t="str">
            <v>VERIFICAR</v>
          </cell>
          <cell r="I2755" t="str">
            <v>SEM VALOR</v>
          </cell>
        </row>
        <row r="2756">
          <cell r="B2756">
            <v>40369</v>
          </cell>
          <cell r="C2756" t="str">
            <v>LUVA EM ACO CARBONO, SOLDAVEL, PRESSAO 3.000 LBS, DN 2"</v>
          </cell>
          <cell r="D2756" t="str">
            <v>UN</v>
          </cell>
          <cell r="E2756" t="str">
            <v>CR</v>
          </cell>
          <cell r="F2756" t="str">
            <v>VERIFICAR</v>
          </cell>
          <cell r="G2756" t="str">
            <v>VERIFICAR</v>
          </cell>
          <cell r="H2756" t="str">
            <v>VERIFICAR</v>
          </cell>
          <cell r="I2756" t="str">
            <v>SEM VALOR</v>
          </cell>
        </row>
        <row r="2757">
          <cell r="B2757">
            <v>40375</v>
          </cell>
          <cell r="C2757" t="str">
            <v>LUVA EM ACO CARBONO, SOLDAVEL, PRESSAO 3.000 LBS, DN 3"</v>
          </cell>
          <cell r="D2757" t="str">
            <v>UN</v>
          </cell>
          <cell r="E2757" t="str">
            <v>CR</v>
          </cell>
          <cell r="F2757" t="str">
            <v>VERIFICAR</v>
          </cell>
          <cell r="G2757" t="str">
            <v>VERIFICAR</v>
          </cell>
          <cell r="H2757" t="str">
            <v>VERIFICAR</v>
          </cell>
          <cell r="I2757" t="str">
            <v>SEM VALOR</v>
          </cell>
        </row>
        <row r="2758">
          <cell r="B2758">
            <v>40357</v>
          </cell>
          <cell r="C2758" t="str">
            <v>LUVA EM ACO CARBONO, SOLDAVEL, PRESSAO 3.000 LBS, DN 3/4"</v>
          </cell>
          <cell r="D2758" t="str">
            <v>UN</v>
          </cell>
          <cell r="E2758" t="str">
            <v>CR</v>
          </cell>
          <cell r="F2758" t="str">
            <v>VERIFICAR</v>
          </cell>
          <cell r="G2758" t="str">
            <v>VERIFICAR</v>
          </cell>
          <cell r="H2758" t="str">
            <v>VERIFICAR</v>
          </cell>
          <cell r="I2758" t="str">
            <v>SEM VALOR</v>
          </cell>
        </row>
        <row r="2759">
          <cell r="B2759">
            <v>1893</v>
          </cell>
          <cell r="C2759" t="str">
            <v>LUVA EM PVC RIGIDO ROSCAVEL, DE 1 1/2", PARA ELETRODUTO</v>
          </cell>
          <cell r="D2759" t="str">
            <v>UN</v>
          </cell>
          <cell r="E2759" t="str">
            <v>CR</v>
          </cell>
          <cell r="F2759">
            <v>2.72</v>
          </cell>
          <cell r="G2759">
            <v>2.72</v>
          </cell>
          <cell r="H2759">
            <v>2.72</v>
          </cell>
          <cell r="I2759" t="str">
            <v>COM VALOR</v>
          </cell>
        </row>
        <row r="2760">
          <cell r="B2760">
            <v>1902</v>
          </cell>
          <cell r="C2760" t="str">
            <v>LUVA EM PVC RIGIDO ROSCAVEL, DE 1 1/4", PARA ELETRODUTO</v>
          </cell>
          <cell r="D2760" t="str">
            <v>UN</v>
          </cell>
          <cell r="E2760" t="str">
            <v>CR</v>
          </cell>
          <cell r="F2760">
            <v>1.98</v>
          </cell>
          <cell r="G2760">
            <v>1.98</v>
          </cell>
          <cell r="H2760">
            <v>1.98</v>
          </cell>
          <cell r="I2760" t="str">
            <v>COM VALOR</v>
          </cell>
        </row>
        <row r="2761">
          <cell r="B2761">
            <v>1892</v>
          </cell>
          <cell r="C2761" t="str">
            <v>LUVA EM PVC RIGIDO ROSCAVEL, DE 1", PARA ELETRODUTO</v>
          </cell>
          <cell r="D2761" t="str">
            <v>UN</v>
          </cell>
          <cell r="E2761" t="str">
            <v>CR</v>
          </cell>
          <cell r="F2761">
            <v>1.27</v>
          </cell>
          <cell r="G2761">
            <v>1.27</v>
          </cell>
          <cell r="H2761">
            <v>1.27</v>
          </cell>
          <cell r="I2761" t="str">
            <v>COM VALOR</v>
          </cell>
        </row>
        <row r="2762">
          <cell r="B2762">
            <v>1901</v>
          </cell>
          <cell r="C2762" t="str">
            <v>LUVA EM PVC RIGIDO ROSCAVEL, DE 1/2", PARA ELETRODUTO</v>
          </cell>
          <cell r="D2762" t="str">
            <v>UN</v>
          </cell>
          <cell r="E2762" t="str">
            <v>CR</v>
          </cell>
          <cell r="F2762">
            <v>0.62</v>
          </cell>
          <cell r="G2762">
            <v>0.62</v>
          </cell>
          <cell r="H2762">
            <v>0.62</v>
          </cell>
          <cell r="I2762" t="str">
            <v>COM VALOR</v>
          </cell>
        </row>
        <row r="2763">
          <cell r="B2763">
            <v>1907</v>
          </cell>
          <cell r="C2763" t="str">
            <v>LUVA EM PVC RIGIDO ROSCAVEL, DE 2 1/2", PARA ELETRODUTO</v>
          </cell>
          <cell r="D2763" t="str">
            <v>UN</v>
          </cell>
          <cell r="E2763" t="str">
            <v>CR</v>
          </cell>
          <cell r="F2763">
            <v>8.76</v>
          </cell>
          <cell r="G2763">
            <v>8.76</v>
          </cell>
          <cell r="H2763">
            <v>8.76</v>
          </cell>
          <cell r="I2763" t="str">
            <v>COM VALOR</v>
          </cell>
        </row>
        <row r="2764">
          <cell r="B2764">
            <v>1894</v>
          </cell>
          <cell r="C2764" t="str">
            <v>LUVA EM PVC RIGIDO ROSCAVEL, DE 2", PARA ELETRODUTO</v>
          </cell>
          <cell r="D2764" t="str">
            <v>UN</v>
          </cell>
          <cell r="E2764" t="str">
            <v>CR</v>
          </cell>
          <cell r="F2764">
            <v>3.94</v>
          </cell>
          <cell r="G2764">
            <v>3.94</v>
          </cell>
          <cell r="H2764">
            <v>3.94</v>
          </cell>
          <cell r="I2764" t="str">
            <v>COM VALOR</v>
          </cell>
        </row>
        <row r="2765">
          <cell r="B2765">
            <v>1896</v>
          </cell>
          <cell r="C2765" t="str">
            <v>LUVA EM PVC RIGIDO ROSCAVEL, DE 3", PARA ELETRODUTO</v>
          </cell>
          <cell r="D2765" t="str">
            <v>UN</v>
          </cell>
          <cell r="E2765" t="str">
            <v>CR</v>
          </cell>
          <cell r="F2765">
            <v>11.76</v>
          </cell>
          <cell r="G2765">
            <v>11.76</v>
          </cell>
          <cell r="H2765">
            <v>11.76</v>
          </cell>
          <cell r="I2765" t="str">
            <v>COM VALOR</v>
          </cell>
        </row>
        <row r="2766">
          <cell r="B2766">
            <v>1891</v>
          </cell>
          <cell r="C2766" t="str">
            <v>LUVA EM PVC RIGIDO ROSCAVEL, DE 3/4", PARA ELETRODUTO</v>
          </cell>
          <cell r="D2766" t="str">
            <v>UN</v>
          </cell>
          <cell r="E2766" t="str">
            <v>CR</v>
          </cell>
          <cell r="F2766">
            <v>0.91</v>
          </cell>
          <cell r="G2766">
            <v>0.91</v>
          </cell>
          <cell r="H2766">
            <v>0.91</v>
          </cell>
          <cell r="I2766" t="str">
            <v>COM VALOR</v>
          </cell>
        </row>
        <row r="2767">
          <cell r="B2767">
            <v>1895</v>
          </cell>
          <cell r="C2767" t="str">
            <v>LUVA EM PVC RIGIDO ROSCAVEL, DE 4", PARA ELETRODUTO</v>
          </cell>
          <cell r="D2767" t="str">
            <v>UN</v>
          </cell>
          <cell r="E2767" t="str">
            <v>CR</v>
          </cell>
          <cell r="F2767">
            <v>20.67</v>
          </cell>
          <cell r="G2767">
            <v>20.67</v>
          </cell>
          <cell r="H2767">
            <v>20.67</v>
          </cell>
          <cell r="I2767" t="str">
            <v>COM VALOR</v>
          </cell>
        </row>
        <row r="2768">
          <cell r="B2768">
            <v>2641</v>
          </cell>
          <cell r="C2768" t="str">
            <v>LUVA PARA ELETRODUTO, EM ACO GALVANIZADO ELETROLITICO, COM ROSCA, DIAMETRO DE 100 MM (4")</v>
          </cell>
          <cell r="D2768" t="str">
            <v>UN</v>
          </cell>
          <cell r="E2768" t="str">
            <v>CR</v>
          </cell>
          <cell r="F2768">
            <v>21.26</v>
          </cell>
          <cell r="G2768">
            <v>21.26</v>
          </cell>
          <cell r="H2768">
            <v>21.26</v>
          </cell>
          <cell r="I2768" t="str">
            <v>COM VALOR</v>
          </cell>
        </row>
        <row r="2769">
          <cell r="B2769">
            <v>2636</v>
          </cell>
          <cell r="C2769" t="str">
            <v>LUVA PARA ELETRODUTO, EM ACO GALVANIZADO ELETROLITICO, COM ROSCA, DIAMETRO DE 15 MM (1/2")</v>
          </cell>
          <cell r="D2769" t="str">
            <v>UN</v>
          </cell>
          <cell r="E2769" t="str">
            <v>CR</v>
          </cell>
          <cell r="F2769">
            <v>1.37</v>
          </cell>
          <cell r="G2769">
            <v>1.37</v>
          </cell>
          <cell r="H2769">
            <v>1.37</v>
          </cell>
          <cell r="I2769" t="str">
            <v>COM VALOR</v>
          </cell>
        </row>
        <row r="2770">
          <cell r="B2770">
            <v>2637</v>
          </cell>
          <cell r="C2770" t="str">
            <v>LUVA PARA ELETRODUTO, EM ACO GALVANIZADO ELETROLITICO, COM ROSCA, DIAMETRO DE 20 MM (3/4")</v>
          </cell>
          <cell r="D2770" t="str">
            <v>UN</v>
          </cell>
          <cell r="E2770" t="str">
            <v>CR</v>
          </cell>
          <cell r="F2770">
            <v>1.45</v>
          </cell>
          <cell r="G2770">
            <v>1.45</v>
          </cell>
          <cell r="H2770">
            <v>1.45</v>
          </cell>
          <cell r="I2770" t="str">
            <v>COM VALOR</v>
          </cell>
        </row>
        <row r="2771">
          <cell r="B2771">
            <v>2638</v>
          </cell>
          <cell r="C2771" t="str">
            <v>LUVA PARA ELETRODUTO, EM ACO GALVANIZADO ELETROLITICO, COM ROSCA, DIAMETRO DE 25 MM (1")</v>
          </cell>
          <cell r="D2771" t="str">
            <v>UN</v>
          </cell>
          <cell r="E2771" t="str">
            <v>CR</v>
          </cell>
          <cell r="F2771">
            <v>1.69</v>
          </cell>
          <cell r="G2771">
            <v>1.69</v>
          </cell>
          <cell r="H2771">
            <v>1.69</v>
          </cell>
          <cell r="I2771" t="str">
            <v>COM VALOR</v>
          </cell>
        </row>
        <row r="2772">
          <cell r="B2772">
            <v>2639</v>
          </cell>
          <cell r="C2772" t="str">
            <v>LUVA PARA ELETRODUTO, EM ACO GALVANIZADO ELETROLITICO, COM ROSCA, DIAMETRO DE 32 MM (1 1/4")</v>
          </cell>
          <cell r="D2772" t="str">
            <v>UN</v>
          </cell>
          <cell r="E2772" t="str">
            <v>CR</v>
          </cell>
          <cell r="F2772">
            <v>3</v>
          </cell>
          <cell r="G2772">
            <v>3</v>
          </cell>
          <cell r="H2772">
            <v>3</v>
          </cell>
          <cell r="I2772" t="str">
            <v>COM VALOR</v>
          </cell>
        </row>
        <row r="2773">
          <cell r="B2773">
            <v>2644</v>
          </cell>
          <cell r="C2773" t="str">
            <v>LUVA PARA ELETRODUTO, EM ACO GALVANIZADO ELETROLITICO, COM ROSCA, DIAMETRO DE 40 MM (1 1/2")</v>
          </cell>
          <cell r="D2773" t="str">
            <v>UN</v>
          </cell>
          <cell r="E2773" t="str">
            <v>CR</v>
          </cell>
          <cell r="F2773">
            <v>4.3499999999999996</v>
          </cell>
          <cell r="G2773">
            <v>4.3499999999999996</v>
          </cell>
          <cell r="H2773">
            <v>4.3499999999999996</v>
          </cell>
          <cell r="I2773" t="str">
            <v>COM VALOR</v>
          </cell>
        </row>
        <row r="2774">
          <cell r="B2774">
            <v>2640</v>
          </cell>
          <cell r="C2774" t="str">
            <v>LUVA PARA ELETRODUTO, EM ACO GALVANIZADO ELETROLITICO, COM ROSCA, DIAMETRO DE 65 MM (2 1/2")</v>
          </cell>
          <cell r="D2774" t="str">
            <v>UN</v>
          </cell>
          <cell r="E2774" t="str">
            <v>CR</v>
          </cell>
          <cell r="F2774">
            <v>8.85</v>
          </cell>
          <cell r="G2774">
            <v>8.85</v>
          </cell>
          <cell r="H2774">
            <v>8.85</v>
          </cell>
          <cell r="I2774" t="str">
            <v>COM VALOR</v>
          </cell>
        </row>
        <row r="2775">
          <cell r="B2775">
            <v>2642</v>
          </cell>
          <cell r="C2775" t="str">
            <v>LUVA PARA ELETRODUTO, EM ACO GALVANIZADO ELETROLITICO, COM ROSCA, DIAMETRO DE 80 MM (3")</v>
          </cell>
          <cell r="D2775" t="str">
            <v>UN</v>
          </cell>
          <cell r="E2775" t="str">
            <v>CR</v>
          </cell>
          <cell r="F2775">
            <v>13.47</v>
          </cell>
          <cell r="G2775">
            <v>13.47</v>
          </cell>
          <cell r="H2775">
            <v>13.47</v>
          </cell>
          <cell r="I2775" t="str">
            <v>COM VALOR</v>
          </cell>
        </row>
        <row r="2776">
          <cell r="B2776">
            <v>2643</v>
          </cell>
          <cell r="C2776" t="str">
            <v>LUVA PARA ELETRODUTO, EM ACO GALVANIZADO ELETROLITICO, COM ROSCA,DIAMETRO DE 50 MM (2")</v>
          </cell>
          <cell r="D2776" t="str">
            <v>UN</v>
          </cell>
          <cell r="E2776" t="str">
            <v>CR</v>
          </cell>
          <cell r="F2776">
            <v>6.06</v>
          </cell>
          <cell r="G2776">
            <v>6.06</v>
          </cell>
          <cell r="H2776">
            <v>6.06</v>
          </cell>
          <cell r="I2776" t="str">
            <v>COM VALOR</v>
          </cell>
        </row>
        <row r="2777">
          <cell r="B2777">
            <v>44281</v>
          </cell>
          <cell r="C2777" t="str">
            <v>LUVA PARA PERFURATRIZ DE ESTEIRA T38, D = 1 1/2"</v>
          </cell>
          <cell r="D2777" t="str">
            <v>UN</v>
          </cell>
          <cell r="E2777" t="str">
            <v>CR</v>
          </cell>
          <cell r="F2777">
            <v>275.54000000000002</v>
          </cell>
          <cell r="G2777">
            <v>275.54000000000002</v>
          </cell>
          <cell r="H2777">
            <v>275.54000000000002</v>
          </cell>
          <cell r="I2777" t="str">
            <v>COM VALOR</v>
          </cell>
        </row>
        <row r="2778">
          <cell r="B2778">
            <v>39855</v>
          </cell>
          <cell r="C2778" t="str">
            <v>LUVA PASSANTE DE COBRE SEM ANEL DE SOLDA, BOLSA 15 MM</v>
          </cell>
          <cell r="D2778" t="str">
            <v>UN</v>
          </cell>
          <cell r="E2778" t="str">
            <v>CR</v>
          </cell>
          <cell r="F2778" t="str">
            <v>VERIFICAR</v>
          </cell>
          <cell r="G2778" t="str">
            <v>VERIFICAR</v>
          </cell>
          <cell r="H2778" t="str">
            <v>VERIFICAR</v>
          </cell>
          <cell r="I2778" t="str">
            <v>SEM VALOR</v>
          </cell>
        </row>
        <row r="2779">
          <cell r="B2779">
            <v>39856</v>
          </cell>
          <cell r="C2779" t="str">
            <v>LUVA PASSANTE DE COBRE SEM ANEL DE SOLDA, BOLSA 22 MM</v>
          </cell>
          <cell r="D2779" t="str">
            <v>UN</v>
          </cell>
          <cell r="E2779" t="str">
            <v>CR</v>
          </cell>
          <cell r="F2779" t="str">
            <v>VERIFICAR</v>
          </cell>
          <cell r="G2779" t="str">
            <v>VERIFICAR</v>
          </cell>
          <cell r="H2779" t="str">
            <v>VERIFICAR</v>
          </cell>
          <cell r="I2779" t="str">
            <v>SEM VALOR</v>
          </cell>
        </row>
        <row r="2780">
          <cell r="B2780">
            <v>39857</v>
          </cell>
          <cell r="C2780" t="str">
            <v>LUVA PASSANTE DE COBRE SEM ANEL DE SOLDA, BOLSA 28 MM</v>
          </cell>
          <cell r="D2780" t="str">
            <v>UN</v>
          </cell>
          <cell r="E2780" t="str">
            <v>CR</v>
          </cell>
          <cell r="F2780" t="str">
            <v>VERIFICAR</v>
          </cell>
          <cell r="G2780" t="str">
            <v>VERIFICAR</v>
          </cell>
          <cell r="H2780" t="str">
            <v>VERIFICAR</v>
          </cell>
          <cell r="I2780" t="str">
            <v>SEM VALOR</v>
          </cell>
        </row>
        <row r="2781">
          <cell r="B2781">
            <v>39858</v>
          </cell>
          <cell r="C2781" t="str">
            <v>LUVA PASSANTE DE COBRE SEM ANEL DE SOLDA, BOLSA 35 MM</v>
          </cell>
          <cell r="D2781" t="str">
            <v>UN</v>
          </cell>
          <cell r="E2781" t="str">
            <v>CR</v>
          </cell>
          <cell r="F2781" t="str">
            <v>VERIFICAR</v>
          </cell>
          <cell r="G2781" t="str">
            <v>VERIFICAR</v>
          </cell>
          <cell r="H2781" t="str">
            <v>VERIFICAR</v>
          </cell>
          <cell r="I2781" t="str">
            <v>SEM VALOR</v>
          </cell>
        </row>
        <row r="2782">
          <cell r="B2782">
            <v>39859</v>
          </cell>
          <cell r="C2782" t="str">
            <v>LUVA PASSANTE DE COBRE SEM ANEL DE SOLDA, BOLSA 42 MM</v>
          </cell>
          <cell r="D2782" t="str">
            <v>UN</v>
          </cell>
          <cell r="E2782" t="str">
            <v>CR</v>
          </cell>
          <cell r="F2782" t="str">
            <v>VERIFICAR</v>
          </cell>
          <cell r="G2782" t="str">
            <v>VERIFICAR</v>
          </cell>
          <cell r="H2782" t="str">
            <v>VERIFICAR</v>
          </cell>
          <cell r="I2782" t="str">
            <v>SEM VALOR</v>
          </cell>
        </row>
        <row r="2783">
          <cell r="B2783">
            <v>39860</v>
          </cell>
          <cell r="C2783" t="str">
            <v>LUVA PASSANTE DE COBRE SEM ANEL DE SOLDA, BOLSA 54 MM</v>
          </cell>
          <cell r="D2783" t="str">
            <v>UN</v>
          </cell>
          <cell r="E2783" t="str">
            <v>CR</v>
          </cell>
          <cell r="F2783" t="str">
            <v>VERIFICAR</v>
          </cell>
          <cell r="G2783" t="str">
            <v>VERIFICAR</v>
          </cell>
          <cell r="H2783" t="str">
            <v>VERIFICAR</v>
          </cell>
          <cell r="I2783" t="str">
            <v>SEM VALOR</v>
          </cell>
        </row>
        <row r="2784">
          <cell r="B2784">
            <v>39861</v>
          </cell>
          <cell r="C2784" t="str">
            <v>LUVA PASSANTE DE COBRE SEM ANEL DE SOLDA, BOLSA 66 MM</v>
          </cell>
          <cell r="D2784" t="str">
            <v>UN</v>
          </cell>
          <cell r="E2784" t="str">
            <v>CR</v>
          </cell>
          <cell r="F2784" t="str">
            <v>VERIFICAR</v>
          </cell>
          <cell r="G2784" t="str">
            <v>VERIFICAR</v>
          </cell>
          <cell r="H2784" t="str">
            <v>VERIFICAR</v>
          </cell>
          <cell r="I2784" t="str">
            <v>SEM VALOR</v>
          </cell>
        </row>
        <row r="2785">
          <cell r="B2785">
            <v>3867</v>
          </cell>
          <cell r="C2785" t="str">
            <v>LUVA PVC SOLDAVEL, 110 MM, PARA AGUA FRIA PREDIAL</v>
          </cell>
          <cell r="D2785" t="str">
            <v>UN</v>
          </cell>
          <cell r="E2785" t="str">
            <v>CR</v>
          </cell>
          <cell r="F2785">
            <v>73.34</v>
          </cell>
          <cell r="G2785">
            <v>73.34</v>
          </cell>
          <cell r="H2785">
            <v>73.34</v>
          </cell>
          <cell r="I2785" t="str">
            <v>COM VALOR</v>
          </cell>
        </row>
        <row r="2786">
          <cell r="B2786">
            <v>3861</v>
          </cell>
          <cell r="C2786" t="str">
            <v>LUVA PVC SOLDAVEL, 20 MM, PARA AGUA FRIA PREDIAL</v>
          </cell>
          <cell r="D2786" t="str">
            <v>UN</v>
          </cell>
          <cell r="E2786" t="str">
            <v>CR</v>
          </cell>
          <cell r="F2786">
            <v>0.76</v>
          </cell>
          <cell r="G2786">
            <v>0.76</v>
          </cell>
          <cell r="H2786">
            <v>0.76</v>
          </cell>
          <cell r="I2786" t="str">
            <v>COM VALOR</v>
          </cell>
        </row>
        <row r="2787">
          <cell r="B2787">
            <v>3904</v>
          </cell>
          <cell r="C2787" t="str">
            <v>LUVA PVC SOLDAVEL, 25 MM, PARA AGUA FRIA PREDIAL</v>
          </cell>
          <cell r="D2787" t="str">
            <v>UN</v>
          </cell>
          <cell r="E2787" t="str">
            <v>CR</v>
          </cell>
          <cell r="F2787">
            <v>0.81</v>
          </cell>
          <cell r="G2787">
            <v>0.81</v>
          </cell>
          <cell r="H2787">
            <v>0.81</v>
          </cell>
          <cell r="I2787" t="str">
            <v>COM VALOR</v>
          </cell>
        </row>
        <row r="2788">
          <cell r="B2788">
            <v>3903</v>
          </cell>
          <cell r="C2788" t="str">
            <v>LUVA PVC SOLDAVEL, 32 MM, PARA AGUA FRIA PREDIAL</v>
          </cell>
          <cell r="D2788" t="str">
            <v>UN</v>
          </cell>
          <cell r="E2788" t="str">
            <v>CR</v>
          </cell>
          <cell r="F2788">
            <v>1.97</v>
          </cell>
          <cell r="G2788">
            <v>1.97</v>
          </cell>
          <cell r="H2788">
            <v>1.97</v>
          </cell>
          <cell r="I2788" t="str">
            <v>COM VALOR</v>
          </cell>
        </row>
        <row r="2789">
          <cell r="B2789">
            <v>3862</v>
          </cell>
          <cell r="C2789" t="str">
            <v>LUVA PVC SOLDAVEL, 40 MM, PARA AGUA FRIA PREDIAL</v>
          </cell>
          <cell r="D2789" t="str">
            <v>UN</v>
          </cell>
          <cell r="E2789" t="str">
            <v>CR</v>
          </cell>
          <cell r="F2789">
            <v>4.1900000000000004</v>
          </cell>
          <cell r="G2789">
            <v>4.1900000000000004</v>
          </cell>
          <cell r="H2789">
            <v>4.1900000000000004</v>
          </cell>
          <cell r="I2789" t="str">
            <v>COM VALOR</v>
          </cell>
        </row>
        <row r="2790">
          <cell r="B2790">
            <v>3863</v>
          </cell>
          <cell r="C2790" t="str">
            <v>LUVA PVC SOLDAVEL, 50 MM, PARA AGUA FRIA PREDIAL</v>
          </cell>
          <cell r="D2790" t="str">
            <v>UN</v>
          </cell>
          <cell r="E2790" t="str">
            <v>CR</v>
          </cell>
          <cell r="F2790">
            <v>4.29</v>
          </cell>
          <cell r="G2790">
            <v>4.29</v>
          </cell>
          <cell r="H2790">
            <v>4.29</v>
          </cell>
          <cell r="I2790" t="str">
            <v>COM VALOR</v>
          </cell>
        </row>
        <row r="2791">
          <cell r="B2791">
            <v>3864</v>
          </cell>
          <cell r="C2791" t="str">
            <v>LUVA PVC SOLDAVEL, 60 MM, PARA AGUA FRIA PREDIAL</v>
          </cell>
          <cell r="D2791" t="str">
            <v>UN</v>
          </cell>
          <cell r="E2791" t="str">
            <v>CR</v>
          </cell>
          <cell r="F2791">
            <v>13.15</v>
          </cell>
          <cell r="G2791">
            <v>13.15</v>
          </cell>
          <cell r="H2791">
            <v>13.15</v>
          </cell>
          <cell r="I2791" t="str">
            <v>COM VALOR</v>
          </cell>
        </row>
        <row r="2792">
          <cell r="B2792">
            <v>3865</v>
          </cell>
          <cell r="C2792" t="str">
            <v>LUVA PVC SOLDAVEL, 75 MM, PARA AGUA FRIA PREDIAL</v>
          </cell>
          <cell r="D2792" t="str">
            <v>UN</v>
          </cell>
          <cell r="E2792" t="str">
            <v>CR</v>
          </cell>
          <cell r="F2792">
            <v>19.239999999999998</v>
          </cell>
          <cell r="G2792">
            <v>19.239999999999998</v>
          </cell>
          <cell r="H2792">
            <v>19.239999999999998</v>
          </cell>
          <cell r="I2792" t="str">
            <v>COM VALOR</v>
          </cell>
        </row>
        <row r="2793">
          <cell r="B2793">
            <v>3866</v>
          </cell>
          <cell r="C2793" t="str">
            <v>LUVA PVC SOLDAVEL, 85 MM, PARA AGUA FRIA PREDIAL</v>
          </cell>
          <cell r="D2793" t="str">
            <v>UN</v>
          </cell>
          <cell r="E2793" t="str">
            <v>CR</v>
          </cell>
          <cell r="F2793">
            <v>43.19</v>
          </cell>
          <cell r="G2793">
            <v>43.19</v>
          </cell>
          <cell r="H2793">
            <v>43.19</v>
          </cell>
          <cell r="I2793" t="str">
            <v>COM VALOR</v>
          </cell>
        </row>
        <row r="2794">
          <cell r="B2794">
            <v>3878</v>
          </cell>
          <cell r="C2794" t="str">
            <v>LUVA PVC, ROSCAVEL, 1 1/2", AGUA FRIA PREDIAL</v>
          </cell>
          <cell r="D2794" t="str">
            <v>UN</v>
          </cell>
          <cell r="E2794" t="str">
            <v>CR</v>
          </cell>
          <cell r="F2794">
            <v>11.78</v>
          </cell>
          <cell r="G2794">
            <v>11.78</v>
          </cell>
          <cell r="H2794">
            <v>11.78</v>
          </cell>
          <cell r="I2794" t="str">
            <v>COM VALOR</v>
          </cell>
        </row>
        <row r="2795">
          <cell r="B2795">
            <v>3876</v>
          </cell>
          <cell r="C2795" t="str">
            <v>LUVA PVC, ROSCAVEL, 1", AGUA FRIA PREDIAL</v>
          </cell>
          <cell r="D2795" t="str">
            <v>UN</v>
          </cell>
          <cell r="E2795" t="str">
            <v>CR</v>
          </cell>
          <cell r="F2795">
            <v>4.6900000000000004</v>
          </cell>
          <cell r="G2795">
            <v>4.6900000000000004</v>
          </cell>
          <cell r="H2795">
            <v>4.6900000000000004</v>
          </cell>
          <cell r="I2795" t="str">
            <v>COM VALOR</v>
          </cell>
        </row>
        <row r="2796">
          <cell r="B2796">
            <v>3883</v>
          </cell>
          <cell r="C2796" t="str">
            <v>LUVA PVC, ROSCAVEL, 1/2", AGUA FRIA PREDIAL</v>
          </cell>
          <cell r="D2796" t="str">
            <v>UN</v>
          </cell>
          <cell r="E2796" t="str">
            <v>CR</v>
          </cell>
          <cell r="F2796">
            <v>1.51</v>
          </cell>
          <cell r="G2796">
            <v>1.51</v>
          </cell>
          <cell r="H2796">
            <v>1.51</v>
          </cell>
          <cell r="I2796" t="str">
            <v>COM VALOR</v>
          </cell>
        </row>
        <row r="2797">
          <cell r="B2797">
            <v>3884</v>
          </cell>
          <cell r="C2797" t="str">
            <v>LUVA PVC, ROSCAVEL, 3/4", AGUA FRIA PREDIAL</v>
          </cell>
          <cell r="D2797" t="str">
            <v>UN</v>
          </cell>
          <cell r="E2797" t="str">
            <v>CR</v>
          </cell>
          <cell r="F2797">
            <v>2.38</v>
          </cell>
          <cell r="G2797">
            <v>2.38</v>
          </cell>
          <cell r="H2797">
            <v>2.38</v>
          </cell>
          <cell r="I2797" t="str">
            <v>COM VALOR</v>
          </cell>
        </row>
        <row r="2798">
          <cell r="B2798">
            <v>12892</v>
          </cell>
          <cell r="C2798" t="str">
            <v>LUVA RASPA DE COURO, CANO CURTO (PUNHO *7* CM)</v>
          </cell>
          <cell r="D2798" t="str">
            <v>PAR</v>
          </cell>
          <cell r="E2798" t="str">
            <v>CR</v>
          </cell>
          <cell r="F2798">
            <v>12.43</v>
          </cell>
          <cell r="G2798">
            <v>12.43</v>
          </cell>
          <cell r="H2798">
            <v>12.43</v>
          </cell>
          <cell r="I2798" t="str">
            <v>COM VALOR</v>
          </cell>
        </row>
        <row r="2799">
          <cell r="B2799">
            <v>38447</v>
          </cell>
          <cell r="C2799" t="str">
            <v>LUVA SIMPLES PPR, F/F, SOLDAVEL, DN 110 MM, PARA AGUA QUENTE PREDIAL</v>
          </cell>
          <cell r="D2799" t="str">
            <v>UN</v>
          </cell>
          <cell r="E2799" t="str">
            <v>CR</v>
          </cell>
          <cell r="F2799" t="str">
            <v>VERIFICAR</v>
          </cell>
          <cell r="G2799" t="str">
            <v>VERIFICAR</v>
          </cell>
          <cell r="H2799" t="str">
            <v>VERIFICAR</v>
          </cell>
          <cell r="I2799" t="str">
            <v>SEM VALOR</v>
          </cell>
        </row>
        <row r="2800">
          <cell r="B2800">
            <v>36320</v>
          </cell>
          <cell r="C2800" t="str">
            <v>LUVA SIMPLES PPR, F/F, SOLDAVEL, DN 20 MM, PARA AGUA QUENTE PREDIAL</v>
          </cell>
          <cell r="D2800" t="str">
            <v>UN</v>
          </cell>
          <cell r="E2800" t="str">
            <v>CR</v>
          </cell>
          <cell r="F2800" t="str">
            <v>VERIFICAR</v>
          </cell>
          <cell r="G2800" t="str">
            <v>VERIFICAR</v>
          </cell>
          <cell r="H2800" t="str">
            <v>VERIFICAR</v>
          </cell>
          <cell r="I2800" t="str">
            <v>SEM VALOR</v>
          </cell>
        </row>
        <row r="2801">
          <cell r="B2801">
            <v>36324</v>
          </cell>
          <cell r="C2801" t="str">
            <v>LUVA SIMPLES PPR, F/F, SOLDAVEL, DN 25 MM, PARA AGUA QUENTE PREDIAL</v>
          </cell>
          <cell r="D2801" t="str">
            <v>UN</v>
          </cell>
          <cell r="E2801" t="str">
            <v>CR</v>
          </cell>
          <cell r="F2801" t="str">
            <v>VERIFICAR</v>
          </cell>
          <cell r="G2801" t="str">
            <v>VERIFICAR</v>
          </cell>
          <cell r="H2801" t="str">
            <v>VERIFICAR</v>
          </cell>
          <cell r="I2801" t="str">
            <v>SEM VALOR</v>
          </cell>
        </row>
        <row r="2802">
          <cell r="B2802">
            <v>38441</v>
          </cell>
          <cell r="C2802" t="str">
            <v>LUVA SIMPLES PPR, F/F, SOLDAVEL, DN 32 MM, PARA AGUA QUENTE PREDIAL</v>
          </cell>
          <cell r="D2802" t="str">
            <v>UN</v>
          </cell>
          <cell r="E2802" t="str">
            <v>CR</v>
          </cell>
          <cell r="F2802" t="str">
            <v>VERIFICAR</v>
          </cell>
          <cell r="G2802" t="str">
            <v>VERIFICAR</v>
          </cell>
          <cell r="H2802" t="str">
            <v>VERIFICAR</v>
          </cell>
          <cell r="I2802" t="str">
            <v>SEM VALOR</v>
          </cell>
        </row>
        <row r="2803">
          <cell r="B2803">
            <v>38442</v>
          </cell>
          <cell r="C2803" t="str">
            <v>LUVA SIMPLES PPR, F/F, SOLDAVEL, DN 40 MM, PARA AGUA QUENTE PREDIAL</v>
          </cell>
          <cell r="D2803" t="str">
            <v>UN</v>
          </cell>
          <cell r="E2803" t="str">
            <v>CR</v>
          </cell>
          <cell r="F2803" t="str">
            <v>VERIFICAR</v>
          </cell>
          <cell r="G2803" t="str">
            <v>VERIFICAR</v>
          </cell>
          <cell r="H2803" t="str">
            <v>VERIFICAR</v>
          </cell>
          <cell r="I2803" t="str">
            <v>SEM VALOR</v>
          </cell>
        </row>
        <row r="2804">
          <cell r="B2804">
            <v>38443</v>
          </cell>
          <cell r="C2804" t="str">
            <v>LUVA SIMPLES PPR, F/F, SOLDAVEL, DN 50 MM, PARA AGUA QUENTE PREDIAL</v>
          </cell>
          <cell r="D2804" t="str">
            <v>UN</v>
          </cell>
          <cell r="E2804" t="str">
            <v>CR</v>
          </cell>
          <cell r="F2804" t="str">
            <v>VERIFICAR</v>
          </cell>
          <cell r="G2804" t="str">
            <v>VERIFICAR</v>
          </cell>
          <cell r="H2804" t="str">
            <v>VERIFICAR</v>
          </cell>
          <cell r="I2804" t="str">
            <v>SEM VALOR</v>
          </cell>
        </row>
        <row r="2805">
          <cell r="B2805">
            <v>38444</v>
          </cell>
          <cell r="C2805" t="str">
            <v>LUVA SIMPLES PPR, F/F, SOLDAVEL, DN 63 MM, PARA AGUA QUENTE PREDIAL</v>
          </cell>
          <cell r="D2805" t="str">
            <v>UN</v>
          </cell>
          <cell r="E2805" t="str">
            <v>CR</v>
          </cell>
          <cell r="F2805" t="str">
            <v>VERIFICAR</v>
          </cell>
          <cell r="G2805" t="str">
            <v>VERIFICAR</v>
          </cell>
          <cell r="H2805" t="str">
            <v>VERIFICAR</v>
          </cell>
          <cell r="I2805" t="str">
            <v>SEM VALOR</v>
          </cell>
        </row>
        <row r="2806">
          <cell r="B2806">
            <v>38445</v>
          </cell>
          <cell r="C2806" t="str">
            <v>LUVA SIMPLES PPR, F/F, SOLDAVEL, DN 75 MM, PARA AGUA QUENTE PREDIAL</v>
          </cell>
          <cell r="D2806" t="str">
            <v>UN</v>
          </cell>
          <cell r="E2806" t="str">
            <v>CR</v>
          </cell>
          <cell r="F2806" t="str">
            <v>VERIFICAR</v>
          </cell>
          <cell r="G2806" t="str">
            <v>VERIFICAR</v>
          </cell>
          <cell r="H2806" t="str">
            <v>VERIFICAR</v>
          </cell>
          <cell r="I2806" t="str">
            <v>SEM VALOR</v>
          </cell>
        </row>
        <row r="2807">
          <cell r="B2807">
            <v>38446</v>
          </cell>
          <cell r="C2807" t="str">
            <v>LUVA SIMPLES PPR, F/F, SOLDAVEL, DN 90 MM, PARA AGUA QUENTE PREDIAL</v>
          </cell>
          <cell r="D2807" t="str">
            <v>UN</v>
          </cell>
          <cell r="E2807" t="str">
            <v>CR</v>
          </cell>
          <cell r="F2807" t="str">
            <v>VERIFICAR</v>
          </cell>
          <cell r="G2807" t="str">
            <v>VERIFICAR</v>
          </cell>
          <cell r="H2807" t="str">
            <v>VERIFICAR</v>
          </cell>
          <cell r="I2807" t="str">
            <v>SEM VALOR</v>
          </cell>
        </row>
        <row r="2808">
          <cell r="B2808">
            <v>3837</v>
          </cell>
          <cell r="C2808" t="str">
            <v>LUVA SIMPLES PVC PBA, JE, DN 100 / DE 110 MM, PARA REDE DE AGUA</v>
          </cell>
          <cell r="D2808" t="str">
            <v>UN</v>
          </cell>
          <cell r="E2808" t="str">
            <v>CR</v>
          </cell>
          <cell r="F2808">
            <v>37.65</v>
          </cell>
          <cell r="G2808">
            <v>37.65</v>
          </cell>
          <cell r="H2808">
            <v>37.65</v>
          </cell>
          <cell r="I2808" t="str">
            <v>COM VALOR</v>
          </cell>
        </row>
        <row r="2809">
          <cell r="B2809">
            <v>3845</v>
          </cell>
          <cell r="C2809" t="str">
            <v>LUVA SIMPLES PVC PBA, JE, DN 50 / DE 60 MM, PARA REDE DE AGUA</v>
          </cell>
          <cell r="D2809" t="str">
            <v>UN</v>
          </cell>
          <cell r="E2809" t="str">
            <v>CR</v>
          </cell>
          <cell r="F2809">
            <v>13.75</v>
          </cell>
          <cell r="G2809">
            <v>13.75</v>
          </cell>
          <cell r="H2809">
            <v>13.75</v>
          </cell>
          <cell r="I2809" t="str">
            <v>COM VALOR</v>
          </cell>
        </row>
        <row r="2810">
          <cell r="B2810">
            <v>11045</v>
          </cell>
          <cell r="C2810" t="str">
            <v>LUVA SIMPLES PVC PBA, JE, DN 75 / DE 85 MM, PARA REDE DE AGUA</v>
          </cell>
          <cell r="D2810" t="str">
            <v>UN</v>
          </cell>
          <cell r="E2810" t="str">
            <v>CR</v>
          </cell>
          <cell r="F2810">
            <v>26.53</v>
          </cell>
          <cell r="G2810">
            <v>26.53</v>
          </cell>
          <cell r="H2810">
            <v>26.53</v>
          </cell>
          <cell r="I2810" t="str">
            <v>COM VALOR</v>
          </cell>
        </row>
        <row r="2811">
          <cell r="B2811">
            <v>20170</v>
          </cell>
          <cell r="C2811" t="str">
            <v>LUVA SIMPLES, PVC SERIE R, 100 MM, PARA ESGOTO PREDIAL</v>
          </cell>
          <cell r="D2811" t="str">
            <v>UN</v>
          </cell>
          <cell r="E2811" t="str">
            <v>CR</v>
          </cell>
          <cell r="F2811">
            <v>13.93</v>
          </cell>
          <cell r="G2811">
            <v>13.93</v>
          </cell>
          <cell r="H2811">
            <v>13.93</v>
          </cell>
          <cell r="I2811" t="str">
            <v>COM VALOR</v>
          </cell>
        </row>
        <row r="2812">
          <cell r="B2812">
            <v>20171</v>
          </cell>
          <cell r="C2812" t="str">
            <v>LUVA SIMPLES, PVC SERIE R, 150 MM, PARA ESGOTO PREDIAL</v>
          </cell>
          <cell r="D2812" t="str">
            <v>UN</v>
          </cell>
          <cell r="E2812" t="str">
            <v>CR</v>
          </cell>
          <cell r="F2812">
            <v>40.15</v>
          </cell>
          <cell r="G2812">
            <v>40.15</v>
          </cell>
          <cell r="H2812">
            <v>40.15</v>
          </cell>
          <cell r="I2812" t="str">
            <v>COM VALOR</v>
          </cell>
        </row>
        <row r="2813">
          <cell r="B2813">
            <v>20167</v>
          </cell>
          <cell r="C2813" t="str">
            <v>LUVA SIMPLES, PVC SERIE R, 40 MM, PARA ESGOTO PREDIAL</v>
          </cell>
          <cell r="D2813" t="str">
            <v>UN</v>
          </cell>
          <cell r="E2813" t="str">
            <v>CR</v>
          </cell>
          <cell r="F2813">
            <v>5.05</v>
          </cell>
          <cell r="G2813">
            <v>5.05</v>
          </cell>
          <cell r="H2813">
            <v>5.05</v>
          </cell>
          <cell r="I2813" t="str">
            <v>COM VALOR</v>
          </cell>
        </row>
        <row r="2814">
          <cell r="B2814">
            <v>20168</v>
          </cell>
          <cell r="C2814" t="str">
            <v>LUVA SIMPLES, PVC SERIE R, 50 MM, PARA ESGOTO PREDIAL</v>
          </cell>
          <cell r="D2814" t="str">
            <v>UN</v>
          </cell>
          <cell r="E2814" t="str">
            <v>CR</v>
          </cell>
          <cell r="F2814">
            <v>10.39</v>
          </cell>
          <cell r="G2814">
            <v>10.39</v>
          </cell>
          <cell r="H2814">
            <v>10.39</v>
          </cell>
          <cell r="I2814" t="str">
            <v>COM VALOR</v>
          </cell>
        </row>
        <row r="2815">
          <cell r="B2815">
            <v>20169</v>
          </cell>
          <cell r="C2815" t="str">
            <v>LUVA SIMPLES, PVC SERIE R, 75 MM, PARA ESGOTO PREDIAL</v>
          </cell>
          <cell r="D2815" t="str">
            <v>UN</v>
          </cell>
          <cell r="E2815" t="str">
            <v>CR</v>
          </cell>
          <cell r="F2815">
            <v>12.13</v>
          </cell>
          <cell r="G2815">
            <v>12.13</v>
          </cell>
          <cell r="H2815">
            <v>12.13</v>
          </cell>
          <cell r="I2815" t="str">
            <v>COM VALOR</v>
          </cell>
        </row>
        <row r="2816">
          <cell r="B2816">
            <v>3899</v>
          </cell>
          <cell r="C2816" t="str">
            <v>LUVA SIMPLES, PVC, SOLDAVEL, DN 100 MM, SERIE NORMAL, PARA ESGOTO PREDIAL</v>
          </cell>
          <cell r="D2816" t="str">
            <v>UN</v>
          </cell>
          <cell r="E2816" t="str">
            <v>CR</v>
          </cell>
          <cell r="F2816">
            <v>6.73</v>
          </cell>
          <cell r="G2816">
            <v>6.73</v>
          </cell>
          <cell r="H2816">
            <v>6.73</v>
          </cell>
          <cell r="I2816" t="str">
            <v>COM VALOR</v>
          </cell>
        </row>
        <row r="2817">
          <cell r="B2817">
            <v>38676</v>
          </cell>
          <cell r="C2817" t="str">
            <v>LUVA SIMPLES, PVC, SOLDAVEL, DN 150 MM, SERIE NORMAL, PARA ESGOTO PREDIAL</v>
          </cell>
          <cell r="D2817" t="str">
            <v>UN</v>
          </cell>
          <cell r="E2817" t="str">
            <v>CR</v>
          </cell>
          <cell r="F2817">
            <v>33.65</v>
          </cell>
          <cell r="G2817">
            <v>33.65</v>
          </cell>
          <cell r="H2817">
            <v>33.65</v>
          </cell>
          <cell r="I2817" t="str">
            <v>COM VALOR</v>
          </cell>
        </row>
        <row r="2818">
          <cell r="B2818">
            <v>3897</v>
          </cell>
          <cell r="C2818" t="str">
            <v>LUVA SIMPLES, PVC, SOLDAVEL, DN 40 MM, SERIE NORMAL, PARA ESGOTO PREDIAL</v>
          </cell>
          <cell r="D2818" t="str">
            <v>UN</v>
          </cell>
          <cell r="E2818" t="str">
            <v>CR</v>
          </cell>
          <cell r="F2818">
            <v>1.64</v>
          </cell>
          <cell r="G2818">
            <v>1.64</v>
          </cell>
          <cell r="H2818">
            <v>1.64</v>
          </cell>
          <cell r="I2818" t="str">
            <v>COM VALOR</v>
          </cell>
        </row>
        <row r="2819">
          <cell r="B2819">
            <v>3875</v>
          </cell>
          <cell r="C2819" t="str">
            <v>LUVA SIMPLES, PVC, SOLDAVEL, DN 50 MM, SERIE NORMAL, PARA ESGOTO PREDIAL</v>
          </cell>
          <cell r="D2819" t="str">
            <v>UN</v>
          </cell>
          <cell r="E2819" t="str">
            <v>CR</v>
          </cell>
          <cell r="F2819">
            <v>3.39</v>
          </cell>
          <cell r="G2819">
            <v>3.39</v>
          </cell>
          <cell r="H2819">
            <v>3.39</v>
          </cell>
          <cell r="I2819" t="str">
            <v>COM VALOR</v>
          </cell>
        </row>
        <row r="2820">
          <cell r="B2820">
            <v>3898</v>
          </cell>
          <cell r="C2820" t="str">
            <v>LUVA SIMPLES, PVC, SOLDAVEL, DN 75 MM, SERIE NORMAL, PARA ESGOTO PREDIAL</v>
          </cell>
          <cell r="D2820" t="str">
            <v>UN</v>
          </cell>
          <cell r="E2820" t="str">
            <v>CR</v>
          </cell>
          <cell r="F2820">
            <v>6.88</v>
          </cell>
          <cell r="G2820">
            <v>6.88</v>
          </cell>
          <cell r="H2820">
            <v>6.88</v>
          </cell>
          <cell r="I2820" t="str">
            <v>COM VALOR</v>
          </cell>
        </row>
        <row r="2821">
          <cell r="B2821">
            <v>3855</v>
          </cell>
          <cell r="C2821" t="str">
            <v>LUVA SOLDAVEL COM BUCHA DE LATAO, PVC, 20 MM X 1/2"</v>
          </cell>
          <cell r="D2821" t="str">
            <v>UN</v>
          </cell>
          <cell r="E2821" t="str">
            <v>CR</v>
          </cell>
          <cell r="F2821">
            <v>5.08</v>
          </cell>
          <cell r="G2821">
            <v>5.08</v>
          </cell>
          <cell r="H2821">
            <v>5.08</v>
          </cell>
          <cell r="I2821" t="str">
            <v>COM VALOR</v>
          </cell>
        </row>
        <row r="2822">
          <cell r="B2822">
            <v>3874</v>
          </cell>
          <cell r="C2822" t="str">
            <v>LUVA SOLDAVEL COM BUCHA DE LATAO, PVC, 25 MM X 1/2"</v>
          </cell>
          <cell r="D2822" t="str">
            <v>UN</v>
          </cell>
          <cell r="E2822" t="str">
            <v>CR</v>
          </cell>
          <cell r="F2822">
            <v>5.89</v>
          </cell>
          <cell r="G2822">
            <v>5.89</v>
          </cell>
          <cell r="H2822">
            <v>5.89</v>
          </cell>
          <cell r="I2822" t="str">
            <v>COM VALOR</v>
          </cell>
        </row>
        <row r="2823">
          <cell r="B2823">
            <v>3870</v>
          </cell>
          <cell r="C2823" t="str">
            <v>LUVA SOLDAVEL COM BUCHA DE LATAO, PVC, 25 MM X 3/4"</v>
          </cell>
          <cell r="D2823" t="str">
            <v>UN</v>
          </cell>
          <cell r="E2823" t="str">
            <v>CR</v>
          </cell>
          <cell r="F2823">
            <v>6.47</v>
          </cell>
          <cell r="G2823">
            <v>6.47</v>
          </cell>
          <cell r="H2823">
            <v>6.47</v>
          </cell>
          <cell r="I2823" t="str">
            <v>COM VALOR</v>
          </cell>
        </row>
        <row r="2824">
          <cell r="B2824">
            <v>38678</v>
          </cell>
          <cell r="C2824" t="str">
            <v>LUVA SOLDAVEL COM BUCHA DE LATAO, PVC, 32 MM X 1"</v>
          </cell>
          <cell r="D2824" t="str">
            <v>UN</v>
          </cell>
          <cell r="E2824" t="str">
            <v>CR</v>
          </cell>
          <cell r="F2824">
            <v>17.11</v>
          </cell>
          <cell r="G2824">
            <v>17.11</v>
          </cell>
          <cell r="H2824">
            <v>17.11</v>
          </cell>
          <cell r="I2824" t="str">
            <v>COM VALOR</v>
          </cell>
        </row>
        <row r="2825">
          <cell r="B2825">
            <v>3859</v>
          </cell>
          <cell r="C2825" t="str">
            <v>LUVA SOLDAVEL COM ROSCA, PVC, 20 MM X 1/2", PARA AGUA FRIA PREDIAL</v>
          </cell>
          <cell r="D2825" t="str">
            <v>UN</v>
          </cell>
          <cell r="E2825" t="str">
            <v>CR</v>
          </cell>
          <cell r="F2825">
            <v>1.3</v>
          </cell>
          <cell r="G2825">
            <v>1.3</v>
          </cell>
          <cell r="H2825">
            <v>1.3</v>
          </cell>
          <cell r="I2825" t="str">
            <v>COM VALOR</v>
          </cell>
        </row>
        <row r="2826">
          <cell r="B2826">
            <v>3856</v>
          </cell>
          <cell r="C2826" t="str">
            <v>LUVA SOLDAVEL COM ROSCA, PVC, 25 MM X 1/2", PARA AGUA FRIA PREDIAL</v>
          </cell>
          <cell r="D2826" t="str">
            <v>UN</v>
          </cell>
          <cell r="E2826" t="str">
            <v>CR</v>
          </cell>
          <cell r="F2826">
            <v>1.81</v>
          </cell>
          <cell r="G2826">
            <v>1.81</v>
          </cell>
          <cell r="H2826">
            <v>1.81</v>
          </cell>
          <cell r="I2826" t="str">
            <v>COM VALOR</v>
          </cell>
        </row>
        <row r="2827">
          <cell r="B2827">
            <v>3906</v>
          </cell>
          <cell r="C2827" t="str">
            <v>LUVA SOLDAVEL COM ROSCA, PVC, 25 MM X 3/4", PARA AGUA FRIA PREDIAL</v>
          </cell>
          <cell r="D2827" t="str">
            <v>UN</v>
          </cell>
          <cell r="E2827" t="str">
            <v>CR</v>
          </cell>
          <cell r="F2827">
            <v>1.49</v>
          </cell>
          <cell r="G2827">
            <v>1.49</v>
          </cell>
          <cell r="H2827">
            <v>1.49</v>
          </cell>
          <cell r="I2827" t="str">
            <v>COM VALOR</v>
          </cell>
        </row>
        <row r="2828">
          <cell r="B2828">
            <v>3860</v>
          </cell>
          <cell r="C2828" t="str">
            <v>LUVA SOLDAVEL COM ROSCA, PVC, 32 MM X 1", PARA AGUA FRIA PREDIAL</v>
          </cell>
          <cell r="D2828" t="str">
            <v>UN</v>
          </cell>
          <cell r="E2828" t="str">
            <v>CR</v>
          </cell>
          <cell r="F2828">
            <v>4.43</v>
          </cell>
          <cell r="G2828">
            <v>4.43</v>
          </cell>
          <cell r="H2828">
            <v>4.43</v>
          </cell>
          <cell r="I2828" t="str">
            <v>COM VALOR</v>
          </cell>
        </row>
        <row r="2829">
          <cell r="B2829">
            <v>3905</v>
          </cell>
          <cell r="C2829" t="str">
            <v>LUVA SOLDAVEL COM ROSCA, PVC, 40 MM X 1 1/4", PARA AGUA FRIA PREDIAL</v>
          </cell>
          <cell r="D2829" t="str">
            <v>UN</v>
          </cell>
          <cell r="E2829" t="str">
            <v>CR</v>
          </cell>
          <cell r="F2829">
            <v>10.17</v>
          </cell>
          <cell r="G2829">
            <v>10.17</v>
          </cell>
          <cell r="H2829">
            <v>10.17</v>
          </cell>
          <cell r="I2829" t="str">
            <v>COM VALOR</v>
          </cell>
        </row>
        <row r="2830">
          <cell r="B2830">
            <v>3871</v>
          </cell>
          <cell r="C2830" t="str">
            <v>LUVA SOLDAVEL COM ROSCA, PVC, 50 MM X 1 1/2", PARA AGUA FRIA PREDIAL</v>
          </cell>
          <cell r="D2830" t="str">
            <v>UN</v>
          </cell>
          <cell r="E2830" t="str">
            <v>CR</v>
          </cell>
          <cell r="F2830">
            <v>17.989999999999998</v>
          </cell>
          <cell r="G2830">
            <v>17.989999999999998</v>
          </cell>
          <cell r="H2830">
            <v>17.989999999999998</v>
          </cell>
          <cell r="I2830" t="str">
            <v>COM VALOR</v>
          </cell>
        </row>
        <row r="2831">
          <cell r="B2831">
            <v>37427</v>
          </cell>
          <cell r="C2831" t="str">
            <v>LUVA, PEAD PE 100, DE 125 MM, PARA ELETROFUSAO</v>
          </cell>
          <cell r="D2831" t="str">
            <v>UN</v>
          </cell>
          <cell r="E2831" t="str">
            <v>CR</v>
          </cell>
          <cell r="F2831" t="str">
            <v>VERIFICAR</v>
          </cell>
          <cell r="G2831" t="str">
            <v>VERIFICAR</v>
          </cell>
          <cell r="H2831" t="str">
            <v>VERIFICAR</v>
          </cell>
          <cell r="I2831" t="str">
            <v>SEM VALOR</v>
          </cell>
        </row>
        <row r="2832">
          <cell r="B2832">
            <v>37424</v>
          </cell>
          <cell r="C2832" t="str">
            <v>LUVA, PEAD PE 100, DE 20 MM, PARA ELETROFUSAO</v>
          </cell>
          <cell r="D2832" t="str">
            <v>UN</v>
          </cell>
          <cell r="E2832" t="str">
            <v>CR</v>
          </cell>
          <cell r="F2832" t="str">
            <v>VERIFICAR</v>
          </cell>
          <cell r="G2832" t="str">
            <v>VERIFICAR</v>
          </cell>
          <cell r="H2832" t="str">
            <v>VERIFICAR</v>
          </cell>
          <cell r="I2832" t="str">
            <v>SEM VALOR</v>
          </cell>
        </row>
        <row r="2833">
          <cell r="B2833">
            <v>37428</v>
          </cell>
          <cell r="C2833" t="str">
            <v>LUVA, PEAD PE 100, DE 200 MM, PARA ELETROFUSAO</v>
          </cell>
          <cell r="D2833" t="str">
            <v>UN</v>
          </cell>
          <cell r="E2833" t="str">
            <v>CR</v>
          </cell>
          <cell r="F2833" t="str">
            <v>VERIFICAR</v>
          </cell>
          <cell r="G2833" t="str">
            <v>VERIFICAR</v>
          </cell>
          <cell r="H2833" t="str">
            <v>VERIFICAR</v>
          </cell>
          <cell r="I2833" t="str">
            <v>SEM VALOR</v>
          </cell>
        </row>
        <row r="2834">
          <cell r="B2834">
            <v>37425</v>
          </cell>
          <cell r="C2834" t="str">
            <v>LUVA, PEAD PE 100, DE 32 MM, PARA ELETROFUSAO</v>
          </cell>
          <cell r="D2834" t="str">
            <v>UN</v>
          </cell>
          <cell r="E2834" t="str">
            <v>CR</v>
          </cell>
          <cell r="F2834" t="str">
            <v>VERIFICAR</v>
          </cell>
          <cell r="G2834" t="str">
            <v>VERIFICAR</v>
          </cell>
          <cell r="H2834" t="str">
            <v>VERIFICAR</v>
          </cell>
          <cell r="I2834" t="str">
            <v>SEM VALOR</v>
          </cell>
        </row>
        <row r="2835">
          <cell r="B2835">
            <v>37429</v>
          </cell>
          <cell r="C2835" t="str">
            <v>LUVA, PEAD PE 100, DE 400 MM, PARA ELETROFUSAO</v>
          </cell>
          <cell r="D2835" t="str">
            <v>UN</v>
          </cell>
          <cell r="E2835" t="str">
            <v>CR</v>
          </cell>
          <cell r="F2835" t="str">
            <v>VERIFICAR</v>
          </cell>
          <cell r="G2835" t="str">
            <v>VERIFICAR</v>
          </cell>
          <cell r="H2835" t="str">
            <v>VERIFICAR</v>
          </cell>
          <cell r="I2835" t="str">
            <v>SEM VALOR</v>
          </cell>
        </row>
        <row r="2836">
          <cell r="B2836">
            <v>37426</v>
          </cell>
          <cell r="C2836" t="str">
            <v>LUVA, PEAD PE 100, DE 63 MM, PARA ELETROFUSAO</v>
          </cell>
          <cell r="D2836" t="str">
            <v>UN</v>
          </cell>
          <cell r="E2836" t="str">
            <v>CR</v>
          </cell>
          <cell r="F2836" t="str">
            <v>VERIFICAR</v>
          </cell>
          <cell r="G2836" t="str">
            <v>VERIFICAR</v>
          </cell>
          <cell r="H2836" t="str">
            <v>VERIFICAR</v>
          </cell>
          <cell r="I2836" t="str">
            <v>SEM VALOR</v>
          </cell>
        </row>
        <row r="2837">
          <cell r="B2837">
            <v>39292</v>
          </cell>
          <cell r="C2837" t="str">
            <v>LUVA/UNIAO DE REDUCAO METALICA, PARA CONEXAO COM ANEL DESLIZANTE, DN 20 X 16 MM, EM TUBO PEX PARA INST. AGUA QUENTE/FRIA</v>
          </cell>
          <cell r="D2837" t="str">
            <v>UN</v>
          </cell>
          <cell r="E2837" t="str">
            <v>CR</v>
          </cell>
          <cell r="F2837" t="str">
            <v>VERIFICAR</v>
          </cell>
          <cell r="G2837" t="str">
            <v>VERIFICAR</v>
          </cell>
          <cell r="H2837" t="str">
            <v>VERIFICAR</v>
          </cell>
          <cell r="I2837" t="str">
            <v>SEM VALOR</v>
          </cell>
        </row>
        <row r="2838">
          <cell r="B2838">
            <v>39293</v>
          </cell>
          <cell r="C2838" t="str">
            <v>LUVA/UNIAO DE REDUCAO METALICA, PARA CONEXAO COM ANEL DESLIZANTE, DN 25 X 16 MM, EM TUBO PEX PARA INST. AGUA QUENTE/FRIA</v>
          </cell>
          <cell r="D2838" t="str">
            <v>UN</v>
          </cell>
          <cell r="E2838" t="str">
            <v>CR</v>
          </cell>
          <cell r="F2838" t="str">
            <v>VERIFICAR</v>
          </cell>
          <cell r="G2838" t="str">
            <v>VERIFICAR</v>
          </cell>
          <cell r="H2838" t="str">
            <v>VERIFICAR</v>
          </cell>
          <cell r="I2838" t="str">
            <v>SEM VALOR</v>
          </cell>
        </row>
        <row r="2839">
          <cell r="B2839">
            <v>39294</v>
          </cell>
          <cell r="C2839" t="str">
            <v>LUVA/UNIAO DE REDUCAO METALICA, PARA CONEXAO COM ANEL DESLIZANTE, DN 25 X 20 MM, EM TUBO PEX PARA INST. AGUA QUENTE/FRIA</v>
          </cell>
          <cell r="D2839" t="str">
            <v>UN</v>
          </cell>
          <cell r="E2839" t="str">
            <v>CR</v>
          </cell>
          <cell r="F2839" t="str">
            <v>VERIFICAR</v>
          </cell>
          <cell r="G2839" t="str">
            <v>VERIFICAR</v>
          </cell>
          <cell r="H2839" t="str">
            <v>VERIFICAR</v>
          </cell>
          <cell r="I2839" t="str">
            <v>SEM VALOR</v>
          </cell>
        </row>
        <row r="2840">
          <cell r="B2840">
            <v>39295</v>
          </cell>
          <cell r="C2840" t="str">
            <v>LUVA/UNIAO DE REDUCAO METALICA, PARA CONEXAO COM ANEL DESLIZANTE, DN 32 X 25 MM, EM TUBO PEX PARA INST. AGUA QUENTE/FRIA</v>
          </cell>
          <cell r="D2840" t="str">
            <v>UN</v>
          </cell>
          <cell r="E2840" t="str">
            <v>CR</v>
          </cell>
          <cell r="F2840" t="str">
            <v>VERIFICAR</v>
          </cell>
          <cell r="G2840" t="str">
            <v>VERIFICAR</v>
          </cell>
          <cell r="H2840" t="str">
            <v>VERIFICAR</v>
          </cell>
          <cell r="I2840" t="str">
            <v>SEM VALOR</v>
          </cell>
        </row>
        <row r="2841">
          <cell r="B2841">
            <v>39312</v>
          </cell>
          <cell r="C2841" t="str">
            <v>LUVA/UNIAO DE REDUCAO, PLASTICA, PARA CONEXAO COM CRIMPAGEM, DN 20 X 16 MM, EM TUBO PEX PARA INST. AGUA QUENTE/FRIA</v>
          </cell>
          <cell r="D2841" t="str">
            <v>UN</v>
          </cell>
          <cell r="E2841" t="str">
            <v>CR</v>
          </cell>
          <cell r="F2841" t="str">
            <v>VERIFICAR</v>
          </cell>
          <cell r="G2841" t="str">
            <v>VERIFICAR</v>
          </cell>
          <cell r="H2841" t="str">
            <v>VERIFICAR</v>
          </cell>
          <cell r="I2841" t="str">
            <v>SEM VALOR</v>
          </cell>
        </row>
        <row r="2842">
          <cell r="B2842">
            <v>39313</v>
          </cell>
          <cell r="C2842" t="str">
            <v>LUVA/UNIAO DE REDUCAO, PLASTICA, PARA CONEXAO COM CRIMPAGEM, DN 25 X 16 MM, EM TUBO PEX PARA INST. AGUA QUENTE/FRIA</v>
          </cell>
          <cell r="D2842" t="str">
            <v>UN</v>
          </cell>
          <cell r="E2842" t="str">
            <v>CR</v>
          </cell>
          <cell r="F2842" t="str">
            <v>VERIFICAR</v>
          </cell>
          <cell r="G2842" t="str">
            <v>VERIFICAR</v>
          </cell>
          <cell r="H2842" t="str">
            <v>VERIFICAR</v>
          </cell>
          <cell r="I2842" t="str">
            <v>SEM VALOR</v>
          </cell>
        </row>
        <row r="2843">
          <cell r="B2843">
            <v>39314</v>
          </cell>
          <cell r="C2843" t="str">
            <v>LUVA/UNIAO DE REDUCAO, PLASTICA, PARA CONEXAO COM CRIMPAGEM, DN 32 X 25 MM, EM TUBO PEX PARA INST. AGUA QUENTE/FRIA</v>
          </cell>
          <cell r="D2843" t="str">
            <v>UN</v>
          </cell>
          <cell r="E2843" t="str">
            <v>CR</v>
          </cell>
          <cell r="F2843" t="str">
            <v>VERIFICAR</v>
          </cell>
          <cell r="G2843" t="str">
            <v>VERIFICAR</v>
          </cell>
          <cell r="H2843" t="str">
            <v>VERIFICAR</v>
          </cell>
          <cell r="I2843" t="str">
            <v>SEM VALOR</v>
          </cell>
        </row>
        <row r="2844">
          <cell r="B2844">
            <v>39296</v>
          </cell>
          <cell r="C2844" t="str">
            <v>LUVA/UNIAO METALICA, PARA CONEXAO COM ANEL DESLIZANTE, DN 16 MM, EM TUBO PEX PARA INST. AGUA QUENTE/FRIA</v>
          </cell>
          <cell r="D2844" t="str">
            <v>UN</v>
          </cell>
          <cell r="E2844" t="str">
            <v>CR</v>
          </cell>
          <cell r="F2844" t="str">
            <v>VERIFICAR</v>
          </cell>
          <cell r="G2844" t="str">
            <v>VERIFICAR</v>
          </cell>
          <cell r="H2844" t="str">
            <v>VERIFICAR</v>
          </cell>
          <cell r="I2844" t="str">
            <v>SEM VALOR</v>
          </cell>
        </row>
        <row r="2845">
          <cell r="B2845">
            <v>39297</v>
          </cell>
          <cell r="C2845" t="str">
            <v>LUVA/UNIAO METALICA, PARA CONEXAO COM ANEL DESLIZANTE, DN 20 MM, EM TUBO PEX PARA INST. AGUA QUENTE/FRIA</v>
          </cell>
          <cell r="D2845" t="str">
            <v>UN</v>
          </cell>
          <cell r="E2845" t="str">
            <v>CR</v>
          </cell>
          <cell r="F2845" t="str">
            <v>VERIFICAR</v>
          </cell>
          <cell r="G2845" t="str">
            <v>VERIFICAR</v>
          </cell>
          <cell r="H2845" t="str">
            <v>VERIFICAR</v>
          </cell>
          <cell r="I2845" t="str">
            <v>SEM VALOR</v>
          </cell>
        </row>
        <row r="2846">
          <cell r="B2846">
            <v>39298</v>
          </cell>
          <cell r="C2846" t="str">
            <v>LUVA/UNIAO METALICA, PARA CONEXAO COM ANEL DESLIZANTE, DN 25 MM, EM TUBO PEX PARA INST. AGUA QUENTE/FRIA</v>
          </cell>
          <cell r="D2846" t="str">
            <v>UN</v>
          </cell>
          <cell r="E2846" t="str">
            <v>CR</v>
          </cell>
          <cell r="F2846" t="str">
            <v>VERIFICAR</v>
          </cell>
          <cell r="G2846" t="str">
            <v>VERIFICAR</v>
          </cell>
          <cell r="H2846" t="str">
            <v>VERIFICAR</v>
          </cell>
          <cell r="I2846" t="str">
            <v>SEM VALOR</v>
          </cell>
        </row>
        <row r="2847">
          <cell r="B2847">
            <v>39299</v>
          </cell>
          <cell r="C2847" t="str">
            <v>LUVA/UNIAO METALICA, PARA CONEXAO COM ANEL DESLIZANTE, DN 32 MM, EM TUBO PEX PARA INST. AGUA QUENTE/FRIA</v>
          </cell>
          <cell r="D2847" t="str">
            <v>UN</v>
          </cell>
          <cell r="E2847" t="str">
            <v>CR</v>
          </cell>
          <cell r="F2847" t="str">
            <v>VERIFICAR</v>
          </cell>
          <cell r="G2847" t="str">
            <v>VERIFICAR</v>
          </cell>
          <cell r="H2847" t="str">
            <v>VERIFICAR</v>
          </cell>
          <cell r="I2847" t="str">
            <v>SEM VALOR</v>
          </cell>
        </row>
        <row r="2848">
          <cell r="B2848">
            <v>39308</v>
          </cell>
          <cell r="C2848" t="str">
            <v>LUVA/UNIAO, PLASTICA, PARA CONEXAO COM CRIMPAGEM, DN 16 MM, EM TUBO PEX PARA INST. AGUA QUENTE/FRIA</v>
          </cell>
          <cell r="D2848" t="str">
            <v>UN</v>
          </cell>
          <cell r="E2848" t="str">
            <v>CR</v>
          </cell>
          <cell r="F2848" t="str">
            <v>VERIFICAR</v>
          </cell>
          <cell r="G2848" t="str">
            <v>VERIFICAR</v>
          </cell>
          <cell r="H2848" t="str">
            <v>VERIFICAR</v>
          </cell>
          <cell r="I2848" t="str">
            <v>SEM VALOR</v>
          </cell>
        </row>
        <row r="2849">
          <cell r="B2849">
            <v>39309</v>
          </cell>
          <cell r="C2849" t="str">
            <v>LUVA/UNIAO, PLASTICA, PARA CONEXAO COM CRIMPAGEM, DN 20 MM, EM TUBO PEX PARA INST. AGUA QUENTE/FRIA</v>
          </cell>
          <cell r="D2849" t="str">
            <v>UN</v>
          </cell>
          <cell r="E2849" t="str">
            <v>CR</v>
          </cell>
          <cell r="F2849" t="str">
            <v>VERIFICAR</v>
          </cell>
          <cell r="G2849" t="str">
            <v>VERIFICAR</v>
          </cell>
          <cell r="H2849" t="str">
            <v>VERIFICAR</v>
          </cell>
          <cell r="I2849" t="str">
            <v>SEM VALOR</v>
          </cell>
        </row>
        <row r="2850">
          <cell r="B2850">
            <v>39310</v>
          </cell>
          <cell r="C2850" t="str">
            <v>LUVA/UNIAO, PLASTICA, PARA CONEXAO COM CRIMPAGEM, DN 25 MM, EM TUBO PEX PARA INST. AGUA QUENTE/FRIA</v>
          </cell>
          <cell r="D2850" t="str">
            <v>UN</v>
          </cell>
          <cell r="E2850" t="str">
            <v>CR</v>
          </cell>
          <cell r="F2850" t="str">
            <v>VERIFICAR</v>
          </cell>
          <cell r="G2850" t="str">
            <v>VERIFICAR</v>
          </cell>
          <cell r="H2850" t="str">
            <v>VERIFICAR</v>
          </cell>
          <cell r="I2850" t="str">
            <v>SEM VALOR</v>
          </cell>
        </row>
        <row r="2851">
          <cell r="B2851">
            <v>39311</v>
          </cell>
          <cell r="C2851" t="str">
            <v>LUVA/UNIAO, PLASTICA, PARA CONEXAO COM CRIMPAGEM, DN 32 MM, EM TUBO PEX PARA INST. AGUA QUENTE/FRIA</v>
          </cell>
          <cell r="D2851" t="str">
            <v>UN</v>
          </cell>
          <cell r="E2851" t="str">
            <v>CR</v>
          </cell>
          <cell r="F2851" t="str">
            <v>VERIFICAR</v>
          </cell>
          <cell r="G2851" t="str">
            <v>VERIFICAR</v>
          </cell>
          <cell r="H2851" t="str">
            <v>VERIFICAR</v>
          </cell>
          <cell r="I2851" t="str">
            <v>SEM VALOR</v>
          </cell>
        </row>
        <row r="2852">
          <cell r="B2852">
            <v>45261</v>
          </cell>
          <cell r="C2852" t="str">
            <v>LUVAS DE PVC, COM COMPRIMENTO DE *35* CM, FORRADAS, ACABAMENTO ASPERO ANTIDERRAPANTE NA FACE PALMAR</v>
          </cell>
          <cell r="D2852" t="str">
            <v>PAR</v>
          </cell>
          <cell r="E2852" t="str">
            <v>CR</v>
          </cell>
          <cell r="F2852">
            <v>21.7</v>
          </cell>
          <cell r="G2852">
            <v>21.7</v>
          </cell>
          <cell r="H2852">
            <v>21.7</v>
          </cell>
          <cell r="I2852" t="str">
            <v>COM VALOR</v>
          </cell>
        </row>
        <row r="2853">
          <cell r="B2853">
            <v>11519</v>
          </cell>
          <cell r="C2853" t="str">
            <v>MACANETA ALAVANCA RETA OCA, EM ZAMAC COM ACABAMENTO CROMADO, COMPRIMENTO APROX DE 15 CM</v>
          </cell>
          <cell r="D2853" t="str">
            <v>PAR</v>
          </cell>
          <cell r="E2853" t="str">
            <v>CR</v>
          </cell>
          <cell r="F2853">
            <v>51.04</v>
          </cell>
          <cell r="G2853">
            <v>51.04</v>
          </cell>
          <cell r="H2853">
            <v>51.04</v>
          </cell>
          <cell r="I2853" t="str">
            <v>COM VALOR</v>
          </cell>
        </row>
        <row r="2854">
          <cell r="B2854">
            <v>11520</v>
          </cell>
          <cell r="C2854" t="str">
            <v>MACANETA ALAVANCA, RETA SIMPLES / OCA, CROMADA, COMPRIMENTO DE 10 A 16 CM, ACABAMENTO PADRAO POPULAR - SOMENTE MACANETAS</v>
          </cell>
          <cell r="D2854" t="str">
            <v>PAR</v>
          </cell>
          <cell r="E2854" t="str">
            <v>CR</v>
          </cell>
          <cell r="F2854">
            <v>23.6</v>
          </cell>
          <cell r="G2854">
            <v>23.6</v>
          </cell>
          <cell r="H2854">
            <v>23.6</v>
          </cell>
          <cell r="I2854" t="str">
            <v>COM VALOR</v>
          </cell>
        </row>
        <row r="2855">
          <cell r="B2855">
            <v>11518</v>
          </cell>
          <cell r="C2855" t="str">
            <v>MACANETA BOLA, EM ZAMAC COM ACABAMENTO CROMADO, DIAMETRO DE APROX 2 1/2"</v>
          </cell>
          <cell r="D2855" t="str">
            <v>PAR</v>
          </cell>
          <cell r="E2855" t="str">
            <v>CR</v>
          </cell>
          <cell r="F2855">
            <v>85.8</v>
          </cell>
          <cell r="G2855">
            <v>85.8</v>
          </cell>
          <cell r="H2855">
            <v>85.8</v>
          </cell>
          <cell r="I2855" t="str">
            <v>COM VALOR</v>
          </cell>
        </row>
        <row r="2856">
          <cell r="B2856">
            <v>38473</v>
          </cell>
          <cell r="C2856" t="str">
            <v>MACARICO DE SOLDA 201 PARA EXTENSAO GLP OU ACETILENO</v>
          </cell>
          <cell r="D2856" t="str">
            <v>UN</v>
          </cell>
          <cell r="E2856" t="str">
            <v>CR</v>
          </cell>
          <cell r="F2856">
            <v>400.48</v>
          </cell>
          <cell r="G2856">
            <v>400.48</v>
          </cell>
          <cell r="H2856">
            <v>400.48</v>
          </cell>
          <cell r="I2856" t="str">
            <v>COM VALOR</v>
          </cell>
        </row>
        <row r="2857">
          <cell r="B2857">
            <v>4244</v>
          </cell>
          <cell r="C2857" t="str">
            <v>MACARIQUEIRO (HORISTA)</v>
          </cell>
          <cell r="D2857" t="str">
            <v>H</v>
          </cell>
          <cell r="E2857" t="str">
            <v>C</v>
          </cell>
          <cell r="F2857">
            <v>18.63</v>
          </cell>
          <cell r="G2857">
            <v>16.73</v>
          </cell>
          <cell r="H2857">
            <v>8.98</v>
          </cell>
          <cell r="I2857" t="str">
            <v>COM VALOR</v>
          </cell>
        </row>
        <row r="2858">
          <cell r="B2858">
            <v>40977</v>
          </cell>
          <cell r="C2858" t="str">
            <v>MACARIQUEIRO (MENSALISTA)</v>
          </cell>
          <cell r="D2858" t="str">
            <v>MES</v>
          </cell>
          <cell r="E2858" t="str">
            <v>CR</v>
          </cell>
          <cell r="F2858">
            <v>3258.68</v>
          </cell>
          <cell r="G2858">
            <v>2924.91</v>
          </cell>
          <cell r="H2858">
            <v>1977.36</v>
          </cell>
          <cell r="I2858" t="str">
            <v>COM VALOR</v>
          </cell>
        </row>
        <row r="2859">
          <cell r="B2859">
            <v>4115</v>
          </cell>
          <cell r="C2859" t="str">
            <v>MADEIRA ROLICA TRATADA, D = 12 A 15 CM, H = 3,00 M, EM EUCALIPTO OU EQUIVALENTE DA REGIAO</v>
          </cell>
          <cell r="D2859" t="str">
            <v>M</v>
          </cell>
          <cell r="E2859" t="str">
            <v>CR</v>
          </cell>
          <cell r="F2859">
            <v>42.61</v>
          </cell>
          <cell r="G2859">
            <v>42.61</v>
          </cell>
          <cell r="H2859">
            <v>42.61</v>
          </cell>
          <cell r="I2859" t="str">
            <v>COM VALOR</v>
          </cell>
        </row>
        <row r="2860">
          <cell r="B2860">
            <v>4119</v>
          </cell>
          <cell r="C2860" t="str">
            <v>MADEIRA ROLICA TRATADA, D = 16 A 20 CM, H = 6,00 M, EM EUCALIPTO OU EQUIVALENTE DA REGIAO</v>
          </cell>
          <cell r="D2860" t="str">
            <v>M</v>
          </cell>
          <cell r="E2860" t="str">
            <v>CR</v>
          </cell>
          <cell r="F2860">
            <v>86.06</v>
          </cell>
          <cell r="G2860">
            <v>86.06</v>
          </cell>
          <cell r="H2860">
            <v>86.06</v>
          </cell>
          <cell r="I2860" t="str">
            <v>COM VALOR</v>
          </cell>
        </row>
        <row r="2861">
          <cell r="B2861">
            <v>2794</v>
          </cell>
          <cell r="C2861" t="str">
            <v>MADEIRA ROLICA TRATADA, D = 25 A 29 CM, H = 6,50 M, EM EUCALIPTO OU EQUIVALENTE DA REGIAO</v>
          </cell>
          <cell r="D2861" t="str">
            <v>M</v>
          </cell>
          <cell r="E2861" t="str">
            <v>CR</v>
          </cell>
          <cell r="F2861">
            <v>228.3</v>
          </cell>
          <cell r="G2861">
            <v>228.3</v>
          </cell>
          <cell r="H2861">
            <v>228.3</v>
          </cell>
          <cell r="I2861" t="str">
            <v>COM VALOR</v>
          </cell>
        </row>
        <row r="2862">
          <cell r="B2862">
            <v>2788</v>
          </cell>
          <cell r="C2862" t="str">
            <v>MADEIRA ROLICA TRATADA, D = 30 A 34 CM, H = 6,50 M, EM EUCALIPTO OU EQUIVALENTE DA REGIAO</v>
          </cell>
          <cell r="D2862" t="str">
            <v>M</v>
          </cell>
          <cell r="E2862" t="str">
            <v>CR</v>
          </cell>
          <cell r="F2862">
            <v>332.59</v>
          </cell>
          <cell r="G2862">
            <v>332.59</v>
          </cell>
          <cell r="H2862">
            <v>332.59</v>
          </cell>
          <cell r="I2862" t="str">
            <v>COM VALOR</v>
          </cell>
        </row>
        <row r="2863">
          <cell r="B2863">
            <v>4006</v>
          </cell>
          <cell r="C2863" t="str">
            <v>MADEIRA SERRADA EM PINUS, MISTA OU EQUIVALENTE DA REGIAO - BRUTA</v>
          </cell>
          <cell r="D2863" t="str">
            <v>M3</v>
          </cell>
          <cell r="E2863" t="str">
            <v>C</v>
          </cell>
          <cell r="F2863">
            <v>1561.03</v>
          </cell>
          <cell r="G2863">
            <v>1561.03</v>
          </cell>
          <cell r="H2863">
            <v>1561.03</v>
          </cell>
          <cell r="I2863" t="str">
            <v>COM VALOR</v>
          </cell>
        </row>
        <row r="2864">
          <cell r="B2864">
            <v>45395</v>
          </cell>
          <cell r="C2864" t="str">
            <v>MANGOTE DE SEGURANCA EM RASPA DE COURO</v>
          </cell>
          <cell r="D2864" t="str">
            <v>PAR</v>
          </cell>
          <cell r="E2864" t="str">
            <v>CR</v>
          </cell>
          <cell r="F2864">
            <v>32.92</v>
          </cell>
          <cell r="G2864">
            <v>32.92</v>
          </cell>
          <cell r="H2864">
            <v>32.92</v>
          </cell>
          <cell r="I2864" t="str">
            <v>COM VALOR</v>
          </cell>
        </row>
        <row r="2865">
          <cell r="B2865">
            <v>37461</v>
          </cell>
          <cell r="C2865" t="str">
            <v>MANGUEIRA CRISTAL TRANCADA, PVC COM REFORCO, COM PRESSAO DE TRABALHO (PT) 250 LBS/POL2, DE 3/4" X *2,8* MM</v>
          </cell>
          <cell r="D2865" t="str">
            <v>M</v>
          </cell>
          <cell r="E2865" t="str">
            <v>CR</v>
          </cell>
          <cell r="F2865" t="str">
            <v>VERIFICAR</v>
          </cell>
          <cell r="G2865" t="str">
            <v>VERIFICAR</v>
          </cell>
          <cell r="H2865" t="str">
            <v>VERIFICAR</v>
          </cell>
          <cell r="I2865" t="str">
            <v>SEM VALOR</v>
          </cell>
        </row>
        <row r="2866">
          <cell r="B2866">
            <v>37460</v>
          </cell>
          <cell r="C2866" t="str">
            <v>MANGUEIRA CRISTAL TRANCADA, PVC COM REFORCO, PRESSAO DE TRABALHO (PT) 250 LBS/POL2, DE 1" X *3,1* MM</v>
          </cell>
          <cell r="D2866" t="str">
            <v>M</v>
          </cell>
          <cell r="E2866" t="str">
            <v>CR</v>
          </cell>
          <cell r="F2866" t="str">
            <v>VERIFICAR</v>
          </cell>
          <cell r="G2866" t="str">
            <v>VERIFICAR</v>
          </cell>
          <cell r="H2866" t="str">
            <v>VERIFICAR</v>
          </cell>
          <cell r="I2866" t="str">
            <v>SEM VALOR</v>
          </cell>
        </row>
        <row r="2867">
          <cell r="B2867">
            <v>37458</v>
          </cell>
          <cell r="C2867" t="str">
            <v>MANGUEIRA CRISTAL, LISA, PVC TRANSPARENTE, 1/2" X 2 MM</v>
          </cell>
          <cell r="D2867" t="str">
            <v>M</v>
          </cell>
          <cell r="E2867" t="str">
            <v>CR</v>
          </cell>
          <cell r="F2867" t="str">
            <v>VERIFICAR</v>
          </cell>
          <cell r="G2867" t="str">
            <v>VERIFICAR</v>
          </cell>
          <cell r="H2867" t="str">
            <v>VERIFICAR</v>
          </cell>
          <cell r="I2867" t="str">
            <v>SEM VALOR</v>
          </cell>
        </row>
        <row r="2868">
          <cell r="B2868">
            <v>37454</v>
          </cell>
          <cell r="C2868" t="str">
            <v>MANGUEIRA CRISTAL, LISA, PVC TRANSPARENTE, 1/4" X1 MM</v>
          </cell>
          <cell r="D2868" t="str">
            <v>M</v>
          </cell>
          <cell r="E2868" t="str">
            <v>CR</v>
          </cell>
          <cell r="F2868" t="str">
            <v>VERIFICAR</v>
          </cell>
          <cell r="G2868" t="str">
            <v>VERIFICAR</v>
          </cell>
          <cell r="H2868" t="str">
            <v>VERIFICAR</v>
          </cell>
          <cell r="I2868" t="str">
            <v>SEM VALOR</v>
          </cell>
        </row>
        <row r="2869">
          <cell r="B2869">
            <v>37455</v>
          </cell>
          <cell r="C2869" t="str">
            <v>MANGUEIRA CRISTAL, LISA, PVC TRANSPARENTE, 1/4" X1,5 MM</v>
          </cell>
          <cell r="D2869" t="str">
            <v>M</v>
          </cell>
          <cell r="E2869" t="str">
            <v>CR</v>
          </cell>
          <cell r="F2869" t="str">
            <v>VERIFICAR</v>
          </cell>
          <cell r="G2869" t="str">
            <v>VERIFICAR</v>
          </cell>
          <cell r="H2869" t="str">
            <v>VERIFICAR</v>
          </cell>
          <cell r="I2869" t="str">
            <v>SEM VALOR</v>
          </cell>
        </row>
        <row r="2870">
          <cell r="B2870">
            <v>37459</v>
          </cell>
          <cell r="C2870" t="str">
            <v>MANGUEIRA CRISTAL, LISA, PVC TRANSPARENTE, 3/4" X 2 MM</v>
          </cell>
          <cell r="D2870" t="str">
            <v>M</v>
          </cell>
          <cell r="E2870" t="str">
            <v>CR</v>
          </cell>
          <cell r="F2870" t="str">
            <v>VERIFICAR</v>
          </cell>
          <cell r="G2870" t="str">
            <v>VERIFICAR</v>
          </cell>
          <cell r="H2870" t="str">
            <v>VERIFICAR</v>
          </cell>
          <cell r="I2870" t="str">
            <v>SEM VALOR</v>
          </cell>
        </row>
        <row r="2871">
          <cell r="B2871">
            <v>37457</v>
          </cell>
          <cell r="C2871" t="str">
            <v>MANGUEIRA CRISTAL, LISA, PVC TRANSPARENTE, 3/8" X 1,5 MM</v>
          </cell>
          <cell r="D2871" t="str">
            <v>M</v>
          </cell>
          <cell r="E2871" t="str">
            <v>CR</v>
          </cell>
          <cell r="F2871" t="str">
            <v>VERIFICAR</v>
          </cell>
          <cell r="G2871" t="str">
            <v>VERIFICAR</v>
          </cell>
          <cell r="H2871" t="str">
            <v>VERIFICAR</v>
          </cell>
          <cell r="I2871" t="str">
            <v>SEM VALOR</v>
          </cell>
        </row>
        <row r="2872">
          <cell r="B2872">
            <v>37456</v>
          </cell>
          <cell r="C2872" t="str">
            <v>MANGUEIRA CRISTAL, LISA, PVC TRANSPARENTE, 5/16" X 1 MM</v>
          </cell>
          <cell r="D2872" t="str">
            <v>M</v>
          </cell>
          <cell r="E2872" t="str">
            <v>CR</v>
          </cell>
          <cell r="F2872" t="str">
            <v>VERIFICAR</v>
          </cell>
          <cell r="G2872" t="str">
            <v>VERIFICAR</v>
          </cell>
          <cell r="H2872" t="str">
            <v>VERIFICAR</v>
          </cell>
          <cell r="I2872" t="str">
            <v>SEM VALOR</v>
          </cell>
        </row>
        <row r="2873">
          <cell r="B2873">
            <v>21029</v>
          </cell>
          <cell r="C2873" t="str">
            <v>MANGUEIRA DE INCENDIO, TIPO 1, DE 1 1/2", COMPRIMENTO = 15 M, TECIDO EM FIO DE POLIESTER E TUBO INTERNO EM BORRACHA SINTETICA, COM UNIOES ENGATE RAPIDO</v>
          </cell>
          <cell r="D2873" t="str">
            <v>UN</v>
          </cell>
          <cell r="E2873" t="str">
            <v>CR</v>
          </cell>
          <cell r="F2873">
            <v>480</v>
          </cell>
          <cell r="G2873">
            <v>480</v>
          </cell>
          <cell r="H2873">
            <v>480</v>
          </cell>
          <cell r="I2873" t="str">
            <v>COM VALOR</v>
          </cell>
        </row>
        <row r="2874">
          <cell r="B2874">
            <v>21030</v>
          </cell>
          <cell r="C2874" t="str">
            <v>MANGUEIRA DE INCENDIO, TIPO 1, DE 1 1/2", COMPRIMENTO = 20 M, TECIDO EM FIO DE POLIESTER E TUBO INTERNO EM BORRACHA SINTETICA, COM UNIOES ENGATE RAPIDO</v>
          </cell>
          <cell r="D2874" t="str">
            <v>UN</v>
          </cell>
          <cell r="E2874" t="str">
            <v>CR</v>
          </cell>
          <cell r="F2874">
            <v>591.67999999999995</v>
          </cell>
          <cell r="G2874">
            <v>591.67999999999995</v>
          </cell>
          <cell r="H2874">
            <v>591.67999999999995</v>
          </cell>
          <cell r="I2874" t="str">
            <v>COM VALOR</v>
          </cell>
        </row>
        <row r="2875">
          <cell r="B2875">
            <v>21031</v>
          </cell>
          <cell r="C2875" t="str">
            <v>MANGUEIRA DE INCENDIO, TIPO 1, DE 1 1/2", COMPRIMENTO = 25 M, TECIDO EM FIO DE POLIESTER E TUBO INTERNO EM BORRACHA SINTETICA, COM UNIOES ENGATE RAPIDO</v>
          </cell>
          <cell r="D2875" t="str">
            <v>UN</v>
          </cell>
          <cell r="E2875" t="str">
            <v>CR</v>
          </cell>
          <cell r="F2875">
            <v>736.63</v>
          </cell>
          <cell r="G2875">
            <v>736.63</v>
          </cell>
          <cell r="H2875">
            <v>736.63</v>
          </cell>
          <cell r="I2875" t="str">
            <v>COM VALOR</v>
          </cell>
        </row>
        <row r="2876">
          <cell r="B2876">
            <v>21032</v>
          </cell>
          <cell r="C2876" t="str">
            <v>MANGUEIRA DE INCENDIO, TIPO 1, DE 1 1/2", COMPRIMENTO = 30 M, TECIDO EM FIO DE POLIESTER E TUBO INTERNO EM BORRACHA SINTETICA, COM UNIOES ENGATE RAPIDO</v>
          </cell>
          <cell r="D2876" t="str">
            <v>UN</v>
          </cell>
          <cell r="E2876" t="str">
            <v>CR</v>
          </cell>
          <cell r="F2876">
            <v>786.53</v>
          </cell>
          <cell r="G2876">
            <v>786.53</v>
          </cell>
          <cell r="H2876">
            <v>786.53</v>
          </cell>
          <cell r="I2876" t="str">
            <v>COM VALOR</v>
          </cell>
        </row>
        <row r="2877">
          <cell r="B2877">
            <v>37527</v>
          </cell>
          <cell r="C2877" t="str">
            <v>MANGUEIRA DE INCENDIO, TIPO 2, DE 1 1/2", COMPRIMENTO = 15 M, TECIDO EM FIO DE POLIESTER E TUBO INTERNO EM BORRACHA SINTETICA, COM UNIOES ENGATE RAPIDO</v>
          </cell>
          <cell r="D2877" t="str">
            <v>UN</v>
          </cell>
          <cell r="E2877" t="str">
            <v>CR</v>
          </cell>
          <cell r="F2877">
            <v>710.49</v>
          </cell>
          <cell r="G2877">
            <v>710.49</v>
          </cell>
          <cell r="H2877">
            <v>710.49</v>
          </cell>
          <cell r="I2877" t="str">
            <v>COM VALOR</v>
          </cell>
        </row>
        <row r="2878">
          <cell r="B2878">
            <v>37528</v>
          </cell>
          <cell r="C2878" t="str">
            <v>MANGUEIRA DE INCENDIO, TIPO 2, DE 1 1/2", COMPRIMENTO = 20 M, TECIDO EM FIO DE POLIESTER E TUBO INTERNO EM BORRACHA SINTETICA, COM UNIOES</v>
          </cell>
          <cell r="D2878" t="str">
            <v>UN</v>
          </cell>
          <cell r="E2878" t="str">
            <v>C</v>
          </cell>
          <cell r="F2878">
            <v>847.12</v>
          </cell>
          <cell r="G2878">
            <v>847.12</v>
          </cell>
          <cell r="H2878">
            <v>847.12</v>
          </cell>
          <cell r="I2878" t="str">
            <v>COM VALOR</v>
          </cell>
        </row>
        <row r="2879">
          <cell r="B2879">
            <v>37529</v>
          </cell>
          <cell r="C2879" t="str">
            <v>MANGUEIRA DE INCENDIO, TIPO 2, DE 1 1/2", COMPRIMENTO = 25 M, TECIDO EM FIO DE POLIESTER E TUBO INTERNO EM BORRACHA SINTETICA, COM UNIOES</v>
          </cell>
          <cell r="D2879" t="str">
            <v>UN</v>
          </cell>
          <cell r="E2879" t="str">
            <v>CR</v>
          </cell>
          <cell r="F2879">
            <v>855.44</v>
          </cell>
          <cell r="G2879">
            <v>855.44</v>
          </cell>
          <cell r="H2879">
            <v>855.44</v>
          </cell>
          <cell r="I2879" t="str">
            <v>COM VALOR</v>
          </cell>
        </row>
        <row r="2880">
          <cell r="B2880">
            <v>37530</v>
          </cell>
          <cell r="C2880" t="str">
            <v>MANGUEIRA DE INCENDIO, TIPO 2, DE 1 1/2", COMPRIMENTO = 30 M, TECIDO EM FIO DE POLIESTER E TUBO INTERNO EM BORRACHA SINTETICA, COM UNIOES</v>
          </cell>
          <cell r="D2880" t="str">
            <v>UN</v>
          </cell>
          <cell r="E2880" t="str">
            <v>C</v>
          </cell>
          <cell r="F2880">
            <v>1116.83</v>
          </cell>
          <cell r="G2880">
            <v>1116.83</v>
          </cell>
          <cell r="H2880">
            <v>1116.83</v>
          </cell>
          <cell r="I2880" t="str">
            <v>COM VALOR</v>
          </cell>
        </row>
        <row r="2881">
          <cell r="B2881">
            <v>21034</v>
          </cell>
          <cell r="C2881" t="str">
            <v>MANGUEIRA DE INCENDIO, TIPO 2, DE 2 1/2", COMPRIMENTO = 15 M, TECIDO EM FIO DE POLIESTER E TUBO INTERNO EM BORRACHA SINTETICA, COM UNIOES ENGATE RAPIDO</v>
          </cell>
          <cell r="D2881" t="str">
            <v>UN</v>
          </cell>
          <cell r="E2881" t="str">
            <v>CR</v>
          </cell>
          <cell r="F2881">
            <v>952.87</v>
          </cell>
          <cell r="G2881">
            <v>952.87</v>
          </cell>
          <cell r="H2881">
            <v>952.87</v>
          </cell>
          <cell r="I2881" t="str">
            <v>COM VALOR</v>
          </cell>
        </row>
        <row r="2882">
          <cell r="B2882">
            <v>37531</v>
          </cell>
          <cell r="C2882" t="str">
            <v>MANGUEIRA DE INCENDIO, TIPO 2, DE 2 1/2", COMPRIMENTO = 20 M, TECIDO EM FIO DE POLIESTER E TUBO INTERNO EM BORRACHA SINTETICA, COM UNIOES</v>
          </cell>
          <cell r="D2882" t="str">
            <v>UN</v>
          </cell>
          <cell r="E2882" t="str">
            <v>C</v>
          </cell>
          <cell r="F2882">
            <v>1200</v>
          </cell>
          <cell r="G2882">
            <v>1200</v>
          </cell>
          <cell r="H2882">
            <v>1200</v>
          </cell>
          <cell r="I2882" t="str">
            <v>COM VALOR</v>
          </cell>
        </row>
        <row r="2883">
          <cell r="B2883">
            <v>21036</v>
          </cell>
          <cell r="C2883" t="str">
            <v>MANGUEIRA DE INCENDIO, TIPO 2, DE 2 1/2", COMPRIMENTO = 25 M, TECIDO EM FIO DE POLIESTER E TUBO INTERNO EM BORRACHA SINTETICA, COM UNIOES ENGATE RAPIDO</v>
          </cell>
          <cell r="D2883" t="str">
            <v>UN</v>
          </cell>
          <cell r="E2883" t="str">
            <v>CR</v>
          </cell>
          <cell r="F2883">
            <v>1459</v>
          </cell>
          <cell r="G2883">
            <v>1459</v>
          </cell>
          <cell r="H2883">
            <v>1459</v>
          </cell>
          <cell r="I2883" t="str">
            <v>COM VALOR</v>
          </cell>
        </row>
        <row r="2884">
          <cell r="B2884">
            <v>21037</v>
          </cell>
          <cell r="C2884" t="str">
            <v>MANGUEIRA DE INCENDIO, TIPO 2, DE 2 1/2", COMPRIMENTO = 30 M, TECIDO EM FIO DE POLIESTER E TUBO INTERNO EM BORRACHA SINTETICA, COM UNIOES ENGATE RAPIDO</v>
          </cell>
          <cell r="D2884" t="str">
            <v>UN</v>
          </cell>
          <cell r="E2884" t="str">
            <v>CR</v>
          </cell>
          <cell r="F2884">
            <v>1663.36</v>
          </cell>
          <cell r="G2884">
            <v>1663.36</v>
          </cell>
          <cell r="H2884">
            <v>1663.36</v>
          </cell>
          <cell r="I2884" t="str">
            <v>COM VALOR</v>
          </cell>
        </row>
        <row r="2885">
          <cell r="B2885">
            <v>20185</v>
          </cell>
          <cell r="C2885" t="str">
            <v>MANGUEIRA DE PVC FLEXIVEL, TIPO FLAT/ACHATADA, D = 1 1/2" (40 MM), PARA CONDUCAO DE AGUA, SERVICOS LEVES E MEDIOS</v>
          </cell>
          <cell r="D2885" t="str">
            <v>M</v>
          </cell>
          <cell r="E2885" t="str">
            <v>CR</v>
          </cell>
          <cell r="F2885" t="str">
            <v>VERIFICAR</v>
          </cell>
          <cell r="G2885" t="str">
            <v>VERIFICAR</v>
          </cell>
          <cell r="H2885" t="str">
            <v>VERIFICAR</v>
          </cell>
          <cell r="I2885" t="str">
            <v>SEM VALOR</v>
          </cell>
        </row>
        <row r="2886">
          <cell r="B2886">
            <v>44909</v>
          </cell>
          <cell r="C2886" t="str">
            <v>MANGUEIRA FLEXIVEL TRANSPARENTE COM ESPIRAL AZUL, EM PVC, DIAM. 1" (25 MM), PARA SERVICOS LEVES DE SUCCAO E DESCARGA</v>
          </cell>
          <cell r="D2886" t="str">
            <v>M</v>
          </cell>
          <cell r="E2886" t="str">
            <v>CR</v>
          </cell>
          <cell r="F2886" t="str">
            <v>VERIFICAR</v>
          </cell>
          <cell r="G2886" t="str">
            <v>VERIFICAR</v>
          </cell>
          <cell r="H2886" t="str">
            <v>VERIFICAR</v>
          </cell>
          <cell r="I2886" t="str">
            <v>SEM VALOR</v>
          </cell>
        </row>
        <row r="2887">
          <cell r="B2887">
            <v>44115</v>
          </cell>
          <cell r="C2887" t="str">
            <v>MANGUEIRA FLEXIVEL TRANSPARENTE COM ESPIRAL AZUL, EM PVC, DIAM. 2" (50 MM), PARA SERVICOS LEVES DE SUCCAO E DESCARGA</v>
          </cell>
          <cell r="D2887" t="str">
            <v>M</v>
          </cell>
          <cell r="E2887" t="str">
            <v>CR</v>
          </cell>
          <cell r="F2887" t="str">
            <v>VERIFICAR</v>
          </cell>
          <cell r="G2887" t="str">
            <v>VERIFICAR</v>
          </cell>
          <cell r="H2887" t="str">
            <v>VERIFICAR</v>
          </cell>
          <cell r="I2887" t="str">
            <v>SEM VALOR</v>
          </cell>
        </row>
        <row r="2888">
          <cell r="B2888">
            <v>44333</v>
          </cell>
          <cell r="C2888" t="str">
            <v>MANGUEIRA FLEXIVEL TRANSPARENTE COM ESPIRAL AZUL, EM PVC, DIAM. 4" (100 MM), PARA SERVICOS LEVES DE SUCCAO E DESCARGA</v>
          </cell>
          <cell r="D2888" t="str">
            <v>M</v>
          </cell>
          <cell r="E2888" t="str">
            <v>CR</v>
          </cell>
          <cell r="F2888" t="str">
            <v>VERIFICAR</v>
          </cell>
          <cell r="G2888" t="str">
            <v>VERIFICAR</v>
          </cell>
          <cell r="H2888" t="str">
            <v>VERIFICAR</v>
          </cell>
          <cell r="I2888" t="str">
            <v>SEM VALOR</v>
          </cell>
        </row>
        <row r="2889">
          <cell r="B2889">
            <v>44907</v>
          </cell>
          <cell r="C2889" t="str">
            <v>MANGUEIRA PARA AR E AGUA DE PVC/BORRACHA, PRESSAO 300 PSI, DIAMETRO DE 1 POLEGADA</v>
          </cell>
          <cell r="D2889" t="str">
            <v>M</v>
          </cell>
          <cell r="E2889" t="str">
            <v>C</v>
          </cell>
          <cell r="F2889" t="str">
            <v>VERIFICAR</v>
          </cell>
          <cell r="G2889" t="str">
            <v>VERIFICAR</v>
          </cell>
          <cell r="H2889" t="str">
            <v>VERIFICAR</v>
          </cell>
          <cell r="I2889" t="str">
            <v>SEM VALOR</v>
          </cell>
        </row>
        <row r="2890">
          <cell r="B2890">
            <v>20260</v>
          </cell>
          <cell r="C2890" t="str">
            <v>MANGUEIRA PARA GAS - GLP, PVC, TRANCADA, DIAMETRO DE 3/8", COMPRIMENTO DE 1M (NORMATIZADA)</v>
          </cell>
          <cell r="D2890" t="str">
            <v>UN</v>
          </cell>
          <cell r="E2890" t="str">
            <v>CR</v>
          </cell>
          <cell r="F2890" t="str">
            <v>VERIFICAR</v>
          </cell>
          <cell r="G2890" t="str">
            <v>VERIFICAR</v>
          </cell>
          <cell r="H2890" t="str">
            <v>VERIFICAR</v>
          </cell>
          <cell r="I2890" t="str">
            <v>SEM VALOR</v>
          </cell>
        </row>
        <row r="2891">
          <cell r="B2891">
            <v>37523</v>
          </cell>
          <cell r="C2891" t="str">
            <v>MANIPULADOR TELESCOPICO, POTENCIA DE 101 HP, CAPACIDADE DE CARGA DE 3.500 KG, ALTURA MAXIMA DE ELEVACAO DE 12 M</v>
          </cell>
          <cell r="D2891" t="str">
            <v>UN</v>
          </cell>
          <cell r="E2891" t="str">
            <v>CR</v>
          </cell>
          <cell r="F2891" t="str">
            <v>VERIFICAR</v>
          </cell>
          <cell r="G2891" t="str">
            <v>VERIFICAR</v>
          </cell>
          <cell r="H2891" t="str">
            <v>VERIFICAR</v>
          </cell>
          <cell r="I2891" t="str">
            <v>SEM VALOR</v>
          </cell>
        </row>
        <row r="2892">
          <cell r="B2892">
            <v>37515</v>
          </cell>
          <cell r="C2892" t="str">
            <v>MANIPULADOR TELESCOPICO, POTENCIA DE 85 HP, CAPACIDADE DE CARGA DE 3.500 KG, ALTURA MAXIMA DE ELEVACAO DE 12,3 M</v>
          </cell>
          <cell r="D2892" t="str">
            <v>UN</v>
          </cell>
          <cell r="E2892" t="str">
            <v>CR</v>
          </cell>
          <cell r="F2892" t="str">
            <v>VERIFICAR</v>
          </cell>
          <cell r="G2892" t="str">
            <v>VERIFICAR</v>
          </cell>
          <cell r="H2892" t="str">
            <v>VERIFICAR</v>
          </cell>
          <cell r="I2892" t="str">
            <v>SEM VALOR</v>
          </cell>
        </row>
        <row r="2893">
          <cell r="B2893">
            <v>12899</v>
          </cell>
          <cell r="C2893" t="str">
            <v>MANOMETRO COM CAIXA EM ACO PINTADO, ESCALA *10* KGF/CM2 (*10* BAR), DIAMETRO NOMINAL DE *63* MM, CONEXAO DE 1/4"</v>
          </cell>
          <cell r="D2893" t="str">
            <v>UN</v>
          </cell>
          <cell r="E2893" t="str">
            <v>CR</v>
          </cell>
          <cell r="F2893" t="str">
            <v>VERIFICAR</v>
          </cell>
          <cell r="G2893" t="str">
            <v>VERIFICAR</v>
          </cell>
          <cell r="H2893" t="str">
            <v>VERIFICAR</v>
          </cell>
          <cell r="I2893" t="str">
            <v>SEM VALOR</v>
          </cell>
        </row>
        <row r="2894">
          <cell r="B2894">
            <v>12898</v>
          </cell>
          <cell r="C2894" t="str">
            <v>MANOMETRO COM CAIXA EM ACO PINTADO, ESCALA *10* KGF/CM2 (*10* BAR), DIAMETRO NOMINAL DE 100 MM, CONEXAO DE 1/2"</v>
          </cell>
          <cell r="D2894" t="str">
            <v>UN</v>
          </cell>
          <cell r="E2894" t="str">
            <v>C</v>
          </cell>
          <cell r="F2894" t="str">
            <v>VERIFICAR</v>
          </cell>
          <cell r="G2894" t="str">
            <v>VERIFICAR</v>
          </cell>
          <cell r="H2894" t="str">
            <v>VERIFICAR</v>
          </cell>
          <cell r="I2894" t="str">
            <v>SEM VALOR</v>
          </cell>
        </row>
        <row r="2895">
          <cell r="B2895">
            <v>39699</v>
          </cell>
          <cell r="C2895" t="str">
            <v>MANTA / LENCOL DE BORRACHA, SBR, ANTIRRUIDO, E = 5 MM</v>
          </cell>
          <cell r="D2895" t="str">
            <v>M2</v>
          </cell>
          <cell r="E2895" t="str">
            <v>CR</v>
          </cell>
          <cell r="F2895">
            <v>15.81</v>
          </cell>
          <cell r="G2895">
            <v>15.81</v>
          </cell>
          <cell r="H2895">
            <v>15.81</v>
          </cell>
          <cell r="I2895" t="str">
            <v>COM VALOR</v>
          </cell>
        </row>
        <row r="2896">
          <cell r="B2896">
            <v>39696</v>
          </cell>
          <cell r="C2896" t="str">
            <v>MANTA ALUMINIZADA 1 FACE PARA SUBCOBERTURA, E = *1* MM</v>
          </cell>
          <cell r="D2896" t="str">
            <v>M2</v>
          </cell>
          <cell r="E2896" t="str">
            <v>CR</v>
          </cell>
          <cell r="F2896" t="str">
            <v>VERIFICAR</v>
          </cell>
          <cell r="G2896" t="str">
            <v>VERIFICAR</v>
          </cell>
          <cell r="H2896" t="str">
            <v>VERIFICAR</v>
          </cell>
          <cell r="I2896" t="str">
            <v>SEM VALOR</v>
          </cell>
        </row>
        <row r="2897">
          <cell r="B2897">
            <v>42528</v>
          </cell>
          <cell r="C2897" t="str">
            <v>MANTA ALUMINIZADA NAS DUAS FACES, PARA SUBCOBERTURA, E = *2* MM</v>
          </cell>
          <cell r="D2897" t="str">
            <v>M2</v>
          </cell>
          <cell r="E2897" t="str">
            <v>CR</v>
          </cell>
          <cell r="F2897" t="str">
            <v>VERIFICAR</v>
          </cell>
          <cell r="G2897" t="str">
            <v>VERIFICAR</v>
          </cell>
          <cell r="H2897" t="str">
            <v>VERIFICAR</v>
          </cell>
          <cell r="I2897" t="str">
            <v>SEM VALOR</v>
          </cell>
        </row>
        <row r="2898">
          <cell r="B2898">
            <v>39700</v>
          </cell>
          <cell r="C2898" t="str">
            <v>MANTA ANTIRRUIDO DE POLIESTER (PET) PARA CONTRAPISO E = *8* MM</v>
          </cell>
          <cell r="D2898" t="str">
            <v>M2</v>
          </cell>
          <cell r="E2898" t="str">
            <v>CR</v>
          </cell>
          <cell r="F2898" t="str">
            <v>VERIFICAR</v>
          </cell>
          <cell r="G2898" t="str">
            <v>VERIFICAR</v>
          </cell>
          <cell r="H2898" t="str">
            <v>VERIFICAR</v>
          </cell>
          <cell r="I2898" t="str">
            <v>SEM VALOR</v>
          </cell>
        </row>
        <row r="2899">
          <cell r="B2899">
            <v>4014</v>
          </cell>
          <cell r="C2899" t="str">
            <v>MANTA ASFALTICA ELASTOMERICA EM POLIESTER 3 MM, TIPO III, CLASSE B, ACABAMENTO PP (NBR 9952)</v>
          </cell>
          <cell r="D2899" t="str">
            <v>M2</v>
          </cell>
          <cell r="E2899" t="str">
            <v>CR</v>
          </cell>
          <cell r="F2899" t="str">
            <v>VERIFICAR</v>
          </cell>
          <cell r="G2899" t="str">
            <v>VERIFICAR</v>
          </cell>
          <cell r="H2899" t="str">
            <v>VERIFICAR</v>
          </cell>
          <cell r="I2899" t="str">
            <v>SEM VALOR</v>
          </cell>
        </row>
        <row r="2900">
          <cell r="B2900">
            <v>4015</v>
          </cell>
          <cell r="C2900" t="str">
            <v>MANTA ASFALTICA ELASTOMERICA EM POLIESTER 4 MM, TIPO III, CLASSE B, ACABAMENTO PP (NBR 9952)</v>
          </cell>
          <cell r="D2900" t="str">
            <v>M2</v>
          </cell>
          <cell r="E2900" t="str">
            <v>CR</v>
          </cell>
          <cell r="F2900" t="str">
            <v>VERIFICAR</v>
          </cell>
          <cell r="G2900" t="str">
            <v>VERIFICAR</v>
          </cell>
          <cell r="H2900" t="str">
            <v>VERIFICAR</v>
          </cell>
          <cell r="I2900" t="str">
            <v>SEM VALOR</v>
          </cell>
        </row>
        <row r="2901">
          <cell r="B2901">
            <v>4017</v>
          </cell>
          <cell r="C2901" t="str">
            <v>MANTA ASFALTICA ELASTOMERICA EM POLIESTER 5 MM, TIPO III, CLASSE B, ACABAMENTO PP (NBR 9952)</v>
          </cell>
          <cell r="D2901" t="str">
            <v>M2</v>
          </cell>
          <cell r="E2901" t="str">
            <v>CR</v>
          </cell>
          <cell r="F2901" t="str">
            <v>VERIFICAR</v>
          </cell>
          <cell r="G2901" t="str">
            <v>VERIFICAR</v>
          </cell>
          <cell r="H2901" t="str">
            <v>VERIFICAR</v>
          </cell>
          <cell r="I2901" t="str">
            <v>SEM VALOR</v>
          </cell>
        </row>
        <row r="2902">
          <cell r="B2902">
            <v>11621</v>
          </cell>
          <cell r="C2902" t="str">
            <v>MANTA ASFALTICA ELASTOMERICA EM POLIESTER ALUMINIZADA 3 MM, TIPO III, CLASSE B (NBR 9952)</v>
          </cell>
          <cell r="D2902" t="str">
            <v>M2</v>
          </cell>
          <cell r="E2902" t="str">
            <v>CR</v>
          </cell>
          <cell r="F2902" t="str">
            <v>VERIFICAR</v>
          </cell>
          <cell r="G2902" t="str">
            <v>VERIFICAR</v>
          </cell>
          <cell r="H2902" t="str">
            <v>VERIFICAR</v>
          </cell>
          <cell r="I2902" t="str">
            <v>SEM VALOR</v>
          </cell>
        </row>
        <row r="2903">
          <cell r="B2903">
            <v>4016</v>
          </cell>
          <cell r="C2903" t="str">
            <v>MANTA ASFALTICA ELASTOMERICA TIPO GLASS 3 MM, TIPO II, CLASSE C, ACABAMENTO PP (NBR 9952)</v>
          </cell>
          <cell r="D2903" t="str">
            <v>M2</v>
          </cell>
          <cell r="E2903" t="str">
            <v>CR</v>
          </cell>
          <cell r="F2903" t="str">
            <v>VERIFICAR</v>
          </cell>
          <cell r="G2903" t="str">
            <v>VERIFICAR</v>
          </cell>
          <cell r="H2903" t="str">
            <v>VERIFICAR</v>
          </cell>
          <cell r="I2903" t="str">
            <v>SEM VALOR</v>
          </cell>
        </row>
        <row r="2904">
          <cell r="B2904">
            <v>38544</v>
          </cell>
          <cell r="C2904" t="str">
            <v>MANTA DE POLIETILENO EXPANDIDO (PEBD) ANTICHAMAS, E = 8 MM</v>
          </cell>
          <cell r="D2904" t="str">
            <v>M2</v>
          </cell>
          <cell r="E2904" t="str">
            <v>CR</v>
          </cell>
          <cell r="F2904" t="str">
            <v>VERIFICAR</v>
          </cell>
          <cell r="G2904" t="str">
            <v>VERIFICAR</v>
          </cell>
          <cell r="H2904" t="str">
            <v>VERIFICAR</v>
          </cell>
          <cell r="I2904" t="str">
            <v>SEM VALOR</v>
          </cell>
        </row>
        <row r="2905">
          <cell r="B2905">
            <v>38545</v>
          </cell>
          <cell r="C2905" t="str">
            <v>MANTA DE POLIETILENO EXPANDIDO (PEBD), E = 5 MM</v>
          </cell>
          <cell r="D2905" t="str">
            <v>M2</v>
          </cell>
          <cell r="E2905" t="str">
            <v>CR</v>
          </cell>
          <cell r="F2905" t="str">
            <v>VERIFICAR</v>
          </cell>
          <cell r="G2905" t="str">
            <v>VERIFICAR</v>
          </cell>
          <cell r="H2905" t="str">
            <v>VERIFICAR</v>
          </cell>
          <cell r="I2905" t="str">
            <v>SEM VALOR</v>
          </cell>
        </row>
        <row r="2906">
          <cell r="B2906">
            <v>42527</v>
          </cell>
          <cell r="C2906" t="str">
            <v>MANTA DE POLIETILENO EXPANDIDO, COM 1 FACE METALIZADA PARA SUBCOBERTURA, E = *5* MM</v>
          </cell>
          <cell r="D2906" t="str">
            <v>M2</v>
          </cell>
          <cell r="E2906" t="str">
            <v>CR</v>
          </cell>
          <cell r="F2906" t="str">
            <v>VERIFICAR</v>
          </cell>
          <cell r="G2906" t="str">
            <v>VERIFICAR</v>
          </cell>
          <cell r="H2906" t="str">
            <v>VERIFICAR</v>
          </cell>
          <cell r="I2906" t="str">
            <v>SEM VALOR</v>
          </cell>
        </row>
        <row r="2907">
          <cell r="B2907">
            <v>39323</v>
          </cell>
          <cell r="C2907" t="str">
            <v>MANTA GEOTEXTIL TECIDO DE LAMINETES DE POLIPROPILENO, RESISTENCIA A TRACAO = *25* KN/M</v>
          </cell>
          <cell r="D2907" t="str">
            <v>M2</v>
          </cell>
          <cell r="E2907" t="str">
            <v>CR</v>
          </cell>
          <cell r="F2907" t="str">
            <v>VERIFICAR</v>
          </cell>
          <cell r="G2907" t="str">
            <v>VERIFICAR</v>
          </cell>
          <cell r="H2907" t="str">
            <v>VERIFICAR</v>
          </cell>
          <cell r="I2907" t="str">
            <v>SEM VALOR</v>
          </cell>
        </row>
        <row r="2908">
          <cell r="B2908">
            <v>626</v>
          </cell>
          <cell r="C2908" t="str">
            <v>MANTA LIQUIDA DE BASE ASFALTICA MODIFICADA COM A ADICAO DE ELASTOMEROS DILUIDOS EM SOLVENTE ORGANICO, APLICACAO A FRIO (MEMBRANA DE EMULSAO ASFALTICA PARA IMPERMEABILIZACAO FLEXIVEL)</v>
          </cell>
          <cell r="D2908" t="str">
            <v>KG</v>
          </cell>
          <cell r="E2908" t="str">
            <v>CR</v>
          </cell>
          <cell r="F2908" t="str">
            <v>VERIFICAR</v>
          </cell>
          <cell r="G2908" t="str">
            <v>VERIFICAR</v>
          </cell>
          <cell r="H2908" t="str">
            <v>VERIFICAR</v>
          </cell>
          <cell r="I2908" t="str">
            <v>SEM VALOR</v>
          </cell>
        </row>
        <row r="2909">
          <cell r="B2909">
            <v>44504</v>
          </cell>
          <cell r="C2909" t="str">
            <v>MANTA TERMOPLASTICA, PEAD, GEOMEMBRANA LISA, E = 0,50 MM (NBR 15352)</v>
          </cell>
          <cell r="D2909" t="str">
            <v>M2</v>
          </cell>
          <cell r="E2909" t="str">
            <v>CR</v>
          </cell>
          <cell r="F2909" t="str">
            <v>VERIFICAR</v>
          </cell>
          <cell r="G2909" t="str">
            <v>VERIFICAR</v>
          </cell>
          <cell r="H2909" t="str">
            <v>VERIFICAR</v>
          </cell>
          <cell r="I2909" t="str">
            <v>SEM VALOR</v>
          </cell>
        </row>
        <row r="2910">
          <cell r="B2910">
            <v>44505</v>
          </cell>
          <cell r="C2910" t="str">
            <v>MANTA TERMOPLASTICA, PEAD, GEOMEMBRANA LISA, E = 0,75 MM (NBR 15352)</v>
          </cell>
          <cell r="D2910" t="str">
            <v>M2</v>
          </cell>
          <cell r="E2910" t="str">
            <v>CR</v>
          </cell>
          <cell r="F2910" t="str">
            <v>VERIFICAR</v>
          </cell>
          <cell r="G2910" t="str">
            <v>VERIFICAR</v>
          </cell>
          <cell r="H2910" t="str">
            <v>VERIFICAR</v>
          </cell>
          <cell r="I2910" t="str">
            <v>SEM VALOR</v>
          </cell>
        </row>
        <row r="2911">
          <cell r="B2911">
            <v>44506</v>
          </cell>
          <cell r="C2911" t="str">
            <v>MANTA TERMOPLASTICA, PEAD, GEOMEMBRANA LISA, E = 0,80 MM (NBR 15352)</v>
          </cell>
          <cell r="D2911" t="str">
            <v>M2</v>
          </cell>
          <cell r="E2911" t="str">
            <v>CR</v>
          </cell>
          <cell r="F2911" t="str">
            <v>VERIFICAR</v>
          </cell>
          <cell r="G2911" t="str">
            <v>VERIFICAR</v>
          </cell>
          <cell r="H2911" t="str">
            <v>VERIFICAR</v>
          </cell>
          <cell r="I2911" t="str">
            <v>SEM VALOR</v>
          </cell>
        </row>
        <row r="2912">
          <cell r="B2912">
            <v>44507</v>
          </cell>
          <cell r="C2912" t="str">
            <v>MANTA TERMOPLASTICA, PEAD, GEOMEMBRANA LISA, E = 1,00 MM (NBR 15352)</v>
          </cell>
          <cell r="D2912" t="str">
            <v>M2</v>
          </cell>
          <cell r="E2912" t="str">
            <v>CR</v>
          </cell>
          <cell r="F2912" t="str">
            <v>VERIFICAR</v>
          </cell>
          <cell r="G2912" t="str">
            <v>VERIFICAR</v>
          </cell>
          <cell r="H2912" t="str">
            <v>VERIFICAR</v>
          </cell>
          <cell r="I2912" t="str">
            <v>SEM VALOR</v>
          </cell>
        </row>
        <row r="2913">
          <cell r="B2913">
            <v>44508</v>
          </cell>
          <cell r="C2913" t="str">
            <v>MANTA TERMOPLASTICA, PEAD, GEOMEMBRANA LISA, E = 1,50 MM (NBR 15352)</v>
          </cell>
          <cell r="D2913" t="str">
            <v>M2</v>
          </cell>
          <cell r="E2913" t="str">
            <v>CR</v>
          </cell>
          <cell r="F2913" t="str">
            <v>VERIFICAR</v>
          </cell>
          <cell r="G2913" t="str">
            <v>VERIFICAR</v>
          </cell>
          <cell r="H2913" t="str">
            <v>VERIFICAR</v>
          </cell>
          <cell r="I2913" t="str">
            <v>SEM VALOR</v>
          </cell>
        </row>
        <row r="2914">
          <cell r="B2914">
            <v>44509</v>
          </cell>
          <cell r="C2914" t="str">
            <v>MANTA TERMOPLASTICA, PEAD, GEOMEMBRANA LISA, E = 2,00 MM (NBR 15352)</v>
          </cell>
          <cell r="D2914" t="str">
            <v>M2</v>
          </cell>
          <cell r="E2914" t="str">
            <v>CR</v>
          </cell>
          <cell r="F2914" t="str">
            <v>VERIFICAR</v>
          </cell>
          <cell r="G2914" t="str">
            <v>VERIFICAR</v>
          </cell>
          <cell r="H2914" t="str">
            <v>VERIFICAR</v>
          </cell>
          <cell r="I2914" t="str">
            <v>SEM VALOR</v>
          </cell>
        </row>
        <row r="2915">
          <cell r="B2915">
            <v>44510</v>
          </cell>
          <cell r="C2915" t="str">
            <v>MANTA TERMOPLASTICA, PEAD, GEOMEMBRANA LISA, E = 2,50 MM (NBR 15352)</v>
          </cell>
          <cell r="D2915" t="str">
            <v>M2</v>
          </cell>
          <cell r="E2915" t="str">
            <v>CR</v>
          </cell>
          <cell r="F2915" t="str">
            <v>VERIFICAR</v>
          </cell>
          <cell r="G2915" t="str">
            <v>VERIFICAR</v>
          </cell>
          <cell r="H2915" t="str">
            <v>VERIFICAR</v>
          </cell>
          <cell r="I2915" t="str">
            <v>SEM VALOR</v>
          </cell>
        </row>
        <row r="2916">
          <cell r="B2916">
            <v>44512</v>
          </cell>
          <cell r="C2916" t="str">
            <v>MANTA TERMOPLASTICA, PEAD, GEOMEMBRANA TEXTURIZADA EM AMBAS AS FACES, E = 0,50 MM (NBR 15352)</v>
          </cell>
          <cell r="D2916" t="str">
            <v>M2</v>
          </cell>
          <cell r="E2916" t="str">
            <v>CR</v>
          </cell>
          <cell r="F2916" t="str">
            <v>VERIFICAR</v>
          </cell>
          <cell r="G2916" t="str">
            <v>VERIFICAR</v>
          </cell>
          <cell r="H2916" t="str">
            <v>VERIFICAR</v>
          </cell>
          <cell r="I2916" t="str">
            <v>SEM VALOR</v>
          </cell>
        </row>
        <row r="2917">
          <cell r="B2917">
            <v>44513</v>
          </cell>
          <cell r="C2917" t="str">
            <v>MANTA TERMOPLASTICA, PEAD, GEOMEMBRANA TEXTURIZADA EM AMBAS AS FACES, E = 0,75 MM (NBR 15352)</v>
          </cell>
          <cell r="D2917" t="str">
            <v>M2</v>
          </cell>
          <cell r="E2917" t="str">
            <v>CR</v>
          </cell>
          <cell r="F2917" t="str">
            <v>VERIFICAR</v>
          </cell>
          <cell r="G2917" t="str">
            <v>VERIFICAR</v>
          </cell>
          <cell r="H2917" t="str">
            <v>VERIFICAR</v>
          </cell>
          <cell r="I2917" t="str">
            <v>SEM VALOR</v>
          </cell>
        </row>
        <row r="2918">
          <cell r="B2918">
            <v>44514</v>
          </cell>
          <cell r="C2918" t="str">
            <v>MANTA TERMOPLASTICA, PEAD, GEOMEMBRANA TEXTURIZADA EM AMBAS AS FACES, E = 0,80 MM (NBR 15352)</v>
          </cell>
          <cell r="D2918" t="str">
            <v>M2</v>
          </cell>
          <cell r="E2918" t="str">
            <v>CR</v>
          </cell>
          <cell r="F2918" t="str">
            <v>VERIFICAR</v>
          </cell>
          <cell r="G2918" t="str">
            <v>VERIFICAR</v>
          </cell>
          <cell r="H2918" t="str">
            <v>VERIFICAR</v>
          </cell>
          <cell r="I2918" t="str">
            <v>SEM VALOR</v>
          </cell>
        </row>
        <row r="2919">
          <cell r="B2919">
            <v>44515</v>
          </cell>
          <cell r="C2919" t="str">
            <v>MANTA TERMOPLASTICA, PEAD, GEOMEMBRANA TEXTURIZADA EM AMBAS AS FACES, E = 1,00 MM (NBR 15352)</v>
          </cell>
          <cell r="D2919" t="str">
            <v>M2</v>
          </cell>
          <cell r="E2919" t="str">
            <v>CR</v>
          </cell>
          <cell r="F2919" t="str">
            <v>VERIFICAR</v>
          </cell>
          <cell r="G2919" t="str">
            <v>VERIFICAR</v>
          </cell>
          <cell r="H2919" t="str">
            <v>VERIFICAR</v>
          </cell>
          <cell r="I2919" t="str">
            <v>SEM VALOR</v>
          </cell>
        </row>
        <row r="2920">
          <cell r="B2920">
            <v>44511</v>
          </cell>
          <cell r="C2920" t="str">
            <v>MANTA TERMOPLASTICA, PEAD, GEOMEMBRANA TEXTURIZADA EM AMBAS AS FACES, E = 1,50 MM (NBR 15352)</v>
          </cell>
          <cell r="D2920" t="str">
            <v>M2</v>
          </cell>
          <cell r="E2920" t="str">
            <v>CR</v>
          </cell>
          <cell r="F2920" t="str">
            <v>VERIFICAR</v>
          </cell>
          <cell r="G2920" t="str">
            <v>VERIFICAR</v>
          </cell>
          <cell r="H2920" t="str">
            <v>VERIFICAR</v>
          </cell>
          <cell r="I2920" t="str">
            <v>SEM VALOR</v>
          </cell>
        </row>
        <row r="2921">
          <cell r="B2921">
            <v>44516</v>
          </cell>
          <cell r="C2921" t="str">
            <v>MANTA TERMOPLASTICA, PEAD, GEOMEMBRANA TEXTURIZADA EM AMBAS AS FACES, E = 2,00 MM (NBR 15352)</v>
          </cell>
          <cell r="D2921" t="str">
            <v>M2</v>
          </cell>
          <cell r="E2921" t="str">
            <v>CR</v>
          </cell>
          <cell r="F2921" t="str">
            <v>VERIFICAR</v>
          </cell>
          <cell r="G2921" t="str">
            <v>VERIFICAR</v>
          </cell>
          <cell r="H2921" t="str">
            <v>VERIFICAR</v>
          </cell>
          <cell r="I2921" t="str">
            <v>SEM VALOR</v>
          </cell>
        </row>
        <row r="2922">
          <cell r="B2922">
            <v>44517</v>
          </cell>
          <cell r="C2922" t="str">
            <v>MANTA TERMOPLASTICA, PEAD, GEOMEMBRANA TEXTURIZADA EM AMBAS AS FACES, E = 2,50 MM (NBR 15352)</v>
          </cell>
          <cell r="D2922" t="str">
            <v>M2</v>
          </cell>
          <cell r="E2922" t="str">
            <v>CR</v>
          </cell>
          <cell r="F2922" t="str">
            <v>VERIFICAR</v>
          </cell>
          <cell r="G2922" t="str">
            <v>VERIFICAR</v>
          </cell>
          <cell r="H2922" t="str">
            <v>VERIFICAR</v>
          </cell>
          <cell r="I2922" t="str">
            <v>SEM VALOR</v>
          </cell>
        </row>
        <row r="2923">
          <cell r="B2923">
            <v>11479</v>
          </cell>
          <cell r="C2923" t="str">
            <v>MAQUINA DE 40 MM PARA FECHADURA DE EMBUTIR EXTERNA, EM ACO INOX</v>
          </cell>
          <cell r="D2923" t="str">
            <v>UN</v>
          </cell>
          <cell r="E2923" t="str">
            <v>CR</v>
          </cell>
          <cell r="F2923">
            <v>35.840000000000003</v>
          </cell>
          <cell r="G2923">
            <v>35.840000000000003</v>
          </cell>
          <cell r="H2923">
            <v>35.840000000000003</v>
          </cell>
          <cell r="I2923" t="str">
            <v>COM VALOR</v>
          </cell>
        </row>
        <row r="2924">
          <cell r="B2924">
            <v>11481</v>
          </cell>
          <cell r="C2924" t="str">
            <v>MAQUINA DE 40 MM PARA FECHADURA, PARA PORTA DE BANHEIRO, EM ACO INOX</v>
          </cell>
          <cell r="D2924" t="str">
            <v>UN</v>
          </cell>
          <cell r="E2924" t="str">
            <v>CR</v>
          </cell>
          <cell r="F2924">
            <v>32.42</v>
          </cell>
          <cell r="G2924">
            <v>32.42</v>
          </cell>
          <cell r="H2924">
            <v>32.42</v>
          </cell>
          <cell r="I2924" t="str">
            <v>COM VALOR</v>
          </cell>
        </row>
        <row r="2925">
          <cell r="B2925">
            <v>43609</v>
          </cell>
          <cell r="C2925" t="str">
            <v>MAQUINA DE 40 MM PARA FECHADURA, PARA PORTA INTERNA, EM ACO INOX</v>
          </cell>
          <cell r="D2925" t="str">
            <v>UN</v>
          </cell>
          <cell r="E2925" t="str">
            <v>CR</v>
          </cell>
          <cell r="F2925">
            <v>32.42</v>
          </cell>
          <cell r="G2925">
            <v>32.42</v>
          </cell>
          <cell r="H2925">
            <v>32.42</v>
          </cell>
          <cell r="I2925" t="str">
            <v>COM VALOR</v>
          </cell>
        </row>
        <row r="2926">
          <cell r="B2926">
            <v>11478</v>
          </cell>
          <cell r="C2926" t="str">
            <v>MAQUINA DE 55 MM PARA FECHADURA DE EMBUTIR EXTERNA, EM ACO INOX</v>
          </cell>
          <cell r="D2926" t="str">
            <v>UN</v>
          </cell>
          <cell r="E2926" t="str">
            <v>CR</v>
          </cell>
          <cell r="F2926">
            <v>61.49</v>
          </cell>
          <cell r="G2926">
            <v>61.49</v>
          </cell>
          <cell r="H2926">
            <v>61.49</v>
          </cell>
          <cell r="I2926" t="str">
            <v>COM VALOR</v>
          </cell>
        </row>
        <row r="2927">
          <cell r="B2927">
            <v>43608</v>
          </cell>
          <cell r="C2927" t="str">
            <v>MAQUINA DE 55 MM PARA FECHADURA, PARA PORTA DE BANHEIRO, EM ACO INOX</v>
          </cell>
          <cell r="D2927" t="str">
            <v>UN</v>
          </cell>
          <cell r="E2927" t="str">
            <v>CR</v>
          </cell>
          <cell r="F2927">
            <v>46.92</v>
          </cell>
          <cell r="G2927">
            <v>46.92</v>
          </cell>
          <cell r="H2927">
            <v>46.92</v>
          </cell>
          <cell r="I2927" t="str">
            <v>COM VALOR</v>
          </cell>
        </row>
        <row r="2928">
          <cell r="B2928">
            <v>11476</v>
          </cell>
          <cell r="C2928" t="str">
            <v>MAQUINA DE 55 MM PARA FECHADURA, PARA PORTA INTERNA, EM ACO INOX</v>
          </cell>
          <cell r="D2928" t="str">
            <v>UN</v>
          </cell>
          <cell r="E2928" t="str">
            <v>C</v>
          </cell>
          <cell r="F2928">
            <v>46.92</v>
          </cell>
          <cell r="G2928">
            <v>46.92</v>
          </cell>
          <cell r="H2928">
            <v>46.92</v>
          </cell>
          <cell r="I2928" t="str">
            <v>COM VALOR</v>
          </cell>
        </row>
        <row r="2929">
          <cell r="B2929">
            <v>40637</v>
          </cell>
          <cell r="C2929" t="str">
            <v>MAQUINA DEMARCADORA DE FAIXA DE TRAFEGO A FRIO, AUTOPROPELIDA, MOTOR DIESEL 38 HP</v>
          </cell>
          <cell r="D2929" t="str">
            <v>UN</v>
          </cell>
          <cell r="E2929" t="str">
            <v>CR</v>
          </cell>
          <cell r="F2929" t="str">
            <v>VERIFICAR</v>
          </cell>
          <cell r="G2929" t="str">
            <v>VERIFICAR</v>
          </cell>
          <cell r="H2929" t="str">
            <v>VERIFICAR</v>
          </cell>
          <cell r="I2929" t="str">
            <v>SEM VALOR</v>
          </cell>
        </row>
        <row r="2930">
          <cell r="B2930">
            <v>13836</v>
          </cell>
          <cell r="C2930" t="str">
            <v>MAQUINA EXTRUSORA DE CONCRETO PARA GUIAS E SARJETAS, COM MOTOR A DIESEL E POTENCIA DE 14 CV</v>
          </cell>
          <cell r="D2930" t="str">
            <v>UN</v>
          </cell>
          <cell r="E2930" t="str">
            <v>CR</v>
          </cell>
          <cell r="F2930" t="str">
            <v>VERIFICAR</v>
          </cell>
          <cell r="G2930" t="str">
            <v>VERIFICAR</v>
          </cell>
          <cell r="H2930" t="str">
            <v>VERIFICAR</v>
          </cell>
          <cell r="I2930" t="str">
            <v>SEM VALOR</v>
          </cell>
        </row>
        <row r="2931">
          <cell r="B2931">
            <v>14534</v>
          </cell>
          <cell r="C2931" t="str">
            <v>MAQUINA MANUAL TIPO PRENSA PARA PRODUCAO DE BLOCOS E PAVIMENTOS DE CONCRETO, COM MOTOR ELETRICO TRIFASICO PARA VIBRACAO, POTENCIA TOTAL INSTALADA DE 1,5 KW</v>
          </cell>
          <cell r="D2931" t="str">
            <v>UN</v>
          </cell>
          <cell r="E2931" t="str">
            <v>CR</v>
          </cell>
          <cell r="F2931" t="str">
            <v>VERIFICAR</v>
          </cell>
          <cell r="G2931" t="str">
            <v>VERIFICAR</v>
          </cell>
          <cell r="H2931" t="str">
            <v>VERIFICAR</v>
          </cell>
          <cell r="I2931" t="str">
            <v>SEM VALOR</v>
          </cell>
        </row>
        <row r="2932">
          <cell r="B2932">
            <v>14619</v>
          </cell>
          <cell r="C2932" t="str">
            <v>MAQUINA PARA CORTE COM DISCO ABRASIVO DE DIAMETRO DE 18" (450 MM), COM MOTOR ELETRICO TRIFASICO DE 10 CV</v>
          </cell>
          <cell r="D2932" t="str">
            <v>UN</v>
          </cell>
          <cell r="E2932" t="str">
            <v>CR</v>
          </cell>
          <cell r="F2932">
            <v>18308.68</v>
          </cell>
          <cell r="G2932">
            <v>18308.68</v>
          </cell>
          <cell r="H2932">
            <v>18308.68</v>
          </cell>
          <cell r="I2932" t="str">
            <v>COM VALOR</v>
          </cell>
        </row>
        <row r="2933">
          <cell r="B2933">
            <v>14535</v>
          </cell>
          <cell r="C2933" t="str">
            <v>MAQUINA TIPO PRENSA HIDRAULICA, PARA FABRICACAO DE TUBOS DE CONCRETO PARA AGUAS PLUVIAIS, DN 200 A DN 600 MM X 1000 MM DE COMPRIMENTO, COM MOTOR PRINCIPAL COM POTENCIA DE 20 CV</v>
          </cell>
          <cell r="D2933" t="str">
            <v>UN</v>
          </cell>
          <cell r="E2933" t="str">
            <v>CR</v>
          </cell>
          <cell r="F2933" t="str">
            <v>VERIFICAR</v>
          </cell>
          <cell r="G2933" t="str">
            <v>VERIFICAR</v>
          </cell>
          <cell r="H2933" t="str">
            <v>VERIFICAR</v>
          </cell>
          <cell r="I2933" t="str">
            <v>SEM VALOR</v>
          </cell>
        </row>
        <row r="2934">
          <cell r="B2934">
            <v>39813</v>
          </cell>
          <cell r="C2934" t="str">
            <v>MAQUINA TIPO VASO/TANQUE/JATO DE PRESSAO PORTATIL P/ JATEAMENTO, CONTROLE AUTOMATICO E REMOTO, CAMARA DE 1 SAIDA, 280 L, DIAM. *670* MM, BICO JATO CURTO VENTURI 5/16", MANGUEIRA 1" DE 10 M, COMPLETA (VALVULAS POP UP E DOSADORA, FUNDO CONICO ETC)</v>
          </cell>
          <cell r="D2934" t="str">
            <v>UN</v>
          </cell>
          <cell r="E2934" t="str">
            <v>CR</v>
          </cell>
          <cell r="F2934" t="str">
            <v>VERIFICAR</v>
          </cell>
          <cell r="G2934" t="str">
            <v>VERIFICAR</v>
          </cell>
          <cell r="H2934" t="str">
            <v>VERIFICAR</v>
          </cell>
          <cell r="I2934" t="str">
            <v>SEM VALOR</v>
          </cell>
        </row>
        <row r="2935">
          <cell r="B2935">
            <v>12868</v>
          </cell>
          <cell r="C2935" t="str">
            <v>MARCENEIRO (HORISTA)</v>
          </cell>
          <cell r="D2935" t="str">
            <v>H</v>
          </cell>
          <cell r="E2935" t="str">
            <v>CR</v>
          </cell>
          <cell r="F2935">
            <v>17.72</v>
          </cell>
          <cell r="G2935">
            <v>15.91</v>
          </cell>
          <cell r="H2935">
            <v>8.5399999999999991</v>
          </cell>
          <cell r="I2935" t="str">
            <v>COM VALOR</v>
          </cell>
        </row>
        <row r="2936">
          <cell r="B2936">
            <v>40916</v>
          </cell>
          <cell r="C2936" t="str">
            <v>MARCENEIRO (MENSALISTA)</v>
          </cell>
          <cell r="D2936" t="str">
            <v>MES</v>
          </cell>
          <cell r="E2936" t="str">
            <v>CR</v>
          </cell>
          <cell r="F2936">
            <v>3098.05</v>
          </cell>
          <cell r="G2936">
            <v>2780.73</v>
          </cell>
          <cell r="H2936">
            <v>1879.89</v>
          </cell>
          <cell r="I2936" t="str">
            <v>COM VALOR</v>
          </cell>
        </row>
        <row r="2937">
          <cell r="B2937">
            <v>4755</v>
          </cell>
          <cell r="C2937" t="str">
            <v>MARMORISTA / GRANITEIRO (HORISTA)</v>
          </cell>
          <cell r="D2937" t="str">
            <v>H</v>
          </cell>
          <cell r="E2937" t="str">
            <v>CR</v>
          </cell>
          <cell r="F2937">
            <v>19.13</v>
          </cell>
          <cell r="G2937">
            <v>17.18</v>
          </cell>
          <cell r="H2937">
            <v>9.2200000000000006</v>
          </cell>
          <cell r="I2937" t="str">
            <v>COM VALOR</v>
          </cell>
        </row>
        <row r="2938">
          <cell r="B2938">
            <v>41067</v>
          </cell>
          <cell r="C2938" t="str">
            <v>MARMORISTA / GRANITEIRO (MENSALISTA)</v>
          </cell>
          <cell r="D2938" t="str">
            <v>MES</v>
          </cell>
          <cell r="E2938" t="str">
            <v>C</v>
          </cell>
          <cell r="F2938">
            <v>3342.8</v>
          </cell>
          <cell r="G2938">
            <v>3000.4</v>
          </cell>
          <cell r="H2938">
            <v>2028.4</v>
          </cell>
          <cell r="I2938" t="str">
            <v>COM VALOR</v>
          </cell>
        </row>
        <row r="2939">
          <cell r="B2939">
            <v>45240</v>
          </cell>
          <cell r="C2939" t="str">
            <v>MARRETA DE ACO, OITAVADA, 500 G, COM CABO DE MADEIRA</v>
          </cell>
          <cell r="D2939" t="str">
            <v>UN</v>
          </cell>
          <cell r="E2939" t="str">
            <v>CR</v>
          </cell>
          <cell r="F2939">
            <v>26.93</v>
          </cell>
          <cell r="G2939">
            <v>26.93</v>
          </cell>
          <cell r="H2939">
            <v>26.93</v>
          </cell>
          <cell r="I2939" t="str">
            <v>COM VALOR</v>
          </cell>
        </row>
        <row r="2940">
          <cell r="B2940">
            <v>45228</v>
          </cell>
          <cell r="C2940" t="str">
            <v>MARTELO DE BORRACHA PRETO 450 G, CABO DE MADEIRA *60* MM DE DIAMETRO</v>
          </cell>
          <cell r="D2940" t="str">
            <v>UN</v>
          </cell>
          <cell r="E2940" t="str">
            <v>CR</v>
          </cell>
          <cell r="F2940">
            <v>23.01</v>
          </cell>
          <cell r="G2940">
            <v>23.01</v>
          </cell>
          <cell r="H2940">
            <v>23.01</v>
          </cell>
          <cell r="I2940" t="str">
            <v>COM VALOR</v>
          </cell>
        </row>
        <row r="2941">
          <cell r="B2941">
            <v>45241</v>
          </cell>
          <cell r="C2941" t="str">
            <v>MARTELO DE PEDREIRO, 1 CORTE, EM ACO, *500* G, COMPRIMENTO TOTAL DE *28* CM, COM CABO DE MADEIRA</v>
          </cell>
          <cell r="D2941" t="str">
            <v>UN</v>
          </cell>
          <cell r="E2941" t="str">
            <v>CR</v>
          </cell>
          <cell r="F2941">
            <v>33.11</v>
          </cell>
          <cell r="G2941">
            <v>33.11</v>
          </cell>
          <cell r="H2941">
            <v>33.11</v>
          </cell>
          <cell r="I2941" t="str">
            <v>COM VALOR</v>
          </cell>
        </row>
        <row r="2942">
          <cell r="B2942">
            <v>38463</v>
          </cell>
          <cell r="C2942" t="str">
            <v>MARTELO DE SOLDADOR/PICADOR DE SOLDA</v>
          </cell>
          <cell r="D2942" t="str">
            <v>UN</v>
          </cell>
          <cell r="E2942" t="str">
            <v>CR</v>
          </cell>
          <cell r="F2942">
            <v>65.75</v>
          </cell>
          <cell r="G2942">
            <v>65.75</v>
          </cell>
          <cell r="H2942">
            <v>65.75</v>
          </cell>
          <cell r="I2942" t="str">
            <v>COM VALOR</v>
          </cell>
        </row>
        <row r="2943">
          <cell r="B2943">
            <v>40703</v>
          </cell>
          <cell r="C2943" t="str">
            <v>MARTELO DEMOLIDOR ELETRICO, COM POTENCIA DE 2.000 W, FREQUENCIA DE 1.000 IMPACTOS POR MINUTO, FORCA DE IMPACTO ENTRE 60 E 65 J, PESO DE 30 KG</v>
          </cell>
          <cell r="D2943" t="str">
            <v>UN</v>
          </cell>
          <cell r="E2943" t="str">
            <v>CR</v>
          </cell>
          <cell r="F2943">
            <v>13269.21</v>
          </cell>
          <cell r="G2943">
            <v>13269.21</v>
          </cell>
          <cell r="H2943">
            <v>13269.21</v>
          </cell>
          <cell r="I2943" t="str">
            <v>COM VALOR</v>
          </cell>
        </row>
        <row r="2944">
          <cell r="B2944">
            <v>14531</v>
          </cell>
          <cell r="C2944" t="str">
            <v>MARTELO DEMOLIDOR PNEUMATICO MANUAL, COM REDUCAO DE VIBRACAO, PESO DE 21 KG</v>
          </cell>
          <cell r="D2944" t="str">
            <v>UN</v>
          </cell>
          <cell r="E2944" t="str">
            <v>CR</v>
          </cell>
          <cell r="F2944">
            <v>24738.81</v>
          </cell>
          <cell r="G2944">
            <v>24738.81</v>
          </cell>
          <cell r="H2944">
            <v>24738.81</v>
          </cell>
          <cell r="I2944" t="str">
            <v>COM VALOR</v>
          </cell>
        </row>
        <row r="2945">
          <cell r="B2945">
            <v>36533</v>
          </cell>
          <cell r="C2945" t="str">
            <v>MARTELO DEMOLIDOR PNEUMATICO MANUAL, COM REDUCAO DE VIBRACAO, PESO DE 31,5 KG</v>
          </cell>
          <cell r="D2945" t="str">
            <v>UN</v>
          </cell>
          <cell r="E2945" t="str">
            <v>CR</v>
          </cell>
          <cell r="F2945">
            <v>28468.04</v>
          </cell>
          <cell r="G2945">
            <v>28468.04</v>
          </cell>
          <cell r="H2945">
            <v>28468.04</v>
          </cell>
          <cell r="I2945" t="str">
            <v>COM VALOR</v>
          </cell>
        </row>
        <row r="2946">
          <cell r="B2946">
            <v>11616</v>
          </cell>
          <cell r="C2946" t="str">
            <v>MARTELO DEMOLIDOR PNEUMATICO MANUAL, PADRAO, PESO DE 32 KG</v>
          </cell>
          <cell r="D2946" t="str">
            <v>UN</v>
          </cell>
          <cell r="E2946" t="str">
            <v>CR</v>
          </cell>
          <cell r="F2946">
            <v>26887.64</v>
          </cell>
          <cell r="G2946">
            <v>26887.64</v>
          </cell>
          <cell r="H2946">
            <v>26887.64</v>
          </cell>
          <cell r="I2946" t="str">
            <v>COM VALOR</v>
          </cell>
        </row>
        <row r="2947">
          <cell r="B2947">
            <v>41898</v>
          </cell>
          <cell r="C2947" t="str">
            <v>MARTELO DEMOLIDOR PNEUMATICO MANUAL, PESO DE 28 KG, COM SILENCIADOR</v>
          </cell>
          <cell r="D2947" t="str">
            <v>UN</v>
          </cell>
          <cell r="E2947" t="str">
            <v>CR</v>
          </cell>
          <cell r="F2947">
            <v>30252.26</v>
          </cell>
          <cell r="G2947">
            <v>30252.26</v>
          </cell>
          <cell r="H2947">
            <v>30252.26</v>
          </cell>
          <cell r="I2947" t="str">
            <v>COM VALOR</v>
          </cell>
        </row>
        <row r="2948">
          <cell r="B2948">
            <v>13447</v>
          </cell>
          <cell r="C2948" t="str">
            <v>MARTELO PERFURADOR PNEUMATICO MANUAL, DE SUPERFICIE, COM AVANCO DE COLUNA, PESO DE 22 KG</v>
          </cell>
          <cell r="D2948" t="str">
            <v>UN</v>
          </cell>
          <cell r="E2948" t="str">
            <v>CR</v>
          </cell>
          <cell r="F2948">
            <v>55666.23</v>
          </cell>
          <cell r="G2948">
            <v>55666.23</v>
          </cell>
          <cell r="H2948">
            <v>55666.23</v>
          </cell>
          <cell r="I2948" t="str">
            <v>COM VALOR</v>
          </cell>
        </row>
        <row r="2949">
          <cell r="B2949">
            <v>14529</v>
          </cell>
          <cell r="C2949" t="str">
            <v>MARTELO PERFURADOR PNEUMATICO MANUAL, HASTE 25 X 75 MM, 21 KG</v>
          </cell>
          <cell r="D2949" t="str">
            <v>UN</v>
          </cell>
          <cell r="E2949" t="str">
            <v>CR</v>
          </cell>
          <cell r="F2949">
            <v>31132.71</v>
          </cell>
          <cell r="G2949">
            <v>31132.71</v>
          </cell>
          <cell r="H2949">
            <v>31132.71</v>
          </cell>
          <cell r="I2949" t="str">
            <v>COM VALOR</v>
          </cell>
        </row>
        <row r="2950">
          <cell r="B2950">
            <v>10747</v>
          </cell>
          <cell r="C2950" t="str">
            <v>MARTELO PERFURADOR PNEUMATICO MANUAL, PESO DE 25 KG, COM SILENCIADOR</v>
          </cell>
          <cell r="D2950" t="str">
            <v>UN</v>
          </cell>
          <cell r="E2950" t="str">
            <v>CR</v>
          </cell>
          <cell r="F2950">
            <v>30545.94</v>
          </cell>
          <cell r="G2950">
            <v>30545.94</v>
          </cell>
          <cell r="H2950">
            <v>30545.94</v>
          </cell>
          <cell r="I2950" t="str">
            <v>COM VALOR</v>
          </cell>
        </row>
        <row r="2951">
          <cell r="B2951">
            <v>36141</v>
          </cell>
          <cell r="C2951" t="str">
            <v>MASCARA DE SEGURANCA PARA SOLDA COM ESCUDO DE CELERON E CARNEIRA DE PLASTICO COM REGULAGEM</v>
          </cell>
          <cell r="D2951" t="str">
            <v>UN</v>
          </cell>
          <cell r="E2951" t="str">
            <v>CR</v>
          </cell>
          <cell r="F2951">
            <v>103.42</v>
          </cell>
          <cell r="G2951">
            <v>103.42</v>
          </cell>
          <cell r="H2951">
            <v>103.42</v>
          </cell>
          <cell r="I2951" t="str">
            <v>COM VALOR</v>
          </cell>
        </row>
        <row r="2952">
          <cell r="B2952">
            <v>45211</v>
          </cell>
          <cell r="C2952" t="str">
            <v>MASCARA DE SOLDA AUTOMATICA, COM GRAU DE ESCURECIMENTO DIN 9 A 13</v>
          </cell>
          <cell r="D2952" t="str">
            <v>UN</v>
          </cell>
          <cell r="E2952" t="str">
            <v>CR</v>
          </cell>
          <cell r="F2952">
            <v>93.99</v>
          </cell>
          <cell r="G2952">
            <v>93.99</v>
          </cell>
          <cell r="H2952">
            <v>93.99</v>
          </cell>
          <cell r="I2952" t="str">
            <v>COM VALOR</v>
          </cell>
        </row>
        <row r="2953">
          <cell r="B2953">
            <v>43651</v>
          </cell>
          <cell r="C2953" t="str">
            <v>MASSA ACRILICA PARA SUPERFICIES INTERNAS E EXTERNAS</v>
          </cell>
          <cell r="D2953" t="str">
            <v>KG</v>
          </cell>
          <cell r="E2953" t="str">
            <v>CR</v>
          </cell>
          <cell r="F2953">
            <v>6.47</v>
          </cell>
          <cell r="G2953">
            <v>6.47</v>
          </cell>
          <cell r="H2953">
            <v>6.47</v>
          </cell>
          <cell r="I2953" t="str">
            <v>COM VALOR</v>
          </cell>
        </row>
        <row r="2954">
          <cell r="B2954">
            <v>43626</v>
          </cell>
          <cell r="C2954" t="str">
            <v>MASSA CORRIDA PARA SUPERFICIES DE AMBIENTES INTERNOS</v>
          </cell>
          <cell r="D2954" t="str">
            <v>KG</v>
          </cell>
          <cell r="E2954" t="str">
            <v>CR</v>
          </cell>
          <cell r="F2954">
            <v>3.6</v>
          </cell>
          <cell r="G2954">
            <v>3.6</v>
          </cell>
          <cell r="H2954">
            <v>3.6</v>
          </cell>
          <cell r="I2954" t="str">
            <v>COM VALOR</v>
          </cell>
        </row>
        <row r="2955">
          <cell r="B2955">
            <v>39434</v>
          </cell>
          <cell r="C2955" t="str">
            <v>MASSA DE REJUNTE EM PO PARA DRYWALL, A BASE DE GESSO, SECAGEM RAPIDA, PARA TRATAMENTO DE JUNTAS DE CHAPA DE GESSO (NECESSITA ADICAO DE AGUA)</v>
          </cell>
          <cell r="D2955" t="str">
            <v>KG</v>
          </cell>
          <cell r="E2955" t="str">
            <v>CR</v>
          </cell>
          <cell r="F2955">
            <v>3.84</v>
          </cell>
          <cell r="G2955">
            <v>3.84</v>
          </cell>
          <cell r="H2955">
            <v>3.84</v>
          </cell>
          <cell r="I2955" t="str">
            <v>COM VALOR</v>
          </cell>
        </row>
        <row r="2956">
          <cell r="B2956">
            <v>39433</v>
          </cell>
          <cell r="C2956" t="str">
            <v>MASSA DE REJUNTE PRONTA PARA TRATAMENTO DE JUNTAS DE CHAPA DE GESSO PARA DRYWALL, SEM ADICAO DE AGUA</v>
          </cell>
          <cell r="D2956" t="str">
            <v>KG</v>
          </cell>
          <cell r="E2956" t="str">
            <v>CR</v>
          </cell>
          <cell r="F2956">
            <v>3.05</v>
          </cell>
          <cell r="G2956">
            <v>3.05</v>
          </cell>
          <cell r="H2956">
            <v>3.05</v>
          </cell>
          <cell r="I2956" t="str">
            <v>COM VALOR</v>
          </cell>
        </row>
        <row r="2957">
          <cell r="B2957">
            <v>4049</v>
          </cell>
          <cell r="C2957" t="str">
            <v>MASSA EPOXI BICOMPONENTE (MASSA + CATALISADOR)</v>
          </cell>
          <cell r="D2957" t="str">
            <v>L</v>
          </cell>
          <cell r="E2957" t="str">
            <v>CR</v>
          </cell>
          <cell r="F2957">
            <v>72.25</v>
          </cell>
          <cell r="G2957">
            <v>72.25</v>
          </cell>
          <cell r="H2957">
            <v>72.25</v>
          </cell>
          <cell r="I2957" t="str">
            <v>COM VALOR</v>
          </cell>
        </row>
        <row r="2958">
          <cell r="B2958">
            <v>38120</v>
          </cell>
          <cell r="C2958" t="str">
            <v>MASSA EPOXI BICOMPONENTE PARA REPAROS</v>
          </cell>
          <cell r="D2958" t="str">
            <v>KG</v>
          </cell>
          <cell r="E2958" t="str">
            <v>CR</v>
          </cell>
          <cell r="F2958" t="str">
            <v>VERIFICAR</v>
          </cell>
          <cell r="G2958" t="str">
            <v>VERIFICAR</v>
          </cell>
          <cell r="H2958" t="str">
            <v>VERIFICAR</v>
          </cell>
          <cell r="I2958" t="str">
            <v>SEM VALOR</v>
          </cell>
        </row>
        <row r="2959">
          <cell r="B2959">
            <v>43652</v>
          </cell>
          <cell r="C2959" t="str">
            <v>MASSA PARA MADEIRA - INTERIOR E EXTERIOR</v>
          </cell>
          <cell r="D2959" t="str">
            <v>KG</v>
          </cell>
          <cell r="E2959" t="str">
            <v>CR</v>
          </cell>
          <cell r="F2959">
            <v>14.51</v>
          </cell>
          <cell r="G2959">
            <v>14.51</v>
          </cell>
          <cell r="H2959">
            <v>14.51</v>
          </cell>
          <cell r="I2959" t="str">
            <v>COM VALOR</v>
          </cell>
        </row>
        <row r="2960">
          <cell r="B2960">
            <v>10498</v>
          </cell>
          <cell r="C2960" t="str">
            <v>MASSA PARA VIDRO</v>
          </cell>
          <cell r="D2960" t="str">
            <v>KG</v>
          </cell>
          <cell r="E2960" t="str">
            <v>C</v>
          </cell>
          <cell r="F2960">
            <v>10.210000000000001</v>
          </cell>
          <cell r="G2960">
            <v>10.210000000000001</v>
          </cell>
          <cell r="H2960">
            <v>10.210000000000001</v>
          </cell>
          <cell r="I2960" t="str">
            <v>COM VALOR</v>
          </cell>
        </row>
        <row r="2961">
          <cell r="B2961">
            <v>4823</v>
          </cell>
          <cell r="C2961" t="str">
            <v>MASSA PLASTICA PARA MARMORE/GRANITO</v>
          </cell>
          <cell r="D2961" t="str">
            <v>KG</v>
          </cell>
          <cell r="E2961" t="str">
            <v>CR</v>
          </cell>
          <cell r="F2961">
            <v>38.31</v>
          </cell>
          <cell r="G2961">
            <v>38.31</v>
          </cell>
          <cell r="H2961">
            <v>38.31</v>
          </cell>
          <cell r="I2961" t="str">
            <v>COM VALOR</v>
          </cell>
        </row>
        <row r="2962">
          <cell r="B2962">
            <v>38877</v>
          </cell>
          <cell r="C2962" t="str">
            <v>MASSA PREMIUM PARA TEXTURA LISA DE BASE ACRILICA, USO INTERNO E EXTERNO</v>
          </cell>
          <cell r="D2962" t="str">
            <v>KG</v>
          </cell>
          <cell r="E2962" t="str">
            <v>CR</v>
          </cell>
          <cell r="F2962">
            <v>6.68</v>
          </cell>
          <cell r="G2962">
            <v>6.68</v>
          </cell>
          <cell r="H2962">
            <v>6.68</v>
          </cell>
          <cell r="I2962" t="str">
            <v>COM VALOR</v>
          </cell>
        </row>
        <row r="2963">
          <cell r="B2963">
            <v>34546</v>
          </cell>
          <cell r="C2963" t="str">
            <v>MASSA PREMIUM PARA TEXTURA RUSTICA DE BASE ACRILICA, COR BRANCA, USO INTERNO E EXTERNO</v>
          </cell>
          <cell r="D2963" t="str">
            <v>KG</v>
          </cell>
          <cell r="E2963" t="str">
            <v>CR</v>
          </cell>
          <cell r="F2963">
            <v>6.87</v>
          </cell>
          <cell r="G2963">
            <v>6.87</v>
          </cell>
          <cell r="H2963">
            <v>6.87</v>
          </cell>
          <cell r="I2963" t="str">
            <v>COM VALOR</v>
          </cell>
        </row>
        <row r="2964">
          <cell r="B2964">
            <v>41387</v>
          </cell>
          <cell r="C2964" t="str">
            <v>MASTRO SIMPLES GALVANIZADO DIAMETRO NOMINAL 1 1/2"</v>
          </cell>
          <cell r="D2964" t="str">
            <v>M</v>
          </cell>
          <cell r="E2964" t="str">
            <v>CR</v>
          </cell>
          <cell r="F2964">
            <v>59.5</v>
          </cell>
          <cell r="G2964">
            <v>59.5</v>
          </cell>
          <cell r="H2964">
            <v>59.5</v>
          </cell>
          <cell r="I2964" t="str">
            <v>COM VALOR</v>
          </cell>
        </row>
        <row r="2965">
          <cell r="B2965">
            <v>41388</v>
          </cell>
          <cell r="C2965" t="str">
            <v>MASTRO SIMPLES GALVANIZADO DIAMETRO NOMINAL 2"</v>
          </cell>
          <cell r="D2965" t="str">
            <v>M</v>
          </cell>
          <cell r="E2965" t="str">
            <v>CR</v>
          </cell>
          <cell r="F2965">
            <v>71.39</v>
          </cell>
          <cell r="G2965">
            <v>71.39</v>
          </cell>
          <cell r="H2965">
            <v>71.39</v>
          </cell>
          <cell r="I2965" t="str">
            <v>COM VALOR</v>
          </cell>
        </row>
        <row r="2966">
          <cell r="B2966">
            <v>41380</v>
          </cell>
          <cell r="C2966" t="str">
            <v>MASTRO TELESCOPICO DE 4 METROS (3 M X DN= 2" + 1 M X DN= 1 1/2")</v>
          </cell>
          <cell r="D2966" t="str">
            <v>UN</v>
          </cell>
          <cell r="E2966" t="str">
            <v>CR</v>
          </cell>
          <cell r="F2966">
            <v>474.97</v>
          </cell>
          <cell r="G2966">
            <v>474.97</v>
          </cell>
          <cell r="H2966">
            <v>474.97</v>
          </cell>
          <cell r="I2966" t="str">
            <v>COM VALOR</v>
          </cell>
        </row>
        <row r="2967">
          <cell r="B2967">
            <v>41381</v>
          </cell>
          <cell r="C2967" t="str">
            <v>MASTRO TELESCOPICO GALVANIZADO 5 METROS (3 M X DN= 2" + 2 M X DN= 1 1/2")</v>
          </cell>
          <cell r="D2967" t="str">
            <v>UN</v>
          </cell>
          <cell r="E2967" t="str">
            <v>CR</v>
          </cell>
          <cell r="F2967">
            <v>497.59</v>
          </cell>
          <cell r="G2967">
            <v>497.59</v>
          </cell>
          <cell r="H2967">
            <v>497.59</v>
          </cell>
          <cell r="I2967" t="str">
            <v>COM VALOR</v>
          </cell>
        </row>
        <row r="2968">
          <cell r="B2968">
            <v>41382</v>
          </cell>
          <cell r="C2968" t="str">
            <v>MASTRO TELESCOPICO GALVANIZADO 6 METROS (3 M X DN= 2" + 3 M X DN= 1 1/2")</v>
          </cell>
          <cell r="D2968" t="str">
            <v>UN</v>
          </cell>
          <cell r="E2968" t="str">
            <v>CR</v>
          </cell>
          <cell r="F2968">
            <v>481.64</v>
          </cell>
          <cell r="G2968">
            <v>481.64</v>
          </cell>
          <cell r="H2968">
            <v>481.64</v>
          </cell>
          <cell r="I2968" t="str">
            <v>COM VALOR</v>
          </cell>
        </row>
        <row r="2969">
          <cell r="B2969">
            <v>41383</v>
          </cell>
          <cell r="C2969" t="str">
            <v>MASTRO TELESCOPICO GALVANIZADO 7 METROS (6 M X DN= 2" + 1 M X DN= 1 1/2")</v>
          </cell>
          <cell r="D2969" t="str">
            <v>UN</v>
          </cell>
          <cell r="E2969" t="str">
            <v>CR</v>
          </cell>
          <cell r="F2969">
            <v>653.72</v>
          </cell>
          <cell r="G2969">
            <v>653.72</v>
          </cell>
          <cell r="H2969">
            <v>653.72</v>
          </cell>
          <cell r="I2969" t="str">
            <v>COM VALOR</v>
          </cell>
        </row>
        <row r="2970">
          <cell r="B2970">
            <v>41385</v>
          </cell>
          <cell r="C2970" t="str">
            <v>MASTRO TELESCOPICO GALVANIZADO 9 METROS (6 M X DN= 2" + 3 M X DN= 1 1/2")</v>
          </cell>
          <cell r="D2970" t="str">
            <v>UN</v>
          </cell>
          <cell r="E2970" t="str">
            <v>CR</v>
          </cell>
          <cell r="F2970">
            <v>813.47</v>
          </cell>
          <cell r="G2970">
            <v>813.47</v>
          </cell>
          <cell r="H2970">
            <v>813.47</v>
          </cell>
          <cell r="I2970" t="str">
            <v>COM VALOR</v>
          </cell>
        </row>
        <row r="2971">
          <cell r="B2971">
            <v>4058</v>
          </cell>
          <cell r="C2971" t="str">
            <v>MECANICO DE EQUIPAMENTOS PESADOS (HORISTA)</v>
          </cell>
          <cell r="D2971" t="str">
            <v>H</v>
          </cell>
          <cell r="E2971" t="str">
            <v>CR</v>
          </cell>
          <cell r="F2971">
            <v>31.54</v>
          </cell>
          <cell r="G2971">
            <v>28.33</v>
          </cell>
          <cell r="H2971">
            <v>15.2</v>
          </cell>
          <cell r="I2971" t="str">
            <v>COM VALOR</v>
          </cell>
        </row>
        <row r="2972">
          <cell r="B2972">
            <v>40974</v>
          </cell>
          <cell r="C2972" t="str">
            <v>MECANICO DE EQUIPAMENTOS PESADOS (MENSALISTA)</v>
          </cell>
          <cell r="D2972" t="str">
            <v>MES</v>
          </cell>
          <cell r="E2972" t="str">
            <v>CR</v>
          </cell>
          <cell r="F2972">
            <v>5513.12</v>
          </cell>
          <cell r="G2972">
            <v>4948.42</v>
          </cell>
          <cell r="H2972">
            <v>3345.34</v>
          </cell>
          <cell r="I2972" t="str">
            <v>COM VALOR</v>
          </cell>
        </row>
        <row r="2973">
          <cell r="B2973">
            <v>34794</v>
          </cell>
          <cell r="C2973" t="str">
            <v>MECANICO DE REFRIGERACAO (HORISTA)</v>
          </cell>
          <cell r="D2973" t="str">
            <v>H</v>
          </cell>
          <cell r="E2973" t="str">
            <v>CR</v>
          </cell>
          <cell r="F2973">
            <v>22.34</v>
          </cell>
          <cell r="G2973">
            <v>20.07</v>
          </cell>
          <cell r="H2973">
            <v>10.77</v>
          </cell>
          <cell r="I2973" t="str">
            <v>COM VALOR</v>
          </cell>
        </row>
        <row r="2974">
          <cell r="B2974">
            <v>40925</v>
          </cell>
          <cell r="C2974" t="str">
            <v>MECANICO DE REFRIGERACAO (MENSALISTA)</v>
          </cell>
          <cell r="D2974" t="str">
            <v>MES</v>
          </cell>
          <cell r="E2974" t="str">
            <v>CR</v>
          </cell>
          <cell r="F2974">
            <v>3908.26</v>
          </cell>
          <cell r="G2974">
            <v>3507.95</v>
          </cell>
          <cell r="H2974">
            <v>2371.52</v>
          </cell>
          <cell r="I2974" t="str">
            <v>COM VALOR</v>
          </cell>
        </row>
        <row r="2975">
          <cell r="B2975">
            <v>13741</v>
          </cell>
          <cell r="C2975" t="str">
            <v>MEDIDOR DE NIVEL ESTATICO E DINAMICO PARA POCO, COMPRIMENTO DE 200 M</v>
          </cell>
          <cell r="D2975" t="str">
            <v>UN</v>
          </cell>
          <cell r="E2975" t="str">
            <v>CR</v>
          </cell>
          <cell r="F2975">
            <v>2957.87</v>
          </cell>
          <cell r="G2975">
            <v>2957.87</v>
          </cell>
          <cell r="H2975">
            <v>2957.87</v>
          </cell>
          <cell r="I2975" t="str">
            <v>COM VALOR</v>
          </cell>
        </row>
        <row r="2976">
          <cell r="B2976">
            <v>3288</v>
          </cell>
          <cell r="C2976" t="str">
            <v>MEIA CANA DE MADEIRA CEDRINHO OU EQUIVALENTE DA REGIAO, ACABAMENTO PARA FORRO PAULISTA, *2,5 X 2,5* CM</v>
          </cell>
          <cell r="D2976" t="str">
            <v>M</v>
          </cell>
          <cell r="E2976" t="str">
            <v>CR</v>
          </cell>
          <cell r="F2976">
            <v>7.75</v>
          </cell>
          <cell r="G2976">
            <v>7.75</v>
          </cell>
          <cell r="H2976">
            <v>7.75</v>
          </cell>
          <cell r="I2976" t="str">
            <v>COM VALOR</v>
          </cell>
        </row>
        <row r="2977">
          <cell r="B2977">
            <v>13587</v>
          </cell>
          <cell r="C2977" t="str">
            <v>MEIA CANA DE MADEIRA PINUS OU EQUIVALENTE DA REGIAO, ACABAMENTO PARA FORRO PAULISTA, *2,5 X 2,5* CM</v>
          </cell>
          <cell r="D2977" t="str">
            <v>M</v>
          </cell>
          <cell r="E2977" t="str">
            <v>CR</v>
          </cell>
          <cell r="F2977">
            <v>4.68</v>
          </cell>
          <cell r="G2977">
            <v>4.68</v>
          </cell>
          <cell r="H2977">
            <v>4.68</v>
          </cell>
          <cell r="I2977" t="str">
            <v>COM VALOR</v>
          </cell>
        </row>
        <row r="2978">
          <cell r="B2978">
            <v>38598</v>
          </cell>
          <cell r="C2978" t="str">
            <v>MEIA CANALETA DE CONCRETO ESTRUTURAL 14 X 19 X 19 CM, FBK 14 MPA (NBR 6136)</v>
          </cell>
          <cell r="D2978" t="str">
            <v>UN</v>
          </cell>
          <cell r="E2978" t="str">
            <v>CR</v>
          </cell>
          <cell r="F2978">
            <v>4.0599999999999996</v>
          </cell>
          <cell r="G2978">
            <v>4.0599999999999996</v>
          </cell>
          <cell r="H2978">
            <v>4.0599999999999996</v>
          </cell>
          <cell r="I2978" t="str">
            <v>COM VALOR</v>
          </cell>
        </row>
        <row r="2979">
          <cell r="B2979">
            <v>38595</v>
          </cell>
          <cell r="C2979" t="str">
            <v>MEIA CANALETA DE CONCRETO ESTRUTURAL 14 X 19 X 19 CM, FBK 4,5 MPA (NBR 6136)</v>
          </cell>
          <cell r="D2979" t="str">
            <v>UN</v>
          </cell>
          <cell r="E2979" t="str">
            <v>CR</v>
          </cell>
          <cell r="F2979">
            <v>3.44</v>
          </cell>
          <cell r="G2979">
            <v>3.44</v>
          </cell>
          <cell r="H2979">
            <v>3.44</v>
          </cell>
          <cell r="I2979" t="str">
            <v>COM VALOR</v>
          </cell>
        </row>
        <row r="2980">
          <cell r="B2980">
            <v>38592</v>
          </cell>
          <cell r="C2980" t="str">
            <v>MEIO BLOCO DE CONCRETO ESTRUTURAL 14 X 19 X 14 CM, FBK 14 MPA (NBR 6136)</v>
          </cell>
          <cell r="D2980" t="str">
            <v>UN</v>
          </cell>
          <cell r="E2980" t="str">
            <v>CR</v>
          </cell>
          <cell r="F2980">
            <v>3.48</v>
          </cell>
          <cell r="G2980">
            <v>3.48</v>
          </cell>
          <cell r="H2980">
            <v>3.48</v>
          </cell>
          <cell r="I2980" t="str">
            <v>COM VALOR</v>
          </cell>
        </row>
        <row r="2981">
          <cell r="B2981">
            <v>38588</v>
          </cell>
          <cell r="C2981" t="str">
            <v>MEIO BLOCO DE CONCRETO ESTRUTURAL 14 X 19 X 14 CM, FBK 4,5 MPA (NBR 6136)</v>
          </cell>
          <cell r="D2981" t="str">
            <v>UN</v>
          </cell>
          <cell r="E2981" t="str">
            <v>CR</v>
          </cell>
          <cell r="F2981">
            <v>2.78</v>
          </cell>
          <cell r="G2981">
            <v>2.78</v>
          </cell>
          <cell r="H2981">
            <v>2.78</v>
          </cell>
          <cell r="I2981" t="str">
            <v>COM VALOR</v>
          </cell>
        </row>
        <row r="2982">
          <cell r="B2982">
            <v>38593</v>
          </cell>
          <cell r="C2982" t="str">
            <v>MEIO BLOCO DE CONCRETO ESTRUTURAL 14 X 19 X 19 CM, FBK 14 MPA (NBR 6136)</v>
          </cell>
          <cell r="D2982" t="str">
            <v>UN</v>
          </cell>
          <cell r="E2982" t="str">
            <v>CR</v>
          </cell>
          <cell r="F2982">
            <v>3.84</v>
          </cell>
          <cell r="G2982">
            <v>3.84</v>
          </cell>
          <cell r="H2982">
            <v>3.84</v>
          </cell>
          <cell r="I2982" t="str">
            <v>COM VALOR</v>
          </cell>
        </row>
        <row r="2983">
          <cell r="B2983">
            <v>38589</v>
          </cell>
          <cell r="C2983" t="str">
            <v>MEIO BLOCO DE CONCRETO ESTRUTURAL 14 X 19 X 19 CM, FBK 4,5 MPA (NBR 6136)</v>
          </cell>
          <cell r="D2983" t="str">
            <v>UN</v>
          </cell>
          <cell r="E2983" t="str">
            <v>CR</v>
          </cell>
          <cell r="F2983">
            <v>2.92</v>
          </cell>
          <cell r="G2983">
            <v>2.92</v>
          </cell>
          <cell r="H2983">
            <v>2.92</v>
          </cell>
          <cell r="I2983" t="str">
            <v>COM VALOR</v>
          </cell>
        </row>
        <row r="2984">
          <cell r="B2984">
            <v>38594</v>
          </cell>
          <cell r="C2984" t="str">
            <v>MEIO BLOCO DE CONCRETO ESTRUTURAL 14 X 19 X 34 CM, FBK 14 MPA (NBR 6136)</v>
          </cell>
          <cell r="D2984" t="str">
            <v>UN</v>
          </cell>
          <cell r="E2984" t="str">
            <v>CR</v>
          </cell>
          <cell r="F2984">
            <v>6.06</v>
          </cell>
          <cell r="G2984">
            <v>6.06</v>
          </cell>
          <cell r="H2984">
            <v>6.06</v>
          </cell>
          <cell r="I2984" t="str">
            <v>COM VALOR</v>
          </cell>
        </row>
        <row r="2985">
          <cell r="B2985">
            <v>34774</v>
          </cell>
          <cell r="C2985" t="str">
            <v>MEIO BLOCO DE VEDACAO DE CONCRETO 14 X 19 X 19 CM (CLASSE C - NBR 6136)</v>
          </cell>
          <cell r="D2985" t="str">
            <v>UN</v>
          </cell>
          <cell r="E2985" t="str">
            <v>CR</v>
          </cell>
          <cell r="F2985">
            <v>2.72</v>
          </cell>
          <cell r="G2985">
            <v>2.72</v>
          </cell>
          <cell r="H2985">
            <v>2.72</v>
          </cell>
          <cell r="I2985" t="str">
            <v>COM VALOR</v>
          </cell>
        </row>
        <row r="2986">
          <cell r="B2986">
            <v>34771</v>
          </cell>
          <cell r="C2986" t="str">
            <v>MEIO BLOCO DE VEDACAO DE CONCRETO 19 X 19 X 19 CM (CLASSE C - NBR 6136)</v>
          </cell>
          <cell r="D2986" t="str">
            <v>UN</v>
          </cell>
          <cell r="E2986" t="str">
            <v>CR</v>
          </cell>
          <cell r="F2986">
            <v>3.28</v>
          </cell>
          <cell r="G2986">
            <v>3.28</v>
          </cell>
          <cell r="H2986">
            <v>3.28</v>
          </cell>
          <cell r="I2986" t="str">
            <v>COM VALOR</v>
          </cell>
        </row>
        <row r="2987">
          <cell r="B2987">
            <v>34764</v>
          </cell>
          <cell r="C2987" t="str">
            <v>MEIO BLOCO DE VEDACAO DE CONCRETO 9 X 19 X 19 CM (CLASSE C - NBR 6136)</v>
          </cell>
          <cell r="D2987" t="str">
            <v>UN</v>
          </cell>
          <cell r="E2987" t="str">
            <v>CR</v>
          </cell>
          <cell r="F2987">
            <v>2.15</v>
          </cell>
          <cell r="G2987">
            <v>2.15</v>
          </cell>
          <cell r="H2987">
            <v>2.15</v>
          </cell>
          <cell r="I2987" t="str">
            <v>COM VALOR</v>
          </cell>
        </row>
        <row r="2988">
          <cell r="B2988">
            <v>34773</v>
          </cell>
          <cell r="C2988" t="str">
            <v>MEIO BLOCO DE VEDACAO DE CONCRETO APARENTE 14 X 19 X 19 CM (CLASSE C - NBR 6136)</v>
          </cell>
          <cell r="D2988" t="str">
            <v>UN</v>
          </cell>
          <cell r="E2988" t="str">
            <v>CR</v>
          </cell>
          <cell r="F2988">
            <v>2.87</v>
          </cell>
          <cell r="G2988">
            <v>2.87</v>
          </cell>
          <cell r="H2988">
            <v>2.87</v>
          </cell>
          <cell r="I2988" t="str">
            <v>COM VALOR</v>
          </cell>
        </row>
        <row r="2989">
          <cell r="B2989">
            <v>34769</v>
          </cell>
          <cell r="C2989" t="str">
            <v>MEIO BLOCO DE VEDACAO DE CONCRETO APARENTE 19 X 19 X 19 CM (CLASSE C - NBR 6136)</v>
          </cell>
          <cell r="D2989" t="str">
            <v>UN</v>
          </cell>
          <cell r="E2989" t="str">
            <v>C</v>
          </cell>
          <cell r="F2989">
            <v>3.55</v>
          </cell>
          <cell r="G2989">
            <v>3.55</v>
          </cell>
          <cell r="H2989">
            <v>3.55</v>
          </cell>
          <cell r="I2989" t="str">
            <v>COM VALOR</v>
          </cell>
        </row>
        <row r="2990">
          <cell r="B2990">
            <v>34763</v>
          </cell>
          <cell r="C2990" t="str">
            <v>MEIO BLOCO DE VEDACAO DE CONCRETO APARENTE 9 X 19 X 19 CM (CLASSE C - NBR 6136)</v>
          </cell>
          <cell r="D2990" t="str">
            <v>UN</v>
          </cell>
          <cell r="E2990" t="str">
            <v>CR</v>
          </cell>
          <cell r="F2990">
            <v>2.19</v>
          </cell>
          <cell r="G2990">
            <v>2.19</v>
          </cell>
          <cell r="H2990">
            <v>2.19</v>
          </cell>
          <cell r="I2990" t="str">
            <v>COM VALOR</v>
          </cell>
        </row>
        <row r="2991">
          <cell r="B2991">
            <v>34788</v>
          </cell>
          <cell r="C2991" t="str">
            <v>MEIO BLOCO ESTRUTURAL CERAMICO DE 14 X 19 X 14 CM (L X A X C) E 6,0 MPA</v>
          </cell>
          <cell r="D2991" t="str">
            <v>UN</v>
          </cell>
          <cell r="E2991" t="str">
            <v>CR</v>
          </cell>
          <cell r="F2991">
            <v>1.5</v>
          </cell>
          <cell r="G2991">
            <v>1.5</v>
          </cell>
          <cell r="H2991">
            <v>1.5</v>
          </cell>
          <cell r="I2991" t="str">
            <v>COM VALOR</v>
          </cell>
        </row>
        <row r="2992">
          <cell r="B2992">
            <v>34781</v>
          </cell>
          <cell r="C2992" t="str">
            <v>MEIO BLOCO ESTRUTURAL CERAMICO DE 14 X 19 X 19 CM (L X A X C) E 6,0 MPA</v>
          </cell>
          <cell r="D2992" t="str">
            <v>UN</v>
          </cell>
          <cell r="E2992" t="str">
            <v>CR</v>
          </cell>
          <cell r="F2992">
            <v>2.06</v>
          </cell>
          <cell r="G2992">
            <v>2.06</v>
          </cell>
          <cell r="H2992">
            <v>2.06</v>
          </cell>
          <cell r="I2992" t="str">
            <v>COM VALOR</v>
          </cell>
        </row>
        <row r="2993">
          <cell r="B2993">
            <v>41682</v>
          </cell>
          <cell r="C2993" t="str">
            <v>MEIO-FIO OU GUIA DE CONCRETO PRE MOLDADO, COMP 1 M, *30 X 10/12* CM (H X L1/L2)</v>
          </cell>
          <cell r="D2993" t="str">
            <v>UN</v>
          </cell>
          <cell r="E2993" t="str">
            <v>CR</v>
          </cell>
          <cell r="F2993">
            <v>31.93</v>
          </cell>
          <cell r="G2993">
            <v>31.93</v>
          </cell>
          <cell r="H2993">
            <v>31.93</v>
          </cell>
          <cell r="I2993" t="str">
            <v>COM VALOR</v>
          </cell>
        </row>
        <row r="2994">
          <cell r="B2994">
            <v>41683</v>
          </cell>
          <cell r="C2994" t="str">
            <v>MEIO-FIO OU GUIA DE CONCRETO PRE MOLDADO, COMP 80 CM, *30 X 10/10* (H X L1/L2)</v>
          </cell>
          <cell r="D2994" t="str">
            <v>UN</v>
          </cell>
          <cell r="E2994" t="str">
            <v>CR</v>
          </cell>
          <cell r="F2994">
            <v>23.49</v>
          </cell>
          <cell r="G2994">
            <v>23.49</v>
          </cell>
          <cell r="H2994">
            <v>23.49</v>
          </cell>
          <cell r="I2994" t="str">
            <v>COM VALOR</v>
          </cell>
        </row>
        <row r="2995">
          <cell r="B2995">
            <v>41680</v>
          </cell>
          <cell r="C2995" t="str">
            <v>MEIO-FIO OU GUIA DE CONCRETO PRE-MOLDADO, COMP *39* CM, *19 X 6,5/6,5* CM (H X L1/L2)</v>
          </cell>
          <cell r="D2995" t="str">
            <v>UN</v>
          </cell>
          <cell r="E2995" t="str">
            <v>CR</v>
          </cell>
          <cell r="F2995">
            <v>12.65</v>
          </cell>
          <cell r="G2995">
            <v>12.65</v>
          </cell>
          <cell r="H2995">
            <v>12.65</v>
          </cell>
          <cell r="I2995" t="str">
            <v>COM VALOR</v>
          </cell>
        </row>
        <row r="2996">
          <cell r="B2996">
            <v>41679</v>
          </cell>
          <cell r="C2996" t="str">
            <v>MEIO-FIO OU GUIA DE CONCRETO PRE-MOLDADO, COMP 1 M, *20 X 12/15* CM (H X L1/L2)</v>
          </cell>
          <cell r="D2996" t="str">
            <v>UN</v>
          </cell>
          <cell r="E2996" t="str">
            <v>CR</v>
          </cell>
          <cell r="F2996">
            <v>28.91</v>
          </cell>
          <cell r="G2996">
            <v>28.91</v>
          </cell>
          <cell r="H2996">
            <v>28.91</v>
          </cell>
          <cell r="I2996" t="str">
            <v>COM VALOR</v>
          </cell>
        </row>
        <row r="2997">
          <cell r="B2997">
            <v>41681</v>
          </cell>
          <cell r="C2997" t="str">
            <v>MEIO-FIO OU GUIA DE CONCRETO PRE-MOLDADO, COMP 80 CM, *25 X 08/08* CM (H X L1/L2)</v>
          </cell>
          <cell r="D2997" t="str">
            <v>UN</v>
          </cell>
          <cell r="E2997" t="str">
            <v>CR</v>
          </cell>
          <cell r="F2997">
            <v>19.78</v>
          </cell>
          <cell r="G2997">
            <v>19.78</v>
          </cell>
          <cell r="H2997">
            <v>19.78</v>
          </cell>
          <cell r="I2997" t="str">
            <v>COM VALOR</v>
          </cell>
        </row>
        <row r="2998">
          <cell r="B2998">
            <v>43386</v>
          </cell>
          <cell r="C2998" t="str">
            <v>MEIO-FIO OU GUIA DE CONCRETO PRE-MOLDADO, TIPO CHAPEU PARA BOCA DE LOBO, DIMENSOES *1,20* X 0,15 X 0,30 M</v>
          </cell>
          <cell r="D2998" t="str">
            <v>UN</v>
          </cell>
          <cell r="E2998" t="str">
            <v>CR</v>
          </cell>
          <cell r="F2998">
            <v>45.18</v>
          </cell>
          <cell r="G2998">
            <v>45.18</v>
          </cell>
          <cell r="H2998">
            <v>45.18</v>
          </cell>
          <cell r="I2998" t="str">
            <v>COM VALOR</v>
          </cell>
        </row>
        <row r="2999">
          <cell r="B2999">
            <v>4059</v>
          </cell>
          <cell r="C2999" t="str">
            <v>MEIO-FIO OU GUIA DE CONCRETO, PRE-MOLDADO, COMP 1 M, *30 X 12/15* CM (H X L1/L2)</v>
          </cell>
          <cell r="D2999" t="str">
            <v>M</v>
          </cell>
          <cell r="E2999" t="str">
            <v>CR</v>
          </cell>
          <cell r="F2999">
            <v>31.93</v>
          </cell>
          <cell r="G2999">
            <v>31.93</v>
          </cell>
          <cell r="H2999">
            <v>31.93</v>
          </cell>
          <cell r="I2999" t="str">
            <v>COM VALOR</v>
          </cell>
        </row>
        <row r="3000">
          <cell r="B3000">
            <v>4062</v>
          </cell>
          <cell r="C3000" t="str">
            <v>MEIO-FIO OU GUIA DE CONCRETO, PRE-MOLDADO, COMP 1 M, *30 X 15* CM (H X L)</v>
          </cell>
          <cell r="D3000" t="str">
            <v>UN</v>
          </cell>
          <cell r="E3000" t="str">
            <v>CR</v>
          </cell>
          <cell r="F3000">
            <v>31.93</v>
          </cell>
          <cell r="G3000">
            <v>31.93</v>
          </cell>
          <cell r="H3000">
            <v>31.93</v>
          </cell>
          <cell r="I3000" t="str">
            <v>COM VALOR</v>
          </cell>
        </row>
        <row r="3001">
          <cell r="B3001">
            <v>4061</v>
          </cell>
          <cell r="C3001" t="str">
            <v>MEIO-FIO OU GUIA DE CONCRETO, PRE-MOLDADO, COMP 80 CM, *45 X 12/18* CM (H X L1/L2)</v>
          </cell>
          <cell r="D3001" t="str">
            <v>UN</v>
          </cell>
          <cell r="E3001" t="str">
            <v>CR</v>
          </cell>
          <cell r="F3001">
            <v>39.75</v>
          </cell>
          <cell r="G3001">
            <v>39.75</v>
          </cell>
          <cell r="H3001">
            <v>39.75</v>
          </cell>
          <cell r="I3001" t="str">
            <v>COM VALOR</v>
          </cell>
        </row>
        <row r="3002">
          <cell r="B3002">
            <v>41315</v>
          </cell>
          <cell r="C3002" t="str">
            <v>MEMBRANA IMPERMEABILIZANTE A BASE DE POLIUREIA, BICOMPONENTE, APLICACAO A FRIO</v>
          </cell>
          <cell r="D3002" t="str">
            <v>KG</v>
          </cell>
          <cell r="E3002" t="str">
            <v>CR</v>
          </cell>
          <cell r="F3002">
            <v>88.96</v>
          </cell>
          <cell r="G3002">
            <v>88.96</v>
          </cell>
          <cell r="H3002">
            <v>88.96</v>
          </cell>
          <cell r="I3002" t="str">
            <v>COM VALOR</v>
          </cell>
        </row>
        <row r="3003">
          <cell r="B3003">
            <v>43148</v>
          </cell>
          <cell r="C3003" t="str">
            <v>MEMBRANA IMPERMEABILIZANTE A BASE DE POLIURETANO</v>
          </cell>
          <cell r="D3003" t="str">
            <v>KG</v>
          </cell>
          <cell r="E3003" t="str">
            <v>CR</v>
          </cell>
          <cell r="F3003">
            <v>60.39</v>
          </cell>
          <cell r="G3003">
            <v>60.39</v>
          </cell>
          <cell r="H3003">
            <v>60.39</v>
          </cell>
          <cell r="I3003" t="str">
            <v>COM VALOR</v>
          </cell>
        </row>
        <row r="3004">
          <cell r="B3004">
            <v>43147</v>
          </cell>
          <cell r="C3004" t="str">
            <v>MEMBRANA IMPERMEABILIZANTE ACRILICA MONOCOMPONENTE</v>
          </cell>
          <cell r="D3004" t="str">
            <v>KG</v>
          </cell>
          <cell r="E3004" t="str">
            <v>CR</v>
          </cell>
          <cell r="F3004">
            <v>23.39</v>
          </cell>
          <cell r="G3004">
            <v>23.39</v>
          </cell>
          <cell r="H3004">
            <v>23.39</v>
          </cell>
          <cell r="I3004" t="str">
            <v>COM VALOR</v>
          </cell>
        </row>
        <row r="3005">
          <cell r="B3005">
            <v>10608</v>
          </cell>
          <cell r="C3005" t="str">
            <v>MESA VIBRATORIA COM DIMENSOES DE 2,0 X 1,0 M, COM MOTOR ELETRICO DE 2 POLOS E POTENCIA DE 3 CV</v>
          </cell>
          <cell r="D3005" t="str">
            <v>UN</v>
          </cell>
          <cell r="E3005" t="str">
            <v>CR</v>
          </cell>
          <cell r="F3005" t="str">
            <v>VERIFICAR</v>
          </cell>
          <cell r="G3005" t="str">
            <v>VERIFICAR</v>
          </cell>
          <cell r="H3005" t="str">
            <v>VERIFICAR</v>
          </cell>
          <cell r="I3005" t="str">
            <v>SEM VALOR</v>
          </cell>
        </row>
        <row r="3006">
          <cell r="B3006">
            <v>4069</v>
          </cell>
          <cell r="C3006" t="str">
            <v>MESTRE DE OBRAS (HORISTA)</v>
          </cell>
          <cell r="D3006" t="str">
            <v>H</v>
          </cell>
          <cell r="E3006" t="str">
            <v>CR</v>
          </cell>
          <cell r="F3006">
            <v>33.78</v>
          </cell>
          <cell r="G3006">
            <v>30.34</v>
          </cell>
          <cell r="H3006">
            <v>16.28</v>
          </cell>
          <cell r="I3006" t="str">
            <v>COM VALOR</v>
          </cell>
        </row>
        <row r="3007">
          <cell r="B3007">
            <v>40819</v>
          </cell>
          <cell r="C3007" t="str">
            <v>MESTRE DE OBRAS (MENSALISTA)</v>
          </cell>
          <cell r="D3007" t="str">
            <v>MES</v>
          </cell>
          <cell r="E3007" t="str">
            <v>CR</v>
          </cell>
          <cell r="F3007">
            <v>5904.27</v>
          </cell>
          <cell r="G3007">
            <v>5299.51</v>
          </cell>
          <cell r="H3007">
            <v>3582.69</v>
          </cell>
          <cell r="I3007" t="str">
            <v>COM VALOR</v>
          </cell>
        </row>
        <row r="3008">
          <cell r="B3008">
            <v>34361</v>
          </cell>
          <cell r="C3008" t="str">
            <v>METACAULIM DE ALTA REATIVIDADE/CAULIM CALCINADO</v>
          </cell>
          <cell r="D3008" t="str">
            <v>KG</v>
          </cell>
          <cell r="E3008" t="str">
            <v>CR</v>
          </cell>
          <cell r="F3008">
            <v>17.02</v>
          </cell>
          <cell r="G3008">
            <v>17.02</v>
          </cell>
          <cell r="H3008">
            <v>17.02</v>
          </cell>
          <cell r="I3008" t="str">
            <v>COM VALOR</v>
          </cell>
        </row>
        <row r="3009">
          <cell r="B3009">
            <v>36512</v>
          </cell>
          <cell r="C3009" t="str">
            <v>MICRO-TRATOR CORTADOR DE GRAMA COM LARGURA DO CORTE DE 107 CM, COM 2 LAMINAS E DESCARTE LATERAL</v>
          </cell>
          <cell r="D3009" t="str">
            <v>UN</v>
          </cell>
          <cell r="E3009" t="str">
            <v>C</v>
          </cell>
          <cell r="F3009" t="str">
            <v>VERIFICAR</v>
          </cell>
          <cell r="G3009" t="str">
            <v>VERIFICAR</v>
          </cell>
          <cell r="H3009" t="str">
            <v>VERIFICAR</v>
          </cell>
          <cell r="I3009" t="str">
            <v>SEM VALOR</v>
          </cell>
        </row>
        <row r="3010">
          <cell r="B3010">
            <v>44478</v>
          </cell>
          <cell r="C3010" t="str">
            <v>MICROESFERAS DE VIDRO PARA SINALIZACAO HORIZONTAL VIARIA, TIPO I-B (PREMIX) - NBR 16184</v>
          </cell>
          <cell r="D3010" t="str">
            <v>KG</v>
          </cell>
          <cell r="E3010" t="str">
            <v>CR</v>
          </cell>
          <cell r="F3010">
            <v>13.36</v>
          </cell>
          <cell r="G3010">
            <v>13.36</v>
          </cell>
          <cell r="H3010">
            <v>13.36</v>
          </cell>
          <cell r="I3010" t="str">
            <v>COM VALOR</v>
          </cell>
        </row>
        <row r="3011">
          <cell r="B3011">
            <v>44477</v>
          </cell>
          <cell r="C3011" t="str">
            <v>MICROESFERAS DE VIDRO PARA SINALIZACAO HORIZONTAL VIARIA, TIPO II-A (DROP-ON) - NBR 16184</v>
          </cell>
          <cell r="D3011" t="str">
            <v>KG</v>
          </cell>
          <cell r="E3011" t="str">
            <v>CR</v>
          </cell>
          <cell r="F3011">
            <v>13.36</v>
          </cell>
          <cell r="G3011">
            <v>13.36</v>
          </cell>
          <cell r="H3011">
            <v>13.36</v>
          </cell>
          <cell r="I3011" t="str">
            <v>COM VALOR</v>
          </cell>
        </row>
        <row r="3012">
          <cell r="B3012">
            <v>11697</v>
          </cell>
          <cell r="C3012" t="str">
            <v>MICTORIO COLETIVO ACO INOX (AISI 304), E = 0,8 MM, DE *100 X 40 X 30* CM (C X A X P)</v>
          </cell>
          <cell r="D3012" t="str">
            <v>UN</v>
          </cell>
          <cell r="E3012" t="str">
            <v>CR</v>
          </cell>
          <cell r="F3012">
            <v>709.26</v>
          </cell>
          <cell r="G3012">
            <v>709.26</v>
          </cell>
          <cell r="H3012">
            <v>709.26</v>
          </cell>
          <cell r="I3012" t="str">
            <v>COM VALOR</v>
          </cell>
        </row>
        <row r="3013">
          <cell r="B3013">
            <v>11698</v>
          </cell>
          <cell r="C3013" t="str">
            <v>MICTORIO COLETIVO ACO INOX (AISI 304), E = 0,8 MM, DE *100 X 50 X 35* CM (C X A X P)</v>
          </cell>
          <cell r="D3013" t="str">
            <v>UN</v>
          </cell>
          <cell r="E3013" t="str">
            <v>CR</v>
          </cell>
          <cell r="F3013">
            <v>846.11</v>
          </cell>
          <cell r="G3013">
            <v>846.11</v>
          </cell>
          <cell r="H3013">
            <v>846.11</v>
          </cell>
          <cell r="I3013" t="str">
            <v>COM VALOR</v>
          </cell>
        </row>
        <row r="3014">
          <cell r="B3014">
            <v>11699</v>
          </cell>
          <cell r="C3014" t="str">
            <v>MICTORIO INDIVIDUAL ACO INOX (AISI 304), E = 0,8 MM, DE *50 X 45 X 35* (C X A X P)</v>
          </cell>
          <cell r="D3014" t="str">
            <v>UN</v>
          </cell>
          <cell r="E3014" t="str">
            <v>CR</v>
          </cell>
          <cell r="F3014">
            <v>935.15</v>
          </cell>
          <cell r="G3014">
            <v>935.15</v>
          </cell>
          <cell r="H3014">
            <v>935.15</v>
          </cell>
          <cell r="I3014" t="str">
            <v>COM VALOR</v>
          </cell>
        </row>
        <row r="3015">
          <cell r="B3015">
            <v>10432</v>
          </cell>
          <cell r="C3015" t="str">
            <v>MICTORIO INDIVIDUAL, SIFONADO, DE LOUCA BRANCA, SEM COMPLEMENTOS</v>
          </cell>
          <cell r="D3015" t="str">
            <v>UN</v>
          </cell>
          <cell r="E3015" t="str">
            <v>CR</v>
          </cell>
          <cell r="F3015">
            <v>386.59</v>
          </cell>
          <cell r="G3015">
            <v>386.59</v>
          </cell>
          <cell r="H3015">
            <v>386.59</v>
          </cell>
          <cell r="I3015" t="str">
            <v>COM VALOR</v>
          </cell>
        </row>
        <row r="3016">
          <cell r="B3016">
            <v>44020</v>
          </cell>
          <cell r="C3016" t="str">
            <v>MICTORIO INDIVIDUAL, SIFONADO, VALVULA EMBUTIDA, DE LOUCA BRANCA, SEM COMPLEMENTOS - PADRAO ALTO</v>
          </cell>
          <cell r="D3016" t="str">
            <v>UN</v>
          </cell>
          <cell r="E3016" t="str">
            <v>CR</v>
          </cell>
          <cell r="F3016">
            <v>953.76</v>
          </cell>
          <cell r="G3016">
            <v>953.76</v>
          </cell>
          <cell r="H3016">
            <v>953.76</v>
          </cell>
          <cell r="I3016" t="str">
            <v>COM VALOR</v>
          </cell>
        </row>
        <row r="3017">
          <cell r="B3017">
            <v>41419</v>
          </cell>
          <cell r="C3017" t="str">
            <v>MINICAPTOR, EM ACO GALVANIZADO A FOGO, FIXACAO COM ROSCA SOBERBA OU MECANICA, H=300 MM X DN=10 MM</v>
          </cell>
          <cell r="D3017" t="str">
            <v>UN</v>
          </cell>
          <cell r="E3017" t="str">
            <v>CR</v>
          </cell>
          <cell r="F3017">
            <v>8.9</v>
          </cell>
          <cell r="G3017">
            <v>8.9</v>
          </cell>
          <cell r="H3017">
            <v>8.9</v>
          </cell>
          <cell r="I3017" t="str">
            <v>COM VALOR</v>
          </cell>
        </row>
        <row r="3018">
          <cell r="B3018">
            <v>41420</v>
          </cell>
          <cell r="C3018" t="str">
            <v>MINICAPTOR, EM ACO GALVANIZADO A FOGO, FIXACAO COM ROSCA SOBERBA OU MECANICA, H=600 MM X DN=10 MM</v>
          </cell>
          <cell r="D3018" t="str">
            <v>UN</v>
          </cell>
          <cell r="E3018" t="str">
            <v>CR</v>
          </cell>
          <cell r="F3018">
            <v>12.11</v>
          </cell>
          <cell r="G3018">
            <v>12.11</v>
          </cell>
          <cell r="H3018">
            <v>12.11</v>
          </cell>
          <cell r="I3018" t="str">
            <v>COM VALOR</v>
          </cell>
        </row>
        <row r="3019">
          <cell r="B3019">
            <v>41421</v>
          </cell>
          <cell r="C3019" t="str">
            <v>MINICAPTOR, EM ACO GALVANIZADO A FOGO, FIXACAO HORIZONTAL COM BANDEIRA A 20 CM, H=300 MM E X DN=10 MM</v>
          </cell>
          <cell r="D3019" t="str">
            <v>UN</v>
          </cell>
          <cell r="E3019" t="str">
            <v>CR</v>
          </cell>
          <cell r="F3019">
            <v>12.08</v>
          </cell>
          <cell r="G3019">
            <v>12.08</v>
          </cell>
          <cell r="H3019">
            <v>12.08</v>
          </cell>
          <cell r="I3019" t="str">
            <v>COM VALOR</v>
          </cell>
        </row>
        <row r="3020">
          <cell r="B3020">
            <v>41422</v>
          </cell>
          <cell r="C3020" t="str">
            <v>MINICAPTOR, EM ACO GALVANIZADO A FOGO, FIXACAO HORIZONTAL COM BANDEIRA A 20 CM, H=600 MM E X DN=10 MM</v>
          </cell>
          <cell r="D3020" t="str">
            <v>UN</v>
          </cell>
          <cell r="E3020" t="str">
            <v>CR</v>
          </cell>
          <cell r="F3020">
            <v>16.54</v>
          </cell>
          <cell r="G3020">
            <v>16.54</v>
          </cell>
          <cell r="H3020">
            <v>16.54</v>
          </cell>
          <cell r="I3020" t="str">
            <v>COM VALOR</v>
          </cell>
        </row>
        <row r="3021">
          <cell r="B3021">
            <v>41425</v>
          </cell>
          <cell r="C3021" t="str">
            <v>MINICAPTOR, EM ACO GALVANIZADO A FOGO, FIXACAO HORIZONTAL DE 1 FUROS, SEM BANDEIRA, H=300 MM X DN=10 MM</v>
          </cell>
          <cell r="D3021" t="str">
            <v>UN</v>
          </cell>
          <cell r="E3021" t="str">
            <v>CR</v>
          </cell>
          <cell r="F3021">
            <v>8.4600000000000009</v>
          </cell>
          <cell r="G3021">
            <v>8.4600000000000009</v>
          </cell>
          <cell r="H3021">
            <v>8.4600000000000009</v>
          </cell>
          <cell r="I3021" t="str">
            <v>COM VALOR</v>
          </cell>
        </row>
        <row r="3022">
          <cell r="B3022">
            <v>41426</v>
          </cell>
          <cell r="C3022" t="str">
            <v>MINICAPTOR, EM ACO GALVANIZADO A FOGO, FIXACAO HORIZONTAL DE 2 FUROS, SEM BANDEIRA, H=600 MM X DN=10 MM</v>
          </cell>
          <cell r="D3022" t="str">
            <v>UN</v>
          </cell>
          <cell r="E3022" t="str">
            <v>CR</v>
          </cell>
          <cell r="F3022">
            <v>15.26</v>
          </cell>
          <cell r="G3022">
            <v>15.26</v>
          </cell>
          <cell r="H3022">
            <v>15.26</v>
          </cell>
          <cell r="I3022" t="str">
            <v>COM VALOR</v>
          </cell>
        </row>
        <row r="3023">
          <cell r="B3023">
            <v>41414</v>
          </cell>
          <cell r="C3023" t="str">
            <v>MINICAPTORES DE INSERCAO, EM ACO GALVANIZADO A FOGO, H=300 MM X DN=10 MM</v>
          </cell>
          <cell r="D3023" t="str">
            <v>UN</v>
          </cell>
          <cell r="E3023" t="str">
            <v>CR</v>
          </cell>
          <cell r="F3023">
            <v>28</v>
          </cell>
          <cell r="G3023">
            <v>28</v>
          </cell>
          <cell r="H3023">
            <v>28</v>
          </cell>
          <cell r="I3023" t="str">
            <v>COM VALOR</v>
          </cell>
        </row>
        <row r="3024">
          <cell r="B3024">
            <v>41415</v>
          </cell>
          <cell r="C3024" t="str">
            <v>MINICAPTORES DE INSERCAO, EM ACO GALVANIZADO A FOGO, H=600,MM X DN=10,MM</v>
          </cell>
          <cell r="D3024" t="str">
            <v>UN</v>
          </cell>
          <cell r="E3024" t="str">
            <v>CR</v>
          </cell>
          <cell r="F3024">
            <v>32.61</v>
          </cell>
          <cell r="G3024">
            <v>32.61</v>
          </cell>
          <cell r="H3024">
            <v>32.61</v>
          </cell>
          <cell r="I3024" t="str">
            <v>COM VALOR</v>
          </cell>
        </row>
        <row r="3025">
          <cell r="B3025">
            <v>37514</v>
          </cell>
          <cell r="C3025" t="str">
            <v>MINICARREGADEIRA SOBRE RODAS, POTENCIA LIQUIDA DE *47* HP, CAPACIDADE NOMINAL DE OPERACAO DE *646* KG</v>
          </cell>
          <cell r="D3025" t="str">
            <v>UN</v>
          </cell>
          <cell r="E3025" t="str">
            <v>CR</v>
          </cell>
          <cell r="F3025">
            <v>370000</v>
          </cell>
          <cell r="G3025">
            <v>370000</v>
          </cell>
          <cell r="H3025">
            <v>370000</v>
          </cell>
          <cell r="I3025" t="str">
            <v>COM VALOR</v>
          </cell>
        </row>
        <row r="3026">
          <cell r="B3026">
            <v>37519</v>
          </cell>
          <cell r="C3026" t="str">
            <v>MINICARREGADEIRA SOBRE RODAS, POTENCIA LIQUIDA DE *72* HP, CAPACIDADE NOMINAL DE OPERACAO DE *1200* KG</v>
          </cell>
          <cell r="D3026" t="str">
            <v>UN</v>
          </cell>
          <cell r="E3026" t="str">
            <v>CR</v>
          </cell>
          <cell r="F3026">
            <v>571018.55000000005</v>
          </cell>
          <cell r="G3026">
            <v>571018.55000000005</v>
          </cell>
          <cell r="H3026">
            <v>571018.55000000005</v>
          </cell>
          <cell r="I3026" t="str">
            <v>COM VALOR</v>
          </cell>
        </row>
        <row r="3027">
          <cell r="B3027">
            <v>37520</v>
          </cell>
          <cell r="C3027" t="str">
            <v>MINIESCAVADEIRA SOBRE ESTEIRAS, POTENCIA LIQUIDA DE *30* HP, PESO OPERACIONAL DE *3.500* KG</v>
          </cell>
          <cell r="D3027" t="str">
            <v>UN</v>
          </cell>
          <cell r="E3027" t="str">
            <v>CR</v>
          </cell>
          <cell r="F3027">
            <v>561657.59</v>
          </cell>
          <cell r="G3027">
            <v>561657.59</v>
          </cell>
          <cell r="H3027">
            <v>561657.59</v>
          </cell>
          <cell r="I3027" t="str">
            <v>COM VALOR</v>
          </cell>
        </row>
        <row r="3028">
          <cell r="B3028">
            <v>37521</v>
          </cell>
          <cell r="C3028" t="str">
            <v>MINIESCAVADEIRA SOBRE ESTEIRAS, POTENCIA LIQUIDA DE *42* HP, PESO OPERACIONAL DE *4.500* KG</v>
          </cell>
          <cell r="D3028" t="str">
            <v>UN</v>
          </cell>
          <cell r="E3028" t="str">
            <v>CR</v>
          </cell>
          <cell r="F3028">
            <v>685222.27</v>
          </cell>
          <cell r="G3028">
            <v>685222.27</v>
          </cell>
          <cell r="H3028">
            <v>685222.27</v>
          </cell>
          <cell r="I3028" t="str">
            <v>COM VALOR</v>
          </cell>
        </row>
        <row r="3029">
          <cell r="B3029">
            <v>37522</v>
          </cell>
          <cell r="C3029" t="str">
            <v>MINIESCAVADEIRA SOBRE ESTEIRAS, POTENCIA LIQUIDA DE *42* HP, PESO OPERACIONAL DE *5.300* KG</v>
          </cell>
          <cell r="D3029" t="str">
            <v>UN</v>
          </cell>
          <cell r="E3029" t="str">
            <v>CR</v>
          </cell>
          <cell r="F3029">
            <v>705837.71</v>
          </cell>
          <cell r="G3029">
            <v>705837.71</v>
          </cell>
          <cell r="H3029">
            <v>705837.71</v>
          </cell>
          <cell r="I3029" t="str">
            <v>COM VALOR</v>
          </cell>
        </row>
        <row r="3030">
          <cell r="B3030">
            <v>37546</v>
          </cell>
          <cell r="C3030" t="str">
            <v>MISTURADOR DE ARGAMASSA, EIXO HORIZONTAL, CAPACIDADE DE MISTURA 160 KG, MOTOR ELETRICO TRIFASICO 220/380 V, POTENCIA 3 CV</v>
          </cell>
          <cell r="D3030" t="str">
            <v>UN</v>
          </cell>
          <cell r="E3030" t="str">
            <v>CR</v>
          </cell>
          <cell r="F3030">
            <v>12003.62</v>
          </cell>
          <cell r="G3030">
            <v>12003.62</v>
          </cell>
          <cell r="H3030">
            <v>12003.62</v>
          </cell>
          <cell r="I3030" t="str">
            <v>COM VALOR</v>
          </cell>
        </row>
        <row r="3031">
          <cell r="B3031">
            <v>37544</v>
          </cell>
          <cell r="C3031" t="str">
            <v>MISTURADOR DE ARGAMASSA, EIXO HORIZONTAL, CAPACIDADE DE MISTURA 300 KG, MOTOR ELETRICO TRIFASICO 220/380 V, POTENCIA 5 CV</v>
          </cell>
          <cell r="D3031" t="str">
            <v>UN</v>
          </cell>
          <cell r="E3031" t="str">
            <v>CR</v>
          </cell>
          <cell r="F3031">
            <v>12695.85</v>
          </cell>
          <cell r="G3031">
            <v>12695.85</v>
          </cell>
          <cell r="H3031">
            <v>12695.85</v>
          </cell>
          <cell r="I3031" t="str">
            <v>COM VALOR</v>
          </cell>
        </row>
        <row r="3032">
          <cell r="B3032">
            <v>37545</v>
          </cell>
          <cell r="C3032" t="str">
            <v>MISTURADOR DE ARGAMASSA, EIXO HORIZONTAL, CAPACIDADE DE MISTURA 600 KG, MOTOR ELETRICO TRIFASICO 220/380 V, POTENCIA 7,5 CV</v>
          </cell>
          <cell r="D3032" t="str">
            <v>UN</v>
          </cell>
          <cell r="E3032" t="str">
            <v>CR</v>
          </cell>
          <cell r="F3032">
            <v>15106.35</v>
          </cell>
          <cell r="G3032">
            <v>15106.35</v>
          </cell>
          <cell r="H3032">
            <v>15106.35</v>
          </cell>
          <cell r="I3032" t="str">
            <v>COM VALOR</v>
          </cell>
        </row>
        <row r="3033">
          <cell r="B3033">
            <v>36793</v>
          </cell>
          <cell r="C3033" t="str">
            <v>MISTURADOR DE METAL CROMADO DE PAREDE PARA LAVATORIO</v>
          </cell>
          <cell r="D3033" t="str">
            <v>UN</v>
          </cell>
          <cell r="E3033" t="str">
            <v>CR</v>
          </cell>
          <cell r="F3033">
            <v>938.77</v>
          </cell>
          <cell r="G3033">
            <v>938.77</v>
          </cell>
          <cell r="H3033">
            <v>938.77</v>
          </cell>
          <cell r="I3033" t="str">
            <v>COM VALOR</v>
          </cell>
        </row>
        <row r="3034">
          <cell r="B3034">
            <v>11769</v>
          </cell>
          <cell r="C3034" t="str">
            <v>MISTURADOR DE METAL CROMADO, DE MESA/BANCADA, COM BICA BAIXA, PARA LAVATORIO</v>
          </cell>
          <cell r="D3034" t="str">
            <v>UN</v>
          </cell>
          <cell r="E3034" t="str">
            <v>CR</v>
          </cell>
          <cell r="F3034">
            <v>414.86</v>
          </cell>
          <cell r="G3034">
            <v>414.86</v>
          </cell>
          <cell r="H3034">
            <v>414.86</v>
          </cell>
          <cell r="I3034" t="str">
            <v>COM VALOR</v>
          </cell>
        </row>
        <row r="3035">
          <cell r="B3035">
            <v>11771</v>
          </cell>
          <cell r="C3035" t="str">
            <v>MISTURADOR DE PAREDE, DE METAL CROMADO, PARA COZINHA, BICA ALTA MOVEL, COM AREJADOR ARTICULADO</v>
          </cell>
          <cell r="D3035" t="str">
            <v>UN</v>
          </cell>
          <cell r="E3035" t="str">
            <v>CR</v>
          </cell>
          <cell r="F3035">
            <v>508.16</v>
          </cell>
          <cell r="G3035">
            <v>508.16</v>
          </cell>
          <cell r="H3035">
            <v>508.16</v>
          </cell>
          <cell r="I3035" t="str">
            <v>COM VALOR</v>
          </cell>
        </row>
        <row r="3036">
          <cell r="B3036">
            <v>39919</v>
          </cell>
          <cell r="C3036" t="str">
            <v>MISTURADOR DUPLO HORIZONTAL DE ALTA TURBULENCIA, CAPACIDADE / VOLUME 2 X 500 LITROS, MOTORES ELETRICOS MINIMO 5 CV CADA, PARA NATA CIMENTO, ARGAMASSA E OUTROS</v>
          </cell>
          <cell r="D3036" t="str">
            <v>UN</v>
          </cell>
          <cell r="E3036" t="str">
            <v>CR</v>
          </cell>
          <cell r="F3036">
            <v>60084.77</v>
          </cell>
          <cell r="G3036">
            <v>60084.77</v>
          </cell>
          <cell r="H3036">
            <v>60084.77</v>
          </cell>
          <cell r="I3036" t="str">
            <v>COM VALOR</v>
          </cell>
        </row>
        <row r="3037">
          <cell r="B3037">
            <v>38385</v>
          </cell>
          <cell r="C3037" t="str">
            <v>MISTURADOR MANUAL DE TINTAS PARA FURADEIRA, HASTE METALICA *60* CM, COM HELICE (MEXEDOR DE TINTA)</v>
          </cell>
          <cell r="D3037" t="str">
            <v>UN</v>
          </cell>
          <cell r="E3037" t="str">
            <v>CR</v>
          </cell>
          <cell r="F3037">
            <v>31.38</v>
          </cell>
          <cell r="G3037">
            <v>31.38</v>
          </cell>
          <cell r="H3037">
            <v>31.38</v>
          </cell>
          <cell r="I3037" t="str">
            <v>COM VALOR</v>
          </cell>
        </row>
        <row r="3038">
          <cell r="B3038">
            <v>36800</v>
          </cell>
          <cell r="C3038" t="str">
            <v>MISTURADOR METALICO, BASE PARA CHUVEIRO/BANHEIRA, 1/2" OU 3/4", SOLDAVEL OU ROSCAVEL (NAO INCLUI ACABAMENTOS)</v>
          </cell>
          <cell r="D3038" t="str">
            <v>UN</v>
          </cell>
          <cell r="E3038" t="str">
            <v>CR</v>
          </cell>
          <cell r="F3038">
            <v>249.28</v>
          </cell>
          <cell r="G3038">
            <v>249.28</v>
          </cell>
          <cell r="H3038">
            <v>249.28</v>
          </cell>
          <cell r="I3038" t="str">
            <v>COM VALOR</v>
          </cell>
        </row>
        <row r="3039">
          <cell r="B3039">
            <v>37587</v>
          </cell>
          <cell r="C3039" t="str">
            <v>MISTURADOR MONOCOMANDO PARA CHUVEIRO, BASE BRUTA, METALICO COM ACABAMENTO CROMADO</v>
          </cell>
          <cell r="D3039" t="str">
            <v>UN</v>
          </cell>
          <cell r="E3039" t="str">
            <v>C</v>
          </cell>
          <cell r="F3039">
            <v>547.67999999999995</v>
          </cell>
          <cell r="G3039">
            <v>547.67999999999995</v>
          </cell>
          <cell r="H3039">
            <v>547.67999999999995</v>
          </cell>
          <cell r="I3039" t="str">
            <v>COM VALOR</v>
          </cell>
        </row>
        <row r="3040">
          <cell r="B3040">
            <v>11561</v>
          </cell>
          <cell r="C3040" t="str">
            <v>MOLA HIDRAULICA AEREA, PARA PORTAS DE ATE 1.100 MM E PESO DE ATE 85 KG, COM CORPO EM ALUMINIO E BRACO EM ACO, SEM BRACO DE PARADA</v>
          </cell>
          <cell r="D3040" t="str">
            <v>UN</v>
          </cell>
          <cell r="E3040" t="str">
            <v>CR</v>
          </cell>
          <cell r="F3040">
            <v>270.04000000000002</v>
          </cell>
          <cell r="G3040">
            <v>270.04000000000002</v>
          </cell>
          <cell r="H3040">
            <v>270.04000000000002</v>
          </cell>
          <cell r="I3040" t="str">
            <v>COM VALOR</v>
          </cell>
        </row>
        <row r="3041">
          <cell r="B3041">
            <v>43604</v>
          </cell>
          <cell r="C3041" t="str">
            <v>MOLA HIDRAULICA AEREA, PARA PORTAS DE ATE 850 MM E PESO DE ATE 50 KG, COM CORPO EM ALUMINIO E BRACO EM ACO, SEM BRACO DE PARADA</v>
          </cell>
          <cell r="D3041" t="str">
            <v>UN</v>
          </cell>
          <cell r="E3041" t="str">
            <v>CR</v>
          </cell>
          <cell r="F3041">
            <v>143.96</v>
          </cell>
          <cell r="G3041">
            <v>143.96</v>
          </cell>
          <cell r="H3041">
            <v>143.96</v>
          </cell>
          <cell r="I3041" t="str">
            <v>COM VALOR</v>
          </cell>
        </row>
        <row r="3042">
          <cell r="B3042">
            <v>11560</v>
          </cell>
          <cell r="C3042" t="str">
            <v>MOLA HIDRAULICA AEREA, PARA PORTAS DE ATE 950 MM E PESO DE ATE 65 KG, COM CORPO EM ALUMINIO E BRACO EM ACO, SEM BRACO DE PARADA</v>
          </cell>
          <cell r="D3042" t="str">
            <v>UN</v>
          </cell>
          <cell r="E3042" t="str">
            <v>CR</v>
          </cell>
          <cell r="F3042">
            <v>208.43</v>
          </cell>
          <cell r="G3042">
            <v>208.43</v>
          </cell>
          <cell r="H3042">
            <v>208.43</v>
          </cell>
          <cell r="I3042" t="str">
            <v>COM VALOR</v>
          </cell>
        </row>
        <row r="3043">
          <cell r="B3043">
            <v>11499</v>
          </cell>
          <cell r="C3043" t="str">
            <v>MOLA HIDRAULICA DE PISO, PARA PORTAS DE ATE 1100 MM E PESO DE ATE 120 KG, COM CORPO EM ACO INOX</v>
          </cell>
          <cell r="D3043" t="str">
            <v>UN</v>
          </cell>
          <cell r="E3043" t="str">
            <v>CR</v>
          </cell>
          <cell r="F3043">
            <v>847.12</v>
          </cell>
          <cell r="G3043">
            <v>847.12</v>
          </cell>
          <cell r="H3043">
            <v>847.12</v>
          </cell>
          <cell r="I3043" t="str">
            <v>COM VALOR</v>
          </cell>
        </row>
        <row r="3044">
          <cell r="B3044">
            <v>34761</v>
          </cell>
          <cell r="C3044" t="str">
            <v>MONTADOR DE ELETROELETRONICOS (HORISTA)</v>
          </cell>
          <cell r="D3044" t="str">
            <v>H</v>
          </cell>
          <cell r="E3044" t="str">
            <v>CR</v>
          </cell>
          <cell r="F3044">
            <v>18.61</v>
          </cell>
          <cell r="G3044">
            <v>16.71</v>
          </cell>
          <cell r="H3044">
            <v>8.9700000000000006</v>
          </cell>
          <cell r="I3044" t="str">
            <v>COM VALOR</v>
          </cell>
        </row>
        <row r="3045">
          <cell r="B3045">
            <v>40924</v>
          </cell>
          <cell r="C3045" t="str">
            <v>MONTADOR DE ELETROELETRONICOS (MENSALISTA)</v>
          </cell>
          <cell r="D3045" t="str">
            <v>MES</v>
          </cell>
          <cell r="E3045" t="str">
            <v>CR</v>
          </cell>
          <cell r="F3045">
            <v>3254.76</v>
          </cell>
          <cell r="G3045">
            <v>2921.39</v>
          </cell>
          <cell r="H3045">
            <v>1974.98</v>
          </cell>
          <cell r="I3045" t="str">
            <v>COM VALOR</v>
          </cell>
        </row>
        <row r="3046">
          <cell r="B3046">
            <v>40983</v>
          </cell>
          <cell r="C3046" t="str">
            <v>MONTADOR DE ESTRUTURAS METALICAS (MENSALISTA)</v>
          </cell>
          <cell r="D3046" t="str">
            <v>MES</v>
          </cell>
          <cell r="E3046" t="str">
            <v>C</v>
          </cell>
          <cell r="F3046">
            <v>4035.6</v>
          </cell>
          <cell r="G3046">
            <v>3622.25</v>
          </cell>
          <cell r="H3046">
            <v>2448.79</v>
          </cell>
          <cell r="I3046" t="str">
            <v>COM VALOR</v>
          </cell>
        </row>
        <row r="3047">
          <cell r="B3047">
            <v>44497</v>
          </cell>
          <cell r="C3047" t="str">
            <v>MONTADOR DE ESTRUTURAS METALICAS HORISTA</v>
          </cell>
          <cell r="D3047" t="str">
            <v>H</v>
          </cell>
          <cell r="E3047" t="str">
            <v>CR</v>
          </cell>
          <cell r="F3047">
            <v>23.09</v>
          </cell>
          <cell r="G3047">
            <v>20.74</v>
          </cell>
          <cell r="H3047">
            <v>11.13</v>
          </cell>
          <cell r="I3047" t="str">
            <v>COM VALOR</v>
          </cell>
        </row>
        <row r="3048">
          <cell r="B3048">
            <v>2437</v>
          </cell>
          <cell r="C3048" t="str">
            <v>MONTADOR DE MAQUINAS (HORISTA)</v>
          </cell>
          <cell r="D3048" t="str">
            <v>H</v>
          </cell>
          <cell r="E3048" t="str">
            <v>CR</v>
          </cell>
          <cell r="F3048">
            <v>25.23</v>
          </cell>
          <cell r="G3048">
            <v>22.66</v>
          </cell>
          <cell r="H3048">
            <v>12.16</v>
          </cell>
          <cell r="I3048" t="str">
            <v>COM VALOR</v>
          </cell>
        </row>
        <row r="3049">
          <cell r="B3049">
            <v>40921</v>
          </cell>
          <cell r="C3049" t="str">
            <v>MONTADOR DE MAQUINAS (MENSALISTA)</v>
          </cell>
          <cell r="D3049" t="str">
            <v>MES</v>
          </cell>
          <cell r="E3049" t="str">
            <v>CR</v>
          </cell>
          <cell r="F3049">
            <v>4410.49</v>
          </cell>
          <cell r="G3049">
            <v>3958.73</v>
          </cell>
          <cell r="H3049">
            <v>2676.27</v>
          </cell>
          <cell r="I3049" t="str">
            <v>COM VALOR</v>
          </cell>
        </row>
        <row r="3050">
          <cell r="B3050">
            <v>14252</v>
          </cell>
          <cell r="C3050" t="str">
            <v>MOTOBOMBA AUTOESCORVANTE MOTOR A GASOLINA, POTENCIA 6,0HP, BOCAIS 3" X 3", HM/Q = 5 MCA / 24 M3/H A 52,5 MCA / 5,0 M3/H</v>
          </cell>
          <cell r="D3050" t="str">
            <v>UN</v>
          </cell>
          <cell r="E3050" t="str">
            <v>CR</v>
          </cell>
          <cell r="F3050">
            <v>3613.21</v>
          </cell>
          <cell r="G3050">
            <v>3613.21</v>
          </cell>
          <cell r="H3050">
            <v>3613.21</v>
          </cell>
          <cell r="I3050" t="str">
            <v>COM VALOR</v>
          </cell>
        </row>
        <row r="3051">
          <cell r="B3051">
            <v>730</v>
          </cell>
          <cell r="C3051" t="str">
            <v>MOTOBOMBA AUTOESCORVANTE MOTOR ELETRICO TRIFASICO 7,4HP BOCA DIAMETRO DE SUCCAO X RECLAQUE: 2"X2", HM/ Q = 10 M / 73,5 M3/H A 28 M / 8,2 M3 /H</v>
          </cell>
          <cell r="D3051" t="str">
            <v>UN</v>
          </cell>
          <cell r="E3051" t="str">
            <v>CR</v>
          </cell>
          <cell r="F3051">
            <v>9653.83</v>
          </cell>
          <cell r="G3051">
            <v>9653.83</v>
          </cell>
          <cell r="H3051">
            <v>9653.83</v>
          </cell>
          <cell r="I3051" t="str">
            <v>COM VALOR</v>
          </cell>
        </row>
        <row r="3052">
          <cell r="B3052">
            <v>723</v>
          </cell>
          <cell r="C3052" t="str">
            <v>MOTOBOMBA AUTOESCORVANTE POTENCIA 5,42 HP, BOCAIS SUCCAO X RECALQUE 2" X 2", A GASOLINA, DIAMETRO DO ROTOR 122 MM HM/Q = 6 MCA / 33,0 M3/H A 28 MCA / 8,0 M3/H</v>
          </cell>
          <cell r="D3052" t="str">
            <v>UN</v>
          </cell>
          <cell r="E3052" t="str">
            <v>CR</v>
          </cell>
          <cell r="F3052">
            <v>4798.29</v>
          </cell>
          <cell r="G3052">
            <v>4798.29</v>
          </cell>
          <cell r="H3052">
            <v>4798.29</v>
          </cell>
          <cell r="I3052" t="str">
            <v>COM VALOR</v>
          </cell>
        </row>
        <row r="3053">
          <cell r="B3053">
            <v>36502</v>
          </cell>
          <cell r="C3053" t="str">
            <v>MOTOBOMBA CENTRIFUGA, MOTOR A GASOLINA, POTENCIA 5,42 HP, BOCAIS 1 1/2" X 1", DIAMETRO ROTOR 143 MM HM/Q = 6 MCA / 16,8 M3/H A 38 MCA / 6,6 M3/H</v>
          </cell>
          <cell r="D3053" t="str">
            <v>UN</v>
          </cell>
          <cell r="E3053" t="str">
            <v>CR</v>
          </cell>
          <cell r="F3053">
            <v>4509.82</v>
          </cell>
          <cell r="G3053">
            <v>4509.82</v>
          </cell>
          <cell r="H3053">
            <v>4509.82</v>
          </cell>
          <cell r="I3053" t="str">
            <v>COM VALOR</v>
          </cell>
        </row>
        <row r="3054">
          <cell r="B3054">
            <v>36503</v>
          </cell>
          <cell r="C3054" t="str">
            <v>MOTOBOMBA TRASH (PARA AGUA SUJA) AUTO ESCORVANTE, MOTOR GASOLINA DE 6,41 HP, DIAMETROS DE SUCCAO X RECALQUE: 3" X 3", HM/Q: 10/60 A 23/0</v>
          </cell>
          <cell r="D3054" t="str">
            <v>UN</v>
          </cell>
          <cell r="E3054" t="str">
            <v>CR</v>
          </cell>
          <cell r="F3054">
            <v>5561.14</v>
          </cell>
          <cell r="G3054">
            <v>5561.14</v>
          </cell>
          <cell r="H3054">
            <v>5561.14</v>
          </cell>
          <cell r="I3054" t="str">
            <v>COM VALOR</v>
          </cell>
        </row>
        <row r="3055">
          <cell r="B3055">
            <v>4090</v>
          </cell>
          <cell r="C3055" t="str">
            <v>MOTONIVELADORA POTENCIA BASICA LIQUIDA (PRIMEIRA MARCHA) 125 HP, PESO BRUTO 13843 KG, LARGURA DA LAMINA DE 3,7 M</v>
          </cell>
          <cell r="D3055" t="str">
            <v>UN</v>
          </cell>
          <cell r="E3055" t="str">
            <v>CR</v>
          </cell>
          <cell r="F3055">
            <v>1257500</v>
          </cell>
          <cell r="G3055">
            <v>1257500</v>
          </cell>
          <cell r="H3055">
            <v>1257500</v>
          </cell>
          <cell r="I3055" t="str">
            <v>COM VALOR</v>
          </cell>
        </row>
        <row r="3056">
          <cell r="B3056">
            <v>13227</v>
          </cell>
          <cell r="C3056" t="str">
            <v>MOTONIVELADORA POTENCIA BASICA LIQUIDA (PRIMEIRA MARCHA) 171 HP, PESO BRUTO 14768 KG, LARGURA DA LAMINA DE 3,7 M</v>
          </cell>
          <cell r="D3056" t="str">
            <v>UN</v>
          </cell>
          <cell r="E3056" t="str">
            <v>CR</v>
          </cell>
          <cell r="F3056">
            <v>1562600.56</v>
          </cell>
          <cell r="G3056">
            <v>1562600.56</v>
          </cell>
          <cell r="H3056">
            <v>1562600.56</v>
          </cell>
          <cell r="I3056" t="str">
            <v>COM VALOR</v>
          </cell>
        </row>
        <row r="3057">
          <cell r="B3057">
            <v>10597</v>
          </cell>
          <cell r="C3057" t="str">
            <v>MOTONIVELADORA POTENCIA BASICA LIQUIDA (PRIMEIRA MARCHA) 186 HP, PESO BRUTO 15785 KG, LARGURA DA LAMINA DE 4,3 M</v>
          </cell>
          <cell r="D3057" t="str">
            <v>UN</v>
          </cell>
          <cell r="E3057" t="str">
            <v>CR</v>
          </cell>
          <cell r="F3057">
            <v>1644838.67</v>
          </cell>
          <cell r="G3057">
            <v>1644838.67</v>
          </cell>
          <cell r="H3057">
            <v>1644838.67</v>
          </cell>
          <cell r="I3057" t="str">
            <v>COM VALOR</v>
          </cell>
        </row>
        <row r="3058">
          <cell r="B3058">
            <v>39628</v>
          </cell>
          <cell r="C3058" t="str">
            <v>MOTOR A DIESEL PARA VIBRADOR DE IMERSAO, DE *4,7* CV</v>
          </cell>
          <cell r="D3058" t="str">
            <v>UN</v>
          </cell>
          <cell r="E3058" t="str">
            <v>CR</v>
          </cell>
          <cell r="F3058" t="str">
            <v>VERIFICAR</v>
          </cell>
          <cell r="G3058" t="str">
            <v>VERIFICAR</v>
          </cell>
          <cell r="H3058" t="str">
            <v>VERIFICAR</v>
          </cell>
          <cell r="I3058" t="str">
            <v>SEM VALOR</v>
          </cell>
        </row>
        <row r="3059">
          <cell r="B3059">
            <v>39404</v>
          </cell>
          <cell r="C3059" t="str">
            <v>MOTOR A GASOLINA PARA VIBRADOR DE IMERSAO, 4 TEMPOS, DE 5,5 CV</v>
          </cell>
          <cell r="D3059" t="str">
            <v>UN</v>
          </cell>
          <cell r="E3059" t="str">
            <v>CR</v>
          </cell>
          <cell r="F3059" t="str">
            <v>VERIFICAR</v>
          </cell>
          <cell r="G3059" t="str">
            <v>VERIFICAR</v>
          </cell>
          <cell r="H3059" t="str">
            <v>VERIFICAR</v>
          </cell>
          <cell r="I3059" t="str">
            <v>SEM VALOR</v>
          </cell>
        </row>
        <row r="3060">
          <cell r="B3060">
            <v>39402</v>
          </cell>
          <cell r="C3060" t="str">
            <v>MOTOR ELETRICO PARA VIBRADOR DE IMERSAO, DE 2 CV, MONOFASICO, 110/220 V</v>
          </cell>
          <cell r="D3060" t="str">
            <v>UN</v>
          </cell>
          <cell r="E3060" t="str">
            <v>C</v>
          </cell>
          <cell r="F3060" t="str">
            <v>VERIFICAR</v>
          </cell>
          <cell r="G3060" t="str">
            <v>VERIFICAR</v>
          </cell>
          <cell r="H3060" t="str">
            <v>VERIFICAR</v>
          </cell>
          <cell r="I3060" t="str">
            <v>SEM VALOR</v>
          </cell>
        </row>
        <row r="3061">
          <cell r="B3061">
            <v>39403</v>
          </cell>
          <cell r="C3061" t="str">
            <v>MOTOR ELETRICO PARA VIBRADOR DE IMERSAO, DE 2 CV, TRIFASICO, 220/380 V</v>
          </cell>
          <cell r="D3061" t="str">
            <v>UN</v>
          </cell>
          <cell r="E3061" t="str">
            <v>CR</v>
          </cell>
          <cell r="F3061" t="str">
            <v>VERIFICAR</v>
          </cell>
          <cell r="G3061" t="str">
            <v>VERIFICAR</v>
          </cell>
          <cell r="H3061" t="str">
            <v>VERIFICAR</v>
          </cell>
          <cell r="I3061" t="str">
            <v>SEM VALOR</v>
          </cell>
        </row>
        <row r="3062">
          <cell r="B3062">
            <v>4093</v>
          </cell>
          <cell r="C3062" t="str">
            <v>MOTORISTA DE CAMINHAO (HORISTA)</v>
          </cell>
          <cell r="D3062" t="str">
            <v>H</v>
          </cell>
          <cell r="E3062" t="str">
            <v>CR</v>
          </cell>
          <cell r="F3062">
            <v>19.13</v>
          </cell>
          <cell r="G3062">
            <v>17.18</v>
          </cell>
          <cell r="H3062">
            <v>9.2200000000000006</v>
          </cell>
          <cell r="I3062" t="str">
            <v>COM VALOR</v>
          </cell>
        </row>
        <row r="3063">
          <cell r="B3063">
            <v>10512</v>
          </cell>
          <cell r="C3063" t="str">
            <v>MOTORISTA DE CAMINHAO (MENSALISTA)</v>
          </cell>
          <cell r="D3063" t="str">
            <v>MES</v>
          </cell>
          <cell r="E3063" t="str">
            <v>C</v>
          </cell>
          <cell r="F3063">
            <v>3342.8</v>
          </cell>
          <cell r="G3063">
            <v>3000.4</v>
          </cell>
          <cell r="H3063">
            <v>2028.4</v>
          </cell>
          <cell r="I3063" t="str">
            <v>COM VALOR</v>
          </cell>
        </row>
        <row r="3064">
          <cell r="B3064">
            <v>4243</v>
          </cell>
          <cell r="C3064" t="str">
            <v>MOTORISTA DE CAMINHAO BETONEIRA (HORISTA)</v>
          </cell>
          <cell r="D3064" t="str">
            <v>H</v>
          </cell>
          <cell r="E3064" t="str">
            <v>CR</v>
          </cell>
          <cell r="F3064">
            <v>23.4</v>
          </cell>
          <cell r="G3064">
            <v>21.02</v>
          </cell>
          <cell r="H3064">
            <v>11.28</v>
          </cell>
          <cell r="I3064" t="str">
            <v>COM VALOR</v>
          </cell>
        </row>
        <row r="3065">
          <cell r="B3065">
            <v>20020</v>
          </cell>
          <cell r="C3065" t="str">
            <v>MOTORISTA DE CAMINHAO-BASCULANTE (HORISTA)</v>
          </cell>
          <cell r="D3065" t="str">
            <v>H</v>
          </cell>
          <cell r="E3065" t="str">
            <v>CR</v>
          </cell>
          <cell r="F3065">
            <v>19.88</v>
          </cell>
          <cell r="G3065">
            <v>17.850000000000001</v>
          </cell>
          <cell r="H3065">
            <v>9.58</v>
          </cell>
          <cell r="I3065" t="str">
            <v>COM VALOR</v>
          </cell>
        </row>
        <row r="3066">
          <cell r="B3066">
            <v>41038</v>
          </cell>
          <cell r="C3066" t="str">
            <v>MOTORISTA DE CAMINHAO-BASCULANTE (MENSALISTA)</v>
          </cell>
          <cell r="D3066" t="str">
            <v>MES</v>
          </cell>
          <cell r="E3066" t="str">
            <v>CR</v>
          </cell>
          <cell r="F3066">
            <v>3473.85</v>
          </cell>
          <cell r="G3066">
            <v>3118.03</v>
          </cell>
          <cell r="H3066">
            <v>2107.92</v>
          </cell>
          <cell r="I3066" t="str">
            <v>COM VALOR</v>
          </cell>
        </row>
        <row r="3067">
          <cell r="B3067">
            <v>4094</v>
          </cell>
          <cell r="C3067" t="str">
            <v>MOTORISTA DE CAMINHAO-CARRETA (HORISTA)</v>
          </cell>
          <cell r="D3067" t="str">
            <v>H</v>
          </cell>
          <cell r="E3067" t="str">
            <v>CR</v>
          </cell>
          <cell r="F3067">
            <v>23.78</v>
          </cell>
          <cell r="G3067">
            <v>21.36</v>
          </cell>
          <cell r="H3067">
            <v>11.46</v>
          </cell>
          <cell r="I3067" t="str">
            <v>COM VALOR</v>
          </cell>
        </row>
        <row r="3068">
          <cell r="B3068">
            <v>40988</v>
          </cell>
          <cell r="C3068" t="str">
            <v>MOTORISTA DE CAMINHAO-CARRETA (MENSALISTA)</v>
          </cell>
          <cell r="D3068" t="str">
            <v>MES</v>
          </cell>
          <cell r="E3068" t="str">
            <v>CR</v>
          </cell>
          <cell r="F3068">
            <v>4157.8500000000004</v>
          </cell>
          <cell r="G3068">
            <v>3731.97</v>
          </cell>
          <cell r="H3068">
            <v>2522.9699999999998</v>
          </cell>
          <cell r="I3068" t="str">
            <v>COM VALOR</v>
          </cell>
        </row>
        <row r="3069">
          <cell r="B3069">
            <v>4095</v>
          </cell>
          <cell r="C3069" t="str">
            <v>MOTORISTA DE CARRO DE PASSEIO (HORISTA)</v>
          </cell>
          <cell r="D3069" t="str">
            <v>H</v>
          </cell>
          <cell r="E3069" t="str">
            <v>CR</v>
          </cell>
          <cell r="F3069">
            <v>18.22</v>
          </cell>
          <cell r="G3069">
            <v>16.36</v>
          </cell>
          <cell r="H3069">
            <v>8.7799999999999994</v>
          </cell>
          <cell r="I3069" t="str">
            <v>COM VALOR</v>
          </cell>
        </row>
        <row r="3070">
          <cell r="B3070">
            <v>40990</v>
          </cell>
          <cell r="C3070" t="str">
            <v>MOTORISTA DE CARRO DE PASSEIO (MENSALISTA)</v>
          </cell>
          <cell r="D3070" t="str">
            <v>MES</v>
          </cell>
          <cell r="E3070" t="str">
            <v>CR</v>
          </cell>
          <cell r="F3070">
            <v>3183.7</v>
          </cell>
          <cell r="G3070">
            <v>2857.6</v>
          </cell>
          <cell r="H3070">
            <v>1931.86</v>
          </cell>
          <cell r="I3070" t="str">
            <v>COM VALOR</v>
          </cell>
        </row>
        <row r="3071">
          <cell r="B3071">
            <v>4096</v>
          </cell>
          <cell r="C3071" t="str">
            <v>MOTORISTA OPERADOR DE CAMINHAO COM MUNCK (HORISTA)</v>
          </cell>
          <cell r="D3071" t="str">
            <v>H</v>
          </cell>
          <cell r="E3071" t="str">
            <v>C</v>
          </cell>
          <cell r="F3071">
            <v>20.37</v>
          </cell>
          <cell r="G3071">
            <v>18.3</v>
          </cell>
          <cell r="H3071">
            <v>9.82</v>
          </cell>
          <cell r="I3071" t="str">
            <v>COM VALOR</v>
          </cell>
        </row>
        <row r="3072">
          <cell r="B3072">
            <v>40992</v>
          </cell>
          <cell r="C3072" t="str">
            <v>MOTORISTA OPERADOR DE CAMINHAO COM MUNCK (MENSALISTA)</v>
          </cell>
          <cell r="D3072" t="str">
            <v>MES</v>
          </cell>
          <cell r="E3072" t="str">
            <v>CR</v>
          </cell>
          <cell r="F3072">
            <v>3562.64</v>
          </cell>
          <cell r="G3072">
            <v>3197.73</v>
          </cell>
          <cell r="H3072">
            <v>2161.8000000000002</v>
          </cell>
          <cell r="I3072" t="str">
            <v>COM VALOR</v>
          </cell>
        </row>
        <row r="3073">
          <cell r="B3073">
            <v>4114</v>
          </cell>
          <cell r="C3073" t="str">
            <v>MOURAO CONCRETO CURVO, SECAO "T", H = 2,80 M + CURVA COM 0,45 M, COM FUROS PARA FIOS</v>
          </cell>
          <cell r="D3073" t="str">
            <v>UN</v>
          </cell>
          <cell r="E3073" t="str">
            <v>CR</v>
          </cell>
          <cell r="F3073">
            <v>73.19</v>
          </cell>
          <cell r="G3073">
            <v>73.19</v>
          </cell>
          <cell r="H3073">
            <v>73.19</v>
          </cell>
          <cell r="I3073" t="str">
            <v>COM VALOR</v>
          </cell>
        </row>
        <row r="3074">
          <cell r="B3074">
            <v>36797</v>
          </cell>
          <cell r="C3074" t="str">
            <v>MOURAO DE CONCRETO CURVO, *10 X 10* CM, H= *2,60* M + CURVA DE 0,40 M</v>
          </cell>
          <cell r="D3074" t="str">
            <v>UN</v>
          </cell>
          <cell r="E3074" t="str">
            <v>CR</v>
          </cell>
          <cell r="F3074">
            <v>65.16</v>
          </cell>
          <cell r="G3074">
            <v>65.16</v>
          </cell>
          <cell r="H3074">
            <v>65.16</v>
          </cell>
          <cell r="I3074" t="str">
            <v>COM VALOR</v>
          </cell>
        </row>
        <row r="3075">
          <cell r="B3075">
            <v>4107</v>
          </cell>
          <cell r="C3075" t="str">
            <v>MOURAO DE CONCRETO RETO, SECAO QUADRADA *10 X 10* CM, H= *2,30* M</v>
          </cell>
          <cell r="D3075" t="str">
            <v>UN</v>
          </cell>
          <cell r="E3075" t="str">
            <v>CR</v>
          </cell>
          <cell r="F3075">
            <v>61.44</v>
          </cell>
          <cell r="G3075">
            <v>61.44</v>
          </cell>
          <cell r="H3075">
            <v>61.44</v>
          </cell>
          <cell r="I3075" t="str">
            <v>COM VALOR</v>
          </cell>
        </row>
        <row r="3076">
          <cell r="B3076">
            <v>4102</v>
          </cell>
          <cell r="C3076" t="str">
            <v>MOURAO DE CONCRETO RETO, SECAO QUADRADA, *10 X 10* CM, H= 3,00 M</v>
          </cell>
          <cell r="D3076" t="str">
            <v>UN</v>
          </cell>
          <cell r="E3076" t="str">
            <v>CR</v>
          </cell>
          <cell r="F3076">
            <v>75</v>
          </cell>
          <cell r="G3076">
            <v>75</v>
          </cell>
          <cell r="H3076">
            <v>75</v>
          </cell>
          <cell r="I3076" t="str">
            <v>COM VALOR</v>
          </cell>
        </row>
        <row r="3077">
          <cell r="B3077">
            <v>36799</v>
          </cell>
          <cell r="C3077" t="str">
            <v>MOURAO DE CONCRETO RETO, TIPO ESTICADOR, *10 X 10* CM, H= 2,50 M</v>
          </cell>
          <cell r="D3077" t="str">
            <v>UN</v>
          </cell>
          <cell r="E3077" t="str">
            <v>CR</v>
          </cell>
          <cell r="F3077">
            <v>63.25</v>
          </cell>
          <cell r="G3077">
            <v>63.25</v>
          </cell>
          <cell r="H3077">
            <v>63.25</v>
          </cell>
          <cell r="I3077" t="str">
            <v>COM VALOR</v>
          </cell>
        </row>
        <row r="3078">
          <cell r="B3078">
            <v>2747</v>
          </cell>
          <cell r="C3078" t="str">
            <v>MOURAO ROLICO DE MADEIRA TRATADA, D = 16 A 20 CM, H = 2,20 M, EM EUCALIPTO OU EQUIVALENTE DA REGIAO (PARA CERCA)</v>
          </cell>
          <cell r="D3078" t="str">
            <v>M</v>
          </cell>
          <cell r="E3078" t="str">
            <v>CR</v>
          </cell>
          <cell r="F3078">
            <v>48.3</v>
          </cell>
          <cell r="G3078">
            <v>48.3</v>
          </cell>
          <cell r="H3078">
            <v>48.3</v>
          </cell>
          <cell r="I3078" t="str">
            <v>COM VALOR</v>
          </cell>
        </row>
        <row r="3079">
          <cell r="B3079">
            <v>21138</v>
          </cell>
          <cell r="C3079" t="str">
            <v>MOURAO ROLICO DE MADEIRA TRATADA, D = 8 A 11 CM, H = 2,20 M, EM EUCALIPTO OU EQUIVALENTE DA REGIAO (PARA CERCA)</v>
          </cell>
          <cell r="D3079" t="str">
            <v>M</v>
          </cell>
          <cell r="E3079" t="str">
            <v>CR</v>
          </cell>
          <cell r="F3079">
            <v>15.31</v>
          </cell>
          <cell r="G3079">
            <v>15.31</v>
          </cell>
          <cell r="H3079">
            <v>15.31</v>
          </cell>
          <cell r="I3079" t="str">
            <v>COM VALOR</v>
          </cell>
        </row>
        <row r="3080">
          <cell r="B3080">
            <v>10826</v>
          </cell>
          <cell r="C3080" t="str">
            <v>MUDA DE ARBUSTO FLORIFERO, CLUSIA/GARDENIA/MOREIA BRANCA/ AZALEIA OU EQUIVALENTE DA REGIAO, H= *50 A 70* CM</v>
          </cell>
          <cell r="D3080" t="str">
            <v>UN</v>
          </cell>
          <cell r="E3080" t="str">
            <v>CR</v>
          </cell>
          <cell r="F3080" t="str">
            <v>VERIFICAR</v>
          </cell>
          <cell r="G3080" t="str">
            <v>VERIFICAR</v>
          </cell>
          <cell r="H3080" t="str">
            <v>VERIFICAR</v>
          </cell>
          <cell r="I3080" t="str">
            <v>SEM VALOR</v>
          </cell>
        </row>
        <row r="3081">
          <cell r="B3081">
            <v>365</v>
          </cell>
          <cell r="C3081" t="str">
            <v>MUDA DE ARBUSTO FOLHAGEM, SANSAO-DO-CAMPO OU EQUIVALENTE DA REGIAO, H= *50 A 70* CM</v>
          </cell>
          <cell r="D3081" t="str">
            <v>UN</v>
          </cell>
          <cell r="E3081" t="str">
            <v>CR</v>
          </cell>
          <cell r="F3081" t="str">
            <v>VERIFICAR</v>
          </cell>
          <cell r="G3081" t="str">
            <v>VERIFICAR</v>
          </cell>
          <cell r="H3081" t="str">
            <v>VERIFICAR</v>
          </cell>
          <cell r="I3081" t="str">
            <v>SEM VALOR</v>
          </cell>
        </row>
        <row r="3082">
          <cell r="B3082">
            <v>38639</v>
          </cell>
          <cell r="C3082" t="str">
            <v>MUDA DE ARBUSTO, BUXINHO, H= *50* CM</v>
          </cell>
          <cell r="D3082" t="str">
            <v>UN</v>
          </cell>
          <cell r="E3082" t="str">
            <v>CR</v>
          </cell>
          <cell r="F3082" t="str">
            <v>VERIFICAR</v>
          </cell>
          <cell r="G3082" t="str">
            <v>VERIFICAR</v>
          </cell>
          <cell r="H3082" t="str">
            <v>VERIFICAR</v>
          </cell>
          <cell r="I3082" t="str">
            <v>SEM VALOR</v>
          </cell>
        </row>
        <row r="3083">
          <cell r="B3083">
            <v>38640</v>
          </cell>
          <cell r="C3083" t="str">
            <v>MUDA DE ARBUSTO, PINGO DE OURO/ VIOLETEIRA, H = *10 A 20* CM</v>
          </cell>
          <cell r="D3083" t="str">
            <v>UN</v>
          </cell>
          <cell r="E3083" t="str">
            <v>CR</v>
          </cell>
          <cell r="F3083" t="str">
            <v>VERIFICAR</v>
          </cell>
          <cell r="G3083" t="str">
            <v>VERIFICAR</v>
          </cell>
          <cell r="H3083" t="str">
            <v>VERIFICAR</v>
          </cell>
          <cell r="I3083" t="str">
            <v>SEM VALOR</v>
          </cell>
        </row>
        <row r="3084">
          <cell r="B3084">
            <v>358</v>
          </cell>
          <cell r="C3084" t="str">
            <v>MUDA DE ARVORE ORNAMENTAL, OITI/AROEIRA SALSA/ANGICO/IPE/JACARANDA OU EQUIVALENTE DA REGIAO, H= *1* M</v>
          </cell>
          <cell r="D3084" t="str">
            <v>UN</v>
          </cell>
          <cell r="E3084" t="str">
            <v>CR</v>
          </cell>
          <cell r="F3084" t="str">
            <v>VERIFICAR</v>
          </cell>
          <cell r="G3084" t="str">
            <v>VERIFICAR</v>
          </cell>
          <cell r="H3084" t="str">
            <v>VERIFICAR</v>
          </cell>
          <cell r="I3084" t="str">
            <v>SEM VALOR</v>
          </cell>
        </row>
        <row r="3085">
          <cell r="B3085">
            <v>359</v>
          </cell>
          <cell r="C3085" t="str">
            <v>MUDA DE ARVORE ORNAMENTAL, OITI/AROEIRA SALSA/ANGICO/IPE/JACARANDA OU EQUIVALENTE DA REGIAO, H= *2* M</v>
          </cell>
          <cell r="D3085" t="str">
            <v>UN</v>
          </cell>
          <cell r="E3085" t="str">
            <v>CR</v>
          </cell>
          <cell r="F3085" t="str">
            <v>VERIFICAR</v>
          </cell>
          <cell r="G3085" t="str">
            <v>VERIFICAR</v>
          </cell>
          <cell r="H3085" t="str">
            <v>VERIFICAR</v>
          </cell>
          <cell r="I3085" t="str">
            <v>SEM VALOR</v>
          </cell>
        </row>
        <row r="3086">
          <cell r="B3086">
            <v>38641</v>
          </cell>
          <cell r="C3086" t="str">
            <v>MUDA DE PALMEIRA ARECA, H= *1,50* M</v>
          </cell>
          <cell r="D3086" t="str">
            <v>UN</v>
          </cell>
          <cell r="E3086" t="str">
            <v>CR</v>
          </cell>
          <cell r="F3086" t="str">
            <v>VERIFICAR</v>
          </cell>
          <cell r="G3086" t="str">
            <v>VERIFICAR</v>
          </cell>
          <cell r="H3086" t="str">
            <v>VERIFICAR</v>
          </cell>
          <cell r="I3086" t="str">
            <v>SEM VALOR</v>
          </cell>
        </row>
        <row r="3087">
          <cell r="B3087">
            <v>360</v>
          </cell>
          <cell r="C3087" t="str">
            <v>MUDA DE RASTEIRA/FORRACAO, AMENDOIM RASTEIRO/ONZE HORAS/AZULZINHA/IMPATIENS OU EQUIVALENTE DA REGIAO</v>
          </cell>
          <cell r="D3087" t="str">
            <v>UN</v>
          </cell>
          <cell r="E3087" t="str">
            <v>CR</v>
          </cell>
          <cell r="F3087" t="str">
            <v>VERIFICAR</v>
          </cell>
          <cell r="G3087" t="str">
            <v>VERIFICAR</v>
          </cell>
          <cell r="H3087" t="str">
            <v>VERIFICAR</v>
          </cell>
          <cell r="I3087" t="str">
            <v>SEM VALOR</v>
          </cell>
        </row>
        <row r="3088">
          <cell r="B3088">
            <v>42430</v>
          </cell>
          <cell r="C3088" t="str">
            <v>MULTIEXERCITADOR COM SEIS FUNCOES, EM TUBO DE ACO CARBONO, PINTURA NO PROCESSO ELETROSTATICO - EQUIPAMENTO DE GINASTICA PARA ACADEMIA AO AR LIVRE / ACADEMIA DA TERCEIRA IDADE - ATI</v>
          </cell>
          <cell r="D3088" t="str">
            <v>UN</v>
          </cell>
          <cell r="E3088" t="str">
            <v>CR</v>
          </cell>
          <cell r="F3088" t="str">
            <v>VERIFICAR</v>
          </cell>
          <cell r="G3088" t="str">
            <v>VERIFICAR</v>
          </cell>
          <cell r="H3088" t="str">
            <v>VERIFICAR</v>
          </cell>
          <cell r="I3088" t="str">
            <v>SEM VALOR</v>
          </cell>
        </row>
        <row r="3089">
          <cell r="B3089">
            <v>4209</v>
          </cell>
          <cell r="C3089" t="str">
            <v>NIPLE DE FERRO GALVANIZADO, COM ROSCA BSP, DE 1 1/2"</v>
          </cell>
          <cell r="D3089" t="str">
            <v>UN</v>
          </cell>
          <cell r="E3089" t="str">
            <v>CR</v>
          </cell>
          <cell r="F3089">
            <v>23.65</v>
          </cell>
          <cell r="G3089">
            <v>23.65</v>
          </cell>
          <cell r="H3089">
            <v>23.65</v>
          </cell>
          <cell r="I3089" t="str">
            <v>COM VALOR</v>
          </cell>
        </row>
        <row r="3090">
          <cell r="B3090">
            <v>4180</v>
          </cell>
          <cell r="C3090" t="str">
            <v>NIPLE DE FERRO GALVANIZADO, COM ROSCA BSP, DE 1 1/4"</v>
          </cell>
          <cell r="D3090" t="str">
            <v>UN</v>
          </cell>
          <cell r="E3090" t="str">
            <v>CR</v>
          </cell>
          <cell r="F3090">
            <v>17.8</v>
          </cell>
          <cell r="G3090">
            <v>17.8</v>
          </cell>
          <cell r="H3090">
            <v>17.8</v>
          </cell>
          <cell r="I3090" t="str">
            <v>COM VALOR</v>
          </cell>
        </row>
        <row r="3091">
          <cell r="B3091">
            <v>4179</v>
          </cell>
          <cell r="C3091" t="str">
            <v>NIPLE DE FERRO GALVANIZADO, COM ROSCA BSP, DE 1"</v>
          </cell>
          <cell r="D3091" t="str">
            <v>UN</v>
          </cell>
          <cell r="E3091" t="str">
            <v>CR</v>
          </cell>
          <cell r="F3091">
            <v>12.09</v>
          </cell>
          <cell r="G3091">
            <v>12.09</v>
          </cell>
          <cell r="H3091">
            <v>12.09</v>
          </cell>
          <cell r="I3091" t="str">
            <v>COM VALOR</v>
          </cell>
        </row>
        <row r="3092">
          <cell r="B3092">
            <v>4177</v>
          </cell>
          <cell r="C3092" t="str">
            <v>NIPLE DE FERRO GALVANIZADO, COM ROSCA BSP, DE 1/2"</v>
          </cell>
          <cell r="D3092" t="str">
            <v>UN</v>
          </cell>
          <cell r="E3092" t="str">
            <v>CR</v>
          </cell>
          <cell r="F3092">
            <v>5.91</v>
          </cell>
          <cell r="G3092">
            <v>5.91</v>
          </cell>
          <cell r="H3092">
            <v>5.91</v>
          </cell>
          <cell r="I3092" t="str">
            <v>COM VALOR</v>
          </cell>
        </row>
        <row r="3093">
          <cell r="B3093">
            <v>4208</v>
          </cell>
          <cell r="C3093" t="str">
            <v>NIPLE DE FERRO GALVANIZADO, COM ROSCA BSP, DE 2 1/2"</v>
          </cell>
          <cell r="D3093" t="str">
            <v>UN</v>
          </cell>
          <cell r="E3093" t="str">
            <v>CR</v>
          </cell>
          <cell r="F3093">
            <v>56.3</v>
          </cell>
          <cell r="G3093">
            <v>56.3</v>
          </cell>
          <cell r="H3093">
            <v>56.3</v>
          </cell>
          <cell r="I3093" t="str">
            <v>COM VALOR</v>
          </cell>
        </row>
        <row r="3094">
          <cell r="B3094">
            <v>4181</v>
          </cell>
          <cell r="C3094" t="str">
            <v>NIPLE DE FERRO GALVANIZADO, COM ROSCA BSP, DE 2"</v>
          </cell>
          <cell r="D3094" t="str">
            <v>UN</v>
          </cell>
          <cell r="E3094" t="str">
            <v>CR</v>
          </cell>
          <cell r="F3094">
            <v>36.78</v>
          </cell>
          <cell r="G3094">
            <v>36.78</v>
          </cell>
          <cell r="H3094">
            <v>36.78</v>
          </cell>
          <cell r="I3094" t="str">
            <v>COM VALOR</v>
          </cell>
        </row>
        <row r="3095">
          <cell r="B3095">
            <v>4182</v>
          </cell>
          <cell r="C3095" t="str">
            <v>NIPLE DE FERRO GALVANIZADO, COM ROSCA BSP, DE 3"</v>
          </cell>
          <cell r="D3095" t="str">
            <v>UN</v>
          </cell>
          <cell r="E3095" t="str">
            <v>CR</v>
          </cell>
          <cell r="F3095">
            <v>91.58</v>
          </cell>
          <cell r="G3095">
            <v>91.58</v>
          </cell>
          <cell r="H3095">
            <v>91.58</v>
          </cell>
          <cell r="I3095" t="str">
            <v>COM VALOR</v>
          </cell>
        </row>
        <row r="3096">
          <cell r="B3096">
            <v>4178</v>
          </cell>
          <cell r="C3096" t="str">
            <v>NIPLE DE FERRO GALVANIZADO, COM ROSCA BSP, DE 3/4"</v>
          </cell>
          <cell r="D3096" t="str">
            <v>UN</v>
          </cell>
          <cell r="E3096" t="str">
            <v>CR</v>
          </cell>
          <cell r="F3096">
            <v>8.19</v>
          </cell>
          <cell r="G3096">
            <v>8.19</v>
          </cell>
          <cell r="H3096">
            <v>8.19</v>
          </cell>
          <cell r="I3096" t="str">
            <v>COM VALOR</v>
          </cell>
        </row>
        <row r="3097">
          <cell r="B3097">
            <v>4183</v>
          </cell>
          <cell r="C3097" t="str">
            <v>NIPLE DE FERRO GALVANIZADO, COM ROSCA BSP, DE 4"</v>
          </cell>
          <cell r="D3097" t="str">
            <v>UN</v>
          </cell>
          <cell r="E3097" t="str">
            <v>CR</v>
          </cell>
          <cell r="F3097">
            <v>147.44</v>
          </cell>
          <cell r="G3097">
            <v>147.44</v>
          </cell>
          <cell r="H3097">
            <v>147.44</v>
          </cell>
          <cell r="I3097" t="str">
            <v>COM VALOR</v>
          </cell>
        </row>
        <row r="3098">
          <cell r="B3098">
            <v>4184</v>
          </cell>
          <cell r="C3098" t="str">
            <v>NIPLE DE FERRO GALVANIZADO, COM ROSCA BSP, DE 5"</v>
          </cell>
          <cell r="D3098" t="str">
            <v>UN</v>
          </cell>
          <cell r="E3098" t="str">
            <v>CR</v>
          </cell>
          <cell r="F3098">
            <v>325.45</v>
          </cell>
          <cell r="G3098">
            <v>325.45</v>
          </cell>
          <cell r="H3098">
            <v>325.45</v>
          </cell>
          <cell r="I3098" t="str">
            <v>COM VALOR</v>
          </cell>
        </row>
        <row r="3099">
          <cell r="B3099">
            <v>4185</v>
          </cell>
          <cell r="C3099" t="str">
            <v>NIPLE DE FERRO GALVANIZADO, COM ROSCA BSP, DE 6"</v>
          </cell>
          <cell r="D3099" t="str">
            <v>UN</v>
          </cell>
          <cell r="E3099" t="str">
            <v>CR</v>
          </cell>
          <cell r="F3099">
            <v>540.75</v>
          </cell>
          <cell r="G3099">
            <v>540.75</v>
          </cell>
          <cell r="H3099">
            <v>540.75</v>
          </cell>
          <cell r="I3099" t="str">
            <v>COM VALOR</v>
          </cell>
        </row>
        <row r="3100">
          <cell r="B3100">
            <v>4205</v>
          </cell>
          <cell r="C3100" t="str">
            <v>NIPLE DE REDUCAO DE FERRO GALVANIZADO, COM ROSCA BSP, DE 1 1/2" X 1 1/4"</v>
          </cell>
          <cell r="D3100" t="str">
            <v>UN</v>
          </cell>
          <cell r="E3100" t="str">
            <v>CR</v>
          </cell>
          <cell r="F3100">
            <v>31.23</v>
          </cell>
          <cell r="G3100">
            <v>31.23</v>
          </cell>
          <cell r="H3100">
            <v>31.23</v>
          </cell>
          <cell r="I3100" t="str">
            <v>COM VALOR</v>
          </cell>
        </row>
        <row r="3101">
          <cell r="B3101">
            <v>4192</v>
          </cell>
          <cell r="C3101" t="str">
            <v>NIPLE DE REDUCAO DE FERRO GALVANIZADO, COM ROSCA BSP, DE 1 1/2" X 1"</v>
          </cell>
          <cell r="D3101" t="str">
            <v>UN</v>
          </cell>
          <cell r="E3101" t="str">
            <v>CR</v>
          </cell>
          <cell r="F3101">
            <v>31.23</v>
          </cell>
          <cell r="G3101">
            <v>31.23</v>
          </cell>
          <cell r="H3101">
            <v>31.23</v>
          </cell>
          <cell r="I3101" t="str">
            <v>COM VALOR</v>
          </cell>
        </row>
        <row r="3102">
          <cell r="B3102">
            <v>4191</v>
          </cell>
          <cell r="C3102" t="str">
            <v>NIPLE DE REDUCAO DE FERRO GALVANIZADO, COM ROSCA BSP, DE 1 1/2" X 3/4"</v>
          </cell>
          <cell r="D3102" t="str">
            <v>UN</v>
          </cell>
          <cell r="E3102" t="str">
            <v>CR</v>
          </cell>
          <cell r="F3102">
            <v>31.23</v>
          </cell>
          <cell r="G3102">
            <v>31.23</v>
          </cell>
          <cell r="H3102">
            <v>31.23</v>
          </cell>
          <cell r="I3102" t="str">
            <v>COM VALOR</v>
          </cell>
        </row>
        <row r="3103">
          <cell r="B3103">
            <v>4206</v>
          </cell>
          <cell r="C3103" t="str">
            <v>NIPLE DE REDUCAO DE FERRO GALVANIZADO, COM ROSCA BSP, DE 1 1/4" X 1"</v>
          </cell>
          <cell r="D3103" t="str">
            <v>UN</v>
          </cell>
          <cell r="E3103" t="str">
            <v>CR</v>
          </cell>
          <cell r="F3103">
            <v>24.4</v>
          </cell>
          <cell r="G3103">
            <v>24.4</v>
          </cell>
          <cell r="H3103">
            <v>24.4</v>
          </cell>
          <cell r="I3103" t="str">
            <v>COM VALOR</v>
          </cell>
        </row>
        <row r="3104">
          <cell r="B3104">
            <v>4207</v>
          </cell>
          <cell r="C3104" t="str">
            <v>NIPLE DE REDUCAO DE FERRO GALVANIZADO, COM ROSCA BSP, DE 1 1/4" X 1/2"</v>
          </cell>
          <cell r="D3104" t="str">
            <v>UN</v>
          </cell>
          <cell r="E3104" t="str">
            <v>CR</v>
          </cell>
          <cell r="F3104">
            <v>25.13</v>
          </cell>
          <cell r="G3104">
            <v>25.13</v>
          </cell>
          <cell r="H3104">
            <v>25.13</v>
          </cell>
          <cell r="I3104" t="str">
            <v>COM VALOR</v>
          </cell>
        </row>
        <row r="3105">
          <cell r="B3105">
            <v>4190</v>
          </cell>
          <cell r="C3105" t="str">
            <v>NIPLE DE REDUCAO DE FERRO GALVANIZADO, COM ROSCA BSP, DE 1 1/4" X 3/4"</v>
          </cell>
          <cell r="D3105" t="str">
            <v>UN</v>
          </cell>
          <cell r="E3105" t="str">
            <v>CR</v>
          </cell>
          <cell r="F3105">
            <v>24.4</v>
          </cell>
          <cell r="G3105">
            <v>24.4</v>
          </cell>
          <cell r="H3105">
            <v>24.4</v>
          </cell>
          <cell r="I3105" t="str">
            <v>COM VALOR</v>
          </cell>
        </row>
        <row r="3106">
          <cell r="B3106">
            <v>4188</v>
          </cell>
          <cell r="C3106" t="str">
            <v>NIPLE DE REDUCAO DE FERRO GALVANIZADO, COM ROSCA BSP, DE 1" X 1/2"</v>
          </cell>
          <cell r="D3106" t="str">
            <v>UN</v>
          </cell>
          <cell r="E3106" t="str">
            <v>CR</v>
          </cell>
          <cell r="F3106">
            <v>14.73</v>
          </cell>
          <cell r="G3106">
            <v>14.73</v>
          </cell>
          <cell r="H3106">
            <v>14.73</v>
          </cell>
          <cell r="I3106" t="str">
            <v>COM VALOR</v>
          </cell>
        </row>
        <row r="3107">
          <cell r="B3107">
            <v>4189</v>
          </cell>
          <cell r="C3107" t="str">
            <v>NIPLE DE REDUCAO DE FERRO GALVANIZADO, COM ROSCA BSP, DE 1" X 3/4"</v>
          </cell>
          <cell r="D3107" t="str">
            <v>UN</v>
          </cell>
          <cell r="E3107" t="str">
            <v>CR</v>
          </cell>
          <cell r="F3107">
            <v>14.73</v>
          </cell>
          <cell r="G3107">
            <v>14.73</v>
          </cell>
          <cell r="H3107">
            <v>14.73</v>
          </cell>
          <cell r="I3107" t="str">
            <v>COM VALOR</v>
          </cell>
        </row>
        <row r="3108">
          <cell r="B3108">
            <v>4186</v>
          </cell>
          <cell r="C3108" t="str">
            <v>NIPLE DE REDUCAO DE FERRO GALVANIZADO, COM ROSCA BSP, DE 1/2" X 1/4"</v>
          </cell>
          <cell r="D3108" t="str">
            <v>UN</v>
          </cell>
          <cell r="E3108" t="str">
            <v>CR</v>
          </cell>
          <cell r="F3108">
            <v>7.21</v>
          </cell>
          <cell r="G3108">
            <v>7.21</v>
          </cell>
          <cell r="H3108">
            <v>7.21</v>
          </cell>
          <cell r="I3108" t="str">
            <v>COM VALOR</v>
          </cell>
        </row>
        <row r="3109">
          <cell r="B3109">
            <v>4197</v>
          </cell>
          <cell r="C3109" t="str">
            <v>NIPLE DE REDUCAO DE FERRO GALVANIZADO, COM ROSCA BSP, DE 2 1/2" X 2"</v>
          </cell>
          <cell r="D3109" t="str">
            <v>UN</v>
          </cell>
          <cell r="E3109" t="str">
            <v>CR</v>
          </cell>
          <cell r="F3109">
            <v>77.98</v>
          </cell>
          <cell r="G3109">
            <v>77.98</v>
          </cell>
          <cell r="H3109">
            <v>77.98</v>
          </cell>
          <cell r="I3109" t="str">
            <v>COM VALOR</v>
          </cell>
        </row>
        <row r="3110">
          <cell r="B3110">
            <v>4194</v>
          </cell>
          <cell r="C3110" t="str">
            <v>NIPLE DE REDUCAO DE FERRO GALVANIZADO, COM ROSCA BSP, DE 2" X 1 1/2"</v>
          </cell>
          <cell r="D3110" t="str">
            <v>UN</v>
          </cell>
          <cell r="E3110" t="str">
            <v>CR</v>
          </cell>
          <cell r="F3110">
            <v>47.12</v>
          </cell>
          <cell r="G3110">
            <v>47.12</v>
          </cell>
          <cell r="H3110">
            <v>47.12</v>
          </cell>
          <cell r="I3110" t="str">
            <v>COM VALOR</v>
          </cell>
        </row>
        <row r="3111">
          <cell r="B3111">
            <v>4193</v>
          </cell>
          <cell r="C3111" t="str">
            <v>NIPLE DE REDUCAO DE FERRO GALVANIZADO, COM ROSCA BSP, DE 2" X 1 1/4"</v>
          </cell>
          <cell r="D3111" t="str">
            <v>UN</v>
          </cell>
          <cell r="E3111" t="str">
            <v>CR</v>
          </cell>
          <cell r="F3111">
            <v>47.12</v>
          </cell>
          <cell r="G3111">
            <v>47.12</v>
          </cell>
          <cell r="H3111">
            <v>47.12</v>
          </cell>
          <cell r="I3111" t="str">
            <v>COM VALOR</v>
          </cell>
        </row>
        <row r="3112">
          <cell r="B3112">
            <v>4204</v>
          </cell>
          <cell r="C3112" t="str">
            <v>NIPLE DE REDUCAO DE FERRO GALVANIZADO, COM ROSCA BSP, DE 2" X 1"</v>
          </cell>
          <cell r="D3112" t="str">
            <v>UN</v>
          </cell>
          <cell r="E3112" t="str">
            <v>CR</v>
          </cell>
          <cell r="F3112">
            <v>47.12</v>
          </cell>
          <cell r="G3112">
            <v>47.12</v>
          </cell>
          <cell r="H3112">
            <v>47.12</v>
          </cell>
          <cell r="I3112" t="str">
            <v>COM VALOR</v>
          </cell>
        </row>
        <row r="3113">
          <cell r="B3113">
            <v>4202</v>
          </cell>
          <cell r="C3113" t="str">
            <v>NIPLE DE REDUCAO DE FERRO GALVANIZADO, COM ROSCA BSP, DE 3" X 2 1/2"</v>
          </cell>
          <cell r="D3113" t="str">
            <v>UN</v>
          </cell>
          <cell r="E3113" t="str">
            <v>CR</v>
          </cell>
          <cell r="F3113">
            <v>142.41</v>
          </cell>
          <cell r="G3113">
            <v>142.41</v>
          </cell>
          <cell r="H3113">
            <v>142.41</v>
          </cell>
          <cell r="I3113" t="str">
            <v>COM VALOR</v>
          </cell>
        </row>
        <row r="3114">
          <cell r="B3114">
            <v>4203</v>
          </cell>
          <cell r="C3114" t="str">
            <v>NIPLE DE REDUCAO DE FERRO GALVANIZADO, COM ROSCA BSP, DE 3" X 2"</v>
          </cell>
          <cell r="D3114" t="str">
            <v>UN</v>
          </cell>
          <cell r="E3114" t="str">
            <v>CR</v>
          </cell>
          <cell r="F3114">
            <v>125.77</v>
          </cell>
          <cell r="G3114">
            <v>125.77</v>
          </cell>
          <cell r="H3114">
            <v>125.77</v>
          </cell>
          <cell r="I3114" t="str">
            <v>COM VALOR</v>
          </cell>
        </row>
        <row r="3115">
          <cell r="B3115">
            <v>4187</v>
          </cell>
          <cell r="C3115" t="str">
            <v>NIPLE DE REDUCAO DE FERRO GALVANIZADO, COM ROSCA BSP, DE 3/4" X 1/2"</v>
          </cell>
          <cell r="D3115" t="str">
            <v>UN</v>
          </cell>
          <cell r="E3115" t="str">
            <v>CR</v>
          </cell>
          <cell r="F3115">
            <v>9.39</v>
          </cell>
          <cell r="G3115">
            <v>9.39</v>
          </cell>
          <cell r="H3115">
            <v>9.39</v>
          </cell>
          <cell r="I3115" t="str">
            <v>COM VALOR</v>
          </cell>
        </row>
        <row r="3116">
          <cell r="B3116">
            <v>40368</v>
          </cell>
          <cell r="C3116" t="str">
            <v>NIPLE SEXTAVADO EM ACO CARBONO, COM ROSCA BSP, PRESSAO 3.000 LBS, DN 1 1/2"</v>
          </cell>
          <cell r="D3116" t="str">
            <v>UN</v>
          </cell>
          <cell r="E3116" t="str">
            <v>CR</v>
          </cell>
          <cell r="F3116" t="str">
            <v>VERIFICAR</v>
          </cell>
          <cell r="G3116" t="str">
            <v>VERIFICAR</v>
          </cell>
          <cell r="H3116" t="str">
            <v>VERIFICAR</v>
          </cell>
          <cell r="I3116" t="str">
            <v>SEM VALOR</v>
          </cell>
        </row>
        <row r="3117">
          <cell r="B3117">
            <v>40365</v>
          </cell>
          <cell r="C3117" t="str">
            <v>NIPLE SEXTAVADO EM ACO CARBONO, COM ROSCA BSP, PRESSAO 3.000 LBS, DN 1 1/4"</v>
          </cell>
          <cell r="D3117" t="str">
            <v>UN</v>
          </cell>
          <cell r="E3117" t="str">
            <v>CR</v>
          </cell>
          <cell r="F3117" t="str">
            <v>VERIFICAR</v>
          </cell>
          <cell r="G3117" t="str">
            <v>VERIFICAR</v>
          </cell>
          <cell r="H3117" t="str">
            <v>VERIFICAR</v>
          </cell>
          <cell r="I3117" t="str">
            <v>SEM VALOR</v>
          </cell>
        </row>
        <row r="3118">
          <cell r="B3118">
            <v>40362</v>
          </cell>
          <cell r="C3118" t="str">
            <v>NIPLE SEXTAVADO EM ACO CARBONO, COM ROSCA BSP, PRESSAO 3.000 LBS, DN 1"</v>
          </cell>
          <cell r="D3118" t="str">
            <v>UN</v>
          </cell>
          <cell r="E3118" t="str">
            <v>C</v>
          </cell>
          <cell r="F3118" t="str">
            <v>VERIFICAR</v>
          </cell>
          <cell r="G3118" t="str">
            <v>VERIFICAR</v>
          </cell>
          <cell r="H3118" t="str">
            <v>VERIFICAR</v>
          </cell>
          <cell r="I3118" t="str">
            <v>SEM VALOR</v>
          </cell>
        </row>
        <row r="3119">
          <cell r="B3119">
            <v>40356</v>
          </cell>
          <cell r="C3119" t="str">
            <v>NIPLE SEXTAVADO EM ACO CARBONO, COM ROSCA BSP, PRESSAO 3.000 LBS, DN 1/2"</v>
          </cell>
          <cell r="D3119" t="str">
            <v>UN</v>
          </cell>
          <cell r="E3119" t="str">
            <v>CR</v>
          </cell>
          <cell r="F3119" t="str">
            <v>VERIFICAR</v>
          </cell>
          <cell r="G3119" t="str">
            <v>VERIFICAR</v>
          </cell>
          <cell r="H3119" t="str">
            <v>VERIFICAR</v>
          </cell>
          <cell r="I3119" t="str">
            <v>SEM VALOR</v>
          </cell>
        </row>
        <row r="3120">
          <cell r="B3120">
            <v>40374</v>
          </cell>
          <cell r="C3120" t="str">
            <v>NIPLE SEXTAVADO EM ACO CARBONO, COM ROSCA BSP, PRESSAO 3.000 LBS, DN 2 1/2"</v>
          </cell>
          <cell r="D3120" t="str">
            <v>UN</v>
          </cell>
          <cell r="E3120" t="str">
            <v>CR</v>
          </cell>
          <cell r="F3120" t="str">
            <v>VERIFICAR</v>
          </cell>
          <cell r="G3120" t="str">
            <v>VERIFICAR</v>
          </cell>
          <cell r="H3120" t="str">
            <v>VERIFICAR</v>
          </cell>
          <cell r="I3120" t="str">
            <v>SEM VALOR</v>
          </cell>
        </row>
        <row r="3121">
          <cell r="B3121">
            <v>40371</v>
          </cell>
          <cell r="C3121" t="str">
            <v>NIPLE SEXTAVADO EM ACO CARBONO, COM ROSCA BSP, PRESSAO 3.000 LBS, DN 2"</v>
          </cell>
          <cell r="D3121" t="str">
            <v>UN</v>
          </cell>
          <cell r="E3121" t="str">
            <v>CR</v>
          </cell>
          <cell r="F3121" t="str">
            <v>VERIFICAR</v>
          </cell>
          <cell r="G3121" t="str">
            <v>VERIFICAR</v>
          </cell>
          <cell r="H3121" t="str">
            <v>VERIFICAR</v>
          </cell>
          <cell r="I3121" t="str">
            <v>SEM VALOR</v>
          </cell>
        </row>
        <row r="3122">
          <cell r="B3122">
            <v>40359</v>
          </cell>
          <cell r="C3122" t="str">
            <v>NIPLE SEXTAVADO EM ACO CARBONO, COM ROSCA BSP, PRESSAO 3.000 LBS, DN 3/4"</v>
          </cell>
          <cell r="D3122" t="str">
            <v>UN</v>
          </cell>
          <cell r="E3122" t="str">
            <v>CR</v>
          </cell>
          <cell r="F3122" t="str">
            <v>VERIFICAR</v>
          </cell>
          <cell r="G3122" t="str">
            <v>VERIFICAR</v>
          </cell>
          <cell r="H3122" t="str">
            <v>VERIFICAR</v>
          </cell>
          <cell r="I3122" t="str">
            <v>SEM VALOR</v>
          </cell>
        </row>
        <row r="3123">
          <cell r="B3123">
            <v>45201</v>
          </cell>
          <cell r="C3123" t="str">
            <v>NIVEL DE ALUMINIO 350 MM (14"), COM 3 BOLHAS</v>
          </cell>
          <cell r="D3123" t="str">
            <v>UN</v>
          </cell>
          <cell r="E3123" t="str">
            <v>CR</v>
          </cell>
          <cell r="F3123">
            <v>50.93</v>
          </cell>
          <cell r="G3123">
            <v>50.93</v>
          </cell>
          <cell r="H3123">
            <v>50.93</v>
          </cell>
          <cell r="I3123" t="str">
            <v>COM VALOR</v>
          </cell>
        </row>
        <row r="3124">
          <cell r="B3124">
            <v>7595</v>
          </cell>
          <cell r="C3124" t="str">
            <v>NIVELADOR (HORISTA)</v>
          </cell>
          <cell r="D3124" t="str">
            <v>H</v>
          </cell>
          <cell r="E3124" t="str">
            <v>CR</v>
          </cell>
          <cell r="F3124">
            <v>14.85</v>
          </cell>
          <cell r="G3124">
            <v>13.34</v>
          </cell>
          <cell r="H3124">
            <v>7.16</v>
          </cell>
          <cell r="I3124" t="str">
            <v>COM VALOR</v>
          </cell>
        </row>
        <row r="3125">
          <cell r="B3125">
            <v>41094</v>
          </cell>
          <cell r="C3125" t="str">
            <v>NIVELADOR (MENSALISTA)</v>
          </cell>
          <cell r="D3125" t="str">
            <v>MES</v>
          </cell>
          <cell r="E3125" t="str">
            <v>CR</v>
          </cell>
          <cell r="F3125">
            <v>2597.9699999999998</v>
          </cell>
          <cell r="G3125">
            <v>2331.87</v>
          </cell>
          <cell r="H3125">
            <v>1576.44</v>
          </cell>
          <cell r="I3125" t="str">
            <v>COM VALOR</v>
          </cell>
        </row>
        <row r="3126">
          <cell r="B3126">
            <v>39609</v>
          </cell>
          <cell r="C3126" t="str">
            <v>NOBREAK TRIFASICO, DE 10 KVA FATOR DE POTENCIA DE 0,8, AUTONOMIA MINIMA DE 30 MINUTOS A PLENA CARGA</v>
          </cell>
          <cell r="D3126" t="str">
            <v>UN</v>
          </cell>
          <cell r="E3126" t="str">
            <v>CR</v>
          </cell>
          <cell r="F3126" t="str">
            <v>VERIFICAR</v>
          </cell>
          <cell r="G3126" t="str">
            <v>VERIFICAR</v>
          </cell>
          <cell r="H3126" t="str">
            <v>VERIFICAR</v>
          </cell>
          <cell r="I3126" t="str">
            <v>SEM VALOR</v>
          </cell>
        </row>
        <row r="3127">
          <cell r="B3127">
            <v>39610</v>
          </cell>
          <cell r="C3127" t="str">
            <v>NOBREAK TRIFASICO, DE 15 KVA FATOR DE POTENCIA DE 0,8, AUTONOMIA MINIMA DE 30 MINUTOS A PLENA CARGA</v>
          </cell>
          <cell r="D3127" t="str">
            <v>UN</v>
          </cell>
          <cell r="E3127" t="str">
            <v>CR</v>
          </cell>
          <cell r="F3127" t="str">
            <v>VERIFICAR</v>
          </cell>
          <cell r="G3127" t="str">
            <v>VERIFICAR</v>
          </cell>
          <cell r="H3127" t="str">
            <v>VERIFICAR</v>
          </cell>
          <cell r="I3127" t="str">
            <v>SEM VALOR</v>
          </cell>
        </row>
        <row r="3128">
          <cell r="B3128">
            <v>39611</v>
          </cell>
          <cell r="C3128" t="str">
            <v>NOBREAK TRIFASICO, DE 20 KVA FATOR DE POTENCIA DE 0,8, AUTONOMIA MINIMA DE 30 MINUTOS A PLENA CARGA</v>
          </cell>
          <cell r="D3128" t="str">
            <v>UN</v>
          </cell>
          <cell r="E3128" t="str">
            <v>CR</v>
          </cell>
          <cell r="F3128" t="str">
            <v>VERIFICAR</v>
          </cell>
          <cell r="G3128" t="str">
            <v>VERIFICAR</v>
          </cell>
          <cell r="H3128" t="str">
            <v>VERIFICAR</v>
          </cell>
          <cell r="I3128" t="str">
            <v>SEM VALOR</v>
          </cell>
        </row>
        <row r="3129">
          <cell r="B3129">
            <v>39612</v>
          </cell>
          <cell r="C3129" t="str">
            <v>NOBREAK TRIFASICO, DE 25 KVA FATOR DE POTENCIA DE 0,8, AUTONOMIA MINIMA DE 30 MINUTOS A PLENA CARGA</v>
          </cell>
          <cell r="D3129" t="str">
            <v>UN</v>
          </cell>
          <cell r="E3129" t="str">
            <v>CR</v>
          </cell>
          <cell r="F3129" t="str">
            <v>VERIFICAR</v>
          </cell>
          <cell r="G3129" t="str">
            <v>VERIFICAR</v>
          </cell>
          <cell r="H3129" t="str">
            <v>VERIFICAR</v>
          </cell>
          <cell r="I3129" t="str">
            <v>SEM VALOR</v>
          </cell>
        </row>
        <row r="3130">
          <cell r="B3130">
            <v>39608</v>
          </cell>
          <cell r="C3130" t="str">
            <v>NOBREAK TRIFASICO, DE 5 KVA FATOR DE POTENCIA DE 0,8, AUTONOMIA MINIMA DE 30 MINUTOS A PLENA CARGA</v>
          </cell>
          <cell r="D3130" t="str">
            <v>UN</v>
          </cell>
          <cell r="E3130" t="str">
            <v>C</v>
          </cell>
          <cell r="F3130" t="str">
            <v>VERIFICAR</v>
          </cell>
          <cell r="G3130" t="str">
            <v>VERIFICAR</v>
          </cell>
          <cell r="H3130" t="str">
            <v>VERIFICAR</v>
          </cell>
          <cell r="I3130" t="str">
            <v>SEM VALOR</v>
          </cell>
        </row>
        <row r="3131">
          <cell r="B3131">
            <v>38175</v>
          </cell>
          <cell r="C3131" t="str">
            <v>NUMERO / ALGARISMO PARA RESIDENCIA (FACHADA), EM ZAMAC, COM ALTURA DE APROX *45* MM, INCLUSIVE PARAFUSOS</v>
          </cell>
          <cell r="D3131" t="str">
            <v>UN</v>
          </cell>
          <cell r="E3131" t="str">
            <v>CR</v>
          </cell>
          <cell r="F3131">
            <v>5.41</v>
          </cell>
          <cell r="G3131">
            <v>5.41</v>
          </cell>
          <cell r="H3131">
            <v>5.41</v>
          </cell>
          <cell r="I3131" t="str">
            <v>COM VALOR</v>
          </cell>
        </row>
        <row r="3132">
          <cell r="B3132">
            <v>38176</v>
          </cell>
          <cell r="C3132" t="str">
            <v>NUMERO / ALGARISMO PARA RESIDENCIA (FACHADA), EM ZAMAC, COM ALTURA DE APROX 125 MM, INCLUSIVE PARAFUSOS</v>
          </cell>
          <cell r="D3132" t="str">
            <v>UN</v>
          </cell>
          <cell r="E3132" t="str">
            <v>CR</v>
          </cell>
          <cell r="F3132">
            <v>15.93</v>
          </cell>
          <cell r="G3132">
            <v>15.93</v>
          </cell>
          <cell r="H3132">
            <v>15.93</v>
          </cell>
          <cell r="I3132" t="str">
            <v>COM VALOR</v>
          </cell>
        </row>
        <row r="3133">
          <cell r="B3133">
            <v>36152</v>
          </cell>
          <cell r="C3133" t="str">
            <v>OCULOS DE SEGURANCA CONTRA IMPACTOS COM LENTE INCOLOR, ARMACAO NYLON, COM PROTECAO UVA E UVB</v>
          </cell>
          <cell r="D3133" t="str">
            <v>UN</v>
          </cell>
          <cell r="E3133" t="str">
            <v>CR</v>
          </cell>
          <cell r="F3133">
            <v>5.92</v>
          </cell>
          <cell r="G3133">
            <v>5.92</v>
          </cell>
          <cell r="H3133">
            <v>5.92</v>
          </cell>
          <cell r="I3133" t="str">
            <v>COM VALOR</v>
          </cell>
        </row>
        <row r="3134">
          <cell r="B3134">
            <v>45212</v>
          </cell>
          <cell r="C3134" t="str">
            <v>OCULOS DE SOLDA COM ESCURECIMENTO AUTOMATICO</v>
          </cell>
          <cell r="D3134" t="str">
            <v>UN</v>
          </cell>
          <cell r="E3134" t="str">
            <v>CR</v>
          </cell>
          <cell r="F3134">
            <v>59.29</v>
          </cell>
          <cell r="G3134">
            <v>59.29</v>
          </cell>
          <cell r="H3134">
            <v>59.29</v>
          </cell>
          <cell r="I3134" t="str">
            <v>COM VALOR</v>
          </cell>
        </row>
        <row r="3135">
          <cell r="B3135">
            <v>4221</v>
          </cell>
          <cell r="C3135" t="str">
            <v>OLEO DIESEL COMBUSTIVEL COMUM METROPOLITANO S-10 OU S-500</v>
          </cell>
          <cell r="D3135" t="str">
            <v>L</v>
          </cell>
          <cell r="E3135" t="str">
            <v>CR</v>
          </cell>
          <cell r="F3135">
            <v>5.96</v>
          </cell>
          <cell r="G3135">
            <v>5.96</v>
          </cell>
          <cell r="H3135">
            <v>5.96</v>
          </cell>
          <cell r="I3135" t="str">
            <v>COM VALOR</v>
          </cell>
        </row>
        <row r="3136">
          <cell r="B3136">
            <v>4227</v>
          </cell>
          <cell r="C3136" t="str">
            <v>OLEO LUBRIFICANTE MINERAL MONOVISCOSO, SAE 40, PARA MOTORES DE EQUIPAMENTOS PESADOS (CAMINHOES, TRATORES, RETROS E ETC)</v>
          </cell>
          <cell r="D3136" t="str">
            <v>L</v>
          </cell>
          <cell r="E3136" t="str">
            <v>CR</v>
          </cell>
          <cell r="F3136">
            <v>27.79</v>
          </cell>
          <cell r="G3136">
            <v>27.79</v>
          </cell>
          <cell r="H3136">
            <v>27.79</v>
          </cell>
          <cell r="I3136" t="str">
            <v>COM VALOR</v>
          </cell>
        </row>
        <row r="3137">
          <cell r="B3137">
            <v>38170</v>
          </cell>
          <cell r="C3137" t="str">
            <v>OLHO MAGICO PARA PORTAS, EM LATAO, COM LENTE DE POLICARBONATO, ANGULO DE *200* GRAUS, ESPESSURA ENTRE *25 E 46* MM, INCLUINDO FECHO JANELA</v>
          </cell>
          <cell r="D3137" t="str">
            <v>UN</v>
          </cell>
          <cell r="E3137" t="str">
            <v>CR</v>
          </cell>
          <cell r="F3137">
            <v>23.67</v>
          </cell>
          <cell r="G3137">
            <v>23.67</v>
          </cell>
          <cell r="H3137">
            <v>23.67</v>
          </cell>
          <cell r="I3137" t="str">
            <v>COM VALOR</v>
          </cell>
        </row>
        <row r="3138">
          <cell r="B3138">
            <v>4252</v>
          </cell>
          <cell r="C3138" t="str">
            <v>OPERADOR DE BATE-ESTACAS (HORISTA)</v>
          </cell>
          <cell r="D3138" t="str">
            <v>H</v>
          </cell>
          <cell r="E3138" t="str">
            <v>CR</v>
          </cell>
          <cell r="F3138">
            <v>21.41</v>
          </cell>
          <cell r="G3138">
            <v>19.23</v>
          </cell>
          <cell r="H3138">
            <v>10.32</v>
          </cell>
          <cell r="I3138" t="str">
            <v>COM VALOR</v>
          </cell>
        </row>
        <row r="3139">
          <cell r="B3139">
            <v>40980</v>
          </cell>
          <cell r="C3139" t="str">
            <v>OPERADOR DE BATE-ESTACAS (MENSALISTA)</v>
          </cell>
          <cell r="D3139" t="str">
            <v>MES</v>
          </cell>
          <cell r="E3139" t="str">
            <v>CR</v>
          </cell>
          <cell r="F3139">
            <v>3742.29</v>
          </cell>
          <cell r="G3139">
            <v>3358.98</v>
          </cell>
          <cell r="H3139">
            <v>2270.81</v>
          </cell>
          <cell r="I3139" t="str">
            <v>COM VALOR</v>
          </cell>
        </row>
        <row r="3140">
          <cell r="B3140">
            <v>41031</v>
          </cell>
          <cell r="C3140" t="str">
            <v>OPERADOR DE BETONEIRA (CAMINHAO) (MENSALISTA)</v>
          </cell>
          <cell r="D3140" t="str">
            <v>MES</v>
          </cell>
          <cell r="E3140" t="str">
            <v>CR</v>
          </cell>
          <cell r="F3140">
            <v>4090.73</v>
          </cell>
          <cell r="G3140">
            <v>3671.72</v>
          </cell>
          <cell r="H3140">
            <v>2482.2399999999998</v>
          </cell>
          <cell r="I3140" t="str">
            <v>COM VALOR</v>
          </cell>
        </row>
        <row r="3141">
          <cell r="B3141">
            <v>37666</v>
          </cell>
          <cell r="C3141" t="str">
            <v>OPERADOR DE BETONEIRA ESTACIONARIA / MISTURADOR (HORISTA)</v>
          </cell>
          <cell r="D3141" t="str">
            <v>H</v>
          </cell>
          <cell r="E3141" t="str">
            <v>CR</v>
          </cell>
          <cell r="F3141">
            <v>20.54</v>
          </cell>
          <cell r="G3141">
            <v>18.45</v>
          </cell>
          <cell r="H3141">
            <v>9.9</v>
          </cell>
          <cell r="I3141" t="str">
            <v>COM VALOR</v>
          </cell>
        </row>
        <row r="3142">
          <cell r="B3142">
            <v>40986</v>
          </cell>
          <cell r="C3142" t="str">
            <v>OPERADOR DE BETONEIRA ESTACIONARIA / MISTURADOR (MENSALISTA)</v>
          </cell>
          <cell r="D3142" t="str">
            <v>MES</v>
          </cell>
          <cell r="E3142" t="str">
            <v>CR</v>
          </cell>
          <cell r="F3142">
            <v>3592.34</v>
          </cell>
          <cell r="G3142">
            <v>3224.38</v>
          </cell>
          <cell r="H3142">
            <v>2179.8200000000002</v>
          </cell>
          <cell r="I3142" t="str">
            <v>COM VALOR</v>
          </cell>
        </row>
        <row r="3143">
          <cell r="B3143">
            <v>4250</v>
          </cell>
          <cell r="C3143" t="str">
            <v>OPERADOR DE COMPRESSOR DE AR OU COMPRESSORISTA (HORISTA)</v>
          </cell>
          <cell r="D3143" t="str">
            <v>H</v>
          </cell>
          <cell r="E3143" t="str">
            <v>CR</v>
          </cell>
          <cell r="F3143">
            <v>18.11</v>
          </cell>
          <cell r="G3143">
            <v>16.27</v>
          </cell>
          <cell r="H3143">
            <v>8.73</v>
          </cell>
          <cell r="I3143" t="str">
            <v>COM VALOR</v>
          </cell>
        </row>
        <row r="3144">
          <cell r="B3144">
            <v>40978</v>
          </cell>
          <cell r="C3144" t="str">
            <v>OPERADOR DE COMPRESSOR DE AR OU COMPRESSORISTA (MENSALISTA)</v>
          </cell>
          <cell r="D3144" t="str">
            <v>MES</v>
          </cell>
          <cell r="E3144" t="str">
            <v>CR</v>
          </cell>
          <cell r="F3144">
            <v>3167.83</v>
          </cell>
          <cell r="G3144">
            <v>2843.36</v>
          </cell>
          <cell r="H3144">
            <v>1922.23</v>
          </cell>
          <cell r="I3144" t="str">
            <v>COM VALOR</v>
          </cell>
        </row>
        <row r="3145">
          <cell r="B3145">
            <v>44501</v>
          </cell>
          <cell r="C3145" t="str">
            <v>OPERADOR DE DEMARCADORA DE FAIXAS DE TRAFEGO (HORISTA)</v>
          </cell>
          <cell r="D3145" t="str">
            <v>H</v>
          </cell>
          <cell r="E3145" t="str">
            <v>CR</v>
          </cell>
          <cell r="F3145">
            <v>23.4</v>
          </cell>
          <cell r="G3145">
            <v>21.02</v>
          </cell>
          <cell r="H3145">
            <v>11.28</v>
          </cell>
          <cell r="I3145" t="str">
            <v>COM VALOR</v>
          </cell>
        </row>
        <row r="3146">
          <cell r="B3146">
            <v>41043</v>
          </cell>
          <cell r="C3146" t="str">
            <v>OPERADOR DE DEMARCADORA DE FAIXAS DE TRAFEGO (MENSALISTA)</v>
          </cell>
          <cell r="D3146" t="str">
            <v>MES</v>
          </cell>
          <cell r="E3146" t="str">
            <v>CR</v>
          </cell>
          <cell r="F3146">
            <v>4090.73</v>
          </cell>
          <cell r="G3146">
            <v>3671.72</v>
          </cell>
          <cell r="H3146">
            <v>2482.2399999999998</v>
          </cell>
          <cell r="I3146" t="str">
            <v>COM VALOR</v>
          </cell>
        </row>
        <row r="3147">
          <cell r="B3147">
            <v>4234</v>
          </cell>
          <cell r="C3147" t="str">
            <v>OPERADOR DE ESCAVADEIRA (HORISTA)</v>
          </cell>
          <cell r="D3147" t="str">
            <v>H</v>
          </cell>
          <cell r="E3147" t="str">
            <v>CR</v>
          </cell>
          <cell r="F3147">
            <v>26.41</v>
          </cell>
          <cell r="G3147">
            <v>23.72</v>
          </cell>
          <cell r="H3147">
            <v>12.73</v>
          </cell>
          <cell r="I3147" t="str">
            <v>COM VALOR</v>
          </cell>
        </row>
        <row r="3148">
          <cell r="B3148">
            <v>40987</v>
          </cell>
          <cell r="C3148" t="str">
            <v>OPERADOR DE ESCAVADEIRA (MENSALISTA)</v>
          </cell>
          <cell r="D3148" t="str">
            <v>MES</v>
          </cell>
          <cell r="E3148" t="str">
            <v>CR</v>
          </cell>
          <cell r="F3148">
            <v>4615.38</v>
          </cell>
          <cell r="G3148">
            <v>4142.6400000000003</v>
          </cell>
          <cell r="H3148">
            <v>2800.6</v>
          </cell>
          <cell r="I3148" t="str">
            <v>COM VALOR</v>
          </cell>
        </row>
        <row r="3149">
          <cell r="B3149">
            <v>4253</v>
          </cell>
          <cell r="C3149" t="str">
            <v>OPERADOR DE GUINCHO OU GUINCHEIRO (HORISTA)</v>
          </cell>
          <cell r="D3149" t="str">
            <v>H</v>
          </cell>
          <cell r="E3149" t="str">
            <v>CR</v>
          </cell>
          <cell r="F3149">
            <v>22.05</v>
          </cell>
          <cell r="G3149">
            <v>19.809999999999999</v>
          </cell>
          <cell r="H3149">
            <v>10.63</v>
          </cell>
          <cell r="I3149" t="str">
            <v>COM VALOR</v>
          </cell>
        </row>
        <row r="3150">
          <cell r="B3150">
            <v>40981</v>
          </cell>
          <cell r="C3150" t="str">
            <v>OPERADOR DE GUINCHO OU GUINCHEIRO (MENSALISTA)</v>
          </cell>
          <cell r="D3150" t="str">
            <v>MES</v>
          </cell>
          <cell r="E3150" t="str">
            <v>CR</v>
          </cell>
          <cell r="F3150">
            <v>3855.99</v>
          </cell>
          <cell r="G3150">
            <v>3461.03</v>
          </cell>
          <cell r="H3150">
            <v>2339.8000000000002</v>
          </cell>
          <cell r="I3150" t="str">
            <v>COM VALOR</v>
          </cell>
        </row>
        <row r="3151">
          <cell r="B3151">
            <v>4254</v>
          </cell>
          <cell r="C3151" t="str">
            <v>OPERADOR DE GUINDASTE (HORISTA)</v>
          </cell>
          <cell r="D3151" t="str">
            <v>H</v>
          </cell>
          <cell r="E3151" t="str">
            <v>CR</v>
          </cell>
          <cell r="F3151">
            <v>27.45</v>
          </cell>
          <cell r="G3151">
            <v>24.65</v>
          </cell>
          <cell r="H3151">
            <v>13.23</v>
          </cell>
          <cell r="I3151" t="str">
            <v>COM VALOR</v>
          </cell>
        </row>
        <row r="3152">
          <cell r="B3152">
            <v>41036</v>
          </cell>
          <cell r="C3152" t="str">
            <v>OPERADOR DE GUINDASTE (MENSALISTA)</v>
          </cell>
          <cell r="D3152" t="str">
            <v>MES</v>
          </cell>
          <cell r="E3152" t="str">
            <v>CR</v>
          </cell>
          <cell r="F3152">
            <v>4799.6099999999997</v>
          </cell>
          <cell r="G3152">
            <v>4308</v>
          </cell>
          <cell r="H3152">
            <v>2912.39</v>
          </cell>
          <cell r="I3152" t="str">
            <v>COM VALOR</v>
          </cell>
        </row>
        <row r="3153">
          <cell r="B3153">
            <v>4251</v>
          </cell>
          <cell r="C3153" t="str">
            <v>OPERADOR DE JATO ABRASIVO OU JATISTA (HORISTA)</v>
          </cell>
          <cell r="D3153" t="str">
            <v>H</v>
          </cell>
          <cell r="E3153" t="str">
            <v>CR</v>
          </cell>
          <cell r="F3153">
            <v>19.25</v>
          </cell>
          <cell r="G3153">
            <v>17.29</v>
          </cell>
          <cell r="H3153">
            <v>9.2799999999999994</v>
          </cell>
          <cell r="I3153" t="str">
            <v>COM VALOR</v>
          </cell>
        </row>
        <row r="3154">
          <cell r="B3154">
            <v>40979</v>
          </cell>
          <cell r="C3154" t="str">
            <v>OPERADOR DE JATO ABRASIVO OU JATISTA (MENSALISTA)</v>
          </cell>
          <cell r="D3154" t="str">
            <v>MES</v>
          </cell>
          <cell r="E3154" t="str">
            <v>CR</v>
          </cell>
          <cell r="F3154">
            <v>3366.69</v>
          </cell>
          <cell r="G3154">
            <v>3021.85</v>
          </cell>
          <cell r="H3154">
            <v>2042.9</v>
          </cell>
          <cell r="I3154" t="str">
            <v>COM VALOR</v>
          </cell>
        </row>
        <row r="3155">
          <cell r="B3155">
            <v>4230</v>
          </cell>
          <cell r="C3155" t="str">
            <v>OPERADOR DE MAQUINAS E TRATORES DIVERSOS - TERRAPLANAGEM (HORISTA)</v>
          </cell>
          <cell r="D3155" t="str">
            <v>H</v>
          </cell>
          <cell r="E3155" t="str">
            <v>CR</v>
          </cell>
          <cell r="F3155">
            <v>23.47</v>
          </cell>
          <cell r="G3155">
            <v>21.08</v>
          </cell>
          <cell r="H3155">
            <v>11.31</v>
          </cell>
          <cell r="I3155" t="str">
            <v>COM VALOR</v>
          </cell>
        </row>
        <row r="3156">
          <cell r="B3156">
            <v>40998</v>
          </cell>
          <cell r="C3156" t="str">
            <v>OPERADOR DE MAQUINAS E TRATORES DIVERSOS - TERRAPLANAGEM (MENSALISTA)</v>
          </cell>
          <cell r="D3156" t="str">
            <v>MES</v>
          </cell>
          <cell r="E3156" t="str">
            <v>CR</v>
          </cell>
          <cell r="F3156">
            <v>4101.75</v>
          </cell>
          <cell r="G3156">
            <v>3681.62</v>
          </cell>
          <cell r="H3156">
            <v>2488.9299999999998</v>
          </cell>
          <cell r="I3156" t="str">
            <v>COM VALOR</v>
          </cell>
        </row>
        <row r="3157">
          <cell r="B3157">
            <v>4257</v>
          </cell>
          <cell r="C3157" t="str">
            <v>OPERADOR DE MARTELETE OU MARTELETEIRO (HORISTA)</v>
          </cell>
          <cell r="D3157" t="str">
            <v>H</v>
          </cell>
          <cell r="E3157" t="str">
            <v>C</v>
          </cell>
          <cell r="F3157">
            <v>19.75</v>
          </cell>
          <cell r="G3157">
            <v>17.739999999999998</v>
          </cell>
          <cell r="H3157">
            <v>9.52</v>
          </cell>
          <cell r="I3157" t="str">
            <v>COM VALOR</v>
          </cell>
        </row>
        <row r="3158">
          <cell r="B3158">
            <v>40982</v>
          </cell>
          <cell r="C3158" t="str">
            <v>OPERADOR DE MARTELETE OU MARTELETEIRO (MENSALISTA)</v>
          </cell>
          <cell r="D3158" t="str">
            <v>MES</v>
          </cell>
          <cell r="E3158" t="str">
            <v>CR</v>
          </cell>
          <cell r="F3158">
            <v>3453.89</v>
          </cell>
          <cell r="G3158">
            <v>3100.12</v>
          </cell>
          <cell r="H3158">
            <v>2095.81</v>
          </cell>
          <cell r="I3158" t="str">
            <v>COM VALOR</v>
          </cell>
        </row>
        <row r="3159">
          <cell r="B3159">
            <v>4240</v>
          </cell>
          <cell r="C3159" t="str">
            <v>OPERADOR DE MOTO SCRAPER (HORISTA)</v>
          </cell>
          <cell r="D3159" t="str">
            <v>H</v>
          </cell>
          <cell r="E3159" t="str">
            <v>CR</v>
          </cell>
          <cell r="F3159">
            <v>34.46</v>
          </cell>
          <cell r="G3159">
            <v>30.95</v>
          </cell>
          <cell r="H3159">
            <v>16.61</v>
          </cell>
          <cell r="I3159" t="str">
            <v>COM VALOR</v>
          </cell>
        </row>
        <row r="3160">
          <cell r="B3160">
            <v>41026</v>
          </cell>
          <cell r="C3160" t="str">
            <v>OPERADOR DE MOTO SCRAPER (MENSALISTA)</v>
          </cell>
          <cell r="D3160" t="str">
            <v>MES</v>
          </cell>
          <cell r="E3160" t="str">
            <v>CR</v>
          </cell>
          <cell r="F3160">
            <v>6022.53</v>
          </cell>
          <cell r="G3160">
            <v>5405.66</v>
          </cell>
          <cell r="H3160">
            <v>3654.45</v>
          </cell>
          <cell r="I3160" t="str">
            <v>COM VALOR</v>
          </cell>
        </row>
        <row r="3161">
          <cell r="B3161">
            <v>4239</v>
          </cell>
          <cell r="C3161" t="str">
            <v>OPERADOR DE MOTONIVELADORA (HORISTA)</v>
          </cell>
          <cell r="D3161" t="str">
            <v>H</v>
          </cell>
          <cell r="E3161" t="str">
            <v>CR</v>
          </cell>
          <cell r="F3161">
            <v>34.46</v>
          </cell>
          <cell r="G3161">
            <v>30.95</v>
          </cell>
          <cell r="H3161">
            <v>16.61</v>
          </cell>
          <cell r="I3161" t="str">
            <v>COM VALOR</v>
          </cell>
        </row>
        <row r="3162">
          <cell r="B3162">
            <v>41024</v>
          </cell>
          <cell r="C3162" t="str">
            <v>OPERADOR DE MOTONIVELADORA (MENSALISTA)</v>
          </cell>
          <cell r="D3162" t="str">
            <v>MES</v>
          </cell>
          <cell r="E3162" t="str">
            <v>CR</v>
          </cell>
          <cell r="F3162">
            <v>6022.53</v>
          </cell>
          <cell r="G3162">
            <v>5405.66</v>
          </cell>
          <cell r="H3162">
            <v>3654.45</v>
          </cell>
          <cell r="I3162" t="str">
            <v>COM VALOR</v>
          </cell>
        </row>
        <row r="3163">
          <cell r="B3163">
            <v>4248</v>
          </cell>
          <cell r="C3163" t="str">
            <v>OPERADOR DE PA CARREGADEIRA (HORISTA)</v>
          </cell>
          <cell r="D3163" t="str">
            <v>H</v>
          </cell>
          <cell r="E3163" t="str">
            <v>CR</v>
          </cell>
          <cell r="F3163">
            <v>23.4</v>
          </cell>
          <cell r="G3163">
            <v>21.02</v>
          </cell>
          <cell r="H3163">
            <v>11.28</v>
          </cell>
          <cell r="I3163" t="str">
            <v>COM VALOR</v>
          </cell>
        </row>
        <row r="3164">
          <cell r="B3164">
            <v>41033</v>
          </cell>
          <cell r="C3164" t="str">
            <v>OPERADOR DE PA CARREGADEIRA (MENSALISTA)</v>
          </cell>
          <cell r="D3164" t="str">
            <v>MES</v>
          </cell>
          <cell r="E3164" t="str">
            <v>CR</v>
          </cell>
          <cell r="F3164">
            <v>4090.73</v>
          </cell>
          <cell r="G3164">
            <v>3671.72</v>
          </cell>
          <cell r="H3164">
            <v>2482.2399999999998</v>
          </cell>
          <cell r="I3164" t="str">
            <v>COM VALOR</v>
          </cell>
        </row>
        <row r="3165">
          <cell r="B3165">
            <v>44500</v>
          </cell>
          <cell r="C3165" t="str">
            <v>OPERADOR DE PAVIMENTADORA / MESA VIBROACABADORA (HORISTA)</v>
          </cell>
          <cell r="D3165" t="str">
            <v>H</v>
          </cell>
          <cell r="E3165" t="str">
            <v>CR</v>
          </cell>
          <cell r="F3165">
            <v>23.4</v>
          </cell>
          <cell r="G3165">
            <v>21.02</v>
          </cell>
          <cell r="H3165">
            <v>11.28</v>
          </cell>
          <cell r="I3165" t="str">
            <v>COM VALOR</v>
          </cell>
        </row>
        <row r="3166">
          <cell r="B3166">
            <v>41040</v>
          </cell>
          <cell r="C3166" t="str">
            <v>OPERADOR DE PAVIMENTADORA / MESA VIBROACABADORA (MENSALISTA)</v>
          </cell>
          <cell r="D3166" t="str">
            <v>MES</v>
          </cell>
          <cell r="E3166" t="str">
            <v>CR</v>
          </cell>
          <cell r="F3166">
            <v>4090.73</v>
          </cell>
          <cell r="G3166">
            <v>3671.72</v>
          </cell>
          <cell r="H3166">
            <v>2482.2399999999998</v>
          </cell>
          <cell r="I3166" t="str">
            <v>COM VALOR</v>
          </cell>
        </row>
        <row r="3167">
          <cell r="B3167">
            <v>4238</v>
          </cell>
          <cell r="C3167" t="str">
            <v>OPERADOR DE ROLO COMPACTADOR (HORISTA)</v>
          </cell>
          <cell r="D3167" t="str">
            <v>H</v>
          </cell>
          <cell r="E3167" t="str">
            <v>CR</v>
          </cell>
          <cell r="F3167">
            <v>21.12</v>
          </cell>
          <cell r="G3167">
            <v>18.97</v>
          </cell>
          <cell r="H3167">
            <v>10.18</v>
          </cell>
          <cell r="I3167" t="str">
            <v>COM VALOR</v>
          </cell>
        </row>
        <row r="3168">
          <cell r="B3168">
            <v>41012</v>
          </cell>
          <cell r="C3168" t="str">
            <v>OPERADOR DE ROLO COMPACTADOR (MENSALISTA)</v>
          </cell>
          <cell r="D3168" t="str">
            <v>MES</v>
          </cell>
          <cell r="E3168" t="str">
            <v>CR</v>
          </cell>
          <cell r="F3168">
            <v>3693.77</v>
          </cell>
          <cell r="G3168">
            <v>3315.43</v>
          </cell>
          <cell r="H3168">
            <v>2241.37</v>
          </cell>
          <cell r="I3168" t="str">
            <v>COM VALOR</v>
          </cell>
        </row>
        <row r="3169">
          <cell r="B3169">
            <v>4233</v>
          </cell>
          <cell r="C3169" t="str">
            <v>OPERADOR DE USINA DE ASFALTO, DE SOLOS OU DE CONCRETO (HORISTA)</v>
          </cell>
          <cell r="D3169" t="str">
            <v>H</v>
          </cell>
          <cell r="E3169" t="str">
            <v>CR</v>
          </cell>
          <cell r="F3169">
            <v>34.46</v>
          </cell>
          <cell r="G3169">
            <v>30.95</v>
          </cell>
          <cell r="H3169">
            <v>16.61</v>
          </cell>
          <cell r="I3169" t="str">
            <v>COM VALOR</v>
          </cell>
        </row>
        <row r="3170">
          <cell r="B3170">
            <v>41001</v>
          </cell>
          <cell r="C3170" t="str">
            <v>OPERADOR DE USINA DE ASFALTO, DE SOLOS OU DE CONCRETO (MENSALISTA)</v>
          </cell>
          <cell r="D3170" t="str">
            <v>MES</v>
          </cell>
          <cell r="E3170" t="str">
            <v>CR</v>
          </cell>
          <cell r="F3170">
            <v>6022.53</v>
          </cell>
          <cell r="G3170">
            <v>5405.66</v>
          </cell>
          <cell r="H3170">
            <v>3654.45</v>
          </cell>
          <cell r="I3170" t="str">
            <v>COM VALOR</v>
          </cell>
        </row>
        <row r="3171">
          <cell r="B3171">
            <v>2</v>
          </cell>
          <cell r="C3171" t="str">
            <v>OXIGENIO - RECARGA DE GAS PARA CILINDRO (NAO INCLUI TROCA/MANUTENCAO DO CILINDRO)</v>
          </cell>
          <cell r="D3171" t="str">
            <v>M3</v>
          </cell>
          <cell r="E3171" t="str">
            <v>CR</v>
          </cell>
          <cell r="F3171">
            <v>21.91</v>
          </cell>
          <cell r="G3171">
            <v>21.91</v>
          </cell>
          <cell r="H3171">
            <v>21.91</v>
          </cell>
          <cell r="I3171" t="str">
            <v>COM VALOR</v>
          </cell>
        </row>
        <row r="3172">
          <cell r="B3172">
            <v>14221</v>
          </cell>
          <cell r="C3172" t="str">
            <v>PA CARREGADEIRA SOBRE RODAS, POTENCIA 152 HP, CAPACIDADE DA CACAMBA DE 1,53 A 2,30 M3, PESO OPERACIONAL MAXIMO DE 10216 KG</v>
          </cell>
          <cell r="D3172" t="str">
            <v>UN</v>
          </cell>
          <cell r="E3172" t="str">
            <v>CR</v>
          </cell>
          <cell r="F3172">
            <v>598866.64</v>
          </cell>
          <cell r="G3172">
            <v>598866.64</v>
          </cell>
          <cell r="H3172">
            <v>598866.64</v>
          </cell>
          <cell r="I3172" t="str">
            <v>COM VALOR</v>
          </cell>
        </row>
        <row r="3173">
          <cell r="B3173">
            <v>36517</v>
          </cell>
          <cell r="C3173" t="str">
            <v>PA CARREGADEIRA SOBRE RODAS, POTENCIA BRUTA *127* CV, CAPACIDADE DA CACAMBA DE 2,0 A 2,4 M3, PESO OPERACIONAL MAXIMO DE 10330 KG</v>
          </cell>
          <cell r="D3173" t="str">
            <v>UN</v>
          </cell>
          <cell r="E3173" t="str">
            <v>CR</v>
          </cell>
          <cell r="F3173">
            <v>577200</v>
          </cell>
          <cell r="G3173">
            <v>577200</v>
          </cell>
          <cell r="H3173">
            <v>577200</v>
          </cell>
          <cell r="I3173" t="str">
            <v>COM VALOR</v>
          </cell>
        </row>
        <row r="3174">
          <cell r="B3174">
            <v>4262</v>
          </cell>
          <cell r="C3174" t="str">
            <v>PA CARREGADEIRA SOBRE RODAS, POTENCIA LIQUIDA 128 HP, CAPACIDADE DA CACAMBA DE 1,7 A 2,8 M3, PESO OPERACIONAL MAXIMO DE 11632 KG</v>
          </cell>
          <cell r="D3174" t="str">
            <v>UN</v>
          </cell>
          <cell r="E3174" t="str">
            <v>CR</v>
          </cell>
          <cell r="F3174">
            <v>650000</v>
          </cell>
          <cell r="G3174">
            <v>650000</v>
          </cell>
          <cell r="H3174">
            <v>650000</v>
          </cell>
          <cell r="I3174" t="str">
            <v>COM VALOR</v>
          </cell>
        </row>
        <row r="3175">
          <cell r="B3175">
            <v>4263</v>
          </cell>
          <cell r="C3175" t="str">
            <v>PA CARREGADEIRA SOBRE RODAS, POTENCIA LIQUIDA 197 HP, CAPACIDADE DA CACAMBA DE 2,5 A 3,5 M3, PESO OPERACIONAL MAXIMO DE 18338 KG</v>
          </cell>
          <cell r="D3175" t="str">
            <v>UN</v>
          </cell>
          <cell r="E3175" t="str">
            <v>CR</v>
          </cell>
          <cell r="F3175">
            <v>901333.29</v>
          </cell>
          <cell r="G3175">
            <v>901333.29</v>
          </cell>
          <cell r="H3175">
            <v>901333.29</v>
          </cell>
          <cell r="I3175" t="str">
            <v>COM VALOR</v>
          </cell>
        </row>
        <row r="3176">
          <cell r="B3176">
            <v>36518</v>
          </cell>
          <cell r="C3176" t="str">
            <v>PA CARREGADEIRA SOBRE RODAS, POTENCIA LIQUIDA 213 HP, CAPACIDADE DA CACAMBA DE 1,9 A 3,5 M3, PESO OPERACIONAL MAXIMO DE 19234 KG</v>
          </cell>
          <cell r="D3176" t="str">
            <v>UN</v>
          </cell>
          <cell r="E3176" t="str">
            <v>C</v>
          </cell>
          <cell r="F3176">
            <v>1026133.29</v>
          </cell>
          <cell r="G3176">
            <v>1026133.29</v>
          </cell>
          <cell r="H3176">
            <v>1026133.29</v>
          </cell>
          <cell r="I3176" t="str">
            <v>COM VALOR</v>
          </cell>
        </row>
        <row r="3177">
          <cell r="B3177">
            <v>38402</v>
          </cell>
          <cell r="C3177" t="str">
            <v>PA DE LIXO PLASTICA, CABO LONGO</v>
          </cell>
          <cell r="D3177" t="str">
            <v>UN</v>
          </cell>
          <cell r="E3177" t="str">
            <v>CR</v>
          </cell>
          <cell r="F3177" t="str">
            <v>VERIFICAR</v>
          </cell>
          <cell r="G3177" t="str">
            <v>VERIFICAR</v>
          </cell>
          <cell r="H3177" t="str">
            <v>VERIFICAR</v>
          </cell>
          <cell r="I3177" t="str">
            <v>SEM VALOR</v>
          </cell>
        </row>
        <row r="3178">
          <cell r="B3178">
            <v>45234</v>
          </cell>
          <cell r="C3178" t="str">
            <v>PA QUADRADA COM CABO DE MADEIRA EM Y DE 71 CM</v>
          </cell>
          <cell r="D3178" t="str">
            <v>UN</v>
          </cell>
          <cell r="E3178" t="str">
            <v>CR</v>
          </cell>
          <cell r="F3178">
            <v>34.64</v>
          </cell>
          <cell r="G3178">
            <v>34.64</v>
          </cell>
          <cell r="H3178">
            <v>34.64</v>
          </cell>
          <cell r="I3178" t="str">
            <v>COM VALOR</v>
          </cell>
        </row>
        <row r="3179">
          <cell r="B3179">
            <v>3412</v>
          </cell>
          <cell r="C3179" t="str">
            <v>PAINEL DE LA DE VIDRO SEM REVESTIMENTO PSI 20, E = 25 MM, DE 1200 X 600 MM</v>
          </cell>
          <cell r="D3179" t="str">
            <v>M2</v>
          </cell>
          <cell r="E3179" t="str">
            <v>CR</v>
          </cell>
          <cell r="F3179" t="str">
            <v>VERIFICAR</v>
          </cell>
          <cell r="G3179" t="str">
            <v>VERIFICAR</v>
          </cell>
          <cell r="H3179" t="str">
            <v>VERIFICAR</v>
          </cell>
          <cell r="I3179" t="str">
            <v>SEM VALOR</v>
          </cell>
        </row>
        <row r="3180">
          <cell r="B3180">
            <v>3413</v>
          </cell>
          <cell r="C3180" t="str">
            <v>PAINEL DE LA DE VIDRO SEM REVESTIMENTO PSI 20, E = 50 MM, DE 1200 X 600 MM</v>
          </cell>
          <cell r="D3180" t="str">
            <v>M2</v>
          </cell>
          <cell r="E3180" t="str">
            <v>CR</v>
          </cell>
          <cell r="F3180" t="str">
            <v>VERIFICAR</v>
          </cell>
          <cell r="G3180" t="str">
            <v>VERIFICAR</v>
          </cell>
          <cell r="H3180" t="str">
            <v>VERIFICAR</v>
          </cell>
          <cell r="I3180" t="str">
            <v>SEM VALOR</v>
          </cell>
        </row>
        <row r="3181">
          <cell r="B3181">
            <v>39744</v>
          </cell>
          <cell r="C3181" t="str">
            <v>PAINEL DE LA DE VIDRO SEM REVESTIMENTO PSI 40, E = 25 MM, DE 1200 X 600 MM</v>
          </cell>
          <cell r="D3181" t="str">
            <v>M2</v>
          </cell>
          <cell r="E3181" t="str">
            <v>CR</v>
          </cell>
          <cell r="F3181" t="str">
            <v>VERIFICAR</v>
          </cell>
          <cell r="G3181" t="str">
            <v>VERIFICAR</v>
          </cell>
          <cell r="H3181" t="str">
            <v>VERIFICAR</v>
          </cell>
          <cell r="I3181" t="str">
            <v>SEM VALOR</v>
          </cell>
        </row>
        <row r="3182">
          <cell r="B3182">
            <v>39745</v>
          </cell>
          <cell r="C3182" t="str">
            <v>PAINEL DE LA DE VIDRO SEM REVESTIMENTO PSI 40, E = 50 MM, DE 1200 X 600 MM</v>
          </cell>
          <cell r="D3182" t="str">
            <v>M2</v>
          </cell>
          <cell r="E3182" t="str">
            <v>CR</v>
          </cell>
          <cell r="F3182">
            <v>75.150000000000006</v>
          </cell>
          <cell r="G3182">
            <v>75.150000000000006</v>
          </cell>
          <cell r="H3182">
            <v>75.150000000000006</v>
          </cell>
          <cell r="I3182" t="str">
            <v>COM VALOR</v>
          </cell>
        </row>
        <row r="3183">
          <cell r="B3183">
            <v>39637</v>
          </cell>
          <cell r="C3183" t="str">
            <v>PAINEL ESTRUTURAL PARA LAJE SECA REVESTIDO EM PLACA CIMENTICIA, DE 1,20 X 2,50 M, E = 23 MM</v>
          </cell>
          <cell r="D3183" t="str">
            <v>M2</v>
          </cell>
          <cell r="E3183" t="str">
            <v>CR</v>
          </cell>
          <cell r="F3183">
            <v>98.34</v>
          </cell>
          <cell r="G3183">
            <v>98.34</v>
          </cell>
          <cell r="H3183">
            <v>98.34</v>
          </cell>
          <cell r="I3183" t="str">
            <v>COM VALOR</v>
          </cell>
        </row>
        <row r="3184">
          <cell r="B3184">
            <v>39638</v>
          </cell>
          <cell r="C3184" t="str">
            <v>PAINEL ESTRUTURAL PARA LAJE SECA REVESTIDO EM PLACA CIMENTICIA, DE 1,20 X 2,50 M, E = 40 MM</v>
          </cell>
          <cell r="D3184" t="str">
            <v>M2</v>
          </cell>
          <cell r="E3184" t="str">
            <v>CR</v>
          </cell>
          <cell r="F3184">
            <v>111.27</v>
          </cell>
          <cell r="G3184">
            <v>111.27</v>
          </cell>
          <cell r="H3184">
            <v>111.27</v>
          </cell>
          <cell r="I3184" t="str">
            <v>COM VALOR</v>
          </cell>
        </row>
        <row r="3185">
          <cell r="B3185">
            <v>39639</v>
          </cell>
          <cell r="C3185" t="str">
            <v>PAINEL ESTRUTURAL PARA LAJE SECA REVESTIDO EM PLACA CIMENTICIA, DE 1,20 X 2,50 M, E = 55 MM</v>
          </cell>
          <cell r="D3185" t="str">
            <v>M2</v>
          </cell>
          <cell r="E3185" t="str">
            <v>CR</v>
          </cell>
          <cell r="F3185">
            <v>167.89</v>
          </cell>
          <cell r="G3185">
            <v>167.89</v>
          </cell>
          <cell r="H3185">
            <v>167.89</v>
          </cell>
          <cell r="I3185" t="str">
            <v>COM VALOR</v>
          </cell>
        </row>
        <row r="3186">
          <cell r="B3186">
            <v>39517</v>
          </cell>
          <cell r="C3186" t="str">
            <v>PAINEL TERMOISOLANTE PARA FECHAMENTOS VERTICAIS (INCLUI PARAFUSOS DE FIXACAO) REVESTIDO EM ACO GALVALUME, LARGURA UTIL DE 1100 MM, REVESTIMENTO COM ESPESSURA DE 0,50 MM, COM PRE-PINTURA NAS DUAS FACES, NUCLEO EM POLIURETANO (PUR) COM ESPESSURA 40/50 MM</v>
          </cell>
          <cell r="D3186" t="str">
            <v>M2</v>
          </cell>
          <cell r="E3186" t="str">
            <v>CR</v>
          </cell>
          <cell r="F3186" t="str">
            <v>VERIFICAR</v>
          </cell>
          <cell r="G3186" t="str">
            <v>VERIFICAR</v>
          </cell>
          <cell r="H3186" t="str">
            <v>VERIFICAR</v>
          </cell>
          <cell r="I3186" t="str">
            <v>SEM VALOR</v>
          </cell>
        </row>
        <row r="3187">
          <cell r="B3187">
            <v>39518</v>
          </cell>
          <cell r="C3187" t="str">
            <v>PAINEL TERMOISOLANTE PARA FECHAMENTOS VERTICAIS (INCLUI PARAFUSOS DE FIXACAO) REVESTIDO EM ACO GALVALUME, LARGURA UTIL DE 1100 MM, REVESTIMENTO COM ESPESSURA DE 0,50 MM, COM PRE-PINTURA NAS DUAS FACES, NUCLEO EM POLIURETANO (PUR) COM ESPESSURA 70/80 MM</v>
          </cell>
          <cell r="D3187" t="str">
            <v>M2</v>
          </cell>
          <cell r="E3187" t="str">
            <v>CR</v>
          </cell>
          <cell r="F3187" t="str">
            <v>VERIFICAR</v>
          </cell>
          <cell r="G3187" t="str">
            <v>VERIFICAR</v>
          </cell>
          <cell r="H3187" t="str">
            <v>VERIFICAR</v>
          </cell>
          <cell r="I3187" t="str">
            <v>SEM VALOR</v>
          </cell>
        </row>
        <row r="3188">
          <cell r="B3188">
            <v>38366</v>
          </cell>
          <cell r="C3188" t="str">
            <v>PAPEL KRAFT BETUMADO</v>
          </cell>
          <cell r="D3188" t="str">
            <v>M2</v>
          </cell>
          <cell r="E3188" t="str">
            <v>CR</v>
          </cell>
          <cell r="F3188" t="str">
            <v>VERIFICAR</v>
          </cell>
          <cell r="G3188" t="str">
            <v>VERIFICAR</v>
          </cell>
          <cell r="H3188" t="str">
            <v>VERIFICAR</v>
          </cell>
          <cell r="I3188" t="str">
            <v>SEM VALOR</v>
          </cell>
        </row>
        <row r="3189">
          <cell r="B3189">
            <v>11703</v>
          </cell>
          <cell r="C3189" t="str">
            <v>PAPELEIRA DE PAREDE EM METAL CROMADO SEM TAMPA</v>
          </cell>
          <cell r="D3189" t="str">
            <v>UN</v>
          </cell>
          <cell r="E3189" t="str">
            <v>CR</v>
          </cell>
          <cell r="F3189">
            <v>25.85</v>
          </cell>
          <cell r="G3189">
            <v>25.85</v>
          </cell>
          <cell r="H3189">
            <v>25.85</v>
          </cell>
          <cell r="I3189" t="str">
            <v>COM VALOR</v>
          </cell>
        </row>
        <row r="3190">
          <cell r="B3190">
            <v>37400</v>
          </cell>
          <cell r="C3190" t="str">
            <v>PAPELEIRA PLASTICA TIPO DISPENSER PARA PAPEL HIGIENICO ROLAO</v>
          </cell>
          <cell r="D3190" t="str">
            <v>UN</v>
          </cell>
          <cell r="E3190" t="str">
            <v>CR</v>
          </cell>
          <cell r="F3190">
            <v>52.99</v>
          </cell>
          <cell r="G3190">
            <v>52.99</v>
          </cell>
          <cell r="H3190">
            <v>52.99</v>
          </cell>
          <cell r="I3190" t="str">
            <v>COM VALOR</v>
          </cell>
        </row>
        <row r="3191">
          <cell r="B3191">
            <v>25400</v>
          </cell>
          <cell r="C3191" t="str">
            <v>PAR DE TABELAS DE BASQUETE EM COMPENSADO NAVAL, OFICIAL, 1800 X 1200 MM, INCLUINDO ARO DE METAL E REDE EM POLIPROPILENO 100% (SEM SUPORTE DE FIXACAO)</v>
          </cell>
          <cell r="D3191" t="str">
            <v>UN</v>
          </cell>
          <cell r="E3191" t="str">
            <v>CR</v>
          </cell>
          <cell r="F3191">
            <v>3672.54</v>
          </cell>
          <cell r="G3191">
            <v>3672.54</v>
          </cell>
          <cell r="H3191">
            <v>3672.54</v>
          </cell>
          <cell r="I3191" t="str">
            <v>COM VALOR</v>
          </cell>
        </row>
        <row r="3192">
          <cell r="B3192">
            <v>4276</v>
          </cell>
          <cell r="C3192" t="str">
            <v>PARA-RAIOS DE DISTRIBUICAO, TENSAO NOMINAL 15 KV, CORRENTE NOMINAL DE DESCARGA 5 KA</v>
          </cell>
          <cell r="D3192" t="str">
            <v>UN</v>
          </cell>
          <cell r="E3192" t="str">
            <v>CR</v>
          </cell>
          <cell r="F3192">
            <v>225.39</v>
          </cell>
          <cell r="G3192">
            <v>225.39</v>
          </cell>
          <cell r="H3192">
            <v>225.39</v>
          </cell>
          <cell r="I3192" t="str">
            <v>COM VALOR</v>
          </cell>
        </row>
        <row r="3193">
          <cell r="B3193">
            <v>4273</v>
          </cell>
          <cell r="C3193" t="str">
            <v>PARA-RAIOS DE DISTRIBUICAO, TENSAO NOMINAL 30 KV, CORRENTE NOMINAL DE DESCARGA 10 KA</v>
          </cell>
          <cell r="D3193" t="str">
            <v>UN</v>
          </cell>
          <cell r="E3193" t="str">
            <v>CR</v>
          </cell>
          <cell r="F3193">
            <v>409.22</v>
          </cell>
          <cell r="G3193">
            <v>409.22</v>
          </cell>
          <cell r="H3193">
            <v>409.22</v>
          </cell>
          <cell r="I3193" t="str">
            <v>COM VALOR</v>
          </cell>
        </row>
        <row r="3194">
          <cell r="B3194">
            <v>4274</v>
          </cell>
          <cell r="C3194" t="str">
            <v>PARA-RAIOS TIPO FRANKLIN 350 MM, EM LATAO CROMADO, DUAS DESCIDAS, PARA PROTECAO DE EDIFICACOES CONTRA DESCARGAS ATMOSFERICAS</v>
          </cell>
          <cell r="D3194" t="str">
            <v>UN</v>
          </cell>
          <cell r="E3194" t="str">
            <v>CR</v>
          </cell>
          <cell r="F3194">
            <v>149.71</v>
          </cell>
          <cell r="G3194">
            <v>149.71</v>
          </cell>
          <cell r="H3194">
            <v>149.71</v>
          </cell>
          <cell r="I3194" t="str">
            <v>COM VALOR</v>
          </cell>
        </row>
        <row r="3195">
          <cell r="B3195">
            <v>39438</v>
          </cell>
          <cell r="C3195" t="str">
            <v>PARAFUSO CABECA TROMBETA E PONTA AGULHA (GN55), COMPRIMENTO 55 MM, EM ACO FOSFATIZADO, PARA FIXAR CHAPA DE GESSO EM PERFIL DRYWALL METALICO MAXIMO 0,7 MM</v>
          </cell>
          <cell r="D3195" t="str">
            <v>UN</v>
          </cell>
          <cell r="E3195" t="str">
            <v>CR</v>
          </cell>
          <cell r="F3195">
            <v>0.3</v>
          </cell>
          <cell r="G3195">
            <v>0.3</v>
          </cell>
          <cell r="H3195">
            <v>0.3</v>
          </cell>
          <cell r="I3195" t="str">
            <v>COM VALOR</v>
          </cell>
        </row>
        <row r="3196">
          <cell r="B3196">
            <v>4379</v>
          </cell>
          <cell r="C3196" t="str">
            <v>PARAFUSO DE ACO ZINCADO COM ROSCA SOBERBA, CABECA CHATA E FENDA SIMPLES, DIAMETRO 2,5 MM, COMPRIMENTO * 9,5 * MM</v>
          </cell>
          <cell r="D3196" t="str">
            <v>UN</v>
          </cell>
          <cell r="E3196" t="str">
            <v>CR</v>
          </cell>
          <cell r="F3196">
            <v>0.06</v>
          </cell>
          <cell r="G3196">
            <v>0.06</v>
          </cell>
          <cell r="H3196">
            <v>0.06</v>
          </cell>
          <cell r="I3196" t="str">
            <v>COM VALOR</v>
          </cell>
        </row>
        <row r="3197">
          <cell r="B3197">
            <v>4377</v>
          </cell>
          <cell r="C3197" t="str">
            <v>PARAFUSO DE ACO ZINCADO COM ROSCA SOBERBA, CABECA CHATA E FENDA SIMPLES, DIAMETRO 4,2 MM, COMPRIMENTO * 32 * MM</v>
          </cell>
          <cell r="D3197" t="str">
            <v>UN</v>
          </cell>
          <cell r="E3197" t="str">
            <v>CR</v>
          </cell>
          <cell r="F3197">
            <v>0.21</v>
          </cell>
          <cell r="G3197">
            <v>0.21</v>
          </cell>
          <cell r="H3197">
            <v>0.21</v>
          </cell>
          <cell r="I3197" t="str">
            <v>COM VALOR</v>
          </cell>
        </row>
        <row r="3198">
          <cell r="B3198">
            <v>4356</v>
          </cell>
          <cell r="C3198" t="str">
            <v>PARAFUSO DE ACO ZINCADO COM ROSCA SOBERBA, CABECA CHATA E FENDA SIMPLES, DIAMETRO 4,8 MM, COMPRIMENTO 45 MM</v>
          </cell>
          <cell r="D3198" t="str">
            <v>UN</v>
          </cell>
          <cell r="E3198" t="str">
            <v>C</v>
          </cell>
          <cell r="F3198">
            <v>0.3</v>
          </cell>
          <cell r="G3198">
            <v>0.3</v>
          </cell>
          <cell r="H3198">
            <v>0.3</v>
          </cell>
          <cell r="I3198" t="str">
            <v>COM VALOR</v>
          </cell>
        </row>
        <row r="3199">
          <cell r="B3199">
            <v>13246</v>
          </cell>
          <cell r="C3199" t="str">
            <v>PARAFUSO DE ACO ZINCADO, SEXTAVADO, COM ROSCA INTEIRA, DIAMETRO 5/16", COMPRIMENTO 3/4", COM PORCA E ARRUELA LISA LEVE</v>
          </cell>
          <cell r="D3199" t="str">
            <v>UN</v>
          </cell>
          <cell r="E3199" t="str">
            <v>CR</v>
          </cell>
          <cell r="F3199">
            <v>0.52</v>
          </cell>
          <cell r="G3199">
            <v>0.52</v>
          </cell>
          <cell r="H3199">
            <v>0.52</v>
          </cell>
          <cell r="I3199" t="str">
            <v>COM VALOR</v>
          </cell>
        </row>
        <row r="3200">
          <cell r="B3200">
            <v>13294</v>
          </cell>
          <cell r="C3200" t="str">
            <v>PARAFUSO DE ACO ZINCADO, SEXTAVADO, COM ROSCA SOBERBA, DIAMETRO 3/8", COMPRIMENTO 80 MM</v>
          </cell>
          <cell r="D3200" t="str">
            <v>UN</v>
          </cell>
          <cell r="E3200" t="str">
            <v>CR</v>
          </cell>
          <cell r="F3200">
            <v>1.73</v>
          </cell>
          <cell r="G3200">
            <v>1.73</v>
          </cell>
          <cell r="H3200">
            <v>1.73</v>
          </cell>
          <cell r="I3200" t="str">
            <v>COM VALOR</v>
          </cell>
        </row>
        <row r="3201">
          <cell r="B3201">
            <v>11963</v>
          </cell>
          <cell r="C3201" t="str">
            <v>PARAFUSO DE ACO ZINCADO, TIPO CHUMBADOR PARABOLT, DIAMETRO 1/2", COMPRIMENTO 75 MM</v>
          </cell>
          <cell r="D3201" t="str">
            <v>UN</v>
          </cell>
          <cell r="E3201" t="str">
            <v>CR</v>
          </cell>
          <cell r="F3201">
            <v>10.93</v>
          </cell>
          <cell r="G3201">
            <v>10.93</v>
          </cell>
          <cell r="H3201">
            <v>10.93</v>
          </cell>
          <cell r="I3201" t="str">
            <v>COM VALOR</v>
          </cell>
        </row>
        <row r="3202">
          <cell r="B3202">
            <v>11964</v>
          </cell>
          <cell r="C3202" t="str">
            <v>PARAFUSO DE ACO ZINCADO, TIPO CHUMBADOR PARABOLT, DIAMETRO 3/8", COMPRIMENTO 75 MM</v>
          </cell>
          <cell r="D3202" t="str">
            <v>UN</v>
          </cell>
          <cell r="E3202" t="str">
            <v>CR</v>
          </cell>
          <cell r="F3202">
            <v>2.76</v>
          </cell>
          <cell r="G3202">
            <v>2.76</v>
          </cell>
          <cell r="H3202">
            <v>2.76</v>
          </cell>
          <cell r="I3202" t="str">
            <v>COM VALOR</v>
          </cell>
        </row>
        <row r="3203">
          <cell r="B3203">
            <v>4346</v>
          </cell>
          <cell r="C3203" t="str">
            <v>PARAFUSO DE FERRO POLIDO, SEXTAVADO, COM ROSCA PARCIAL, DIAMETRO 5/8", COMPRIMENTO 6", COM PORCA E ARRUELA DE PRESSAO MEDIA</v>
          </cell>
          <cell r="D3203" t="str">
            <v>UN</v>
          </cell>
          <cell r="E3203" t="str">
            <v>CR</v>
          </cell>
          <cell r="F3203">
            <v>11.71</v>
          </cell>
          <cell r="G3203">
            <v>11.71</v>
          </cell>
          <cell r="H3203">
            <v>11.71</v>
          </cell>
          <cell r="I3203" t="str">
            <v>COM VALOR</v>
          </cell>
        </row>
        <row r="3204">
          <cell r="B3204">
            <v>11955</v>
          </cell>
          <cell r="C3204" t="str">
            <v>PARAFUSO DE LATAO COM ACABAMENTO CROMADO PARA FIXAR PECA SANITARIA, INCLUI PORCA CEGA, ARRUELA E BUCHA DE NYLON TAMANHO S-10</v>
          </cell>
          <cell r="D3204" t="str">
            <v>UN</v>
          </cell>
          <cell r="E3204" t="str">
            <v>CR</v>
          </cell>
          <cell r="F3204">
            <v>5.13</v>
          </cell>
          <cell r="G3204">
            <v>5.13</v>
          </cell>
          <cell r="H3204">
            <v>5.13</v>
          </cell>
          <cell r="I3204" t="str">
            <v>COM VALOR</v>
          </cell>
        </row>
        <row r="3205">
          <cell r="B3205">
            <v>11960</v>
          </cell>
          <cell r="C3205" t="str">
            <v>PARAFUSO DE LATAO COM ROSCA SOBERBA, CABECA CHATA E FENDA SIMPLES, DIAMETRO 2,5 MM, COMPRIMENTO 12 MM</v>
          </cell>
          <cell r="D3205" t="str">
            <v>UN</v>
          </cell>
          <cell r="E3205" t="str">
            <v>CR</v>
          </cell>
          <cell r="F3205">
            <v>0.17</v>
          </cell>
          <cell r="G3205">
            <v>0.17</v>
          </cell>
          <cell r="H3205">
            <v>0.17</v>
          </cell>
          <cell r="I3205" t="str">
            <v>COM VALOR</v>
          </cell>
        </row>
        <row r="3206">
          <cell r="B3206">
            <v>4333</v>
          </cell>
          <cell r="C3206" t="str">
            <v>PARAFUSO DE LATAO COM ROSCA SOBERBA, CABECA CHATA E FENDA SIMPLES, DIAMETRO 3,2 MM, COMPRIMENTO 16 MM</v>
          </cell>
          <cell r="D3206" t="str">
            <v>UN</v>
          </cell>
          <cell r="E3206" t="str">
            <v>CR</v>
          </cell>
          <cell r="F3206">
            <v>0.3</v>
          </cell>
          <cell r="G3206">
            <v>0.3</v>
          </cell>
          <cell r="H3206">
            <v>0.3</v>
          </cell>
          <cell r="I3206" t="str">
            <v>COM VALOR</v>
          </cell>
        </row>
        <row r="3207">
          <cell r="B3207">
            <v>4358</v>
          </cell>
          <cell r="C3207" t="str">
            <v>PARAFUSO DE LATAO COM ROSCA SOBERBA, CABECA CHATA E FENDA SIMPLES, DIAMETRO 4,8 MM, COMPRIMENTO 65 MM</v>
          </cell>
          <cell r="D3207" t="str">
            <v>UN</v>
          </cell>
          <cell r="E3207" t="str">
            <v>CR</v>
          </cell>
          <cell r="F3207">
            <v>2.34</v>
          </cell>
          <cell r="G3207">
            <v>2.34</v>
          </cell>
          <cell r="H3207">
            <v>2.34</v>
          </cell>
          <cell r="I3207" t="str">
            <v>COM VALOR</v>
          </cell>
        </row>
        <row r="3208">
          <cell r="B3208">
            <v>39435</v>
          </cell>
          <cell r="C3208" t="str">
            <v>PARAFUSO DRY WALL, EM ACO FOSFATIZADO, CABECA TROMBETA E PONTA AGULHA (TA), COMPRIMENTO 25 MM</v>
          </cell>
          <cell r="D3208" t="str">
            <v>UN</v>
          </cell>
          <cell r="E3208" t="str">
            <v>CR</v>
          </cell>
          <cell r="F3208">
            <v>0.12</v>
          </cell>
          <cell r="G3208">
            <v>0.12</v>
          </cell>
          <cell r="H3208">
            <v>0.12</v>
          </cell>
          <cell r="I3208" t="str">
            <v>COM VALOR</v>
          </cell>
        </row>
        <row r="3209">
          <cell r="B3209">
            <v>39436</v>
          </cell>
          <cell r="C3209" t="str">
            <v>PARAFUSO DRY WALL, EM ACO FOSFATIZADO, CABECA TROMBETA E PONTA AGULHA (TA), COMPRIMENTO 35 MM</v>
          </cell>
          <cell r="D3209" t="str">
            <v>UN</v>
          </cell>
          <cell r="E3209" t="str">
            <v>CR</v>
          </cell>
          <cell r="F3209">
            <v>0.2</v>
          </cell>
          <cell r="G3209">
            <v>0.2</v>
          </cell>
          <cell r="H3209">
            <v>0.2</v>
          </cell>
          <cell r="I3209" t="str">
            <v>COM VALOR</v>
          </cell>
        </row>
        <row r="3210">
          <cell r="B3210">
            <v>39437</v>
          </cell>
          <cell r="C3210" t="str">
            <v>PARAFUSO DRY WALL, EM ACO FOSFATIZADO, CABECA TROMBETA E PONTA AGULHA (TA), COMPRIMENTO 45 MM</v>
          </cell>
          <cell r="D3210" t="str">
            <v>UN</v>
          </cell>
          <cell r="E3210" t="str">
            <v>CR</v>
          </cell>
          <cell r="F3210">
            <v>0.26</v>
          </cell>
          <cell r="G3210">
            <v>0.26</v>
          </cell>
          <cell r="H3210">
            <v>0.26</v>
          </cell>
          <cell r="I3210" t="str">
            <v>COM VALOR</v>
          </cell>
        </row>
        <row r="3211">
          <cell r="B3211">
            <v>39439</v>
          </cell>
          <cell r="C3211" t="str">
            <v>PARAFUSO DRY WALL, EM ACO FOSFATIZADO, CABECA TROMBETA E PONTA BROCA (TB), COMPRIMENTO 25 MM</v>
          </cell>
          <cell r="D3211" t="str">
            <v>UN</v>
          </cell>
          <cell r="E3211" t="str">
            <v>CR</v>
          </cell>
          <cell r="F3211">
            <v>0.18</v>
          </cell>
          <cell r="G3211">
            <v>0.18</v>
          </cell>
          <cell r="H3211">
            <v>0.18</v>
          </cell>
          <cell r="I3211" t="str">
            <v>COM VALOR</v>
          </cell>
        </row>
        <row r="3212">
          <cell r="B3212">
            <v>39440</v>
          </cell>
          <cell r="C3212" t="str">
            <v>PARAFUSO DRY WALL, EM ACO FOSFATIZADO, CABECA TROMBETA E PONTA BROCA (TB), COMPRIMENTO 35 MM</v>
          </cell>
          <cell r="D3212" t="str">
            <v>UN</v>
          </cell>
          <cell r="E3212" t="str">
            <v>CR</v>
          </cell>
          <cell r="F3212">
            <v>0.23</v>
          </cell>
          <cell r="G3212">
            <v>0.23</v>
          </cell>
          <cell r="H3212">
            <v>0.23</v>
          </cell>
          <cell r="I3212" t="str">
            <v>COM VALOR</v>
          </cell>
        </row>
        <row r="3213">
          <cell r="B3213">
            <v>39441</v>
          </cell>
          <cell r="C3213" t="str">
            <v>PARAFUSO DRY WALL, EM ACO FOSFATIZADO, CABECA TROMBETA E PONTA BROCA (TB), COMPRIMENTO 45 MM</v>
          </cell>
          <cell r="D3213" t="str">
            <v>UN</v>
          </cell>
          <cell r="E3213" t="str">
            <v>CR</v>
          </cell>
          <cell r="F3213">
            <v>0.28999999999999998</v>
          </cell>
          <cell r="G3213">
            <v>0.28999999999999998</v>
          </cell>
          <cell r="H3213">
            <v>0.28999999999999998</v>
          </cell>
          <cell r="I3213" t="str">
            <v>COM VALOR</v>
          </cell>
        </row>
        <row r="3214">
          <cell r="B3214">
            <v>39442</v>
          </cell>
          <cell r="C3214" t="str">
            <v>PARAFUSO DRY WALL, EM ACO ZINCADO, CABECA LENTILHA E PONTA AGULHA (LA), LARGURA 4,2 MM, COMPRIMENTO 13 MM</v>
          </cell>
          <cell r="D3214" t="str">
            <v>UN</v>
          </cell>
          <cell r="E3214" t="str">
            <v>CR</v>
          </cell>
          <cell r="F3214">
            <v>0.21</v>
          </cell>
          <cell r="G3214">
            <v>0.21</v>
          </cell>
          <cell r="H3214">
            <v>0.21</v>
          </cell>
          <cell r="I3214" t="str">
            <v>COM VALOR</v>
          </cell>
        </row>
        <row r="3215">
          <cell r="B3215">
            <v>39443</v>
          </cell>
          <cell r="C3215" t="str">
            <v>PARAFUSO DRY WALL, EM ACO ZINCADO, CABECA LENTILHA E PONTA BROCA (LB), LARGURA 4,2 MM, COMPRIMENTO 13 MM</v>
          </cell>
          <cell r="D3215" t="str">
            <v>UN</v>
          </cell>
          <cell r="E3215" t="str">
            <v>CR</v>
          </cell>
          <cell r="F3215">
            <v>0.28000000000000003</v>
          </cell>
          <cell r="G3215">
            <v>0.28000000000000003</v>
          </cell>
          <cell r="H3215">
            <v>0.28000000000000003</v>
          </cell>
          <cell r="I3215" t="str">
            <v>COM VALOR</v>
          </cell>
        </row>
        <row r="3216">
          <cell r="B3216">
            <v>4329</v>
          </cell>
          <cell r="C3216" t="str">
            <v>PARAFUSO EM ACO GALVANIZADO, TIPO MAQUINA, SEXTAVADO, SEM PORCA, DIAMETRO 1/2", COMPRIMENTO 2"</v>
          </cell>
          <cell r="D3216" t="str">
            <v>UN</v>
          </cell>
          <cell r="E3216" t="str">
            <v>C</v>
          </cell>
          <cell r="F3216">
            <v>2.5</v>
          </cell>
          <cell r="G3216">
            <v>2.5</v>
          </cell>
          <cell r="H3216">
            <v>2.5</v>
          </cell>
          <cell r="I3216" t="str">
            <v>COM VALOR</v>
          </cell>
        </row>
        <row r="3217">
          <cell r="B3217">
            <v>436</v>
          </cell>
          <cell r="C3217" t="str">
            <v>PARAFUSO FRANCES M16 EM ACO GALVANIZADO, COMPRIMENTO = 150 MM, DIAMETRO = 16 MM, CABECA ABAULADA</v>
          </cell>
          <cell r="D3217" t="str">
            <v>UN</v>
          </cell>
          <cell r="E3217" t="str">
            <v>CR</v>
          </cell>
          <cell r="F3217" t="str">
            <v>VERIFICAR</v>
          </cell>
          <cell r="G3217" t="str">
            <v>VERIFICAR</v>
          </cell>
          <cell r="H3217" t="str">
            <v>VERIFICAR</v>
          </cell>
          <cell r="I3217" t="str">
            <v>SEM VALOR</v>
          </cell>
        </row>
        <row r="3218">
          <cell r="B3218">
            <v>442</v>
          </cell>
          <cell r="C3218" t="str">
            <v>PARAFUSO FRANCES M16 EM ACO GALVANIZADO, COMPRIMENTO = 45 MM, DIAMETRO = 16 MM, CABECA ABAULADA</v>
          </cell>
          <cell r="D3218" t="str">
            <v>UN</v>
          </cell>
          <cell r="E3218" t="str">
            <v>CR</v>
          </cell>
          <cell r="F3218" t="str">
            <v>VERIFICAR</v>
          </cell>
          <cell r="G3218" t="str">
            <v>VERIFICAR</v>
          </cell>
          <cell r="H3218" t="str">
            <v>VERIFICAR</v>
          </cell>
          <cell r="I3218" t="str">
            <v>SEM VALOR</v>
          </cell>
        </row>
        <row r="3219">
          <cell r="B3219">
            <v>4383</v>
          </cell>
          <cell r="C3219" t="str">
            <v>PARAFUSO FRANCES METRICO ZINCADO, DIAMETRO 12 MM, COMPRIMENTO 140MM, COM PORCA SEXTAVADA E ARRUELA DE PRESSAO MEDIA</v>
          </cell>
          <cell r="D3219" t="str">
            <v>UN</v>
          </cell>
          <cell r="E3219" t="str">
            <v>CR</v>
          </cell>
          <cell r="F3219">
            <v>22.6</v>
          </cell>
          <cell r="G3219">
            <v>22.6</v>
          </cell>
          <cell r="H3219">
            <v>22.6</v>
          </cell>
          <cell r="I3219" t="str">
            <v>COM VALOR</v>
          </cell>
        </row>
        <row r="3220">
          <cell r="B3220">
            <v>4344</v>
          </cell>
          <cell r="C3220" t="str">
            <v>PARAFUSO FRANCES METRICO ZINCADO, DIAMETRO 12 MM, COMPRIMENTO 150 MM, COM PORCA SEXTAVADA E ARRUELA DE PRESSAO MEDIA</v>
          </cell>
          <cell r="D3220" t="str">
            <v>UN</v>
          </cell>
          <cell r="E3220" t="str">
            <v>CR</v>
          </cell>
          <cell r="F3220">
            <v>23.69</v>
          </cell>
          <cell r="G3220">
            <v>23.69</v>
          </cell>
          <cell r="H3220">
            <v>23.69</v>
          </cell>
          <cell r="I3220" t="str">
            <v>COM VALOR</v>
          </cell>
        </row>
        <row r="3221">
          <cell r="B3221">
            <v>4335</v>
          </cell>
          <cell r="C3221" t="str">
            <v>PARAFUSO FRANCES ZINCADO, DIAMETRO 1/2", COMPRIMENTO 12", COM PORCA E ARRUELA LISA MEDIA</v>
          </cell>
          <cell r="D3221" t="str">
            <v>UN</v>
          </cell>
          <cell r="E3221" t="str">
            <v>CR</v>
          </cell>
          <cell r="F3221">
            <v>15.91</v>
          </cell>
          <cell r="G3221">
            <v>15.91</v>
          </cell>
          <cell r="H3221">
            <v>15.91</v>
          </cell>
          <cell r="I3221" t="str">
            <v>COM VALOR</v>
          </cell>
        </row>
        <row r="3222">
          <cell r="B3222">
            <v>4334</v>
          </cell>
          <cell r="C3222" t="str">
            <v>PARAFUSO FRANCES ZINCADO, DIAMETRO 1/2", COMPRIMENTO 15", COM PORCA E ARRUELA LISA MEDIA</v>
          </cell>
          <cell r="D3222" t="str">
            <v>UN</v>
          </cell>
          <cell r="E3222" t="str">
            <v>CR</v>
          </cell>
          <cell r="F3222">
            <v>21.82</v>
          </cell>
          <cell r="G3222">
            <v>21.82</v>
          </cell>
          <cell r="H3222">
            <v>21.82</v>
          </cell>
          <cell r="I3222" t="str">
            <v>COM VALOR</v>
          </cell>
        </row>
        <row r="3223">
          <cell r="B3223">
            <v>11953</v>
          </cell>
          <cell r="C3223" t="str">
            <v>PARAFUSO FRANCES ZINCADO, DIAMETRO 1/2", COMPRIMENTO 2", COM PORCA E ARRUELA</v>
          </cell>
          <cell r="D3223" t="str">
            <v>UN</v>
          </cell>
          <cell r="E3223" t="str">
            <v>CR</v>
          </cell>
          <cell r="F3223">
            <v>3.76</v>
          </cell>
          <cell r="G3223">
            <v>3.76</v>
          </cell>
          <cell r="H3223">
            <v>3.76</v>
          </cell>
          <cell r="I3223" t="str">
            <v>COM VALOR</v>
          </cell>
        </row>
        <row r="3224">
          <cell r="B3224">
            <v>4343</v>
          </cell>
          <cell r="C3224" t="str">
            <v>PARAFUSO FRANCES ZINCADO, DIAMETRO 1/2", COMPRIMENTO 4", COM PORCA E ARRUELA</v>
          </cell>
          <cell r="D3224" t="str">
            <v>UN</v>
          </cell>
          <cell r="E3224" t="str">
            <v>CR</v>
          </cell>
          <cell r="F3224">
            <v>5.36</v>
          </cell>
          <cell r="G3224">
            <v>5.36</v>
          </cell>
          <cell r="H3224">
            <v>5.36</v>
          </cell>
          <cell r="I3224" t="str">
            <v>COM VALOR</v>
          </cell>
        </row>
        <row r="3225">
          <cell r="B3225">
            <v>430</v>
          </cell>
          <cell r="C3225" t="str">
            <v>PARAFUSO M16 EM ACO GALVANIZADO, COMPRIMENTO = 125 MM, DIAMETRO = 16 MM, ROSCA MAQUINA, CABECA QUADRADA</v>
          </cell>
          <cell r="D3225" t="str">
            <v>UN</v>
          </cell>
          <cell r="E3225" t="str">
            <v>CR</v>
          </cell>
          <cell r="F3225" t="str">
            <v>VERIFICAR</v>
          </cell>
          <cell r="G3225" t="str">
            <v>VERIFICAR</v>
          </cell>
          <cell r="H3225" t="str">
            <v>VERIFICAR</v>
          </cell>
          <cell r="I3225" t="str">
            <v>SEM VALOR</v>
          </cell>
        </row>
        <row r="3226">
          <cell r="B3226">
            <v>441</v>
          </cell>
          <cell r="C3226" t="str">
            <v>PARAFUSO M16 EM ACO GALVANIZADO, COMPRIMENTO = 150 MM, DIAMETRO = 16 MM, ROSCA MAQUINA, CABECA QUADRADA</v>
          </cell>
          <cell r="D3226" t="str">
            <v>UN</v>
          </cell>
          <cell r="E3226" t="str">
            <v>CR</v>
          </cell>
          <cell r="F3226" t="str">
            <v>VERIFICAR</v>
          </cell>
          <cell r="G3226" t="str">
            <v>VERIFICAR</v>
          </cell>
          <cell r="H3226" t="str">
            <v>VERIFICAR</v>
          </cell>
          <cell r="I3226" t="str">
            <v>SEM VALOR</v>
          </cell>
        </row>
        <row r="3227">
          <cell r="B3227">
            <v>431</v>
          </cell>
          <cell r="C3227" t="str">
            <v>PARAFUSO M16 EM ACO GALVANIZADO, COMPRIMENTO = 200 MM, DIAMETRO = 16 MM, ROSCA MAQUINA, CABECA QUADRADA</v>
          </cell>
          <cell r="D3227" t="str">
            <v>UN</v>
          </cell>
          <cell r="E3227" t="str">
            <v>CR</v>
          </cell>
          <cell r="F3227" t="str">
            <v>VERIFICAR</v>
          </cell>
          <cell r="G3227" t="str">
            <v>VERIFICAR</v>
          </cell>
          <cell r="H3227" t="str">
            <v>VERIFICAR</v>
          </cell>
          <cell r="I3227" t="str">
            <v>SEM VALOR</v>
          </cell>
        </row>
        <row r="3228">
          <cell r="B3228">
            <v>432</v>
          </cell>
          <cell r="C3228" t="str">
            <v>PARAFUSO M16 EM ACO GALVANIZADO, COMPRIMENTO = 250 MM, DIAMETRO = 16 MM, ROSCA MAQUINA, CABECA QUADRADA</v>
          </cell>
          <cell r="D3228" t="str">
            <v>UN</v>
          </cell>
          <cell r="E3228" t="str">
            <v>C</v>
          </cell>
          <cell r="F3228" t="str">
            <v>VERIFICAR</v>
          </cell>
          <cell r="G3228" t="str">
            <v>VERIFICAR</v>
          </cell>
          <cell r="H3228" t="str">
            <v>VERIFICAR</v>
          </cell>
          <cell r="I3228" t="str">
            <v>SEM VALOR</v>
          </cell>
        </row>
        <row r="3229">
          <cell r="B3229">
            <v>429</v>
          </cell>
          <cell r="C3229" t="str">
            <v>PARAFUSO M16 EM ACO GALVANIZADO, COMPRIMENTO = 300 MM, DIAMETRO = 16 MM, ROSCA DUPLA</v>
          </cell>
          <cell r="D3229" t="str">
            <v>UN</v>
          </cell>
          <cell r="E3229" t="str">
            <v>CR</v>
          </cell>
          <cell r="F3229" t="str">
            <v>VERIFICAR</v>
          </cell>
          <cell r="G3229" t="str">
            <v>VERIFICAR</v>
          </cell>
          <cell r="H3229" t="str">
            <v>VERIFICAR</v>
          </cell>
          <cell r="I3229" t="str">
            <v>SEM VALOR</v>
          </cell>
        </row>
        <row r="3230">
          <cell r="B3230">
            <v>439</v>
          </cell>
          <cell r="C3230" t="str">
            <v>PARAFUSO M16 EM ACO GALVANIZADO, COMPRIMENTO = 300 MM, DIAMETRO = 16 MM, ROSCA MAQUINA, CABECA QUADRADA</v>
          </cell>
          <cell r="D3230" t="str">
            <v>UN</v>
          </cell>
          <cell r="E3230" t="str">
            <v>CR</v>
          </cell>
          <cell r="F3230" t="str">
            <v>VERIFICAR</v>
          </cell>
          <cell r="G3230" t="str">
            <v>VERIFICAR</v>
          </cell>
          <cell r="H3230" t="str">
            <v>VERIFICAR</v>
          </cell>
          <cell r="I3230" t="str">
            <v>SEM VALOR</v>
          </cell>
        </row>
        <row r="3231">
          <cell r="B3231">
            <v>433</v>
          </cell>
          <cell r="C3231" t="str">
            <v>PARAFUSO M16 EM ACO GALVANIZADO, COMPRIMENTO = 350 MM, DIAMETRO = 16 MM, ROSCA MAQUINA, CABECA QUADRADA</v>
          </cell>
          <cell r="D3231" t="str">
            <v>UN</v>
          </cell>
          <cell r="E3231" t="str">
            <v>CR</v>
          </cell>
          <cell r="F3231" t="str">
            <v>VERIFICAR</v>
          </cell>
          <cell r="G3231" t="str">
            <v>VERIFICAR</v>
          </cell>
          <cell r="H3231" t="str">
            <v>VERIFICAR</v>
          </cell>
          <cell r="I3231" t="str">
            <v>SEM VALOR</v>
          </cell>
        </row>
        <row r="3232">
          <cell r="B3232">
            <v>437</v>
          </cell>
          <cell r="C3232" t="str">
            <v>PARAFUSO M16 EM ACO GALVANIZADO, COMPRIMENTO = 400 MM, DIAMETRO = 16 MM, ROSCA DUPLA</v>
          </cell>
          <cell r="D3232" t="str">
            <v>UN</v>
          </cell>
          <cell r="E3232" t="str">
            <v>CR</v>
          </cell>
          <cell r="F3232" t="str">
            <v>VERIFICAR</v>
          </cell>
          <cell r="G3232" t="str">
            <v>VERIFICAR</v>
          </cell>
          <cell r="H3232" t="str">
            <v>VERIFICAR</v>
          </cell>
          <cell r="I3232" t="str">
            <v>SEM VALOR</v>
          </cell>
        </row>
        <row r="3233">
          <cell r="B3233">
            <v>11790</v>
          </cell>
          <cell r="C3233" t="str">
            <v>PARAFUSO M16 EM ACO GALVANIZADO, COMPRIMENTO = 450 MM, DIAMETRO = 16 MM, ROSCA MAQUINA, CABECA QUADRADA</v>
          </cell>
          <cell r="D3233" t="str">
            <v>UN</v>
          </cell>
          <cell r="E3233" t="str">
            <v>CR</v>
          </cell>
          <cell r="F3233" t="str">
            <v>VERIFICAR</v>
          </cell>
          <cell r="G3233" t="str">
            <v>VERIFICAR</v>
          </cell>
          <cell r="H3233" t="str">
            <v>VERIFICAR</v>
          </cell>
          <cell r="I3233" t="str">
            <v>SEM VALOR</v>
          </cell>
        </row>
        <row r="3234">
          <cell r="B3234">
            <v>428</v>
          </cell>
          <cell r="C3234" t="str">
            <v>PARAFUSO M16 EM ACO GALVANIZADO, COMPRIMENTO = 500 MM, DIAMETRO = 16 MM, ROSCA MAQUINA, COM CABECA SEXTAVADA E PORCA</v>
          </cell>
          <cell r="D3234" t="str">
            <v>UN</v>
          </cell>
          <cell r="E3234" t="str">
            <v>CR</v>
          </cell>
          <cell r="F3234" t="str">
            <v>VERIFICAR</v>
          </cell>
          <cell r="G3234" t="str">
            <v>VERIFICAR</v>
          </cell>
          <cell r="H3234" t="str">
            <v>VERIFICAR</v>
          </cell>
          <cell r="I3234" t="str">
            <v>SEM VALOR</v>
          </cell>
        </row>
        <row r="3235">
          <cell r="B3235">
            <v>4351</v>
          </cell>
          <cell r="C3235" t="str">
            <v>PARAFUSO NIQUELADO 3 1/2" COM ACABAMENTO CROMADO PARA FIXAR PECA SANITARIA, INCLUI PORCA CEGA, ARRUELA E BUCHA DE NYLON TAMANHO S-8</v>
          </cell>
          <cell r="D3235" t="str">
            <v>UN</v>
          </cell>
          <cell r="E3235" t="str">
            <v>CR</v>
          </cell>
          <cell r="F3235">
            <v>19.260000000000002</v>
          </cell>
          <cell r="G3235">
            <v>19.260000000000002</v>
          </cell>
          <cell r="H3235">
            <v>19.260000000000002</v>
          </cell>
          <cell r="I3235" t="str">
            <v>COM VALOR</v>
          </cell>
        </row>
        <row r="3236">
          <cell r="B3236">
            <v>4384</v>
          </cell>
          <cell r="C3236" t="str">
            <v>PARAFUSO NIQUELADO COM ACABAMENTO CROMADO PARA FIXAR PECA SANITARIA, INCLUI PORCA CEGA, ARRUELA E BUCHA DE NYLON TAMANHO S-10</v>
          </cell>
          <cell r="D3236" t="str">
            <v>UN</v>
          </cell>
          <cell r="E3236" t="str">
            <v>CR</v>
          </cell>
          <cell r="F3236">
            <v>25.97</v>
          </cell>
          <cell r="G3236">
            <v>25.97</v>
          </cell>
          <cell r="H3236">
            <v>25.97</v>
          </cell>
          <cell r="I3236" t="str">
            <v>COM VALOR</v>
          </cell>
        </row>
        <row r="3237">
          <cell r="B3237">
            <v>11054</v>
          </cell>
          <cell r="C3237" t="str">
            <v>PARAFUSO ROSCA SOBERBA ZINCADO CABECA CHATA FENDA SIMPLES 3,2 X 20 MM (3/4")</v>
          </cell>
          <cell r="D3237" t="str">
            <v>UN</v>
          </cell>
          <cell r="E3237" t="str">
            <v>CR</v>
          </cell>
          <cell r="F3237">
            <v>0.03</v>
          </cell>
          <cell r="G3237">
            <v>0.03</v>
          </cell>
          <cell r="H3237">
            <v>0.03</v>
          </cell>
          <cell r="I3237" t="str">
            <v>COM VALOR</v>
          </cell>
        </row>
        <row r="3238">
          <cell r="B3238">
            <v>11055</v>
          </cell>
          <cell r="C3238" t="str">
            <v>PARAFUSO ROSCA SOBERBA ZINCADO CABECA CHATA FENDA SIMPLES 3,5 X 25 MM (1")</v>
          </cell>
          <cell r="D3238" t="str">
            <v>UN</v>
          </cell>
          <cell r="E3238" t="str">
            <v>CR</v>
          </cell>
          <cell r="F3238">
            <v>0.06</v>
          </cell>
          <cell r="G3238">
            <v>0.06</v>
          </cell>
          <cell r="H3238">
            <v>0.06</v>
          </cell>
          <cell r="I3238" t="str">
            <v>COM VALOR</v>
          </cell>
        </row>
        <row r="3239">
          <cell r="B3239">
            <v>11056</v>
          </cell>
          <cell r="C3239" t="str">
            <v>PARAFUSO ROSCA SOBERBA ZINCADO CABECA CHATA FENDA SIMPLES 3,8 X 30 MM (1.1/4")</v>
          </cell>
          <cell r="D3239" t="str">
            <v>UN</v>
          </cell>
          <cell r="E3239" t="str">
            <v>CR</v>
          </cell>
          <cell r="F3239">
            <v>0.06</v>
          </cell>
          <cell r="G3239">
            <v>0.06</v>
          </cell>
          <cell r="H3239">
            <v>0.06</v>
          </cell>
          <cell r="I3239" t="str">
            <v>COM VALOR</v>
          </cell>
        </row>
        <row r="3240">
          <cell r="B3240">
            <v>11057</v>
          </cell>
          <cell r="C3240" t="str">
            <v>PARAFUSO ROSCA SOBERBA ZINCADO CABECA CHATA FENDA SIMPLES 4,8 X 40 MM (1.1/2")</v>
          </cell>
          <cell r="D3240" t="str">
            <v>UN</v>
          </cell>
          <cell r="E3240" t="str">
            <v>CR</v>
          </cell>
          <cell r="F3240">
            <v>0.13</v>
          </cell>
          <cell r="G3240">
            <v>0.13</v>
          </cell>
          <cell r="H3240">
            <v>0.13</v>
          </cell>
          <cell r="I3240" t="str">
            <v>COM VALOR</v>
          </cell>
        </row>
        <row r="3241">
          <cell r="B3241">
            <v>11059</v>
          </cell>
          <cell r="C3241" t="str">
            <v>PARAFUSO ROSCA SOBERBA ZINCADO CABECA CHATA FENDA SIMPLES 5,5 X 50 MM (2")</v>
          </cell>
          <cell r="D3241" t="str">
            <v>UN</v>
          </cell>
          <cell r="E3241" t="str">
            <v>CR</v>
          </cell>
          <cell r="F3241">
            <v>0.26</v>
          </cell>
          <cell r="G3241">
            <v>0.26</v>
          </cell>
          <cell r="H3241">
            <v>0.26</v>
          </cell>
          <cell r="I3241" t="str">
            <v>COM VALOR</v>
          </cell>
        </row>
        <row r="3242">
          <cell r="B3242">
            <v>11058</v>
          </cell>
          <cell r="C3242" t="str">
            <v>PARAFUSO ROSCA SOBERBA ZINCADO CABECA CHATA FENDA SIMPLES 5,5 X 65 MM (2.1/2")</v>
          </cell>
          <cell r="D3242" t="str">
            <v>UN</v>
          </cell>
          <cell r="E3242" t="str">
            <v>CR</v>
          </cell>
          <cell r="F3242">
            <v>0.34</v>
          </cell>
          <cell r="G3242">
            <v>0.34</v>
          </cell>
          <cell r="H3242">
            <v>0.34</v>
          </cell>
          <cell r="I3242" t="str">
            <v>COM VALOR</v>
          </cell>
        </row>
        <row r="3243">
          <cell r="B3243">
            <v>4320</v>
          </cell>
          <cell r="C3243" t="str">
            <v>PARAFUSO ZINCADO 5/16" X 250 MM PARA FIXACAO DE TELHA DE FIBROCIMENTO CANALETE 49, INCLUI BUCHA NYLON S-10</v>
          </cell>
          <cell r="D3243" t="str">
            <v>UN</v>
          </cell>
          <cell r="E3243" t="str">
            <v>CR</v>
          </cell>
          <cell r="F3243">
            <v>2.72</v>
          </cell>
          <cell r="G3243">
            <v>2.72</v>
          </cell>
          <cell r="H3243">
            <v>2.72</v>
          </cell>
          <cell r="I3243" t="str">
            <v>COM VALOR</v>
          </cell>
        </row>
        <row r="3244">
          <cell r="B3244">
            <v>4318</v>
          </cell>
          <cell r="C3244" t="str">
            <v>PARAFUSO ZINCADO 5/16" X 85 MM PARA FIXACAO DE TELHA DE FIBROCIMENTO CANALETE 90, INCLUI BUCHA NYLON S-10</v>
          </cell>
          <cell r="D3244" t="str">
            <v>UN</v>
          </cell>
          <cell r="E3244" t="str">
            <v>CR</v>
          </cell>
          <cell r="F3244">
            <v>1.32</v>
          </cell>
          <cell r="G3244">
            <v>1.32</v>
          </cell>
          <cell r="H3244">
            <v>1.32</v>
          </cell>
          <cell r="I3244" t="str">
            <v>COM VALOR</v>
          </cell>
        </row>
        <row r="3245">
          <cell r="B3245">
            <v>4380</v>
          </cell>
          <cell r="C3245" t="str">
            <v>PARAFUSO ZINCADO ROSCA SOBERBA 5/16" X 120 MM PARA TELHA FIBROCIMENTO</v>
          </cell>
          <cell r="D3245" t="str">
            <v>UN</v>
          </cell>
          <cell r="E3245" t="str">
            <v>CR</v>
          </cell>
          <cell r="F3245">
            <v>1.1399999999999999</v>
          </cell>
          <cell r="G3245">
            <v>1.1399999999999999</v>
          </cell>
          <cell r="H3245">
            <v>1.1399999999999999</v>
          </cell>
          <cell r="I3245" t="str">
            <v>COM VALOR</v>
          </cell>
        </row>
        <row r="3246">
          <cell r="B3246">
            <v>4299</v>
          </cell>
          <cell r="C3246" t="str">
            <v>PARAFUSO ZINCADO ROSCA SOBERBA, CABECA SEXTAVADA, 5/16" X 110 MM, PARA FIXACAO DE TELHA EM MADEIRA</v>
          </cell>
          <cell r="D3246" t="str">
            <v>UN</v>
          </cell>
          <cell r="E3246" t="str">
            <v>CR</v>
          </cell>
          <cell r="F3246">
            <v>1.08</v>
          </cell>
          <cell r="G3246">
            <v>1.08</v>
          </cell>
          <cell r="H3246">
            <v>1.08</v>
          </cell>
          <cell r="I3246" t="str">
            <v>COM VALOR</v>
          </cell>
        </row>
        <row r="3247">
          <cell r="B3247">
            <v>4304</v>
          </cell>
          <cell r="C3247" t="str">
            <v>PARAFUSO ZINCADO ROSCA SOBERBA, CABECA SEXTAVADA, 5/16" X 150 MM, PARA FIXACAO DE TELHA EM MADEIRA</v>
          </cell>
          <cell r="D3247" t="str">
            <v>UN</v>
          </cell>
          <cell r="E3247" t="str">
            <v>CR</v>
          </cell>
          <cell r="F3247">
            <v>1.47</v>
          </cell>
          <cell r="G3247">
            <v>1.47</v>
          </cell>
          <cell r="H3247">
            <v>1.47</v>
          </cell>
          <cell r="I3247" t="str">
            <v>COM VALOR</v>
          </cell>
        </row>
        <row r="3248">
          <cell r="B3248">
            <v>4305</v>
          </cell>
          <cell r="C3248" t="str">
            <v>PARAFUSO ZINCADO ROSCA SOBERBA, CABECA SEXTAVADA, 5/16" X 180 MM, PARA FIXACAO DE TELHA EM MADEIRA</v>
          </cell>
          <cell r="D3248" t="str">
            <v>UN</v>
          </cell>
          <cell r="E3248" t="str">
            <v>CR</v>
          </cell>
          <cell r="F3248">
            <v>1.71</v>
          </cell>
          <cell r="G3248">
            <v>1.71</v>
          </cell>
          <cell r="H3248">
            <v>1.71</v>
          </cell>
          <cell r="I3248" t="str">
            <v>COM VALOR</v>
          </cell>
        </row>
        <row r="3249">
          <cell r="B3249">
            <v>4306</v>
          </cell>
          <cell r="C3249" t="str">
            <v>PARAFUSO ZINCADO ROSCA SOBERBA, CABECA SEXTAVADA, 5/16" X 200 MM, PARA FIXACAO DE TELHA EM MADEIRA</v>
          </cell>
          <cell r="D3249" t="str">
            <v>UN</v>
          </cell>
          <cell r="E3249" t="str">
            <v>CR</v>
          </cell>
          <cell r="F3249">
            <v>1.98</v>
          </cell>
          <cell r="G3249">
            <v>1.98</v>
          </cell>
          <cell r="H3249">
            <v>1.98</v>
          </cell>
          <cell r="I3249" t="str">
            <v>COM VALOR</v>
          </cell>
        </row>
        <row r="3250">
          <cell r="B3250">
            <v>4308</v>
          </cell>
          <cell r="C3250" t="str">
            <v>PARAFUSO ZINCADO ROSCA SOBERBA, CABECA SEXTAVADA, 5/16" X 230 MM, PARA FIXACAO DE TELHA EM MADEIRA</v>
          </cell>
          <cell r="D3250" t="str">
            <v>UN</v>
          </cell>
          <cell r="E3250" t="str">
            <v>CR</v>
          </cell>
          <cell r="F3250">
            <v>4.1100000000000003</v>
          </cell>
          <cell r="G3250">
            <v>4.1100000000000003</v>
          </cell>
          <cell r="H3250">
            <v>4.1100000000000003</v>
          </cell>
          <cell r="I3250" t="str">
            <v>COM VALOR</v>
          </cell>
        </row>
        <row r="3251">
          <cell r="B3251">
            <v>4302</v>
          </cell>
          <cell r="C3251" t="str">
            <v>PARAFUSO ZINCADO ROSCA SOBERBA, CABECA SEXTAVADA, 5/16" X 250 MM, PARA FIXACAO DE TELHA EM MADEIRA</v>
          </cell>
          <cell r="D3251" t="str">
            <v>UN</v>
          </cell>
          <cell r="E3251" t="str">
            <v>CR</v>
          </cell>
          <cell r="F3251">
            <v>3.08</v>
          </cell>
          <cell r="G3251">
            <v>3.08</v>
          </cell>
          <cell r="H3251">
            <v>3.08</v>
          </cell>
          <cell r="I3251" t="str">
            <v>COM VALOR</v>
          </cell>
        </row>
        <row r="3252">
          <cell r="B3252">
            <v>4300</v>
          </cell>
          <cell r="C3252" t="str">
            <v>PARAFUSO ZINCADO ROSCA SOBERBA, CABECA SEXTAVADA, 5/16" X 50 MM, PARA FIXACAO DE TELHA EM MADEIRA</v>
          </cell>
          <cell r="D3252" t="str">
            <v>UN</v>
          </cell>
          <cell r="E3252" t="str">
            <v>CR</v>
          </cell>
          <cell r="F3252">
            <v>0.73</v>
          </cell>
          <cell r="G3252">
            <v>0.73</v>
          </cell>
          <cell r="H3252">
            <v>0.73</v>
          </cell>
          <cell r="I3252" t="str">
            <v>COM VALOR</v>
          </cell>
        </row>
        <row r="3253">
          <cell r="B3253">
            <v>4301</v>
          </cell>
          <cell r="C3253" t="str">
            <v>PARAFUSO ZINCADO ROSCA SOBERBA, CABECA SEXTAVADA, 5/16" X 85 MM, PARA FIXACAO DE TELHA EM MADEIRA</v>
          </cell>
          <cell r="D3253" t="str">
            <v>UN</v>
          </cell>
          <cell r="E3253" t="str">
            <v>CR</v>
          </cell>
          <cell r="F3253">
            <v>0.89</v>
          </cell>
          <cell r="G3253">
            <v>0.89</v>
          </cell>
          <cell r="H3253">
            <v>0.89</v>
          </cell>
          <cell r="I3253" t="str">
            <v>COM VALOR</v>
          </cell>
        </row>
        <row r="3254">
          <cell r="B3254">
            <v>40547</v>
          </cell>
          <cell r="C3254" t="str">
            <v>PARAFUSO ZINCADO, AUTOBROCANTE, FLANGEADO, 4,2 MM X 19 MM</v>
          </cell>
          <cell r="D3254" t="str">
            <v>CENTO</v>
          </cell>
          <cell r="E3254" t="str">
            <v>CR</v>
          </cell>
          <cell r="F3254">
            <v>31.56</v>
          </cell>
          <cell r="G3254">
            <v>31.56</v>
          </cell>
          <cell r="H3254">
            <v>31.56</v>
          </cell>
          <cell r="I3254" t="str">
            <v>COM VALOR</v>
          </cell>
        </row>
        <row r="3255">
          <cell r="B3255">
            <v>11962</v>
          </cell>
          <cell r="C3255" t="str">
            <v>PARAFUSO ZINCADO, SEXTAVADO, COM ROSCA INTEIRA, DIAMETRO 1/4", COMPRIMENTO 1/2"</v>
          </cell>
          <cell r="D3255" t="str">
            <v>UN</v>
          </cell>
          <cell r="E3255" t="str">
            <v>CR</v>
          </cell>
          <cell r="F3255">
            <v>0.26</v>
          </cell>
          <cell r="G3255">
            <v>0.26</v>
          </cell>
          <cell r="H3255">
            <v>0.26</v>
          </cell>
          <cell r="I3255" t="str">
            <v>COM VALOR</v>
          </cell>
        </row>
        <row r="3256">
          <cell r="B3256">
            <v>4332</v>
          </cell>
          <cell r="C3256" t="str">
            <v>PARAFUSO ZINCADO, SEXTAVADO, COM ROSCA INTEIRA, DIAMETRO 3/8", COMPRIMENTO 2"</v>
          </cell>
          <cell r="D3256" t="str">
            <v>UN</v>
          </cell>
          <cell r="E3256" t="str">
            <v>CR</v>
          </cell>
          <cell r="F3256">
            <v>1.26</v>
          </cell>
          <cell r="G3256">
            <v>1.26</v>
          </cell>
          <cell r="H3256">
            <v>1.26</v>
          </cell>
          <cell r="I3256" t="str">
            <v>COM VALOR</v>
          </cell>
        </row>
        <row r="3257">
          <cell r="B3257">
            <v>4331</v>
          </cell>
          <cell r="C3257" t="str">
            <v>PARAFUSO ZINCADO, SEXTAVADO, COM ROSCA INTEIRA, DIAMETRO 5/8", COMPRIMENTO 2 1/4"</v>
          </cell>
          <cell r="D3257" t="str">
            <v>UN</v>
          </cell>
          <cell r="E3257" t="str">
            <v>CR</v>
          </cell>
          <cell r="F3257">
            <v>4.7300000000000004</v>
          </cell>
          <cell r="G3257">
            <v>4.7300000000000004</v>
          </cell>
          <cell r="H3257">
            <v>4.7300000000000004</v>
          </cell>
          <cell r="I3257" t="str">
            <v>COM VALOR</v>
          </cell>
        </row>
        <row r="3258">
          <cell r="B3258">
            <v>4336</v>
          </cell>
          <cell r="C3258" t="str">
            <v>PARAFUSO ZINCADO, SEXTAVADO, COM ROSCA INTEIRA, DIAMETRO 5/8", COMPRIMENTO 3", COM PORCA E ARRUELA DE PRESSAO MEDIA</v>
          </cell>
          <cell r="D3258" t="str">
            <v>UN</v>
          </cell>
          <cell r="E3258" t="str">
            <v>CR</v>
          </cell>
          <cell r="F3258">
            <v>6.06</v>
          </cell>
          <cell r="G3258">
            <v>6.06</v>
          </cell>
          <cell r="H3258">
            <v>6.06</v>
          </cell>
          <cell r="I3258" t="str">
            <v>COM VALOR</v>
          </cell>
        </row>
        <row r="3259">
          <cell r="B3259">
            <v>11948</v>
          </cell>
          <cell r="C3259" t="str">
            <v>PARAFUSO ZINCADO, SEXTAVADO, COM ROSCA SOBERBA, DIAMETRO 5/16", COMPRIMENTO 40 MM</v>
          </cell>
          <cell r="D3259" t="str">
            <v>UN</v>
          </cell>
          <cell r="E3259" t="str">
            <v>CR</v>
          </cell>
          <cell r="F3259">
            <v>0.78</v>
          </cell>
          <cell r="G3259">
            <v>0.78</v>
          </cell>
          <cell r="H3259">
            <v>0.78</v>
          </cell>
          <cell r="I3259" t="str">
            <v>COM VALOR</v>
          </cell>
        </row>
        <row r="3260">
          <cell r="B3260">
            <v>4382</v>
          </cell>
          <cell r="C3260" t="str">
            <v>PARAFUSO ZINCADO, SEXTAVADO, COM ROSCA SOBERBA, DIAMETRO 5/16", COMPRIMENTO 80 MM</v>
          </cell>
          <cell r="D3260" t="str">
            <v>UN</v>
          </cell>
          <cell r="E3260" t="str">
            <v>CR</v>
          </cell>
          <cell r="F3260">
            <v>1.3</v>
          </cell>
          <cell r="G3260">
            <v>1.3</v>
          </cell>
          <cell r="H3260">
            <v>1.3</v>
          </cell>
          <cell r="I3260" t="str">
            <v>COM VALOR</v>
          </cell>
        </row>
        <row r="3261">
          <cell r="B3261">
            <v>4354</v>
          </cell>
          <cell r="C3261" t="str">
            <v>PARAFUSO ZINCADO, SEXTAVADO, GRAU 5, ROSCA INTEIRA, DIAMETRO 1 1/2", COMPRIMENTO 4"</v>
          </cell>
          <cell r="D3261" t="str">
            <v>UN</v>
          </cell>
          <cell r="E3261" t="str">
            <v>C</v>
          </cell>
          <cell r="F3261">
            <v>54.34</v>
          </cell>
          <cell r="G3261">
            <v>54.34</v>
          </cell>
          <cell r="H3261">
            <v>54.34</v>
          </cell>
          <cell r="I3261" t="str">
            <v>COM VALOR</v>
          </cell>
        </row>
        <row r="3262">
          <cell r="B3262">
            <v>40839</v>
          </cell>
          <cell r="C3262" t="str">
            <v>PARAFUSO, ASTM A307 - GRAU A, SEXTAVADO, ZINCADO, DIAMETRO 3/8" (9,52 MM), COMPRIMENTO 1" (25,4 MM)</v>
          </cell>
          <cell r="D3262" t="str">
            <v>CENTO</v>
          </cell>
          <cell r="E3262" t="str">
            <v>CR</v>
          </cell>
          <cell r="F3262">
            <v>130.77000000000001</v>
          </cell>
          <cell r="G3262">
            <v>130.77000000000001</v>
          </cell>
          <cell r="H3262">
            <v>130.77000000000001</v>
          </cell>
          <cell r="I3262" t="str">
            <v>COM VALOR</v>
          </cell>
        </row>
        <row r="3263">
          <cell r="B3263">
            <v>40552</v>
          </cell>
          <cell r="C3263" t="str">
            <v>PARAFUSO, AUTOATARRAXANTE, CABECA CHATA, FENDA SIMPLES, EM ACO ZINCADO, 1/4" (6,35 MM) X 25 MM</v>
          </cell>
          <cell r="D3263" t="str">
            <v>CENTO</v>
          </cell>
          <cell r="E3263" t="str">
            <v>CR</v>
          </cell>
          <cell r="F3263">
            <v>54.11</v>
          </cell>
          <cell r="G3263">
            <v>54.11</v>
          </cell>
          <cell r="H3263">
            <v>54.11</v>
          </cell>
          <cell r="I3263" t="str">
            <v>COM VALOR</v>
          </cell>
        </row>
        <row r="3264">
          <cell r="B3264">
            <v>40549</v>
          </cell>
          <cell r="C3264" t="str">
            <v>PARAFUSO, COMUM, ASTM A307, SEXTAVADO, DIAMETRO 1/2" (12,7 MM), COMPRIMENTO 1" (25,4 MM)</v>
          </cell>
          <cell r="D3264" t="str">
            <v>CENTO</v>
          </cell>
          <cell r="E3264" t="str">
            <v>CR</v>
          </cell>
          <cell r="F3264">
            <v>214.19</v>
          </cell>
          <cell r="G3264">
            <v>214.19</v>
          </cell>
          <cell r="H3264">
            <v>214.19</v>
          </cell>
          <cell r="I3264" t="str">
            <v>COM VALOR</v>
          </cell>
        </row>
        <row r="3265">
          <cell r="B3265">
            <v>4385</v>
          </cell>
          <cell r="C3265" t="str">
            <v>PARALELEPIPEDO GRANITICO OU BASALTICO, PARA PAVIMENTACAO, SEM FRETE (VARIACAO REGIONAL DE PECAS POR M2)</v>
          </cell>
          <cell r="D3265" t="str">
            <v>MIL</v>
          </cell>
          <cell r="E3265" t="str">
            <v>C</v>
          </cell>
          <cell r="F3265">
            <v>4845.75</v>
          </cell>
          <cell r="G3265">
            <v>4845.75</v>
          </cell>
          <cell r="H3265">
            <v>4845.75</v>
          </cell>
          <cell r="I3265" t="str">
            <v>COM VALOR</v>
          </cell>
        </row>
        <row r="3266">
          <cell r="B3266">
            <v>45236</v>
          </cell>
          <cell r="C3266" t="str">
            <v>PASTA ABRASIVA PARA LIMPEZA DE MAOS</v>
          </cell>
          <cell r="D3266" t="str">
            <v>KG</v>
          </cell>
          <cell r="E3266" t="str">
            <v>CR</v>
          </cell>
          <cell r="F3266">
            <v>27.57</v>
          </cell>
          <cell r="G3266">
            <v>27.57</v>
          </cell>
          <cell r="H3266">
            <v>27.57</v>
          </cell>
          <cell r="I3266" t="str">
            <v>COM VALOR</v>
          </cell>
        </row>
        <row r="3267">
          <cell r="B3267">
            <v>20078</v>
          </cell>
          <cell r="C3267" t="str">
            <v>PASTA LUBRIFICANTE PARA TUBOS E CONEXOES COM JUNTA ELASTICA, EMBALAGEM DE *400* GR (USO EM PVC, ACO, POLIETILENO E OUTROS)</v>
          </cell>
          <cell r="D3267" t="str">
            <v>UN</v>
          </cell>
          <cell r="E3267" t="str">
            <v>CR</v>
          </cell>
          <cell r="F3267">
            <v>31.59</v>
          </cell>
          <cell r="G3267">
            <v>31.59</v>
          </cell>
          <cell r="H3267">
            <v>31.59</v>
          </cell>
          <cell r="I3267" t="str">
            <v>COM VALOR</v>
          </cell>
        </row>
        <row r="3268">
          <cell r="B3268">
            <v>39897</v>
          </cell>
          <cell r="C3268" t="str">
            <v>PASTA PARA SOLDA DE TUBOS E CONEXOES DE COBRE (EMBALAGEM COM 250 G)</v>
          </cell>
          <cell r="D3268" t="str">
            <v>UN</v>
          </cell>
          <cell r="E3268" t="str">
            <v>CR</v>
          </cell>
          <cell r="F3268" t="str">
            <v>VERIFICAR</v>
          </cell>
          <cell r="G3268" t="str">
            <v>VERIFICAR</v>
          </cell>
          <cell r="H3268" t="str">
            <v>VERIFICAR</v>
          </cell>
          <cell r="I3268" t="str">
            <v>SEM VALOR</v>
          </cell>
        </row>
        <row r="3269">
          <cell r="B3269">
            <v>118</v>
          </cell>
          <cell r="C3269" t="str">
            <v>PASTA VEDA JUNTAS/ROSCA, EMBALAGEM DE *500* G, PARA INSTALACOES DE AGUA, GAS E OUTROS</v>
          </cell>
          <cell r="D3269" t="str">
            <v>UN</v>
          </cell>
          <cell r="E3269" t="str">
            <v>CR</v>
          </cell>
          <cell r="F3269">
            <v>66.8</v>
          </cell>
          <cell r="G3269">
            <v>66.8</v>
          </cell>
          <cell r="H3269">
            <v>66.8</v>
          </cell>
          <cell r="I3269" t="str">
            <v>COM VALOR</v>
          </cell>
        </row>
        <row r="3270">
          <cell r="B3270">
            <v>4396</v>
          </cell>
          <cell r="C3270" t="str">
            <v>PASTILHA CERAMICA/PORCELANA, REVEST INT/EXT E PISCINA, CORES BRANCA OU FRIAS, SOLIDAS, SEM MESCLAGEM/MISTURA, ACABAMENTO LISO *2,5 X 2,5* CM</v>
          </cell>
          <cell r="D3270" t="str">
            <v>M2</v>
          </cell>
          <cell r="E3270" t="str">
            <v>C</v>
          </cell>
          <cell r="F3270">
            <v>301.25</v>
          </cell>
          <cell r="G3270">
            <v>301.25</v>
          </cell>
          <cell r="H3270">
            <v>301.25</v>
          </cell>
          <cell r="I3270" t="str">
            <v>COM VALOR</v>
          </cell>
        </row>
        <row r="3271">
          <cell r="B3271">
            <v>36881</v>
          </cell>
          <cell r="C3271" t="str">
            <v>PASTILHA CERAMICA/PORCELANA, REVEST INT/EXT E PISCINA, CORES BRANCA OU FRIAS, SOLIDAS, SEM MESCLAGEM/MISTURA, ACABAMENTO LISO *5 X 5* CM</v>
          </cell>
          <cell r="D3271" t="str">
            <v>M2</v>
          </cell>
          <cell r="E3271" t="str">
            <v>CR</v>
          </cell>
          <cell r="F3271">
            <v>219.92</v>
          </cell>
          <cell r="G3271">
            <v>219.92</v>
          </cell>
          <cell r="H3271">
            <v>219.92</v>
          </cell>
          <cell r="I3271" t="str">
            <v>COM VALOR</v>
          </cell>
        </row>
        <row r="3272">
          <cell r="B3272">
            <v>4397</v>
          </cell>
          <cell r="C3272" t="str">
            <v>PASTILHA CERAMICA/PORCELANA, REVEST INT/EXT E PISCINA, CORES LISAS/SOLIDAS, QUENTES, SEM MESCLAGEM/MISTURA, *2,5 X 2,5* CM</v>
          </cell>
          <cell r="D3272" t="str">
            <v>M2</v>
          </cell>
          <cell r="E3272" t="str">
            <v>CR</v>
          </cell>
          <cell r="F3272">
            <v>306.27</v>
          </cell>
          <cell r="G3272">
            <v>306.27</v>
          </cell>
          <cell r="H3272">
            <v>306.27</v>
          </cell>
          <cell r="I3272" t="str">
            <v>COM VALOR</v>
          </cell>
        </row>
        <row r="3273">
          <cell r="B3273">
            <v>36882</v>
          </cell>
          <cell r="C3273" t="str">
            <v>PASTILHA CERAMICA/PORCELANA, REVEST INT/EXT E PISCINA, CORES LISAS/SOLIDAS, QUENTES, SEM MESCLAGEM/MISTURA, *5 X 5* CM</v>
          </cell>
          <cell r="D3273" t="str">
            <v>M2</v>
          </cell>
          <cell r="E3273" t="str">
            <v>CR</v>
          </cell>
          <cell r="F3273">
            <v>224.25</v>
          </cell>
          <cell r="G3273">
            <v>224.25</v>
          </cell>
          <cell r="H3273">
            <v>224.25</v>
          </cell>
          <cell r="I3273" t="str">
            <v>COM VALOR</v>
          </cell>
        </row>
        <row r="3274">
          <cell r="B3274">
            <v>4751</v>
          </cell>
          <cell r="C3274" t="str">
            <v>PASTILHEIRO (HORISTA)</v>
          </cell>
          <cell r="D3274" t="str">
            <v>H</v>
          </cell>
          <cell r="E3274" t="str">
            <v>CR</v>
          </cell>
          <cell r="F3274">
            <v>19.13</v>
          </cell>
          <cell r="G3274">
            <v>17.18</v>
          </cell>
          <cell r="H3274">
            <v>9.2200000000000006</v>
          </cell>
          <cell r="I3274" t="str">
            <v>COM VALOR</v>
          </cell>
        </row>
        <row r="3275">
          <cell r="B3275">
            <v>41066</v>
          </cell>
          <cell r="C3275" t="str">
            <v>PASTILHEIRO (MENSALISTA)</v>
          </cell>
          <cell r="D3275" t="str">
            <v>MES</v>
          </cell>
          <cell r="E3275" t="str">
            <v>CR</v>
          </cell>
          <cell r="F3275">
            <v>3342.8</v>
          </cell>
          <cell r="G3275">
            <v>3000.4</v>
          </cell>
          <cell r="H3275">
            <v>2028.4</v>
          </cell>
          <cell r="I3275" t="str">
            <v>COM VALOR</v>
          </cell>
        </row>
        <row r="3276">
          <cell r="B3276">
            <v>39604</v>
          </cell>
          <cell r="C3276" t="str">
            <v>PATCH CORD (CABO DE REDE), CATEGORIA 5 E (CAT 5E) UTP, 24 AWG, 4 PARES, EXTENSAO DE 1,50 M</v>
          </cell>
          <cell r="D3276" t="str">
            <v>UN</v>
          </cell>
          <cell r="E3276" t="str">
            <v>CR</v>
          </cell>
          <cell r="F3276">
            <v>17.55</v>
          </cell>
          <cell r="G3276">
            <v>17.55</v>
          </cell>
          <cell r="H3276">
            <v>17.55</v>
          </cell>
          <cell r="I3276" t="str">
            <v>COM VALOR</v>
          </cell>
        </row>
        <row r="3277">
          <cell r="B3277">
            <v>39605</v>
          </cell>
          <cell r="C3277" t="str">
            <v>PATCH CORD (CABO DE REDE), CATEGORIA 5 E (CAT 5E) UTP, 24 AWG, 4 PARES, EXTENSAO DE 2,50 M</v>
          </cell>
          <cell r="D3277" t="str">
            <v>UN</v>
          </cell>
          <cell r="E3277" t="str">
            <v>CR</v>
          </cell>
          <cell r="F3277">
            <v>19.059999999999999</v>
          </cell>
          <cell r="G3277">
            <v>19.059999999999999</v>
          </cell>
          <cell r="H3277">
            <v>19.059999999999999</v>
          </cell>
          <cell r="I3277" t="str">
            <v>COM VALOR</v>
          </cell>
        </row>
        <row r="3278">
          <cell r="B3278">
            <v>39606</v>
          </cell>
          <cell r="C3278" t="str">
            <v>PATCH CORD (CABO DE REDE), CATEGORIA 6 (CAT 6) UTP, 23 AWG, 4 PARES, EXTENSAO DE 1,50 M</v>
          </cell>
          <cell r="D3278" t="str">
            <v>UN</v>
          </cell>
          <cell r="E3278" t="str">
            <v>CR</v>
          </cell>
          <cell r="F3278">
            <v>33.380000000000003</v>
          </cell>
          <cell r="G3278">
            <v>33.380000000000003</v>
          </cell>
          <cell r="H3278">
            <v>33.380000000000003</v>
          </cell>
          <cell r="I3278" t="str">
            <v>COM VALOR</v>
          </cell>
        </row>
        <row r="3279">
          <cell r="B3279">
            <v>39607</v>
          </cell>
          <cell r="C3279" t="str">
            <v>PATCH CORD (CABO DE REDE), CATEGORIA 6 (CAT 6) UTP, 23 AWG, 4 PARES, EXTENSAO DE 2,50 M</v>
          </cell>
          <cell r="D3279" t="str">
            <v>UN</v>
          </cell>
          <cell r="E3279" t="str">
            <v>C</v>
          </cell>
          <cell r="F3279">
            <v>45.16</v>
          </cell>
          <cell r="G3279">
            <v>45.16</v>
          </cell>
          <cell r="H3279">
            <v>45.16</v>
          </cell>
          <cell r="I3279" t="str">
            <v>COM VALOR</v>
          </cell>
        </row>
        <row r="3280">
          <cell r="B3280">
            <v>39594</v>
          </cell>
          <cell r="C3280" t="str">
            <v>PATCH PANEL, 24 PORTAS, CATEGORIA 5E, COM RACKS DE 19" DE LARGURA E 1 U DE ALTURA</v>
          </cell>
          <cell r="D3280" t="str">
            <v>UN</v>
          </cell>
          <cell r="E3280" t="str">
            <v>CR</v>
          </cell>
          <cell r="F3280" t="str">
            <v>VERIFICAR</v>
          </cell>
          <cell r="G3280" t="str">
            <v>VERIFICAR</v>
          </cell>
          <cell r="H3280" t="str">
            <v>VERIFICAR</v>
          </cell>
          <cell r="I3280" t="str">
            <v>SEM VALOR</v>
          </cell>
        </row>
        <row r="3281">
          <cell r="B3281">
            <v>39596</v>
          </cell>
          <cell r="C3281" t="str">
            <v>PATCH PANEL, 24 PORTAS, CATEGORIA 6, COM RACKS DE 19" DE LARGURA E 1 U DE ALTURA</v>
          </cell>
          <cell r="D3281" t="str">
            <v>UN</v>
          </cell>
          <cell r="E3281" t="str">
            <v>CR</v>
          </cell>
          <cell r="F3281" t="str">
            <v>VERIFICAR</v>
          </cell>
          <cell r="G3281" t="str">
            <v>VERIFICAR</v>
          </cell>
          <cell r="H3281" t="str">
            <v>VERIFICAR</v>
          </cell>
          <cell r="I3281" t="str">
            <v>SEM VALOR</v>
          </cell>
        </row>
        <row r="3282">
          <cell r="B3282">
            <v>39595</v>
          </cell>
          <cell r="C3282" t="str">
            <v>PATCH PANEL, 48 PORTAS, CATEGORIA 5E, COM RACKS DE 19" DE LARGURA E 2 U DE ALTURA</v>
          </cell>
          <cell r="D3282" t="str">
            <v>UN</v>
          </cell>
          <cell r="E3282" t="str">
            <v>CR</v>
          </cell>
          <cell r="F3282" t="str">
            <v>VERIFICAR</v>
          </cell>
          <cell r="G3282" t="str">
            <v>VERIFICAR</v>
          </cell>
          <cell r="H3282" t="str">
            <v>VERIFICAR</v>
          </cell>
          <cell r="I3282" t="str">
            <v>SEM VALOR</v>
          </cell>
        </row>
        <row r="3283">
          <cell r="B3283">
            <v>39597</v>
          </cell>
          <cell r="C3283" t="str">
            <v>PATCH PANEL, 48 PORTAS, CATEGORIA 6, COM RACKS DE 19" DE LARGURA E 2 U DE ALTURA</v>
          </cell>
          <cell r="D3283" t="str">
            <v>UN</v>
          </cell>
          <cell r="E3283" t="str">
            <v>CR</v>
          </cell>
          <cell r="F3283" t="str">
            <v>VERIFICAR</v>
          </cell>
          <cell r="G3283" t="str">
            <v>VERIFICAR</v>
          </cell>
          <cell r="H3283" t="str">
            <v>VERIFICAR</v>
          </cell>
          <cell r="I3283" t="str">
            <v>SEM VALOR</v>
          </cell>
        </row>
        <row r="3284">
          <cell r="B3284">
            <v>10731</v>
          </cell>
          <cell r="C3284" t="str">
            <v>PEDRA ARDOSIA, CINZA, *40 X 40* CM, E= *1 CM</v>
          </cell>
          <cell r="D3284" t="str">
            <v>M2</v>
          </cell>
          <cell r="E3284" t="str">
            <v>CR</v>
          </cell>
          <cell r="F3284" t="str">
            <v>VERIFICAR</v>
          </cell>
          <cell r="G3284" t="str">
            <v>VERIFICAR</v>
          </cell>
          <cell r="H3284" t="str">
            <v>VERIFICAR</v>
          </cell>
          <cell r="I3284" t="str">
            <v>SEM VALOR</v>
          </cell>
        </row>
        <row r="3285">
          <cell r="B3285">
            <v>4704</v>
          </cell>
          <cell r="C3285" t="str">
            <v>PEDRA ARDOSIA, CINZA, 20 X 40 CM, E= *1 CM</v>
          </cell>
          <cell r="D3285" t="str">
            <v>M2</v>
          </cell>
          <cell r="E3285" t="str">
            <v>CR</v>
          </cell>
          <cell r="F3285" t="str">
            <v>VERIFICAR</v>
          </cell>
          <cell r="G3285" t="str">
            <v>VERIFICAR</v>
          </cell>
          <cell r="H3285" t="str">
            <v>VERIFICAR</v>
          </cell>
          <cell r="I3285" t="str">
            <v>SEM VALOR</v>
          </cell>
        </row>
        <row r="3286">
          <cell r="B3286">
            <v>10730</v>
          </cell>
          <cell r="C3286" t="str">
            <v>PEDRA ARDOSIA, CINZA, 30 X 30, E= *1 CM</v>
          </cell>
          <cell r="D3286" t="str">
            <v>M2</v>
          </cell>
          <cell r="E3286" t="str">
            <v>CR</v>
          </cell>
          <cell r="F3286" t="str">
            <v>VERIFICAR</v>
          </cell>
          <cell r="G3286" t="str">
            <v>VERIFICAR</v>
          </cell>
          <cell r="H3286" t="str">
            <v>VERIFICAR</v>
          </cell>
          <cell r="I3286" t="str">
            <v>SEM VALOR</v>
          </cell>
        </row>
        <row r="3287">
          <cell r="B3287">
            <v>4720</v>
          </cell>
          <cell r="C3287" t="str">
            <v>PEDRA BRITADA N. 0, OU PEDRISCO (4,8 A 9,5 MM) POSTO PEDREIRA/FORNECEDOR, SEM FRETE</v>
          </cell>
          <cell r="D3287" t="str">
            <v>M3</v>
          </cell>
          <cell r="E3287" t="str">
            <v>CR</v>
          </cell>
          <cell r="F3287">
            <v>114.16</v>
          </cell>
          <cell r="G3287">
            <v>114.16</v>
          </cell>
          <cell r="H3287">
            <v>114.16</v>
          </cell>
          <cell r="I3287" t="str">
            <v>COM VALOR</v>
          </cell>
        </row>
        <row r="3288">
          <cell r="B3288">
            <v>4721</v>
          </cell>
          <cell r="C3288" t="str">
            <v>PEDRA BRITADA N. 1 (9,5 A 19 MM) POSTO PEDREIRA/FORNECEDOR, SEM FRETE</v>
          </cell>
          <cell r="D3288" t="str">
            <v>M3</v>
          </cell>
          <cell r="E3288" t="str">
            <v>CR</v>
          </cell>
          <cell r="F3288">
            <v>98.88</v>
          </cell>
          <cell r="G3288">
            <v>98.88</v>
          </cell>
          <cell r="H3288">
            <v>98.88</v>
          </cell>
          <cell r="I3288" t="str">
            <v>COM VALOR</v>
          </cell>
        </row>
        <row r="3289">
          <cell r="B3289">
            <v>4718</v>
          </cell>
          <cell r="C3289" t="str">
            <v>PEDRA BRITADA N. 2 (19 A 38 MM) POSTO PEDREIRA/FORNECEDOR, SEM FRETE</v>
          </cell>
          <cell r="D3289" t="str">
            <v>M3</v>
          </cell>
          <cell r="E3289" t="str">
            <v>C</v>
          </cell>
          <cell r="F3289">
            <v>99.4</v>
          </cell>
          <cell r="G3289">
            <v>99.4</v>
          </cell>
          <cell r="H3289">
            <v>99.4</v>
          </cell>
          <cell r="I3289" t="str">
            <v>COM VALOR</v>
          </cell>
        </row>
        <row r="3290">
          <cell r="B3290">
            <v>4722</v>
          </cell>
          <cell r="C3290" t="str">
            <v>PEDRA BRITADA N. 3 (38 A 50 MM) POSTO PEDREIRA/FORNECEDOR, SEM FRETE</v>
          </cell>
          <cell r="D3290" t="str">
            <v>M3</v>
          </cell>
          <cell r="E3290" t="str">
            <v>CR</v>
          </cell>
          <cell r="F3290">
            <v>93.4</v>
          </cell>
          <cell r="G3290">
            <v>93.4</v>
          </cell>
          <cell r="H3290">
            <v>93.4</v>
          </cell>
          <cell r="I3290" t="str">
            <v>COM VALOR</v>
          </cell>
        </row>
        <row r="3291">
          <cell r="B3291">
            <v>4730</v>
          </cell>
          <cell r="C3291" t="str">
            <v>PEDRA DE MAO OU PEDRA RACHAO PARA ARRIMO/FUNDACAO (POSTO PEDREIRA/FORNECEDOR, SEM FRETE)</v>
          </cell>
          <cell r="D3291" t="str">
            <v>M3</v>
          </cell>
          <cell r="E3291" t="str">
            <v>CR</v>
          </cell>
          <cell r="F3291">
            <v>92.94</v>
          </cell>
          <cell r="G3291">
            <v>92.94</v>
          </cell>
          <cell r="H3291">
            <v>92.94</v>
          </cell>
          <cell r="I3291" t="str">
            <v>COM VALOR</v>
          </cell>
        </row>
        <row r="3292">
          <cell r="B3292">
            <v>13186</v>
          </cell>
          <cell r="C3292" t="str">
            <v>PEDRA GRANITICA OU BASALTICA IRREGULAR, FAIXA GRANULOMETRICA 100 A 150 MM PARA PAVIMENTACAO OU CALCAMENTO POLIEDRICO, POSTO PEDREIRA / FORNECEDOR (SEM FRETE)</v>
          </cell>
          <cell r="D3292" t="str">
            <v>M3</v>
          </cell>
          <cell r="E3292" t="str">
            <v>CR</v>
          </cell>
          <cell r="F3292">
            <v>107.24</v>
          </cell>
          <cell r="G3292">
            <v>107.24</v>
          </cell>
          <cell r="H3292">
            <v>107.24</v>
          </cell>
          <cell r="I3292" t="str">
            <v>COM VALOR</v>
          </cell>
        </row>
        <row r="3293">
          <cell r="B3293">
            <v>10737</v>
          </cell>
          <cell r="C3293" t="str">
            <v>PEDRA GRANITICA OU BASALTO, CACO, RETALHO, CAVACO, TIPO MIRACEMA, MADEIRA, PADUANA, RACHINHA, SANTA ISABEL OU OUTRAS SIMILARES, E= *1,0 A *2,0 CM</v>
          </cell>
          <cell r="D3293" t="str">
            <v>M2</v>
          </cell>
          <cell r="E3293" t="str">
            <v>CR</v>
          </cell>
          <cell r="F3293" t="str">
            <v>VERIFICAR</v>
          </cell>
          <cell r="G3293" t="str">
            <v>VERIFICAR</v>
          </cell>
          <cell r="H3293" t="str">
            <v>VERIFICAR</v>
          </cell>
          <cell r="I3293" t="str">
            <v>SEM VALOR</v>
          </cell>
        </row>
        <row r="3294">
          <cell r="B3294">
            <v>10734</v>
          </cell>
          <cell r="C3294" t="str">
            <v>PEDRA GRANITICA, SERRADA, TIPO MIRACEMA, MADEIRA, PADUANA, RACHINHA, SANTA ISABEL OU OUTRAS SIMILARES, *11,5 X *23 CM, E= *1,0 A *2,0 CM</v>
          </cell>
          <cell r="D3294" t="str">
            <v>M2</v>
          </cell>
          <cell r="E3294" t="str">
            <v>CR</v>
          </cell>
          <cell r="F3294" t="str">
            <v>VERIFICAR</v>
          </cell>
          <cell r="G3294" t="str">
            <v>VERIFICAR</v>
          </cell>
          <cell r="H3294" t="str">
            <v>VERIFICAR</v>
          </cell>
          <cell r="I3294" t="str">
            <v>SEM VALOR</v>
          </cell>
        </row>
        <row r="3295">
          <cell r="B3295">
            <v>4708</v>
          </cell>
          <cell r="C3295" t="str">
            <v>PEDRA PORTUGUESA OU PETIT PAVE, BRANCA OU PRETA</v>
          </cell>
          <cell r="D3295" t="str">
            <v>M2</v>
          </cell>
          <cell r="E3295" t="str">
            <v>CR</v>
          </cell>
          <cell r="F3295" t="str">
            <v>VERIFICAR</v>
          </cell>
          <cell r="G3295" t="str">
            <v>VERIFICAR</v>
          </cell>
          <cell r="H3295" t="str">
            <v>VERIFICAR</v>
          </cell>
          <cell r="I3295" t="str">
            <v>SEM VALOR</v>
          </cell>
        </row>
        <row r="3296">
          <cell r="B3296">
            <v>4712</v>
          </cell>
          <cell r="C3296" t="str">
            <v>PEDRA QUARTZITO OU CALCARIO LAMINADO, CACO, TIPO CARIRI, ITACOLOMI, LAGOA SANTA, LUMINARIA, PIRENOPOLIS, SAO TOME OU OUTRAS SIMILARES DA REGIAO, E= *1,5 A *2,5 CM</v>
          </cell>
          <cell r="D3296" t="str">
            <v>M2</v>
          </cell>
          <cell r="E3296" t="str">
            <v>CR</v>
          </cell>
          <cell r="F3296" t="str">
            <v>VERIFICAR</v>
          </cell>
          <cell r="G3296" t="str">
            <v>VERIFICAR</v>
          </cell>
          <cell r="H3296" t="str">
            <v>VERIFICAR</v>
          </cell>
          <cell r="I3296" t="str">
            <v>SEM VALOR</v>
          </cell>
        </row>
        <row r="3297">
          <cell r="B3297">
            <v>4710</v>
          </cell>
          <cell r="C3297" t="str">
            <v>PEDRA QUARTZITO OU CALCARIO LAMINADO, SERRADA, TIPO CARIRI, ITACOLOMI, LAGOA SANTA, LUMINARIA, PIRENOPOLIS, SAO TOME OU OUTRAS SIMILARES DA REGIAO, *20 X *40 CM, E= *1,5 A *2,5 CM</v>
          </cell>
          <cell r="D3297" t="str">
            <v>M2</v>
          </cell>
          <cell r="E3297" t="str">
            <v>CR</v>
          </cell>
          <cell r="F3297" t="str">
            <v>VERIFICAR</v>
          </cell>
          <cell r="G3297" t="str">
            <v>VERIFICAR</v>
          </cell>
          <cell r="H3297" t="str">
            <v>VERIFICAR</v>
          </cell>
          <cell r="I3297" t="str">
            <v>SEM VALOR</v>
          </cell>
        </row>
        <row r="3298">
          <cell r="B3298">
            <v>4750</v>
          </cell>
          <cell r="C3298" t="str">
            <v>PEDREIRO (HORISTA)</v>
          </cell>
          <cell r="D3298" t="str">
            <v>H</v>
          </cell>
          <cell r="E3298" t="str">
            <v>CR</v>
          </cell>
          <cell r="F3298">
            <v>19.13</v>
          </cell>
          <cell r="G3298">
            <v>17.18</v>
          </cell>
          <cell r="H3298">
            <v>9.2200000000000006</v>
          </cell>
          <cell r="I3298" t="str">
            <v>COM VALOR</v>
          </cell>
        </row>
        <row r="3299">
          <cell r="B3299">
            <v>41065</v>
          </cell>
          <cell r="C3299" t="str">
            <v>PEDREIRO (MENSALISTA)</v>
          </cell>
          <cell r="D3299" t="str">
            <v>MES</v>
          </cell>
          <cell r="E3299" t="str">
            <v>CR</v>
          </cell>
          <cell r="F3299">
            <v>3342.8</v>
          </cell>
          <cell r="G3299">
            <v>3000.4</v>
          </cell>
          <cell r="H3299">
            <v>2028.4</v>
          </cell>
          <cell r="I3299" t="str">
            <v>COM VALOR</v>
          </cell>
        </row>
        <row r="3300">
          <cell r="B3300">
            <v>34747</v>
          </cell>
          <cell r="C3300" t="str">
            <v>PEITORIL EM MARMORE, POLIDO, BRANCO COMUM, L= *15* CM, E= *2,0* CM, COM PINGADEIRA</v>
          </cell>
          <cell r="D3300" t="str">
            <v>M</v>
          </cell>
          <cell r="E3300" t="str">
            <v>CR</v>
          </cell>
          <cell r="F3300">
            <v>141.69</v>
          </cell>
          <cell r="G3300">
            <v>141.69</v>
          </cell>
          <cell r="H3300">
            <v>141.69</v>
          </cell>
          <cell r="I3300" t="str">
            <v>COM VALOR</v>
          </cell>
        </row>
        <row r="3301">
          <cell r="B3301">
            <v>4826</v>
          </cell>
          <cell r="C3301" t="str">
            <v>PEITORIL EM MARMORE, POLIDO, BRANCO COMUM, L= *15* CM, E= *3* CM, CORTE RETO</v>
          </cell>
          <cell r="D3301" t="str">
            <v>M</v>
          </cell>
          <cell r="E3301" t="str">
            <v>CR</v>
          </cell>
          <cell r="F3301">
            <v>152.35</v>
          </cell>
          <cell r="G3301">
            <v>152.35</v>
          </cell>
          <cell r="H3301">
            <v>152.35</v>
          </cell>
          <cell r="I3301" t="str">
            <v>COM VALOR</v>
          </cell>
        </row>
        <row r="3302">
          <cell r="B3302">
            <v>41975</v>
          </cell>
          <cell r="C3302" t="str">
            <v>PEITORIL PRE-MOLDADO EM GRANILITE, MARMORITE OU GRANITINA, L = *15* CM</v>
          </cell>
          <cell r="D3302" t="str">
            <v>M2</v>
          </cell>
          <cell r="E3302" t="str">
            <v>CR</v>
          </cell>
          <cell r="F3302" t="str">
            <v>VERIFICAR</v>
          </cell>
          <cell r="G3302" t="str">
            <v>VERIFICAR</v>
          </cell>
          <cell r="H3302" t="str">
            <v>VERIFICAR</v>
          </cell>
          <cell r="I3302" t="str">
            <v>SEM VALOR</v>
          </cell>
        </row>
        <row r="3303">
          <cell r="B3303">
            <v>4825</v>
          </cell>
          <cell r="C3303" t="str">
            <v>PEITORIL/ SOLEIRA EM MARMORE, POLIDO, BRANCO COMUM, L= *25* CM, E= *3* CM, CORTE RETO</v>
          </cell>
          <cell r="D3303" t="str">
            <v>M</v>
          </cell>
          <cell r="E3303" t="str">
            <v>CR</v>
          </cell>
          <cell r="F3303">
            <v>210.89</v>
          </cell>
          <cell r="G3303">
            <v>210.89</v>
          </cell>
          <cell r="H3303">
            <v>210.89</v>
          </cell>
          <cell r="I3303" t="str">
            <v>COM VALOR</v>
          </cell>
        </row>
        <row r="3304">
          <cell r="B3304">
            <v>34744</v>
          </cell>
          <cell r="C3304" t="str">
            <v>PELICULA REFLETIVA, GT 7 ANOS PARA SINALIZACAO VERTICAL</v>
          </cell>
          <cell r="D3304" t="str">
            <v>M2</v>
          </cell>
          <cell r="E3304" t="str">
            <v>CR</v>
          </cell>
          <cell r="F3304" t="str">
            <v>VERIFICAR</v>
          </cell>
          <cell r="G3304" t="str">
            <v>VERIFICAR</v>
          </cell>
          <cell r="H3304" t="str">
            <v>VERIFICAR</v>
          </cell>
          <cell r="I3304" t="str">
            <v>SEM VALOR</v>
          </cell>
        </row>
        <row r="3305">
          <cell r="B3305">
            <v>39430</v>
          </cell>
          <cell r="C3305" t="str">
            <v>PENDURAL OU PRESILHA REGULADORA, EM ACO GALVANIZADO, COM CORPO, MOLA E REBITE, PARA PERFIL TIPO CANALETA DE ESTRUTURA EM FORROS DRYWALL</v>
          </cell>
          <cell r="D3305" t="str">
            <v>UN</v>
          </cell>
          <cell r="E3305" t="str">
            <v>CR</v>
          </cell>
          <cell r="F3305">
            <v>1.9</v>
          </cell>
          <cell r="G3305">
            <v>1.9</v>
          </cell>
          <cell r="H3305">
            <v>1.9</v>
          </cell>
          <cell r="I3305" t="str">
            <v>COM VALOR</v>
          </cell>
        </row>
        <row r="3306">
          <cell r="B3306">
            <v>39573</v>
          </cell>
          <cell r="C3306" t="str">
            <v>PENDURAL OU REGULADOR, COM MOLA, EM ACO GALVANIZADO, PARA PERFIL TIPO T CLICADO DE FORROS REMOVIVEL</v>
          </cell>
          <cell r="D3306" t="str">
            <v>UN</v>
          </cell>
          <cell r="E3306" t="str">
            <v>CR</v>
          </cell>
          <cell r="F3306">
            <v>1.87</v>
          </cell>
          <cell r="G3306">
            <v>1.87</v>
          </cell>
          <cell r="H3306">
            <v>1.87</v>
          </cell>
          <cell r="I3306" t="str">
            <v>COM VALOR</v>
          </cell>
        </row>
        <row r="3307">
          <cell r="B3307">
            <v>38410</v>
          </cell>
          <cell r="C3307" t="str">
            <v>PENEIRA ROTATIVA COM MOTOR ELETRICO TRIFASICO DE 2 CV, CILINDRO DE 1 M X 0,60 M, COM FUROS DE 3,17 MM</v>
          </cell>
          <cell r="D3307" t="str">
            <v>UN</v>
          </cell>
          <cell r="E3307" t="str">
            <v>CR</v>
          </cell>
          <cell r="F3307">
            <v>14056.07</v>
          </cell>
          <cell r="G3307">
            <v>14056.07</v>
          </cell>
          <cell r="H3307">
            <v>14056.07</v>
          </cell>
          <cell r="I3307" t="str">
            <v>COM VALOR</v>
          </cell>
        </row>
        <row r="3308">
          <cell r="B3308">
            <v>43082</v>
          </cell>
          <cell r="C3308" t="str">
            <v>PERFIL "I" OU "W" EM ACO LAMINADO, QUAISQUER DIMENSOES</v>
          </cell>
          <cell r="D3308" t="str">
            <v>KG</v>
          </cell>
          <cell r="E3308" t="str">
            <v>CR</v>
          </cell>
          <cell r="F3308">
            <v>10.94</v>
          </cell>
          <cell r="G3308">
            <v>10.94</v>
          </cell>
          <cell r="H3308">
            <v>10.94</v>
          </cell>
          <cell r="I3308" t="str">
            <v>COM VALOR</v>
          </cell>
        </row>
        <row r="3309">
          <cell r="B3309">
            <v>43083</v>
          </cell>
          <cell r="C3309" t="str">
            <v>PERFIL "U" ENRIJECIDO, EM CHAPA DOBRADA DE ACO LAMINADO, E = 3,75 MM, H = 200 MM, L = 75 MM (9,94 KG/M)</v>
          </cell>
          <cell r="D3309" t="str">
            <v>KG</v>
          </cell>
          <cell r="E3309" t="str">
            <v>CR</v>
          </cell>
          <cell r="F3309">
            <v>9.4700000000000006</v>
          </cell>
          <cell r="G3309">
            <v>9.4700000000000006</v>
          </cell>
          <cell r="H3309">
            <v>9.4700000000000006</v>
          </cell>
          <cell r="I3309" t="str">
            <v>COM VALOR</v>
          </cell>
        </row>
        <row r="3310">
          <cell r="B3310">
            <v>40535</v>
          </cell>
          <cell r="C3310" t="str">
            <v>PERFIL "U" SIMPLES, EM CHAPA DOBRADA DE ACO LAMINADO, E = 2,65 MM, H = 75 MM, L = 40 MM (3,04 KG/M)</v>
          </cell>
          <cell r="D3310" t="str">
            <v>KG</v>
          </cell>
          <cell r="E3310" t="str">
            <v>CR</v>
          </cell>
          <cell r="F3310">
            <v>9.4700000000000006</v>
          </cell>
          <cell r="G3310">
            <v>9.4700000000000006</v>
          </cell>
          <cell r="H3310">
            <v>9.4700000000000006</v>
          </cell>
          <cell r="I3310" t="str">
            <v>COM VALOR</v>
          </cell>
        </row>
        <row r="3311">
          <cell r="B3311">
            <v>40598</v>
          </cell>
          <cell r="C3311" t="str">
            <v>PERFIL "U" SIMPLES, EM CHAPA DOBRADA DE ACO LAMINADO, E = 3 MM, H = 125 MM, L = 50 MM (5,07 KG/M)</v>
          </cell>
          <cell r="D3311" t="str">
            <v>KG</v>
          </cell>
          <cell r="E3311" t="str">
            <v>C</v>
          </cell>
          <cell r="F3311">
            <v>9.24</v>
          </cell>
          <cell r="G3311">
            <v>9.24</v>
          </cell>
          <cell r="H3311">
            <v>9.24</v>
          </cell>
          <cell r="I3311" t="str">
            <v>COM VALOR</v>
          </cell>
        </row>
        <row r="3312">
          <cell r="B3312">
            <v>43692</v>
          </cell>
          <cell r="C3312" t="str">
            <v>PERFIL "U" SIMPLES, EM CHAPA DOBRADA DE ACO LAMINADO, E = 3 MM, H = 200 MM, L = 50 MM (6,83 KG/M)</v>
          </cell>
          <cell r="D3312" t="str">
            <v>KG</v>
          </cell>
          <cell r="E3312" t="str">
            <v>CR</v>
          </cell>
          <cell r="F3312">
            <v>9.98</v>
          </cell>
          <cell r="G3312">
            <v>9.98</v>
          </cell>
          <cell r="H3312">
            <v>9.98</v>
          </cell>
          <cell r="I3312" t="str">
            <v>COM VALOR</v>
          </cell>
        </row>
        <row r="3313">
          <cell r="B3313">
            <v>43665</v>
          </cell>
          <cell r="C3313" t="str">
            <v>PERFIL "U" SIMPLES, EM CHAPA DOBRADA DE ACO LAMINADO, E = 4,75 MM, H = 100 MM, L = 75 MM (8,74 KG/M)</v>
          </cell>
          <cell r="D3313" t="str">
            <v>KG</v>
          </cell>
          <cell r="E3313" t="str">
            <v>CR</v>
          </cell>
          <cell r="F3313">
            <v>9.4</v>
          </cell>
          <cell r="G3313">
            <v>9.4</v>
          </cell>
          <cell r="H3313">
            <v>9.4</v>
          </cell>
          <cell r="I3313" t="str">
            <v>COM VALOR</v>
          </cell>
        </row>
        <row r="3314">
          <cell r="B3314">
            <v>10966</v>
          </cell>
          <cell r="C3314" t="str">
            <v>PERFIL "U" SIMPLES, EM CHAPA DOBRADA DE ACO LAMINADO, E = 8 MM, H = 150 MM, L = 75 MM (16,97 KG/M)</v>
          </cell>
          <cell r="D3314" t="str">
            <v>KG</v>
          </cell>
          <cell r="E3314" t="str">
            <v>CR</v>
          </cell>
          <cell r="F3314">
            <v>9.98</v>
          </cell>
          <cell r="G3314">
            <v>9.98</v>
          </cell>
          <cell r="H3314">
            <v>9.98</v>
          </cell>
          <cell r="I3314" t="str">
            <v>COM VALOR</v>
          </cell>
        </row>
        <row r="3315">
          <cell r="B3315">
            <v>39427</v>
          </cell>
          <cell r="C3315" t="str">
            <v>PERFIL CANALETA, FORMATO C, EM ACO ZINCADO, PARA ESTRUTURA FORRO DRYWALL, E = 0,5 MM, *46 X 18* (L X H), COMPRIMENTO 3 M</v>
          </cell>
          <cell r="D3315" t="str">
            <v>M</v>
          </cell>
          <cell r="E3315" t="str">
            <v>CR</v>
          </cell>
          <cell r="F3315">
            <v>5.04</v>
          </cell>
          <cell r="G3315">
            <v>5.04</v>
          </cell>
          <cell r="H3315">
            <v>5.04</v>
          </cell>
          <cell r="I3315" t="str">
            <v>COM VALOR</v>
          </cell>
        </row>
        <row r="3316">
          <cell r="B3316">
            <v>39424</v>
          </cell>
          <cell r="C3316" t="str">
            <v>PERFIL CANTONEIRA L, LISA, EM ACO, 25 X 30 MM, E = 0,5 MM, PARA ESTRUTURA DRYWALL</v>
          </cell>
          <cell r="D3316" t="str">
            <v>M</v>
          </cell>
          <cell r="E3316" t="str">
            <v>CR</v>
          </cell>
          <cell r="F3316">
            <v>3</v>
          </cell>
          <cell r="G3316">
            <v>3</v>
          </cell>
          <cell r="H3316">
            <v>3</v>
          </cell>
          <cell r="I3316" t="str">
            <v>COM VALOR</v>
          </cell>
        </row>
        <row r="3317">
          <cell r="B3317">
            <v>39425</v>
          </cell>
          <cell r="C3317" t="str">
            <v>PERFIL CANTONEIRA L, PERFURADA, EM ACO, 23 X 23 MM, E = 0,5 MM, PARA ESTRUTURA DRYWALL</v>
          </cell>
          <cell r="D3317" t="str">
            <v>M</v>
          </cell>
          <cell r="E3317" t="str">
            <v>CR</v>
          </cell>
          <cell r="F3317">
            <v>2.96</v>
          </cell>
          <cell r="G3317">
            <v>2.96</v>
          </cell>
          <cell r="H3317">
            <v>2.96</v>
          </cell>
          <cell r="I3317" t="str">
            <v>COM VALOR</v>
          </cell>
        </row>
        <row r="3318">
          <cell r="B3318">
            <v>40664</v>
          </cell>
          <cell r="C3318" t="str">
            <v>PERFIL CARTOLA DE ACO GALVANIZADO, *20 X 30 X 10* MM, E = 0,8 MM</v>
          </cell>
          <cell r="D3318" t="str">
            <v>KG</v>
          </cell>
          <cell r="E3318" t="str">
            <v>CR</v>
          </cell>
          <cell r="F3318">
            <v>19.440000000000001</v>
          </cell>
          <cell r="G3318">
            <v>19.440000000000001</v>
          </cell>
          <cell r="H3318">
            <v>19.440000000000001</v>
          </cell>
          <cell r="I3318" t="str">
            <v>COM VALOR</v>
          </cell>
        </row>
        <row r="3319">
          <cell r="B3319">
            <v>34360</v>
          </cell>
          <cell r="C3319" t="str">
            <v>PERFIL DE ALUMINIO ANODIZADO</v>
          </cell>
          <cell r="D3319" t="str">
            <v>KG</v>
          </cell>
          <cell r="E3319" t="str">
            <v>CR</v>
          </cell>
          <cell r="F3319">
            <v>78.67</v>
          </cell>
          <cell r="G3319">
            <v>78.67</v>
          </cell>
          <cell r="H3319">
            <v>78.67</v>
          </cell>
          <cell r="I3319" t="str">
            <v>COM VALOR</v>
          </cell>
        </row>
        <row r="3320">
          <cell r="B3320">
            <v>20259</v>
          </cell>
          <cell r="C3320" t="str">
            <v>PERFIL DE BORRACHA EPDM MACICO *12 X 15* MM PARA ESQUADRIAS</v>
          </cell>
          <cell r="D3320" t="str">
            <v>M</v>
          </cell>
          <cell r="E3320" t="str">
            <v>CR</v>
          </cell>
          <cell r="F3320" t="str">
            <v>VERIFICAR</v>
          </cell>
          <cell r="G3320" t="str">
            <v>VERIFICAR</v>
          </cell>
          <cell r="H3320" t="str">
            <v>VERIFICAR</v>
          </cell>
          <cell r="I3320" t="str">
            <v>SEM VALOR</v>
          </cell>
        </row>
        <row r="3321">
          <cell r="B3321">
            <v>14077</v>
          </cell>
          <cell r="C3321" t="str">
            <v>PERFIL ELASTOMERICO PRE-FORMADO EM EPMD, PARA JUNTA DE DILATACAO DE PISOS COM POUCA SOLICITACAO, 15 MM DE LARGURA, MOVIMENTACAO DE *11 A 19* MM</v>
          </cell>
          <cell r="D3321" t="str">
            <v>M</v>
          </cell>
          <cell r="E3321" t="str">
            <v>CR</v>
          </cell>
          <cell r="F3321" t="str">
            <v>VERIFICAR</v>
          </cell>
          <cell r="G3321" t="str">
            <v>VERIFICAR</v>
          </cell>
          <cell r="H3321" t="str">
            <v>VERIFICAR</v>
          </cell>
          <cell r="I3321" t="str">
            <v>SEM VALOR</v>
          </cell>
        </row>
        <row r="3322">
          <cell r="B3322">
            <v>3678</v>
          </cell>
          <cell r="C3322" t="str">
            <v>PERFIL ELASTOMERICO PRE-FORMADO EM EPMD, PARA JUNTA DE DILATACAO DE USO GERAL EM MEDIAS SOLICITACOES, 8 MM DE LARGURA, MOVIMENTACAO DE *5 A 11* MM</v>
          </cell>
          <cell r="D3322" t="str">
            <v>M</v>
          </cell>
          <cell r="E3322" t="str">
            <v>CR</v>
          </cell>
          <cell r="F3322" t="str">
            <v>VERIFICAR</v>
          </cell>
          <cell r="G3322" t="str">
            <v>VERIFICAR</v>
          </cell>
          <cell r="H3322" t="str">
            <v>VERIFICAR</v>
          </cell>
          <cell r="I3322" t="str">
            <v>SEM VALOR</v>
          </cell>
        </row>
        <row r="3323">
          <cell r="B3323">
            <v>11552</v>
          </cell>
          <cell r="C3323" t="str">
            <v>PERFIL EM ALUMINIO, FORMATO U, ABAS IGUAIS, LARGURA DE 12,70 MM (1/2 POL), ESPESSURA 1,58 MM (1/16 POL) E PESO LINEAR DE APROXIMADAMENTE 0,149 KG/M</v>
          </cell>
          <cell r="D3323" t="str">
            <v>M</v>
          </cell>
          <cell r="E3323" t="str">
            <v>CR</v>
          </cell>
          <cell r="F3323">
            <v>8.35</v>
          </cell>
          <cell r="G3323">
            <v>8.35</v>
          </cell>
          <cell r="H3323">
            <v>8.35</v>
          </cell>
          <cell r="I3323" t="str">
            <v>COM VALOR</v>
          </cell>
        </row>
        <row r="3324">
          <cell r="B3324">
            <v>585</v>
          </cell>
          <cell r="C3324" t="str">
            <v>PERFIL EM ALUMINIO, FORMATO U, ABAS IGUAIS, LARGURA DE 25,4 MM (1"), ESPESSURA DE 2,38 MM (3/32") E PESO LINEAR DE APROXIMADAMENTE 0,460 KG/M</v>
          </cell>
          <cell r="D3324" t="str">
            <v>KG</v>
          </cell>
          <cell r="E3324" t="str">
            <v>CR</v>
          </cell>
          <cell r="F3324">
            <v>62.94</v>
          </cell>
          <cell r="G3324">
            <v>62.94</v>
          </cell>
          <cell r="H3324">
            <v>62.94</v>
          </cell>
          <cell r="I3324" t="str">
            <v>COM VALOR</v>
          </cell>
        </row>
        <row r="3325">
          <cell r="B3325">
            <v>39418</v>
          </cell>
          <cell r="C3325" t="str">
            <v>PERFIL GUIA, FORMATO U, EM ACO ZINCADO, PARA ESTRUTURA PAREDE DRYWALL, E = 0,5 MM, 48 X 3000 MM (L X C)</v>
          </cell>
          <cell r="D3325" t="str">
            <v>M</v>
          </cell>
          <cell r="E3325" t="str">
            <v>CR</v>
          </cell>
          <cell r="F3325">
            <v>5.63</v>
          </cell>
          <cell r="G3325">
            <v>5.63</v>
          </cell>
          <cell r="H3325">
            <v>5.63</v>
          </cell>
          <cell r="I3325" t="str">
            <v>COM VALOR</v>
          </cell>
        </row>
        <row r="3326">
          <cell r="B3326">
            <v>39419</v>
          </cell>
          <cell r="C3326" t="str">
            <v>PERFIL GUIA, FORMATO U, EM ACO ZINCADO, PARA ESTRUTURA PAREDE DRYWALL, E = 0,5 MM, 70 X 3000 MM (L X C)</v>
          </cell>
          <cell r="D3326" t="str">
            <v>M</v>
          </cell>
          <cell r="E3326" t="str">
            <v>CR</v>
          </cell>
          <cell r="F3326">
            <v>6.86</v>
          </cell>
          <cell r="G3326">
            <v>6.86</v>
          </cell>
          <cell r="H3326">
            <v>6.86</v>
          </cell>
          <cell r="I3326" t="str">
            <v>COM VALOR</v>
          </cell>
        </row>
        <row r="3327">
          <cell r="B3327">
            <v>39420</v>
          </cell>
          <cell r="C3327" t="str">
            <v>PERFIL GUIA, FORMATO U, EM ACO ZINCADO, PARA ESTRUTURA PAREDE DRYWALL, E = 0,5 MM, 90 X 3000 MM (L X C)</v>
          </cell>
          <cell r="D3327" t="str">
            <v>M</v>
          </cell>
          <cell r="E3327" t="str">
            <v>CR</v>
          </cell>
          <cell r="F3327">
            <v>7.57</v>
          </cell>
          <cell r="G3327">
            <v>7.57</v>
          </cell>
          <cell r="H3327">
            <v>7.57</v>
          </cell>
          <cell r="I3327" t="str">
            <v>COM VALOR</v>
          </cell>
        </row>
        <row r="3328">
          <cell r="B3328">
            <v>39571</v>
          </cell>
          <cell r="C3328" t="str">
            <v>PERFIL LONGARINA (PRINCIPAL), T CLICADO, EM ACO, BRANCO NAS FACES APARENTES, PARA FORRO REMOVIVEL, 24 X 32 X 3750 MM (L X H X C</v>
          </cell>
          <cell r="D3328" t="str">
            <v>M</v>
          </cell>
          <cell r="E3328" t="str">
            <v>CR</v>
          </cell>
          <cell r="F3328">
            <v>4.57</v>
          </cell>
          <cell r="G3328">
            <v>4.57</v>
          </cell>
          <cell r="H3328">
            <v>4.57</v>
          </cell>
          <cell r="I3328" t="str">
            <v>COM VALOR</v>
          </cell>
        </row>
        <row r="3329">
          <cell r="B3329">
            <v>39421</v>
          </cell>
          <cell r="C3329" t="str">
            <v>PERFIL MONTANTE, FORMATO C, EM ACO ZINCADO, PARA ESTRUTURA PAREDE DRYWALL, E = 0,5 MM, 48 X 3000 MM (L X C)</v>
          </cell>
          <cell r="D3329" t="str">
            <v>M</v>
          </cell>
          <cell r="E3329" t="str">
            <v>CR</v>
          </cell>
          <cell r="F3329">
            <v>6.66</v>
          </cell>
          <cell r="G3329">
            <v>6.66</v>
          </cell>
          <cell r="H3329">
            <v>6.66</v>
          </cell>
          <cell r="I3329" t="str">
            <v>COM VALOR</v>
          </cell>
        </row>
        <row r="3330">
          <cell r="B3330">
            <v>39422</v>
          </cell>
          <cell r="C3330" t="str">
            <v>PERFIL MONTANTE, FORMATO C, EM ACO ZINCADO, PARA ESTRUTURA PAREDE DRYWALL, E = 0,5 MM, 70 X 3000 MM (L X C)</v>
          </cell>
          <cell r="D3330" t="str">
            <v>M</v>
          </cell>
          <cell r="E3330" t="str">
            <v>CR</v>
          </cell>
          <cell r="F3330">
            <v>7.78</v>
          </cell>
          <cell r="G3330">
            <v>7.78</v>
          </cell>
          <cell r="H3330">
            <v>7.78</v>
          </cell>
          <cell r="I3330" t="str">
            <v>COM VALOR</v>
          </cell>
        </row>
        <row r="3331">
          <cell r="B3331">
            <v>39423</v>
          </cell>
          <cell r="C3331" t="str">
            <v>PERFIL MONTANTE, FORMATO C, EM ACO ZINCADO, PARA ESTRUTURA PAREDE DRYWALL, E = 0,5 MM, 90 X 3000 MM (L X C)</v>
          </cell>
          <cell r="D3331" t="str">
            <v>M</v>
          </cell>
          <cell r="E3331" t="str">
            <v>CR</v>
          </cell>
          <cell r="F3331">
            <v>9.0299999999999994</v>
          </cell>
          <cell r="G3331">
            <v>9.0299999999999994</v>
          </cell>
          <cell r="H3331">
            <v>9.0299999999999994</v>
          </cell>
          <cell r="I3331" t="str">
            <v>COM VALOR</v>
          </cell>
        </row>
        <row r="3332">
          <cell r="B3332">
            <v>39426</v>
          </cell>
          <cell r="C3332" t="str">
            <v>PERFIL RODAPE DE IMPERMEABILIZACAO, FORMATO L, EM ACO ZINCADO, PARA ESTRUTURA DRYWALL, E = 0,5 MM, 220 X 3000 MM (H X C)</v>
          </cell>
          <cell r="D3332" t="str">
            <v>M</v>
          </cell>
          <cell r="E3332" t="str">
            <v>CR</v>
          </cell>
          <cell r="F3332">
            <v>20.309999999999999</v>
          </cell>
          <cell r="G3332">
            <v>20.309999999999999</v>
          </cell>
          <cell r="H3332">
            <v>20.309999999999999</v>
          </cell>
          <cell r="I3332" t="str">
            <v>COM VALOR</v>
          </cell>
        </row>
        <row r="3333">
          <cell r="B3333">
            <v>39429</v>
          </cell>
          <cell r="C3333" t="str">
            <v>PERFIL TABICA ABERTA, PERFURADA, FORMATO Z, EM ACO GALVANIZADO NATURAL, LARGURA APROXIMADA 40 MM, PARA ESTRUTURA FORRO DRYWALL</v>
          </cell>
          <cell r="D3333" t="str">
            <v>M</v>
          </cell>
          <cell r="E3333" t="str">
            <v>CR</v>
          </cell>
          <cell r="F3333">
            <v>6.4</v>
          </cell>
          <cell r="G3333">
            <v>6.4</v>
          </cell>
          <cell r="H3333">
            <v>6.4</v>
          </cell>
          <cell r="I3333" t="str">
            <v>COM VALOR</v>
          </cell>
        </row>
        <row r="3334">
          <cell r="B3334">
            <v>39428</v>
          </cell>
          <cell r="C3334" t="str">
            <v>PERFIL TABICA FECHADA, LISA, FORMATO Z, EM ACO GALVANIZADO NATURAL, LARGURA TOTAL NA HORIZONTAL *40* MM, PARA ESTRUTURA FORRO DRYWALL</v>
          </cell>
          <cell r="D3334" t="str">
            <v>M</v>
          </cell>
          <cell r="E3334" t="str">
            <v>CR</v>
          </cell>
          <cell r="F3334">
            <v>4.8899999999999997</v>
          </cell>
          <cell r="G3334">
            <v>4.8899999999999997</v>
          </cell>
          <cell r="H3334">
            <v>4.8899999999999997</v>
          </cell>
          <cell r="I3334" t="str">
            <v>COM VALOR</v>
          </cell>
        </row>
        <row r="3335">
          <cell r="B3335">
            <v>39572</v>
          </cell>
          <cell r="C3335" t="str">
            <v>PERFIL TIPO CANTONEIRA EM L, EM ACO GALVANIZADO, BRANCO, PARA FORRO REMOVIVEL, *23* X 3000 MM (L X C)</v>
          </cell>
          <cell r="D3335" t="str">
            <v>M</v>
          </cell>
          <cell r="E3335" t="str">
            <v>CR</v>
          </cell>
          <cell r="F3335">
            <v>4.2300000000000004</v>
          </cell>
          <cell r="G3335">
            <v>4.2300000000000004</v>
          </cell>
          <cell r="H3335">
            <v>4.2300000000000004</v>
          </cell>
          <cell r="I3335" t="str">
            <v>COM VALOR</v>
          </cell>
        </row>
        <row r="3336">
          <cell r="B3336">
            <v>39570</v>
          </cell>
          <cell r="C3336" t="str">
            <v>PERFIL TRAVESSA (SECUNDARIO), T CLICADO, EM ACO GALVANIZADO, BRANCO, PARA FORRO REMOVIVEL, 24 X 1250 MM (L X C)</v>
          </cell>
          <cell r="D3336" t="str">
            <v>M</v>
          </cell>
          <cell r="E3336" t="str">
            <v>CR</v>
          </cell>
          <cell r="F3336">
            <v>4.49</v>
          </cell>
          <cell r="G3336">
            <v>4.49</v>
          </cell>
          <cell r="H3336">
            <v>4.49</v>
          </cell>
          <cell r="I3336" t="str">
            <v>COM VALOR</v>
          </cell>
        </row>
        <row r="3337">
          <cell r="B3337">
            <v>39569</v>
          </cell>
          <cell r="C3337" t="str">
            <v>PERFIL TRAVESSA (SECUNDARIO), T CLICADO, EM ACO GALVANIZADO, BRANCO, PARA FORRO REMOVIVEL, 24 X 625 MM (L X C)</v>
          </cell>
          <cell r="D3337" t="str">
            <v>M</v>
          </cell>
          <cell r="E3337" t="str">
            <v>CR</v>
          </cell>
          <cell r="F3337">
            <v>4.4400000000000004</v>
          </cell>
          <cell r="G3337">
            <v>4.4400000000000004</v>
          </cell>
          <cell r="H3337">
            <v>4.4400000000000004</v>
          </cell>
          <cell r="I3337" t="str">
            <v>COM VALOR</v>
          </cell>
        </row>
        <row r="3338">
          <cell r="B3338">
            <v>39328</v>
          </cell>
          <cell r="C3338" t="str">
            <v>PERFILADO PERFURADO 19 X 38 MM, CHAPA 22</v>
          </cell>
          <cell r="D3338" t="str">
            <v>M</v>
          </cell>
          <cell r="E3338" t="str">
            <v>CR</v>
          </cell>
          <cell r="F3338">
            <v>4.59</v>
          </cell>
          <cell r="G3338">
            <v>4.59</v>
          </cell>
          <cell r="H3338">
            <v>4.59</v>
          </cell>
          <cell r="I3338" t="str">
            <v>COM VALOR</v>
          </cell>
        </row>
        <row r="3339">
          <cell r="B3339">
            <v>39029</v>
          </cell>
          <cell r="C3339" t="str">
            <v>PERFILADO PERFURADO DUPLO 38 X 76 MM, CHAPA 22</v>
          </cell>
          <cell r="D3339" t="str">
            <v>M</v>
          </cell>
          <cell r="E3339" t="str">
            <v>CR</v>
          </cell>
          <cell r="F3339">
            <v>14.33</v>
          </cell>
          <cell r="G3339">
            <v>14.33</v>
          </cell>
          <cell r="H3339">
            <v>14.33</v>
          </cell>
          <cell r="I3339" t="str">
            <v>COM VALOR</v>
          </cell>
        </row>
        <row r="3340">
          <cell r="B3340">
            <v>39028</v>
          </cell>
          <cell r="C3340" t="str">
            <v>PERFILADO PERFURADO SIMPLES 38 X 38 MM, CHAPA 22</v>
          </cell>
          <cell r="D3340" t="str">
            <v>M</v>
          </cell>
          <cell r="E3340" t="str">
            <v>CR</v>
          </cell>
          <cell r="F3340">
            <v>8.34</v>
          </cell>
          <cell r="G3340">
            <v>8.34</v>
          </cell>
          <cell r="H3340">
            <v>8.34</v>
          </cell>
          <cell r="I3340" t="str">
            <v>COM VALOR</v>
          </cell>
        </row>
        <row r="3341">
          <cell r="B3341">
            <v>38541</v>
          </cell>
          <cell r="C3341" t="str">
            <v>PERFURATRIZ COM TORRE METALICA PARA EXECUCAO DE ESTACA HELICE CONTINUA, PROFUNDIDADE MAXIMA DE 30 M, DIAMETRO MAXIMO DE 800 MM, POTENCIA INSTALADA DE 268 HP, MESA ROTATIVA COM TORQUE MAXIMO DE 170 KNM</v>
          </cell>
          <cell r="D3341" t="str">
            <v>UN</v>
          </cell>
          <cell r="E3341" t="str">
            <v>CR</v>
          </cell>
          <cell r="F3341">
            <v>4648648.6399999997</v>
          </cell>
          <cell r="G3341">
            <v>4648648.6399999997</v>
          </cell>
          <cell r="H3341">
            <v>4648648.6399999997</v>
          </cell>
          <cell r="I3341" t="str">
            <v>COM VALOR</v>
          </cell>
        </row>
        <row r="3342">
          <cell r="B3342">
            <v>38542</v>
          </cell>
          <cell r="C3342" t="str">
            <v>PERFURATRIZ COM TORRE METALICA PARA EXECUCAO DE ESTACA HELICE CONTINUA, PROFUNDIDADE MAXIMA DE 32 M, DIAMETRO MAXIMO DE 1000 MM, POTENCIA INSTALADA DE 350 HP, MESA ROTATIVA COM TORQUE MAXIMO DE 263 KNM</v>
          </cell>
          <cell r="D3342" t="str">
            <v>UN</v>
          </cell>
          <cell r="E3342" t="str">
            <v>CR</v>
          </cell>
          <cell r="F3342">
            <v>7127927.9299999997</v>
          </cell>
          <cell r="G3342">
            <v>7127927.9299999997</v>
          </cell>
          <cell r="H3342">
            <v>7127927.9299999997</v>
          </cell>
          <cell r="I3342" t="str">
            <v>COM VALOR</v>
          </cell>
        </row>
        <row r="3343">
          <cell r="B3343">
            <v>45080</v>
          </cell>
          <cell r="C3343" t="str">
            <v>PERFURATRIZ DE COROA DIAMANTADA PARA CONCRETO, DIAMETRO ATE 250 MM, MOTOR ELETRICO 220 V, POTENCIA 2.500W</v>
          </cell>
          <cell r="D3343" t="str">
            <v>UN</v>
          </cell>
          <cell r="E3343" t="str">
            <v>CR</v>
          </cell>
          <cell r="F3343">
            <v>15436.82</v>
          </cell>
          <cell r="G3343">
            <v>15436.82</v>
          </cell>
          <cell r="H3343">
            <v>15436.82</v>
          </cell>
          <cell r="I3343" t="str">
            <v>COM VALOR</v>
          </cell>
        </row>
        <row r="3344">
          <cell r="B3344">
            <v>38543</v>
          </cell>
          <cell r="C3344" t="str">
            <v>PERFURATRIZ HIDRAULICA COM TRADO CURTO ACOPLADO, PROFUNDIDADE MAXIMA DE 20 M, DIAMETRO MAXIMO DE 1500 MM, POTENCIA INSTALADA DE 137 HP, MESA ROTATIVA COM TORQUE MAXIMO DE 30 KNM (INCLUI MONTAGEM, NAO INCLUI CAMINHAO)</v>
          </cell>
          <cell r="D3344" t="str">
            <v>UN</v>
          </cell>
          <cell r="E3344" t="str">
            <v>CR</v>
          </cell>
          <cell r="F3344">
            <v>1451417.35</v>
          </cell>
          <cell r="G3344">
            <v>1451417.35</v>
          </cell>
          <cell r="H3344">
            <v>1451417.35</v>
          </cell>
          <cell r="I3344" t="str">
            <v>COM VALOR</v>
          </cell>
        </row>
        <row r="3345">
          <cell r="B3345">
            <v>44002</v>
          </cell>
          <cell r="C3345" t="str">
            <v>PERFURATRIZ HIDRAULICA SOBRE ESTEIRA, TORQUE MAXIMO 161 KNM, PROFUNDIDADE MAXIMA 54 M, DIAMETRO MAXIMO 1500 MM, POTENCIA MOTOR 268 HP</v>
          </cell>
          <cell r="D3345" t="str">
            <v>UN</v>
          </cell>
          <cell r="E3345" t="str">
            <v>CR</v>
          </cell>
          <cell r="F3345">
            <v>6779485.8600000003</v>
          </cell>
          <cell r="G3345">
            <v>6779485.8600000003</v>
          </cell>
          <cell r="H3345">
            <v>6779485.8600000003</v>
          </cell>
          <cell r="I3345" t="str">
            <v>COM VALOR</v>
          </cell>
        </row>
        <row r="3346">
          <cell r="B3346">
            <v>43886</v>
          </cell>
          <cell r="C3346" t="str">
            <v>PERFURATRIZ HIDRAULICA SOBRE ESTEIRA, TORQUE MAXIMO 98 KNM, PROFUNDIDADE MAXIMA 25 M, DIAMETRO MAXIMO 115 MM, POTENCIA MOTOR 190 HP</v>
          </cell>
          <cell r="D3346" t="str">
            <v>UN</v>
          </cell>
          <cell r="E3346" t="str">
            <v>CR</v>
          </cell>
          <cell r="F3346">
            <v>3290213.28</v>
          </cell>
          <cell r="G3346">
            <v>3290213.28</v>
          </cell>
          <cell r="H3346">
            <v>3290213.28</v>
          </cell>
          <cell r="I3346" t="str">
            <v>COM VALOR</v>
          </cell>
        </row>
        <row r="3347">
          <cell r="B3347">
            <v>40406</v>
          </cell>
          <cell r="C3347" t="str">
            <v>PERFURATRIZ MANUAL, TORQUE MAXIMO 55 KGF.M, POTENCIA 5 CV, COM DIAMETRO MAXIMO 8 1/2" (INCLUI SUPORTE/CHASSI TIPO MESA)</v>
          </cell>
          <cell r="D3347" t="str">
            <v>UN</v>
          </cell>
          <cell r="E3347" t="str">
            <v>CR</v>
          </cell>
          <cell r="F3347">
            <v>89357.96</v>
          </cell>
          <cell r="G3347">
            <v>89357.96</v>
          </cell>
          <cell r="H3347">
            <v>89357.96</v>
          </cell>
          <cell r="I3347" t="str">
            <v>COM VALOR</v>
          </cell>
        </row>
        <row r="3348">
          <cell r="B3348">
            <v>40789</v>
          </cell>
          <cell r="C3348" t="str">
            <v>PERFURATRIZ MANUAL, TORQUE MAXIMO 83 N.M, POTENCIA 5 CV, COM DIAMETRO MAXIMO 4" (NAO INCLUI SUPORTE / CHASSI)</v>
          </cell>
          <cell r="D3348" t="str">
            <v>UN</v>
          </cell>
          <cell r="E3348" t="str">
            <v>CR</v>
          </cell>
          <cell r="F3348">
            <v>12877.4</v>
          </cell>
          <cell r="G3348">
            <v>12877.4</v>
          </cell>
          <cell r="H3348">
            <v>12877.4</v>
          </cell>
          <cell r="I3348" t="str">
            <v>COM VALOR</v>
          </cell>
        </row>
        <row r="3349">
          <cell r="B3349">
            <v>40791</v>
          </cell>
          <cell r="C3349" t="str">
            <v>PERFURATRIZ MANUAL, TORQUE MAXIMO 83 N.M, POTENCIA 5 CV, COM DIAMETRO MAXIMO 4", PARA SOLO GRAMPEADO (INCLUI SUPORTE OU CHASSI TIPO MESA)</v>
          </cell>
          <cell r="D3349" t="str">
            <v>UN</v>
          </cell>
          <cell r="E3349" t="str">
            <v>CR</v>
          </cell>
          <cell r="F3349">
            <v>40311.86</v>
          </cell>
          <cell r="G3349">
            <v>40311.86</v>
          </cell>
          <cell r="H3349">
            <v>40311.86</v>
          </cell>
          <cell r="I3349" t="str">
            <v>COM VALOR</v>
          </cell>
        </row>
        <row r="3350">
          <cell r="B3350">
            <v>44003</v>
          </cell>
          <cell r="C3350" t="str">
            <v>PERFURATRIZ PARA EXECUCAO DE ESTACAS SECANTES, TIPO HELICE CONTINUA COM CABECOTE DUPLO E TUBO METALICO 300 KW</v>
          </cell>
          <cell r="D3350" t="str">
            <v>UN</v>
          </cell>
          <cell r="E3350" t="str">
            <v>CR</v>
          </cell>
          <cell r="F3350">
            <v>9421261.3000000007</v>
          </cell>
          <cell r="G3350">
            <v>9421261.3000000007</v>
          </cell>
          <cell r="H3350">
            <v>9421261.3000000007</v>
          </cell>
          <cell r="I3350" t="str">
            <v>COM VALOR</v>
          </cell>
        </row>
        <row r="3351">
          <cell r="B3351">
            <v>44548</v>
          </cell>
          <cell r="C3351" t="str">
            <v>PERFURATRIZ PARA FURO DIRECIONAL HORIZONTAL (HDD) COM CAPACIDADE ATE 89 KN, POTENCIA 24,8 HP A 80 HP (INCLUSO FERRAMENTAS E LOCALIZADOR), PARA REDE SUBTERRANEA</v>
          </cell>
          <cell r="D3351" t="str">
            <v>UN</v>
          </cell>
          <cell r="E3351" t="str">
            <v>CR</v>
          </cell>
          <cell r="F3351">
            <v>2881242.77</v>
          </cell>
          <cell r="G3351">
            <v>2881242.77</v>
          </cell>
          <cell r="H3351">
            <v>2881242.77</v>
          </cell>
          <cell r="I3351" t="str">
            <v>COM VALOR</v>
          </cell>
        </row>
        <row r="3352">
          <cell r="B3352">
            <v>44550</v>
          </cell>
          <cell r="C3352" t="str">
            <v>PERFURATRIZ PARA FURO DIRECIONAL HORIZONTAL (HDD) COM CAPACIDADE DE 201 KN A 560 KN, POTENCIA 200 HP A 260 HP (INCLUSO FERRAMENTAS E LOCALIZADOR), PARA REDE SUBTERRANEA</v>
          </cell>
          <cell r="D3352" t="str">
            <v>UN</v>
          </cell>
          <cell r="E3352" t="str">
            <v>CR</v>
          </cell>
          <cell r="F3352">
            <v>9039452.2599999998</v>
          </cell>
          <cell r="G3352">
            <v>9039452.2599999998</v>
          </cell>
          <cell r="H3352">
            <v>9039452.2599999998</v>
          </cell>
          <cell r="I3352" t="str">
            <v>COM VALOR</v>
          </cell>
        </row>
        <row r="3353">
          <cell r="B3353">
            <v>44549</v>
          </cell>
          <cell r="C3353" t="str">
            <v>PERFURATRIZ PARA FURO DIRECIONAL HORIZONTAL (HDD) COM CAPACIDADE DE 90 KN A 200 KN, POTENCIA 100 HP A 160 HP (INCLUSO FERRAMENTAS E LOCALIZADOR), PARA REDE SUBTERRANEA</v>
          </cell>
          <cell r="D3353" t="str">
            <v>UN</v>
          </cell>
          <cell r="E3353" t="str">
            <v>C</v>
          </cell>
          <cell r="F3353">
            <v>6610099.4900000002</v>
          </cell>
          <cell r="G3353">
            <v>6610099.4900000002</v>
          </cell>
          <cell r="H3353">
            <v>6610099.4900000002</v>
          </cell>
          <cell r="I3353" t="str">
            <v>COM VALOR</v>
          </cell>
        </row>
        <row r="3354">
          <cell r="B3354">
            <v>11651</v>
          </cell>
          <cell r="C3354" t="str">
            <v>PERFURATRIZ PNEUMATICA MANUAL DE PESO MEDIO, 18KG, COMPRIMENTO DE CURSO DE 6 M, DIAMETRO DO PISTAO DE 5,5 CM</v>
          </cell>
          <cell r="D3354" t="str">
            <v>UN</v>
          </cell>
          <cell r="E3354" t="str">
            <v>CR</v>
          </cell>
          <cell r="F3354">
            <v>22047.13</v>
          </cell>
          <cell r="G3354">
            <v>22047.13</v>
          </cell>
          <cell r="H3354">
            <v>22047.13</v>
          </cell>
          <cell r="I3354" t="str">
            <v>COM VALOR</v>
          </cell>
        </row>
        <row r="3355">
          <cell r="B3355">
            <v>41982</v>
          </cell>
          <cell r="C3355" t="str">
            <v>PERFURATRIZ ROTATIVA SOBRE ESTEIRA, TORQUE MAXIMO 2500 KGM, POTENCIA 110 HP, MOTOR DIESEL</v>
          </cell>
          <cell r="D3355" t="str">
            <v>UN</v>
          </cell>
          <cell r="E3355" t="str">
            <v>CR</v>
          </cell>
          <cell r="F3355">
            <v>1756156.12</v>
          </cell>
          <cell r="G3355">
            <v>1756156.12</v>
          </cell>
          <cell r="H3355">
            <v>1756156.12</v>
          </cell>
          <cell r="I3355" t="str">
            <v>COM VALOR</v>
          </cell>
        </row>
        <row r="3356">
          <cell r="B3356">
            <v>39012</v>
          </cell>
          <cell r="C3356" t="str">
            <v>PERFURATRIZ SOBRE ESTEIRA, TORQUE MAXIMO 600 KGF, PESO MEDIO 1000 KG, POTENCIA 20 HP, DIAMETRO MAXIMO 10"</v>
          </cell>
          <cell r="D3356" t="str">
            <v>UN</v>
          </cell>
          <cell r="E3356" t="str">
            <v>CR</v>
          </cell>
          <cell r="F3356">
            <v>1030450.45</v>
          </cell>
          <cell r="G3356">
            <v>1030450.45</v>
          </cell>
          <cell r="H3356">
            <v>1030450.45</v>
          </cell>
          <cell r="I3356" t="str">
            <v>COM VALOR</v>
          </cell>
        </row>
        <row r="3357">
          <cell r="B3357">
            <v>40435</v>
          </cell>
          <cell r="C3357" t="str">
            <v>PERFURATRIZ SOBRE ESTEIRA, TORQUE MAXIMO DE 600 KGF, POTENCIA ENTRE 50 E 60 HP, DIAMETRO MAXIMO DE 10"</v>
          </cell>
          <cell r="D3357" t="str">
            <v>UN</v>
          </cell>
          <cell r="E3357" t="str">
            <v>CR</v>
          </cell>
          <cell r="F3357">
            <v>1040528.7</v>
          </cell>
          <cell r="G3357">
            <v>1040528.7</v>
          </cell>
          <cell r="H3357">
            <v>1040528.7</v>
          </cell>
          <cell r="I3357" t="str">
            <v>COM VALOR</v>
          </cell>
        </row>
        <row r="3358">
          <cell r="B3358">
            <v>45265</v>
          </cell>
          <cell r="C3358" t="str">
            <v>PERNEIRA DE RASPA COM VELCRO</v>
          </cell>
          <cell r="D3358" t="str">
            <v>PAR</v>
          </cell>
          <cell r="E3358" t="str">
            <v>CR</v>
          </cell>
          <cell r="F3358">
            <v>36.159999999999997</v>
          </cell>
          <cell r="G3358">
            <v>36.159999999999997</v>
          </cell>
          <cell r="H3358">
            <v>36.159999999999997</v>
          </cell>
          <cell r="I3358" t="str">
            <v>COM VALOR</v>
          </cell>
        </row>
        <row r="3359">
          <cell r="B3359">
            <v>13617</v>
          </cell>
          <cell r="C3359" t="str">
            <v>PICAPE CABINE SIMPLES COM MOTOR 1.6 FLEX, CAMBIO MANUAL, POTENCIA 101/104 CV, 2 PORTAS</v>
          </cell>
          <cell r="D3359" t="str">
            <v>UN</v>
          </cell>
          <cell r="E3359" t="str">
            <v>CR</v>
          </cell>
          <cell r="F3359">
            <v>101951.92</v>
          </cell>
          <cell r="G3359">
            <v>101951.92</v>
          </cell>
          <cell r="H3359">
            <v>101951.92</v>
          </cell>
          <cell r="I3359" t="str">
            <v>COM VALOR</v>
          </cell>
        </row>
        <row r="3360">
          <cell r="B3360">
            <v>35274</v>
          </cell>
          <cell r="C3360" t="str">
            <v>PILAR QUADRADO NAO APARELHADO *10 X 10* CM, EM MACARANDUBA/MASSARANDUBA, ANGELIM OU EQUIVALENTE DA REGIAO - BRUTA</v>
          </cell>
          <cell r="D3360" t="str">
            <v>M</v>
          </cell>
          <cell r="E3360" t="str">
            <v>CR</v>
          </cell>
          <cell r="F3360">
            <v>52.14</v>
          </cell>
          <cell r="G3360">
            <v>52.14</v>
          </cell>
          <cell r="H3360">
            <v>52.14</v>
          </cell>
          <cell r="I3360" t="str">
            <v>COM VALOR</v>
          </cell>
        </row>
        <row r="3361">
          <cell r="B3361">
            <v>35275</v>
          </cell>
          <cell r="C3361" t="str">
            <v>PILAR QUADRADO NAO APARELHADO *15 X 15* CM, EM MACARANDUBA/MASSARANDUBA, ANGELIM OU EQUIVALENTE DA REGIAO - BRUTA</v>
          </cell>
          <cell r="D3361" t="str">
            <v>M</v>
          </cell>
          <cell r="E3361" t="str">
            <v>CR</v>
          </cell>
          <cell r="F3361">
            <v>110.67</v>
          </cell>
          <cell r="G3361">
            <v>110.67</v>
          </cell>
          <cell r="H3361">
            <v>110.67</v>
          </cell>
          <cell r="I3361" t="str">
            <v>COM VALOR</v>
          </cell>
        </row>
        <row r="3362">
          <cell r="B3362">
            <v>35276</v>
          </cell>
          <cell r="C3362" t="str">
            <v>PILAR QUADRADO NAO APARELHADO *20 X 20* CM, EM MACARANDUBA/MASSARANDUBA, ANGELIM OU EQUIVALENTE DA REGIAO - BRUTA</v>
          </cell>
          <cell r="D3362" t="str">
            <v>M</v>
          </cell>
          <cell r="E3362" t="str">
            <v>CR</v>
          </cell>
          <cell r="F3362">
            <v>192.57</v>
          </cell>
          <cell r="G3362">
            <v>192.57</v>
          </cell>
          <cell r="H3362">
            <v>192.57</v>
          </cell>
          <cell r="I3362" t="str">
            <v>COM VALOR</v>
          </cell>
        </row>
        <row r="3363">
          <cell r="B3363">
            <v>11091</v>
          </cell>
          <cell r="C3363" t="str">
            <v>PINGADEIRA PLASTICA PARA TELHA DE FIBROCIMENTO CANALETE 49/KALHETA OU CANALETE 90/KALHETAO</v>
          </cell>
          <cell r="D3363" t="str">
            <v>UN</v>
          </cell>
          <cell r="E3363" t="str">
            <v>CR</v>
          </cell>
          <cell r="F3363">
            <v>1.31</v>
          </cell>
          <cell r="G3363">
            <v>1.31</v>
          </cell>
          <cell r="H3363">
            <v>1.31</v>
          </cell>
          <cell r="I3363" t="str">
            <v>COM VALOR</v>
          </cell>
        </row>
        <row r="3364">
          <cell r="B3364">
            <v>37586</v>
          </cell>
          <cell r="C3364" t="str">
            <v>PINO DE ACO COM ARRUELA CONICA, DIAMETRO ARRUELA = *23* MM E COMP HASTE = *27* MM (ACAO INDIRETA)</v>
          </cell>
          <cell r="D3364" t="str">
            <v>CENTO</v>
          </cell>
          <cell r="E3364" t="str">
            <v>CR</v>
          </cell>
          <cell r="F3364">
            <v>52.12</v>
          </cell>
          <cell r="G3364">
            <v>52.12</v>
          </cell>
          <cell r="H3364">
            <v>52.12</v>
          </cell>
          <cell r="I3364" t="str">
            <v>COM VALOR</v>
          </cell>
        </row>
        <row r="3365">
          <cell r="B3365">
            <v>37395</v>
          </cell>
          <cell r="C3365" t="str">
            <v>PINO DE ACO COM FURO, HASTE = 27 MM (ACAO DIRETA)</v>
          </cell>
          <cell r="D3365" t="str">
            <v>CENTO</v>
          </cell>
          <cell r="E3365" t="str">
            <v>CR</v>
          </cell>
          <cell r="F3365" t="str">
            <v>VERIFICAR</v>
          </cell>
          <cell r="G3365" t="str">
            <v>VERIFICAR</v>
          </cell>
          <cell r="H3365" t="str">
            <v>VERIFICAR</v>
          </cell>
          <cell r="I3365" t="str">
            <v>SEM VALOR</v>
          </cell>
        </row>
        <row r="3366">
          <cell r="B3366">
            <v>14147</v>
          </cell>
          <cell r="C3366" t="str">
            <v>PINO DE ACO COM ROSCA 1/4", COMPRIMENTO DA HASTE = 30 MM E ROSCA = 20 MM (ACAO DIRETA)</v>
          </cell>
          <cell r="D3366" t="str">
            <v>CENTO</v>
          </cell>
          <cell r="E3366" t="str">
            <v>CR</v>
          </cell>
          <cell r="F3366" t="str">
            <v>VERIFICAR</v>
          </cell>
          <cell r="G3366" t="str">
            <v>VERIFICAR</v>
          </cell>
          <cell r="H3366" t="str">
            <v>VERIFICAR</v>
          </cell>
          <cell r="I3366" t="str">
            <v>SEM VALOR</v>
          </cell>
        </row>
        <row r="3367">
          <cell r="B3367">
            <v>37396</v>
          </cell>
          <cell r="C3367" t="str">
            <v>PINO DE ACO LISO 1/4", HASTE = *36,5* MM (ACAO DIRETA)</v>
          </cell>
          <cell r="D3367" t="str">
            <v>CENTO</v>
          </cell>
          <cell r="E3367" t="str">
            <v>C</v>
          </cell>
          <cell r="F3367" t="str">
            <v>VERIFICAR</v>
          </cell>
          <cell r="G3367" t="str">
            <v>VERIFICAR</v>
          </cell>
          <cell r="H3367" t="str">
            <v>VERIFICAR</v>
          </cell>
          <cell r="I3367" t="str">
            <v>SEM VALOR</v>
          </cell>
        </row>
        <row r="3368">
          <cell r="B3368">
            <v>37397</v>
          </cell>
          <cell r="C3368" t="str">
            <v>PINO DE ACO LISO 1/4", HASTE = *53* MM (ACAO DIRETA)</v>
          </cell>
          <cell r="D3368" t="str">
            <v>CENTO</v>
          </cell>
          <cell r="E3368" t="str">
            <v>C</v>
          </cell>
          <cell r="F3368" t="str">
            <v>VERIFICAR</v>
          </cell>
          <cell r="G3368" t="str">
            <v>VERIFICAR</v>
          </cell>
          <cell r="H3368" t="str">
            <v>VERIFICAR</v>
          </cell>
          <cell r="I3368" t="str">
            <v>SEM VALOR</v>
          </cell>
        </row>
        <row r="3369">
          <cell r="B3369">
            <v>43606</v>
          </cell>
          <cell r="C3369" t="str">
            <v>PINO GUIA RETO, EM LATAO, CHAPA COM 3 MM DE ESPESSURA E GUIA COM ROLETE DE 9 MM</v>
          </cell>
          <cell r="D3369" t="str">
            <v>UN</v>
          </cell>
          <cell r="E3369" t="str">
            <v>CR</v>
          </cell>
          <cell r="F3369">
            <v>10.01</v>
          </cell>
          <cell r="G3369">
            <v>10.01</v>
          </cell>
          <cell r="H3369">
            <v>10.01</v>
          </cell>
          <cell r="I3369" t="str">
            <v>COM VALOR</v>
          </cell>
        </row>
        <row r="3370">
          <cell r="B3370">
            <v>444</v>
          </cell>
          <cell r="C3370" t="str">
            <v>PINO ROSCA EXTERNA, EM ACO GALVANIZADO, PARA ISOLADOR DE 15KV, DIAMETRO 25 MM, COMPRIMENTO *290* MM</v>
          </cell>
          <cell r="D3370" t="str">
            <v>UN</v>
          </cell>
          <cell r="E3370" t="str">
            <v>CR</v>
          </cell>
          <cell r="F3370">
            <v>47.25</v>
          </cell>
          <cell r="G3370">
            <v>47.25</v>
          </cell>
          <cell r="H3370">
            <v>47.25</v>
          </cell>
          <cell r="I3370" t="str">
            <v>COM VALOR</v>
          </cell>
        </row>
        <row r="3371">
          <cell r="B3371">
            <v>445</v>
          </cell>
          <cell r="C3371" t="str">
            <v>PINO ROSCA EXTERNA, EM ACO GALVANIZADO, PARA ISOLADOR DE 25KV, DIAMETRO 35MM, COMPRIMENTO *320* MM</v>
          </cell>
          <cell r="D3371" t="str">
            <v>UN</v>
          </cell>
          <cell r="E3371" t="str">
            <v>CR</v>
          </cell>
          <cell r="F3371">
            <v>64.680000000000007</v>
          </cell>
          <cell r="G3371">
            <v>64.680000000000007</v>
          </cell>
          <cell r="H3371">
            <v>64.680000000000007</v>
          </cell>
          <cell r="I3371" t="str">
            <v>COM VALOR</v>
          </cell>
        </row>
        <row r="3372">
          <cell r="B3372">
            <v>4783</v>
          </cell>
          <cell r="C3372" t="str">
            <v>PINTOR (HORISTA)</v>
          </cell>
          <cell r="D3372" t="str">
            <v>H</v>
          </cell>
          <cell r="E3372" t="str">
            <v>C</v>
          </cell>
          <cell r="F3372">
            <v>19.13</v>
          </cell>
          <cell r="G3372">
            <v>17.18</v>
          </cell>
          <cell r="H3372">
            <v>9.2200000000000006</v>
          </cell>
          <cell r="I3372" t="str">
            <v>COM VALOR</v>
          </cell>
        </row>
        <row r="3373">
          <cell r="B3373">
            <v>41079</v>
          </cell>
          <cell r="C3373" t="str">
            <v>PINTOR (MENSALISTA)</v>
          </cell>
          <cell r="D3373" t="str">
            <v>MES</v>
          </cell>
          <cell r="E3373" t="str">
            <v>CR</v>
          </cell>
          <cell r="F3373">
            <v>3342.8</v>
          </cell>
          <cell r="G3373">
            <v>3000.4</v>
          </cell>
          <cell r="H3373">
            <v>2028.4</v>
          </cell>
          <cell r="I3373" t="str">
            <v>COM VALOR</v>
          </cell>
        </row>
        <row r="3374">
          <cell r="B3374">
            <v>12874</v>
          </cell>
          <cell r="C3374" t="str">
            <v>PINTOR DE LETREIROS (HORISTA)</v>
          </cell>
          <cell r="D3374" t="str">
            <v>H</v>
          </cell>
          <cell r="E3374" t="str">
            <v>CR</v>
          </cell>
          <cell r="F3374">
            <v>18.57</v>
          </cell>
          <cell r="G3374">
            <v>16.68</v>
          </cell>
          <cell r="H3374">
            <v>8.9499999999999993</v>
          </cell>
          <cell r="I3374" t="str">
            <v>COM VALOR</v>
          </cell>
        </row>
        <row r="3375">
          <cell r="B3375">
            <v>41082</v>
          </cell>
          <cell r="C3375" t="str">
            <v>PINTOR DE LETREIROS (MENSALISTA)</v>
          </cell>
          <cell r="D3375" t="str">
            <v>MES</v>
          </cell>
          <cell r="E3375" t="str">
            <v>CR</v>
          </cell>
          <cell r="F3375">
            <v>3246.08</v>
          </cell>
          <cell r="G3375">
            <v>2913.59</v>
          </cell>
          <cell r="H3375">
            <v>1969.71</v>
          </cell>
          <cell r="I3375" t="str">
            <v>COM VALOR</v>
          </cell>
        </row>
        <row r="3376">
          <cell r="B3376">
            <v>4785</v>
          </cell>
          <cell r="C3376" t="str">
            <v>PINTOR PARA TINTA EPOXI (HORISTA)</v>
          </cell>
          <cell r="D3376" t="str">
            <v>H</v>
          </cell>
          <cell r="E3376" t="str">
            <v>CR</v>
          </cell>
          <cell r="F3376">
            <v>19.13</v>
          </cell>
          <cell r="G3376">
            <v>17.18</v>
          </cell>
          <cell r="H3376">
            <v>9.2200000000000006</v>
          </cell>
          <cell r="I3376" t="str">
            <v>COM VALOR</v>
          </cell>
        </row>
        <row r="3377">
          <cell r="B3377">
            <v>41081</v>
          </cell>
          <cell r="C3377" t="str">
            <v>PINTOR PARA TINTA EPOXI (MENSALISTA)</v>
          </cell>
          <cell r="D3377" t="str">
            <v>MES</v>
          </cell>
          <cell r="E3377" t="str">
            <v>CR</v>
          </cell>
          <cell r="F3377">
            <v>3342.8</v>
          </cell>
          <cell r="G3377">
            <v>3000.4</v>
          </cell>
          <cell r="H3377">
            <v>2028.4</v>
          </cell>
          <cell r="I3377" t="str">
            <v>COM VALOR</v>
          </cell>
        </row>
        <row r="3378">
          <cell r="B3378">
            <v>4801</v>
          </cell>
          <cell r="C3378" t="str">
            <v>PISO DE BORRACHA CANELADO EM PLACAS 50 X 50 CM, E = *3,5* MM, PARA COLA</v>
          </cell>
          <cell r="D3378" t="str">
            <v>M2</v>
          </cell>
          <cell r="E3378" t="str">
            <v>CR</v>
          </cell>
          <cell r="F3378">
            <v>75.33</v>
          </cell>
          <cell r="G3378">
            <v>75.33</v>
          </cell>
          <cell r="H3378">
            <v>75.33</v>
          </cell>
          <cell r="I3378" t="str">
            <v>COM VALOR</v>
          </cell>
        </row>
        <row r="3379">
          <cell r="B3379">
            <v>4794</v>
          </cell>
          <cell r="C3379" t="str">
            <v>PISO DE BORRACHA ESPORTIVO EM PLACAS 50 X 50 CM, E = 15 MM, PARA ARGAMASSA, PRETO</v>
          </cell>
          <cell r="D3379" t="str">
            <v>M2</v>
          </cell>
          <cell r="E3379" t="str">
            <v>CR</v>
          </cell>
          <cell r="F3379">
            <v>343.11</v>
          </cell>
          <cell r="G3379">
            <v>343.11</v>
          </cell>
          <cell r="H3379">
            <v>343.11</v>
          </cell>
          <cell r="I3379" t="str">
            <v>COM VALOR</v>
          </cell>
        </row>
        <row r="3380">
          <cell r="B3380">
            <v>4796</v>
          </cell>
          <cell r="C3380" t="str">
            <v>PISO DE BORRACHA FRISADO OU PASTILHADO, PRETO, EM PLACAS 50 X 50 CM, E = 7 MM, PARA ARGAMASSA</v>
          </cell>
          <cell r="D3380" t="str">
            <v>M2</v>
          </cell>
          <cell r="E3380" t="str">
            <v>CR</v>
          </cell>
          <cell r="F3380">
            <v>208.4</v>
          </cell>
          <cell r="G3380">
            <v>208.4</v>
          </cell>
          <cell r="H3380">
            <v>208.4</v>
          </cell>
          <cell r="I3380" t="str">
            <v>COM VALOR</v>
          </cell>
        </row>
        <row r="3381">
          <cell r="B3381">
            <v>4800</v>
          </cell>
          <cell r="C3381" t="str">
            <v>PISO DE BORRACHA PASTILHADO EM PLACAS 50 X 50 CM, E = *3,5* MM, PARA COLA, PRETO</v>
          </cell>
          <cell r="D3381" t="str">
            <v>M2</v>
          </cell>
          <cell r="E3381" t="str">
            <v>CR</v>
          </cell>
          <cell r="F3381">
            <v>57.31</v>
          </cell>
          <cell r="G3381">
            <v>57.31</v>
          </cell>
          <cell r="H3381">
            <v>57.31</v>
          </cell>
          <cell r="I3381" t="str">
            <v>COM VALOR</v>
          </cell>
        </row>
        <row r="3382">
          <cell r="B3382">
            <v>4795</v>
          </cell>
          <cell r="C3382" t="str">
            <v>PISO DE BORRACHA PASTILHADO EM PLACAS 50 X 50 CM, E = 15 MM, PARA ARGAMASSA, PRETO</v>
          </cell>
          <cell r="D3382" t="str">
            <v>M2</v>
          </cell>
          <cell r="E3382" t="str">
            <v>CR</v>
          </cell>
          <cell r="F3382">
            <v>333.99</v>
          </cell>
          <cell r="G3382">
            <v>333.99</v>
          </cell>
          <cell r="H3382">
            <v>333.99</v>
          </cell>
          <cell r="I3382" t="str">
            <v>COM VALOR</v>
          </cell>
        </row>
        <row r="3383">
          <cell r="B3383">
            <v>39694</v>
          </cell>
          <cell r="C3383" t="str">
            <v>PISO ELEVADO COM 2 PLACAS DE ACO COM ENCHIMENTO DE CONCRETO CELULAR, INCLUSO BASE/HASTE/CRUZETAS, 60 X 60 CM, H = *28* CM, RESISTENCIA CARGA CONCENTRADA 496 KG (COM COLOCACAO)</v>
          </cell>
          <cell r="D3383" t="str">
            <v>M2</v>
          </cell>
          <cell r="E3383" t="str">
            <v>CR</v>
          </cell>
          <cell r="F3383">
            <v>502.61</v>
          </cell>
          <cell r="G3383">
            <v>502.61</v>
          </cell>
          <cell r="H3383">
            <v>502.61</v>
          </cell>
          <cell r="I3383" t="str">
            <v>COM VALOR</v>
          </cell>
        </row>
        <row r="3384">
          <cell r="B3384">
            <v>1292</v>
          </cell>
          <cell r="C3384" t="str">
            <v>PISO EM CERAMICA ESMALTADA, COR LISA, PEI MAIOR OU IGUAL A 4, FORMATO MAIOR QUE 2025 CM2</v>
          </cell>
          <cell r="D3384" t="str">
            <v>M2</v>
          </cell>
          <cell r="E3384" t="str">
            <v>CR</v>
          </cell>
          <cell r="F3384">
            <v>44.45</v>
          </cell>
          <cell r="G3384">
            <v>44.45</v>
          </cell>
          <cell r="H3384">
            <v>44.45</v>
          </cell>
          <cell r="I3384" t="str">
            <v>COM VALOR</v>
          </cell>
        </row>
        <row r="3385">
          <cell r="B3385">
            <v>1287</v>
          </cell>
          <cell r="C3385" t="str">
            <v>PISO EM CERAMICA ESMALTADA, COR LISA, PEI MAIOR OU IGUAL A 4, FORMATO MENOR OU IGUAL A 2025 CM2</v>
          </cell>
          <cell r="D3385" t="str">
            <v>M2</v>
          </cell>
          <cell r="E3385" t="str">
            <v>CR</v>
          </cell>
          <cell r="F3385">
            <v>35.590000000000003</v>
          </cell>
          <cell r="G3385">
            <v>35.590000000000003</v>
          </cell>
          <cell r="H3385">
            <v>35.590000000000003</v>
          </cell>
          <cell r="I3385" t="str">
            <v>COM VALOR</v>
          </cell>
        </row>
        <row r="3386">
          <cell r="B3386">
            <v>4786</v>
          </cell>
          <cell r="C3386" t="str">
            <v>PISO EM GRANILITE, MARMORITE OU GRANITINA, AGREGADO COR PRETO, CINZA, PALHA OU BRANCO, E= *8* MM (INCLUSO EXECUCAO)</v>
          </cell>
          <cell r="D3386" t="str">
            <v>M2</v>
          </cell>
          <cell r="E3386" t="str">
            <v>CR</v>
          </cell>
          <cell r="F3386" t="str">
            <v>VERIFICAR</v>
          </cell>
          <cell r="G3386" t="str">
            <v>VERIFICAR</v>
          </cell>
          <cell r="H3386" t="str">
            <v>VERIFICAR</v>
          </cell>
          <cell r="I3386" t="str">
            <v>SEM VALOR</v>
          </cell>
        </row>
        <row r="3387">
          <cell r="B3387">
            <v>10840</v>
          </cell>
          <cell r="C3387" t="str">
            <v>PISO EM GRANITO, POLIDO, TIPO AMENDOA/ AMARELO CAPRI/ AMARELO DOURADO CARIOCA OU OUTROS EQUIVALENTES DA REGIAO, FORMATO MENOR OU IGUAL A 3025 CM2, E= *2* CM</v>
          </cell>
          <cell r="D3387" t="str">
            <v>M2</v>
          </cell>
          <cell r="E3387" t="str">
            <v>CR</v>
          </cell>
          <cell r="F3387">
            <v>445</v>
          </cell>
          <cell r="G3387">
            <v>445</v>
          </cell>
          <cell r="H3387">
            <v>445</v>
          </cell>
          <cell r="I3387" t="str">
            <v>COM VALOR</v>
          </cell>
        </row>
        <row r="3388">
          <cell r="B3388">
            <v>10841</v>
          </cell>
          <cell r="C3388" t="str">
            <v>PISO EM GRANITO, POLIDO, TIPO ANDORINHA/ QUARTZ/ CASTELO/ CORUMBA OU OUTROS EQUIVALENTES DA REGIAO, FORMATO MENOR OU IGUAL A 3025 CM2, E= *2* CM</v>
          </cell>
          <cell r="D3388" t="str">
            <v>M2</v>
          </cell>
          <cell r="E3388" t="str">
            <v>CR</v>
          </cell>
          <cell r="F3388">
            <v>335.84</v>
          </cell>
          <cell r="G3388">
            <v>335.84</v>
          </cell>
          <cell r="H3388">
            <v>335.84</v>
          </cell>
          <cell r="I3388" t="str">
            <v>COM VALOR</v>
          </cell>
        </row>
        <row r="3389">
          <cell r="B3389">
            <v>44540</v>
          </cell>
          <cell r="C3389" t="str">
            <v>PISO EM GRANITO, POLIDO, TIPO MARFIM, DALLAS, CARAVELAS OU OUTROS EQUIVALENTES DA REGIAO, FORMATO MENOR OU IGUAL A 3025 CM2, E= *2*CM</v>
          </cell>
          <cell r="D3389" t="str">
            <v>M2</v>
          </cell>
          <cell r="E3389" t="str">
            <v>CR</v>
          </cell>
          <cell r="F3389">
            <v>429.14</v>
          </cell>
          <cell r="G3389">
            <v>429.14</v>
          </cell>
          <cell r="H3389">
            <v>429.14</v>
          </cell>
          <cell r="I3389" t="str">
            <v>COM VALOR</v>
          </cell>
        </row>
        <row r="3390">
          <cell r="B3390">
            <v>10842</v>
          </cell>
          <cell r="C3390" t="str">
            <v>PISO EM GRANITO, POLIDO, TIPO PRETO SAO GABRIEL/ TIJUCA OU OUTROS EQUIVALENTES DA REGIAO, FORMATO MENOR OU IGUAL A 3025 CM2, E= *2* CM</v>
          </cell>
          <cell r="D3390" t="str">
            <v>M2</v>
          </cell>
          <cell r="E3390" t="str">
            <v>CR</v>
          </cell>
          <cell r="F3390">
            <v>485.11</v>
          </cell>
          <cell r="G3390">
            <v>485.11</v>
          </cell>
          <cell r="H3390">
            <v>485.11</v>
          </cell>
          <cell r="I3390" t="str">
            <v>COM VALOR</v>
          </cell>
        </row>
        <row r="3391">
          <cell r="B3391">
            <v>45190</v>
          </cell>
          <cell r="C3391" t="str">
            <v>PISO EM PORCELANATO, RETIFICADO, LISO, MONOCOLOR, ACETINADO OU POLIDO, FORMATO MAIOR QUE 2500 ATE 6400 CM2</v>
          </cell>
          <cell r="D3391" t="str">
            <v>M2</v>
          </cell>
          <cell r="E3391" t="str">
            <v>C</v>
          </cell>
          <cell r="F3391">
            <v>73.400000000000006</v>
          </cell>
          <cell r="G3391">
            <v>73.400000000000006</v>
          </cell>
          <cell r="H3391">
            <v>73.400000000000006</v>
          </cell>
          <cell r="I3391" t="str">
            <v>COM VALOR</v>
          </cell>
        </row>
        <row r="3392">
          <cell r="B3392">
            <v>45191</v>
          </cell>
          <cell r="C3392" t="str">
            <v>PISO EM PORCELANATO,RETIFICADO, LISO, MONOCOLOR, ACETINADO OU POLIDO, FORMATO MAIOR QUE 6400 CM2</v>
          </cell>
          <cell r="D3392" t="str">
            <v>M2</v>
          </cell>
          <cell r="E3392" t="str">
            <v>CR</v>
          </cell>
          <cell r="F3392">
            <v>124.52</v>
          </cell>
          <cell r="G3392">
            <v>124.52</v>
          </cell>
          <cell r="H3392">
            <v>124.52</v>
          </cell>
          <cell r="I3392" t="str">
            <v>COM VALOR</v>
          </cell>
        </row>
        <row r="3393">
          <cell r="B3393">
            <v>38180</v>
          </cell>
          <cell r="C3393" t="str">
            <v>PISO EM REGUA VINILICA SEMIFLEXIVEL, ENCAIXE CLICADO, E = 4 MM (SEM COLOCACAO)</v>
          </cell>
          <cell r="D3393" t="str">
            <v>M2</v>
          </cell>
          <cell r="E3393" t="str">
            <v>CR</v>
          </cell>
          <cell r="F3393">
            <v>167.79</v>
          </cell>
          <cell r="G3393">
            <v>167.79</v>
          </cell>
          <cell r="H3393">
            <v>167.79</v>
          </cell>
          <cell r="I3393" t="str">
            <v>COM VALOR</v>
          </cell>
        </row>
        <row r="3394">
          <cell r="B3394">
            <v>40648</v>
          </cell>
          <cell r="C3394" t="str">
            <v>PISO EPOXI AUTONIVELANTE, ESPESSURA *4* MM (INCLUSO EXECUCAO)</v>
          </cell>
          <cell r="D3394" t="str">
            <v>M2</v>
          </cell>
          <cell r="E3394" t="str">
            <v>CR</v>
          </cell>
          <cell r="F3394" t="str">
            <v>VERIFICAR</v>
          </cell>
          <cell r="G3394" t="str">
            <v>VERIFICAR</v>
          </cell>
          <cell r="H3394" t="str">
            <v>VERIFICAR</v>
          </cell>
          <cell r="I3394" t="str">
            <v>SEM VALOR</v>
          </cell>
        </row>
        <row r="3395">
          <cell r="B3395">
            <v>40649</v>
          </cell>
          <cell r="C3395" t="str">
            <v>PISO EPOXI MULTILAYER, ESPESSURA *2* MM (INCLUSO EXECUCAO)</v>
          </cell>
          <cell r="D3395" t="str">
            <v>M2</v>
          </cell>
          <cell r="E3395" t="str">
            <v>CR</v>
          </cell>
          <cell r="F3395" t="str">
            <v>VERIFICAR</v>
          </cell>
          <cell r="G3395" t="str">
            <v>VERIFICAR</v>
          </cell>
          <cell r="H3395" t="str">
            <v>VERIFICAR</v>
          </cell>
          <cell r="I3395" t="str">
            <v>SEM VALOR</v>
          </cell>
        </row>
        <row r="3396">
          <cell r="B3396">
            <v>40650</v>
          </cell>
          <cell r="C3396" t="str">
            <v>PISO FULGET (GRANITO LAVADO) EM PLACAS DE *40 X 40* CM, E = 2,0 CM (SEM COLOCACAO)</v>
          </cell>
          <cell r="D3396" t="str">
            <v>M2</v>
          </cell>
          <cell r="E3396" t="str">
            <v>CR</v>
          </cell>
          <cell r="F3396" t="str">
            <v>VERIFICAR</v>
          </cell>
          <cell r="G3396" t="str">
            <v>VERIFICAR</v>
          </cell>
          <cell r="H3396" t="str">
            <v>VERIFICAR</v>
          </cell>
          <cell r="I3396" t="str">
            <v>SEM VALOR</v>
          </cell>
        </row>
        <row r="3397">
          <cell r="B3397">
            <v>40651</v>
          </cell>
          <cell r="C3397" t="str">
            <v>PISO FULGET (GRANITO LAVADO) EM PLACAS DE *75 X 75* CM, E = 2,0 CM (SEM COLOCACAO)</v>
          </cell>
          <cell r="D3397" t="str">
            <v>M2</v>
          </cell>
          <cell r="E3397" t="str">
            <v>CR</v>
          </cell>
          <cell r="F3397" t="str">
            <v>VERIFICAR</v>
          </cell>
          <cell r="G3397" t="str">
            <v>VERIFICAR</v>
          </cell>
          <cell r="H3397" t="str">
            <v>VERIFICAR</v>
          </cell>
          <cell r="I3397" t="str">
            <v>SEM VALOR</v>
          </cell>
        </row>
        <row r="3398">
          <cell r="B3398">
            <v>40652</v>
          </cell>
          <cell r="C3398" t="str">
            <v>PISO FULGET (GRANITO LAVADO) MOLDADO IN LOCO (INCLUSO EXECUCAO)</v>
          </cell>
          <cell r="D3398" t="str">
            <v>M2</v>
          </cell>
          <cell r="E3398" t="str">
            <v>CR</v>
          </cell>
          <cell r="F3398" t="str">
            <v>VERIFICAR</v>
          </cell>
          <cell r="G3398" t="str">
            <v>VERIFICAR</v>
          </cell>
          <cell r="H3398" t="str">
            <v>VERIFICAR</v>
          </cell>
          <cell r="I3398" t="str">
            <v>SEM VALOR</v>
          </cell>
        </row>
        <row r="3399">
          <cell r="B3399">
            <v>40647</v>
          </cell>
          <cell r="C3399" t="str">
            <v>PISO INDUSTRIAL EM CONCRETO ARMADO DE ACABAMENTO POLIDO, ESPESSURA 12 CM (CIMENTO QUEIMADO) (INCLUSO EXECUCAO)</v>
          </cell>
          <cell r="D3399" t="str">
            <v>M2</v>
          </cell>
          <cell r="E3399" t="str">
            <v>CR</v>
          </cell>
          <cell r="F3399" t="str">
            <v>VERIFICAR</v>
          </cell>
          <cell r="G3399" t="str">
            <v>VERIFICAR</v>
          </cell>
          <cell r="H3399" t="str">
            <v>VERIFICAR</v>
          </cell>
          <cell r="I3399" t="str">
            <v>SEM VALOR</v>
          </cell>
        </row>
        <row r="3400">
          <cell r="B3400">
            <v>40653</v>
          </cell>
          <cell r="C3400" t="str">
            <v>PISO KORODUR (INCLUSO EXECUCAO)</v>
          </cell>
          <cell r="D3400" t="str">
            <v>M2</v>
          </cell>
          <cell r="E3400" t="str">
            <v>C</v>
          </cell>
          <cell r="F3400" t="str">
            <v>VERIFICAR</v>
          </cell>
          <cell r="G3400" t="str">
            <v>VERIFICAR</v>
          </cell>
          <cell r="H3400" t="str">
            <v>VERIFICAR</v>
          </cell>
          <cell r="I3400" t="str">
            <v>SEM VALOR</v>
          </cell>
        </row>
        <row r="3401">
          <cell r="B3401">
            <v>38135</v>
          </cell>
          <cell r="C3401" t="str">
            <v>PISO TATIL / PODOTATIL, LADRILHO HIDRAULICO / CONCRETO, *25 X 25* CM, E= *2,5* CM, PADRAO TATIL ALERTA OU DIRECIONAL, COR AMARELA</v>
          </cell>
          <cell r="D3401" t="str">
            <v>M2</v>
          </cell>
          <cell r="E3401" t="str">
            <v>CR</v>
          </cell>
          <cell r="F3401">
            <v>99.74</v>
          </cell>
          <cell r="G3401">
            <v>99.74</v>
          </cell>
          <cell r="H3401">
            <v>99.74</v>
          </cell>
          <cell r="I3401" t="str">
            <v>COM VALOR</v>
          </cell>
        </row>
        <row r="3402">
          <cell r="B3402">
            <v>36178</v>
          </cell>
          <cell r="C3402" t="str">
            <v>PISO TATIL / PODOTATIL, LADRILHO HIDRAULICO/CONCRETO, *40 X 40* CM, E= 2,5* CM, PADRAO TATIL ALERTA OU DIRECIONAL, COR NATURAL</v>
          </cell>
          <cell r="D3402" t="str">
            <v>UN</v>
          </cell>
          <cell r="E3402" t="str">
            <v>CR</v>
          </cell>
          <cell r="F3402">
            <v>16.68</v>
          </cell>
          <cell r="G3402">
            <v>16.68</v>
          </cell>
          <cell r="H3402">
            <v>16.68</v>
          </cell>
          <cell r="I3402" t="str">
            <v>COM VALOR</v>
          </cell>
        </row>
        <row r="3403">
          <cell r="B3403">
            <v>38181</v>
          </cell>
          <cell r="C3403" t="str">
            <v>PISO TATIL ALERTA OU DIRECIONAL, DE BORRACHA, COLORIDO, 25 X 25 CM, E = 5 MM, PARA COLA</v>
          </cell>
          <cell r="D3403" t="str">
            <v>M2</v>
          </cell>
          <cell r="E3403" t="str">
            <v>CR</v>
          </cell>
          <cell r="F3403">
            <v>229.05</v>
          </cell>
          <cell r="G3403">
            <v>229.05</v>
          </cell>
          <cell r="H3403">
            <v>229.05</v>
          </cell>
          <cell r="I3403" t="str">
            <v>COM VALOR</v>
          </cell>
        </row>
        <row r="3404">
          <cell r="B3404">
            <v>38182</v>
          </cell>
          <cell r="C3404" t="str">
            <v>PISO TATIL DE ALERTA OU DIRECIONAL DE BORRACHA, PRETO, 25 X 25 CM, E = 5 MM, PARA COLA</v>
          </cell>
          <cell r="D3404" t="str">
            <v>M2</v>
          </cell>
          <cell r="E3404" t="str">
            <v>CR</v>
          </cell>
          <cell r="F3404">
            <v>218.18</v>
          </cell>
          <cell r="G3404">
            <v>218.18</v>
          </cell>
          <cell r="H3404">
            <v>218.18</v>
          </cell>
          <cell r="I3404" t="str">
            <v>COM VALOR</v>
          </cell>
        </row>
        <row r="3405">
          <cell r="B3405">
            <v>38186</v>
          </cell>
          <cell r="C3405" t="str">
            <v>PISO TATIL DE ALERTA OU DIRECIONAL, DE BORRACHA, COLORIDO, 25 X 25 CM, E = 12 MM, PARA ARGAMASSA</v>
          </cell>
          <cell r="D3405" t="str">
            <v>M2</v>
          </cell>
          <cell r="E3405" t="str">
            <v>CR</v>
          </cell>
          <cell r="F3405">
            <v>567.13</v>
          </cell>
          <cell r="G3405">
            <v>567.13</v>
          </cell>
          <cell r="H3405">
            <v>567.13</v>
          </cell>
          <cell r="I3405" t="str">
            <v>COM VALOR</v>
          </cell>
        </row>
        <row r="3406">
          <cell r="B3406">
            <v>38185</v>
          </cell>
          <cell r="C3406" t="str">
            <v>PISO TATIL DE ALERTA OU DIRECIONAL, DE BORRACHA, PRETO, 25 X 25 CM, E = 12 MM, PARA ARGAMASSA</v>
          </cell>
          <cell r="D3406" t="str">
            <v>M2</v>
          </cell>
          <cell r="E3406" t="str">
            <v>CR</v>
          </cell>
          <cell r="F3406">
            <v>504.95</v>
          </cell>
          <cell r="G3406">
            <v>504.95</v>
          </cell>
          <cell r="H3406">
            <v>504.95</v>
          </cell>
          <cell r="I3406" t="str">
            <v>COM VALOR</v>
          </cell>
        </row>
        <row r="3407">
          <cell r="B3407">
            <v>40654</v>
          </cell>
          <cell r="C3407" t="str">
            <v>PISO URETANO, VERSAO REVESTIMENTO AUTONIVELANTE, ESPESSURA VARIAVEL DE 3 A 4 MM (INCLUSO EXECUCAO)</v>
          </cell>
          <cell r="D3407" t="str">
            <v>M2</v>
          </cell>
          <cell r="E3407" t="str">
            <v>CR</v>
          </cell>
          <cell r="F3407" t="str">
            <v>VERIFICAR</v>
          </cell>
          <cell r="G3407" t="str">
            <v>VERIFICAR</v>
          </cell>
          <cell r="H3407" t="str">
            <v>VERIFICAR</v>
          </cell>
          <cell r="I3407" t="str">
            <v>SEM VALOR</v>
          </cell>
        </row>
        <row r="3408">
          <cell r="B3408">
            <v>44541</v>
          </cell>
          <cell r="C3408" t="str">
            <v>PISO/ REVESTIMENTO EM GRANITO, POLIDO, TIPO ANDORINHA/ QUARTZ/ CASTELO/ CORUMBA OU OUTROS EQUIVALENTES DA REGIAO, FORMATO MAIOR OU IGUAL A 3025 CM2, E = *2*CM</v>
          </cell>
          <cell r="D3408" t="str">
            <v>M2</v>
          </cell>
          <cell r="E3408" t="str">
            <v>CR</v>
          </cell>
          <cell r="F3408">
            <v>354.5</v>
          </cell>
          <cell r="G3408">
            <v>354.5</v>
          </cell>
          <cell r="H3408">
            <v>354.5</v>
          </cell>
          <cell r="I3408" t="str">
            <v>COM VALOR</v>
          </cell>
        </row>
        <row r="3409">
          <cell r="B3409">
            <v>4822</v>
          </cell>
          <cell r="C3409" t="str">
            <v>PISO/ REVESTIMENTO EM MARMORE, POLIDO, BRANCO COMUM, FORMATO MAIOR OU IGUAL A 3025 CM2, E = *2* CM</v>
          </cell>
          <cell r="D3409" t="str">
            <v>M2</v>
          </cell>
          <cell r="E3409" t="str">
            <v>C</v>
          </cell>
          <cell r="F3409">
            <v>583.74</v>
          </cell>
          <cell r="G3409">
            <v>583.74</v>
          </cell>
          <cell r="H3409">
            <v>583.74</v>
          </cell>
          <cell r="I3409" t="str">
            <v>COM VALOR</v>
          </cell>
        </row>
        <row r="3410">
          <cell r="B3410">
            <v>4818</v>
          </cell>
          <cell r="C3410" t="str">
            <v>PISO/ REVESTIMENTO EM MARMORE, POLIDO, BRANCO COMUM, FORMATO MENOR OU IGUAL A 3025 CM2, E = *2* CM</v>
          </cell>
          <cell r="D3410" t="str">
            <v>M2</v>
          </cell>
          <cell r="E3410" t="str">
            <v>CR</v>
          </cell>
          <cell r="F3410">
            <v>600</v>
          </cell>
          <cell r="G3410">
            <v>600</v>
          </cell>
          <cell r="H3410">
            <v>600</v>
          </cell>
          <cell r="I3410" t="str">
            <v>COM VALOR</v>
          </cell>
        </row>
        <row r="3411">
          <cell r="B3411">
            <v>39567</v>
          </cell>
          <cell r="C3411" t="str">
            <v>PLACA / CHAPA DE GESSO ACARTONADO, ACABAMENTO VINILICO LISO EM UMA DAS FACES, COR BRANCA, BORDA QUADRADA, E = 9,5 MM, *625 X 1250* MM (L X C), PARA FORRO REMOVIVEL</v>
          </cell>
          <cell r="D3411" t="str">
            <v>M2</v>
          </cell>
          <cell r="E3411" t="str">
            <v>CR</v>
          </cell>
          <cell r="F3411">
            <v>46.52</v>
          </cell>
          <cell r="G3411">
            <v>46.52</v>
          </cell>
          <cell r="H3411">
            <v>46.52</v>
          </cell>
          <cell r="I3411" t="str">
            <v>COM VALOR</v>
          </cell>
        </row>
        <row r="3412">
          <cell r="B3412">
            <v>39566</v>
          </cell>
          <cell r="C3412" t="str">
            <v>PLACA / CHAPA DE GESSO ACARTONADO, ACABAMENTO VINILICO LISO EM UMA DAS FACES, COR BRANCA, BORDA QUADRADA, E = 9,5 MM, *625 X 625* MM (L X C), PARA FORRO REMOVIVEL</v>
          </cell>
          <cell r="D3412" t="str">
            <v>M2</v>
          </cell>
          <cell r="E3412" t="str">
            <v>CR</v>
          </cell>
          <cell r="F3412">
            <v>49.24</v>
          </cell>
          <cell r="G3412">
            <v>49.24</v>
          </cell>
          <cell r="H3412">
            <v>49.24</v>
          </cell>
          <cell r="I3412" t="str">
            <v>COM VALOR</v>
          </cell>
        </row>
        <row r="3413">
          <cell r="B3413">
            <v>39416</v>
          </cell>
          <cell r="C3413" t="str">
            <v>PLACA / CHAPA DE GESSO ACARTONADO, RESISTENTE A UMIDADE (RU), COR VERDE, E = 12,5 MM, 1200 X 1800 MM (L X C)</v>
          </cell>
          <cell r="D3413" t="str">
            <v>M2</v>
          </cell>
          <cell r="E3413" t="str">
            <v>C</v>
          </cell>
          <cell r="F3413">
            <v>30.01</v>
          </cell>
          <cell r="G3413">
            <v>30.01</v>
          </cell>
          <cell r="H3413">
            <v>30.01</v>
          </cell>
          <cell r="I3413" t="str">
            <v>COM VALOR</v>
          </cell>
        </row>
        <row r="3414">
          <cell r="B3414">
            <v>39417</v>
          </cell>
          <cell r="C3414" t="str">
            <v>PLACA / CHAPA DE GESSO ACARTONADO, RESISTENTE A UMIDADE (RU), COR VERDE, E = 12,5 MM, 1200 X 2400 MM (L X C)</v>
          </cell>
          <cell r="D3414" t="str">
            <v>M2</v>
          </cell>
          <cell r="E3414" t="str">
            <v>CR</v>
          </cell>
          <cell r="F3414">
            <v>29.27</v>
          </cell>
          <cell r="G3414">
            <v>29.27</v>
          </cell>
          <cell r="H3414">
            <v>29.27</v>
          </cell>
          <cell r="I3414" t="str">
            <v>COM VALOR</v>
          </cell>
        </row>
        <row r="3415">
          <cell r="B3415">
            <v>43742</v>
          </cell>
          <cell r="C3415" t="str">
            <v>PLACA / CHAPA DE GESSO ACARTONADO, RESISTENTE A UMIDADE (RU), COR VERDE, E = 15 MM, 1200 X 2400 MM (L X C)</v>
          </cell>
          <cell r="D3415" t="str">
            <v>M2</v>
          </cell>
          <cell r="E3415" t="str">
            <v>CR</v>
          </cell>
          <cell r="F3415">
            <v>31.57</v>
          </cell>
          <cell r="G3415">
            <v>31.57</v>
          </cell>
          <cell r="H3415">
            <v>31.57</v>
          </cell>
          <cell r="I3415" t="str">
            <v>COM VALOR</v>
          </cell>
        </row>
        <row r="3416">
          <cell r="B3416">
            <v>39414</v>
          </cell>
          <cell r="C3416" t="str">
            <v>PLACA / CHAPA DE GESSO ACARTONADO, RESISTENTE AO FOGO (RF), COR ROSA, E = 12,5 MM, 1200 X 1800 MM (L X C)</v>
          </cell>
          <cell r="D3416" t="str">
            <v>M2</v>
          </cell>
          <cell r="E3416" t="str">
            <v>CR</v>
          </cell>
          <cell r="F3416">
            <v>28.42</v>
          </cell>
          <cell r="G3416">
            <v>28.42</v>
          </cell>
          <cell r="H3416">
            <v>28.42</v>
          </cell>
          <cell r="I3416" t="str">
            <v>COM VALOR</v>
          </cell>
        </row>
        <row r="3417">
          <cell r="B3417">
            <v>39415</v>
          </cell>
          <cell r="C3417" t="str">
            <v>PLACA / CHAPA DE GESSO ACARTONADO, RESISTENTE AO FOGO (RF), COR ROSA, E = 12,5 MM, 1200 X 2400 MM (L X C)</v>
          </cell>
          <cell r="D3417" t="str">
            <v>M2</v>
          </cell>
          <cell r="E3417" t="str">
            <v>CR</v>
          </cell>
          <cell r="F3417">
            <v>24.5</v>
          </cell>
          <cell r="G3417">
            <v>24.5</v>
          </cell>
          <cell r="H3417">
            <v>24.5</v>
          </cell>
          <cell r="I3417" t="str">
            <v>COM VALOR</v>
          </cell>
        </row>
        <row r="3418">
          <cell r="B3418">
            <v>43740</v>
          </cell>
          <cell r="C3418" t="str">
            <v>PLACA / CHAPA DE GESSO ACARTONADO, RESISTENTE AO FOGO (RF), COR ROSA, E = 15 MM, 1200 X 2400 MM (L X C)</v>
          </cell>
          <cell r="D3418" t="str">
            <v>M2</v>
          </cell>
          <cell r="E3418" t="str">
            <v>C</v>
          </cell>
          <cell r="F3418">
            <v>29.92</v>
          </cell>
          <cell r="G3418">
            <v>29.92</v>
          </cell>
          <cell r="H3418">
            <v>29.92</v>
          </cell>
          <cell r="I3418" t="str">
            <v>COM VALOR</v>
          </cell>
        </row>
        <row r="3419">
          <cell r="B3419">
            <v>39412</v>
          </cell>
          <cell r="C3419" t="str">
            <v>PLACA / CHAPA DE GESSO ACARTONADO, STANDARD (ST), COR BRANCA, E = 12,5 MM, 1200 X 1800 MM (L X C)</v>
          </cell>
          <cell r="D3419" t="str">
            <v>M2</v>
          </cell>
          <cell r="E3419" t="str">
            <v>CR</v>
          </cell>
          <cell r="F3419">
            <v>20.52</v>
          </cell>
          <cell r="G3419">
            <v>20.52</v>
          </cell>
          <cell r="H3419">
            <v>20.52</v>
          </cell>
          <cell r="I3419" t="str">
            <v>COM VALOR</v>
          </cell>
        </row>
        <row r="3420">
          <cell r="B3420">
            <v>39413</v>
          </cell>
          <cell r="C3420" t="str">
            <v>PLACA / CHAPA DE GESSO ACARTONADO, STANDARD (ST), COR BRANCA, E = 12,5 MM, 1200 X 2400 MM (L X C)</v>
          </cell>
          <cell r="D3420" t="str">
            <v>M2</v>
          </cell>
          <cell r="E3420" t="str">
            <v>CR</v>
          </cell>
          <cell r="F3420">
            <v>22.19</v>
          </cell>
          <cell r="G3420">
            <v>22.19</v>
          </cell>
          <cell r="H3420">
            <v>22.19</v>
          </cell>
          <cell r="I3420" t="str">
            <v>COM VALOR</v>
          </cell>
        </row>
        <row r="3421">
          <cell r="B3421">
            <v>43741</v>
          </cell>
          <cell r="C3421" t="str">
            <v>PLACA / CHAPA DE GESSO ACARTONADO, STANDARD (ST), COR BRANCA, E = 15 MM, 1200 X 2400 MM (L X C)</v>
          </cell>
          <cell r="D3421" t="str">
            <v>M2</v>
          </cell>
          <cell r="E3421" t="str">
            <v>CR</v>
          </cell>
          <cell r="F3421">
            <v>23.65</v>
          </cell>
          <cell r="G3421">
            <v>23.65</v>
          </cell>
          <cell r="H3421">
            <v>23.65</v>
          </cell>
          <cell r="I3421" t="str">
            <v>COM VALOR</v>
          </cell>
        </row>
        <row r="3422">
          <cell r="B3422">
            <v>11062</v>
          </cell>
          <cell r="C3422" t="str">
            <v>PLACA CIMENTICIA LISA E = 10 MM, DE 1,20 X *2,50* M (SEM AMIANTO)</v>
          </cell>
          <cell r="D3422" t="str">
            <v>M2</v>
          </cell>
          <cell r="E3422" t="str">
            <v>CR</v>
          </cell>
          <cell r="F3422">
            <v>51.18</v>
          </cell>
          <cell r="G3422">
            <v>51.18</v>
          </cell>
          <cell r="H3422">
            <v>51.18</v>
          </cell>
          <cell r="I3422" t="str">
            <v>COM VALOR</v>
          </cell>
        </row>
        <row r="3423">
          <cell r="B3423">
            <v>11063</v>
          </cell>
          <cell r="C3423" t="str">
            <v>PLACA CIMENTICIA LISA E = 6 MM, DE 1,20 X *2,50* M (SEM AMIANTO)</v>
          </cell>
          <cell r="D3423" t="str">
            <v>M2</v>
          </cell>
          <cell r="E3423" t="str">
            <v>CR</v>
          </cell>
          <cell r="F3423">
            <v>31.32</v>
          </cell>
          <cell r="G3423">
            <v>31.32</v>
          </cell>
          <cell r="H3423">
            <v>31.32</v>
          </cell>
          <cell r="I3423" t="str">
            <v>COM VALOR</v>
          </cell>
        </row>
        <row r="3424">
          <cell r="B3424">
            <v>13521</v>
          </cell>
          <cell r="C3424" t="str">
            <v>PLACA DE ACO ESMALTADA PARA IDENTIFICACAO DE RUA, *45 CM X 20* CM</v>
          </cell>
          <cell r="D3424" t="str">
            <v>UN</v>
          </cell>
          <cell r="E3424" t="str">
            <v>CR</v>
          </cell>
          <cell r="F3424" t="str">
            <v>VERIFICAR</v>
          </cell>
          <cell r="G3424" t="str">
            <v>VERIFICAR</v>
          </cell>
          <cell r="H3424" t="str">
            <v>VERIFICAR</v>
          </cell>
          <cell r="I3424" t="str">
            <v>SEM VALOR</v>
          </cell>
        </row>
        <row r="3425">
          <cell r="B3425">
            <v>10851</v>
          </cell>
          <cell r="C3425" t="str">
            <v>PLACA DE ACRILICO TRANSPARENTE ADESIVADA PARA SINALIZACAO DE PORTAS, BORDA POLIDA, DE *25 X 8*, E = 6 MM (NAO INCLUI ACESSORIOS PARA FIXACAO)</v>
          </cell>
          <cell r="D3425" t="str">
            <v>UN</v>
          </cell>
          <cell r="E3425" t="str">
            <v>CR</v>
          </cell>
          <cell r="F3425" t="str">
            <v>VERIFICAR</v>
          </cell>
          <cell r="G3425" t="str">
            <v>VERIFICAR</v>
          </cell>
          <cell r="H3425" t="str">
            <v>VERIFICAR</v>
          </cell>
          <cell r="I3425" t="str">
            <v>SEM VALOR</v>
          </cell>
        </row>
        <row r="3426">
          <cell r="B3426">
            <v>39515</v>
          </cell>
          <cell r="C3426" t="str">
            <v>PLACA DE FIBRA MINERAL PARA FORRO, DE 1250 X 625 MM, E = 15 MM, BORDA RETA, COM PINTURA ANTIMOFO (NAO INCLUI PERFIS)</v>
          </cell>
          <cell r="D3426" t="str">
            <v>UN</v>
          </cell>
          <cell r="E3426" t="str">
            <v>CR</v>
          </cell>
          <cell r="F3426" t="str">
            <v>VERIFICAR</v>
          </cell>
          <cell r="G3426" t="str">
            <v>VERIFICAR</v>
          </cell>
          <cell r="H3426" t="str">
            <v>VERIFICAR</v>
          </cell>
          <cell r="I3426" t="str">
            <v>SEM VALOR</v>
          </cell>
        </row>
        <row r="3427">
          <cell r="B3427">
            <v>39516</v>
          </cell>
          <cell r="C3427" t="str">
            <v>PLACA DE FIBRA MINERAL PARA FORRO, DE 625 X 625 MM, E = 15 MM, BORDA REBAIXADA PARA PERFIL 24 MM, COM PINTURA ANTIMOFO (NAO INCLUI PERFIS)</v>
          </cell>
          <cell r="D3427" t="str">
            <v>UN</v>
          </cell>
          <cell r="E3427" t="str">
            <v>C</v>
          </cell>
          <cell r="F3427" t="str">
            <v>VERIFICAR</v>
          </cell>
          <cell r="G3427" t="str">
            <v>VERIFICAR</v>
          </cell>
          <cell r="H3427" t="str">
            <v>VERIFICAR</v>
          </cell>
          <cell r="I3427" t="str">
            <v>SEM VALOR</v>
          </cell>
        </row>
        <row r="3428">
          <cell r="B3428">
            <v>39514</v>
          </cell>
          <cell r="C3428" t="str">
            <v>PLACA DE FIBRA MINERAL PARA FORRO, DE 625 X 625 MM, E = 15 MM, BORDA RETA, COM PINTURA ANTIMOFO (NAO INCLUI PERFIS)</v>
          </cell>
          <cell r="D3428" t="str">
            <v>UN</v>
          </cell>
          <cell r="E3428" t="str">
            <v>CR</v>
          </cell>
          <cell r="F3428" t="str">
            <v>VERIFICAR</v>
          </cell>
          <cell r="G3428" t="str">
            <v>VERIFICAR</v>
          </cell>
          <cell r="H3428" t="str">
            <v>VERIFICAR</v>
          </cell>
          <cell r="I3428" t="str">
            <v>SEM VALOR</v>
          </cell>
        </row>
        <row r="3429">
          <cell r="B3429">
            <v>4812</v>
          </cell>
          <cell r="C3429" t="str">
            <v>PLACA DE GESSO PARA FORRO, *60 X 60* CM, ESPESSURA DE 12 MM (SEM COLOCACAO)</v>
          </cell>
          <cell r="D3429" t="str">
            <v>M2</v>
          </cell>
          <cell r="E3429" t="str">
            <v>CR</v>
          </cell>
          <cell r="F3429">
            <v>12.31</v>
          </cell>
          <cell r="G3429">
            <v>12.31</v>
          </cell>
          <cell r="H3429">
            <v>12.31</v>
          </cell>
          <cell r="I3429" t="str">
            <v>COM VALOR</v>
          </cell>
        </row>
        <row r="3430">
          <cell r="B3430">
            <v>10849</v>
          </cell>
          <cell r="C3430" t="str">
            <v>PLACA DE INAUGURACAO EM BRONZE *35X 50*CM</v>
          </cell>
          <cell r="D3430" t="str">
            <v>UN</v>
          </cell>
          <cell r="E3430" t="str">
            <v>CR</v>
          </cell>
          <cell r="F3430" t="str">
            <v>VERIFICAR</v>
          </cell>
          <cell r="G3430" t="str">
            <v>VERIFICAR</v>
          </cell>
          <cell r="H3430" t="str">
            <v>VERIFICAR</v>
          </cell>
          <cell r="I3430" t="str">
            <v>SEM VALOR</v>
          </cell>
        </row>
        <row r="3431">
          <cell r="B3431">
            <v>10848</v>
          </cell>
          <cell r="C3431" t="str">
            <v>PLACA DE INAUGURACAO METALICA, *40* CM X *60* CM</v>
          </cell>
          <cell r="D3431" t="str">
            <v>UN</v>
          </cell>
          <cell r="E3431" t="str">
            <v>CR</v>
          </cell>
          <cell r="F3431" t="str">
            <v>VERIFICAR</v>
          </cell>
          <cell r="G3431" t="str">
            <v>VERIFICAR</v>
          </cell>
          <cell r="H3431" t="str">
            <v>VERIFICAR</v>
          </cell>
          <cell r="I3431" t="str">
            <v>SEM VALOR</v>
          </cell>
        </row>
        <row r="3432">
          <cell r="B3432">
            <v>4813</v>
          </cell>
          <cell r="C3432" t="str">
            <v>PLACA DE OBRA (PARA CONSTRUCAO CIVIL) EM CHAPA GALVANIZADA *N. 22*, ADESIVADA, DE *2,4 X 1,2* M (SEM POSTES PARA FIXACAO)</v>
          </cell>
          <cell r="D3432" t="str">
            <v>M2</v>
          </cell>
          <cell r="E3432" t="str">
            <v>CR</v>
          </cell>
          <cell r="F3432" t="str">
            <v>VERIFICAR</v>
          </cell>
          <cell r="G3432" t="str">
            <v>VERIFICAR</v>
          </cell>
          <cell r="H3432" t="str">
            <v>VERIFICAR</v>
          </cell>
          <cell r="I3432" t="str">
            <v>SEM VALOR</v>
          </cell>
        </row>
        <row r="3433">
          <cell r="B3433">
            <v>37560</v>
          </cell>
          <cell r="C3433" t="str">
            <v>PLACA DE SINALIZACAO DE SEGURANCA CONTRA INCENDIO - ALERTA, TRIANGULAR, BASE DE *30* CM, EM PVC *2* MM ANTI-CHAMAS (SIMBOLOS, CORES E PICTOGRAMAS CONFORME NBR 16820)</v>
          </cell>
          <cell r="D3433" t="str">
            <v>UN</v>
          </cell>
          <cell r="E3433" t="str">
            <v>CR</v>
          </cell>
          <cell r="F3433" t="str">
            <v>VERIFICAR</v>
          </cell>
          <cell r="G3433" t="str">
            <v>VERIFICAR</v>
          </cell>
          <cell r="H3433" t="str">
            <v>VERIFICAR</v>
          </cell>
          <cell r="I3433" t="str">
            <v>SEM VALOR</v>
          </cell>
        </row>
        <row r="3434">
          <cell r="B3434">
            <v>37557</v>
          </cell>
          <cell r="C3434" t="str">
            <v>PLACA DE SINALIZACAO DE SEGURANCA CONTRA INCENDIO, FOTOLUMINESCENTE, QUADRADA, *14 X 14* CM, EM PVC *2* MM ANTI-CHAMAS (SIMBOLOS, CORES E PICTOGRAMAS CONFORME NBR 16820)</v>
          </cell>
          <cell r="D3434" t="str">
            <v>UN</v>
          </cell>
          <cell r="E3434" t="str">
            <v>CR</v>
          </cell>
          <cell r="F3434" t="str">
            <v>VERIFICAR</v>
          </cell>
          <cell r="G3434" t="str">
            <v>VERIFICAR</v>
          </cell>
          <cell r="H3434" t="str">
            <v>VERIFICAR</v>
          </cell>
          <cell r="I3434" t="str">
            <v>SEM VALOR</v>
          </cell>
        </row>
        <row r="3435">
          <cell r="B3435">
            <v>37556</v>
          </cell>
          <cell r="C3435" t="str">
            <v>PLACA DE SINALIZACAO DE SEGURANCA CONTRA INCENDIO, FOTOLUMINESCENTE, QUADRADA, *20 X 20* CM, EM PVC *2* MM ANTI-CHAMAS (SIMBOLOS, CORES E PICTOGRAMAS CONFORME NBR 16820)</v>
          </cell>
          <cell r="D3435" t="str">
            <v>UN</v>
          </cell>
          <cell r="E3435" t="str">
            <v>CR</v>
          </cell>
          <cell r="F3435" t="str">
            <v>VERIFICAR</v>
          </cell>
          <cell r="G3435" t="str">
            <v>VERIFICAR</v>
          </cell>
          <cell r="H3435" t="str">
            <v>VERIFICAR</v>
          </cell>
          <cell r="I3435" t="str">
            <v>SEM VALOR</v>
          </cell>
        </row>
        <row r="3436">
          <cell r="B3436">
            <v>37559</v>
          </cell>
          <cell r="C3436" t="str">
            <v>PLACA DE SINALIZACAO DE SEGURANCA CONTRA INCENDIO, FOTOLUMINESCENTE, RETANGULAR, *12 X 40* CM, EM PVC *2* MM ANTI-CHAMAS (SIMBOLOS, CORES E PICTOGRAMAS CONFORME NBR 16820)</v>
          </cell>
          <cell r="D3436" t="str">
            <v>UN</v>
          </cell>
          <cell r="E3436" t="str">
            <v>CR</v>
          </cell>
          <cell r="F3436" t="str">
            <v>VERIFICAR</v>
          </cell>
          <cell r="G3436" t="str">
            <v>VERIFICAR</v>
          </cell>
          <cell r="H3436" t="str">
            <v>VERIFICAR</v>
          </cell>
          <cell r="I3436" t="str">
            <v>SEM VALOR</v>
          </cell>
        </row>
        <row r="3437">
          <cell r="B3437">
            <v>37539</v>
          </cell>
          <cell r="C3437" t="str">
            <v>PLACA DE SINALIZACAO DE SEGURANCA CONTRA INCENDIO, FOTOLUMINESCENTE, RETANGULAR, *13 X 26* CM, EM PVC *2* MM ANTI-CHAMAS (SIMBOLOS, CORES E PICTOGRAMAS CONFORME NBR 16820)</v>
          </cell>
          <cell r="D3437" t="str">
            <v>UN</v>
          </cell>
          <cell r="E3437" t="str">
            <v>CR</v>
          </cell>
          <cell r="F3437" t="str">
            <v>VERIFICAR</v>
          </cell>
          <cell r="G3437" t="str">
            <v>VERIFICAR</v>
          </cell>
          <cell r="H3437" t="str">
            <v>VERIFICAR</v>
          </cell>
          <cell r="I3437" t="str">
            <v>SEM VALOR</v>
          </cell>
        </row>
        <row r="3438">
          <cell r="B3438">
            <v>37558</v>
          </cell>
          <cell r="C3438" t="str">
            <v>PLACA DE SINALIZACAO DE SEGURANCA CONTRA INCENDIO, FOTOLUMINESCENTE, RETANGULAR, *20 X 40* CM, EM PVC *2* MM ANTI-CHAMAS (SIMBOLOS, CORES E PICTOGRAMAS CONFORME NBR 16820)</v>
          </cell>
          <cell r="D3438" t="str">
            <v>UN</v>
          </cell>
          <cell r="E3438" t="str">
            <v>CR</v>
          </cell>
          <cell r="F3438" t="str">
            <v>VERIFICAR</v>
          </cell>
          <cell r="G3438" t="str">
            <v>VERIFICAR</v>
          </cell>
          <cell r="H3438" t="str">
            <v>VERIFICAR</v>
          </cell>
          <cell r="I3438" t="str">
            <v>SEM VALOR</v>
          </cell>
        </row>
        <row r="3439">
          <cell r="B3439">
            <v>34723</v>
          </cell>
          <cell r="C3439" t="str">
            <v>PLACA DE SINALIZACAO EM CHAPA DE ACO NUM 16 COM PINTURA REFLETIVA</v>
          </cell>
          <cell r="D3439" t="str">
            <v>M2</v>
          </cell>
          <cell r="E3439" t="str">
            <v>CR</v>
          </cell>
          <cell r="F3439" t="str">
            <v>VERIFICAR</v>
          </cell>
          <cell r="G3439" t="str">
            <v>VERIFICAR</v>
          </cell>
          <cell r="H3439" t="str">
            <v>VERIFICAR</v>
          </cell>
          <cell r="I3439" t="str">
            <v>SEM VALOR</v>
          </cell>
        </row>
        <row r="3440">
          <cell r="B3440">
            <v>34721</v>
          </cell>
          <cell r="C3440" t="str">
            <v>PLACA DE SINALIZACAO EM CHAPA DE ALUMINIO COM PINTURA REFLETIVA, E = 2 MM</v>
          </cell>
          <cell r="D3440" t="str">
            <v>M2</v>
          </cell>
          <cell r="E3440" t="str">
            <v>CR</v>
          </cell>
          <cell r="F3440" t="str">
            <v>VERIFICAR</v>
          </cell>
          <cell r="G3440" t="str">
            <v>VERIFICAR</v>
          </cell>
          <cell r="H3440" t="str">
            <v>VERIFICAR</v>
          </cell>
          <cell r="I3440" t="str">
            <v>SEM VALOR</v>
          </cell>
        </row>
        <row r="3441">
          <cell r="B3441">
            <v>4309</v>
          </cell>
          <cell r="C3441" t="str">
            <v>PLACA DE VENTILACAO PARA TELHA DE FIBROCIMENTO CANALETE 49 KALHETA</v>
          </cell>
          <cell r="D3441" t="str">
            <v>UN</v>
          </cell>
          <cell r="E3441" t="str">
            <v>CR</v>
          </cell>
          <cell r="F3441">
            <v>5.91</v>
          </cell>
          <cell r="G3441">
            <v>5.91</v>
          </cell>
          <cell r="H3441">
            <v>5.91</v>
          </cell>
          <cell r="I3441" t="str">
            <v>COM VALOR</v>
          </cell>
        </row>
        <row r="3442">
          <cell r="B3442">
            <v>4307</v>
          </cell>
          <cell r="C3442" t="str">
            <v>PLACA DE VENTILACAO PARA TELHA DE FIBROCIMENTO, CANALETE 90 OU KALHETAO</v>
          </cell>
          <cell r="D3442" t="str">
            <v>UN</v>
          </cell>
          <cell r="E3442" t="str">
            <v>CR</v>
          </cell>
          <cell r="F3442">
            <v>10.11</v>
          </cell>
          <cell r="G3442">
            <v>10.11</v>
          </cell>
          <cell r="H3442">
            <v>10.11</v>
          </cell>
          <cell r="I3442" t="str">
            <v>COM VALOR</v>
          </cell>
        </row>
        <row r="3443">
          <cell r="B3443">
            <v>10850</v>
          </cell>
          <cell r="C3443" t="str">
            <v>PLACA NUMERACAO RESIDENCIAL EM CHAPA GALVANIZADA ESMALTADA 12 X 18 CM</v>
          </cell>
          <cell r="D3443" t="str">
            <v>UN</v>
          </cell>
          <cell r="E3443" t="str">
            <v>CR</v>
          </cell>
          <cell r="F3443" t="str">
            <v>VERIFICAR</v>
          </cell>
          <cell r="G3443" t="str">
            <v>VERIFICAR</v>
          </cell>
          <cell r="H3443" t="str">
            <v>VERIFICAR</v>
          </cell>
          <cell r="I3443" t="str">
            <v>SEM VALOR</v>
          </cell>
        </row>
        <row r="3444">
          <cell r="B3444">
            <v>42438</v>
          </cell>
          <cell r="C3444" t="str">
            <v>PLACA ORIENTATIVA SOBRE EXERCICIOS, 2,00 M X 1,00 M (CHAPA GALVANIZADA #20), ESTRUTURA EM TUBOS REDONDOS DE ACO CARBONO, PINTURA NO PROCESSO ELETROSTATICO, ADESIVO FRENTE E VERSO - PARA ACADEMIA AO AR LIVRE / ACADEMIA DA TERCEIRA IDADE - ATI</v>
          </cell>
          <cell r="D3444" t="str">
            <v>UN</v>
          </cell>
          <cell r="E3444" t="str">
            <v>CR</v>
          </cell>
          <cell r="F3444" t="str">
            <v>VERIFICAR</v>
          </cell>
          <cell r="G3444" t="str">
            <v>VERIFICAR</v>
          </cell>
          <cell r="H3444" t="str">
            <v>VERIFICAR</v>
          </cell>
          <cell r="I3444" t="str">
            <v>SEM VALOR</v>
          </cell>
        </row>
        <row r="3445">
          <cell r="B3445">
            <v>4792</v>
          </cell>
          <cell r="C3445" t="str">
            <v>PLACA VINILICA SEMIFLEXIVEL PARA PISOS, E = 3,2 MM, 30 X 30 CM (SEM COLOCACAO)</v>
          </cell>
          <cell r="D3445" t="str">
            <v>M2</v>
          </cell>
          <cell r="E3445" t="str">
            <v>CR</v>
          </cell>
          <cell r="F3445">
            <v>161.07</v>
          </cell>
          <cell r="G3445">
            <v>161.07</v>
          </cell>
          <cell r="H3445">
            <v>161.07</v>
          </cell>
          <cell r="I3445" t="str">
            <v>COM VALOR</v>
          </cell>
        </row>
        <row r="3446">
          <cell r="B3446">
            <v>4790</v>
          </cell>
          <cell r="C3446" t="str">
            <v>PLACA VINILICA SEMIFLEXIVEL PARA REVESTIMENTO DE PISOS E PAREDES, E = 2 MM (SEM COLOCACAO)</v>
          </cell>
          <cell r="D3446" t="str">
            <v>M2</v>
          </cell>
          <cell r="E3446" t="str">
            <v>CR</v>
          </cell>
          <cell r="F3446">
            <v>96.84</v>
          </cell>
          <cell r="G3446">
            <v>96.84</v>
          </cell>
          <cell r="H3446">
            <v>96.84</v>
          </cell>
          <cell r="I3446" t="str">
            <v>COM VALOR</v>
          </cell>
        </row>
        <row r="3447">
          <cell r="B3447">
            <v>40671</v>
          </cell>
          <cell r="C3447" t="str">
            <v>PLACA/PISO DE CONCRETO POROSO/ PAVIMENTO PERMEAVEL/BLOCO DRENANTE DE CONCRETO, *40 X 40* CM, E = 6 CM, COR NATURAL</v>
          </cell>
          <cell r="D3447" t="str">
            <v>M2</v>
          </cell>
          <cell r="E3447" t="str">
            <v>CR</v>
          </cell>
          <cell r="F3447">
            <v>103.97</v>
          </cell>
          <cell r="G3447">
            <v>103.97</v>
          </cell>
          <cell r="H3447">
            <v>103.97</v>
          </cell>
          <cell r="I3447" t="str">
            <v>COM VALOR</v>
          </cell>
        </row>
        <row r="3448">
          <cell r="B3448">
            <v>7552</v>
          </cell>
          <cell r="C3448" t="str">
            <v>PLACA/TAMPA CEGA EM LATAO ESCOVADO PARA CONDULETE EM LIGA DE ALUMINIO 4 X 4"</v>
          </cell>
          <cell r="D3448" t="str">
            <v>UN</v>
          </cell>
          <cell r="E3448" t="str">
            <v>C</v>
          </cell>
          <cell r="F3448">
            <v>19.77</v>
          </cell>
          <cell r="G3448">
            <v>19.77</v>
          </cell>
          <cell r="H3448">
            <v>19.77</v>
          </cell>
          <cell r="I3448" t="str">
            <v>COM VALOR</v>
          </cell>
        </row>
        <row r="3449">
          <cell r="B3449">
            <v>4893</v>
          </cell>
          <cell r="C3449" t="str">
            <v>PLUG OU BUJAO DE FERRO GALVANIZADO, DE 1 1/2"</v>
          </cell>
          <cell r="D3449" t="str">
            <v>UN</v>
          </cell>
          <cell r="E3449" t="str">
            <v>CR</v>
          </cell>
          <cell r="F3449">
            <v>14.75</v>
          </cell>
          <cell r="G3449">
            <v>14.75</v>
          </cell>
          <cell r="H3449">
            <v>14.75</v>
          </cell>
          <cell r="I3449" t="str">
            <v>COM VALOR</v>
          </cell>
        </row>
        <row r="3450">
          <cell r="B3450">
            <v>4894</v>
          </cell>
          <cell r="C3450" t="str">
            <v>PLUG OU BUJAO DE FERRO GALVANIZADO, DE 1 1/4"</v>
          </cell>
          <cell r="D3450" t="str">
            <v>UN</v>
          </cell>
          <cell r="E3450" t="str">
            <v>CR</v>
          </cell>
          <cell r="F3450">
            <v>12.66</v>
          </cell>
          <cell r="G3450">
            <v>12.66</v>
          </cell>
          <cell r="H3450">
            <v>12.66</v>
          </cell>
          <cell r="I3450" t="str">
            <v>COM VALOR</v>
          </cell>
        </row>
        <row r="3451">
          <cell r="B3451">
            <v>4890</v>
          </cell>
          <cell r="C3451" t="str">
            <v>PLUG OU BUJAO DE FERRO GALVANIZADO, DE 1"</v>
          </cell>
          <cell r="D3451" t="str">
            <v>UN</v>
          </cell>
          <cell r="E3451" t="str">
            <v>CR</v>
          </cell>
          <cell r="F3451">
            <v>8.1</v>
          </cell>
          <cell r="G3451">
            <v>8.1</v>
          </cell>
          <cell r="H3451">
            <v>8.1</v>
          </cell>
          <cell r="I3451" t="str">
            <v>COM VALOR</v>
          </cell>
        </row>
        <row r="3452">
          <cell r="B3452">
            <v>4888</v>
          </cell>
          <cell r="C3452" t="str">
            <v>PLUG OU BUJAO DE FERRO GALVANIZADO, DE 1/2"</v>
          </cell>
          <cell r="D3452" t="str">
            <v>UN</v>
          </cell>
          <cell r="E3452" t="str">
            <v>CR</v>
          </cell>
          <cell r="F3452">
            <v>4.3099999999999996</v>
          </cell>
          <cell r="G3452">
            <v>4.3099999999999996</v>
          </cell>
          <cell r="H3452">
            <v>4.3099999999999996</v>
          </cell>
          <cell r="I3452" t="str">
            <v>COM VALOR</v>
          </cell>
        </row>
        <row r="3453">
          <cell r="B3453">
            <v>12411</v>
          </cell>
          <cell r="C3453" t="str">
            <v>PLUG OU BUJAO DE FERRO GALVANIZADO, DE 2 1/2"</v>
          </cell>
          <cell r="D3453" t="str">
            <v>UN</v>
          </cell>
          <cell r="E3453" t="str">
            <v>CR</v>
          </cell>
          <cell r="F3453">
            <v>43.62</v>
          </cell>
          <cell r="G3453">
            <v>43.62</v>
          </cell>
          <cell r="H3453">
            <v>43.62</v>
          </cell>
          <cell r="I3453" t="str">
            <v>COM VALOR</v>
          </cell>
        </row>
        <row r="3454">
          <cell r="B3454">
            <v>4891</v>
          </cell>
          <cell r="C3454" t="str">
            <v>PLUG OU BUJAO DE FERRO GALVANIZADO, DE 2"</v>
          </cell>
          <cell r="D3454" t="str">
            <v>UN</v>
          </cell>
          <cell r="E3454" t="str">
            <v>CR</v>
          </cell>
          <cell r="F3454">
            <v>21.81</v>
          </cell>
          <cell r="G3454">
            <v>21.81</v>
          </cell>
          <cell r="H3454">
            <v>21.81</v>
          </cell>
          <cell r="I3454" t="str">
            <v>COM VALOR</v>
          </cell>
        </row>
        <row r="3455">
          <cell r="B3455">
            <v>4892</v>
          </cell>
          <cell r="C3455" t="str">
            <v>PLUG OU BUJAO DE FERRO GALVANIZADO, DE 3"</v>
          </cell>
          <cell r="D3455" t="str">
            <v>UN</v>
          </cell>
          <cell r="E3455" t="str">
            <v>CR</v>
          </cell>
          <cell r="F3455">
            <v>61.08</v>
          </cell>
          <cell r="G3455">
            <v>61.08</v>
          </cell>
          <cell r="H3455">
            <v>61.08</v>
          </cell>
          <cell r="I3455" t="str">
            <v>COM VALOR</v>
          </cell>
        </row>
        <row r="3456">
          <cell r="B3456">
            <v>4889</v>
          </cell>
          <cell r="C3456" t="str">
            <v>PLUG OU BUJAO DE FERRO GALVANIZADO, DE 3/4"</v>
          </cell>
          <cell r="D3456" t="str">
            <v>UN</v>
          </cell>
          <cell r="E3456" t="str">
            <v>CR</v>
          </cell>
          <cell r="F3456">
            <v>5.83</v>
          </cell>
          <cell r="G3456">
            <v>5.83</v>
          </cell>
          <cell r="H3456">
            <v>5.83</v>
          </cell>
          <cell r="I3456" t="str">
            <v>COM VALOR</v>
          </cell>
        </row>
        <row r="3457">
          <cell r="B3457">
            <v>12412</v>
          </cell>
          <cell r="C3457" t="str">
            <v>PLUG OU BUJAO DE FERRO GALVANIZADO, DE 4"</v>
          </cell>
          <cell r="D3457" t="str">
            <v>UN</v>
          </cell>
          <cell r="E3457" t="str">
            <v>CR</v>
          </cell>
          <cell r="F3457">
            <v>113.53</v>
          </cell>
          <cell r="G3457">
            <v>113.53</v>
          </cell>
          <cell r="H3457">
            <v>113.53</v>
          </cell>
          <cell r="I3457" t="str">
            <v>COM VALOR</v>
          </cell>
        </row>
        <row r="3458">
          <cell r="B3458">
            <v>4907</v>
          </cell>
          <cell r="C3458" t="str">
            <v>PLUG PVC, JE, DN 100 MM, PARA REDE COLETORA ESGOTO</v>
          </cell>
          <cell r="D3458" t="str">
            <v>UN</v>
          </cell>
          <cell r="E3458" t="str">
            <v>CR</v>
          </cell>
          <cell r="F3458">
            <v>21.86</v>
          </cell>
          <cell r="G3458">
            <v>21.86</v>
          </cell>
          <cell r="H3458">
            <v>21.86</v>
          </cell>
          <cell r="I3458" t="str">
            <v>COM VALOR</v>
          </cell>
        </row>
        <row r="3459">
          <cell r="B3459">
            <v>4902</v>
          </cell>
          <cell r="C3459" t="str">
            <v>PLUG PVC, JE, DN 150 MM, PARA REDE COLETORA ESGOTO</v>
          </cell>
          <cell r="D3459" t="str">
            <v>UN</v>
          </cell>
          <cell r="E3459" t="str">
            <v>CR</v>
          </cell>
          <cell r="F3459">
            <v>56.7</v>
          </cell>
          <cell r="G3459">
            <v>56.7</v>
          </cell>
          <cell r="H3459">
            <v>56.7</v>
          </cell>
          <cell r="I3459" t="str">
            <v>COM VALOR</v>
          </cell>
        </row>
        <row r="3460">
          <cell r="B3460">
            <v>4741</v>
          </cell>
          <cell r="C3460" t="str">
            <v>PO DE PEDRA (POSTO PEDREIRA/FORNECEDOR, SEM FRETE)</v>
          </cell>
          <cell r="D3460" t="str">
            <v>M3</v>
          </cell>
          <cell r="E3460" t="str">
            <v>CR</v>
          </cell>
          <cell r="F3460">
            <v>93.4</v>
          </cell>
          <cell r="G3460">
            <v>93.4</v>
          </cell>
          <cell r="H3460">
            <v>93.4</v>
          </cell>
          <cell r="I3460" t="str">
            <v>COM VALOR</v>
          </cell>
        </row>
        <row r="3461">
          <cell r="B3461">
            <v>4752</v>
          </cell>
          <cell r="C3461" t="str">
            <v>POCEIRO / ESCAVADOR DE VALAS E TUBULOES (HORISTA)</v>
          </cell>
          <cell r="D3461" t="str">
            <v>H</v>
          </cell>
          <cell r="E3461" t="str">
            <v>CR</v>
          </cell>
          <cell r="F3461">
            <v>21.83</v>
          </cell>
          <cell r="G3461">
            <v>19.600000000000001</v>
          </cell>
          <cell r="H3461">
            <v>10.52</v>
          </cell>
          <cell r="I3461" t="str">
            <v>COM VALOR</v>
          </cell>
        </row>
        <row r="3462">
          <cell r="B3462">
            <v>41091</v>
          </cell>
          <cell r="C3462" t="str">
            <v>POCEIRO / ESCAVADOR DE VALAS E TUBULOES (MENSALISTA)</v>
          </cell>
          <cell r="D3462" t="str">
            <v>MES</v>
          </cell>
          <cell r="E3462" t="str">
            <v>CR</v>
          </cell>
          <cell r="F3462">
            <v>3814.75</v>
          </cell>
          <cell r="G3462">
            <v>3424.02</v>
          </cell>
          <cell r="H3462">
            <v>2314.7800000000002</v>
          </cell>
          <cell r="I3462" t="str">
            <v>COM VALOR</v>
          </cell>
        </row>
        <row r="3463">
          <cell r="B3463">
            <v>13954</v>
          </cell>
          <cell r="C3463" t="str">
            <v>POLIDORA DE PISO (POLITRIZ) ELETRICA, MOTOR MONOFASICO DE 4 HP, PESO DE 100 KG, DIAMETRO DO TRABALHO DE 450 MM</v>
          </cell>
          <cell r="D3463" t="str">
            <v>UN</v>
          </cell>
          <cell r="E3463" t="str">
            <v>CR</v>
          </cell>
          <cell r="F3463" t="str">
            <v>VERIFICAR</v>
          </cell>
          <cell r="G3463" t="str">
            <v>VERIFICAR</v>
          </cell>
          <cell r="H3463" t="str">
            <v>VERIFICAR</v>
          </cell>
          <cell r="I3463" t="str">
            <v>SEM VALOR</v>
          </cell>
        </row>
        <row r="3464">
          <cell r="B3464">
            <v>3411</v>
          </cell>
          <cell r="C3464" t="str">
            <v>POLIESTIRENO EXPANDIDO/EPS (ISOPOR), PEROLAS, PARA CONCRETO LEVE</v>
          </cell>
          <cell r="D3464" t="str">
            <v>KG</v>
          </cell>
          <cell r="E3464" t="str">
            <v>CR</v>
          </cell>
          <cell r="F3464" t="str">
            <v>VERIFICAR</v>
          </cell>
          <cell r="G3464" t="str">
            <v>VERIFICAR</v>
          </cell>
          <cell r="H3464" t="str">
            <v>VERIFICAR</v>
          </cell>
          <cell r="I3464" t="str">
            <v>SEM VALOR</v>
          </cell>
        </row>
        <row r="3465">
          <cell r="B3465">
            <v>39995</v>
          </cell>
          <cell r="C3465" t="str">
            <v>POLIESTIRENO EXPANDIDO/EPS (ISOPOR), TIPO 2F, BLOCO</v>
          </cell>
          <cell r="D3465" t="str">
            <v>M3</v>
          </cell>
          <cell r="E3465" t="str">
            <v>CR</v>
          </cell>
          <cell r="F3465" t="str">
            <v>VERIFICAR</v>
          </cell>
          <cell r="G3465" t="str">
            <v>VERIFICAR</v>
          </cell>
          <cell r="H3465" t="str">
            <v>VERIFICAR</v>
          </cell>
          <cell r="I3465" t="str">
            <v>SEM VALOR</v>
          </cell>
        </row>
        <row r="3466">
          <cell r="B3466">
            <v>11615</v>
          </cell>
          <cell r="C3466" t="str">
            <v>POLIESTIRENO EXPANDIDO/EPS (ISOPOR), TIPO 2F, PLACA, ISOLAMENTO TERMOACUSTICO, E = 10 MM, 1000 X 500 MM</v>
          </cell>
          <cell r="D3466" t="str">
            <v>M2</v>
          </cell>
          <cell r="E3466" t="str">
            <v>CR</v>
          </cell>
          <cell r="F3466" t="str">
            <v>VERIFICAR</v>
          </cell>
          <cell r="G3466" t="str">
            <v>VERIFICAR</v>
          </cell>
          <cell r="H3466" t="str">
            <v>VERIFICAR</v>
          </cell>
          <cell r="I3466" t="str">
            <v>SEM VALOR</v>
          </cell>
        </row>
        <row r="3467">
          <cell r="B3467">
            <v>3408</v>
          </cell>
          <cell r="C3467" t="str">
            <v>POLIESTIRENO EXPANDIDO/EPS (ISOPOR), TIPO 2F, PLACA, ISOLAMENTO TERMOACUSTICO, E = 20 MM, 1000 X 500 MM</v>
          </cell>
          <cell r="D3467" t="str">
            <v>M2</v>
          </cell>
          <cell r="E3467" t="str">
            <v>CR</v>
          </cell>
          <cell r="F3467" t="str">
            <v>VERIFICAR</v>
          </cell>
          <cell r="G3467" t="str">
            <v>VERIFICAR</v>
          </cell>
          <cell r="H3467" t="str">
            <v>VERIFICAR</v>
          </cell>
          <cell r="I3467" t="str">
            <v>SEM VALOR</v>
          </cell>
        </row>
        <row r="3468">
          <cell r="B3468">
            <v>3409</v>
          </cell>
          <cell r="C3468" t="str">
            <v>POLIESTIRENO EXPANDIDO/EPS (ISOPOR), TIPO 2F, PLACA, ISOLAMENTO TERMOACUSTICO, E = 50 MM, 1000 X 500 MM</v>
          </cell>
          <cell r="D3468" t="str">
            <v>M2</v>
          </cell>
          <cell r="E3468" t="str">
            <v>CR</v>
          </cell>
          <cell r="F3468" t="str">
            <v>VERIFICAR</v>
          </cell>
          <cell r="G3468" t="str">
            <v>VERIFICAR</v>
          </cell>
          <cell r="H3468" t="str">
            <v>VERIFICAR</v>
          </cell>
          <cell r="I3468" t="str">
            <v>SEM VALOR</v>
          </cell>
        </row>
        <row r="3469">
          <cell r="B3469">
            <v>11427</v>
          </cell>
          <cell r="C3469" t="str">
            <v>POLVORA NEGRA</v>
          </cell>
          <cell r="D3469" t="str">
            <v>KG</v>
          </cell>
          <cell r="E3469" t="str">
            <v>CR</v>
          </cell>
          <cell r="F3469" t="str">
            <v>VERIFICAR</v>
          </cell>
          <cell r="G3469" t="str">
            <v>VERIFICAR</v>
          </cell>
          <cell r="H3469" t="str">
            <v>VERIFICAR</v>
          </cell>
          <cell r="I3469" t="str">
            <v>SEM VALOR</v>
          </cell>
        </row>
        <row r="3470">
          <cell r="B3470">
            <v>4491</v>
          </cell>
          <cell r="C3470" t="str">
            <v>PONTALETE *7,5 X 7,5* CM EM PINUS, MISTA OU EQUIVALENTE DA REGIAO - BRUTA</v>
          </cell>
          <cell r="D3470" t="str">
            <v>M</v>
          </cell>
          <cell r="E3470" t="str">
            <v>CR</v>
          </cell>
          <cell r="F3470">
            <v>6.93</v>
          </cell>
          <cell r="G3470">
            <v>6.93</v>
          </cell>
          <cell r="H3470">
            <v>6.93</v>
          </cell>
          <cell r="I3470" t="str">
            <v>COM VALOR</v>
          </cell>
        </row>
        <row r="3471">
          <cell r="B3471">
            <v>2745</v>
          </cell>
          <cell r="C3471" t="str">
            <v>PONTALETE ROLICO SEM TRATAMENTO, D = 8 A 11 CM, H = 3 M, EM EUCALIPTO OU EQUIVALENTE DA REGIAO - BRUTA (PARA ESCORAMENTO)</v>
          </cell>
          <cell r="D3471" t="str">
            <v>M</v>
          </cell>
          <cell r="E3471" t="str">
            <v>CR</v>
          </cell>
          <cell r="F3471">
            <v>5.63</v>
          </cell>
          <cell r="G3471">
            <v>5.63</v>
          </cell>
          <cell r="H3471">
            <v>5.63</v>
          </cell>
          <cell r="I3471" t="str">
            <v>COM VALOR</v>
          </cell>
        </row>
        <row r="3472">
          <cell r="B3472">
            <v>14439</v>
          </cell>
          <cell r="C3472" t="str">
            <v>PONTALETE ROLICO SEM TRATAMENTO, D = 8 A 11 CM, H = 6 M, EM EUCALIPTO OU EQUIVALENTE DA REGIAO - BRUTA (PARA ESCORAMENTO)</v>
          </cell>
          <cell r="D3472" t="str">
            <v>M</v>
          </cell>
          <cell r="E3472" t="str">
            <v>C</v>
          </cell>
          <cell r="F3472">
            <v>6.99</v>
          </cell>
          <cell r="G3472">
            <v>6.99</v>
          </cell>
          <cell r="H3472">
            <v>6.99</v>
          </cell>
          <cell r="I3472" t="str">
            <v>COM VALOR</v>
          </cell>
        </row>
        <row r="3473">
          <cell r="B3473">
            <v>45238</v>
          </cell>
          <cell r="C3473" t="str">
            <v>PONTEIRO DE ACO, LISO, REDONDO, 3/4" X 10"</v>
          </cell>
          <cell r="D3473" t="str">
            <v>UN</v>
          </cell>
          <cell r="E3473" t="str">
            <v>CR</v>
          </cell>
          <cell r="F3473">
            <v>20.57</v>
          </cell>
          <cell r="G3473">
            <v>20.57</v>
          </cell>
          <cell r="H3473">
            <v>20.57</v>
          </cell>
          <cell r="I3473" t="str">
            <v>COM VALOR</v>
          </cell>
        </row>
        <row r="3474">
          <cell r="B3474">
            <v>44496</v>
          </cell>
          <cell r="C3474" t="str">
            <v>PONTEIRO PARA MARTELO ROMPEDOR, DIAMETRO = *28* MM, COMPRIMENTO = *520* MM, ENCAIXE SEXTAVADO</v>
          </cell>
          <cell r="D3474" t="str">
            <v>UN</v>
          </cell>
          <cell r="E3474" t="str">
            <v>CR</v>
          </cell>
          <cell r="F3474">
            <v>140.63999999999999</v>
          </cell>
          <cell r="G3474">
            <v>140.63999999999999</v>
          </cell>
          <cell r="H3474">
            <v>140.63999999999999</v>
          </cell>
          <cell r="I3474" t="str">
            <v>COM VALOR</v>
          </cell>
        </row>
        <row r="3475">
          <cell r="B3475">
            <v>12362</v>
          </cell>
          <cell r="C3475" t="str">
            <v>PORCA OLHAL EM ACO GALVANIZADO, ESPESSURA 16MM, ABERTURA 21MM</v>
          </cell>
          <cell r="D3475" t="str">
            <v>UN</v>
          </cell>
          <cell r="E3475" t="str">
            <v>CR</v>
          </cell>
          <cell r="F3475">
            <v>25.68</v>
          </cell>
          <cell r="G3475">
            <v>25.68</v>
          </cell>
          <cell r="H3475">
            <v>25.68</v>
          </cell>
          <cell r="I3475" t="str">
            <v>COM VALOR</v>
          </cell>
        </row>
        <row r="3476">
          <cell r="B3476">
            <v>421</v>
          </cell>
          <cell r="C3476" t="str">
            <v>PORCA OLHAL M 16, EM ACO GALVANIZADO, DIAMETRO = 16 MM</v>
          </cell>
          <cell r="D3476" t="str">
            <v>UN</v>
          </cell>
          <cell r="E3476" t="str">
            <v>CR</v>
          </cell>
          <cell r="F3476" t="str">
            <v>VERIFICAR</v>
          </cell>
          <cell r="G3476" t="str">
            <v>VERIFICAR</v>
          </cell>
          <cell r="H3476" t="str">
            <v>VERIFICAR</v>
          </cell>
          <cell r="I3476" t="str">
            <v>SEM VALOR</v>
          </cell>
        </row>
        <row r="3477">
          <cell r="B3477">
            <v>14148</v>
          </cell>
          <cell r="C3477" t="str">
            <v>PORCA UNIAO/JUNCAO ZINCADA SEXTAVADA 1/4", CHAVE 7/16", COMPRIMENTO = 25 MM</v>
          </cell>
          <cell r="D3477" t="str">
            <v>UN</v>
          </cell>
          <cell r="E3477" t="str">
            <v>CR</v>
          </cell>
          <cell r="F3477" t="str">
            <v>VERIFICAR</v>
          </cell>
          <cell r="G3477" t="str">
            <v>VERIFICAR</v>
          </cell>
          <cell r="H3477" t="str">
            <v>VERIFICAR</v>
          </cell>
          <cell r="I3477" t="str">
            <v>SEM VALOR</v>
          </cell>
        </row>
        <row r="3478">
          <cell r="B3478">
            <v>4341</v>
          </cell>
          <cell r="C3478" t="str">
            <v>PORCA ZINCADA, QUADRADA, DIAMETRO 3/8"</v>
          </cell>
          <cell r="D3478" t="str">
            <v>UN</v>
          </cell>
          <cell r="E3478" t="str">
            <v>CR</v>
          </cell>
          <cell r="F3478">
            <v>1.17</v>
          </cell>
          <cell r="G3478">
            <v>1.17</v>
          </cell>
          <cell r="H3478">
            <v>1.17</v>
          </cell>
          <cell r="I3478" t="str">
            <v>COM VALOR</v>
          </cell>
        </row>
        <row r="3479">
          <cell r="B3479">
            <v>4337</v>
          </cell>
          <cell r="C3479" t="str">
            <v>PORCA ZINCADA, QUADRADA, DIAMETRO 5/8"</v>
          </cell>
          <cell r="D3479" t="str">
            <v>UN</v>
          </cell>
          <cell r="E3479" t="str">
            <v>C</v>
          </cell>
          <cell r="F3479">
            <v>2.95</v>
          </cell>
          <cell r="G3479">
            <v>2.95</v>
          </cell>
          <cell r="H3479">
            <v>2.95</v>
          </cell>
          <cell r="I3479" t="str">
            <v>COM VALOR</v>
          </cell>
        </row>
        <row r="3480">
          <cell r="B3480">
            <v>11971</v>
          </cell>
          <cell r="C3480" t="str">
            <v>PORCA ZINCADA, SEXTAVADA, DIAMETRO 1"</v>
          </cell>
          <cell r="D3480" t="str">
            <v>UN</v>
          </cell>
          <cell r="E3480" t="str">
            <v>CR</v>
          </cell>
          <cell r="F3480">
            <v>4.8899999999999997</v>
          </cell>
          <cell r="G3480">
            <v>4.8899999999999997</v>
          </cell>
          <cell r="H3480">
            <v>4.8899999999999997</v>
          </cell>
          <cell r="I3480" t="str">
            <v>COM VALOR</v>
          </cell>
        </row>
        <row r="3481">
          <cell r="B3481">
            <v>4339</v>
          </cell>
          <cell r="C3481" t="str">
            <v>PORCA ZINCADA, SEXTAVADA, DIAMETRO 1/2"</v>
          </cell>
          <cell r="D3481" t="str">
            <v>UN</v>
          </cell>
          <cell r="E3481" t="str">
            <v>CR</v>
          </cell>
          <cell r="F3481">
            <v>0.63</v>
          </cell>
          <cell r="G3481">
            <v>0.63</v>
          </cell>
          <cell r="H3481">
            <v>0.63</v>
          </cell>
          <cell r="I3481" t="str">
            <v>COM VALOR</v>
          </cell>
        </row>
        <row r="3482">
          <cell r="B3482">
            <v>39997</v>
          </cell>
          <cell r="C3482" t="str">
            <v>PORCA ZINCADA, SEXTAVADA, DIAMETRO 1/4"</v>
          </cell>
          <cell r="D3482" t="str">
            <v>UN</v>
          </cell>
          <cell r="E3482" t="str">
            <v>C</v>
          </cell>
          <cell r="F3482">
            <v>0.35</v>
          </cell>
          <cell r="G3482">
            <v>0.35</v>
          </cell>
          <cell r="H3482">
            <v>0.35</v>
          </cell>
          <cell r="I3482" t="str">
            <v>COM VALOR</v>
          </cell>
        </row>
        <row r="3483">
          <cell r="B3483">
            <v>4342</v>
          </cell>
          <cell r="C3483" t="str">
            <v>PORCA ZINCADA, SEXTAVADA, DIAMETRO 3/8"</v>
          </cell>
          <cell r="D3483" t="str">
            <v>UN</v>
          </cell>
          <cell r="E3483" t="str">
            <v>CR</v>
          </cell>
          <cell r="F3483">
            <v>0.26</v>
          </cell>
          <cell r="G3483">
            <v>0.26</v>
          </cell>
          <cell r="H3483">
            <v>0.26</v>
          </cell>
          <cell r="I3483" t="str">
            <v>COM VALOR</v>
          </cell>
        </row>
        <row r="3484">
          <cell r="B3484">
            <v>4330</v>
          </cell>
          <cell r="C3484" t="str">
            <v>PORCA ZINCADA, SEXTAVADA, DIAMETRO 5/16"</v>
          </cell>
          <cell r="D3484" t="str">
            <v>UN</v>
          </cell>
          <cell r="E3484" t="str">
            <v>CR</v>
          </cell>
          <cell r="F3484">
            <v>0.17</v>
          </cell>
          <cell r="G3484">
            <v>0.17</v>
          </cell>
          <cell r="H3484">
            <v>0.17</v>
          </cell>
          <cell r="I3484" t="str">
            <v>COM VALOR</v>
          </cell>
        </row>
        <row r="3485">
          <cell r="B3485">
            <v>4340</v>
          </cell>
          <cell r="C3485" t="str">
            <v>PORCA ZINCADA, SEXTAVADA, DIAMETRO 5/8"</v>
          </cell>
          <cell r="D3485" t="str">
            <v>UN</v>
          </cell>
          <cell r="E3485" t="str">
            <v>CR</v>
          </cell>
          <cell r="F3485">
            <v>1.36</v>
          </cell>
          <cell r="G3485">
            <v>1.36</v>
          </cell>
          <cell r="H3485">
            <v>1.36</v>
          </cell>
          <cell r="I3485" t="str">
            <v>COM VALOR</v>
          </cell>
        </row>
        <row r="3486">
          <cell r="B3486">
            <v>5088</v>
          </cell>
          <cell r="C3486" t="str">
            <v>PORTA CADEADO EM ACO GALVANIZADO, COMPRIMENTO DE 3 1/2"</v>
          </cell>
          <cell r="D3486" t="str">
            <v>UN</v>
          </cell>
          <cell r="E3486" t="str">
            <v>CR</v>
          </cell>
          <cell r="F3486">
            <v>7.81</v>
          </cell>
          <cell r="G3486">
            <v>7.81</v>
          </cell>
          <cell r="H3486">
            <v>7.81</v>
          </cell>
          <cell r="I3486" t="str">
            <v>COM VALOR</v>
          </cell>
        </row>
        <row r="3487">
          <cell r="B3487">
            <v>11154</v>
          </cell>
          <cell r="C3487" t="str">
            <v>PORTA CORTA-FOGO SIMPLES PARA SAIDA DE EMERGENCIA, 1 FOLHA DE ABRIR, 5 CM, ACABAMENTO NATURAL / SEM PINTURA, COM FECHADURA TIPO TRINCO, DOBRADICAS E BATENTE, VAO LUZ DE 90 X 210 CM, CLASSE P-90 (NBR 11742)</v>
          </cell>
          <cell r="D3487" t="str">
            <v>UN</v>
          </cell>
          <cell r="E3487" t="str">
            <v>CR</v>
          </cell>
          <cell r="F3487">
            <v>1237</v>
          </cell>
          <cell r="G3487">
            <v>1237</v>
          </cell>
          <cell r="H3487">
            <v>1237</v>
          </cell>
          <cell r="I3487" t="str">
            <v>COM VALOR</v>
          </cell>
        </row>
        <row r="3488">
          <cell r="B3488">
            <v>4989</v>
          </cell>
          <cell r="C3488" t="str">
            <v>PORTA DE ABRIR / GIRO, DE MADEIRA FOLHA MEDIA (NBR 15930) DE 1000 X 2100 MM, DE 35 MM A 40 MM DE ESPESSURA, NUCLEO SEMI-SOLIDO (SARRAFEADO), CAPA LISA EM HDF, ACABAMENTO EM LAMINADO NATURAL PARA VERNIZ</v>
          </cell>
          <cell r="D3488" t="str">
            <v>UN</v>
          </cell>
          <cell r="E3488" t="str">
            <v>CR</v>
          </cell>
          <cell r="F3488">
            <v>417.61</v>
          </cell>
          <cell r="G3488">
            <v>417.61</v>
          </cell>
          <cell r="H3488">
            <v>417.61</v>
          </cell>
          <cell r="I3488" t="str">
            <v>COM VALOR</v>
          </cell>
        </row>
        <row r="3489">
          <cell r="B3489">
            <v>4982</v>
          </cell>
          <cell r="C3489" t="str">
            <v>PORTA DE ABRIR / GIRO, DE MADEIRA FOLHA MEDIA (NBR 15930) DE 1000 X 2100 MM, DE 35 MM A 40 MM DE ESPESSURA, NUCLEO SEMI-SOLIDO (SARRAFEADO), CAPA LISA EM HDF, ACABAMENTO EM PRIMER PARA PINTURA</v>
          </cell>
          <cell r="D3489" t="str">
            <v>UN</v>
          </cell>
          <cell r="E3489" t="str">
            <v>CR</v>
          </cell>
          <cell r="F3489">
            <v>391.7</v>
          </cell>
          <cell r="G3489">
            <v>391.7</v>
          </cell>
          <cell r="H3489">
            <v>391.7</v>
          </cell>
          <cell r="I3489" t="str">
            <v>COM VALOR</v>
          </cell>
        </row>
        <row r="3490">
          <cell r="B3490">
            <v>4962</v>
          </cell>
          <cell r="C3490" t="str">
            <v>PORTA DE ABRIR / GIRO, DE MADEIRA FOLHA MEDIA (NBR 15930) DE 700 X 2100 MM, DE 35 MM A 40 MM DE ESPESSURA, NUCLEO SEMI-SOLIDO (SARRAFEADO), CAPA FRISADA EM HDF, ACABAMENTO MELAMINICO EM PADRAO MADEIRA</v>
          </cell>
          <cell r="D3490" t="str">
            <v>UN</v>
          </cell>
          <cell r="E3490" t="str">
            <v>CR</v>
          </cell>
          <cell r="F3490">
            <v>308.89999999999998</v>
          </cell>
          <cell r="G3490">
            <v>308.89999999999998</v>
          </cell>
          <cell r="H3490">
            <v>308.89999999999998</v>
          </cell>
          <cell r="I3490" t="str">
            <v>COM VALOR</v>
          </cell>
        </row>
        <row r="3491">
          <cell r="B3491">
            <v>4981</v>
          </cell>
          <cell r="C3491" t="str">
            <v>PORTA DE ABRIR / GIRO, DE MADEIRA FOLHA MEDIA (NBR 15930) DE 700 X 2100 MM, DE 35 MM A 40 MM DE ESPESSURA, NUCLEO SEMI-SOLIDO (SARRAFEADO), CAPA LISA EM HDF, ACABAMENTO EM LAMINADO NATURAL PARA VERNIZ</v>
          </cell>
          <cell r="D3491" t="str">
            <v>UN</v>
          </cell>
          <cell r="E3491" t="str">
            <v>CR</v>
          </cell>
          <cell r="F3491">
            <v>275</v>
          </cell>
          <cell r="G3491">
            <v>275</v>
          </cell>
          <cell r="H3491">
            <v>275</v>
          </cell>
          <cell r="I3491" t="str">
            <v>COM VALOR</v>
          </cell>
        </row>
        <row r="3492">
          <cell r="B3492">
            <v>4964</v>
          </cell>
          <cell r="C3492" t="str">
            <v>PORTA DE ABRIR / GIRO, DE MADEIRA FOLHA MEDIA (NBR 15930) DE 800 X 2100 MM, DE 35 MM A 40 MM DE ESPESSURA, NUCLEO SEMI-SOLIDO (SARRAFEADO), CAPA FRISADA EM HDF, ACABAMENTO MELAMINICO EM PADRAO MADEIRA</v>
          </cell>
          <cell r="D3492" t="str">
            <v>UN</v>
          </cell>
          <cell r="E3492" t="str">
            <v>CR</v>
          </cell>
          <cell r="F3492">
            <v>348.87</v>
          </cell>
          <cell r="G3492">
            <v>348.87</v>
          </cell>
          <cell r="H3492">
            <v>348.87</v>
          </cell>
          <cell r="I3492" t="str">
            <v>COM VALOR</v>
          </cell>
        </row>
        <row r="3493">
          <cell r="B3493">
            <v>4992</v>
          </cell>
          <cell r="C3493" t="str">
            <v>PORTA DE ABRIR / GIRO, DE MADEIRA FOLHA MEDIA (NBR 15930) DE 800 X 2100 MM, DE 35 MM A 40 MM DE ESPESSURA, NUCLEO SEMI-SOLIDO (SARRAFEADO), CAPA LISA EM HDF, ACABAMENTO EM LAMINADO NATURAL PARA VERNIZ</v>
          </cell>
          <cell r="D3493" t="str">
            <v>UN</v>
          </cell>
          <cell r="E3493" t="str">
            <v>CR</v>
          </cell>
          <cell r="F3493">
            <v>340.78</v>
          </cell>
          <cell r="G3493">
            <v>340.78</v>
          </cell>
          <cell r="H3493">
            <v>340.78</v>
          </cell>
          <cell r="I3493" t="str">
            <v>COM VALOR</v>
          </cell>
        </row>
        <row r="3494">
          <cell r="B3494">
            <v>4987</v>
          </cell>
          <cell r="C3494" t="str">
            <v>PORTA DE ABRIR / GIRO, DE MADEIRA FOLHA MEDIA (NBR 15930) DE 900 X 2100 MM, DE 35 MM A 40 MM DE ESPESSURA, NUCLEO SEMI-SOLIDO (SARRAFEADO), CAPA LISA EM HDF, ACABAMENTO EM LAMINADO NATURAL PARA VERNIZ</v>
          </cell>
          <cell r="D3494" t="str">
            <v>UN</v>
          </cell>
          <cell r="E3494" t="str">
            <v>CR</v>
          </cell>
          <cell r="F3494">
            <v>389.88</v>
          </cell>
          <cell r="G3494">
            <v>389.88</v>
          </cell>
          <cell r="H3494">
            <v>389.88</v>
          </cell>
          <cell r="I3494" t="str">
            <v>COM VALOR</v>
          </cell>
        </row>
        <row r="3495">
          <cell r="B3495">
            <v>4930</v>
          </cell>
          <cell r="C3495" t="str">
            <v>PORTA DE ABRIR / GIRO, EM GRADIL FERRO, COM BARRA CHATA 3 CM X 1/4", COM REQUADRO E GUARNICAO - COMPLETO - ACABAMENTO NATURAL</v>
          </cell>
          <cell r="D3495" t="str">
            <v>M2</v>
          </cell>
          <cell r="E3495" t="str">
            <v>CR</v>
          </cell>
          <cell r="F3495">
            <v>523.95000000000005</v>
          </cell>
          <cell r="G3495">
            <v>523.95000000000005</v>
          </cell>
          <cell r="H3495">
            <v>523.95000000000005</v>
          </cell>
          <cell r="I3495" t="str">
            <v>COM VALOR</v>
          </cell>
        </row>
        <row r="3496">
          <cell r="B3496">
            <v>4998</v>
          </cell>
          <cell r="C3496" t="str">
            <v>PORTA DE ABRIR / GIRO, EM MADEIRA MACICA (ANGELIM OU EQUIVALENTE REGIONAL), QUALQUER DESENHO (VERTICAL/DIAGONAL/HORIZ.), E = *3,5* CM, DIMENSOES 2,10 X 0,70 (SOMENTE FOLHA DE PORTA, ACABAMENTO NATURAL)</v>
          </cell>
          <cell r="D3496" t="str">
            <v>M2</v>
          </cell>
          <cell r="E3496" t="str">
            <v>CR</v>
          </cell>
          <cell r="F3496" t="str">
            <v>VERIFICAR</v>
          </cell>
          <cell r="G3496" t="str">
            <v>VERIFICAR</v>
          </cell>
          <cell r="H3496" t="str">
            <v>VERIFICAR</v>
          </cell>
          <cell r="I3496" t="str">
            <v>SEM VALOR</v>
          </cell>
        </row>
        <row r="3497">
          <cell r="B3497">
            <v>39021</v>
          </cell>
          <cell r="C3497" t="str">
            <v>PORTA DE ABRIR EM ACO, COM DIVISAO HORIZONTAL PARA VIDROS, 90 X 210 CM, COM FUNDO ANTICORROSIVO/PRIMER DE PROTECAO, INCLUI FECHADURA, MACANETA E PARAFUSO, SEM GUARNICAO/ALIZAR/VISTA, VIDROS NAO INCLUSOS</v>
          </cell>
          <cell r="D3497" t="str">
            <v>UN</v>
          </cell>
          <cell r="E3497" t="str">
            <v>CR</v>
          </cell>
          <cell r="F3497">
            <v>557.09</v>
          </cell>
          <cell r="G3497">
            <v>557.09</v>
          </cell>
          <cell r="H3497">
            <v>557.09</v>
          </cell>
          <cell r="I3497" t="str">
            <v>COM VALOR</v>
          </cell>
        </row>
        <row r="3498">
          <cell r="B3498">
            <v>39022</v>
          </cell>
          <cell r="C3498" t="str">
            <v>PORTA DE ABRIR EM ACO, TIPO VENEZIANA, 90 X 210 CM, COM FUNDO ANTICORROSIVO / PRIMER DE PROTECAO, INCLUI FECHADURA, MACANETA E PARAFUSOS, SEM GUARNICAO/ALIZAR/VISTA</v>
          </cell>
          <cell r="D3498" t="str">
            <v>UN</v>
          </cell>
          <cell r="E3498" t="str">
            <v>CR</v>
          </cell>
          <cell r="F3498">
            <v>499</v>
          </cell>
          <cell r="G3498">
            <v>499</v>
          </cell>
          <cell r="H3498">
            <v>499</v>
          </cell>
          <cell r="I3498" t="str">
            <v>COM VALOR</v>
          </cell>
        </row>
        <row r="3499">
          <cell r="B3499">
            <v>39024</v>
          </cell>
          <cell r="C3499" t="str">
            <v>PORTA DE ABRIR EM ALUMINIO COM DIVISAO HORIZONTAL PARA VIDROS, ACABAMENTO ANODIZADO NATURAL, VIDROS INCLUSOS, SEM GUARNICAO/ALIZAR/VISTA, 87 CM X 210 CM</v>
          </cell>
          <cell r="D3499" t="str">
            <v>UN</v>
          </cell>
          <cell r="E3499" t="str">
            <v>CR</v>
          </cell>
          <cell r="F3499">
            <v>770.89</v>
          </cell>
          <cell r="G3499">
            <v>770.89</v>
          </cell>
          <cell r="H3499">
            <v>770.89</v>
          </cell>
          <cell r="I3499" t="str">
            <v>COM VALOR</v>
          </cell>
        </row>
        <row r="3500">
          <cell r="B3500">
            <v>4914</v>
          </cell>
          <cell r="C3500" t="str">
            <v>PORTA DE ABRIR EM ALUMINIO COM LAMBRI HORIZONTAL/LAMINADA, ACABAMENTO ANODIZADO NATURAL, SEM GUARNICAO/ALIZAR/VISTA</v>
          </cell>
          <cell r="D3500" t="str">
            <v>M2</v>
          </cell>
          <cell r="E3500" t="str">
            <v>CR</v>
          </cell>
          <cell r="F3500">
            <v>625.05999999999995</v>
          </cell>
          <cell r="G3500">
            <v>625.05999999999995</v>
          </cell>
          <cell r="H3500">
            <v>625.05999999999995</v>
          </cell>
          <cell r="I3500" t="str">
            <v>COM VALOR</v>
          </cell>
        </row>
        <row r="3501">
          <cell r="B3501">
            <v>4917</v>
          </cell>
          <cell r="C3501" t="str">
            <v>PORTA DE ABRIR EM ALUMINIO TIPO VENEZIANA, ACABAMENTO ANODIZADO NATURAL, SEM GUARNICAO/ALIZAR/VISTA</v>
          </cell>
          <cell r="D3501" t="str">
            <v>M2</v>
          </cell>
          <cell r="E3501" t="str">
            <v>CR</v>
          </cell>
          <cell r="F3501">
            <v>431.67</v>
          </cell>
          <cell r="G3501">
            <v>431.67</v>
          </cell>
          <cell r="H3501">
            <v>431.67</v>
          </cell>
          <cell r="I3501" t="str">
            <v>COM VALOR</v>
          </cell>
        </row>
        <row r="3502">
          <cell r="B3502">
            <v>39025</v>
          </cell>
          <cell r="C3502" t="str">
            <v>PORTA DE ABRIR, TIPO VENEZIANA, EM ALUMINIO, ACABAMENTO ANODIZADO NATURAL, 90 CM X 210 CM (LARGURA X ALTURA), SEM GUARNICAO/ALIZAR/VISTA</v>
          </cell>
          <cell r="D3502" t="str">
            <v>UN</v>
          </cell>
          <cell r="E3502" t="str">
            <v>CR</v>
          </cell>
          <cell r="F3502">
            <v>790.47</v>
          </cell>
          <cell r="G3502">
            <v>790.47</v>
          </cell>
          <cell r="H3502">
            <v>790.47</v>
          </cell>
          <cell r="I3502" t="str">
            <v>COM VALOR</v>
          </cell>
        </row>
        <row r="3503">
          <cell r="B3503">
            <v>4922</v>
          </cell>
          <cell r="C3503" t="str">
            <v>PORTA DE CORRER EM ALUMINIO, DUAS FOLHAS MOVEIS COM VIDRO, FECHADURA E PUXADOR EMBUTIDO, ACABAMENTO ANODIZADO NATURAL, SEM GUARNICAO/ALIZAR/VISTA</v>
          </cell>
          <cell r="D3503" t="str">
            <v>M2</v>
          </cell>
          <cell r="E3503" t="str">
            <v>CR</v>
          </cell>
          <cell r="F3503">
            <v>400.41</v>
          </cell>
          <cell r="G3503">
            <v>400.41</v>
          </cell>
          <cell r="H3503">
            <v>400.41</v>
          </cell>
          <cell r="I3503" t="str">
            <v>COM VALOR</v>
          </cell>
        </row>
        <row r="3504">
          <cell r="B3504">
            <v>4911</v>
          </cell>
          <cell r="C3504" t="str">
            <v>PORTA DE ENROLAR MANUAL COMPLETA, ARTICULADA RAIADA LARGA, EM ACO GALVANIZADO NATURAL, CHAPA NUMERO 24 (SEM INSTALACAO)</v>
          </cell>
          <cell r="D3504" t="str">
            <v>M2</v>
          </cell>
          <cell r="E3504" t="str">
            <v>CR</v>
          </cell>
          <cell r="F3504" t="str">
            <v>VERIFICAR</v>
          </cell>
          <cell r="G3504" t="str">
            <v>VERIFICAR</v>
          </cell>
          <cell r="H3504" t="str">
            <v>VERIFICAR</v>
          </cell>
          <cell r="I3504" t="str">
            <v>SEM VALOR</v>
          </cell>
        </row>
        <row r="3505">
          <cell r="B3505">
            <v>37518</v>
          </cell>
          <cell r="C3505" t="str">
            <v>PORTA DE ENROLAR MANUAL COMPLETA, PERFIL MEIA CANA CEGA, EM ACO GALVANIZADO COM PINTURA ELETROSTATICA, CHAPA NUMERO 24" (SEM INSTALACAO)</v>
          </cell>
          <cell r="D3505" t="str">
            <v>M2</v>
          </cell>
          <cell r="E3505" t="str">
            <v>CR</v>
          </cell>
          <cell r="F3505" t="str">
            <v>VERIFICAR</v>
          </cell>
          <cell r="G3505" t="str">
            <v>VERIFICAR</v>
          </cell>
          <cell r="H3505" t="str">
            <v>VERIFICAR</v>
          </cell>
          <cell r="I3505" t="str">
            <v>SEM VALOR</v>
          </cell>
        </row>
        <row r="3506">
          <cell r="B3506">
            <v>4910</v>
          </cell>
          <cell r="C3506" t="str">
            <v>PORTA DE ENROLAR MANUAL COMPLETA, PERFIL MEIA CANA CEGA, EM ACO GALVANIZADO NATURAL, CHAPA NUMERO 24 (SEM INSTALACAO)</v>
          </cell>
          <cell r="D3506" t="str">
            <v>M2</v>
          </cell>
          <cell r="E3506" t="str">
            <v>C</v>
          </cell>
          <cell r="F3506" t="str">
            <v>VERIFICAR</v>
          </cell>
          <cell r="G3506" t="str">
            <v>VERIFICAR</v>
          </cell>
          <cell r="H3506" t="str">
            <v>VERIFICAR</v>
          </cell>
          <cell r="I3506" t="str">
            <v>SEM VALOR</v>
          </cell>
        </row>
        <row r="3507">
          <cell r="B3507">
            <v>4943</v>
          </cell>
          <cell r="C3507" t="str">
            <v>PORTA DE ENROLAR MANUAL COMPLETA, PERFIL MEIA CANA VAZADA TIJOLINHO, EM ACO GALVANIZADO NATURAL, CHAPA NUMERO 24 (SEM INSTALACAO)</v>
          </cell>
          <cell r="D3507" t="str">
            <v>M2</v>
          </cell>
          <cell r="E3507" t="str">
            <v>CR</v>
          </cell>
          <cell r="F3507" t="str">
            <v>VERIFICAR</v>
          </cell>
          <cell r="G3507" t="str">
            <v>VERIFICAR</v>
          </cell>
          <cell r="H3507" t="str">
            <v>VERIFICAR</v>
          </cell>
          <cell r="I3507" t="str">
            <v>SEM VALOR</v>
          </cell>
        </row>
        <row r="3508">
          <cell r="B3508">
            <v>5002</v>
          </cell>
          <cell r="C3508" t="str">
            <v>PORTA DE MADEIRA QUADRICULADA PARA VIDRO, DE CORRER (EUCALIPTO OU EQUIVALENTE REGIONAL), E = *3,5* CM</v>
          </cell>
          <cell r="D3508" t="str">
            <v>M2</v>
          </cell>
          <cell r="E3508" t="str">
            <v>CR</v>
          </cell>
          <cell r="F3508" t="str">
            <v>VERIFICAR</v>
          </cell>
          <cell r="G3508" t="str">
            <v>VERIFICAR</v>
          </cell>
          <cell r="H3508" t="str">
            <v>VERIFICAR</v>
          </cell>
          <cell r="I3508" t="str">
            <v>SEM VALOR</v>
          </cell>
        </row>
        <row r="3509">
          <cell r="B3509">
            <v>4977</v>
          </cell>
          <cell r="C3509" t="str">
            <v>PORTA DE MADEIRA TIPO VENEZIANA (EUCALIPTO OU EQUIVALENTE REGIONAL), E = *3,5* CM</v>
          </cell>
          <cell r="D3509" t="str">
            <v>M2</v>
          </cell>
          <cell r="E3509" t="str">
            <v>CR</v>
          </cell>
          <cell r="F3509" t="str">
            <v>VERIFICAR</v>
          </cell>
          <cell r="G3509" t="str">
            <v>VERIFICAR</v>
          </cell>
          <cell r="H3509" t="str">
            <v>VERIFICAR</v>
          </cell>
          <cell r="I3509" t="str">
            <v>SEM VALOR</v>
          </cell>
        </row>
        <row r="3510">
          <cell r="B3510">
            <v>11364</v>
          </cell>
          <cell r="C3510" t="str">
            <v>PORTA DE MADEIRA, FOLHA LEVE (NBR 15930) DE 600 X 2100 MM, DE 35 MM A 40 MM DE ESPESSURA, NUCLEO COLMEIA, CAPA LISA EM HDF, ACABAMENTO EM PRIMER PARA PINTURA</v>
          </cell>
          <cell r="D3510" t="str">
            <v>UN</v>
          </cell>
          <cell r="E3510" t="str">
            <v>CR</v>
          </cell>
          <cell r="F3510">
            <v>236.25</v>
          </cell>
          <cell r="G3510">
            <v>236.25</v>
          </cell>
          <cell r="H3510">
            <v>236.25</v>
          </cell>
          <cell r="I3510" t="str">
            <v>COM VALOR</v>
          </cell>
        </row>
        <row r="3511">
          <cell r="B3511">
            <v>11365</v>
          </cell>
          <cell r="C3511" t="str">
            <v>PORTA DE MADEIRA, FOLHA LEVE (NBR 15930) DE 700 X 2100 MM, DE 35 MM A 40 MM DE ESPESSURA, NUCLEO COLMEIA, CAPA LISA EM HDF, ACABAMENTO EM PRIMER PARA PINTURA</v>
          </cell>
          <cell r="D3511" t="str">
            <v>UN</v>
          </cell>
          <cell r="E3511" t="str">
            <v>CR</v>
          </cell>
          <cell r="F3511">
            <v>245.17</v>
          </cell>
          <cell r="G3511">
            <v>245.17</v>
          </cell>
          <cell r="H3511">
            <v>245.17</v>
          </cell>
          <cell r="I3511" t="str">
            <v>COM VALOR</v>
          </cell>
        </row>
        <row r="3512">
          <cell r="B3512">
            <v>11366</v>
          </cell>
          <cell r="C3512" t="str">
            <v>PORTA DE MADEIRA, FOLHA LEVE (NBR 15930) DE 800 X 2100 MM, DE 35 MM A 40 MM DE ESPESSURA, NUCLEO COLMEIA, CAPA LISA EM HDF, ACABAMENTO EM PRIMER PARA PINTURA</v>
          </cell>
          <cell r="D3512" t="str">
            <v>UN</v>
          </cell>
          <cell r="E3512" t="str">
            <v>CR</v>
          </cell>
          <cell r="F3512">
            <v>260.61</v>
          </cell>
          <cell r="G3512">
            <v>260.61</v>
          </cell>
          <cell r="H3512">
            <v>260.61</v>
          </cell>
          <cell r="I3512" t="str">
            <v>COM VALOR</v>
          </cell>
        </row>
        <row r="3513">
          <cell r="B3513">
            <v>43777</v>
          </cell>
          <cell r="C3513" t="str">
            <v>PORTA DE MADEIRA, FOLHA LEVE (NBR 15930), DE 600 X 2100 MM, E = 35 MM, NUCLEO COLMEIA, CAPA LISA EM HDF, ACABAMENTO MELAMINICO EM PADRAO MADEIRA</v>
          </cell>
          <cell r="D3513" t="str">
            <v>UN</v>
          </cell>
          <cell r="E3513" t="str">
            <v>CR</v>
          </cell>
          <cell r="F3513">
            <v>306.13</v>
          </cell>
          <cell r="G3513">
            <v>306.13</v>
          </cell>
          <cell r="H3513">
            <v>306.13</v>
          </cell>
          <cell r="I3513" t="str">
            <v>COM VALOR</v>
          </cell>
        </row>
        <row r="3514">
          <cell r="B3514">
            <v>20322</v>
          </cell>
          <cell r="C3514" t="str">
            <v>PORTA DE MADEIRA, FOLHA MEDIA (NBR 15930) DE 600 X 2100 MM, DE 35 MM A 40 MM DE ESPESSURA, NUCLEO SEMI-SOLIDO (SARRAFEADO), CAPA FRISADA EM HDF, ACABAMENTO MELAMINICO EM PADRAO MADEIRA</v>
          </cell>
          <cell r="D3514" t="str">
            <v>UN</v>
          </cell>
          <cell r="E3514" t="str">
            <v>CR</v>
          </cell>
          <cell r="F3514">
            <v>284.18</v>
          </cell>
          <cell r="G3514">
            <v>284.18</v>
          </cell>
          <cell r="H3514">
            <v>284.18</v>
          </cell>
          <cell r="I3514" t="str">
            <v>COM VALOR</v>
          </cell>
        </row>
        <row r="3515">
          <cell r="B3515">
            <v>10553</v>
          </cell>
          <cell r="C3515" t="str">
            <v>PORTA DE MADEIRA, FOLHA MEDIA (NBR 15930) DE 600 X 2100 MM, DE 35 MM A 40 MM DE ESPESSURA, NUCLEO SEMI-SOLIDO (SARRAFEADO), CAPA LISA EM HDF, ACABAMENTO EM PRIMER PARA PINTURA</v>
          </cell>
          <cell r="D3515" t="str">
            <v>UN</v>
          </cell>
          <cell r="E3515" t="str">
            <v>CR</v>
          </cell>
          <cell r="F3515">
            <v>258.04000000000002</v>
          </cell>
          <cell r="G3515">
            <v>258.04000000000002</v>
          </cell>
          <cell r="H3515">
            <v>258.04000000000002</v>
          </cell>
          <cell r="I3515" t="str">
            <v>COM VALOR</v>
          </cell>
        </row>
        <row r="3516">
          <cell r="B3516">
            <v>5020</v>
          </cell>
          <cell r="C3516" t="str">
            <v>PORTA DE MADEIRA, FOLHA MEDIA (NBR 15930) DE 600 X 2100 MM, DE 35 MM A 40 MM DE ESPESSURA, NUCLEO SEMI-SOLIDO (SARRAFEADO), CAPA LISA EM HDF, ACABAMENTO LAMINADO NATURAL PARA VERNIZ</v>
          </cell>
          <cell r="D3516" t="str">
            <v>UN</v>
          </cell>
          <cell r="E3516" t="str">
            <v>CR</v>
          </cell>
          <cell r="F3516">
            <v>272.05</v>
          </cell>
          <cell r="G3516">
            <v>272.05</v>
          </cell>
          <cell r="H3516">
            <v>272.05</v>
          </cell>
          <cell r="I3516" t="str">
            <v>COM VALOR</v>
          </cell>
        </row>
        <row r="3517">
          <cell r="B3517">
            <v>10554</v>
          </cell>
          <cell r="C3517" t="str">
            <v>PORTA DE MADEIRA, FOLHA MEDIA (NBR 15930) DE 700 X 2100 MM, DE 35 MM A 40 MM DE ESPESSURA, NUCLEO SEMI-SOLIDO (SARRAFEADO), CAPA LISA EM HDF, ACABAMENTO EM PRIMER PARA PINTURA</v>
          </cell>
          <cell r="D3517" t="str">
            <v>UN</v>
          </cell>
          <cell r="E3517" t="str">
            <v>CR</v>
          </cell>
          <cell r="F3517">
            <v>260.32</v>
          </cell>
          <cell r="G3517">
            <v>260.32</v>
          </cell>
          <cell r="H3517">
            <v>260.32</v>
          </cell>
          <cell r="I3517" t="str">
            <v>COM VALOR</v>
          </cell>
        </row>
        <row r="3518">
          <cell r="B3518">
            <v>10555</v>
          </cell>
          <cell r="C3518" t="str">
            <v>PORTA DE MADEIRA, FOLHA MEDIA (NBR 15930) DE 800 X 2100 MM, DE 35 MM A 40 MM DE ESPESSURA, NUCLEO SEMI-SOLIDO (SARRAFEADO), CAPA LISA EM HDF, ACABAMENTO EM PRIMER PARA PINTURA</v>
          </cell>
          <cell r="D3518" t="str">
            <v>UN</v>
          </cell>
          <cell r="E3518" t="str">
            <v>CR</v>
          </cell>
          <cell r="F3518">
            <v>283.89</v>
          </cell>
          <cell r="G3518">
            <v>283.89</v>
          </cell>
          <cell r="H3518">
            <v>283.89</v>
          </cell>
          <cell r="I3518" t="str">
            <v>COM VALOR</v>
          </cell>
        </row>
        <row r="3519">
          <cell r="B3519">
            <v>10556</v>
          </cell>
          <cell r="C3519" t="str">
            <v>PORTA DE MADEIRA, FOLHA MEDIA (NBR 15930) DE 900 X 2100 MM, DE 35 MM A 40 MM DE ESPESSURA, NUCLEO SEMI-SOLIDO (SARRAFEADO), CAPA LISA EM HDF, ACABAMENTO EM PRIMER PARA PINTURA</v>
          </cell>
          <cell r="D3519" t="str">
            <v>UN</v>
          </cell>
          <cell r="E3519" t="str">
            <v>C</v>
          </cell>
          <cell r="F3519">
            <v>377.46</v>
          </cell>
          <cell r="G3519">
            <v>377.46</v>
          </cell>
          <cell r="H3519">
            <v>377.46</v>
          </cell>
          <cell r="I3519" t="str">
            <v>COM VALOR</v>
          </cell>
        </row>
        <row r="3520">
          <cell r="B3520">
            <v>39502</v>
          </cell>
          <cell r="C3520" t="str">
            <v>PORTA DE MADEIRA, FOLHA PESADA (NBR 15930) DE 800 X 2100 MM, DE 40 MM A 45 MM DE ESPESSURA, NUCLEO SOLIDO, CAPA LISA EM HDF, ACABAMENTO EM LAMINADO NATURAL PARA VERNIZ</v>
          </cell>
          <cell r="D3520" t="str">
            <v>UN</v>
          </cell>
          <cell r="E3520" t="str">
            <v>CR</v>
          </cell>
          <cell r="F3520">
            <v>530.04</v>
          </cell>
          <cell r="G3520">
            <v>530.04</v>
          </cell>
          <cell r="H3520">
            <v>530.04</v>
          </cell>
          <cell r="I3520" t="str">
            <v>COM VALOR</v>
          </cell>
        </row>
        <row r="3521">
          <cell r="B3521">
            <v>39504</v>
          </cell>
          <cell r="C3521" t="str">
            <v>PORTA DE MADEIRA, FOLHA PESADA (NBR 15930) DE 800 X 2100 MM, DE 40 MM A 45 MM DE ESPESSURA, NUCLEO SOLIDO, CAPA LISA EM HDF, ACABAMENTO EM PRIMER PARA PINTURA</v>
          </cell>
          <cell r="D3521" t="str">
            <v>UN</v>
          </cell>
          <cell r="E3521" t="str">
            <v>CR</v>
          </cell>
          <cell r="F3521">
            <v>586.13</v>
          </cell>
          <cell r="G3521">
            <v>586.13</v>
          </cell>
          <cell r="H3521">
            <v>586.13</v>
          </cell>
          <cell r="I3521" t="str">
            <v>COM VALOR</v>
          </cell>
        </row>
        <row r="3522">
          <cell r="B3522">
            <v>39503</v>
          </cell>
          <cell r="C3522" t="str">
            <v>PORTA DE MADEIRA, FOLHA PESADA (NBR 15930) DE 900 X 2100 MM, DE 40 MM A 45 MM DE ESPESSURA, NUCLEO SOLIDO, CAPA LISA EM HDF, ACABAMENTO EM LAMINADO NATURAL PARA VERNIZ</v>
          </cell>
          <cell r="D3522" t="str">
            <v>UN</v>
          </cell>
          <cell r="E3522" t="str">
            <v>CR</v>
          </cell>
          <cell r="F3522">
            <v>616.88</v>
          </cell>
          <cell r="G3522">
            <v>616.88</v>
          </cell>
          <cell r="H3522">
            <v>616.88</v>
          </cell>
          <cell r="I3522" t="str">
            <v>COM VALOR</v>
          </cell>
        </row>
        <row r="3523">
          <cell r="B3523">
            <v>39505</v>
          </cell>
          <cell r="C3523" t="str">
            <v>PORTA DE MADEIRA, FOLHA PESADA (NBR 15930) DE 900 X 2100 MM, DE 40 MM A 45 MM DE ESPESSURA, NUCLEO SOLIDO, CAPA LISA EM HDF, ACABAMENTO EM PRIMER PARA PINTURA</v>
          </cell>
          <cell r="D3523" t="str">
            <v>UN</v>
          </cell>
          <cell r="E3523" t="str">
            <v>CR</v>
          </cell>
          <cell r="F3523">
            <v>664.78</v>
          </cell>
          <cell r="G3523">
            <v>664.78</v>
          </cell>
          <cell r="H3523">
            <v>664.78</v>
          </cell>
          <cell r="I3523" t="str">
            <v>COM VALOR</v>
          </cell>
        </row>
        <row r="3524">
          <cell r="B3524">
            <v>5028</v>
          </cell>
          <cell r="C3524" t="str">
            <v>PORTA DE MADEIRA-DE-LEI QUADRICULADA PARA VIDRO, DE CORRER (ANGELIM OU EQUIVALENTE REGIONAL), E = *3,5* CM</v>
          </cell>
          <cell r="D3524" t="str">
            <v>M2</v>
          </cell>
          <cell r="E3524" t="str">
            <v>CR</v>
          </cell>
          <cell r="F3524" t="str">
            <v>VERIFICAR</v>
          </cell>
          <cell r="G3524" t="str">
            <v>VERIFICAR</v>
          </cell>
          <cell r="H3524" t="str">
            <v>VERIFICAR</v>
          </cell>
          <cell r="I3524" t="str">
            <v>SEM VALOR</v>
          </cell>
        </row>
        <row r="3525">
          <cell r="B3525">
            <v>4969</v>
          </cell>
          <cell r="C3525" t="str">
            <v>PORTA DE MADEIRA-DE-LEI TIPO VENEZIANA (ANGELIM OU EQUIVALENTE REGIONAL), E = *3,5* CM</v>
          </cell>
          <cell r="D3525" t="str">
            <v>M2</v>
          </cell>
          <cell r="E3525" t="str">
            <v>CR</v>
          </cell>
          <cell r="F3525" t="str">
            <v>VERIFICAR</v>
          </cell>
          <cell r="G3525" t="str">
            <v>VERIFICAR</v>
          </cell>
          <cell r="H3525" t="str">
            <v>VERIFICAR</v>
          </cell>
          <cell r="I3525" t="str">
            <v>SEM VALOR</v>
          </cell>
        </row>
        <row r="3526">
          <cell r="B3526">
            <v>44471</v>
          </cell>
          <cell r="C3526" t="str">
            <v>PORTA DENTE PARA FRESADORA</v>
          </cell>
          <cell r="D3526" t="str">
            <v>UN</v>
          </cell>
          <cell r="E3526" t="str">
            <v>CR</v>
          </cell>
          <cell r="F3526" t="str">
            <v>VERIFICAR</v>
          </cell>
          <cell r="G3526" t="str">
            <v>VERIFICAR</v>
          </cell>
          <cell r="H3526" t="str">
            <v>VERIFICAR</v>
          </cell>
          <cell r="I3526" t="str">
            <v>SEM VALOR</v>
          </cell>
        </row>
        <row r="3527">
          <cell r="B3527">
            <v>4944</v>
          </cell>
          <cell r="C3527" t="str">
            <v>PORTA GRADE DE ENROLAR MANUAL COMPLETA, PERFIL TUBULAR TIJOLINHO 3/4", EM ACO GALVANIZADO NATURAL (SEM INSTALACAO)</v>
          </cell>
          <cell r="D3527" t="str">
            <v>M2</v>
          </cell>
          <cell r="E3527" t="str">
            <v>CR</v>
          </cell>
          <cell r="F3527" t="str">
            <v>VERIFICAR</v>
          </cell>
          <cell r="G3527" t="str">
            <v>VERIFICAR</v>
          </cell>
          <cell r="H3527" t="str">
            <v>VERIFICAR</v>
          </cell>
          <cell r="I3527" t="str">
            <v>SEM VALOR</v>
          </cell>
        </row>
        <row r="3528">
          <cell r="B3528">
            <v>21102</v>
          </cell>
          <cell r="C3528" t="str">
            <v>PORTA TOALHA BANHO EM METAL CROMADO, TIPO BARRA</v>
          </cell>
          <cell r="D3528" t="str">
            <v>UN</v>
          </cell>
          <cell r="E3528" t="str">
            <v>CR</v>
          </cell>
          <cell r="F3528">
            <v>30.75</v>
          </cell>
          <cell r="G3528">
            <v>30.75</v>
          </cell>
          <cell r="H3528">
            <v>30.75</v>
          </cell>
          <cell r="I3528" t="str">
            <v>COM VALOR</v>
          </cell>
        </row>
        <row r="3529">
          <cell r="B3529">
            <v>21101</v>
          </cell>
          <cell r="C3529" t="str">
            <v>PORTA TOALHA ROSTO EM METAL CROMADO, TIPO ARGOLA</v>
          </cell>
          <cell r="D3529" t="str">
            <v>UN</v>
          </cell>
          <cell r="E3529" t="str">
            <v>CR</v>
          </cell>
          <cell r="F3529">
            <v>19.739999999999998</v>
          </cell>
          <cell r="G3529">
            <v>19.739999999999998</v>
          </cell>
          <cell r="H3529">
            <v>19.739999999999998</v>
          </cell>
          <cell r="I3529" t="str">
            <v>COM VALOR</v>
          </cell>
        </row>
        <row r="3530">
          <cell r="B3530">
            <v>34713</v>
          </cell>
          <cell r="C3530" t="str">
            <v>PORTA VIDRO TEMPERADO INCOLOR, 2 FOLHAS DE CORRER, E = 10 MM (SEM FERRAGENS E SEM COLOCACAO)</v>
          </cell>
          <cell r="D3530" t="str">
            <v>M2</v>
          </cell>
          <cell r="E3530" t="str">
            <v>CR</v>
          </cell>
          <cell r="F3530">
            <v>426.59</v>
          </cell>
          <cell r="G3530">
            <v>426.59</v>
          </cell>
          <cell r="H3530">
            <v>426.59</v>
          </cell>
          <cell r="I3530" t="str">
            <v>COM VALOR</v>
          </cell>
        </row>
        <row r="3531">
          <cell r="B3531">
            <v>37563</v>
          </cell>
          <cell r="C3531" t="str">
            <v>PORTAO BASCULANTE, MANUAL, EM ACO GALVANIZADO, CHAPA 26, TIPO LAMBRIL, COM REQUADRO, ACABAMENTO NATURAL</v>
          </cell>
          <cell r="D3531" t="str">
            <v>M2</v>
          </cell>
          <cell r="E3531" t="str">
            <v>CR</v>
          </cell>
          <cell r="F3531">
            <v>576.53</v>
          </cell>
          <cell r="G3531">
            <v>576.53</v>
          </cell>
          <cell r="H3531">
            <v>576.53</v>
          </cell>
          <cell r="I3531" t="str">
            <v>COM VALOR</v>
          </cell>
        </row>
        <row r="3532">
          <cell r="B3532">
            <v>4948</v>
          </cell>
          <cell r="C3532" t="str">
            <v>PORTAO DE ABRIR / GIRO, EM GRADIL DE METALON REDONDO DE 3/4" VERTICAL, COM REQUADRO, ACABAMENTO NATURAL - COMPLETO</v>
          </cell>
          <cell r="D3532" t="str">
            <v>M2</v>
          </cell>
          <cell r="E3532" t="str">
            <v>CR</v>
          </cell>
          <cell r="F3532">
            <v>501.59</v>
          </cell>
          <cell r="G3532">
            <v>501.59</v>
          </cell>
          <cell r="H3532">
            <v>501.59</v>
          </cell>
          <cell r="I3532" t="str">
            <v>COM VALOR</v>
          </cell>
        </row>
        <row r="3533">
          <cell r="B3533">
            <v>37561</v>
          </cell>
          <cell r="C3533" t="str">
            <v>PORTAO DE CORRER EM CHAPA TIPO PAINEL LAMBRIL QUADRADO, COM PORTA SOCIAL COMPLETA INCLUIDA, COM REQUADRO, ACABAMENTO NATURAL, COM TRILHOS E ROLDANAS</v>
          </cell>
          <cell r="D3533" t="str">
            <v>M2</v>
          </cell>
          <cell r="E3533" t="str">
            <v>CR</v>
          </cell>
          <cell r="F3533">
            <v>467.81</v>
          </cell>
          <cell r="G3533">
            <v>467.81</v>
          </cell>
          <cell r="H3533">
            <v>467.81</v>
          </cell>
          <cell r="I3533" t="str">
            <v>COM VALOR</v>
          </cell>
        </row>
        <row r="3534">
          <cell r="B3534">
            <v>37562</v>
          </cell>
          <cell r="C3534" t="str">
            <v>PORTAO DE CORRER EM GRADIL FIXO DE BARRA DE FERRO CHATA DE 3 X 1/4" NA VERTICAL, SEM REQUADRO, ACABAMENTO NATURAL, COM TRILHOS E ROLDANAS</v>
          </cell>
          <cell r="D3534" t="str">
            <v>M2</v>
          </cell>
          <cell r="E3534" t="str">
            <v>CR</v>
          </cell>
          <cell r="F3534">
            <v>613.35</v>
          </cell>
          <cell r="G3534">
            <v>613.35</v>
          </cell>
          <cell r="H3534">
            <v>613.35</v>
          </cell>
          <cell r="I3534" t="str">
            <v>COM VALOR</v>
          </cell>
        </row>
        <row r="3535">
          <cell r="B3535">
            <v>14164</v>
          </cell>
          <cell r="C3535" t="str">
            <v>POSTE CONICO CONTINUO EM ACO GALVANIZADO, CURVO, BRACO DUPLO, ENGASTADO, H = 9 M, DIAMETRO INFERIOR/BASE = *135* MM</v>
          </cell>
          <cell r="D3535" t="str">
            <v>UN</v>
          </cell>
          <cell r="E3535" t="str">
            <v>CR</v>
          </cell>
          <cell r="F3535" t="str">
            <v>VERIFICAR</v>
          </cell>
          <cell r="G3535" t="str">
            <v>VERIFICAR</v>
          </cell>
          <cell r="H3535" t="str">
            <v>VERIFICAR</v>
          </cell>
          <cell r="I3535" t="str">
            <v>SEM VALOR</v>
          </cell>
        </row>
        <row r="3536">
          <cell r="B3536">
            <v>14163</v>
          </cell>
          <cell r="C3536" t="str">
            <v>POSTE CONICO CONTINUO EM ACO GALVANIZADO, CURVO, BRACO DUPLO, FLANGEADO, H = 9 M, DIAMETRO INFERIOR = *135* MM</v>
          </cell>
          <cell r="D3536" t="str">
            <v>UN</v>
          </cell>
          <cell r="E3536" t="str">
            <v>CR</v>
          </cell>
          <cell r="F3536" t="str">
            <v>VERIFICAR</v>
          </cell>
          <cell r="G3536" t="str">
            <v>VERIFICAR</v>
          </cell>
          <cell r="H3536" t="str">
            <v>VERIFICAR</v>
          </cell>
          <cell r="I3536" t="str">
            <v>SEM VALOR</v>
          </cell>
        </row>
        <row r="3537">
          <cell r="B3537">
            <v>5051</v>
          </cell>
          <cell r="C3537" t="str">
            <v>POSTE CONICO CONTINUO EM ACO GALVANIZADO, CURVO, BRACO SIMPLES, ENGASTADO, H = 9 M, DIAMETRO INFERIOR = *135* MM</v>
          </cell>
          <cell r="D3537" t="str">
            <v>UN</v>
          </cell>
          <cell r="E3537" t="str">
            <v>CR</v>
          </cell>
          <cell r="F3537" t="str">
            <v>VERIFICAR</v>
          </cell>
          <cell r="G3537" t="str">
            <v>VERIFICAR</v>
          </cell>
          <cell r="H3537" t="str">
            <v>VERIFICAR</v>
          </cell>
          <cell r="I3537" t="str">
            <v>SEM VALOR</v>
          </cell>
        </row>
        <row r="3538">
          <cell r="B3538">
            <v>5052</v>
          </cell>
          <cell r="C3538" t="str">
            <v>POSTE CONICO CONTINUO EM ACO GALVANIZADO, CURVO, BRACO SIMPLES, FLANGEADO, H = 7 M, DIAMETRO INFERIOR = *125* MM</v>
          </cell>
          <cell r="D3538" t="str">
            <v>UN</v>
          </cell>
          <cell r="E3538" t="str">
            <v>CR</v>
          </cell>
          <cell r="F3538" t="str">
            <v>VERIFICAR</v>
          </cell>
          <cell r="G3538" t="str">
            <v>VERIFICAR</v>
          </cell>
          <cell r="H3538" t="str">
            <v>VERIFICAR</v>
          </cell>
          <cell r="I3538" t="str">
            <v>SEM VALOR</v>
          </cell>
        </row>
        <row r="3539">
          <cell r="B3539">
            <v>14162</v>
          </cell>
          <cell r="C3539" t="str">
            <v>POSTE CONICO CONTINUO EM ACO GALVANIZADO, CURVO, BRACO SIMPLES, FLANGEADO, H = 9 M, DIAMETRO INFERIOR = *135* MM</v>
          </cell>
          <cell r="D3539" t="str">
            <v>UN</v>
          </cell>
          <cell r="E3539" t="str">
            <v>CR</v>
          </cell>
          <cell r="F3539" t="str">
            <v>VERIFICAR</v>
          </cell>
          <cell r="G3539" t="str">
            <v>VERIFICAR</v>
          </cell>
          <cell r="H3539" t="str">
            <v>VERIFICAR</v>
          </cell>
          <cell r="I3539" t="str">
            <v>SEM VALOR</v>
          </cell>
        </row>
        <row r="3540">
          <cell r="B3540">
            <v>14166</v>
          </cell>
          <cell r="C3540" t="str">
            <v>POSTE CONICO CONTINUO EM ACO GALVANIZADO, RETO, ENGASTADO, H = 7 M, DIAMETRO INFERIOR = *125* MM</v>
          </cell>
          <cell r="D3540" t="str">
            <v>UN</v>
          </cell>
          <cell r="E3540" t="str">
            <v>CR</v>
          </cell>
          <cell r="F3540" t="str">
            <v>VERIFICAR</v>
          </cell>
          <cell r="G3540" t="str">
            <v>VERIFICAR</v>
          </cell>
          <cell r="H3540" t="str">
            <v>VERIFICAR</v>
          </cell>
          <cell r="I3540" t="str">
            <v>SEM VALOR</v>
          </cell>
        </row>
        <row r="3541">
          <cell r="B3541">
            <v>14165</v>
          </cell>
          <cell r="C3541" t="str">
            <v>POSTE CONICO CONTINUO EM ACO GALVANIZADO, RETO, ENGASTADO, H = 9 M, DIAMETRO INFERIOR = *145* MM</v>
          </cell>
          <cell r="D3541" t="str">
            <v>UN</v>
          </cell>
          <cell r="E3541" t="str">
            <v>CR</v>
          </cell>
          <cell r="F3541" t="str">
            <v>VERIFICAR</v>
          </cell>
          <cell r="G3541" t="str">
            <v>VERIFICAR</v>
          </cell>
          <cell r="H3541" t="str">
            <v>VERIFICAR</v>
          </cell>
          <cell r="I3541" t="str">
            <v>SEM VALOR</v>
          </cell>
        </row>
        <row r="3542">
          <cell r="B3542">
            <v>5050</v>
          </cell>
          <cell r="C3542" t="str">
            <v>POSTE CONICO CONTINUO EM ACO GALVANIZADO, RETO, FLANGEADO, H = 3 M, DIAMETRO INFERIOR = *95* MM</v>
          </cell>
          <cell r="D3542" t="str">
            <v>UN</v>
          </cell>
          <cell r="E3542" t="str">
            <v>CR</v>
          </cell>
          <cell r="F3542" t="str">
            <v>VERIFICAR</v>
          </cell>
          <cell r="G3542" t="str">
            <v>VERIFICAR</v>
          </cell>
          <cell r="H3542" t="str">
            <v>VERIFICAR</v>
          </cell>
          <cell r="I3542" t="str">
            <v>SEM VALOR</v>
          </cell>
        </row>
        <row r="3543">
          <cell r="B3543">
            <v>12366</v>
          </cell>
          <cell r="C3543" t="str">
            <v>POSTE DE CONCRETO ARMADO DE SECAO CIRCULAR, EXTENSAO DE 10,00 M, RESISTENCIA DE 150 A 200 DAN, TIPO C-14</v>
          </cell>
          <cell r="D3543" t="str">
            <v>UN</v>
          </cell>
          <cell r="E3543" t="str">
            <v>CR</v>
          </cell>
          <cell r="F3543">
            <v>1405.64</v>
          </cell>
          <cell r="G3543">
            <v>1405.64</v>
          </cell>
          <cell r="H3543">
            <v>1405.64</v>
          </cell>
          <cell r="I3543" t="str">
            <v>COM VALOR</v>
          </cell>
        </row>
        <row r="3544">
          <cell r="B3544">
            <v>5045</v>
          </cell>
          <cell r="C3544" t="str">
            <v>POSTE DE CONCRETO ARMADO DE SECAO CIRCULAR, EXTENSAO DE 11,00 M, RESISTENCIA DE 200 A 300 DAN, TIPO C-14</v>
          </cell>
          <cell r="D3544" t="str">
            <v>UN</v>
          </cell>
          <cell r="E3544" t="str">
            <v>CR</v>
          </cell>
          <cell r="F3544">
            <v>1941.81</v>
          </cell>
          <cell r="G3544">
            <v>1941.81</v>
          </cell>
          <cell r="H3544">
            <v>1941.81</v>
          </cell>
          <cell r="I3544" t="str">
            <v>COM VALOR</v>
          </cell>
        </row>
        <row r="3545">
          <cell r="B3545">
            <v>5035</v>
          </cell>
          <cell r="C3545" t="str">
            <v>POSTE DE CONCRETO ARMADO DE SECAO CIRCULAR, EXTENSAO DE 11,00 M, RESISTENCIA DE 300 A 400 DAN, TIPO C-17</v>
          </cell>
          <cell r="D3545" t="str">
            <v>UN</v>
          </cell>
          <cell r="E3545" t="str">
            <v>CR</v>
          </cell>
          <cell r="F3545">
            <v>2232.62</v>
          </cell>
          <cell r="G3545">
            <v>2232.62</v>
          </cell>
          <cell r="H3545">
            <v>2232.62</v>
          </cell>
          <cell r="I3545" t="str">
            <v>COM VALOR</v>
          </cell>
        </row>
        <row r="3546">
          <cell r="B3546">
            <v>41180</v>
          </cell>
          <cell r="C3546" t="str">
            <v>POSTE DE CONCRETO ARMADO DE SECAO CIRCULAR, EXTENSAO DE 13,00 M, RESISTENCIA DE 1000 DAN, TIPO C-23</v>
          </cell>
          <cell r="D3546" t="str">
            <v>UN</v>
          </cell>
          <cell r="E3546" t="str">
            <v>CR</v>
          </cell>
          <cell r="F3546">
            <v>5018.8999999999996</v>
          </cell>
          <cell r="G3546">
            <v>5018.8999999999996</v>
          </cell>
          <cell r="H3546">
            <v>5018.8999999999996</v>
          </cell>
          <cell r="I3546" t="str">
            <v>COM VALOR</v>
          </cell>
        </row>
        <row r="3547">
          <cell r="B3547">
            <v>41181</v>
          </cell>
          <cell r="C3547" t="str">
            <v>POSTE DE CONCRETO ARMADO DE SECAO CIRCULAR, EXTENSAO DE 13,00 M, RESISTENCIA DE 1500 DAN, TIPO C-29</v>
          </cell>
          <cell r="D3547" t="str">
            <v>UN</v>
          </cell>
          <cell r="E3547" t="str">
            <v>CR</v>
          </cell>
          <cell r="F3547">
            <v>6644.87</v>
          </cell>
          <cell r="G3547">
            <v>6644.87</v>
          </cell>
          <cell r="H3547">
            <v>6644.87</v>
          </cell>
          <cell r="I3547" t="str">
            <v>COM VALOR</v>
          </cell>
        </row>
        <row r="3548">
          <cell r="B3548">
            <v>41182</v>
          </cell>
          <cell r="C3548" t="str">
            <v>POSTE DE CONCRETO ARMADO DE SECAO CIRCULAR, EXTENSAO DE 13,00 M, RESISTENCIA DE 2000 DAN, TIPO C-29</v>
          </cell>
          <cell r="D3548" t="str">
            <v>UN</v>
          </cell>
          <cell r="E3548" t="str">
            <v>CR</v>
          </cell>
          <cell r="F3548">
            <v>9532.61</v>
          </cell>
          <cell r="G3548">
            <v>9532.61</v>
          </cell>
          <cell r="H3548">
            <v>9532.61</v>
          </cell>
          <cell r="I3548" t="str">
            <v>COM VALOR</v>
          </cell>
        </row>
        <row r="3549">
          <cell r="B3549">
            <v>41183</v>
          </cell>
          <cell r="C3549" t="str">
            <v>POSTE DE CONCRETO ARMADO DE SECAO CIRCULAR, EXTENSAO DE 13,00 M, RESISTENCIA DE 2500 DAN, TIPO C-29</v>
          </cell>
          <cell r="D3549" t="str">
            <v>UN</v>
          </cell>
          <cell r="E3549" t="str">
            <v>CR</v>
          </cell>
          <cell r="F3549">
            <v>11901.66</v>
          </cell>
          <cell r="G3549">
            <v>11901.66</v>
          </cell>
          <cell r="H3549">
            <v>11901.66</v>
          </cell>
          <cell r="I3549" t="str">
            <v>COM VALOR</v>
          </cell>
        </row>
        <row r="3550">
          <cell r="B3550">
            <v>41184</v>
          </cell>
          <cell r="C3550" t="str">
            <v>POSTE DE CONCRETO ARMADO DE SECAO CIRCULAR, EXTENSAO DE 13,00 M, RESISTENCIA DE 3000 DAN, TIPO C-29</v>
          </cell>
          <cell r="D3550" t="str">
            <v>UN</v>
          </cell>
          <cell r="E3550" t="str">
            <v>CR</v>
          </cell>
          <cell r="F3550">
            <v>18121.009999999998</v>
          </cell>
          <cell r="G3550">
            <v>18121.009999999998</v>
          </cell>
          <cell r="H3550">
            <v>18121.009999999998</v>
          </cell>
          <cell r="I3550" t="str">
            <v>COM VALOR</v>
          </cell>
        </row>
        <row r="3551">
          <cell r="B3551">
            <v>41185</v>
          </cell>
          <cell r="C3551" t="str">
            <v>POSTE DE CONCRETO ARMADO DE SECAO CIRCULAR, EXTENSAO DE 14,00 M, RESISTENCIA DE 1000 DAN, TIPO C-23</v>
          </cell>
          <cell r="D3551" t="str">
            <v>UN</v>
          </cell>
          <cell r="E3551" t="str">
            <v>CR</v>
          </cell>
          <cell r="F3551">
            <v>6720.09</v>
          </cell>
          <cell r="G3551">
            <v>6720.09</v>
          </cell>
          <cell r="H3551">
            <v>6720.09</v>
          </cell>
          <cell r="I3551" t="str">
            <v>COM VALOR</v>
          </cell>
        </row>
        <row r="3552">
          <cell r="B3552">
            <v>41186</v>
          </cell>
          <cell r="C3552" t="str">
            <v>POSTE DE CONCRETO ARMADO DE SECAO CIRCULAR, EXTENSAO DE 14,00 M, RESISTENCIA DE 1500 DAN, TIPO C-29</v>
          </cell>
          <cell r="D3552" t="str">
            <v>UN</v>
          </cell>
          <cell r="E3552" t="str">
            <v>CR</v>
          </cell>
          <cell r="F3552">
            <v>9417.42</v>
          </cell>
          <cell r="G3552">
            <v>9417.42</v>
          </cell>
          <cell r="H3552">
            <v>9417.42</v>
          </cell>
          <cell r="I3552" t="str">
            <v>COM VALOR</v>
          </cell>
        </row>
        <row r="3553">
          <cell r="B3553">
            <v>41187</v>
          </cell>
          <cell r="C3553" t="str">
            <v>POSTE DE CONCRETO ARMADO DE SECAO CIRCULAR, EXTENSAO DE 14,00 M, RESISTENCIA DE 2000 DAN, TIPO C-29</v>
          </cell>
          <cell r="D3553" t="str">
            <v>UN</v>
          </cell>
          <cell r="E3553" t="str">
            <v>CR</v>
          </cell>
          <cell r="F3553">
            <v>12629.54</v>
          </cell>
          <cell r="G3553">
            <v>12629.54</v>
          </cell>
          <cell r="H3553">
            <v>12629.54</v>
          </cell>
          <cell r="I3553" t="str">
            <v>COM VALOR</v>
          </cell>
        </row>
        <row r="3554">
          <cell r="B3554">
            <v>41188</v>
          </cell>
          <cell r="C3554" t="str">
            <v>POSTE DE CONCRETO ARMADO DE SECAO CIRCULAR, EXTENSAO DE 14,00 M, RESISTENCIA DE 2500 DAN, TIPO C-29</v>
          </cell>
          <cell r="D3554" t="str">
            <v>UN</v>
          </cell>
          <cell r="E3554" t="str">
            <v>CR</v>
          </cell>
          <cell r="F3554">
            <v>16150.37</v>
          </cell>
          <cell r="G3554">
            <v>16150.37</v>
          </cell>
          <cell r="H3554">
            <v>16150.37</v>
          </cell>
          <cell r="I3554" t="str">
            <v>COM VALOR</v>
          </cell>
        </row>
        <row r="3555">
          <cell r="B3555">
            <v>5036</v>
          </cell>
          <cell r="C3555" t="str">
            <v>POSTE DE CONCRETO ARMADO DE SECAO CIRCULAR, EXTENSAO DE 14,00 M, RESISTENCIA DE 300 A 400 DAN, TIPO C-17</v>
          </cell>
          <cell r="D3555" t="str">
            <v>UN</v>
          </cell>
          <cell r="E3555" t="str">
            <v>CR</v>
          </cell>
          <cell r="F3555">
            <v>3425.25</v>
          </cell>
          <cell r="G3555">
            <v>3425.25</v>
          </cell>
          <cell r="H3555">
            <v>3425.25</v>
          </cell>
          <cell r="I3555" t="str">
            <v>COM VALOR</v>
          </cell>
        </row>
        <row r="3556">
          <cell r="B3556">
            <v>41189</v>
          </cell>
          <cell r="C3556" t="str">
            <v>POSTE DE CONCRETO ARMADO DE SECAO CIRCULAR, EXTENSAO DE 14,00 M, RESISTENCIA DE 3000 DAN, TIPO C-29</v>
          </cell>
          <cell r="D3556" t="str">
            <v>UN</v>
          </cell>
          <cell r="E3556" t="str">
            <v>CR</v>
          </cell>
          <cell r="F3556">
            <v>20762.990000000002</v>
          </cell>
          <cell r="G3556">
            <v>20762.990000000002</v>
          </cell>
          <cell r="H3556">
            <v>20762.990000000002</v>
          </cell>
          <cell r="I3556" t="str">
            <v>COM VALOR</v>
          </cell>
        </row>
        <row r="3557">
          <cell r="B3557">
            <v>41190</v>
          </cell>
          <cell r="C3557" t="str">
            <v>POSTE DE CONCRETO ARMADO DE SECAO CIRCULAR, EXTENSAO DE 15,00 M, RESISTENCIA DE 1000 DAN, TIPO C-23</v>
          </cell>
          <cell r="D3557" t="str">
            <v>UN</v>
          </cell>
          <cell r="E3557" t="str">
            <v>CR</v>
          </cell>
          <cell r="F3557">
            <v>7220.64</v>
          </cell>
          <cell r="G3557">
            <v>7220.64</v>
          </cell>
          <cell r="H3557">
            <v>7220.64</v>
          </cell>
          <cell r="I3557" t="str">
            <v>COM VALOR</v>
          </cell>
        </row>
        <row r="3558">
          <cell r="B3558">
            <v>41191</v>
          </cell>
          <cell r="C3558" t="str">
            <v>POSTE DE CONCRETO ARMADO DE SECAO CIRCULAR, EXTENSAO DE 15,00 M, RESISTENCIA DE 1500 DAN, TIPO C-29</v>
          </cell>
          <cell r="D3558" t="str">
            <v>UN</v>
          </cell>
          <cell r="E3558" t="str">
            <v>CR</v>
          </cell>
          <cell r="F3558">
            <v>11072.58</v>
          </cell>
          <cell r="G3558">
            <v>11072.58</v>
          </cell>
          <cell r="H3558">
            <v>11072.58</v>
          </cell>
          <cell r="I3558" t="str">
            <v>COM VALOR</v>
          </cell>
        </row>
        <row r="3559">
          <cell r="B3559">
            <v>41192</v>
          </cell>
          <cell r="C3559" t="str">
            <v>POSTE DE CONCRETO ARMADO DE SECAO CIRCULAR, EXTENSAO DE 15,00 M, RESISTENCIA DE 2000 DAN, TIPO C-29</v>
          </cell>
          <cell r="D3559" t="str">
            <v>UN</v>
          </cell>
          <cell r="E3559" t="str">
            <v>CR</v>
          </cell>
          <cell r="F3559">
            <v>11543.08</v>
          </cell>
          <cell r="G3559">
            <v>11543.08</v>
          </cell>
          <cell r="H3559">
            <v>11543.08</v>
          </cell>
          <cell r="I3559" t="str">
            <v>COM VALOR</v>
          </cell>
        </row>
        <row r="3560">
          <cell r="B3560">
            <v>41193</v>
          </cell>
          <cell r="C3560" t="str">
            <v>POSTE DE CONCRETO ARMADO DE SECAO CIRCULAR, EXTENSAO DE 15,00 M, RESISTENCIA DE 2500 DAN, TIPO C-29</v>
          </cell>
          <cell r="D3560" t="str">
            <v>UN</v>
          </cell>
          <cell r="E3560" t="str">
            <v>CR</v>
          </cell>
          <cell r="F3560">
            <v>18861.009999999998</v>
          </cell>
          <cell r="G3560">
            <v>18861.009999999998</v>
          </cell>
          <cell r="H3560">
            <v>18861.009999999998</v>
          </cell>
          <cell r="I3560" t="str">
            <v>COM VALOR</v>
          </cell>
        </row>
        <row r="3561">
          <cell r="B3561">
            <v>41194</v>
          </cell>
          <cell r="C3561" t="str">
            <v>POSTE DE CONCRETO ARMADO DE SECAO CIRCULAR, EXTENSAO DE 15,00 M, RESISTENCIA DE 3000 DAN, TIPO C-29</v>
          </cell>
          <cell r="D3561" t="str">
            <v>UN</v>
          </cell>
          <cell r="E3561" t="str">
            <v>CR</v>
          </cell>
          <cell r="F3561">
            <v>22505.46</v>
          </cell>
          <cell r="G3561">
            <v>22505.46</v>
          </cell>
          <cell r="H3561">
            <v>22505.46</v>
          </cell>
          <cell r="I3561" t="str">
            <v>COM VALOR</v>
          </cell>
        </row>
        <row r="3562">
          <cell r="B3562">
            <v>5044</v>
          </cell>
          <cell r="C3562" t="str">
            <v>POSTE DE CONCRETO ARMADO DE SECAO CIRCULAR, EXTENSAO DE 9,00 M, RESISTENCIA DE 200 A 300 DAN, TIPO C-14</v>
          </cell>
          <cell r="D3562" t="str">
            <v>UN</v>
          </cell>
          <cell r="E3562" t="str">
            <v>CR</v>
          </cell>
          <cell r="F3562">
            <v>1211.02</v>
          </cell>
          <cell r="G3562">
            <v>1211.02</v>
          </cell>
          <cell r="H3562">
            <v>1211.02</v>
          </cell>
          <cell r="I3562" t="str">
            <v>COM VALOR</v>
          </cell>
        </row>
        <row r="3563">
          <cell r="B3563">
            <v>5059</v>
          </cell>
          <cell r="C3563" t="str">
            <v>POSTE DE CONCRETO ARMADO DE SECAO CIRCULAR, EXTENSAO DE 9,00 M, RESISTENCIA DE 300 A 400 DAN, TIPO C-17</v>
          </cell>
          <cell r="D3563" t="str">
            <v>UN</v>
          </cell>
          <cell r="E3563" t="str">
            <v>CR</v>
          </cell>
          <cell r="F3563">
            <v>1448.24</v>
          </cell>
          <cell r="G3563">
            <v>1448.24</v>
          </cell>
          <cell r="H3563">
            <v>1448.24</v>
          </cell>
          <cell r="I3563" t="str">
            <v>COM VALOR</v>
          </cell>
        </row>
        <row r="3564">
          <cell r="B3564">
            <v>41201</v>
          </cell>
          <cell r="C3564" t="str">
            <v>POSTE DE CONCRETO ARMADO DE SECAO DUPLO T, EXTENSAO DE 10,00 M, RESISTENCIA DE 1000 DAN, TIPO B-1,5</v>
          </cell>
          <cell r="D3564" t="str">
            <v>UN</v>
          </cell>
          <cell r="E3564" t="str">
            <v>CR</v>
          </cell>
          <cell r="F3564">
            <v>2939.07</v>
          </cell>
          <cell r="G3564">
            <v>2939.07</v>
          </cell>
          <cell r="H3564">
            <v>2939.07</v>
          </cell>
          <cell r="I3564" t="str">
            <v>COM VALOR</v>
          </cell>
        </row>
        <row r="3565">
          <cell r="B3565">
            <v>41199</v>
          </cell>
          <cell r="C3565" t="str">
            <v>POSTE DE CONCRETO ARMADO DE SECAO DUPLO T, EXTENSAO DE 10,00 M, RESISTENCIA DE 150 DAN, TIPO D</v>
          </cell>
          <cell r="D3565" t="str">
            <v>UN</v>
          </cell>
          <cell r="E3565" t="str">
            <v>CR</v>
          </cell>
          <cell r="F3565">
            <v>944.44</v>
          </cell>
          <cell r="G3565">
            <v>944.44</v>
          </cell>
          <cell r="H3565">
            <v>944.44</v>
          </cell>
          <cell r="I3565" t="str">
            <v>COM VALOR</v>
          </cell>
        </row>
        <row r="3566">
          <cell r="B3566">
            <v>5057</v>
          </cell>
          <cell r="C3566" t="str">
            <v>POSTE DE CONCRETO ARMADO DE SECAO DUPLO T, EXTENSAO DE 10,00 M, RESISTENCIA DE 300 A 400 DAN, TIPO B OU D</v>
          </cell>
          <cell r="D3566" t="str">
            <v>UN</v>
          </cell>
          <cell r="E3566" t="str">
            <v>CR</v>
          </cell>
          <cell r="F3566">
            <v>1278.5899999999999</v>
          </cell>
          <cell r="G3566">
            <v>1278.5899999999999</v>
          </cell>
          <cell r="H3566">
            <v>1278.5899999999999</v>
          </cell>
          <cell r="I3566" t="str">
            <v>COM VALOR</v>
          </cell>
        </row>
        <row r="3567">
          <cell r="B3567">
            <v>41200</v>
          </cell>
          <cell r="C3567" t="str">
            <v>POSTE DE CONCRETO ARMADO DE SECAO DUPLO T, EXTENSAO DE 10,00 M, RESISTENCIA DE 600 DAN, TIPO B</v>
          </cell>
          <cell r="D3567" t="str">
            <v>UN</v>
          </cell>
          <cell r="E3567" t="str">
            <v>CR</v>
          </cell>
          <cell r="F3567">
            <v>1838.2</v>
          </cell>
          <cell r="G3567">
            <v>1838.2</v>
          </cell>
          <cell r="H3567">
            <v>1838.2</v>
          </cell>
          <cell r="I3567" t="str">
            <v>COM VALOR</v>
          </cell>
        </row>
        <row r="3568">
          <cell r="B3568">
            <v>41205</v>
          </cell>
          <cell r="C3568" t="str">
            <v>POSTE DE CONCRETO ARMADO DE SECAO DUPLO T, EXTENSAO DE 11,00 M, RESISTENCIA DE 1000 DAN, TIPO B-1,5</v>
          </cell>
          <cell r="D3568" t="str">
            <v>UN</v>
          </cell>
          <cell r="E3568" t="str">
            <v>CR</v>
          </cell>
          <cell r="F3568">
            <v>3406.15</v>
          </cell>
          <cell r="G3568">
            <v>3406.15</v>
          </cell>
          <cell r="H3568">
            <v>3406.15</v>
          </cell>
          <cell r="I3568" t="str">
            <v>COM VALOR</v>
          </cell>
        </row>
        <row r="3569">
          <cell r="B3569">
            <v>41202</v>
          </cell>
          <cell r="C3569" t="str">
            <v>POSTE DE CONCRETO ARMADO DE SECAO DUPLO T, EXTENSAO DE 11,00 M, RESISTENCIA DE 150 DAN, TIPO D</v>
          </cell>
          <cell r="D3569" t="str">
            <v>UN</v>
          </cell>
          <cell r="E3569" t="str">
            <v>CR</v>
          </cell>
          <cell r="F3569">
            <v>993.94</v>
          </cell>
          <cell r="G3569">
            <v>993.94</v>
          </cell>
          <cell r="H3569">
            <v>993.94</v>
          </cell>
          <cell r="I3569" t="str">
            <v>COM VALOR</v>
          </cell>
        </row>
        <row r="3570">
          <cell r="B3570">
            <v>41206</v>
          </cell>
          <cell r="C3570" t="str">
            <v>POSTE DE CONCRETO ARMADO DE SECAO DUPLO T, EXTENSAO DE 11,00 M, RESISTENCIA DE 1500 DAN, TIPO B-3,0</v>
          </cell>
          <cell r="D3570" t="str">
            <v>UN</v>
          </cell>
          <cell r="E3570" t="str">
            <v>CR</v>
          </cell>
          <cell r="F3570">
            <v>4490.87</v>
          </cell>
          <cell r="G3570">
            <v>4490.87</v>
          </cell>
          <cell r="H3570">
            <v>4490.87</v>
          </cell>
          <cell r="I3570" t="str">
            <v>COM VALOR</v>
          </cell>
        </row>
        <row r="3571">
          <cell r="B3571">
            <v>12372</v>
          </cell>
          <cell r="C3571" t="str">
            <v>POSTE DE CONCRETO ARMADO DE SECAO DUPLO T, EXTENSAO DE 11,00 M, RESISTENCIA DE 200 DAN, TIPO D</v>
          </cell>
          <cell r="D3571" t="str">
            <v>UN</v>
          </cell>
          <cell r="E3571" t="str">
            <v>CR</v>
          </cell>
          <cell r="F3571">
            <v>1043.6400000000001</v>
          </cell>
          <cell r="G3571">
            <v>1043.6400000000001</v>
          </cell>
          <cell r="H3571">
            <v>1043.6400000000001</v>
          </cell>
          <cell r="I3571" t="str">
            <v>COM VALOR</v>
          </cell>
        </row>
        <row r="3572">
          <cell r="B3572">
            <v>41207</v>
          </cell>
          <cell r="C3572" t="str">
            <v>POSTE DE CONCRETO ARMADO DE SECAO DUPLO T, EXTENSAO DE 11,00 M, RESISTENCIA DE 2000 DAN, TIPO B-4,5</v>
          </cell>
          <cell r="D3572" t="str">
            <v>UN</v>
          </cell>
          <cell r="E3572" t="str">
            <v>C</v>
          </cell>
          <cell r="F3572">
            <v>6045.6</v>
          </cell>
          <cell r="G3572">
            <v>6045.6</v>
          </cell>
          <cell r="H3572">
            <v>6045.6</v>
          </cell>
          <cell r="I3572" t="str">
            <v>COM VALOR</v>
          </cell>
        </row>
        <row r="3573">
          <cell r="B3573">
            <v>41203</v>
          </cell>
          <cell r="C3573" t="str">
            <v>POSTE DE CONCRETO ARMADO DE SECAO DUPLO T, EXTENSAO DE 11,00 M, RESISTENCIA DE 300 DAN, TIPO B</v>
          </cell>
          <cell r="D3573" t="str">
            <v>UN</v>
          </cell>
          <cell r="E3573" t="str">
            <v>CR</v>
          </cell>
          <cell r="F3573">
            <v>1592.18</v>
          </cell>
          <cell r="G3573">
            <v>1592.18</v>
          </cell>
          <cell r="H3573">
            <v>1592.18</v>
          </cell>
          <cell r="I3573" t="str">
            <v>COM VALOR</v>
          </cell>
        </row>
        <row r="3574">
          <cell r="B3574">
            <v>41204</v>
          </cell>
          <cell r="C3574" t="str">
            <v>POSTE DE CONCRETO ARMADO DE SECAO DUPLO T, EXTENSAO DE 11,00 M, RESISTENCIA DE 600 DAN, TIPO B</v>
          </cell>
          <cell r="D3574" t="str">
            <v>UN</v>
          </cell>
          <cell r="E3574" t="str">
            <v>CR</v>
          </cell>
          <cell r="F3574">
            <v>2250.94</v>
          </cell>
          <cell r="G3574">
            <v>2250.94</v>
          </cell>
          <cell r="H3574">
            <v>2250.94</v>
          </cell>
          <cell r="I3574" t="str">
            <v>COM VALOR</v>
          </cell>
        </row>
        <row r="3575">
          <cell r="B3575">
            <v>41210</v>
          </cell>
          <cell r="C3575" t="str">
            <v>POSTE DE CONCRETO ARMADO DE SECAO DUPLO T, EXTENSAO DE 12,00 M, RESISTENCIA DE 1000 DAN, TIPO B-1,5</v>
          </cell>
          <cell r="D3575" t="str">
            <v>UN</v>
          </cell>
          <cell r="E3575" t="str">
            <v>CR</v>
          </cell>
          <cell r="F3575">
            <v>3760.14</v>
          </cell>
          <cell r="G3575">
            <v>3760.14</v>
          </cell>
          <cell r="H3575">
            <v>3760.14</v>
          </cell>
          <cell r="I3575" t="str">
            <v>COM VALOR</v>
          </cell>
        </row>
        <row r="3576">
          <cell r="B3576">
            <v>41208</v>
          </cell>
          <cell r="C3576" t="str">
            <v>POSTE DE CONCRETO ARMADO DE SECAO DUPLO T, EXTENSAO DE 12,00 M, RESISTENCIA DE 150 DAN, TIPO D</v>
          </cell>
          <cell r="D3576" t="str">
            <v>UN</v>
          </cell>
          <cell r="E3576" t="str">
            <v>CR</v>
          </cell>
          <cell r="F3576">
            <v>1316.26</v>
          </cell>
          <cell r="G3576">
            <v>1316.26</v>
          </cell>
          <cell r="H3576">
            <v>1316.26</v>
          </cell>
          <cell r="I3576" t="str">
            <v>COM VALOR</v>
          </cell>
        </row>
        <row r="3577">
          <cell r="B3577">
            <v>41211</v>
          </cell>
          <cell r="C3577" t="str">
            <v>POSTE DE CONCRETO ARMADO DE SECAO DUPLO T, EXTENSAO DE 12,00 M, RESISTENCIA DE 1500 DAN, TIPO B-3,0</v>
          </cell>
          <cell r="D3577" t="str">
            <v>UN</v>
          </cell>
          <cell r="E3577" t="str">
            <v>CR</v>
          </cell>
          <cell r="F3577">
            <v>5297.97</v>
          </cell>
          <cell r="G3577">
            <v>5297.97</v>
          </cell>
          <cell r="H3577">
            <v>5297.97</v>
          </cell>
          <cell r="I3577" t="str">
            <v>COM VALOR</v>
          </cell>
        </row>
        <row r="3578">
          <cell r="B3578">
            <v>13339</v>
          </cell>
          <cell r="C3578" t="str">
            <v>POSTE DE CONCRETO ARMADO DE SECAO DUPLO T, EXTENSAO DE 12,00 M, RESISTENCIA DE 300 A 400 DAN, TIPO B OU D</v>
          </cell>
          <cell r="D3578" t="str">
            <v>UN</v>
          </cell>
          <cell r="E3578" t="str">
            <v>CR</v>
          </cell>
          <cell r="F3578">
            <v>1783.86</v>
          </cell>
          <cell r="G3578">
            <v>1783.86</v>
          </cell>
          <cell r="H3578">
            <v>1783.86</v>
          </cell>
          <cell r="I3578" t="str">
            <v>COM VALOR</v>
          </cell>
        </row>
        <row r="3579">
          <cell r="B3579">
            <v>41213</v>
          </cell>
          <cell r="C3579" t="str">
            <v>POSTE DE CONCRETO ARMADO DE SECAO DUPLO T, EXTENSAO DE 12,00 M, RESISTENCIA DE 3000 DAN, TIPO B-6,0</v>
          </cell>
          <cell r="D3579" t="str">
            <v>UN</v>
          </cell>
          <cell r="E3579" t="str">
            <v>CR</v>
          </cell>
          <cell r="F3579">
            <v>10981.4</v>
          </cell>
          <cell r="G3579">
            <v>10981.4</v>
          </cell>
          <cell r="H3579">
            <v>10981.4</v>
          </cell>
          <cell r="I3579" t="str">
            <v>COM VALOR</v>
          </cell>
        </row>
        <row r="3580">
          <cell r="B3580">
            <v>41209</v>
          </cell>
          <cell r="C3580" t="str">
            <v>POSTE DE CONCRETO ARMADO DE SECAO DUPLO T, EXTENSAO DE 12,00 M, RESISTENCIA DE 600 DAN, TIPO B</v>
          </cell>
          <cell r="D3580" t="str">
            <v>UN</v>
          </cell>
          <cell r="E3580" t="str">
            <v>CR</v>
          </cell>
          <cell r="F3580">
            <v>2454.37</v>
          </cell>
          <cell r="G3580">
            <v>2454.37</v>
          </cell>
          <cell r="H3580">
            <v>2454.37</v>
          </cell>
          <cell r="I3580" t="str">
            <v>COM VALOR</v>
          </cell>
        </row>
        <row r="3581">
          <cell r="B3581">
            <v>41216</v>
          </cell>
          <cell r="C3581" t="str">
            <v>POSTE DE CONCRETO ARMADO DE SECAO DUPLO T, EXTENSAO DE 13,00 M, RESISTENCIA DE 1000 DAN, TIPO B-1,5</v>
          </cell>
          <cell r="D3581" t="str">
            <v>UN</v>
          </cell>
          <cell r="E3581" t="str">
            <v>CR</v>
          </cell>
          <cell r="F3581">
            <v>4597.3500000000004</v>
          </cell>
          <cell r="G3581">
            <v>4597.3500000000004</v>
          </cell>
          <cell r="H3581">
            <v>4597.3500000000004</v>
          </cell>
          <cell r="I3581" t="str">
            <v>COM VALOR</v>
          </cell>
        </row>
        <row r="3582">
          <cell r="B3582">
            <v>41217</v>
          </cell>
          <cell r="C3582" t="str">
            <v>POSTE DE CONCRETO ARMADO DE SECAO DUPLO T, EXTENSAO DE 13,00 M, RESISTENCIA DE 1500 DAN, TIPO B-3,0</v>
          </cell>
          <cell r="D3582" t="str">
            <v>UN</v>
          </cell>
          <cell r="E3582" t="str">
            <v>CR</v>
          </cell>
          <cell r="F3582">
            <v>7371.19</v>
          </cell>
          <cell r="G3582">
            <v>7371.19</v>
          </cell>
          <cell r="H3582">
            <v>7371.19</v>
          </cell>
          <cell r="I3582" t="str">
            <v>COM VALOR</v>
          </cell>
        </row>
        <row r="3583">
          <cell r="B3583">
            <v>41218</v>
          </cell>
          <cell r="C3583" t="str">
            <v>POSTE DE CONCRETO ARMADO DE SECAO DUPLO T, EXTENSAO DE 13,00 M, RESISTENCIA DE 2000 DAN, TIPO B-4,5</v>
          </cell>
          <cell r="D3583" t="str">
            <v>UN</v>
          </cell>
          <cell r="E3583" t="str">
            <v>CR</v>
          </cell>
          <cell r="F3583">
            <v>9884.99</v>
          </cell>
          <cell r="G3583">
            <v>9884.99</v>
          </cell>
          <cell r="H3583">
            <v>9884.99</v>
          </cell>
          <cell r="I3583" t="str">
            <v>COM VALOR</v>
          </cell>
        </row>
        <row r="3584">
          <cell r="B3584">
            <v>41214</v>
          </cell>
          <cell r="C3584" t="str">
            <v>POSTE DE CONCRETO ARMADO DE SECAO DUPLO T, EXTENSAO DE 13,00 M, RESISTENCIA DE 300 DAN, TIPO B</v>
          </cell>
          <cell r="D3584" t="str">
            <v>UN</v>
          </cell>
          <cell r="E3584" t="str">
            <v>CR</v>
          </cell>
          <cell r="F3584">
            <v>2084.23</v>
          </cell>
          <cell r="G3584">
            <v>2084.23</v>
          </cell>
          <cell r="H3584">
            <v>2084.23</v>
          </cell>
          <cell r="I3584" t="str">
            <v>COM VALOR</v>
          </cell>
        </row>
        <row r="3585">
          <cell r="B3585">
            <v>41215</v>
          </cell>
          <cell r="C3585" t="str">
            <v>POSTE DE CONCRETO ARMADO DE SECAO DUPLO T, EXTENSAO DE 13,00 M, RESISTENCIA DE 600 DAN, TIPO B</v>
          </cell>
          <cell r="D3585" t="str">
            <v>UN</v>
          </cell>
          <cell r="E3585" t="str">
            <v>CR</v>
          </cell>
          <cell r="F3585">
            <v>3138.1</v>
          </cell>
          <cell r="G3585">
            <v>3138.1</v>
          </cell>
          <cell r="H3585">
            <v>3138.1</v>
          </cell>
          <cell r="I3585" t="str">
            <v>COM VALOR</v>
          </cell>
        </row>
        <row r="3586">
          <cell r="B3586">
            <v>41221</v>
          </cell>
          <cell r="C3586" t="str">
            <v>POSTE DE CONCRETO ARMADO DE SECAO DUPLO T, EXTENSAO DE 15,00 M, RESISTENCIA DE 1500 DAN, TIPO B-3,0</v>
          </cell>
          <cell r="D3586" t="str">
            <v>UN</v>
          </cell>
          <cell r="E3586" t="str">
            <v>CR</v>
          </cell>
          <cell r="F3586">
            <v>9086.4</v>
          </cell>
          <cell r="G3586">
            <v>9086.4</v>
          </cell>
          <cell r="H3586">
            <v>9086.4</v>
          </cell>
          <cell r="I3586" t="str">
            <v>COM VALOR</v>
          </cell>
        </row>
        <row r="3587">
          <cell r="B3587">
            <v>41222</v>
          </cell>
          <cell r="C3587" t="str">
            <v>POSTE DE CONCRETO ARMADO DE SECAO DUPLO T, EXTENSAO DE 15,00 M, RESISTENCIA DE 2000 DAN, TIPO B-4,5</v>
          </cell>
          <cell r="D3587" t="str">
            <v>UN</v>
          </cell>
          <cell r="E3587" t="str">
            <v>CR</v>
          </cell>
          <cell r="F3587">
            <v>13002.75</v>
          </cell>
          <cell r="G3587">
            <v>13002.75</v>
          </cell>
          <cell r="H3587">
            <v>13002.75</v>
          </cell>
          <cell r="I3587" t="str">
            <v>COM VALOR</v>
          </cell>
        </row>
        <row r="3588">
          <cell r="B3588">
            <v>41195</v>
          </cell>
          <cell r="C3588" t="str">
            <v>POSTE DE CONCRETO ARMADO DE SECAO DUPLO T, EXTENSAO DE 8,00 M, RESISTENCIA DE 150 DAN, TIPO D</v>
          </cell>
          <cell r="D3588" t="str">
            <v>UN</v>
          </cell>
          <cell r="E3588" t="str">
            <v>CR</v>
          </cell>
          <cell r="F3588">
            <v>668.3</v>
          </cell>
          <cell r="G3588">
            <v>668.3</v>
          </cell>
          <cell r="H3588">
            <v>668.3</v>
          </cell>
          <cell r="I3588" t="str">
            <v>COM VALOR</v>
          </cell>
        </row>
        <row r="3589">
          <cell r="B3589">
            <v>41198</v>
          </cell>
          <cell r="C3589" t="str">
            <v>POSTE DE CONCRETO ARMADO DE SECAO DUPLO T, EXTENSAO DE 9,00 M, RESISTENCIA DE 1000 DAN, TIPO B-1,5</v>
          </cell>
          <cell r="D3589" t="str">
            <v>UN</v>
          </cell>
          <cell r="E3589" t="str">
            <v>CR</v>
          </cell>
          <cell r="F3589">
            <v>2611.5700000000002</v>
          </cell>
          <cell r="G3589">
            <v>2611.5700000000002</v>
          </cell>
          <cell r="H3589">
            <v>2611.5700000000002</v>
          </cell>
          <cell r="I3589" t="str">
            <v>COM VALOR</v>
          </cell>
        </row>
        <row r="3590">
          <cell r="B3590">
            <v>41196</v>
          </cell>
          <cell r="C3590" t="str">
            <v>POSTE DE CONCRETO ARMADO DE SECAO DUPLO T, EXTENSAO DE 9,00 M, RESISTENCIA DE 150 DAN, TIPO D</v>
          </cell>
          <cell r="D3590" t="str">
            <v>UN</v>
          </cell>
          <cell r="E3590" t="str">
            <v>CR</v>
          </cell>
          <cell r="F3590">
            <v>828.4</v>
          </cell>
          <cell r="G3590">
            <v>828.4</v>
          </cell>
          <cell r="H3590">
            <v>828.4</v>
          </cell>
          <cell r="I3590" t="str">
            <v>COM VALOR</v>
          </cell>
        </row>
        <row r="3591">
          <cell r="B3591">
            <v>5033</v>
          </cell>
          <cell r="C3591" t="str">
            <v>POSTE DE CONCRETO ARMADO DE SECAO DUPLO T, EXTENSAO DE 9,00 M, RESISTENCIA DE 300 A 400 DAN, TIPO B OU D</v>
          </cell>
          <cell r="D3591" t="str">
            <v>UN</v>
          </cell>
          <cell r="E3591" t="str">
            <v>CR</v>
          </cell>
          <cell r="F3591">
            <v>1087.6500000000001</v>
          </cell>
          <cell r="G3591">
            <v>1087.6500000000001</v>
          </cell>
          <cell r="H3591">
            <v>1087.6500000000001</v>
          </cell>
          <cell r="I3591" t="str">
            <v>COM VALOR</v>
          </cell>
        </row>
        <row r="3592">
          <cell r="B3592">
            <v>41197</v>
          </cell>
          <cell r="C3592" t="str">
            <v>POSTE DE CONCRETO ARMADO DE SECAO DUPLO T, EXTENSAO DE 9,00 M, RESISTENCIA DE 600 DAN, TIPO B</v>
          </cell>
          <cell r="D3592" t="str">
            <v>UN</v>
          </cell>
          <cell r="E3592" t="str">
            <v>CR</v>
          </cell>
          <cell r="F3592">
            <v>1615.56</v>
          </cell>
          <cell r="G3592">
            <v>1615.56</v>
          </cell>
          <cell r="H3592">
            <v>1615.56</v>
          </cell>
          <cell r="I3592" t="str">
            <v>COM VALOR</v>
          </cell>
        </row>
        <row r="3593">
          <cell r="B3593">
            <v>12388</v>
          </cell>
          <cell r="C3593" t="str">
            <v>POSTE DECORATIVO PARA JARDIM EM ACO TUBULAR, SEM LUMINARIA, H = *2,5* M</v>
          </cell>
          <cell r="D3593" t="str">
            <v>UN</v>
          </cell>
          <cell r="E3593" t="str">
            <v>CR</v>
          </cell>
          <cell r="F3593" t="str">
            <v>VERIFICAR</v>
          </cell>
          <cell r="G3593" t="str">
            <v>VERIFICAR</v>
          </cell>
          <cell r="H3593" t="str">
            <v>VERIFICAR</v>
          </cell>
          <cell r="I3593" t="str">
            <v>SEM VALOR</v>
          </cell>
        </row>
        <row r="3594">
          <cell r="B3594">
            <v>2731</v>
          </cell>
          <cell r="C3594" t="str">
            <v>POSTE ROLICO DE MADEIRA TRATADA, D = 20 A 25 CM, H = 12,00 M, EM EUCALIPTO OU EQUIVALENTE DA REGIAO</v>
          </cell>
          <cell r="D3594" t="str">
            <v>M</v>
          </cell>
          <cell r="E3594" t="str">
            <v>CR</v>
          </cell>
          <cell r="F3594">
            <v>160.88</v>
          </cell>
          <cell r="G3594">
            <v>160.88</v>
          </cell>
          <cell r="H3594">
            <v>160.88</v>
          </cell>
          <cell r="I3594" t="str">
            <v>COM VALOR</v>
          </cell>
        </row>
        <row r="3595">
          <cell r="B3595">
            <v>41457</v>
          </cell>
          <cell r="C3595" t="str">
            <v>POSTES METALICOS AUTOPORTANTES, CONICO OU TELESCOPICO, PARA SPDA, ALTURA 10 METROS LIVRES</v>
          </cell>
          <cell r="D3595" t="str">
            <v>UN</v>
          </cell>
          <cell r="E3595" t="str">
            <v>CR</v>
          </cell>
          <cell r="F3595">
            <v>1765.25</v>
          </cell>
          <cell r="G3595">
            <v>1765.25</v>
          </cell>
          <cell r="H3595">
            <v>1765.25</v>
          </cell>
          <cell r="I3595" t="str">
            <v>COM VALOR</v>
          </cell>
        </row>
        <row r="3596">
          <cell r="B3596">
            <v>41458</v>
          </cell>
          <cell r="C3596" t="str">
            <v>POSTES METALICOS AUTOPORTANTES, CONICO OU TELESCOPICO, PARA SPDA, ALTURA 12 METROS LIVRES</v>
          </cell>
          <cell r="D3596" t="str">
            <v>UN</v>
          </cell>
          <cell r="E3596" t="str">
            <v>CR</v>
          </cell>
          <cell r="F3596">
            <v>2464.37</v>
          </cell>
          <cell r="G3596">
            <v>2464.37</v>
          </cell>
          <cell r="H3596">
            <v>2464.37</v>
          </cell>
          <cell r="I3596" t="str">
            <v>COM VALOR</v>
          </cell>
        </row>
        <row r="3597">
          <cell r="B3597">
            <v>41459</v>
          </cell>
          <cell r="C3597" t="str">
            <v>POSTES METALICOS AUTOPORTANTES, CONICO OU TELESCOPICO, PARA SPDA, ALTURA 15 METROS LIVRES</v>
          </cell>
          <cell r="D3597" t="str">
            <v>UN</v>
          </cell>
          <cell r="E3597" t="str">
            <v>CR</v>
          </cell>
          <cell r="F3597">
            <v>3437.61</v>
          </cell>
          <cell r="G3597">
            <v>3437.61</v>
          </cell>
          <cell r="H3597">
            <v>3437.61</v>
          </cell>
          <cell r="I3597" t="str">
            <v>COM VALOR</v>
          </cell>
        </row>
        <row r="3598">
          <cell r="B3598">
            <v>41461</v>
          </cell>
          <cell r="C3598" t="str">
            <v>POSTES METALICOS AUTOPORTANTES, CONICO OU TELESCOPICO, PARA SPDA, ALTURA 20 METROS LIVRES</v>
          </cell>
          <cell r="D3598" t="str">
            <v>UN</v>
          </cell>
          <cell r="E3598" t="str">
            <v>CR</v>
          </cell>
          <cell r="F3598">
            <v>4687.01</v>
          </cell>
          <cell r="G3598">
            <v>4687.01</v>
          </cell>
          <cell r="H3598">
            <v>4687.01</v>
          </cell>
          <cell r="I3598" t="str">
            <v>COM VALOR</v>
          </cell>
        </row>
        <row r="3599">
          <cell r="B3599">
            <v>44537</v>
          </cell>
          <cell r="C3599" t="str">
            <v>POZOLANA DE CLASSE C</v>
          </cell>
          <cell r="D3599" t="str">
            <v>T</v>
          </cell>
          <cell r="E3599" t="str">
            <v>CR</v>
          </cell>
          <cell r="F3599">
            <v>353.57</v>
          </cell>
          <cell r="G3599">
            <v>353.57</v>
          </cell>
          <cell r="H3599">
            <v>353.57</v>
          </cell>
          <cell r="I3599" t="str">
            <v>COM VALOR</v>
          </cell>
        </row>
        <row r="3600">
          <cell r="B3600">
            <v>11844</v>
          </cell>
          <cell r="C3600" t="str">
            <v>PRANCHA APARELHADA *4 X 30* CM, EM MACARANDUBA/MASSARANDUBA, ANGELIM OU EQUIVALENTE DA REGIAO</v>
          </cell>
          <cell r="D3600" t="str">
            <v>M</v>
          </cell>
          <cell r="E3600" t="str">
            <v>CR</v>
          </cell>
          <cell r="F3600">
            <v>54.6</v>
          </cell>
          <cell r="G3600">
            <v>54.6</v>
          </cell>
          <cell r="H3600">
            <v>54.6</v>
          </cell>
          <cell r="I3600" t="str">
            <v>COM VALOR</v>
          </cell>
        </row>
        <row r="3601">
          <cell r="B3601">
            <v>4465</v>
          </cell>
          <cell r="C3601" t="str">
            <v>PRANCHA NAO APARELHADA *6 X 25* CM, EM MACARANDUBA/MASSARANDUBA, ANGELIM OU EQUIVALENTE DA REGIAO - BRUTA</v>
          </cell>
          <cell r="D3601" t="str">
            <v>M</v>
          </cell>
          <cell r="E3601" t="str">
            <v>CR</v>
          </cell>
          <cell r="F3601">
            <v>45.38</v>
          </cell>
          <cell r="G3601">
            <v>45.38</v>
          </cell>
          <cell r="H3601">
            <v>45.38</v>
          </cell>
          <cell r="I3601" t="str">
            <v>COM VALOR</v>
          </cell>
        </row>
        <row r="3602">
          <cell r="B3602">
            <v>35273</v>
          </cell>
          <cell r="C3602" t="str">
            <v>PRANCHA NAO APARELHADA *6 X 30* CM, EM MACARANDUBA/MASSARANDUBA, ANGELIM OU EQUIVALENTE DA REGIAO - BRUTA</v>
          </cell>
          <cell r="D3602" t="str">
            <v>M</v>
          </cell>
          <cell r="E3602" t="str">
            <v>C</v>
          </cell>
          <cell r="F3602">
            <v>54.42</v>
          </cell>
          <cell r="G3602">
            <v>54.42</v>
          </cell>
          <cell r="H3602">
            <v>54.42</v>
          </cell>
          <cell r="I3602" t="str">
            <v>COM VALOR</v>
          </cell>
        </row>
        <row r="3603">
          <cell r="B3603">
            <v>4470</v>
          </cell>
          <cell r="C3603" t="str">
            <v>PRANCHA NAO APARELHADA *6 X 40* CM, EM MACARANDUBA/MASSARANDUBA, ANGELIM OU EQUIVALENTE DA REGIAO - BRUTA</v>
          </cell>
          <cell r="D3603" t="str">
            <v>M</v>
          </cell>
          <cell r="E3603" t="str">
            <v>CR</v>
          </cell>
          <cell r="F3603">
            <v>125.59</v>
          </cell>
          <cell r="G3603">
            <v>125.59</v>
          </cell>
          <cell r="H3603">
            <v>125.59</v>
          </cell>
          <cell r="I3603" t="str">
            <v>COM VALOR</v>
          </cell>
        </row>
        <row r="3604">
          <cell r="B3604">
            <v>20204</v>
          </cell>
          <cell r="C3604" t="str">
            <v>PRANCHAO APARELHADO *7,5 X 23* CM, EM MACARANDUBA/MASSARANDUBA, ANGELIM OU EQUIVALENTE DA REGIAO</v>
          </cell>
          <cell r="D3604" t="str">
            <v>M</v>
          </cell>
          <cell r="E3604" t="str">
            <v>CR</v>
          </cell>
          <cell r="F3604">
            <v>83.72</v>
          </cell>
          <cell r="G3604">
            <v>83.72</v>
          </cell>
          <cell r="H3604">
            <v>83.72</v>
          </cell>
          <cell r="I3604" t="str">
            <v>COM VALOR</v>
          </cell>
        </row>
        <row r="3605">
          <cell r="B3605">
            <v>20208</v>
          </cell>
          <cell r="C3605" t="str">
            <v>PRANCHAO APARELHADO *8 X 30* CM, EM MACARANDUBA/MASSARANDUBA, ANGELIM OU EQUIVALENTE DA REGIAO</v>
          </cell>
          <cell r="D3605" t="str">
            <v>M</v>
          </cell>
          <cell r="E3605" t="str">
            <v>CR</v>
          </cell>
          <cell r="F3605">
            <v>113.03</v>
          </cell>
          <cell r="G3605">
            <v>113.03</v>
          </cell>
          <cell r="H3605">
            <v>113.03</v>
          </cell>
          <cell r="I3605" t="str">
            <v>COM VALOR</v>
          </cell>
        </row>
        <row r="3606">
          <cell r="B3606">
            <v>4437</v>
          </cell>
          <cell r="C3606" t="str">
            <v>PRANCHAO NAO APARELHADO *7,5 X 23* CM, EM MACARANDUBA/MASSARANDUBA, ANGELIM OU EQUIVALENTE DA REGIAO - BRUTA</v>
          </cell>
          <cell r="D3606" t="str">
            <v>M</v>
          </cell>
          <cell r="E3606" t="str">
            <v>CR</v>
          </cell>
          <cell r="F3606">
            <v>94.19</v>
          </cell>
          <cell r="G3606">
            <v>94.19</v>
          </cell>
          <cell r="H3606">
            <v>94.19</v>
          </cell>
          <cell r="I3606" t="str">
            <v>COM VALOR</v>
          </cell>
        </row>
        <row r="3607">
          <cell r="B3607">
            <v>14580</v>
          </cell>
          <cell r="C3607" t="str">
            <v>PRANCHAO NAO APARELHADO *8 X 30* CM, EM MACARANDUBA/MASSARANDUBA, ANGELIM OU EQUIVALENTE DA REGIAO - BRUTA</v>
          </cell>
          <cell r="D3607" t="str">
            <v>M</v>
          </cell>
          <cell r="E3607" t="str">
            <v>CR</v>
          </cell>
          <cell r="F3607">
            <v>94.19</v>
          </cell>
          <cell r="G3607">
            <v>94.19</v>
          </cell>
          <cell r="H3607">
            <v>94.19</v>
          </cell>
          <cell r="I3607" t="str">
            <v>COM VALOR</v>
          </cell>
        </row>
        <row r="3608">
          <cell r="B3608">
            <v>5065</v>
          </cell>
          <cell r="C3608" t="str">
            <v>PREGO DE ACO POLIDO COM CABECA 10 X 10 (7/8 X 17)</v>
          </cell>
          <cell r="D3608" t="str">
            <v>KG</v>
          </cell>
          <cell r="E3608" t="str">
            <v>CR</v>
          </cell>
          <cell r="F3608">
            <v>38.51</v>
          </cell>
          <cell r="G3608">
            <v>38.51</v>
          </cell>
          <cell r="H3608">
            <v>38.51</v>
          </cell>
          <cell r="I3608" t="str">
            <v>COM VALOR</v>
          </cell>
        </row>
        <row r="3609">
          <cell r="B3609">
            <v>5072</v>
          </cell>
          <cell r="C3609" t="str">
            <v>PREGO DE ACO POLIDO COM CABECA 10 X 11 (1 X 17)</v>
          </cell>
          <cell r="D3609" t="str">
            <v>KG</v>
          </cell>
          <cell r="E3609" t="str">
            <v>CR</v>
          </cell>
          <cell r="F3609">
            <v>35.619999999999997</v>
          </cell>
          <cell r="G3609">
            <v>35.619999999999997</v>
          </cell>
          <cell r="H3609">
            <v>35.619999999999997</v>
          </cell>
          <cell r="I3609" t="str">
            <v>COM VALOR</v>
          </cell>
        </row>
        <row r="3610">
          <cell r="B3610">
            <v>5066</v>
          </cell>
          <cell r="C3610" t="str">
            <v>PREGO DE ACO POLIDO COM CABECA 12 X 12</v>
          </cell>
          <cell r="D3610" t="str">
            <v>KG</v>
          </cell>
          <cell r="E3610" t="str">
            <v>CR</v>
          </cell>
          <cell r="F3610">
            <v>26.67</v>
          </cell>
          <cell r="G3610">
            <v>26.67</v>
          </cell>
          <cell r="H3610">
            <v>26.67</v>
          </cell>
          <cell r="I3610" t="str">
            <v>COM VALOR</v>
          </cell>
        </row>
        <row r="3611">
          <cell r="B3611">
            <v>5063</v>
          </cell>
          <cell r="C3611" t="str">
            <v>PREGO DE ACO POLIDO COM CABECA 14 X 18 (1 1/2 X 14)</v>
          </cell>
          <cell r="D3611" t="str">
            <v>KG</v>
          </cell>
          <cell r="E3611" t="str">
            <v>CR</v>
          </cell>
          <cell r="F3611">
            <v>24.15</v>
          </cell>
          <cell r="G3611">
            <v>24.15</v>
          </cell>
          <cell r="H3611">
            <v>24.15</v>
          </cell>
          <cell r="I3611" t="str">
            <v>COM VALOR</v>
          </cell>
        </row>
        <row r="3612">
          <cell r="B3612">
            <v>20247</v>
          </cell>
          <cell r="C3612" t="str">
            <v>PREGO DE ACO POLIDO COM CABECA 15 X 15 (1 1/4 X 13)</v>
          </cell>
          <cell r="D3612" t="str">
            <v>KG</v>
          </cell>
          <cell r="E3612" t="str">
            <v>C</v>
          </cell>
          <cell r="F3612">
            <v>22.41</v>
          </cell>
          <cell r="G3612">
            <v>22.41</v>
          </cell>
          <cell r="H3612">
            <v>22.41</v>
          </cell>
          <cell r="I3612" t="str">
            <v>COM VALOR</v>
          </cell>
        </row>
        <row r="3613">
          <cell r="B3613">
            <v>5074</v>
          </cell>
          <cell r="C3613" t="str">
            <v>PREGO DE ACO POLIDO COM CABECA 15 X 18 (1 1/2 X 13)</v>
          </cell>
          <cell r="D3613" t="str">
            <v>KG</v>
          </cell>
          <cell r="E3613" t="str">
            <v>CR</v>
          </cell>
          <cell r="F3613">
            <v>22.68</v>
          </cell>
          <cell r="G3613">
            <v>22.68</v>
          </cell>
          <cell r="H3613">
            <v>22.68</v>
          </cell>
          <cell r="I3613" t="str">
            <v>COM VALOR</v>
          </cell>
        </row>
        <row r="3614">
          <cell r="B3614">
            <v>5067</v>
          </cell>
          <cell r="C3614" t="str">
            <v>PREGO DE ACO POLIDO COM CABECA 16 X 24 (2 1/4 X 12)</v>
          </cell>
          <cell r="D3614" t="str">
            <v>KG</v>
          </cell>
          <cell r="E3614" t="str">
            <v>CR</v>
          </cell>
          <cell r="F3614">
            <v>21.57</v>
          </cell>
          <cell r="G3614">
            <v>21.57</v>
          </cell>
          <cell r="H3614">
            <v>21.57</v>
          </cell>
          <cell r="I3614" t="str">
            <v>COM VALOR</v>
          </cell>
        </row>
        <row r="3615">
          <cell r="B3615">
            <v>5078</v>
          </cell>
          <cell r="C3615" t="str">
            <v>PREGO DE ACO POLIDO COM CABECA 16 X 27 (2 1/2 X 12)</v>
          </cell>
          <cell r="D3615" t="str">
            <v>KG</v>
          </cell>
          <cell r="E3615" t="str">
            <v>CR</v>
          </cell>
          <cell r="F3615">
            <v>21.33</v>
          </cell>
          <cell r="G3615">
            <v>21.33</v>
          </cell>
          <cell r="H3615">
            <v>21.33</v>
          </cell>
          <cell r="I3615" t="str">
            <v>COM VALOR</v>
          </cell>
        </row>
        <row r="3616">
          <cell r="B3616">
            <v>5068</v>
          </cell>
          <cell r="C3616" t="str">
            <v>PREGO DE ACO POLIDO COM CABECA 17 X 21 (2 X 11)</v>
          </cell>
          <cell r="D3616" t="str">
            <v>KG</v>
          </cell>
          <cell r="E3616" t="str">
            <v>CR</v>
          </cell>
          <cell r="F3616">
            <v>20.239999999999998</v>
          </cell>
          <cell r="G3616">
            <v>20.239999999999998</v>
          </cell>
          <cell r="H3616">
            <v>20.239999999999998</v>
          </cell>
          <cell r="I3616" t="str">
            <v>COM VALOR</v>
          </cell>
        </row>
        <row r="3617">
          <cell r="B3617">
            <v>5073</v>
          </cell>
          <cell r="C3617" t="str">
            <v>PREGO DE ACO POLIDO COM CABECA 17 X 24 (2 1/4 X 11)</v>
          </cell>
          <cell r="D3617" t="str">
            <v>KG</v>
          </cell>
          <cell r="E3617" t="str">
            <v>CR</v>
          </cell>
          <cell r="F3617">
            <v>20.63</v>
          </cell>
          <cell r="G3617">
            <v>20.63</v>
          </cell>
          <cell r="H3617">
            <v>20.63</v>
          </cell>
          <cell r="I3617" t="str">
            <v>COM VALOR</v>
          </cell>
        </row>
        <row r="3618">
          <cell r="B3618">
            <v>5069</v>
          </cell>
          <cell r="C3618" t="str">
            <v>PREGO DE ACO POLIDO COM CABECA 17 X 27 (2 1/2 X 11)</v>
          </cell>
          <cell r="D3618" t="str">
            <v>KG</v>
          </cell>
          <cell r="E3618" t="str">
            <v>CR</v>
          </cell>
          <cell r="F3618">
            <v>20.63</v>
          </cell>
          <cell r="G3618">
            <v>20.63</v>
          </cell>
          <cell r="H3618">
            <v>20.63</v>
          </cell>
          <cell r="I3618" t="str">
            <v>COM VALOR</v>
          </cell>
        </row>
        <row r="3619">
          <cell r="B3619">
            <v>5070</v>
          </cell>
          <cell r="C3619" t="str">
            <v>PREGO DE ACO POLIDO COM CABECA 17 X 30 (2 3/4 X 11)</v>
          </cell>
          <cell r="D3619" t="str">
            <v>KG</v>
          </cell>
          <cell r="E3619" t="str">
            <v>CR</v>
          </cell>
          <cell r="F3619">
            <v>20.86</v>
          </cell>
          <cell r="G3619">
            <v>20.86</v>
          </cell>
          <cell r="H3619">
            <v>20.86</v>
          </cell>
          <cell r="I3619" t="str">
            <v>COM VALOR</v>
          </cell>
        </row>
        <row r="3620">
          <cell r="B3620">
            <v>5071</v>
          </cell>
          <cell r="C3620" t="str">
            <v>PREGO DE ACO POLIDO COM CABECA 18 X 24 (2 1/4 X 10)</v>
          </cell>
          <cell r="D3620" t="str">
            <v>KG</v>
          </cell>
          <cell r="E3620" t="str">
            <v>CR</v>
          </cell>
          <cell r="F3620">
            <v>20.239999999999998</v>
          </cell>
          <cell r="G3620">
            <v>20.239999999999998</v>
          </cell>
          <cell r="H3620">
            <v>20.239999999999998</v>
          </cell>
          <cell r="I3620" t="str">
            <v>COM VALOR</v>
          </cell>
        </row>
        <row r="3621">
          <cell r="B3621">
            <v>5061</v>
          </cell>
          <cell r="C3621" t="str">
            <v>PREGO DE ACO POLIDO COM CABECA 18 X 27 (2 1/2 X 10)</v>
          </cell>
          <cell r="D3621" t="str">
            <v>KG</v>
          </cell>
          <cell r="E3621" t="str">
            <v>CR</v>
          </cell>
          <cell r="F3621">
            <v>19.899999999999999</v>
          </cell>
          <cell r="G3621">
            <v>19.899999999999999</v>
          </cell>
          <cell r="H3621">
            <v>19.899999999999999</v>
          </cell>
          <cell r="I3621" t="str">
            <v>COM VALOR</v>
          </cell>
        </row>
        <row r="3622">
          <cell r="B3622">
            <v>5075</v>
          </cell>
          <cell r="C3622" t="str">
            <v>PREGO DE ACO POLIDO COM CABECA 18 X 30 (2 3/4 X 10)</v>
          </cell>
          <cell r="D3622" t="str">
            <v>KG</v>
          </cell>
          <cell r="E3622" t="str">
            <v>CR</v>
          </cell>
          <cell r="F3622">
            <v>20.239999999999998</v>
          </cell>
          <cell r="G3622">
            <v>20.239999999999998</v>
          </cell>
          <cell r="H3622">
            <v>20.239999999999998</v>
          </cell>
          <cell r="I3622" t="str">
            <v>COM VALOR</v>
          </cell>
        </row>
        <row r="3623">
          <cell r="B3623">
            <v>5062</v>
          </cell>
          <cell r="C3623" t="str">
            <v>PREGO DE ACO POLIDO COM CABECA 19 X 33 (3 X 9)</v>
          </cell>
          <cell r="D3623" t="str">
            <v>KG</v>
          </cell>
          <cell r="E3623" t="str">
            <v>CR</v>
          </cell>
          <cell r="F3623">
            <v>20.51</v>
          </cell>
          <cell r="G3623">
            <v>20.51</v>
          </cell>
          <cell r="H3623">
            <v>20.51</v>
          </cell>
          <cell r="I3623" t="str">
            <v>COM VALOR</v>
          </cell>
        </row>
        <row r="3624">
          <cell r="B3624">
            <v>39027</v>
          </cell>
          <cell r="C3624" t="str">
            <v>PREGO DE ACO POLIDO COM CABECA 19 X 36 (3 1/4 X 9)</v>
          </cell>
          <cell r="D3624" t="str">
            <v>KG</v>
          </cell>
          <cell r="E3624" t="str">
            <v>C</v>
          </cell>
          <cell r="F3624">
            <v>20.22</v>
          </cell>
          <cell r="G3624">
            <v>20.22</v>
          </cell>
          <cell r="H3624">
            <v>20.22</v>
          </cell>
          <cell r="I3624" t="str">
            <v>COM VALOR</v>
          </cell>
        </row>
        <row r="3625">
          <cell r="B3625">
            <v>40568</v>
          </cell>
          <cell r="C3625" t="str">
            <v>PREGO DE ACO POLIDO COM CABECA 22 X 48 (4 1/4 X 5)</v>
          </cell>
          <cell r="D3625" t="str">
            <v>KG</v>
          </cell>
          <cell r="E3625" t="str">
            <v>CR</v>
          </cell>
          <cell r="F3625">
            <v>20.39</v>
          </cell>
          <cell r="G3625">
            <v>20.39</v>
          </cell>
          <cell r="H3625">
            <v>20.39</v>
          </cell>
          <cell r="I3625" t="str">
            <v>COM VALOR</v>
          </cell>
        </row>
        <row r="3626">
          <cell r="B3626">
            <v>40304</v>
          </cell>
          <cell r="C3626" t="str">
            <v>PREGO DE ACO POLIDO COM CABECA DUPLA 17 X 27 (2 1/2 X 11)</v>
          </cell>
          <cell r="D3626" t="str">
            <v>KG</v>
          </cell>
          <cell r="E3626" t="str">
            <v>CR</v>
          </cell>
          <cell r="F3626">
            <v>24.98</v>
          </cell>
          <cell r="G3626">
            <v>24.98</v>
          </cell>
          <cell r="H3626">
            <v>24.98</v>
          </cell>
          <cell r="I3626" t="str">
            <v>COM VALOR</v>
          </cell>
        </row>
        <row r="3627">
          <cell r="B3627">
            <v>39026</v>
          </cell>
          <cell r="C3627" t="str">
            <v>PREGO DE ACO POLIDO SEM CABECA 15 X 15 (1 1/4 X 13)</v>
          </cell>
          <cell r="D3627" t="str">
            <v>KG</v>
          </cell>
          <cell r="E3627" t="str">
            <v>CR</v>
          </cell>
          <cell r="F3627">
            <v>22.76</v>
          </cell>
          <cell r="G3627">
            <v>22.76</v>
          </cell>
          <cell r="H3627">
            <v>22.76</v>
          </cell>
          <cell r="I3627" t="str">
            <v>COM VALOR</v>
          </cell>
        </row>
        <row r="3628">
          <cell r="B3628">
            <v>42431</v>
          </cell>
          <cell r="C3628" t="str">
            <v>PRESSAO DE PERNAS TRIPLO, EM TUBO DE ACO CARBONO, PINTURA NO PROCESSO ELETROSTATICO - EQUIPAMENTO DE GINASTICA PARA ACADEMIA AO AR LIVRE / ACADEMIA DA TERCEIRA IDADE - ATI</v>
          </cell>
          <cell r="D3628" t="str">
            <v>UN</v>
          </cell>
          <cell r="E3628" t="str">
            <v>CR</v>
          </cell>
          <cell r="F3628" t="str">
            <v>VERIFICAR</v>
          </cell>
          <cell r="G3628" t="str">
            <v>VERIFICAR</v>
          </cell>
          <cell r="H3628" t="str">
            <v>VERIFICAR</v>
          </cell>
          <cell r="I3628" t="str">
            <v>SEM VALOR</v>
          </cell>
        </row>
        <row r="3629">
          <cell r="B3629">
            <v>44074</v>
          </cell>
          <cell r="C3629" t="str">
            <v>PRIMER DE POLIURETANO</v>
          </cell>
          <cell r="D3629" t="str">
            <v>L</v>
          </cell>
          <cell r="E3629" t="str">
            <v>CR</v>
          </cell>
          <cell r="F3629">
            <v>564.76</v>
          </cell>
          <cell r="G3629">
            <v>564.76</v>
          </cell>
          <cell r="H3629">
            <v>564.76</v>
          </cell>
          <cell r="I3629" t="str">
            <v>COM VALOR</v>
          </cell>
        </row>
        <row r="3630">
          <cell r="B3630">
            <v>44072</v>
          </cell>
          <cell r="C3630" t="str">
            <v>PRIMER EPOXI / EPOXIDICO</v>
          </cell>
          <cell r="D3630" t="str">
            <v>L</v>
          </cell>
          <cell r="E3630" t="str">
            <v>CR</v>
          </cell>
          <cell r="F3630">
            <v>119.1</v>
          </cell>
          <cell r="G3630">
            <v>119.1</v>
          </cell>
          <cell r="H3630">
            <v>119.1</v>
          </cell>
          <cell r="I3630" t="str">
            <v>COM VALOR</v>
          </cell>
        </row>
        <row r="3631">
          <cell r="B3631">
            <v>511</v>
          </cell>
          <cell r="C3631" t="str">
            <v>PRIMER PARA MANTA ASFALTICA A BASE DE ASFALTO MODIFICADO DILUIDO EM SOLVENTE, APLICACAO A FRIO</v>
          </cell>
          <cell r="D3631" t="str">
            <v>L</v>
          </cell>
          <cell r="E3631" t="str">
            <v>CR</v>
          </cell>
          <cell r="F3631" t="str">
            <v>VERIFICAR</v>
          </cell>
          <cell r="G3631" t="str">
            <v>VERIFICAR</v>
          </cell>
          <cell r="H3631" t="str">
            <v>VERIFICAR</v>
          </cell>
          <cell r="I3631" t="str">
            <v>SEM VALOR</v>
          </cell>
        </row>
        <row r="3632">
          <cell r="B3632">
            <v>37540</v>
          </cell>
          <cell r="C3632" t="str">
            <v>PROJETOR DE ARGAMASSA, CAPACIDADE DE PROJECAO 1,5 M3/H, ALCANCE DA PROJECAO 30 ATE 60 M, MOTOR ELETRICO TRIFASICO</v>
          </cell>
          <cell r="D3632" t="str">
            <v>UN</v>
          </cell>
          <cell r="E3632" t="str">
            <v>CR</v>
          </cell>
          <cell r="F3632">
            <v>78102.740000000005</v>
          </cell>
          <cell r="G3632">
            <v>78102.740000000005</v>
          </cell>
          <cell r="H3632">
            <v>78102.740000000005</v>
          </cell>
          <cell r="I3632" t="str">
            <v>COM VALOR</v>
          </cell>
        </row>
        <row r="3633">
          <cell r="B3633">
            <v>37548</v>
          </cell>
          <cell r="C3633" t="str">
            <v>PROJETOR DE ARGAMASSA, CAPACIDADE DE PROJECAO 2,0 M3/H, ALCANCE DA PROJECAO ATE 50 M, MOTOR ELETRICO TRIFASICO</v>
          </cell>
          <cell r="D3633" t="str">
            <v>UN</v>
          </cell>
          <cell r="E3633" t="str">
            <v>CR</v>
          </cell>
          <cell r="F3633">
            <v>103524.78</v>
          </cell>
          <cell r="G3633">
            <v>103524.78</v>
          </cell>
          <cell r="H3633">
            <v>103524.78</v>
          </cell>
          <cell r="I3633" t="str">
            <v>COM VALOR</v>
          </cell>
        </row>
        <row r="3634">
          <cell r="B3634">
            <v>39828</v>
          </cell>
          <cell r="C3634" t="str">
            <v>PROJETOR PNEUMATICO DE ARGAMASSA PARA CHAPISCO E REBOCO COM RECIPIENTE ACOPLADO, TIPO CANEQUINHA, COM VOLUME DE 1,50 L, SEM COMPRESSOR</v>
          </cell>
          <cell r="D3634" t="str">
            <v>UN</v>
          </cell>
          <cell r="E3634" t="str">
            <v>CR</v>
          </cell>
          <cell r="F3634">
            <v>621.04999999999995</v>
          </cell>
          <cell r="G3634">
            <v>621.04999999999995</v>
          </cell>
          <cell r="H3634">
            <v>621.04999999999995</v>
          </cell>
          <cell r="I3634" t="str">
            <v>COM VALOR</v>
          </cell>
        </row>
        <row r="3635">
          <cell r="B3635">
            <v>38392</v>
          </cell>
          <cell r="C3635" t="str">
            <v>PROLONGADOR/ EXTENSOR TELESCOPICO, EM CHAPA METALICA, COM 3 METROS, PARA ROLO DE PINTURA</v>
          </cell>
          <cell r="D3635" t="str">
            <v>UN</v>
          </cell>
          <cell r="E3635" t="str">
            <v>CR</v>
          </cell>
          <cell r="F3635">
            <v>82.76</v>
          </cell>
          <cell r="G3635">
            <v>82.76</v>
          </cell>
          <cell r="H3635">
            <v>82.76</v>
          </cell>
          <cell r="I3635" t="str">
            <v>COM VALOR</v>
          </cell>
        </row>
        <row r="3636">
          <cell r="B3636">
            <v>11735</v>
          </cell>
          <cell r="C3636" t="str">
            <v>PROLONGAMENTO / PROLONGADOR PARA CAIXA SIFONADA, PVC, 100 MM X 200 MM (NBR 5688)</v>
          </cell>
          <cell r="D3636" t="str">
            <v>UN</v>
          </cell>
          <cell r="E3636" t="str">
            <v>CR</v>
          </cell>
          <cell r="F3636">
            <v>9.23</v>
          </cell>
          <cell r="G3636">
            <v>9.23</v>
          </cell>
          <cell r="H3636">
            <v>9.23</v>
          </cell>
          <cell r="I3636" t="str">
            <v>COM VALOR</v>
          </cell>
        </row>
        <row r="3637">
          <cell r="B3637">
            <v>11737</v>
          </cell>
          <cell r="C3637" t="str">
            <v>PROLONGAMENTO / PROLONGADOR PARA CAIXA SIFONADA, PVC, 150 MM X 150 MM (NBR 5688)</v>
          </cell>
          <cell r="D3637" t="str">
            <v>UN</v>
          </cell>
          <cell r="E3637" t="str">
            <v>CR</v>
          </cell>
          <cell r="F3637">
            <v>13.09</v>
          </cell>
          <cell r="G3637">
            <v>13.09</v>
          </cell>
          <cell r="H3637">
            <v>13.09</v>
          </cell>
          <cell r="I3637" t="str">
            <v>COM VALOR</v>
          </cell>
        </row>
        <row r="3638">
          <cell r="B3638">
            <v>11738</v>
          </cell>
          <cell r="C3638" t="str">
            <v>PROLONGAMENTO / PROLONGADOR PARA CAIXA SIFONADA, PVC, 150 MM X 200 MM (NBR 5688)</v>
          </cell>
          <cell r="D3638" t="str">
            <v>UN</v>
          </cell>
          <cell r="E3638" t="str">
            <v>CR</v>
          </cell>
          <cell r="F3638">
            <v>16.5</v>
          </cell>
          <cell r="G3638">
            <v>16.5</v>
          </cell>
          <cell r="H3638">
            <v>16.5</v>
          </cell>
          <cell r="I3638" t="str">
            <v>COM VALOR</v>
          </cell>
        </row>
        <row r="3639">
          <cell r="B3639">
            <v>36143</v>
          </cell>
          <cell r="C3639" t="str">
            <v>PROTETOR AUDITIVO TIPO CONCHA COM ABAFADOR DE RUIDOS, ATENUACAO ACIMA DE 22 DB</v>
          </cell>
          <cell r="D3639" t="str">
            <v>UN</v>
          </cell>
          <cell r="E3639" t="str">
            <v>CR</v>
          </cell>
          <cell r="F3639">
            <v>93.2</v>
          </cell>
          <cell r="G3639">
            <v>93.2</v>
          </cell>
          <cell r="H3639">
            <v>93.2</v>
          </cell>
          <cell r="I3639" t="str">
            <v>COM VALOR</v>
          </cell>
        </row>
        <row r="3640">
          <cell r="B3640">
            <v>36142</v>
          </cell>
          <cell r="C3640" t="str">
            <v>PROTETOR AUDITIVO TIPO PLUG DE INSERCAO COM CORDAO, ATENUACAO SUPERIOR A 15 DB</v>
          </cell>
          <cell r="D3640" t="str">
            <v>UN</v>
          </cell>
          <cell r="E3640" t="str">
            <v>CR</v>
          </cell>
          <cell r="F3640">
            <v>2.2999999999999998</v>
          </cell>
          <cell r="G3640">
            <v>2.2999999999999998</v>
          </cell>
          <cell r="H3640">
            <v>2.2999999999999998</v>
          </cell>
          <cell r="I3640" t="str">
            <v>COM VALOR</v>
          </cell>
        </row>
        <row r="3641">
          <cell r="B3641">
            <v>45227</v>
          </cell>
          <cell r="C3641" t="str">
            <v>PROTETOR FACIAL ARCO ELETRICO, COM QUEIXEIRA E LENTE EM POLICARBONATO, CAPACETE INCLUIDO</v>
          </cell>
          <cell r="D3641" t="str">
            <v>UN</v>
          </cell>
          <cell r="E3641" t="str">
            <v>CR</v>
          </cell>
          <cell r="F3641">
            <v>888.1</v>
          </cell>
          <cell r="G3641">
            <v>888.1</v>
          </cell>
          <cell r="H3641">
            <v>888.1</v>
          </cell>
          <cell r="I3641" t="str">
            <v>COM VALOR</v>
          </cell>
        </row>
        <row r="3642">
          <cell r="B3642">
            <v>45209</v>
          </cell>
          <cell r="C3642" t="str">
            <v>PROTETOR FACIAL DE POLICARBONATO, 200 MM X *390* MM, COM COROA E CARNEIRA</v>
          </cell>
          <cell r="D3642" t="str">
            <v>UN</v>
          </cell>
          <cell r="E3642" t="str">
            <v>CR</v>
          </cell>
          <cell r="F3642">
            <v>38.9</v>
          </cell>
          <cell r="G3642">
            <v>38.9</v>
          </cell>
          <cell r="H3642">
            <v>38.9</v>
          </cell>
          <cell r="I3642" t="str">
            <v>COM VALOR</v>
          </cell>
        </row>
        <row r="3643">
          <cell r="B3643">
            <v>36146</v>
          </cell>
          <cell r="C3643" t="str">
            <v>PROTETOR SOLAR FPS 30, EMBALAGEM 2 LITROS</v>
          </cell>
          <cell r="D3643" t="str">
            <v>UN</v>
          </cell>
          <cell r="E3643" t="str">
            <v>CR</v>
          </cell>
          <cell r="F3643">
            <v>246.62</v>
          </cell>
          <cell r="G3643">
            <v>246.62</v>
          </cell>
          <cell r="H3643">
            <v>246.62</v>
          </cell>
          <cell r="I3643" t="str">
            <v>COM VALOR</v>
          </cell>
        </row>
        <row r="3644">
          <cell r="B3644">
            <v>39015</v>
          </cell>
          <cell r="C3644" t="str">
            <v>PROTETOR/PONTEIRA PLASTICA PARA PONTA DE VERGALHAO DE ATE 1", TIPO PROTETOR DE ESPERA</v>
          </cell>
          <cell r="D3644" t="str">
            <v>UN</v>
          </cell>
          <cell r="E3644" t="str">
            <v>CR</v>
          </cell>
          <cell r="F3644" t="str">
            <v>VERIFICAR</v>
          </cell>
          <cell r="G3644" t="str">
            <v>VERIFICAR</v>
          </cell>
          <cell r="H3644" t="str">
            <v>VERIFICAR</v>
          </cell>
          <cell r="I3644" t="str">
            <v>SEM VALOR</v>
          </cell>
        </row>
        <row r="3645">
          <cell r="B3645">
            <v>38377</v>
          </cell>
          <cell r="C3645" t="str">
            <v>PRUMO DE CENTRO EM ACO *400* G, COM CORDAO EM NYLON E CALCO GUIA EM ACO OU MADEIRA</v>
          </cell>
          <cell r="D3645" t="str">
            <v>UN</v>
          </cell>
          <cell r="E3645" t="str">
            <v>CR</v>
          </cell>
          <cell r="F3645">
            <v>25.05</v>
          </cell>
          <cell r="G3645">
            <v>25.05</v>
          </cell>
          <cell r="H3645">
            <v>25.05</v>
          </cell>
          <cell r="I3645" t="str">
            <v>COM VALOR</v>
          </cell>
        </row>
        <row r="3646">
          <cell r="B3646">
            <v>38376</v>
          </cell>
          <cell r="C3646" t="str">
            <v>PRUMO DE PAREDE EM ACO 700 A 750 G, COM CORDAO EM NYLON E TACO</v>
          </cell>
          <cell r="D3646" t="str">
            <v>UN</v>
          </cell>
          <cell r="E3646" t="str">
            <v>CR</v>
          </cell>
          <cell r="F3646">
            <v>28.98</v>
          </cell>
          <cell r="G3646">
            <v>28.98</v>
          </cell>
          <cell r="H3646">
            <v>28.98</v>
          </cell>
          <cell r="I3646" t="str">
            <v>COM VALOR</v>
          </cell>
        </row>
        <row r="3647">
          <cell r="B3647">
            <v>38116</v>
          </cell>
          <cell r="C3647" t="str">
            <v>PULSADOR CAMPAINHA 10A, 250V (APENAS MODULO)</v>
          </cell>
          <cell r="D3647" t="str">
            <v>UN</v>
          </cell>
          <cell r="E3647" t="str">
            <v>CR</v>
          </cell>
          <cell r="F3647">
            <v>5.01</v>
          </cell>
          <cell r="G3647">
            <v>5.01</v>
          </cell>
          <cell r="H3647">
            <v>5.01</v>
          </cell>
          <cell r="I3647" t="str">
            <v>COM VALOR</v>
          </cell>
        </row>
        <row r="3648">
          <cell r="B3648">
            <v>38066</v>
          </cell>
          <cell r="C3648" t="str">
            <v>PULSADOR CAMPAINHA 10A, 250V, CONJUNTO MONTADO PARA EMBUTIR 4" X 2" (PLACA + SUPORTE + MODULO)</v>
          </cell>
          <cell r="D3648" t="str">
            <v>UN</v>
          </cell>
          <cell r="E3648" t="str">
            <v>CR</v>
          </cell>
          <cell r="F3648">
            <v>8.27</v>
          </cell>
          <cell r="G3648">
            <v>8.27</v>
          </cell>
          <cell r="H3648">
            <v>8.27</v>
          </cell>
          <cell r="I3648" t="str">
            <v>COM VALOR</v>
          </cell>
        </row>
        <row r="3649">
          <cell r="B3649">
            <v>38117</v>
          </cell>
          <cell r="C3649" t="str">
            <v>PULSADOR MINUTERIA 10A, 250V (APENAS MODULO)</v>
          </cell>
          <cell r="D3649" t="str">
            <v>UN</v>
          </cell>
          <cell r="E3649" t="str">
            <v>CR</v>
          </cell>
          <cell r="F3649">
            <v>8.5299999999999994</v>
          </cell>
          <cell r="G3649">
            <v>8.5299999999999994</v>
          </cell>
          <cell r="H3649">
            <v>8.5299999999999994</v>
          </cell>
          <cell r="I3649" t="str">
            <v>COM VALOR</v>
          </cell>
        </row>
        <row r="3650">
          <cell r="B3650">
            <v>38067</v>
          </cell>
          <cell r="C3650" t="str">
            <v>PULSADOR MINUTERIA 10A, 250V, CONJUNTO MONTADO PARA EMBUTIR 4" X 2" (PLACA + SUPORTE + MODULO)</v>
          </cell>
          <cell r="D3650" t="str">
            <v>UN</v>
          </cell>
          <cell r="E3650" t="str">
            <v>CR</v>
          </cell>
          <cell r="F3650">
            <v>11.65</v>
          </cell>
          <cell r="G3650">
            <v>11.65</v>
          </cell>
          <cell r="H3650">
            <v>11.65</v>
          </cell>
          <cell r="I3650" t="str">
            <v>COM VALOR</v>
          </cell>
        </row>
        <row r="3651">
          <cell r="B3651">
            <v>44313</v>
          </cell>
          <cell r="C3651" t="str">
            <v>PUNHO PARA PERFURATRIZ DE ESTEIRA T38, D = 1 1/2" (38 MM), C = 380 MM</v>
          </cell>
          <cell r="D3651" t="str">
            <v>UN</v>
          </cell>
          <cell r="E3651" t="str">
            <v>CR</v>
          </cell>
          <cell r="F3651">
            <v>987.88</v>
          </cell>
          <cell r="G3651">
            <v>987.88</v>
          </cell>
          <cell r="H3651">
            <v>987.88</v>
          </cell>
          <cell r="I3651" t="str">
            <v>COM VALOR</v>
          </cell>
        </row>
        <row r="3652">
          <cell r="B3652">
            <v>11522</v>
          </cell>
          <cell r="C3652" t="str">
            <v>PUXADOR DE EMBUTIR TIPO CONCHA, COM FURO PARA CHAVE, EM LATAO CROMADO, COMPRIMENTO DE APROX *100* MM E LARGURA DE APROX *40* MM</v>
          </cell>
          <cell r="D3652" t="str">
            <v>UN</v>
          </cell>
          <cell r="E3652" t="str">
            <v>CR</v>
          </cell>
          <cell r="F3652">
            <v>15.13</v>
          </cell>
          <cell r="G3652">
            <v>15.13</v>
          </cell>
          <cell r="H3652">
            <v>15.13</v>
          </cell>
          <cell r="I3652" t="str">
            <v>COM VALOR</v>
          </cell>
        </row>
        <row r="3653">
          <cell r="B3653">
            <v>43600</v>
          </cell>
          <cell r="C3653" t="str">
            <v>PUXADOR TIPO ALCA, EM ZAMAC CROMADO, COM COMPRIMENTO DE APROX 150 MM, COM ROSETA PARA PORTAS DE MADEIRAS, INCLUINDO PARAFUSOS</v>
          </cell>
          <cell r="D3653" t="str">
            <v>UN</v>
          </cell>
          <cell r="E3653" t="str">
            <v>CR</v>
          </cell>
          <cell r="F3653">
            <v>60.65</v>
          </cell>
          <cell r="G3653">
            <v>60.65</v>
          </cell>
          <cell r="H3653">
            <v>60.65</v>
          </cell>
          <cell r="I3653" t="str">
            <v>COM VALOR</v>
          </cell>
        </row>
        <row r="3654">
          <cell r="B3654">
            <v>5080</v>
          </cell>
          <cell r="C3654" t="str">
            <v>PUXADOR TIPO ALCA, EM ZAMAC CROMADO, COM ROSETAS, COMPRIMENTO DE APROX *100* MM, PARA PORTAS E JANELAS DE MADEIRA, INCLUINDO PARAFUSOS</v>
          </cell>
          <cell r="D3654" t="str">
            <v>UN</v>
          </cell>
          <cell r="E3654" t="str">
            <v>CR</v>
          </cell>
          <cell r="F3654">
            <v>23.65</v>
          </cell>
          <cell r="G3654">
            <v>23.65</v>
          </cell>
          <cell r="H3654">
            <v>23.65</v>
          </cell>
          <cell r="I3654" t="str">
            <v>COM VALOR</v>
          </cell>
        </row>
        <row r="3655">
          <cell r="B3655">
            <v>38168</v>
          </cell>
          <cell r="C3655" t="str">
            <v>PUXADOR TUBULAR RETO DUPLO, EM ALUMINIO CROMADO, COMPRIMENTO DE APROX 400 MM E DIAMETRO DE 25 MM (1")</v>
          </cell>
          <cell r="D3655" t="str">
            <v>UN</v>
          </cell>
          <cell r="E3655" t="str">
            <v>CR</v>
          </cell>
          <cell r="F3655">
            <v>165.13</v>
          </cell>
          <cell r="G3655">
            <v>165.13</v>
          </cell>
          <cell r="H3655">
            <v>165.13</v>
          </cell>
          <cell r="I3655" t="str">
            <v>COM VALOR</v>
          </cell>
        </row>
        <row r="3656">
          <cell r="B3656">
            <v>43601</v>
          </cell>
          <cell r="C3656" t="str">
            <v>PUXADOR TUBULAR RETO SIMPLES, EM ALUMINIO CROMADO, COM COMPRIMENTO DE APROX 400 MM E DIAMETRO DE 25 MM</v>
          </cell>
          <cell r="D3656" t="str">
            <v>UN</v>
          </cell>
          <cell r="E3656" t="str">
            <v>CR</v>
          </cell>
          <cell r="F3656">
            <v>82.56</v>
          </cell>
          <cell r="G3656">
            <v>82.56</v>
          </cell>
          <cell r="H3656">
            <v>82.56</v>
          </cell>
          <cell r="I3656" t="str">
            <v>COM VALOR</v>
          </cell>
        </row>
        <row r="3657">
          <cell r="B3657">
            <v>13393</v>
          </cell>
          <cell r="C3657" t="str">
            <v>QUADRO DE DISTRIBUICAO COM BARRAMENTO TRIFASICO, DE EMBUTIR, EM CHAPA DE ACO GALVANIZADO, PARA 12 DISJUNTORES DIN, 100 A</v>
          </cell>
          <cell r="D3657" t="str">
            <v>UN</v>
          </cell>
          <cell r="E3657" t="str">
            <v>CR</v>
          </cell>
          <cell r="F3657" t="str">
            <v>VERIFICAR</v>
          </cell>
          <cell r="G3657" t="str">
            <v>VERIFICAR</v>
          </cell>
          <cell r="H3657" t="str">
            <v>VERIFICAR</v>
          </cell>
          <cell r="I3657" t="str">
            <v>SEM VALOR</v>
          </cell>
        </row>
        <row r="3658">
          <cell r="B3658">
            <v>13395</v>
          </cell>
          <cell r="C3658" t="str">
            <v>QUADRO DE DISTRIBUICAO COM BARRAMENTO TRIFASICO, DE EMBUTIR, EM CHAPA DE ACO GALVANIZADO, PARA 18 DISJUNTORES DIN, 100 A</v>
          </cell>
          <cell r="D3658" t="str">
            <v>UN</v>
          </cell>
          <cell r="E3658" t="str">
            <v>CR</v>
          </cell>
          <cell r="F3658" t="str">
            <v>VERIFICAR</v>
          </cell>
          <cell r="G3658" t="str">
            <v>VERIFICAR</v>
          </cell>
          <cell r="H3658" t="str">
            <v>VERIFICAR</v>
          </cell>
          <cell r="I3658" t="str">
            <v>SEM VALOR</v>
          </cell>
        </row>
        <row r="3659">
          <cell r="B3659">
            <v>12039</v>
          </cell>
          <cell r="C3659" t="str">
            <v>QUADRO DE DISTRIBUICAO COM BARRAMENTO TRIFASICO, DE EMBUTIR, EM CHAPA DE ACO GALVANIZADO, PARA 24 DISJUNTORES DIN, 100 A</v>
          </cell>
          <cell r="D3659" t="str">
            <v>UN</v>
          </cell>
          <cell r="E3659" t="str">
            <v>C</v>
          </cell>
          <cell r="F3659" t="str">
            <v>VERIFICAR</v>
          </cell>
          <cell r="G3659" t="str">
            <v>VERIFICAR</v>
          </cell>
          <cell r="H3659" t="str">
            <v>VERIFICAR</v>
          </cell>
          <cell r="I3659" t="str">
            <v>SEM VALOR</v>
          </cell>
        </row>
        <row r="3660">
          <cell r="B3660">
            <v>13396</v>
          </cell>
          <cell r="C3660" t="str">
            <v>QUADRO DE DISTRIBUICAO COM BARRAMENTO TRIFASICO, DE EMBUTIR, EM CHAPA DE ACO GALVANIZADO, PARA 28 DISJUNTORES DIN, 100 A</v>
          </cell>
          <cell r="D3660" t="str">
            <v>UN</v>
          </cell>
          <cell r="E3660" t="str">
            <v>CR</v>
          </cell>
          <cell r="F3660" t="str">
            <v>VERIFICAR</v>
          </cell>
          <cell r="G3660" t="str">
            <v>VERIFICAR</v>
          </cell>
          <cell r="H3660" t="str">
            <v>VERIFICAR</v>
          </cell>
          <cell r="I3660" t="str">
            <v>SEM VALOR</v>
          </cell>
        </row>
        <row r="3661">
          <cell r="B3661">
            <v>12041</v>
          </cell>
          <cell r="C3661" t="str">
            <v>QUADRO DE DISTRIBUICAO COM BARRAMENTO TRIFASICO, DE EMBUTIR, EM CHAPA DE ACO GALVANIZADO, PARA 30 DISJUNTORES DIN, 150 A</v>
          </cell>
          <cell r="D3661" t="str">
            <v>UN</v>
          </cell>
          <cell r="E3661" t="str">
            <v>CR</v>
          </cell>
          <cell r="F3661" t="str">
            <v>VERIFICAR</v>
          </cell>
          <cell r="G3661" t="str">
            <v>VERIFICAR</v>
          </cell>
          <cell r="H3661" t="str">
            <v>VERIFICAR</v>
          </cell>
          <cell r="I3661" t="str">
            <v>SEM VALOR</v>
          </cell>
        </row>
        <row r="3662">
          <cell r="B3662">
            <v>12043</v>
          </cell>
          <cell r="C3662" t="str">
            <v>QUADRO DE DISTRIBUICAO COM BARRAMENTO TRIFASICO, DE EMBUTIR, EM CHAPA DE ACO GALVANIZADO, PARA 30 DISJUNTORES DIN, 225 A</v>
          </cell>
          <cell r="D3662" t="str">
            <v>UN</v>
          </cell>
          <cell r="E3662" t="str">
            <v>CR</v>
          </cell>
          <cell r="F3662" t="str">
            <v>VERIFICAR</v>
          </cell>
          <cell r="G3662" t="str">
            <v>VERIFICAR</v>
          </cell>
          <cell r="H3662" t="str">
            <v>VERIFICAR</v>
          </cell>
          <cell r="I3662" t="str">
            <v>SEM VALOR</v>
          </cell>
        </row>
        <row r="3663">
          <cell r="B3663">
            <v>39762</v>
          </cell>
          <cell r="C3663" t="str">
            <v>QUADRO DE DISTRIBUICAO COM BARRAMENTO TRIFASICO, DE EMBUTIR, EM CHAPA DE ACO GALVANIZADO, PARA 36 DISJUNTORES DIN, 100 A</v>
          </cell>
          <cell r="D3663" t="str">
            <v>UN</v>
          </cell>
          <cell r="E3663" t="str">
            <v>CR</v>
          </cell>
          <cell r="F3663" t="str">
            <v>VERIFICAR</v>
          </cell>
          <cell r="G3663" t="str">
            <v>VERIFICAR</v>
          </cell>
          <cell r="H3663" t="str">
            <v>VERIFICAR</v>
          </cell>
          <cell r="I3663" t="str">
            <v>SEM VALOR</v>
          </cell>
        </row>
        <row r="3664">
          <cell r="B3664">
            <v>12042</v>
          </cell>
          <cell r="C3664" t="str">
            <v>QUADRO DE DISTRIBUICAO COM BARRAMENTO TRIFASICO, DE EMBUTIR, EM CHAPA DE ACO GALVANIZADO, PARA 40 DISJUNTORES DIN, 100 A</v>
          </cell>
          <cell r="D3664" t="str">
            <v>UN</v>
          </cell>
          <cell r="E3664" t="str">
            <v>CR</v>
          </cell>
          <cell r="F3664" t="str">
            <v>VERIFICAR</v>
          </cell>
          <cell r="G3664" t="str">
            <v>VERIFICAR</v>
          </cell>
          <cell r="H3664" t="str">
            <v>VERIFICAR</v>
          </cell>
          <cell r="I3664" t="str">
            <v>SEM VALOR</v>
          </cell>
        </row>
        <row r="3665">
          <cell r="B3665">
            <v>39763</v>
          </cell>
          <cell r="C3665" t="str">
            <v>QUADRO DE DISTRIBUICAO COM BARRAMENTO TRIFASICO, DE EMBUTIR, EM CHAPA DE ACO GALVANIZADO, PARA 48 DISJUNTORES DIN, 100 A</v>
          </cell>
          <cell r="D3665" t="str">
            <v>UN</v>
          </cell>
          <cell r="E3665" t="str">
            <v>CR</v>
          </cell>
          <cell r="F3665" t="str">
            <v>VERIFICAR</v>
          </cell>
          <cell r="G3665" t="str">
            <v>VERIFICAR</v>
          </cell>
          <cell r="H3665" t="str">
            <v>VERIFICAR</v>
          </cell>
          <cell r="I3665" t="str">
            <v>SEM VALOR</v>
          </cell>
        </row>
        <row r="3666">
          <cell r="B3666">
            <v>39760</v>
          </cell>
          <cell r="C3666" t="str">
            <v>QUADRO DE DISTRIBUICAO COM BARRAMENTO TRIFASICO, DE SOBREPOR, EM CHAPA DE ACO GALVANIZADO, PARA *42* DISJUNTORES DIN, 100 A</v>
          </cell>
          <cell r="D3666" t="str">
            <v>UN</v>
          </cell>
          <cell r="E3666" t="str">
            <v>CR</v>
          </cell>
          <cell r="F3666" t="str">
            <v>VERIFICAR</v>
          </cell>
          <cell r="G3666" t="str">
            <v>VERIFICAR</v>
          </cell>
          <cell r="H3666" t="str">
            <v>VERIFICAR</v>
          </cell>
          <cell r="I3666" t="str">
            <v>SEM VALOR</v>
          </cell>
        </row>
        <row r="3667">
          <cell r="B3667">
            <v>39756</v>
          </cell>
          <cell r="C3667" t="str">
            <v>QUADRO DE DISTRIBUICAO COM BARRAMENTO TRIFASICO, DE SOBREPOR, EM CHAPA DE ACO GALVANIZADO, PARA 12 DISJUNTORES DIN, 100 A</v>
          </cell>
          <cell r="D3667" t="str">
            <v>UN</v>
          </cell>
          <cell r="E3667" t="str">
            <v>CR</v>
          </cell>
          <cell r="F3667" t="str">
            <v>VERIFICAR</v>
          </cell>
          <cell r="G3667" t="str">
            <v>VERIFICAR</v>
          </cell>
          <cell r="H3667" t="str">
            <v>VERIFICAR</v>
          </cell>
          <cell r="I3667" t="str">
            <v>SEM VALOR</v>
          </cell>
        </row>
        <row r="3668">
          <cell r="B3668">
            <v>12038</v>
          </cell>
          <cell r="C3668" t="str">
            <v>QUADRO DE DISTRIBUICAO COM BARRAMENTO TRIFASICO, DE SOBREPOR, EM CHAPA DE ACO GALVANIZADO, PARA 18 DISJUNTORES DIN, 100 A</v>
          </cell>
          <cell r="D3668" t="str">
            <v>UN</v>
          </cell>
          <cell r="E3668" t="str">
            <v>CR</v>
          </cell>
          <cell r="F3668" t="str">
            <v>VERIFICAR</v>
          </cell>
          <cell r="G3668" t="str">
            <v>VERIFICAR</v>
          </cell>
          <cell r="H3668" t="str">
            <v>VERIFICAR</v>
          </cell>
          <cell r="I3668" t="str">
            <v>SEM VALOR</v>
          </cell>
        </row>
        <row r="3669">
          <cell r="B3669">
            <v>39757</v>
          </cell>
          <cell r="C3669" t="str">
            <v>QUADRO DE DISTRIBUICAO COM BARRAMENTO TRIFASICO, DE SOBREPOR, EM CHAPA DE ACO GALVANIZADO, PARA 28 DISJUNTORES DIN, 100 A</v>
          </cell>
          <cell r="D3669" t="str">
            <v>UN</v>
          </cell>
          <cell r="E3669" t="str">
            <v>CR</v>
          </cell>
          <cell r="F3669" t="str">
            <v>VERIFICAR</v>
          </cell>
          <cell r="G3669" t="str">
            <v>VERIFICAR</v>
          </cell>
          <cell r="H3669" t="str">
            <v>VERIFICAR</v>
          </cell>
          <cell r="I3669" t="str">
            <v>SEM VALOR</v>
          </cell>
        </row>
        <row r="3670">
          <cell r="B3670">
            <v>39758</v>
          </cell>
          <cell r="C3670" t="str">
            <v>QUADRO DE DISTRIBUICAO COM BARRAMENTO TRIFASICO, DE SOBREPOR, EM CHAPA DE ACO GALVANIZADO, PARA 30 DISJUNTORES DIN, 100 A</v>
          </cell>
          <cell r="D3670" t="str">
            <v>UN</v>
          </cell>
          <cell r="E3670" t="str">
            <v>CR</v>
          </cell>
          <cell r="F3670" t="str">
            <v>VERIFICAR</v>
          </cell>
          <cell r="G3670" t="str">
            <v>VERIFICAR</v>
          </cell>
          <cell r="H3670" t="str">
            <v>VERIFICAR</v>
          </cell>
          <cell r="I3670" t="str">
            <v>SEM VALOR</v>
          </cell>
        </row>
        <row r="3671">
          <cell r="B3671">
            <v>39759</v>
          </cell>
          <cell r="C3671" t="str">
            <v>QUADRO DE DISTRIBUICAO COM BARRAMENTO TRIFASICO, DE SOBREPOR, EM CHAPA DE ACO GALVANIZADO, PARA 36 DISJUNTORES DIN, 100 A</v>
          </cell>
          <cell r="D3671" t="str">
            <v>UN</v>
          </cell>
          <cell r="E3671" t="str">
            <v>CR</v>
          </cell>
          <cell r="F3671" t="str">
            <v>VERIFICAR</v>
          </cell>
          <cell r="G3671" t="str">
            <v>VERIFICAR</v>
          </cell>
          <cell r="H3671" t="str">
            <v>VERIFICAR</v>
          </cell>
          <cell r="I3671" t="str">
            <v>SEM VALOR</v>
          </cell>
        </row>
        <row r="3672">
          <cell r="B3672">
            <v>39761</v>
          </cell>
          <cell r="C3672" t="str">
            <v>QUADRO DE DISTRIBUICAO COM BARRAMENTO TRIFASICO, DE SOBREPOR, EM CHAPA DE ACO GALVANIZADO, PARA 48 DISJUNTORES DIN, 100 A</v>
          </cell>
          <cell r="D3672" t="str">
            <v>UN</v>
          </cell>
          <cell r="E3672" t="str">
            <v>CR</v>
          </cell>
          <cell r="F3672" t="str">
            <v>VERIFICAR</v>
          </cell>
          <cell r="G3672" t="str">
            <v>VERIFICAR</v>
          </cell>
          <cell r="H3672" t="str">
            <v>VERIFICAR</v>
          </cell>
          <cell r="I3672" t="str">
            <v>SEM VALOR</v>
          </cell>
        </row>
        <row r="3673">
          <cell r="B3673">
            <v>39805</v>
          </cell>
          <cell r="C3673" t="str">
            <v>QUADRO DE DISTRIBUICAO, EM PVC, DE EMBUTIR, COM BARRAMENTO TERRA / NEUTRO, PARA 12 DISJUNTORES NEMA OU 16 DISJUNTORES DIN</v>
          </cell>
          <cell r="D3673" t="str">
            <v>UN</v>
          </cell>
          <cell r="E3673" t="str">
            <v>CR</v>
          </cell>
          <cell r="F3673">
            <v>138.15</v>
          </cell>
          <cell r="G3673">
            <v>138.15</v>
          </cell>
          <cell r="H3673">
            <v>138.15</v>
          </cell>
          <cell r="I3673" t="str">
            <v>COM VALOR</v>
          </cell>
        </row>
        <row r="3674">
          <cell r="B3674">
            <v>39806</v>
          </cell>
          <cell r="C3674" t="str">
            <v>QUADRO DE DISTRIBUICAO, EM PVC, DE EMBUTIR, COM BARRAMENTO TERRA / NEUTRO, PARA 18 DISJUNTORES NEMA OU 24 DISJUNTORES DIN</v>
          </cell>
          <cell r="D3674" t="str">
            <v>UN</v>
          </cell>
          <cell r="E3674" t="str">
            <v>CR</v>
          </cell>
          <cell r="F3674">
            <v>255.96</v>
          </cell>
          <cell r="G3674">
            <v>255.96</v>
          </cell>
          <cell r="H3674">
            <v>255.96</v>
          </cell>
          <cell r="I3674" t="str">
            <v>COM VALOR</v>
          </cell>
        </row>
        <row r="3675">
          <cell r="B3675">
            <v>39807</v>
          </cell>
          <cell r="C3675" t="str">
            <v>QUADRO DE DISTRIBUICAO, EM PVC, DE EMBUTIR, COM BARRAMENTO TERRA / NEUTRO, PARA 27 DISJUNTORES NEMA OU 36 DISJUNTORES DIN</v>
          </cell>
          <cell r="D3675" t="str">
            <v>UN</v>
          </cell>
          <cell r="E3675" t="str">
            <v>CR</v>
          </cell>
          <cell r="F3675">
            <v>554.73</v>
          </cell>
          <cell r="G3675">
            <v>554.73</v>
          </cell>
          <cell r="H3675">
            <v>554.73</v>
          </cell>
          <cell r="I3675" t="str">
            <v>COM VALOR</v>
          </cell>
        </row>
        <row r="3676">
          <cell r="B3676">
            <v>43100</v>
          </cell>
          <cell r="C3676" t="str">
            <v>QUADRO DE DISTRIBUICAO, EM PVC, DE EMBUTIR, COM BARRAMENTO TERRA / NEUTRO, PARA 48 DISJUNTORES DIN</v>
          </cell>
          <cell r="D3676" t="str">
            <v>UN</v>
          </cell>
          <cell r="E3676" t="str">
            <v>CR</v>
          </cell>
          <cell r="F3676">
            <v>433.68</v>
          </cell>
          <cell r="G3676">
            <v>433.68</v>
          </cell>
          <cell r="H3676">
            <v>433.68</v>
          </cell>
          <cell r="I3676" t="str">
            <v>COM VALOR</v>
          </cell>
        </row>
        <row r="3677">
          <cell r="B3677">
            <v>39804</v>
          </cell>
          <cell r="C3677" t="str">
            <v>QUADRO DE DISTRIBUICAO, EM PVC, DE EMBUTIR, COM BARRAMENTO TERRA / NEUTRO, PARA 6 DISJUNTORES NEMA OU 8 DISJUNTORES DIN</v>
          </cell>
          <cell r="D3677" t="str">
            <v>UN</v>
          </cell>
          <cell r="E3677" t="str">
            <v>CR</v>
          </cell>
          <cell r="F3677">
            <v>81.12</v>
          </cell>
          <cell r="G3677">
            <v>81.12</v>
          </cell>
          <cell r="H3677">
            <v>81.12</v>
          </cell>
          <cell r="I3677" t="str">
            <v>COM VALOR</v>
          </cell>
        </row>
        <row r="3678">
          <cell r="B3678">
            <v>39796</v>
          </cell>
          <cell r="C3678" t="str">
            <v>QUADRO DE DISTRIBUICAO, SEM BARRAMENTO, EM PVC, DE EMBUTIR, PARA 12 DISJUNTORES NEMA OU 16 DISJUNTORES DIN</v>
          </cell>
          <cell r="D3678" t="str">
            <v>UN</v>
          </cell>
          <cell r="E3678" t="str">
            <v>CR</v>
          </cell>
          <cell r="F3678">
            <v>84.02</v>
          </cell>
          <cell r="G3678">
            <v>84.02</v>
          </cell>
          <cell r="H3678">
            <v>84.02</v>
          </cell>
          <cell r="I3678" t="str">
            <v>COM VALOR</v>
          </cell>
        </row>
        <row r="3679">
          <cell r="B3679">
            <v>39797</v>
          </cell>
          <cell r="C3679" t="str">
            <v>QUADRO DE DISTRIBUICAO, SEM BARRAMENTO, EM PVC, DE EMBUTIR, PARA 18 DISJUNTORES NEMA OU 24 DISJUNTORES DIN</v>
          </cell>
          <cell r="D3679" t="str">
            <v>UN</v>
          </cell>
          <cell r="E3679" t="str">
            <v>CR</v>
          </cell>
          <cell r="F3679">
            <v>131.9</v>
          </cell>
          <cell r="G3679">
            <v>131.9</v>
          </cell>
          <cell r="H3679">
            <v>131.9</v>
          </cell>
          <cell r="I3679" t="str">
            <v>COM VALOR</v>
          </cell>
        </row>
        <row r="3680">
          <cell r="B3680">
            <v>39798</v>
          </cell>
          <cell r="C3680" t="str">
            <v>QUADRO DE DISTRIBUICAO, SEM BARRAMENTO, EM PVC, DE EMBUTIR, PARA 27 DISJUNTORES NEMA OU 36 DISJUNTORES DIN</v>
          </cell>
          <cell r="D3680" t="str">
            <v>UN</v>
          </cell>
          <cell r="E3680" t="str">
            <v>CR</v>
          </cell>
          <cell r="F3680">
            <v>226.25</v>
          </cell>
          <cell r="G3680">
            <v>226.25</v>
          </cell>
          <cell r="H3680">
            <v>226.25</v>
          </cell>
          <cell r="I3680" t="str">
            <v>COM VALOR</v>
          </cell>
        </row>
        <row r="3681">
          <cell r="B3681">
            <v>39794</v>
          </cell>
          <cell r="C3681" t="str">
            <v>QUADRO DE DISTRIBUICAO, SEM BARRAMENTO, EM PVC, DE EMBUTIR, PARA 3 DISJUNTORES NEMA OU 4 DISJUNTORES DIN</v>
          </cell>
          <cell r="D3681" t="str">
            <v>UN</v>
          </cell>
          <cell r="E3681" t="str">
            <v>CR</v>
          </cell>
          <cell r="F3681">
            <v>35.659999999999997</v>
          </cell>
          <cell r="G3681">
            <v>35.659999999999997</v>
          </cell>
          <cell r="H3681">
            <v>35.659999999999997</v>
          </cell>
          <cell r="I3681" t="str">
            <v>COM VALOR</v>
          </cell>
        </row>
        <row r="3682">
          <cell r="B3682">
            <v>39795</v>
          </cell>
          <cell r="C3682" t="str">
            <v>QUADRO DE DISTRIBUICAO, SEM BARRAMENTO, EM PVC, DE EMBUTIR, PARA 6 DISJUNTORES NEMA OU 8 DISJUNTORES DIN</v>
          </cell>
          <cell r="D3682" t="str">
            <v>UN</v>
          </cell>
          <cell r="E3682" t="str">
            <v>CR</v>
          </cell>
          <cell r="F3682">
            <v>56.34</v>
          </cell>
          <cell r="G3682">
            <v>56.34</v>
          </cell>
          <cell r="H3682">
            <v>56.34</v>
          </cell>
          <cell r="I3682" t="str">
            <v>COM VALOR</v>
          </cell>
        </row>
        <row r="3683">
          <cell r="B3683">
            <v>39801</v>
          </cell>
          <cell r="C3683" t="str">
            <v>QUADRO DE DISTRIBUICAO, SEM BARRAMENTO, EM PVC, DE SOBREPOR, PARA 12 DISJUNTORES NEMA OU 16 DISJUNTORES DIN</v>
          </cell>
          <cell r="D3683" t="str">
            <v>UN</v>
          </cell>
          <cell r="E3683" t="str">
            <v>CR</v>
          </cell>
          <cell r="F3683">
            <v>118.98</v>
          </cell>
          <cell r="G3683">
            <v>118.98</v>
          </cell>
          <cell r="H3683">
            <v>118.98</v>
          </cell>
          <cell r="I3683" t="str">
            <v>COM VALOR</v>
          </cell>
        </row>
        <row r="3684">
          <cell r="B3684">
            <v>39802</v>
          </cell>
          <cell r="C3684" t="str">
            <v>QUADRO DE DISTRIBUICAO, SEM BARRAMENTO, EM PVC, DE SOBREPOR, PARA 18 DISJUNTORES NEMA OU 24 DISJUNTORES DIN</v>
          </cell>
          <cell r="D3684" t="str">
            <v>UN</v>
          </cell>
          <cell r="E3684" t="str">
            <v>CR</v>
          </cell>
          <cell r="F3684">
            <v>174.41</v>
          </cell>
          <cell r="G3684">
            <v>174.41</v>
          </cell>
          <cell r="H3684">
            <v>174.41</v>
          </cell>
          <cell r="I3684" t="str">
            <v>COM VALOR</v>
          </cell>
        </row>
        <row r="3685">
          <cell r="B3685">
            <v>39803</v>
          </cell>
          <cell r="C3685" t="str">
            <v>QUADRO DE DISTRIBUICAO, SEM BARRAMENTO, EM PVC, DE SOBREPOR, PARA 27 DISJUNTORES NEMA OU 36 DISJUNTORES DIN</v>
          </cell>
          <cell r="D3685" t="str">
            <v>UN</v>
          </cell>
          <cell r="E3685" t="str">
            <v>CR</v>
          </cell>
          <cell r="F3685">
            <v>243.3</v>
          </cell>
          <cell r="G3685">
            <v>243.3</v>
          </cell>
          <cell r="H3685">
            <v>243.3</v>
          </cell>
          <cell r="I3685" t="str">
            <v>COM VALOR</v>
          </cell>
        </row>
        <row r="3686">
          <cell r="B3686">
            <v>39799</v>
          </cell>
          <cell r="C3686" t="str">
            <v>QUADRO DE DISTRIBUICAO, SEM BARRAMENTO, EM PVC, DE SOBREPOR, PARA 3 DISJUNTORES NEMA OU 4 DISJUNTORES DIN</v>
          </cell>
          <cell r="D3686" t="str">
            <v>UN</v>
          </cell>
          <cell r="E3686" t="str">
            <v>CR</v>
          </cell>
          <cell r="F3686">
            <v>41.57</v>
          </cell>
          <cell r="G3686">
            <v>41.57</v>
          </cell>
          <cell r="H3686">
            <v>41.57</v>
          </cell>
          <cell r="I3686" t="str">
            <v>COM VALOR</v>
          </cell>
        </row>
        <row r="3687">
          <cell r="B3687">
            <v>39800</v>
          </cell>
          <cell r="C3687" t="str">
            <v>QUADRO DE DISTRIBUICAO, SEM BARRAMENTO, EM PVC, DE SOBREPOR, PARA 6 DISJUNTORES NEMA OU 8 DISJUNTORES DIN</v>
          </cell>
          <cell r="D3687" t="str">
            <v>UN</v>
          </cell>
          <cell r="E3687" t="str">
            <v>CR</v>
          </cell>
          <cell r="F3687">
            <v>70.819999999999993</v>
          </cell>
          <cell r="G3687">
            <v>70.819999999999993</v>
          </cell>
          <cell r="H3687">
            <v>70.819999999999993</v>
          </cell>
          <cell r="I3687" t="str">
            <v>COM VALOR</v>
          </cell>
        </row>
        <row r="3688">
          <cell r="B3688">
            <v>43837</v>
          </cell>
          <cell r="C3688" t="str">
            <v>RACK DE PISO PARA SERVIDOR, ABERTO, EM COLUNA, 44U X *570* MM</v>
          </cell>
          <cell r="D3688" t="str">
            <v>UN</v>
          </cell>
          <cell r="E3688" t="str">
            <v>CR</v>
          </cell>
          <cell r="F3688" t="str">
            <v>VERIFICAR</v>
          </cell>
          <cell r="G3688" t="str">
            <v>VERIFICAR</v>
          </cell>
          <cell r="H3688" t="str">
            <v>VERIFICAR</v>
          </cell>
          <cell r="I3688" t="str">
            <v>SEM VALOR</v>
          </cell>
        </row>
        <row r="3689">
          <cell r="B3689">
            <v>43836</v>
          </cell>
          <cell r="C3689" t="str">
            <v>RACK DE PISO PARA SERVIDOR, FECHADO, 44U, COM PORTA, 44U X *570* MM</v>
          </cell>
          <cell r="D3689" t="str">
            <v>UN</v>
          </cell>
          <cell r="E3689" t="str">
            <v>CR</v>
          </cell>
          <cell r="F3689" t="str">
            <v>VERIFICAR</v>
          </cell>
          <cell r="G3689" t="str">
            <v>VERIFICAR</v>
          </cell>
          <cell r="H3689" t="str">
            <v>VERIFICAR</v>
          </cell>
          <cell r="I3689" t="str">
            <v>SEM VALOR</v>
          </cell>
        </row>
        <row r="3690">
          <cell r="B3690">
            <v>21059</v>
          </cell>
          <cell r="C3690" t="str">
            <v>RALO FOFO COM REQUADRO, QUADRADO 150 X 150 MM</v>
          </cell>
          <cell r="D3690" t="str">
            <v>UN</v>
          </cell>
          <cell r="E3690" t="str">
            <v>CR</v>
          </cell>
          <cell r="F3690" t="str">
            <v>VERIFICAR</v>
          </cell>
          <cell r="G3690" t="str">
            <v>VERIFICAR</v>
          </cell>
          <cell r="H3690" t="str">
            <v>VERIFICAR</v>
          </cell>
          <cell r="I3690" t="str">
            <v>SEM VALOR</v>
          </cell>
        </row>
        <row r="3691">
          <cell r="B3691">
            <v>11234</v>
          </cell>
          <cell r="C3691" t="str">
            <v>RALO FOFO COM REQUADRO, QUADRADO 200 X 200 MM</v>
          </cell>
          <cell r="D3691" t="str">
            <v>UN</v>
          </cell>
          <cell r="E3691" t="str">
            <v>CR</v>
          </cell>
          <cell r="F3691" t="str">
            <v>VERIFICAR</v>
          </cell>
          <cell r="G3691" t="str">
            <v>VERIFICAR</v>
          </cell>
          <cell r="H3691" t="str">
            <v>VERIFICAR</v>
          </cell>
          <cell r="I3691" t="str">
            <v>SEM VALOR</v>
          </cell>
        </row>
        <row r="3692">
          <cell r="B3692">
            <v>21060</v>
          </cell>
          <cell r="C3692" t="str">
            <v>RALO FOFO COM REQUADRO, QUADRADO 250 X 250 MM</v>
          </cell>
          <cell r="D3692" t="str">
            <v>UN</v>
          </cell>
          <cell r="E3692" t="str">
            <v>CR</v>
          </cell>
          <cell r="F3692" t="str">
            <v>VERIFICAR</v>
          </cell>
          <cell r="G3692" t="str">
            <v>VERIFICAR</v>
          </cell>
          <cell r="H3692" t="str">
            <v>VERIFICAR</v>
          </cell>
          <cell r="I3692" t="str">
            <v>SEM VALOR</v>
          </cell>
        </row>
        <row r="3693">
          <cell r="B3693">
            <v>21061</v>
          </cell>
          <cell r="C3693" t="str">
            <v>RALO FOFO COM REQUADRO, QUADRADO 300 X 300 MM</v>
          </cell>
          <cell r="D3693" t="str">
            <v>UN</v>
          </cell>
          <cell r="E3693" t="str">
            <v>CR</v>
          </cell>
          <cell r="F3693" t="str">
            <v>VERIFICAR</v>
          </cell>
          <cell r="G3693" t="str">
            <v>VERIFICAR</v>
          </cell>
          <cell r="H3693" t="str">
            <v>VERIFICAR</v>
          </cell>
          <cell r="I3693" t="str">
            <v>SEM VALOR</v>
          </cell>
        </row>
        <row r="3694">
          <cell r="B3694">
            <v>21062</v>
          </cell>
          <cell r="C3694" t="str">
            <v>RALO FOFO COM REQUADRO, QUADRADO 400 X 400 MM</v>
          </cell>
          <cell r="D3694" t="str">
            <v>UN</v>
          </cell>
          <cell r="E3694" t="str">
            <v>CR</v>
          </cell>
          <cell r="F3694" t="str">
            <v>VERIFICAR</v>
          </cell>
          <cell r="G3694" t="str">
            <v>VERIFICAR</v>
          </cell>
          <cell r="H3694" t="str">
            <v>VERIFICAR</v>
          </cell>
          <cell r="I3694" t="str">
            <v>SEM VALOR</v>
          </cell>
        </row>
        <row r="3695">
          <cell r="B3695">
            <v>11708</v>
          </cell>
          <cell r="C3695" t="str">
            <v>RALO FOFO SEMIESFERICO, 100 MM, PARA LAJES/ CALHAS</v>
          </cell>
          <cell r="D3695" t="str">
            <v>UN</v>
          </cell>
          <cell r="E3695" t="str">
            <v>CR</v>
          </cell>
          <cell r="F3695" t="str">
            <v>VERIFICAR</v>
          </cell>
          <cell r="G3695" t="str">
            <v>VERIFICAR</v>
          </cell>
          <cell r="H3695" t="str">
            <v>VERIFICAR</v>
          </cell>
          <cell r="I3695" t="str">
            <v>SEM VALOR</v>
          </cell>
        </row>
        <row r="3696">
          <cell r="B3696">
            <v>11709</v>
          </cell>
          <cell r="C3696" t="str">
            <v>RALO FOFO SEMIESFERICO, 150 MM, PARA LAJES/ CALHAS</v>
          </cell>
          <cell r="D3696" t="str">
            <v>UN</v>
          </cell>
          <cell r="E3696" t="str">
            <v>CR</v>
          </cell>
          <cell r="F3696" t="str">
            <v>VERIFICAR</v>
          </cell>
          <cell r="G3696" t="str">
            <v>VERIFICAR</v>
          </cell>
          <cell r="H3696" t="str">
            <v>VERIFICAR</v>
          </cell>
          <cell r="I3696" t="str">
            <v>SEM VALOR</v>
          </cell>
        </row>
        <row r="3697">
          <cell r="B3697">
            <v>11710</v>
          </cell>
          <cell r="C3697" t="str">
            <v>RALO FOFO SEMIESFERICO, 200 MM, PARA LAJES/ CALHAS</v>
          </cell>
          <cell r="D3697" t="str">
            <v>UN</v>
          </cell>
          <cell r="E3697" t="str">
            <v>CR</v>
          </cell>
          <cell r="F3697" t="str">
            <v>VERIFICAR</v>
          </cell>
          <cell r="G3697" t="str">
            <v>VERIFICAR</v>
          </cell>
          <cell r="H3697" t="str">
            <v>VERIFICAR</v>
          </cell>
          <cell r="I3697" t="str">
            <v>SEM VALOR</v>
          </cell>
        </row>
        <row r="3698">
          <cell r="B3698">
            <v>11707</v>
          </cell>
          <cell r="C3698" t="str">
            <v>RALO FOFO SEMIESFERICO, 75 MM, PARA LAJES/ CALHAS</v>
          </cell>
          <cell r="D3698" t="str">
            <v>UN</v>
          </cell>
          <cell r="E3698" t="str">
            <v>CR</v>
          </cell>
          <cell r="F3698" t="str">
            <v>VERIFICAR</v>
          </cell>
          <cell r="G3698" t="str">
            <v>VERIFICAR</v>
          </cell>
          <cell r="H3698" t="str">
            <v>VERIFICAR</v>
          </cell>
          <cell r="I3698" t="str">
            <v>SEM VALOR</v>
          </cell>
        </row>
        <row r="3699">
          <cell r="B3699">
            <v>5102</v>
          </cell>
          <cell r="C3699" t="str">
            <v>RALO SECO / RALO DE PASSAGEM EM PVC, QUADRADO, 100 X 100 X 53 MM, SAIDA 40 MM, COM GRELHA BRANCA</v>
          </cell>
          <cell r="D3699" t="str">
            <v>UN</v>
          </cell>
          <cell r="E3699" t="str">
            <v>CR</v>
          </cell>
          <cell r="F3699">
            <v>12.97</v>
          </cell>
          <cell r="G3699">
            <v>12.97</v>
          </cell>
          <cell r="H3699">
            <v>12.97</v>
          </cell>
          <cell r="I3699" t="str">
            <v>COM VALOR</v>
          </cell>
        </row>
        <row r="3700">
          <cell r="B3700">
            <v>11711</v>
          </cell>
          <cell r="C3700" t="str">
            <v>RALO SECO CONICO, PVC, 100 X 40 MM, COM GRELHA QUADRADA BRANCA</v>
          </cell>
          <cell r="D3700" t="str">
            <v>UN</v>
          </cell>
          <cell r="E3700" t="str">
            <v>CR</v>
          </cell>
          <cell r="F3700">
            <v>10.8</v>
          </cell>
          <cell r="G3700">
            <v>10.8</v>
          </cell>
          <cell r="H3700">
            <v>10.8</v>
          </cell>
          <cell r="I3700" t="str">
            <v>COM VALOR</v>
          </cell>
        </row>
        <row r="3701">
          <cell r="B3701">
            <v>11739</v>
          </cell>
          <cell r="C3701" t="str">
            <v>RALO SECO CONICO, PVC, 100 X 40 MM, COM GRELHA REDONDA BRANCA</v>
          </cell>
          <cell r="D3701" t="str">
            <v>UN</v>
          </cell>
          <cell r="E3701" t="str">
            <v>C</v>
          </cell>
          <cell r="F3701">
            <v>9.24</v>
          </cell>
          <cell r="G3701">
            <v>9.24</v>
          </cell>
          <cell r="H3701">
            <v>9.24</v>
          </cell>
          <cell r="I3701" t="str">
            <v>COM VALOR</v>
          </cell>
        </row>
        <row r="3702">
          <cell r="B3702">
            <v>11741</v>
          </cell>
          <cell r="C3702" t="str">
            <v>RALO SIFONADO CILINDRICO, PVC, 100 X 40 MM, COM GRELHA REDONDA BRANCA</v>
          </cell>
          <cell r="D3702" t="str">
            <v>UN</v>
          </cell>
          <cell r="E3702" t="str">
            <v>CR</v>
          </cell>
          <cell r="F3702">
            <v>11.77</v>
          </cell>
          <cell r="G3702">
            <v>11.77</v>
          </cell>
          <cell r="H3702">
            <v>11.77</v>
          </cell>
          <cell r="I3702" t="str">
            <v>COM VALOR</v>
          </cell>
        </row>
        <row r="3703">
          <cell r="B3703">
            <v>11745</v>
          </cell>
          <cell r="C3703" t="str">
            <v>RALO SIFONADO QUADRADO, PVC, 100 X 53 MM, SAIDA 40 MM, COM GRELHA QUADRADA BRANCA</v>
          </cell>
          <cell r="D3703" t="str">
            <v>UN</v>
          </cell>
          <cell r="E3703" t="str">
            <v>CR</v>
          </cell>
          <cell r="F3703">
            <v>15.51</v>
          </cell>
          <cell r="G3703">
            <v>15.51</v>
          </cell>
          <cell r="H3703">
            <v>15.51</v>
          </cell>
          <cell r="I3703" t="str">
            <v>COM VALOR</v>
          </cell>
        </row>
        <row r="3704">
          <cell r="B3704">
            <v>11743</v>
          </cell>
          <cell r="C3704" t="str">
            <v>RALO SIFONADO REDONDO CONICO, PVC, 100 X 40 MM, COM GRELHA REDONDA BRANCA</v>
          </cell>
          <cell r="D3704" t="str">
            <v>UN</v>
          </cell>
          <cell r="E3704" t="str">
            <v>CR</v>
          </cell>
          <cell r="F3704">
            <v>9.8800000000000008</v>
          </cell>
          <cell r="G3704">
            <v>9.8800000000000008</v>
          </cell>
          <cell r="H3704">
            <v>9.8800000000000008</v>
          </cell>
          <cell r="I3704" t="str">
            <v>COM VALOR</v>
          </cell>
        </row>
        <row r="3705">
          <cell r="B3705">
            <v>5104</v>
          </cell>
          <cell r="C3705" t="str">
            <v>REBITE DE REPUXO EM ALUMINIO VAZADO, DIAMETRO 3,2 X 8 MM DE COMPRIMENTO (1KG = 1025 UNIDADES)</v>
          </cell>
          <cell r="D3705" t="str">
            <v>KG</v>
          </cell>
          <cell r="E3705" t="str">
            <v>CR</v>
          </cell>
          <cell r="F3705">
            <v>128.27000000000001</v>
          </cell>
          <cell r="G3705">
            <v>128.27000000000001</v>
          </cell>
          <cell r="H3705">
            <v>128.27000000000001</v>
          </cell>
          <cell r="I3705" t="str">
            <v>COM VALOR</v>
          </cell>
        </row>
        <row r="3706">
          <cell r="B3706">
            <v>44530</v>
          </cell>
          <cell r="C3706" t="str">
            <v>REBOLO ABRASIVO RETO DE USO GERAL GRAO 36, DE 6 X 1" (DIAMETRO X ESPESSURA)</v>
          </cell>
          <cell r="D3706" t="str">
            <v>UN</v>
          </cell>
          <cell r="E3706" t="str">
            <v>CR</v>
          </cell>
          <cell r="F3706">
            <v>54.36</v>
          </cell>
          <cell r="G3706">
            <v>54.36</v>
          </cell>
          <cell r="H3706">
            <v>54.36</v>
          </cell>
          <cell r="I3706" t="str">
            <v>COM VALOR</v>
          </cell>
        </row>
        <row r="3707">
          <cell r="B3707">
            <v>2710</v>
          </cell>
          <cell r="C3707" t="str">
            <v>REBOLO ABRASIVO RETO DE USO GERAL GRAO 36, DE 6 X 3/4" (DIAMETRO X ESPESSURA)</v>
          </cell>
          <cell r="D3707" t="str">
            <v>UN</v>
          </cell>
          <cell r="E3707" t="str">
            <v>CR</v>
          </cell>
          <cell r="F3707">
            <v>46.91</v>
          </cell>
          <cell r="G3707">
            <v>46.91</v>
          </cell>
          <cell r="H3707">
            <v>46.91</v>
          </cell>
          <cell r="I3707" t="str">
            <v>COM VALOR</v>
          </cell>
        </row>
        <row r="3708">
          <cell r="B3708">
            <v>14575</v>
          </cell>
          <cell r="C3708" t="str">
            <v>RECICLADORA DE ASFALTO A FRIO SOBRE RODAS, LARG. FRESAGEM 2,00 M, POT. 315 KW/422 HP</v>
          </cell>
          <cell r="D3708" t="str">
            <v>UN</v>
          </cell>
          <cell r="E3708" t="str">
            <v>CR</v>
          </cell>
          <cell r="F3708" t="str">
            <v>VERIFICAR</v>
          </cell>
          <cell r="G3708" t="str">
            <v>VERIFICAR</v>
          </cell>
          <cell r="H3708" t="str">
            <v>VERIFICAR</v>
          </cell>
          <cell r="I3708" t="str">
            <v>SEM VALOR</v>
          </cell>
        </row>
        <row r="3709">
          <cell r="B3709">
            <v>20043</v>
          </cell>
          <cell r="C3709" t="str">
            <v>REDUCAO EXCENTRICA PVC, DN 100 X 50 MM, PARA ESGOTO PREDIAL</v>
          </cell>
          <cell r="D3709" t="str">
            <v>UN</v>
          </cell>
          <cell r="E3709" t="str">
            <v>CR</v>
          </cell>
          <cell r="F3709">
            <v>9.2100000000000009</v>
          </cell>
          <cell r="G3709">
            <v>9.2100000000000009</v>
          </cell>
          <cell r="H3709">
            <v>9.2100000000000009</v>
          </cell>
          <cell r="I3709" t="str">
            <v>COM VALOR</v>
          </cell>
        </row>
        <row r="3710">
          <cell r="B3710">
            <v>20044</v>
          </cell>
          <cell r="C3710" t="str">
            <v>REDUCAO EXCENTRICA PVC, DN 100 X 75 MM, PARA ESGOTO PREDIAL</v>
          </cell>
          <cell r="D3710" t="str">
            <v>UN</v>
          </cell>
          <cell r="E3710" t="str">
            <v>CR</v>
          </cell>
          <cell r="F3710">
            <v>10.67</v>
          </cell>
          <cell r="G3710">
            <v>10.67</v>
          </cell>
          <cell r="H3710">
            <v>10.67</v>
          </cell>
          <cell r="I3710" t="str">
            <v>COM VALOR</v>
          </cell>
        </row>
        <row r="3711">
          <cell r="B3711">
            <v>20042</v>
          </cell>
          <cell r="C3711" t="str">
            <v>REDUCAO EXCENTRICA PVC, DN 75 X 50 MM, PARA ESGOTO PREDIAL</v>
          </cell>
          <cell r="D3711" t="str">
            <v>UN</v>
          </cell>
          <cell r="E3711" t="str">
            <v>CR</v>
          </cell>
          <cell r="F3711">
            <v>7.99</v>
          </cell>
          <cell r="G3711">
            <v>7.99</v>
          </cell>
          <cell r="H3711">
            <v>7.99</v>
          </cell>
          <cell r="I3711" t="str">
            <v>COM VALOR</v>
          </cell>
        </row>
        <row r="3712">
          <cell r="B3712">
            <v>20046</v>
          </cell>
          <cell r="C3712" t="str">
            <v>REDUCAO EXCENTRICA PVC, SERIE R, DN 100 X 75 MM, PARA ESGOTO PREDIAL</v>
          </cell>
          <cell r="D3712" t="str">
            <v>UN</v>
          </cell>
          <cell r="E3712" t="str">
            <v>CR</v>
          </cell>
          <cell r="F3712">
            <v>18.899999999999999</v>
          </cell>
          <cell r="G3712">
            <v>18.899999999999999</v>
          </cell>
          <cell r="H3712">
            <v>18.899999999999999</v>
          </cell>
          <cell r="I3712" t="str">
            <v>COM VALOR</v>
          </cell>
        </row>
        <row r="3713">
          <cell r="B3713">
            <v>20047</v>
          </cell>
          <cell r="C3713" t="str">
            <v>REDUCAO EXCENTRICA PVC, SERIE R, DN 150 X 100 MM, PARA ESGOTO PREDIAL</v>
          </cell>
          <cell r="D3713" t="str">
            <v>UN</v>
          </cell>
          <cell r="E3713" t="str">
            <v>CR</v>
          </cell>
          <cell r="F3713">
            <v>56.68</v>
          </cell>
          <cell r="G3713">
            <v>56.68</v>
          </cell>
          <cell r="H3713">
            <v>56.68</v>
          </cell>
          <cell r="I3713" t="str">
            <v>COM VALOR</v>
          </cell>
        </row>
        <row r="3714">
          <cell r="B3714">
            <v>20045</v>
          </cell>
          <cell r="C3714" t="str">
            <v>REDUCAO EXCENTRICA PVC, SERIE R, DN 75 X 50 MM, PARA ESGOTO PREDIAL</v>
          </cell>
          <cell r="D3714" t="str">
            <v>UN</v>
          </cell>
          <cell r="E3714" t="str">
            <v>CR</v>
          </cell>
          <cell r="F3714">
            <v>9.56</v>
          </cell>
          <cell r="G3714">
            <v>9.56</v>
          </cell>
          <cell r="H3714">
            <v>9.56</v>
          </cell>
          <cell r="I3714" t="str">
            <v>COM VALOR</v>
          </cell>
        </row>
        <row r="3715">
          <cell r="B3715">
            <v>20972</v>
          </cell>
          <cell r="C3715" t="str">
            <v>REDUCAO FIXA TIPO STORZ, ENGATE RAPIDO 2.1/2" X 1.1/2", EM LATAO, PARA INSTALACAO PREDIAL COMBATE A INCENDIO PREDIAL</v>
          </cell>
          <cell r="D3715" t="str">
            <v>UN</v>
          </cell>
          <cell r="E3715" t="str">
            <v>CR</v>
          </cell>
          <cell r="F3715">
            <v>132.13999999999999</v>
          </cell>
          <cell r="G3715">
            <v>132.13999999999999</v>
          </cell>
          <cell r="H3715">
            <v>132.13999999999999</v>
          </cell>
          <cell r="I3715" t="str">
            <v>COM VALOR</v>
          </cell>
        </row>
        <row r="3716">
          <cell r="B3716">
            <v>11321</v>
          </cell>
          <cell r="C3716" t="str">
            <v>REDUCAO PVC PBA, JE, PB, DN 100 X 50 / DE 110 X 60 MM, PARA REDE DE AGUA</v>
          </cell>
          <cell r="D3716" t="str">
            <v>UN</v>
          </cell>
          <cell r="E3716" t="str">
            <v>CR</v>
          </cell>
          <cell r="F3716">
            <v>24.47</v>
          </cell>
          <cell r="G3716">
            <v>24.47</v>
          </cell>
          <cell r="H3716">
            <v>24.47</v>
          </cell>
          <cell r="I3716" t="str">
            <v>COM VALOR</v>
          </cell>
        </row>
        <row r="3717">
          <cell r="B3717">
            <v>11323</v>
          </cell>
          <cell r="C3717" t="str">
            <v>REDUCAO PVC PBA, JE, PB, DN 100 X 75 / DE 110 X 85 MM, PARA REDE DE AGUA</v>
          </cell>
          <cell r="D3717" t="str">
            <v>UN</v>
          </cell>
          <cell r="E3717" t="str">
            <v>CR</v>
          </cell>
          <cell r="F3717">
            <v>28.14</v>
          </cell>
          <cell r="G3717">
            <v>28.14</v>
          </cell>
          <cell r="H3717">
            <v>28.14</v>
          </cell>
          <cell r="I3717" t="str">
            <v>COM VALOR</v>
          </cell>
        </row>
        <row r="3718">
          <cell r="B3718">
            <v>20327</v>
          </cell>
          <cell r="C3718" t="str">
            <v>REDUCAO PVC PBA, JE, PB, DN 75 X 50 / DE 85 X 60 MM, PARA REDE DE AGUA</v>
          </cell>
          <cell r="D3718" t="str">
            <v>UN</v>
          </cell>
          <cell r="E3718" t="str">
            <v>CR</v>
          </cell>
          <cell r="F3718">
            <v>15.97</v>
          </cell>
          <cell r="G3718">
            <v>15.97</v>
          </cell>
          <cell r="H3718">
            <v>15.97</v>
          </cell>
          <cell r="I3718" t="str">
            <v>COM VALOR</v>
          </cell>
        </row>
        <row r="3719">
          <cell r="B3719">
            <v>6034</v>
          </cell>
          <cell r="C3719" t="str">
            <v>REGISTRO DE ESFERA DE PASSEIO, PVC PARA POLIETILENO, 20 MM</v>
          </cell>
          <cell r="D3719" t="str">
            <v>UN</v>
          </cell>
          <cell r="E3719" t="str">
            <v>CR</v>
          </cell>
          <cell r="F3719">
            <v>10.85</v>
          </cell>
          <cell r="G3719">
            <v>10.85</v>
          </cell>
          <cell r="H3719">
            <v>10.85</v>
          </cell>
          <cell r="I3719" t="str">
            <v>COM VALOR</v>
          </cell>
        </row>
        <row r="3720">
          <cell r="B3720">
            <v>6036</v>
          </cell>
          <cell r="C3720" t="str">
            <v>REGISTRO DE ESFERA PVC, COM BORBOLETA, COM ROSCA EXTERNA, DE 1/2"</v>
          </cell>
          <cell r="D3720" t="str">
            <v>UN</v>
          </cell>
          <cell r="E3720" t="str">
            <v>CR</v>
          </cell>
          <cell r="F3720">
            <v>14.77</v>
          </cell>
          <cell r="G3720">
            <v>14.77</v>
          </cell>
          <cell r="H3720">
            <v>14.77</v>
          </cell>
          <cell r="I3720" t="str">
            <v>COM VALOR</v>
          </cell>
        </row>
        <row r="3721">
          <cell r="B3721">
            <v>6031</v>
          </cell>
          <cell r="C3721" t="str">
            <v>REGISTRO DE ESFERA PVC, COM BORBOLETA, COM ROSCA EXTERNA, DE 3/4"</v>
          </cell>
          <cell r="D3721" t="str">
            <v>UN</v>
          </cell>
          <cell r="E3721" t="str">
            <v>CR</v>
          </cell>
          <cell r="F3721">
            <v>17.36</v>
          </cell>
          <cell r="G3721">
            <v>17.36</v>
          </cell>
          <cell r="H3721">
            <v>17.36</v>
          </cell>
          <cell r="I3721" t="str">
            <v>COM VALOR</v>
          </cell>
        </row>
        <row r="3722">
          <cell r="B3722">
            <v>6029</v>
          </cell>
          <cell r="C3722" t="str">
            <v>REGISTRO DE ESFERA PVC, COM CABECA QUADRADA, COM ROSCA EXTERNA, 1/2"</v>
          </cell>
          <cell r="D3722" t="str">
            <v>UN</v>
          </cell>
          <cell r="E3722" t="str">
            <v>CR</v>
          </cell>
          <cell r="F3722">
            <v>17.54</v>
          </cell>
          <cell r="G3722">
            <v>17.54</v>
          </cell>
          <cell r="H3722">
            <v>17.54</v>
          </cell>
          <cell r="I3722" t="str">
            <v>COM VALOR</v>
          </cell>
        </row>
        <row r="3723">
          <cell r="B3723">
            <v>6033</v>
          </cell>
          <cell r="C3723" t="str">
            <v>REGISTRO DE ESFERA PVC, COM CABECA QUADRADA, COM ROSCA EXTERNA, 3/4"</v>
          </cell>
          <cell r="D3723" t="str">
            <v>UN</v>
          </cell>
          <cell r="E3723" t="str">
            <v>CR</v>
          </cell>
          <cell r="F3723">
            <v>23.12</v>
          </cell>
          <cell r="G3723">
            <v>23.12</v>
          </cell>
          <cell r="H3723">
            <v>23.12</v>
          </cell>
          <cell r="I3723" t="str">
            <v>COM VALOR</v>
          </cell>
        </row>
        <row r="3724">
          <cell r="B3724">
            <v>11672</v>
          </cell>
          <cell r="C3724" t="str">
            <v>REGISTRO DE ESFERA, PVC, COM VOLANTE, VS, ROSCAVEL, DN 1 1/2", COM CORPO DIVIDIDO</v>
          </cell>
          <cell r="D3724" t="str">
            <v>UN</v>
          </cell>
          <cell r="E3724" t="str">
            <v>CR</v>
          </cell>
          <cell r="F3724">
            <v>50.3</v>
          </cell>
          <cell r="G3724">
            <v>50.3</v>
          </cell>
          <cell r="H3724">
            <v>50.3</v>
          </cell>
          <cell r="I3724" t="str">
            <v>COM VALOR</v>
          </cell>
        </row>
        <row r="3725">
          <cell r="B3725">
            <v>11669</v>
          </cell>
          <cell r="C3725" t="str">
            <v>REGISTRO DE ESFERA, PVC, COM VOLANTE, VS, ROSCAVEL, DN 1 1/4", COM CORPO DIVIDIDO</v>
          </cell>
          <cell r="D3725" t="str">
            <v>UN</v>
          </cell>
          <cell r="E3725" t="str">
            <v>CR</v>
          </cell>
          <cell r="F3725">
            <v>47.9</v>
          </cell>
          <cell r="G3725">
            <v>47.9</v>
          </cell>
          <cell r="H3725">
            <v>47.9</v>
          </cell>
          <cell r="I3725" t="str">
            <v>COM VALOR</v>
          </cell>
        </row>
        <row r="3726">
          <cell r="B3726">
            <v>20055</v>
          </cell>
          <cell r="C3726" t="str">
            <v>REGISTRO DE ESFERA, PVC, COM VOLANTE, VS, ROSCAVEL, DN 1", COM CORPO DIVIDIDO</v>
          </cell>
          <cell r="D3726" t="str">
            <v>UN</v>
          </cell>
          <cell r="E3726" t="str">
            <v>CR</v>
          </cell>
          <cell r="F3726">
            <v>35.869999999999997</v>
          </cell>
          <cell r="G3726">
            <v>35.869999999999997</v>
          </cell>
          <cell r="H3726">
            <v>35.869999999999997</v>
          </cell>
          <cell r="I3726" t="str">
            <v>COM VALOR</v>
          </cell>
        </row>
        <row r="3727">
          <cell r="B3727">
            <v>11670</v>
          </cell>
          <cell r="C3727" t="str">
            <v>REGISTRO DE ESFERA, PVC, COM VOLANTE, VS, ROSCAVEL, DN 1/2", COM CORPO DIVIDIDO</v>
          </cell>
          <cell r="D3727" t="str">
            <v>UN</v>
          </cell>
          <cell r="E3727" t="str">
            <v>CR</v>
          </cell>
          <cell r="F3727">
            <v>18.350000000000001</v>
          </cell>
          <cell r="G3727">
            <v>18.350000000000001</v>
          </cell>
          <cell r="H3727">
            <v>18.350000000000001</v>
          </cell>
          <cell r="I3727" t="str">
            <v>COM VALOR</v>
          </cell>
        </row>
        <row r="3728">
          <cell r="B3728">
            <v>11671</v>
          </cell>
          <cell r="C3728" t="str">
            <v>REGISTRO DE ESFERA, PVC, COM VOLANTE, VS, ROSCAVEL, DN 2", COM CORPO DIVIDIDO</v>
          </cell>
          <cell r="D3728" t="str">
            <v>UN</v>
          </cell>
          <cell r="E3728" t="str">
            <v>CR</v>
          </cell>
          <cell r="F3728">
            <v>76.98</v>
          </cell>
          <cell r="G3728">
            <v>76.98</v>
          </cell>
          <cell r="H3728">
            <v>76.98</v>
          </cell>
          <cell r="I3728" t="str">
            <v>COM VALOR</v>
          </cell>
        </row>
        <row r="3729">
          <cell r="B3729">
            <v>6032</v>
          </cell>
          <cell r="C3729" t="str">
            <v>REGISTRO DE ESFERA, PVC, COM VOLANTE, VS, ROSCAVEL, DN 3/4", COM CORPO DIVIDIDO</v>
          </cell>
          <cell r="D3729" t="str">
            <v>UN</v>
          </cell>
          <cell r="E3729" t="str">
            <v>CR</v>
          </cell>
          <cell r="F3729">
            <v>21.98</v>
          </cell>
          <cell r="G3729">
            <v>21.98</v>
          </cell>
          <cell r="H3729">
            <v>21.98</v>
          </cell>
          <cell r="I3729" t="str">
            <v>COM VALOR</v>
          </cell>
        </row>
        <row r="3730">
          <cell r="B3730">
            <v>11673</v>
          </cell>
          <cell r="C3730" t="str">
            <v>REGISTRO DE ESFERA, PVC, COM VOLANTE, VS, SOLDAVEL, DN 20 MM, COM CORPO DIVIDIDO</v>
          </cell>
          <cell r="D3730" t="str">
            <v>UN</v>
          </cell>
          <cell r="E3730" t="str">
            <v>CR</v>
          </cell>
          <cell r="F3730">
            <v>17.309999999999999</v>
          </cell>
          <cell r="G3730">
            <v>17.309999999999999</v>
          </cell>
          <cell r="H3730">
            <v>17.309999999999999</v>
          </cell>
          <cell r="I3730" t="str">
            <v>COM VALOR</v>
          </cell>
        </row>
        <row r="3731">
          <cell r="B3731">
            <v>11674</v>
          </cell>
          <cell r="C3731" t="str">
            <v>REGISTRO DE ESFERA, PVC, COM VOLANTE, VS, SOLDAVEL, DN 25 MM, COM CORPO DIVIDIDO</v>
          </cell>
          <cell r="D3731" t="str">
            <v>UN</v>
          </cell>
          <cell r="E3731" t="str">
            <v>CR</v>
          </cell>
          <cell r="F3731">
            <v>22.29</v>
          </cell>
          <cell r="G3731">
            <v>22.29</v>
          </cell>
          <cell r="H3731">
            <v>22.29</v>
          </cell>
          <cell r="I3731" t="str">
            <v>COM VALOR</v>
          </cell>
        </row>
        <row r="3732">
          <cell r="B3732">
            <v>11675</v>
          </cell>
          <cell r="C3732" t="str">
            <v>REGISTRO DE ESFERA, PVC, COM VOLANTE, VS, SOLDAVEL, DN 32 MM, COM CORPO DIVIDIDO</v>
          </cell>
          <cell r="D3732" t="str">
            <v>UN</v>
          </cell>
          <cell r="E3732" t="str">
            <v>CR</v>
          </cell>
          <cell r="F3732">
            <v>35.4</v>
          </cell>
          <cell r="G3732">
            <v>35.4</v>
          </cell>
          <cell r="H3732">
            <v>35.4</v>
          </cell>
          <cell r="I3732" t="str">
            <v>COM VALOR</v>
          </cell>
        </row>
        <row r="3733">
          <cell r="B3733">
            <v>11676</v>
          </cell>
          <cell r="C3733" t="str">
            <v>REGISTRO DE ESFERA, PVC, COM VOLANTE, VS, SOLDAVEL, DN 40 MM, COM CORPO DIVIDIDO</v>
          </cell>
          <cell r="D3733" t="str">
            <v>UN</v>
          </cell>
          <cell r="E3733" t="str">
            <v>C</v>
          </cell>
          <cell r="F3733">
            <v>47.34</v>
          </cell>
          <cell r="G3733">
            <v>47.34</v>
          </cell>
          <cell r="H3733">
            <v>47.34</v>
          </cell>
          <cell r="I3733" t="str">
            <v>COM VALOR</v>
          </cell>
        </row>
        <row r="3734">
          <cell r="B3734">
            <v>11677</v>
          </cell>
          <cell r="C3734" t="str">
            <v>REGISTRO DE ESFERA, PVC, COM VOLANTE, VS, SOLDAVEL, DN 50 MM, COM CORPO DIVIDIDO</v>
          </cell>
          <cell r="D3734" t="str">
            <v>UN</v>
          </cell>
          <cell r="E3734" t="str">
            <v>CR</v>
          </cell>
          <cell r="F3734">
            <v>48.89</v>
          </cell>
          <cell r="G3734">
            <v>48.89</v>
          </cell>
          <cell r="H3734">
            <v>48.89</v>
          </cell>
          <cell r="I3734" t="str">
            <v>COM VALOR</v>
          </cell>
        </row>
        <row r="3735">
          <cell r="B3735">
            <v>11678</v>
          </cell>
          <cell r="C3735" t="str">
            <v>REGISTRO DE ESFERA, PVC, COM VOLANTE, VS, SOLDAVEL, DN 60 MM, COM CORPO DIVIDIDO</v>
          </cell>
          <cell r="D3735" t="str">
            <v>UN</v>
          </cell>
          <cell r="E3735" t="str">
            <v>C</v>
          </cell>
          <cell r="F3735">
            <v>89.54</v>
          </cell>
          <cell r="G3735">
            <v>89.54</v>
          </cell>
          <cell r="H3735">
            <v>89.54</v>
          </cell>
          <cell r="I3735" t="str">
            <v>COM VALOR</v>
          </cell>
        </row>
        <row r="3736">
          <cell r="B3736">
            <v>6038</v>
          </cell>
          <cell r="C3736" t="str">
            <v>REGISTRO DE PRESSAO PVC, ROSCAVEL, VOLANTE SIMPLES, DE 1/2"</v>
          </cell>
          <cell r="D3736" t="str">
            <v>UN</v>
          </cell>
          <cell r="E3736" t="str">
            <v>CR</v>
          </cell>
          <cell r="F3736">
            <v>5.68</v>
          </cell>
          <cell r="G3736">
            <v>5.68</v>
          </cell>
          <cell r="H3736">
            <v>5.68</v>
          </cell>
          <cell r="I3736" t="str">
            <v>COM VALOR</v>
          </cell>
        </row>
        <row r="3737">
          <cell r="B3737">
            <v>11718</v>
          </cell>
          <cell r="C3737" t="str">
            <v>REGISTRO DE PRESSAO PVC, ROSCAVEL, VOLANTE SIMPLES, DE 3/4"</v>
          </cell>
          <cell r="D3737" t="str">
            <v>UN</v>
          </cell>
          <cell r="E3737" t="str">
            <v>CR</v>
          </cell>
          <cell r="F3737">
            <v>16.2</v>
          </cell>
          <cell r="G3737">
            <v>16.2</v>
          </cell>
          <cell r="H3737">
            <v>16.2</v>
          </cell>
          <cell r="I3737" t="str">
            <v>COM VALOR</v>
          </cell>
        </row>
        <row r="3738">
          <cell r="B3738">
            <v>6037</v>
          </cell>
          <cell r="C3738" t="str">
            <v>REGISTRO DE PRESSAO PVC, SOLDAVEL, VOLANTE SIMPLES, DE 20 MM</v>
          </cell>
          <cell r="D3738" t="str">
            <v>UN</v>
          </cell>
          <cell r="E3738" t="str">
            <v>CR</v>
          </cell>
          <cell r="F3738">
            <v>11.82</v>
          </cell>
          <cell r="G3738">
            <v>11.82</v>
          </cell>
          <cell r="H3738">
            <v>11.82</v>
          </cell>
          <cell r="I3738" t="str">
            <v>COM VALOR</v>
          </cell>
        </row>
        <row r="3739">
          <cell r="B3739">
            <v>11719</v>
          </cell>
          <cell r="C3739" t="str">
            <v>REGISTRO DE PRESSAO PVC, SOLDAVEL, VOLANTE SIMPLES, DE 25 MM</v>
          </cell>
          <cell r="D3739" t="str">
            <v>UN</v>
          </cell>
          <cell r="E3739" t="str">
            <v>CR</v>
          </cell>
          <cell r="F3739">
            <v>13.14</v>
          </cell>
          <cell r="G3739">
            <v>13.14</v>
          </cell>
          <cell r="H3739">
            <v>13.14</v>
          </cell>
          <cell r="I3739" t="str">
            <v>COM VALOR</v>
          </cell>
        </row>
        <row r="3740">
          <cell r="B3740">
            <v>6010</v>
          </cell>
          <cell r="C3740" t="str">
            <v>REGISTRO GAVETA BRUTO EM LATAO FORJADO, BITOLA 1 1/2"</v>
          </cell>
          <cell r="D3740" t="str">
            <v>UN</v>
          </cell>
          <cell r="E3740" t="str">
            <v>CR</v>
          </cell>
          <cell r="F3740">
            <v>69.02</v>
          </cell>
          <cell r="G3740">
            <v>69.02</v>
          </cell>
          <cell r="H3740">
            <v>69.02</v>
          </cell>
          <cell r="I3740" t="str">
            <v>COM VALOR</v>
          </cell>
        </row>
        <row r="3741">
          <cell r="B3741">
            <v>6017</v>
          </cell>
          <cell r="C3741" t="str">
            <v>REGISTRO GAVETA BRUTO EM LATAO FORJADO, BITOLA 1 1/4"</v>
          </cell>
          <cell r="D3741" t="str">
            <v>UN</v>
          </cell>
          <cell r="E3741" t="str">
            <v>CR</v>
          </cell>
          <cell r="F3741">
            <v>54.67</v>
          </cell>
          <cell r="G3741">
            <v>54.67</v>
          </cell>
          <cell r="H3741">
            <v>54.67</v>
          </cell>
          <cell r="I3741" t="str">
            <v>COM VALOR</v>
          </cell>
        </row>
        <row r="3742">
          <cell r="B3742">
            <v>6019</v>
          </cell>
          <cell r="C3742" t="str">
            <v>REGISTRO GAVETA BRUTO EM LATAO FORJADO, BITOLA 1"</v>
          </cell>
          <cell r="D3742" t="str">
            <v>UN</v>
          </cell>
          <cell r="E3742" t="str">
            <v>CR</v>
          </cell>
          <cell r="F3742">
            <v>40.11</v>
          </cell>
          <cell r="G3742">
            <v>40.11</v>
          </cell>
          <cell r="H3742">
            <v>40.11</v>
          </cell>
          <cell r="I3742" t="str">
            <v>COM VALOR</v>
          </cell>
        </row>
        <row r="3743">
          <cell r="B3743">
            <v>6020</v>
          </cell>
          <cell r="C3743" t="str">
            <v>REGISTRO GAVETA BRUTO EM LATAO FORJADO, BITOLA 1/2"</v>
          </cell>
          <cell r="D3743" t="str">
            <v>UN</v>
          </cell>
          <cell r="E3743" t="str">
            <v>CR</v>
          </cell>
          <cell r="F3743">
            <v>24.09</v>
          </cell>
          <cell r="G3743">
            <v>24.09</v>
          </cell>
          <cell r="H3743">
            <v>24.09</v>
          </cell>
          <cell r="I3743" t="str">
            <v>COM VALOR</v>
          </cell>
        </row>
        <row r="3744">
          <cell r="B3744">
            <v>6011</v>
          </cell>
          <cell r="C3744" t="str">
            <v>REGISTRO GAVETA BRUTO EM LATAO FORJADO, BITOLA 2 1/2"</v>
          </cell>
          <cell r="D3744" t="str">
            <v>UN</v>
          </cell>
          <cell r="E3744" t="str">
            <v>CR</v>
          </cell>
          <cell r="F3744">
            <v>199.38</v>
          </cell>
          <cell r="G3744">
            <v>199.38</v>
          </cell>
          <cell r="H3744">
            <v>199.38</v>
          </cell>
          <cell r="I3744" t="str">
            <v>COM VALOR</v>
          </cell>
        </row>
        <row r="3745">
          <cell r="B3745">
            <v>6028</v>
          </cell>
          <cell r="C3745" t="str">
            <v>REGISTRO GAVETA BRUTO EM LATAO FORJADO, BITOLA 2"</v>
          </cell>
          <cell r="D3745" t="str">
            <v>UN</v>
          </cell>
          <cell r="E3745" t="str">
            <v>CR</v>
          </cell>
          <cell r="F3745">
            <v>96.14</v>
          </cell>
          <cell r="G3745">
            <v>96.14</v>
          </cell>
          <cell r="H3745">
            <v>96.14</v>
          </cell>
          <cell r="I3745" t="str">
            <v>COM VALOR</v>
          </cell>
        </row>
        <row r="3746">
          <cell r="B3746">
            <v>6012</v>
          </cell>
          <cell r="C3746" t="str">
            <v>REGISTRO GAVETA BRUTO EM LATAO FORJADO, BITOLA 3"</v>
          </cell>
          <cell r="D3746" t="str">
            <v>UN</v>
          </cell>
          <cell r="E3746" t="str">
            <v>CR</v>
          </cell>
          <cell r="F3746">
            <v>241.39</v>
          </cell>
          <cell r="G3746">
            <v>241.39</v>
          </cell>
          <cell r="H3746">
            <v>241.39</v>
          </cell>
          <cell r="I3746" t="str">
            <v>COM VALOR</v>
          </cell>
        </row>
        <row r="3747">
          <cell r="B3747">
            <v>6016</v>
          </cell>
          <cell r="C3747" t="str">
            <v>REGISTRO GAVETA BRUTO EM LATAO FORJADO, BITOLA 3/4"</v>
          </cell>
          <cell r="D3747" t="str">
            <v>UN</v>
          </cell>
          <cell r="E3747" t="str">
            <v>CR</v>
          </cell>
          <cell r="F3747">
            <v>25.41</v>
          </cell>
          <cell r="G3747">
            <v>25.41</v>
          </cell>
          <cell r="H3747">
            <v>25.41</v>
          </cell>
          <cell r="I3747" t="str">
            <v>COM VALOR</v>
          </cell>
        </row>
        <row r="3748">
          <cell r="B3748">
            <v>6027</v>
          </cell>
          <cell r="C3748" t="str">
            <v>REGISTRO GAVETA BRUTO EM LATAO FORJADO, BITOLA 4"</v>
          </cell>
          <cell r="D3748" t="str">
            <v>UN</v>
          </cell>
          <cell r="E3748" t="str">
            <v>CR</v>
          </cell>
          <cell r="F3748">
            <v>502.97</v>
          </cell>
          <cell r="G3748">
            <v>502.97</v>
          </cell>
          <cell r="H3748">
            <v>502.97</v>
          </cell>
          <cell r="I3748" t="str">
            <v>COM VALOR</v>
          </cell>
        </row>
        <row r="3749">
          <cell r="B3749">
            <v>6015</v>
          </cell>
          <cell r="C3749" t="str">
            <v>REGISTRO GAVETA COM ACABAMENTO E CANOPLA CROMADOS, SIMPLES, BITOLA 1 1/2"</v>
          </cell>
          <cell r="D3749" t="str">
            <v>UN</v>
          </cell>
          <cell r="E3749" t="str">
            <v>CR</v>
          </cell>
          <cell r="F3749">
            <v>110.37</v>
          </cell>
          <cell r="G3749">
            <v>110.37</v>
          </cell>
          <cell r="H3749">
            <v>110.37</v>
          </cell>
          <cell r="I3749" t="str">
            <v>COM VALOR</v>
          </cell>
        </row>
        <row r="3750">
          <cell r="B3750">
            <v>6014</v>
          </cell>
          <cell r="C3750" t="str">
            <v>REGISTRO GAVETA COM ACABAMENTO E CANOPLA CROMADOS, SIMPLES, BITOLA 1 1/4"</v>
          </cell>
          <cell r="D3750" t="str">
            <v>UN</v>
          </cell>
          <cell r="E3750" t="str">
            <v>CR</v>
          </cell>
          <cell r="F3750">
            <v>105.52</v>
          </cell>
          <cell r="G3750">
            <v>105.52</v>
          </cell>
          <cell r="H3750">
            <v>105.52</v>
          </cell>
          <cell r="I3750" t="str">
            <v>COM VALOR</v>
          </cell>
        </row>
        <row r="3751">
          <cell r="B3751">
            <v>6013</v>
          </cell>
          <cell r="C3751" t="str">
            <v>REGISTRO GAVETA COM ACABAMENTO E CANOPLA CROMADOS, SIMPLES, BITOLA 1"</v>
          </cell>
          <cell r="D3751" t="str">
            <v>UN</v>
          </cell>
          <cell r="E3751" t="str">
            <v>CR</v>
          </cell>
          <cell r="F3751">
            <v>75.89</v>
          </cell>
          <cell r="G3751">
            <v>75.89</v>
          </cell>
          <cell r="H3751">
            <v>75.89</v>
          </cell>
          <cell r="I3751" t="str">
            <v>COM VALOR</v>
          </cell>
        </row>
        <row r="3752">
          <cell r="B3752">
            <v>6006</v>
          </cell>
          <cell r="C3752" t="str">
            <v>REGISTRO GAVETA COM ACABAMENTO E CANOPLA CROMADOS, SIMPLES, BITOLA 1/2"</v>
          </cell>
          <cell r="D3752" t="str">
            <v>UN</v>
          </cell>
          <cell r="E3752" t="str">
            <v>C</v>
          </cell>
          <cell r="F3752">
            <v>54.96</v>
          </cell>
          <cell r="G3752">
            <v>54.96</v>
          </cell>
          <cell r="H3752">
            <v>54.96</v>
          </cell>
          <cell r="I3752" t="str">
            <v>COM VALOR</v>
          </cell>
        </row>
        <row r="3753">
          <cell r="B3753">
            <v>6005</v>
          </cell>
          <cell r="C3753" t="str">
            <v>REGISTRO GAVETA COM ACABAMENTO E CANOPLA CROMADOS, SIMPLES, BITOLA 3/4"</v>
          </cell>
          <cell r="D3753" t="str">
            <v>UN</v>
          </cell>
          <cell r="E3753" t="str">
            <v>CR</v>
          </cell>
          <cell r="F3753">
            <v>62</v>
          </cell>
          <cell r="G3753">
            <v>62</v>
          </cell>
          <cell r="H3753">
            <v>62</v>
          </cell>
          <cell r="I3753" t="str">
            <v>COM VALOR</v>
          </cell>
        </row>
        <row r="3754">
          <cell r="B3754">
            <v>11756</v>
          </cell>
          <cell r="C3754" t="str">
            <v>REGISTRO OU REGULADOR DE GAS COZINHA, VAZAO DE 2 KG/H, 2,8 KPA</v>
          </cell>
          <cell r="D3754" t="str">
            <v>UN</v>
          </cell>
          <cell r="E3754" t="str">
            <v>CR</v>
          </cell>
          <cell r="F3754">
            <v>29.61</v>
          </cell>
          <cell r="G3754">
            <v>29.61</v>
          </cell>
          <cell r="H3754">
            <v>29.61</v>
          </cell>
          <cell r="I3754" t="str">
            <v>COM VALOR</v>
          </cell>
        </row>
        <row r="3755">
          <cell r="B3755">
            <v>10904</v>
          </cell>
          <cell r="C3755" t="str">
            <v>REGISTRO OU VALVULA GLOBO ANGULAR EM LATAO, PARA HIDRANTES EM INSTALACAO PREDIAL DE INCENDIO, 45 GRAUS, DIAMETRO DE 2 1/2", COM VOLANTE, CLASSE DE PRESSAO DE ATE 200 PSI</v>
          </cell>
          <cell r="D3755" t="str">
            <v>UN</v>
          </cell>
          <cell r="E3755" t="str">
            <v>CR</v>
          </cell>
          <cell r="F3755">
            <v>185</v>
          </cell>
          <cell r="G3755">
            <v>185</v>
          </cell>
          <cell r="H3755">
            <v>185</v>
          </cell>
          <cell r="I3755" t="str">
            <v>COM VALOR</v>
          </cell>
        </row>
        <row r="3756">
          <cell r="B3756">
            <v>11752</v>
          </cell>
          <cell r="C3756" t="str">
            <v>REGISTRO PRESSAO BRUTO EM LATAO FORJADO, BITOLA 1/2"</v>
          </cell>
          <cell r="D3756" t="str">
            <v>UN</v>
          </cell>
          <cell r="E3756" t="str">
            <v>CR</v>
          </cell>
          <cell r="F3756">
            <v>17.07</v>
          </cell>
          <cell r="G3756">
            <v>17.07</v>
          </cell>
          <cell r="H3756">
            <v>17.07</v>
          </cell>
          <cell r="I3756" t="str">
            <v>COM VALOR</v>
          </cell>
        </row>
        <row r="3757">
          <cell r="B3757">
            <v>11753</v>
          </cell>
          <cell r="C3757" t="str">
            <v>REGISTRO PRESSAO BRUTO EM LATAO FORJADO, BITOLA 3/4"</v>
          </cell>
          <cell r="D3757" t="str">
            <v>UN</v>
          </cell>
          <cell r="E3757" t="str">
            <v>CR</v>
          </cell>
          <cell r="F3757">
            <v>20.38</v>
          </cell>
          <cell r="G3757">
            <v>20.38</v>
          </cell>
          <cell r="H3757">
            <v>20.38</v>
          </cell>
          <cell r="I3757" t="str">
            <v>COM VALOR</v>
          </cell>
        </row>
        <row r="3758">
          <cell r="B3758">
            <v>6021</v>
          </cell>
          <cell r="C3758" t="str">
            <v>REGISTRO PRESSAO COM ACABAMENTO E CANOPLA CROMADA, SIMPLES, BITOLA 1/2"</v>
          </cell>
          <cell r="D3758" t="str">
            <v>UN</v>
          </cell>
          <cell r="E3758" t="str">
            <v>CR</v>
          </cell>
          <cell r="F3758">
            <v>56.57</v>
          </cell>
          <cell r="G3758">
            <v>56.57</v>
          </cell>
          <cell r="H3758">
            <v>56.57</v>
          </cell>
          <cell r="I3758" t="str">
            <v>COM VALOR</v>
          </cell>
        </row>
        <row r="3759">
          <cell r="B3759">
            <v>6024</v>
          </cell>
          <cell r="C3759" t="str">
            <v>REGISTRO PRESSAO COM ACABAMENTO E CANOPLA CROMADA, SIMPLES, BITOLA 3/4"</v>
          </cell>
          <cell r="D3759" t="str">
            <v>UN</v>
          </cell>
          <cell r="E3759" t="str">
            <v>CR</v>
          </cell>
          <cell r="F3759">
            <v>58.47</v>
          </cell>
          <cell r="G3759">
            <v>58.47</v>
          </cell>
          <cell r="H3759">
            <v>58.47</v>
          </cell>
          <cell r="I3759" t="str">
            <v>COM VALOR</v>
          </cell>
        </row>
        <row r="3760">
          <cell r="B3760">
            <v>45394</v>
          </cell>
          <cell r="C3760" t="str">
            <v>REGUA DE ALUMINIO PARA PEDREIRO 2 M X *25,5* MM</v>
          </cell>
          <cell r="D3760" t="str">
            <v>UN</v>
          </cell>
          <cell r="E3760" t="str">
            <v>CR</v>
          </cell>
          <cell r="F3760">
            <v>31.9</v>
          </cell>
          <cell r="G3760">
            <v>31.9</v>
          </cell>
          <cell r="H3760">
            <v>31.9</v>
          </cell>
          <cell r="I3760" t="str">
            <v>COM VALOR</v>
          </cell>
        </row>
        <row r="3761">
          <cell r="B3761">
            <v>13897</v>
          </cell>
          <cell r="C3761" t="str">
            <v>REGUA VIBRADORA DUPLA PARA CONCRETO A GASOLINA 5,5 HP, PESO DE 60 KG, COMPRIMENTO 4 M</v>
          </cell>
          <cell r="D3761" t="str">
            <v>UN</v>
          </cell>
          <cell r="E3761" t="str">
            <v>CR</v>
          </cell>
          <cell r="F3761" t="str">
            <v>VERIFICAR</v>
          </cell>
          <cell r="G3761" t="str">
            <v>VERIFICAR</v>
          </cell>
          <cell r="H3761" t="str">
            <v>VERIFICAR</v>
          </cell>
          <cell r="I3761" t="str">
            <v>SEM VALOR</v>
          </cell>
        </row>
        <row r="3762">
          <cell r="B3762">
            <v>10640</v>
          </cell>
          <cell r="C3762" t="str">
            <v>REGUA VIBRATORIA DE CONCRETO TRELICADA, EQUIPADA COM MOTOR A GASOLINA DE 9 HP</v>
          </cell>
          <cell r="D3762" t="str">
            <v>UN</v>
          </cell>
          <cell r="E3762" t="str">
            <v>CR</v>
          </cell>
          <cell r="F3762" t="str">
            <v>VERIFICAR</v>
          </cell>
          <cell r="G3762" t="str">
            <v>VERIFICAR</v>
          </cell>
          <cell r="H3762" t="str">
            <v>VERIFICAR</v>
          </cell>
          <cell r="I3762" t="str">
            <v>SEM VALOR</v>
          </cell>
        </row>
        <row r="3763">
          <cell r="B3763">
            <v>34357</v>
          </cell>
          <cell r="C3763" t="str">
            <v>REJUNTE CIMENTICIO, QUALQUER COR</v>
          </cell>
          <cell r="D3763" t="str">
            <v>KG</v>
          </cell>
          <cell r="E3763" t="str">
            <v>CR</v>
          </cell>
          <cell r="F3763">
            <v>5.16</v>
          </cell>
          <cell r="G3763">
            <v>5.16</v>
          </cell>
          <cell r="H3763">
            <v>5.16</v>
          </cell>
          <cell r="I3763" t="str">
            <v>COM VALOR</v>
          </cell>
        </row>
        <row r="3764">
          <cell r="B3764">
            <v>37329</v>
          </cell>
          <cell r="C3764" t="str">
            <v>REJUNTE EPOXI, QUALQUER COR</v>
          </cell>
          <cell r="D3764" t="str">
            <v>KG</v>
          </cell>
          <cell r="E3764" t="str">
            <v>CR</v>
          </cell>
          <cell r="F3764">
            <v>108.83</v>
          </cell>
          <cell r="G3764">
            <v>108.83</v>
          </cell>
          <cell r="H3764">
            <v>108.83</v>
          </cell>
          <cell r="I3764" t="str">
            <v>COM VALOR</v>
          </cell>
        </row>
        <row r="3765">
          <cell r="B3765">
            <v>2510</v>
          </cell>
          <cell r="C3765" t="str">
            <v>RELE FOTOELETRICO INTERNO E EXTERNO BIVOLT 1000 W, DE CONECTOR, SEM BASE</v>
          </cell>
          <cell r="D3765" t="str">
            <v>UN</v>
          </cell>
          <cell r="E3765" t="str">
            <v>CR</v>
          </cell>
          <cell r="F3765" t="str">
            <v>VERIFICAR</v>
          </cell>
          <cell r="G3765" t="str">
            <v>VERIFICAR</v>
          </cell>
          <cell r="H3765" t="str">
            <v>VERIFICAR</v>
          </cell>
          <cell r="I3765" t="str">
            <v>SEM VALOR</v>
          </cell>
        </row>
        <row r="3766">
          <cell r="B3766">
            <v>12359</v>
          </cell>
          <cell r="C3766" t="str">
            <v>RELE TERMICO BIMETAL PARA USO EM MOTORES TRIFASICOS, TENSAO 380 V, POTENCIA ATE 15 CV, CORRENTE NOMINAL MAXIMA 22 A</v>
          </cell>
          <cell r="D3766" t="str">
            <v>UN</v>
          </cell>
          <cell r="E3766" t="str">
            <v>CR</v>
          </cell>
          <cell r="F3766">
            <v>198.88</v>
          </cell>
          <cell r="G3766">
            <v>198.88</v>
          </cell>
          <cell r="H3766">
            <v>198.88</v>
          </cell>
          <cell r="I3766" t="str">
            <v>COM VALOR</v>
          </cell>
        </row>
        <row r="3767">
          <cell r="B3767">
            <v>7353</v>
          </cell>
          <cell r="C3767" t="str">
            <v>RESINA ACRILICA PREMIUM BASE AGUA - COR BRANCA</v>
          </cell>
          <cell r="D3767" t="str">
            <v>L</v>
          </cell>
          <cell r="E3767" t="str">
            <v>CR</v>
          </cell>
          <cell r="F3767">
            <v>31.01</v>
          </cell>
          <cell r="G3767">
            <v>31.01</v>
          </cell>
          <cell r="H3767">
            <v>31.01</v>
          </cell>
          <cell r="I3767" t="str">
            <v>COM VALOR</v>
          </cell>
        </row>
        <row r="3768">
          <cell r="B3768">
            <v>45264</v>
          </cell>
          <cell r="C3768" t="str">
            <v>RESPIRADOR / MASCARA SEMI FACIAL COM UMA VALVULA DE INALACAO E DUAS DE EXALACAO, PROTECAO CONTRA VAPORES ORGANICOS E GASES ACIDOS (1 FILTRO INCLUIDO)</v>
          </cell>
          <cell r="D3768" t="str">
            <v>UN</v>
          </cell>
          <cell r="E3768" t="str">
            <v>CR</v>
          </cell>
          <cell r="F3768">
            <v>29.02</v>
          </cell>
          <cell r="G3768">
            <v>29.02</v>
          </cell>
          <cell r="H3768">
            <v>29.02</v>
          </cell>
          <cell r="I3768" t="str">
            <v>COM VALOR</v>
          </cell>
        </row>
        <row r="3769">
          <cell r="B3769">
            <v>36144</v>
          </cell>
          <cell r="C3769" t="str">
            <v>RESPIRADOR DESCARTAVEL SEM VALVULA DE EXALACAO, PFF 1</v>
          </cell>
          <cell r="D3769" t="str">
            <v>UN</v>
          </cell>
          <cell r="E3769" t="str">
            <v>CR</v>
          </cell>
          <cell r="F3769">
            <v>1.81</v>
          </cell>
          <cell r="G3769">
            <v>1.81</v>
          </cell>
          <cell r="H3769">
            <v>1.81</v>
          </cell>
          <cell r="I3769" t="str">
            <v>COM VALOR</v>
          </cell>
        </row>
        <row r="3770">
          <cell r="B3770">
            <v>10518</v>
          </cell>
          <cell r="C3770" t="str">
            <v>RETARDO PARA CORDEL DETONANTE</v>
          </cell>
          <cell r="D3770" t="str">
            <v>UN</v>
          </cell>
          <cell r="E3770" t="str">
            <v>CR</v>
          </cell>
          <cell r="F3770" t="str">
            <v>VERIFICAR</v>
          </cell>
          <cell r="G3770" t="str">
            <v>VERIFICAR</v>
          </cell>
          <cell r="H3770" t="str">
            <v>VERIFICAR</v>
          </cell>
          <cell r="I3770" t="str">
            <v>SEM VALOR</v>
          </cell>
        </row>
        <row r="3771">
          <cell r="B3771">
            <v>36530</v>
          </cell>
          <cell r="C3771" t="str">
            <v>RETROESCAVADEIRA SOBRE RODAS COM CARREGADEIRA, TRACAO 4 X 2, POTENCIA LIQUIDA 79 HP, PESO OPERACIONAL MINIMO DE 6570 KG, CAPACIDADE DA CARREGADEIRA DE 1,00 M3 E DA RETROESCAVADEIRA MINIMA DE 0,20 M3, PROFUNDIDADE DE ESCAVACAO MAXIMA DE 4,37 M</v>
          </cell>
          <cell r="D3771" t="str">
            <v>UN</v>
          </cell>
          <cell r="E3771" t="str">
            <v>C</v>
          </cell>
          <cell r="F3771">
            <v>412573.16</v>
          </cell>
          <cell r="G3771">
            <v>412573.16</v>
          </cell>
          <cell r="H3771">
            <v>412573.16</v>
          </cell>
          <cell r="I3771" t="str">
            <v>COM VALOR</v>
          </cell>
        </row>
        <row r="3772">
          <cell r="B3772">
            <v>6046</v>
          </cell>
          <cell r="C3772" t="str">
            <v>RETROESCAVADEIRA SOBRE RODAS COM CARREGADEIRA, TRACAO 4 X 4, POTENCIA LIQUIDA 72 HP, PESO OPERACIONAL MINIMO DE 7140 KG, CAPACIDADE MINIMA DA CARREGADEIRA DE 0,79 M3 E DA RETROESCAVADEIRA MINIMA DE 0,18 M3, PROFUNDIDADE DE ESCAVACAO MAXIMA DE 4,50 M</v>
          </cell>
          <cell r="D3772" t="str">
            <v>UN</v>
          </cell>
          <cell r="E3772" t="str">
            <v>CR</v>
          </cell>
          <cell r="F3772">
            <v>447500</v>
          </cell>
          <cell r="G3772">
            <v>447500</v>
          </cell>
          <cell r="H3772">
            <v>447500</v>
          </cell>
          <cell r="I3772" t="str">
            <v>COM VALOR</v>
          </cell>
        </row>
        <row r="3773">
          <cell r="B3773">
            <v>36531</v>
          </cell>
          <cell r="C3773" t="str">
            <v>RETROESCAVADEIRA SOBRE RODAS COM CARREGADEIRA, TRACAO 4 X 4, POTENCIA LIQUIDA 88 HP, PESO OPERACIONAL MINIMO DE 6674 KG, CAPACIDADE DA CARREGADEIRA DE 1,00 M3 E DA RETROESCAVADEIRA MINIMA DE 0,26 M3, PROFUNDIDADE DE ESCAVACAO MAXIMA DE 4,37 M</v>
          </cell>
          <cell r="D3773" t="str">
            <v>UN</v>
          </cell>
          <cell r="E3773" t="str">
            <v>CR</v>
          </cell>
          <cell r="F3773">
            <v>463871.92</v>
          </cell>
          <cell r="G3773">
            <v>463871.92</v>
          </cell>
          <cell r="H3773">
            <v>463871.92</v>
          </cell>
          <cell r="I3773" t="str">
            <v>COM VALOR</v>
          </cell>
        </row>
        <row r="3774">
          <cell r="B3774">
            <v>34684</v>
          </cell>
          <cell r="C3774" t="str">
            <v>REVESTIMENTO DE PAREDE EM GRANILITE, MARMORITE OU GRANITINA - ESP = 5 MM (INCLUSO EXECUCAO)</v>
          </cell>
          <cell r="D3774" t="str">
            <v>M2</v>
          </cell>
          <cell r="E3774" t="str">
            <v>CR</v>
          </cell>
          <cell r="F3774" t="str">
            <v>VERIFICAR</v>
          </cell>
          <cell r="G3774" t="str">
            <v>VERIFICAR</v>
          </cell>
          <cell r="H3774" t="str">
            <v>VERIFICAR</v>
          </cell>
          <cell r="I3774" t="str">
            <v>SEM VALOR</v>
          </cell>
        </row>
        <row r="3775">
          <cell r="B3775">
            <v>34683</v>
          </cell>
          <cell r="C3775" t="str">
            <v>REVESTIMENTO DE PAREDE EM GRANILITE, MARMORITE OU GRANITINA COLORIDO - ESP = 5 MM (INCLUSO EXECUCAO)</v>
          </cell>
          <cell r="D3775" t="str">
            <v>M2</v>
          </cell>
          <cell r="E3775" t="str">
            <v>CR</v>
          </cell>
          <cell r="F3775" t="str">
            <v>VERIFICAR</v>
          </cell>
          <cell r="G3775" t="str">
            <v>VERIFICAR</v>
          </cell>
          <cell r="H3775" t="str">
            <v>VERIFICAR</v>
          </cell>
          <cell r="I3775" t="str">
            <v>SEM VALOR</v>
          </cell>
        </row>
        <row r="3776">
          <cell r="B3776">
            <v>44954</v>
          </cell>
          <cell r="C3776" t="str">
            <v>REVESTIMENTO EM CERAMICA ESMALTADA PARA FACHADAS, PECAS NO FORMATO APROX. *5 X 15* CM, FORNECIDAS EM PLACAS COM PECAS UNIDAS EM PONTOS</v>
          </cell>
          <cell r="D3776" t="str">
            <v>M2</v>
          </cell>
          <cell r="E3776" t="str">
            <v>CR</v>
          </cell>
          <cell r="F3776">
            <v>118.39</v>
          </cell>
          <cell r="G3776">
            <v>118.39</v>
          </cell>
          <cell r="H3776">
            <v>118.39</v>
          </cell>
          <cell r="I3776" t="str">
            <v>COM VALOR</v>
          </cell>
        </row>
        <row r="3777">
          <cell r="B3777">
            <v>44955</v>
          </cell>
          <cell r="C3777" t="str">
            <v>REVESTIMENTO EM CERAMICA ESMALTADA PARA FACHADAS, PECAS NO FORMATO APROX. *7 X 26* CM, FORNECIDAS EM PLACAS COM PECAS UNIDAS EM PONTOS</v>
          </cell>
          <cell r="D3777" t="str">
            <v>M2</v>
          </cell>
          <cell r="E3777" t="str">
            <v>CR</v>
          </cell>
          <cell r="F3777">
            <v>173</v>
          </cell>
          <cell r="G3777">
            <v>173</v>
          </cell>
          <cell r="H3777">
            <v>173</v>
          </cell>
          <cell r="I3777" t="str">
            <v>COM VALOR</v>
          </cell>
        </row>
        <row r="3778">
          <cell r="B3778">
            <v>10515</v>
          </cell>
          <cell r="C3778" t="str">
            <v>REVESTIMENTO EM CERAMICA ESMALTADA, FORMATO MAIOR A 2025 CM2</v>
          </cell>
          <cell r="D3778" t="str">
            <v>M2</v>
          </cell>
          <cell r="E3778" t="str">
            <v>CR</v>
          </cell>
          <cell r="F3778">
            <v>58.77</v>
          </cell>
          <cell r="G3778">
            <v>58.77</v>
          </cell>
          <cell r="H3778">
            <v>58.77</v>
          </cell>
          <cell r="I3778" t="str">
            <v>COM VALOR</v>
          </cell>
        </row>
        <row r="3779">
          <cell r="B3779">
            <v>153</v>
          </cell>
          <cell r="C3779" t="str">
            <v>REVESTIMENTO EPOXI DE ALTA RESISTENCIA QUIMICA, ISENTO DE SOLVENTES, BICOMPONENTE</v>
          </cell>
          <cell r="D3779" t="str">
            <v>L</v>
          </cell>
          <cell r="E3779" t="str">
            <v>CR</v>
          </cell>
          <cell r="F3779">
            <v>97.92</v>
          </cell>
          <cell r="G3779">
            <v>97.92</v>
          </cell>
          <cell r="H3779">
            <v>97.92</v>
          </cell>
          <cell r="I3779" t="str">
            <v>COM VALOR</v>
          </cell>
        </row>
        <row r="3780">
          <cell r="B3780">
            <v>34682</v>
          </cell>
          <cell r="C3780" t="str">
            <v>REVESTIMENTO PARA ESCADA EM GRANILITE, MARMORITE OU GRANITINA ESP = 8 MM (INCLUSO EXECUCAO)</v>
          </cell>
          <cell r="D3780" t="str">
            <v>M2</v>
          </cell>
          <cell r="E3780" t="str">
            <v>CR</v>
          </cell>
          <cell r="F3780" t="str">
            <v>VERIFICAR</v>
          </cell>
          <cell r="G3780" t="str">
            <v>VERIFICAR</v>
          </cell>
          <cell r="H3780" t="str">
            <v>VERIFICAR</v>
          </cell>
          <cell r="I3780" t="str">
            <v>SEM VALOR</v>
          </cell>
        </row>
        <row r="3781">
          <cell r="B3781">
            <v>536</v>
          </cell>
          <cell r="C3781" t="str">
            <v>REVESTIMENTO PARA PAREDE, EM CERAMICA ESMALTADA, FORMATO MENOR OU IGUAL A 2025 CM2</v>
          </cell>
          <cell r="D3781" t="str">
            <v>M2</v>
          </cell>
          <cell r="E3781" t="str">
            <v>C</v>
          </cell>
          <cell r="F3781">
            <v>33.1</v>
          </cell>
          <cell r="G3781">
            <v>33.1</v>
          </cell>
          <cell r="H3781">
            <v>33.1</v>
          </cell>
          <cell r="I3781" t="str">
            <v>COM VALOR</v>
          </cell>
        </row>
        <row r="3782">
          <cell r="B3782">
            <v>20205</v>
          </cell>
          <cell r="C3782" t="str">
            <v>RIPA APARELHADA *1,5 X 5* CM, EM MACARANDUBA/MASSARANDUBA, ANGELIM OU EQUIVALENTE DA REGIAO</v>
          </cell>
          <cell r="D3782" t="str">
            <v>M</v>
          </cell>
          <cell r="E3782" t="str">
            <v>CR</v>
          </cell>
          <cell r="F3782">
            <v>3.49</v>
          </cell>
          <cell r="G3782">
            <v>3.49</v>
          </cell>
          <cell r="H3782">
            <v>3.49</v>
          </cell>
          <cell r="I3782" t="str">
            <v>COM VALOR</v>
          </cell>
        </row>
        <row r="3783">
          <cell r="B3783">
            <v>4412</v>
          </cell>
          <cell r="C3783" t="str">
            <v>RIPA NAO APARELHADA *1 X 3* CM, EM MACARANDUBA/MASSARANDUBA, ANGELIM OU EQUIVALENTE DA REGIAO - BRUTA</v>
          </cell>
          <cell r="D3783" t="str">
            <v>M</v>
          </cell>
          <cell r="E3783" t="str">
            <v>CR</v>
          </cell>
          <cell r="F3783">
            <v>2.09</v>
          </cell>
          <cell r="G3783">
            <v>2.09</v>
          </cell>
          <cell r="H3783">
            <v>2.09</v>
          </cell>
          <cell r="I3783" t="str">
            <v>COM VALOR</v>
          </cell>
        </row>
        <row r="3784">
          <cell r="B3784">
            <v>4408</v>
          </cell>
          <cell r="C3784" t="str">
            <v>RIPA NAO APARELHADA, *1,5 X 5* CM, EM MACARANDUBA/MASSARANDUBA, ANGELIM OU EQUIVALENTE DA REGIAO - BRUTA</v>
          </cell>
          <cell r="D3784" t="str">
            <v>M</v>
          </cell>
          <cell r="E3784" t="str">
            <v>CR</v>
          </cell>
          <cell r="F3784">
            <v>2.61</v>
          </cell>
          <cell r="G3784">
            <v>2.61</v>
          </cell>
          <cell r="H3784">
            <v>2.61</v>
          </cell>
          <cell r="I3784" t="str">
            <v>COM VALOR</v>
          </cell>
        </row>
        <row r="3785">
          <cell r="B3785">
            <v>45213</v>
          </cell>
          <cell r="C3785" t="str">
            <v>RISCADOR DE FORMICA COM COMPRIMENTO *16* CM E ALTURA *5* CM</v>
          </cell>
          <cell r="D3785" t="str">
            <v>UN</v>
          </cell>
          <cell r="E3785" t="str">
            <v>CR</v>
          </cell>
          <cell r="F3785">
            <v>29.36</v>
          </cell>
          <cell r="G3785">
            <v>29.36</v>
          </cell>
          <cell r="H3785">
            <v>29.36</v>
          </cell>
          <cell r="I3785" t="str">
            <v>COM VALOR</v>
          </cell>
        </row>
        <row r="3786">
          <cell r="B3786">
            <v>36250</v>
          </cell>
          <cell r="C3786" t="str">
            <v>RODAFORRO EM PVC, PARA FORRO DE PVC, COMPRIMENTO 6 M</v>
          </cell>
          <cell r="D3786" t="str">
            <v>M</v>
          </cell>
          <cell r="E3786" t="str">
            <v>CR</v>
          </cell>
          <cell r="F3786">
            <v>5.95</v>
          </cell>
          <cell r="G3786">
            <v>5.95</v>
          </cell>
          <cell r="H3786">
            <v>5.95</v>
          </cell>
          <cell r="I3786" t="str">
            <v>COM VALOR</v>
          </cell>
        </row>
        <row r="3787">
          <cell r="B3787">
            <v>10857</v>
          </cell>
          <cell r="C3787" t="str">
            <v>RODAPE ARDOSIA, CINZA, 10 CM, E= *1CM</v>
          </cell>
          <cell r="D3787" t="str">
            <v>M</v>
          </cell>
          <cell r="E3787" t="str">
            <v>CR</v>
          </cell>
          <cell r="F3787" t="str">
            <v>VERIFICAR</v>
          </cell>
          <cell r="G3787" t="str">
            <v>VERIFICAR</v>
          </cell>
          <cell r="H3787" t="str">
            <v>VERIFICAR</v>
          </cell>
          <cell r="I3787" t="str">
            <v>SEM VALOR</v>
          </cell>
        </row>
        <row r="3788">
          <cell r="B3788">
            <v>4803</v>
          </cell>
          <cell r="C3788" t="str">
            <v>RODAPE DE BORRACHA LISO, H = 70 MM, E = *2* MM, PARA ARGAMASSA, PRETO</v>
          </cell>
          <cell r="D3788" t="str">
            <v>M</v>
          </cell>
          <cell r="E3788" t="str">
            <v>CR</v>
          </cell>
          <cell r="F3788">
            <v>30.63</v>
          </cell>
          <cell r="G3788">
            <v>30.63</v>
          </cell>
          <cell r="H3788">
            <v>30.63</v>
          </cell>
          <cell r="I3788" t="str">
            <v>COM VALOR</v>
          </cell>
        </row>
        <row r="3789">
          <cell r="B3789">
            <v>6186</v>
          </cell>
          <cell r="C3789" t="str">
            <v>RODAPE DE MADEIRA MACICA CUMARU/IPE CHAMPANHE OU EQUIVALENTE DA REGIAO, *1,5 X 7 CM</v>
          </cell>
          <cell r="D3789" t="str">
            <v>M</v>
          </cell>
          <cell r="E3789" t="str">
            <v>CR</v>
          </cell>
          <cell r="F3789" t="str">
            <v>VERIFICAR</v>
          </cell>
          <cell r="G3789" t="str">
            <v>VERIFICAR</v>
          </cell>
          <cell r="H3789" t="str">
            <v>VERIFICAR</v>
          </cell>
          <cell r="I3789" t="str">
            <v>SEM VALOR</v>
          </cell>
        </row>
        <row r="3790">
          <cell r="B3790">
            <v>4829</v>
          </cell>
          <cell r="C3790" t="str">
            <v>RODAPE EM MARMORE, POLIDO, BRANCO COMUM, L= *7* CM, E= *2* CM, CORTE RETO</v>
          </cell>
          <cell r="D3790" t="str">
            <v>M</v>
          </cell>
          <cell r="E3790" t="str">
            <v>C</v>
          </cell>
          <cell r="F3790">
            <v>71.430000000000007</v>
          </cell>
          <cell r="G3790">
            <v>71.430000000000007</v>
          </cell>
          <cell r="H3790">
            <v>71.430000000000007</v>
          </cell>
          <cell r="I3790" t="str">
            <v>COM VALOR</v>
          </cell>
        </row>
        <row r="3791">
          <cell r="B3791">
            <v>39829</v>
          </cell>
          <cell r="C3791" t="str">
            <v>RODAPE EM POLIESTIRENO, BRANCO, H = *5* CM, E = *1,5* CM</v>
          </cell>
          <cell r="D3791" t="str">
            <v>M</v>
          </cell>
          <cell r="E3791" t="str">
            <v>CR</v>
          </cell>
          <cell r="F3791">
            <v>36</v>
          </cell>
          <cell r="G3791">
            <v>36</v>
          </cell>
          <cell r="H3791">
            <v>36</v>
          </cell>
          <cell r="I3791" t="str">
            <v>COM VALOR</v>
          </cell>
        </row>
        <row r="3792">
          <cell r="B3792">
            <v>20231</v>
          </cell>
          <cell r="C3792" t="str">
            <v>RODAPE OU RODABANCADA EM GRANITO, POLIDO, TIPO ANDORINHA/ QUARTZ/ CASTELO/ CORUMBA OU OUTROS EQUIVALENTES DA REGIAO, H= 10 CM, E= *2,0* CM</v>
          </cell>
          <cell r="D3792" t="str">
            <v>M</v>
          </cell>
          <cell r="E3792" t="str">
            <v>CR</v>
          </cell>
          <cell r="F3792">
            <v>66.23</v>
          </cell>
          <cell r="G3792">
            <v>66.23</v>
          </cell>
          <cell r="H3792">
            <v>66.23</v>
          </cell>
          <cell r="I3792" t="str">
            <v>COM VALOR</v>
          </cell>
        </row>
        <row r="3793">
          <cell r="B3793">
            <v>4804</v>
          </cell>
          <cell r="C3793" t="str">
            <v>RODAPE PLANO PARA PISO VINILICO, H = 5 CM</v>
          </cell>
          <cell r="D3793" t="str">
            <v>M</v>
          </cell>
          <cell r="E3793" t="str">
            <v>CR</v>
          </cell>
          <cell r="F3793">
            <v>23.51</v>
          </cell>
          <cell r="G3793">
            <v>23.51</v>
          </cell>
          <cell r="H3793">
            <v>23.51</v>
          </cell>
          <cell r="I3793" t="str">
            <v>COM VALOR</v>
          </cell>
        </row>
        <row r="3794">
          <cell r="B3794">
            <v>34680</v>
          </cell>
          <cell r="C3794" t="str">
            <v>RODAPE PRE-MOLDADO DE GRANILITE, MARMORITE OU GRANITINA L = 10 CM</v>
          </cell>
          <cell r="D3794" t="str">
            <v>M</v>
          </cell>
          <cell r="E3794" t="str">
            <v>CR</v>
          </cell>
          <cell r="F3794" t="str">
            <v>VERIFICAR</v>
          </cell>
          <cell r="G3794" t="str">
            <v>VERIFICAR</v>
          </cell>
          <cell r="H3794" t="str">
            <v>VERIFICAR</v>
          </cell>
          <cell r="I3794" t="str">
            <v>SEM VALOR</v>
          </cell>
        </row>
        <row r="3795">
          <cell r="B3795">
            <v>11573</v>
          </cell>
          <cell r="C3795" t="str">
            <v>RODIZIO TIPO NAPOLEAO PARA JANELAS DE CORRER, EM ZAMAC, COMPRIMENTO DE APROX 60 CM, COM ROLAMENTO EM ACO</v>
          </cell>
          <cell r="D3795" t="str">
            <v>UN</v>
          </cell>
          <cell r="E3795" t="str">
            <v>CR</v>
          </cell>
          <cell r="F3795">
            <v>6.77</v>
          </cell>
          <cell r="G3795">
            <v>6.77</v>
          </cell>
          <cell r="H3795">
            <v>6.77</v>
          </cell>
          <cell r="I3795" t="str">
            <v>COM VALOR</v>
          </cell>
        </row>
        <row r="3796">
          <cell r="B3796">
            <v>38401</v>
          </cell>
          <cell r="C3796" t="str">
            <v>RODO PARA CHAO 40 CM, COM BORRACHA DUPLA E CABO</v>
          </cell>
          <cell r="D3796" t="str">
            <v>UN</v>
          </cell>
          <cell r="E3796" t="str">
            <v>CR</v>
          </cell>
          <cell r="F3796">
            <v>75.41</v>
          </cell>
          <cell r="G3796">
            <v>75.41</v>
          </cell>
          <cell r="H3796">
            <v>75.41</v>
          </cell>
          <cell r="I3796" t="str">
            <v>COM VALOR</v>
          </cell>
        </row>
        <row r="3797">
          <cell r="B3797">
            <v>11575</v>
          </cell>
          <cell r="C3797" t="str">
            <v>ROLDANA CONCAVA DUPLA, 4 RODAS, EM ZAMAC COM CHAPA DE LATAO, ROLAMENTOS EM ACO, PARA PORTAS E JANELAS DE CORRER</v>
          </cell>
          <cell r="D3797" t="str">
            <v>UN</v>
          </cell>
          <cell r="E3797" t="str">
            <v>CR</v>
          </cell>
          <cell r="F3797">
            <v>65.319999999999993</v>
          </cell>
          <cell r="G3797">
            <v>65.319999999999993</v>
          </cell>
          <cell r="H3797">
            <v>65.319999999999993</v>
          </cell>
          <cell r="I3797" t="str">
            <v>COM VALOR</v>
          </cell>
        </row>
        <row r="3798">
          <cell r="B3798">
            <v>38179</v>
          </cell>
          <cell r="C3798" t="str">
            <v>ROLDANA CONCAVA DUPLA, 4 RODAS, PARA PORTA DE CORRER, EM ZAMAC COM CHAPA DE ACO, ROLAMENTO INTERNO BLINDADO DE ACO REVESTIDO EM NYLON</v>
          </cell>
          <cell r="D3798" t="str">
            <v>UN</v>
          </cell>
          <cell r="E3798" t="str">
            <v>CR</v>
          </cell>
          <cell r="F3798">
            <v>54.01</v>
          </cell>
          <cell r="G3798">
            <v>54.01</v>
          </cell>
          <cell r="H3798">
            <v>54.01</v>
          </cell>
          <cell r="I3798" t="str">
            <v>COM VALOR</v>
          </cell>
        </row>
        <row r="3799">
          <cell r="B3799">
            <v>20256</v>
          </cell>
          <cell r="C3799" t="str">
            <v>ROLDANA PLASTICA COM PREGO, TAMANHO 30 X 30 MM, PARA INSTALACAO ELETRICA APARENTE</v>
          </cell>
          <cell r="D3799" t="str">
            <v>UN</v>
          </cell>
          <cell r="E3799" t="str">
            <v>CR</v>
          </cell>
          <cell r="F3799">
            <v>0.33</v>
          </cell>
          <cell r="G3799">
            <v>0.33</v>
          </cell>
          <cell r="H3799">
            <v>0.33</v>
          </cell>
          <cell r="I3799" t="str">
            <v>COM VALOR</v>
          </cell>
        </row>
        <row r="3800">
          <cell r="B3800">
            <v>14511</v>
          </cell>
          <cell r="C3800" t="str">
            <v>ROLO COMPACTADOR DE PNEUS, ESTATICO, PRESSAO VARIAVEL, POTENCIA 110 HP, PESO SEM/COM LASTRO 10,8/27 T, LARGURA DE ROLAGEM 2,30 M</v>
          </cell>
          <cell r="D3800" t="str">
            <v>UN</v>
          </cell>
          <cell r="E3800" t="str">
            <v>CR</v>
          </cell>
          <cell r="F3800" t="str">
            <v>VERIFICAR</v>
          </cell>
          <cell r="G3800" t="str">
            <v>VERIFICAR</v>
          </cell>
          <cell r="H3800" t="str">
            <v>VERIFICAR</v>
          </cell>
          <cell r="I3800" t="str">
            <v>SEM VALOR</v>
          </cell>
        </row>
        <row r="3801">
          <cell r="B3801">
            <v>10642</v>
          </cell>
          <cell r="C3801" t="str">
            <v>ROLO COMPACTADOR DE PNEUS, ESTATICO, PRESSAO VARIAVEL, POTENCIA 111 HP, PESO SEM/COM LASTRO 9,5/26,0 T, LARGURA DE ROLAGEM 1,90 M</v>
          </cell>
          <cell r="D3801" t="str">
            <v>UN</v>
          </cell>
          <cell r="E3801" t="str">
            <v>CR</v>
          </cell>
          <cell r="F3801" t="str">
            <v>VERIFICAR</v>
          </cell>
          <cell r="G3801" t="str">
            <v>VERIFICAR</v>
          </cell>
          <cell r="H3801" t="str">
            <v>VERIFICAR</v>
          </cell>
          <cell r="I3801" t="str">
            <v>SEM VALOR</v>
          </cell>
        </row>
        <row r="3802">
          <cell r="B3802">
            <v>14489</v>
          </cell>
          <cell r="C3802" t="str">
            <v>ROLO COMPACTADOR PE DE CARNEIRO VIBRATORIO, POTENCIA 125 HP, PESO OPERACIONAL SEM/COM LASTRO 11,95/13,30 T, IMPACTO DINAMICO 38,5/22,5 T, LARGURA DE TRABALHO 2,15 M</v>
          </cell>
          <cell r="D3802" t="str">
            <v>UN</v>
          </cell>
          <cell r="E3802" t="str">
            <v>CR</v>
          </cell>
          <cell r="F3802" t="str">
            <v>VERIFICAR</v>
          </cell>
          <cell r="G3802" t="str">
            <v>VERIFICAR</v>
          </cell>
          <cell r="H3802" t="str">
            <v>VERIFICAR</v>
          </cell>
          <cell r="I3802" t="str">
            <v>SEM VALOR</v>
          </cell>
        </row>
        <row r="3803">
          <cell r="B3803">
            <v>14513</v>
          </cell>
          <cell r="C3803" t="str">
            <v>ROLO COMPACTADOR PE DE CARNEIRO VIBRATORIO, POTENCIA 80 HP, PESO OPERACIONAL SEM/COM LASTRO 7,4/8,8 T, LARGURA DE TRABALHO 1,68 M</v>
          </cell>
          <cell r="D3803" t="str">
            <v>UN</v>
          </cell>
          <cell r="E3803" t="str">
            <v>C</v>
          </cell>
          <cell r="F3803" t="str">
            <v>VERIFICAR</v>
          </cell>
          <cell r="G3803" t="str">
            <v>VERIFICAR</v>
          </cell>
          <cell r="H3803" t="str">
            <v>VERIFICAR</v>
          </cell>
          <cell r="I3803" t="str">
            <v>SEM VALOR</v>
          </cell>
        </row>
        <row r="3804">
          <cell r="B3804">
            <v>13600</v>
          </cell>
          <cell r="C3804" t="str">
            <v>ROLO COMPACTADOR VIBRATORIO DE UM CILINDRO LISO DE ACO, POTENCIA 125 HP, PESO SEM/COM LASTRO 10,75/12,92 T, IMPACTO DINAMICO 31,5/18,5 T, LARGURA TRABALHO 2,15 M</v>
          </cell>
          <cell r="D3804" t="str">
            <v>UN</v>
          </cell>
          <cell r="E3804" t="str">
            <v>C</v>
          </cell>
          <cell r="F3804" t="str">
            <v>VERIFICAR</v>
          </cell>
          <cell r="G3804" t="str">
            <v>VERIFICAR</v>
          </cell>
          <cell r="H3804" t="str">
            <v>VERIFICAR</v>
          </cell>
          <cell r="I3804" t="str">
            <v>SEM VALOR</v>
          </cell>
        </row>
        <row r="3805">
          <cell r="B3805">
            <v>10646</v>
          </cell>
          <cell r="C3805" t="str">
            <v>ROLO COMPACTADOR VIBRATORIO DE UM CILINDRO, ACO LISO, POTENCIA 80 HP, PESO OPERACIONAL MAXIMO 8,1 T, IMPACTO DINAMICO 16,15/9,5 T, LARGURA TRABALHO 1,68 M</v>
          </cell>
          <cell r="D3805" t="str">
            <v>UN</v>
          </cell>
          <cell r="E3805" t="str">
            <v>CR</v>
          </cell>
          <cell r="F3805" t="str">
            <v>VERIFICAR</v>
          </cell>
          <cell r="G3805" t="str">
            <v>VERIFICAR</v>
          </cell>
          <cell r="H3805" t="str">
            <v>VERIFICAR</v>
          </cell>
          <cell r="I3805" t="str">
            <v>SEM VALOR</v>
          </cell>
        </row>
        <row r="3806">
          <cell r="B3806">
            <v>6070</v>
          </cell>
          <cell r="C3806" t="str">
            <v>ROLO COMPACTADOR VIBRATORIO PE DE CARNEIRO, COM CONTROLE REMOTO POR RADIO, POTENCIA 12,5 KW, PESO OPERACIONAL DE 1,675 T, LARGURA DE TRABALHO 0,85 M</v>
          </cell>
          <cell r="D3806" t="str">
            <v>UN</v>
          </cell>
          <cell r="E3806" t="str">
            <v>C</v>
          </cell>
          <cell r="F3806" t="str">
            <v>VERIFICAR</v>
          </cell>
          <cell r="G3806" t="str">
            <v>VERIFICAR</v>
          </cell>
          <cell r="H3806" t="str">
            <v>VERIFICAR</v>
          </cell>
          <cell r="I3806" t="str">
            <v>SEM VALOR</v>
          </cell>
        </row>
        <row r="3807">
          <cell r="B3807">
            <v>6069</v>
          </cell>
          <cell r="C3807" t="str">
            <v>ROLO COMPACTADOR VIBRATORIO REBOCAVEL, CILINDRO DE ACO LISO, POTENCIA DE TRACAO DE 65 CV, PESO DE 4,7 T, IMPACTO DINAMICO TOTAL DE 18,3 T, LARGURA DO ROLO 1,67 M</v>
          </cell>
          <cell r="D3807" t="str">
            <v>UN</v>
          </cell>
          <cell r="E3807" t="str">
            <v>CR</v>
          </cell>
          <cell r="F3807" t="str">
            <v>VERIFICAR</v>
          </cell>
          <cell r="G3807" t="str">
            <v>VERIFICAR</v>
          </cell>
          <cell r="H3807" t="str">
            <v>VERIFICAR</v>
          </cell>
          <cell r="I3807" t="str">
            <v>SEM VALOR</v>
          </cell>
        </row>
        <row r="3808">
          <cell r="B3808">
            <v>14626</v>
          </cell>
          <cell r="C3808" t="str">
            <v>ROLO COMPACTADOR VIBRATORIO TANDEM, ACO LISO, POTENCIA 125 HP, PESO SEM/COM LASTRO 10,20/11,65 T, LARGURA DE TRABALHO 1,73 M</v>
          </cell>
          <cell r="D3808" t="str">
            <v>UN</v>
          </cell>
          <cell r="E3808" t="str">
            <v>CR</v>
          </cell>
          <cell r="F3808" t="str">
            <v>VERIFICAR</v>
          </cell>
          <cell r="G3808" t="str">
            <v>VERIFICAR</v>
          </cell>
          <cell r="H3808" t="str">
            <v>VERIFICAR</v>
          </cell>
          <cell r="I3808" t="str">
            <v>SEM VALOR</v>
          </cell>
        </row>
        <row r="3809">
          <cell r="B3809">
            <v>6067</v>
          </cell>
          <cell r="C3809" t="str">
            <v>ROLO COMPACTADOR VIBRATORIO TANDEM, ACO LISO, POTENCIA 58 CV, PESO SEM/COM LASTRO 6,5/9,4 T, LARGURA DE TRABALHO 1,20 M</v>
          </cell>
          <cell r="D3809" t="str">
            <v>UN</v>
          </cell>
          <cell r="E3809" t="str">
            <v>CR</v>
          </cell>
          <cell r="F3809" t="str">
            <v>VERIFICAR</v>
          </cell>
          <cell r="G3809" t="str">
            <v>VERIFICAR</v>
          </cell>
          <cell r="H3809" t="str">
            <v>VERIFICAR</v>
          </cell>
          <cell r="I3809" t="str">
            <v>SEM VALOR</v>
          </cell>
        </row>
        <row r="3810">
          <cell r="B3810">
            <v>38393</v>
          </cell>
          <cell r="C3810" t="str">
            <v>ROLO DE ESPUMA POLIESTER, 23 CM X 68 MM (COMPRIMENTO X DIAMETRO), SEM CABO</v>
          </cell>
          <cell r="D3810" t="str">
            <v>UN</v>
          </cell>
          <cell r="E3810" t="str">
            <v>CR</v>
          </cell>
          <cell r="F3810">
            <v>26.49</v>
          </cell>
          <cell r="G3810">
            <v>26.49</v>
          </cell>
          <cell r="H3810">
            <v>26.49</v>
          </cell>
          <cell r="I3810" t="str">
            <v>COM VALOR</v>
          </cell>
        </row>
        <row r="3811">
          <cell r="B3811">
            <v>45233</v>
          </cell>
          <cell r="C3811" t="str">
            <v>ROLO DE ESPUMA POLIESTER, 9 CM X 10 MM, COM CABO</v>
          </cell>
          <cell r="D3811" t="str">
            <v>UN</v>
          </cell>
          <cell r="E3811" t="str">
            <v>CR</v>
          </cell>
          <cell r="F3811">
            <v>11.36</v>
          </cell>
          <cell r="G3811">
            <v>11.36</v>
          </cell>
          <cell r="H3811">
            <v>11.36</v>
          </cell>
          <cell r="I3811" t="str">
            <v>COM VALOR</v>
          </cell>
        </row>
        <row r="3812">
          <cell r="B3812">
            <v>38390</v>
          </cell>
          <cell r="C3812" t="str">
            <v>ROLO DE LA DE CARNEIRO 25 MM X 23 CM (ALTURA DA LA X COMPRIMENTO), SEM CABO</v>
          </cell>
          <cell r="D3812" t="str">
            <v>UN</v>
          </cell>
          <cell r="E3812" t="str">
            <v>CR</v>
          </cell>
          <cell r="F3812">
            <v>65.08</v>
          </cell>
          <cell r="G3812">
            <v>65.08</v>
          </cell>
          <cell r="H3812">
            <v>65.08</v>
          </cell>
          <cell r="I3812" t="str">
            <v>COM VALOR</v>
          </cell>
        </row>
        <row r="3813">
          <cell r="B3813">
            <v>11578</v>
          </cell>
          <cell r="C3813" t="str">
            <v>ROSETA QUADRADA, SEM FUROS, EM ACO INOX POLIDO, LARGURA APROXIMADA DE 50 MM, PARA FECHADURA DE PORTA - PARAFUSOS INCLUIDOS</v>
          </cell>
          <cell r="D3813" t="str">
            <v>UN</v>
          </cell>
          <cell r="E3813" t="str">
            <v>CR</v>
          </cell>
          <cell r="F3813">
            <v>14.1</v>
          </cell>
          <cell r="G3813">
            <v>14.1</v>
          </cell>
          <cell r="H3813">
            <v>14.1</v>
          </cell>
          <cell r="I3813" t="str">
            <v>COM VALOR</v>
          </cell>
        </row>
        <row r="3814">
          <cell r="B3814">
            <v>11577</v>
          </cell>
          <cell r="C3814" t="str">
            <v>ROSETA REDONDA DE SOBREPOR, SEM FUROS, EM ACO INOX POLIDO, DIAMETRO APROXIMADO DE 50 MM, PARA FECHADURA DE PORTA - PARAFUSOS INCLUIDOS</v>
          </cell>
          <cell r="D3814" t="str">
            <v>UN</v>
          </cell>
          <cell r="E3814" t="str">
            <v>CR</v>
          </cell>
          <cell r="F3814">
            <v>13.46</v>
          </cell>
          <cell r="G3814">
            <v>13.46</v>
          </cell>
          <cell r="H3814">
            <v>13.46</v>
          </cell>
          <cell r="I3814" t="str">
            <v>COM VALOR</v>
          </cell>
        </row>
        <row r="3815">
          <cell r="B3815">
            <v>42432</v>
          </cell>
          <cell r="C3815" t="str">
            <v>ROTACAO DIAGONAL DUPLA, APARELHO TRIPLO, EM TUBO DE ACO CARBONO, PINTURA NO PROCESSO ELETROSTATICO - EQUIPAMENTO DE GINASTICA PARA ACADEMIA AO AR LIVRE / ACADEMIA DA TERCEIRA IDADE - ATI</v>
          </cell>
          <cell r="D3815" t="str">
            <v>UN</v>
          </cell>
          <cell r="E3815" t="str">
            <v>CR</v>
          </cell>
          <cell r="F3815" t="str">
            <v>VERIFICAR</v>
          </cell>
          <cell r="G3815" t="str">
            <v>VERIFICAR</v>
          </cell>
          <cell r="H3815" t="str">
            <v>VERIFICAR</v>
          </cell>
          <cell r="I3815" t="str">
            <v>SEM VALOR</v>
          </cell>
        </row>
        <row r="3816">
          <cell r="B3816">
            <v>42437</v>
          </cell>
          <cell r="C3816" t="str">
            <v>ROTACAO VERTICAL DUPLO, EM TUBO DE ACO CARBONO, PINTURA NO PROCESSO ELETROSTATICO - EQUIPAMENTO DE GINASTICA PARA ACADEMIA AO AR LIVRE / ACADEMIA DA TERCEIRA IDADE - ATI</v>
          </cell>
          <cell r="D3816" t="str">
            <v>UN</v>
          </cell>
          <cell r="E3816" t="str">
            <v>CR</v>
          </cell>
          <cell r="F3816" t="str">
            <v>VERIFICAR</v>
          </cell>
          <cell r="G3816" t="str">
            <v>VERIFICAR</v>
          </cell>
          <cell r="H3816" t="str">
            <v>VERIFICAR</v>
          </cell>
          <cell r="I3816" t="str">
            <v>SEM VALOR</v>
          </cell>
        </row>
        <row r="3817">
          <cell r="B3817">
            <v>1116</v>
          </cell>
          <cell r="C3817" t="str">
            <v>RUFO EXTERNO DE CHAPA DE ACO GALVANIZADA NUM 26, CORTE 25 CM</v>
          </cell>
          <cell r="D3817" t="str">
            <v>M</v>
          </cell>
          <cell r="E3817" t="str">
            <v>C</v>
          </cell>
          <cell r="F3817" t="str">
            <v>VERIFICAR</v>
          </cell>
          <cell r="G3817" t="str">
            <v>VERIFICAR</v>
          </cell>
          <cell r="H3817" t="str">
            <v>VERIFICAR</v>
          </cell>
          <cell r="I3817" t="str">
            <v>SEM VALOR</v>
          </cell>
        </row>
        <row r="3818">
          <cell r="B3818">
            <v>1115</v>
          </cell>
          <cell r="C3818" t="str">
            <v>RUFO EXTERNO DE CHAPA DE ACO GALVANIZADA NUM 26, CORTE 28 CM</v>
          </cell>
          <cell r="D3818" t="str">
            <v>M</v>
          </cell>
          <cell r="E3818" t="str">
            <v>C</v>
          </cell>
          <cell r="F3818" t="str">
            <v>VERIFICAR</v>
          </cell>
          <cell r="G3818" t="str">
            <v>VERIFICAR</v>
          </cell>
          <cell r="H3818" t="str">
            <v>VERIFICAR</v>
          </cell>
          <cell r="I3818" t="str">
            <v>SEM VALOR</v>
          </cell>
        </row>
        <row r="3819">
          <cell r="B3819">
            <v>1113</v>
          </cell>
          <cell r="C3819" t="str">
            <v>RUFO EXTERNO/INTERNO DE CHAPA DE ACO GALVANIZADA NUM 26, CORTE 33 CM</v>
          </cell>
          <cell r="D3819" t="str">
            <v>M</v>
          </cell>
          <cell r="E3819" t="str">
            <v>CR</v>
          </cell>
          <cell r="F3819" t="str">
            <v>VERIFICAR</v>
          </cell>
          <cell r="G3819" t="str">
            <v>VERIFICAR</v>
          </cell>
          <cell r="H3819" t="str">
            <v>VERIFICAR</v>
          </cell>
          <cell r="I3819" t="str">
            <v>SEM VALOR</v>
          </cell>
        </row>
        <row r="3820">
          <cell r="B3820">
            <v>1114</v>
          </cell>
          <cell r="C3820" t="str">
            <v>RUFO INTERNO DE CHAPA DE ACO GALVANIZADA NUM 26, CORTE 50 CM</v>
          </cell>
          <cell r="D3820" t="str">
            <v>M</v>
          </cell>
          <cell r="E3820" t="str">
            <v>C</v>
          </cell>
          <cell r="F3820" t="str">
            <v>VERIFICAR</v>
          </cell>
          <cell r="G3820" t="str">
            <v>VERIFICAR</v>
          </cell>
          <cell r="H3820" t="str">
            <v>VERIFICAR</v>
          </cell>
          <cell r="I3820" t="str">
            <v>SEM VALOR</v>
          </cell>
        </row>
        <row r="3821">
          <cell r="B3821">
            <v>40873</v>
          </cell>
          <cell r="C3821" t="str">
            <v>RUFO INTERNO/EXTERNO DE CHAPA DE ACO GALVANIZADA NUM 24, CORTE 25 CM</v>
          </cell>
          <cell r="D3821" t="str">
            <v>M</v>
          </cell>
          <cell r="E3821" t="str">
            <v>CR</v>
          </cell>
          <cell r="F3821" t="str">
            <v>VERIFICAR</v>
          </cell>
          <cell r="G3821" t="str">
            <v>VERIFICAR</v>
          </cell>
          <cell r="H3821" t="str">
            <v>VERIFICAR</v>
          </cell>
          <cell r="I3821" t="str">
            <v>SEM VALOR</v>
          </cell>
        </row>
        <row r="3822">
          <cell r="B3822">
            <v>20214</v>
          </cell>
          <cell r="C3822" t="str">
            <v>RUFO PARA TELHA ESTRUTURAL DE FIBROCIMENTO 1 ABA (SEM AMIANTO)</v>
          </cell>
          <cell r="D3822" t="str">
            <v>UN</v>
          </cell>
          <cell r="E3822" t="str">
            <v>CR</v>
          </cell>
          <cell r="F3822">
            <v>57.41</v>
          </cell>
          <cell r="G3822">
            <v>57.41</v>
          </cell>
          <cell r="H3822">
            <v>57.41</v>
          </cell>
          <cell r="I3822" t="str">
            <v>COM VALOR</v>
          </cell>
        </row>
        <row r="3823">
          <cell r="B3823">
            <v>7237</v>
          </cell>
          <cell r="C3823" t="str">
            <v>RUFO PARA TELHA ONDULADA DE FIBROCIMENTO, E = 6 MM, ABA *260* MM, COMPRIMENTO 1100 MM (SEM AMIANTO)</v>
          </cell>
          <cell r="D3823" t="str">
            <v>UN</v>
          </cell>
          <cell r="E3823" t="str">
            <v>CR</v>
          </cell>
          <cell r="F3823">
            <v>56.2</v>
          </cell>
          <cell r="G3823">
            <v>56.2</v>
          </cell>
          <cell r="H3823">
            <v>56.2</v>
          </cell>
          <cell r="I3823" t="str">
            <v>COM VALOR</v>
          </cell>
        </row>
        <row r="3824">
          <cell r="B3824">
            <v>11757</v>
          </cell>
          <cell r="C3824" t="str">
            <v>SABONETEIRA DE PAREDE EM METAL CROMADO</v>
          </cell>
          <cell r="D3824" t="str">
            <v>UN</v>
          </cell>
          <cell r="E3824" t="str">
            <v>CR</v>
          </cell>
          <cell r="F3824">
            <v>25.2</v>
          </cell>
          <cell r="G3824">
            <v>25.2</v>
          </cell>
          <cell r="H3824">
            <v>25.2</v>
          </cell>
          <cell r="I3824" t="str">
            <v>COM VALOR</v>
          </cell>
        </row>
        <row r="3825">
          <cell r="B3825">
            <v>11758</v>
          </cell>
          <cell r="C3825" t="str">
            <v>SABONETEIRA PLASTICA TIPO DISPENSER PARA SABONETE LIQUIDO COM RESERVATORIO 800 A 1500 ML</v>
          </cell>
          <cell r="D3825" t="str">
            <v>UN</v>
          </cell>
          <cell r="E3825" t="str">
            <v>CR</v>
          </cell>
          <cell r="F3825">
            <v>50.9</v>
          </cell>
          <cell r="G3825">
            <v>50.9</v>
          </cell>
          <cell r="H3825">
            <v>50.9</v>
          </cell>
          <cell r="I3825" t="str">
            <v>COM VALOR</v>
          </cell>
        </row>
        <row r="3826">
          <cell r="B3826">
            <v>37526</v>
          </cell>
          <cell r="C3826" t="str">
            <v>SACO DE RAFIA PARA ENTULHO, NOVO, LISO (SEM CLICHE), *60 X 90* CM</v>
          </cell>
          <cell r="D3826" t="str">
            <v>UN</v>
          </cell>
          <cell r="E3826" t="str">
            <v>CR</v>
          </cell>
          <cell r="F3826">
            <v>3.77</v>
          </cell>
          <cell r="G3826">
            <v>3.77</v>
          </cell>
          <cell r="H3826">
            <v>3.77</v>
          </cell>
          <cell r="I3826" t="str">
            <v>COM VALOR</v>
          </cell>
        </row>
        <row r="3827">
          <cell r="B3827">
            <v>6076</v>
          </cell>
          <cell r="C3827" t="str">
            <v>SAIBRO PARA ARGAMASSA (COLETADO NO COMERCIO)</v>
          </cell>
          <cell r="D3827" t="str">
            <v>M3</v>
          </cell>
          <cell r="E3827" t="str">
            <v>CR</v>
          </cell>
          <cell r="F3827" t="str">
            <v>VERIFICAR</v>
          </cell>
          <cell r="G3827" t="str">
            <v>VERIFICAR</v>
          </cell>
          <cell r="H3827" t="str">
            <v>VERIFICAR</v>
          </cell>
          <cell r="I3827" t="str">
            <v>SEM VALOR</v>
          </cell>
        </row>
        <row r="3828">
          <cell r="B3828">
            <v>13109</v>
          </cell>
          <cell r="C3828" t="str">
            <v>SAPATA DE PVC ADITIVADO NERVURADO D = 6 POLEGADAS</v>
          </cell>
          <cell r="D3828" t="str">
            <v>UN</v>
          </cell>
          <cell r="E3828" t="str">
            <v>CR</v>
          </cell>
          <cell r="F3828" t="str">
            <v>VERIFICAR</v>
          </cell>
          <cell r="G3828" t="str">
            <v>VERIFICAR</v>
          </cell>
          <cell r="H3828" t="str">
            <v>VERIFICAR</v>
          </cell>
          <cell r="I3828" t="str">
            <v>SEM VALOR</v>
          </cell>
        </row>
        <row r="3829">
          <cell r="B3829">
            <v>13110</v>
          </cell>
          <cell r="C3829" t="str">
            <v>SAPATA DE PVC ADITIVADO NERVURADO D = 8 POLEGADAS</v>
          </cell>
          <cell r="D3829" t="str">
            <v>UN</v>
          </cell>
          <cell r="E3829" t="str">
            <v>CR</v>
          </cell>
          <cell r="F3829" t="str">
            <v>VERIFICAR</v>
          </cell>
          <cell r="G3829" t="str">
            <v>VERIFICAR</v>
          </cell>
          <cell r="H3829" t="str">
            <v>VERIFICAR</v>
          </cell>
          <cell r="I3829" t="str">
            <v>SEM VALOR</v>
          </cell>
        </row>
        <row r="3830">
          <cell r="B3830">
            <v>7581</v>
          </cell>
          <cell r="C3830" t="str">
            <v>SAPATILHA EM ACO GALVANIZADO PARA CABOS COM DIAMETRO NOMINAL ATE 5/8"</v>
          </cell>
          <cell r="D3830" t="str">
            <v>UN</v>
          </cell>
          <cell r="E3830" t="str">
            <v>CR</v>
          </cell>
          <cell r="F3830">
            <v>6.77</v>
          </cell>
          <cell r="G3830">
            <v>6.77</v>
          </cell>
          <cell r="H3830">
            <v>6.77</v>
          </cell>
          <cell r="I3830" t="str">
            <v>COM VALOR</v>
          </cell>
        </row>
        <row r="3831">
          <cell r="B3831">
            <v>4509</v>
          </cell>
          <cell r="C3831" t="str">
            <v>SARRAFO *2,5 X 10* CM EM PINUS, MISTA OU EQUIVALENTE DA REGIAO - BRUTA</v>
          </cell>
          <cell r="D3831" t="str">
            <v>M</v>
          </cell>
          <cell r="E3831" t="str">
            <v>CR</v>
          </cell>
          <cell r="F3831">
            <v>3.52</v>
          </cell>
          <cell r="G3831">
            <v>3.52</v>
          </cell>
          <cell r="H3831">
            <v>3.52</v>
          </cell>
          <cell r="I3831" t="str">
            <v>COM VALOR</v>
          </cell>
        </row>
        <row r="3832">
          <cell r="B3832">
            <v>4512</v>
          </cell>
          <cell r="C3832" t="str">
            <v>SARRAFO *2,5 X 5* CM EM PINUS, MISTA OU EQUIVALENTE DA REGIAO - BRUTA</v>
          </cell>
          <cell r="D3832" t="str">
            <v>M</v>
          </cell>
          <cell r="E3832" t="str">
            <v>CR</v>
          </cell>
          <cell r="F3832">
            <v>1.68</v>
          </cell>
          <cell r="G3832">
            <v>1.68</v>
          </cell>
          <cell r="H3832">
            <v>1.68</v>
          </cell>
          <cell r="I3832" t="str">
            <v>COM VALOR</v>
          </cell>
        </row>
        <row r="3833">
          <cell r="B3833">
            <v>4517</v>
          </cell>
          <cell r="C3833" t="str">
            <v>SARRAFO *2,5 X 7,5* CM EM PINUS, MISTA OU EQUIVALENTE DA REGIAO - BRUTA</v>
          </cell>
          <cell r="D3833" t="str">
            <v>M</v>
          </cell>
          <cell r="E3833" t="str">
            <v>CR</v>
          </cell>
          <cell r="F3833">
            <v>2.42</v>
          </cell>
          <cell r="G3833">
            <v>2.42</v>
          </cell>
          <cell r="H3833">
            <v>2.42</v>
          </cell>
          <cell r="I3833" t="str">
            <v>COM VALOR</v>
          </cell>
        </row>
        <row r="3834">
          <cell r="B3834">
            <v>20206</v>
          </cell>
          <cell r="C3834" t="str">
            <v>SARRAFO APARELHADO *2 X 10* CM, EM MACARANDUBA/MASSARANDUBA, ANGELIM OU EQUIVALENTE DA REGIAO</v>
          </cell>
          <cell r="D3834" t="str">
            <v>M</v>
          </cell>
          <cell r="E3834" t="str">
            <v>CR</v>
          </cell>
          <cell r="F3834">
            <v>9.41</v>
          </cell>
          <cell r="G3834">
            <v>9.41</v>
          </cell>
          <cell r="H3834">
            <v>9.41</v>
          </cell>
          <cell r="I3834" t="str">
            <v>COM VALOR</v>
          </cell>
        </row>
        <row r="3835">
          <cell r="B3835">
            <v>4460</v>
          </cell>
          <cell r="C3835" t="str">
            <v>SARRAFO NAO APARELHADO *2,5 X 10* CM, EM MACARANDUBA/MASSARANDUBA, ANGELIM OU EQUIVALENTE DA REGIAO - BRUTA</v>
          </cell>
          <cell r="D3835" t="str">
            <v>M</v>
          </cell>
          <cell r="E3835" t="str">
            <v>CR</v>
          </cell>
          <cell r="F3835">
            <v>9.67</v>
          </cell>
          <cell r="G3835">
            <v>9.67</v>
          </cell>
          <cell r="H3835">
            <v>9.67</v>
          </cell>
          <cell r="I3835" t="str">
            <v>COM VALOR</v>
          </cell>
        </row>
        <row r="3836">
          <cell r="B3836">
            <v>4415</v>
          </cell>
          <cell r="C3836" t="str">
            <v>SARRAFO NAO APARELHADO *2,5 X 5* CM, EM MACARANDUBA/MASSARANDUBA, ANGELIM, PEROBA-ROSA OU EQUIVALENTE DA REGIAO - BRUTA</v>
          </cell>
          <cell r="D3836" t="str">
            <v>M</v>
          </cell>
          <cell r="E3836" t="str">
            <v>CR</v>
          </cell>
          <cell r="F3836">
            <v>5.18</v>
          </cell>
          <cell r="G3836">
            <v>5.18</v>
          </cell>
          <cell r="H3836">
            <v>5.18</v>
          </cell>
          <cell r="I3836" t="str">
            <v>COM VALOR</v>
          </cell>
        </row>
        <row r="3837">
          <cell r="B3837">
            <v>4417</v>
          </cell>
          <cell r="C3837" t="str">
            <v>SARRAFO NAO APARELHADO *2,5 X 7* CM, EM MACARANDUBA/MASSARANDUBA, ANGELIM, PEROBA-ROSA OU EQUIVALENTE DA REGIAO - BRUTA</v>
          </cell>
          <cell r="D3837" t="str">
            <v>M</v>
          </cell>
          <cell r="E3837" t="str">
            <v>CR</v>
          </cell>
          <cell r="F3837">
            <v>7.45</v>
          </cell>
          <cell r="G3837">
            <v>7.45</v>
          </cell>
          <cell r="H3837">
            <v>7.45</v>
          </cell>
          <cell r="I3837" t="str">
            <v>COM VALOR</v>
          </cell>
        </row>
        <row r="3838">
          <cell r="B3838">
            <v>37373</v>
          </cell>
          <cell r="C3838" t="str">
            <v>SEGURO - HORISTA (COLETADO CAIXA - ENCARGOS COMPLEMENTARES)</v>
          </cell>
          <cell r="D3838" t="str">
            <v>H</v>
          </cell>
          <cell r="E3838" t="str">
            <v>CR</v>
          </cell>
          <cell r="F3838">
            <v>0.08</v>
          </cell>
          <cell r="G3838">
            <v>0.08</v>
          </cell>
          <cell r="H3838">
            <v>0.08</v>
          </cell>
          <cell r="I3838" t="str">
            <v>COM VALOR</v>
          </cell>
        </row>
        <row r="3839">
          <cell r="B3839">
            <v>40864</v>
          </cell>
          <cell r="C3839" t="str">
            <v>SEGURO - MENSALISTA (COLETADO CAIXA - ENCARGOS COMPLEMENTARES)</v>
          </cell>
          <cell r="D3839" t="str">
            <v>MES</v>
          </cell>
          <cell r="E3839" t="str">
            <v>CR</v>
          </cell>
          <cell r="F3839">
            <v>15.46</v>
          </cell>
          <cell r="G3839">
            <v>15.46</v>
          </cell>
          <cell r="H3839">
            <v>15.46</v>
          </cell>
          <cell r="I3839" t="str">
            <v>COM VALOR</v>
          </cell>
        </row>
        <row r="3840">
          <cell r="B3840">
            <v>4734</v>
          </cell>
          <cell r="C3840" t="str">
            <v>SEIXO ROLADO PARA APLICACAO EM CONCRETO (POSTO PEDREIRA/FORNECEDOR, SEM FRETE)</v>
          </cell>
          <cell r="D3840" t="str">
            <v>M3</v>
          </cell>
          <cell r="E3840" t="str">
            <v>CR</v>
          </cell>
          <cell r="F3840">
            <v>325.04000000000002</v>
          </cell>
          <cell r="G3840">
            <v>325.04000000000002</v>
          </cell>
          <cell r="H3840">
            <v>325.04000000000002</v>
          </cell>
          <cell r="I3840" t="str">
            <v>COM VALOR</v>
          </cell>
        </row>
        <row r="3841">
          <cell r="B3841">
            <v>6085</v>
          </cell>
          <cell r="C3841" t="str">
            <v>SELADOR ACRILICO OPACO PREMIUM INTERIOR/EXTERIOR</v>
          </cell>
          <cell r="D3841" t="str">
            <v>L</v>
          </cell>
          <cell r="E3841" t="str">
            <v>CR</v>
          </cell>
          <cell r="F3841">
            <v>9.39</v>
          </cell>
          <cell r="G3841">
            <v>9.39</v>
          </cell>
          <cell r="H3841">
            <v>9.39</v>
          </cell>
          <cell r="I3841" t="str">
            <v>COM VALOR</v>
          </cell>
        </row>
        <row r="3842">
          <cell r="B3842">
            <v>38396</v>
          </cell>
          <cell r="C3842" t="str">
            <v>SELADOR HORIZONTAL PARA FITA DE ACO 1" (25 MM)</v>
          </cell>
          <cell r="D3842" t="str">
            <v>UN</v>
          </cell>
          <cell r="E3842" t="str">
            <v>C</v>
          </cell>
          <cell r="F3842">
            <v>719.76</v>
          </cell>
          <cell r="G3842">
            <v>719.76</v>
          </cell>
          <cell r="H3842">
            <v>719.76</v>
          </cell>
          <cell r="I3842" t="str">
            <v>COM VALOR</v>
          </cell>
        </row>
        <row r="3843">
          <cell r="B3843">
            <v>11622</v>
          </cell>
          <cell r="C3843" t="str">
            <v>SELANTE A BASE DE ALCATRAO E POLIURETANO PARA JUNTAS HORIZONTAIS</v>
          </cell>
          <cell r="D3843" t="str">
            <v>KG</v>
          </cell>
          <cell r="E3843" t="str">
            <v>CR</v>
          </cell>
          <cell r="F3843">
            <v>73.790000000000006</v>
          </cell>
          <cell r="G3843">
            <v>73.790000000000006</v>
          </cell>
          <cell r="H3843">
            <v>73.790000000000006</v>
          </cell>
          <cell r="I3843" t="str">
            <v>COM VALOR</v>
          </cell>
        </row>
        <row r="3844">
          <cell r="B3844">
            <v>43143</v>
          </cell>
          <cell r="C3844" t="str">
            <v>SELANTE ACRILICO PARA TRATAMENTO / ACABAMENTO SUPERFICIAL DE CONCRETO ESTAMPADO, APARENTE, PEDRAS E OUTROS</v>
          </cell>
          <cell r="D3844" t="str">
            <v>L</v>
          </cell>
          <cell r="E3844" t="str">
            <v>CR</v>
          </cell>
          <cell r="F3844">
            <v>27.87</v>
          </cell>
          <cell r="G3844">
            <v>27.87</v>
          </cell>
          <cell r="H3844">
            <v>27.87</v>
          </cell>
          <cell r="I3844" t="str">
            <v>COM VALOR</v>
          </cell>
        </row>
        <row r="3845">
          <cell r="B3845">
            <v>7317</v>
          </cell>
          <cell r="C3845" t="str">
            <v>SELANTE DE BASE ASFALTICA PARA VEDACAO</v>
          </cell>
          <cell r="D3845" t="str">
            <v>KG</v>
          </cell>
          <cell r="E3845" t="str">
            <v>C</v>
          </cell>
          <cell r="F3845" t="str">
            <v>VERIFICAR</v>
          </cell>
          <cell r="G3845" t="str">
            <v>VERIFICAR</v>
          </cell>
          <cell r="H3845" t="str">
            <v>VERIFICAR</v>
          </cell>
          <cell r="I3845" t="str">
            <v>SEM VALOR</v>
          </cell>
        </row>
        <row r="3846">
          <cell r="B3846">
            <v>142</v>
          </cell>
          <cell r="C3846" t="str">
            <v>SELANTE ELASTICO MONOCOMPONENTE A BASE DE POLIURETANO (PU) PARA JUNTAS DIVERSAS</v>
          </cell>
          <cell r="D3846" t="str">
            <v>310ML</v>
          </cell>
          <cell r="E3846" t="str">
            <v>CR</v>
          </cell>
          <cell r="F3846">
            <v>34.82</v>
          </cell>
          <cell r="G3846">
            <v>34.82</v>
          </cell>
          <cell r="H3846">
            <v>34.82</v>
          </cell>
          <cell r="I3846" t="str">
            <v>COM VALOR</v>
          </cell>
        </row>
        <row r="3847">
          <cell r="B3847">
            <v>43142</v>
          </cell>
          <cell r="C3847" t="str">
            <v>SELANTE MONOCOMPONENTE A BASE DE SILICONE DE BAIXO MODULO, PARA JUNTAS DE PAVIMENTACAO</v>
          </cell>
          <cell r="D3847" t="str">
            <v>L</v>
          </cell>
          <cell r="E3847" t="str">
            <v>CR</v>
          </cell>
          <cell r="F3847">
            <v>158.15</v>
          </cell>
          <cell r="G3847">
            <v>158.15</v>
          </cell>
          <cell r="H3847">
            <v>158.15</v>
          </cell>
          <cell r="I3847" t="str">
            <v>COM VALOR</v>
          </cell>
        </row>
        <row r="3848">
          <cell r="B3848">
            <v>38123</v>
          </cell>
          <cell r="C3848" t="str">
            <v>SELANTE TIPO VEDA CALHA PARA METAL E FIBROCIMENTO</v>
          </cell>
          <cell r="D3848" t="str">
            <v>KG</v>
          </cell>
          <cell r="E3848" t="str">
            <v>C</v>
          </cell>
          <cell r="F3848">
            <v>59.36</v>
          </cell>
          <cell r="G3848">
            <v>59.36</v>
          </cell>
          <cell r="H3848">
            <v>59.36</v>
          </cell>
          <cell r="I3848" t="str">
            <v>COM VALOR</v>
          </cell>
        </row>
        <row r="3849">
          <cell r="B3849">
            <v>42699</v>
          </cell>
          <cell r="C3849" t="str">
            <v>SELIM PVC, COM TRAVA, JE, 90 GRAUS, DN 125 X 100 MM OU 150 X 100 MM, PARA REDE COLETORA ESGOTO</v>
          </cell>
          <cell r="D3849" t="str">
            <v>UN</v>
          </cell>
          <cell r="E3849" t="str">
            <v>CR</v>
          </cell>
          <cell r="F3849">
            <v>33.119999999999997</v>
          </cell>
          <cell r="G3849">
            <v>33.119999999999997</v>
          </cell>
          <cell r="H3849">
            <v>33.119999999999997</v>
          </cell>
          <cell r="I3849" t="str">
            <v>COM VALOR</v>
          </cell>
        </row>
        <row r="3850">
          <cell r="B3850">
            <v>37743</v>
          </cell>
          <cell r="C3850" t="str">
            <v>SEMIRREBOQUE COM DOIS EIXOS EM TANDEM TIPO BASCULANTE COM CACAMBA METALICA 14 M3 (INCLUI MONTAGEM, NAO INCLUI CAVALO MECANICO)</v>
          </cell>
          <cell r="D3850" t="str">
            <v>UN</v>
          </cell>
          <cell r="E3850" t="str">
            <v>CR</v>
          </cell>
          <cell r="F3850" t="str">
            <v>VERIFICAR</v>
          </cell>
          <cell r="G3850" t="str">
            <v>VERIFICAR</v>
          </cell>
          <cell r="H3850" t="str">
            <v>VERIFICAR</v>
          </cell>
          <cell r="I3850" t="str">
            <v>SEM VALOR</v>
          </cell>
        </row>
        <row r="3851">
          <cell r="B3851">
            <v>37744</v>
          </cell>
          <cell r="C3851" t="str">
            <v>SEMIRREBOQUE COM TRES EIXOS EM TANDEM TIPO BASCULANTE COM CACAMBA METALICA 18 M3 (INCLUI MONTAGEM, NAO INCLUI CAVALO MECANICO)</v>
          </cell>
          <cell r="D3851" t="str">
            <v>UN</v>
          </cell>
          <cell r="E3851" t="str">
            <v>CR</v>
          </cell>
          <cell r="F3851" t="str">
            <v>VERIFICAR</v>
          </cell>
          <cell r="G3851" t="str">
            <v>VERIFICAR</v>
          </cell>
          <cell r="H3851" t="str">
            <v>VERIFICAR</v>
          </cell>
          <cell r="I3851" t="str">
            <v>SEM VALOR</v>
          </cell>
        </row>
        <row r="3852">
          <cell r="B3852">
            <v>37741</v>
          </cell>
          <cell r="C3852" t="str">
            <v>SEMIRREBOQUE COM TRES EIXOS, PARA TRANSPORTE DE CARGA SECA, DIMENSOES APROXIMADAS 2,60 X 12,50 X 0,50 M (NAO INCLUI CAVALO MECANICO)</v>
          </cell>
          <cell r="D3852" t="str">
            <v>UN</v>
          </cell>
          <cell r="E3852" t="str">
            <v>CR</v>
          </cell>
          <cell r="F3852" t="str">
            <v>VERIFICAR</v>
          </cell>
          <cell r="G3852" t="str">
            <v>VERIFICAR</v>
          </cell>
          <cell r="H3852" t="str">
            <v>VERIFICAR</v>
          </cell>
          <cell r="I3852" t="str">
            <v>SEM VALOR</v>
          </cell>
        </row>
        <row r="3853">
          <cell r="B3853">
            <v>39396</v>
          </cell>
          <cell r="C3853" t="str">
            <v>SENSOR DE PRESENCA BIVOLT COM FOTOCELULA PARA QUALQUER TIPO DE LAMPADA, POTENCIA MAXIMA *1000* W, USO EXTERNO</v>
          </cell>
          <cell r="D3853" t="str">
            <v>UN</v>
          </cell>
          <cell r="E3853" t="str">
            <v>CR</v>
          </cell>
          <cell r="F3853" t="str">
            <v>VERIFICAR</v>
          </cell>
          <cell r="G3853" t="str">
            <v>VERIFICAR</v>
          </cell>
          <cell r="H3853" t="str">
            <v>VERIFICAR</v>
          </cell>
          <cell r="I3853" t="str">
            <v>SEM VALOR</v>
          </cell>
        </row>
        <row r="3854">
          <cell r="B3854">
            <v>39392</v>
          </cell>
          <cell r="C3854" t="str">
            <v>SENSOR DE PRESENCA BIVOLT DE PAREDE COM FOTOCELULA PARA QUALQUER TIPO DE LAMPADA POTENCIA MAXIMA *1000* W, USO INTERNO</v>
          </cell>
          <cell r="D3854" t="str">
            <v>UN</v>
          </cell>
          <cell r="E3854" t="str">
            <v>CR</v>
          </cell>
          <cell r="F3854" t="str">
            <v>VERIFICAR</v>
          </cell>
          <cell r="G3854" t="str">
            <v>VERIFICAR</v>
          </cell>
          <cell r="H3854" t="str">
            <v>VERIFICAR</v>
          </cell>
          <cell r="I3854" t="str">
            <v>SEM VALOR</v>
          </cell>
        </row>
        <row r="3855">
          <cell r="B3855">
            <v>39393</v>
          </cell>
          <cell r="C3855" t="str">
            <v>SENSOR DE PRESENCA BIVOLT DE PAREDE SEM FOTOCELULA PARA QUALQUER TIPO DE LAMPADA POTENCIA MAXIMA *1000* W, USO INTERNO</v>
          </cell>
          <cell r="D3855" t="str">
            <v>UN</v>
          </cell>
          <cell r="E3855" t="str">
            <v>CR</v>
          </cell>
          <cell r="F3855" t="str">
            <v>VERIFICAR</v>
          </cell>
          <cell r="G3855" t="str">
            <v>VERIFICAR</v>
          </cell>
          <cell r="H3855" t="str">
            <v>VERIFICAR</v>
          </cell>
          <cell r="I3855" t="str">
            <v>SEM VALOR</v>
          </cell>
        </row>
        <row r="3856">
          <cell r="B3856">
            <v>39394</v>
          </cell>
          <cell r="C3856" t="str">
            <v>SENSOR DE PRESENCA BIVOLT DE TETO COM FOTOCELULA PARA QUALQUER TIPO DE LAMPADA POTENCIA MAXIMA *1000* W, USO INTERNO</v>
          </cell>
          <cell r="D3856" t="str">
            <v>UN</v>
          </cell>
          <cell r="E3856" t="str">
            <v>CR</v>
          </cell>
          <cell r="F3856" t="str">
            <v>VERIFICAR</v>
          </cell>
          <cell r="G3856" t="str">
            <v>VERIFICAR</v>
          </cell>
          <cell r="H3856" t="str">
            <v>VERIFICAR</v>
          </cell>
          <cell r="I3856" t="str">
            <v>SEM VALOR</v>
          </cell>
        </row>
        <row r="3857">
          <cell r="B3857">
            <v>39395</v>
          </cell>
          <cell r="C3857" t="str">
            <v>SENSOR DE PRESENCA BIVOLT DE TETO SEM FOTOCELULA PARA QUALQUER TIPO DE LAMPADA POTENCIA MAXIMA *900* W, USO INTERNO</v>
          </cell>
          <cell r="D3857" t="str">
            <v>UN</v>
          </cell>
          <cell r="E3857" t="str">
            <v>CR</v>
          </cell>
          <cell r="F3857" t="str">
            <v>VERIFICAR</v>
          </cell>
          <cell r="G3857" t="str">
            <v>VERIFICAR</v>
          </cell>
          <cell r="H3857" t="str">
            <v>VERIFICAR</v>
          </cell>
          <cell r="I3857" t="str">
            <v>SEM VALOR</v>
          </cell>
        </row>
        <row r="3858">
          <cell r="B3858">
            <v>14618</v>
          </cell>
          <cell r="C3858" t="str">
            <v>SERRA CIRCULAR DE BANCADA COM MOTOR ELETRICO, POTENCIA DE *1600* W, PARA DISCO DE DIAMETRO DE 10" (250 MM)</v>
          </cell>
          <cell r="D3858" t="str">
            <v>UN</v>
          </cell>
          <cell r="E3858" t="str">
            <v>CR</v>
          </cell>
          <cell r="F3858">
            <v>1563.41</v>
          </cell>
          <cell r="G3858">
            <v>1563.41</v>
          </cell>
          <cell r="H3858">
            <v>1563.41</v>
          </cell>
          <cell r="I3858" t="str">
            <v>COM VALOR</v>
          </cell>
        </row>
        <row r="3859">
          <cell r="B3859">
            <v>40269</v>
          </cell>
          <cell r="C3859" t="str">
            <v>SERRA CIRCULAR DE BANCADA, MODELO PICA-PAU, DIAMETRO DE 350 MM. CARACTERISTICAS DO MOTOR: TRIFASICO, POTENCIA DE 5 HP, FREQUENCIA DE 60 HZ</v>
          </cell>
          <cell r="D3859" t="str">
            <v>UN</v>
          </cell>
          <cell r="E3859" t="str">
            <v>CR</v>
          </cell>
          <cell r="F3859">
            <v>6298.87</v>
          </cell>
          <cell r="G3859">
            <v>6298.87</v>
          </cell>
          <cell r="H3859">
            <v>6298.87</v>
          </cell>
          <cell r="I3859" t="str">
            <v>COM VALOR</v>
          </cell>
        </row>
        <row r="3860">
          <cell r="B3860">
            <v>6110</v>
          </cell>
          <cell r="C3860" t="str">
            <v>SERRALHEIRO (HORISTA)</v>
          </cell>
          <cell r="D3860" t="str">
            <v>H</v>
          </cell>
          <cell r="E3860" t="str">
            <v>C</v>
          </cell>
          <cell r="F3860">
            <v>19.579999999999998</v>
          </cell>
          <cell r="G3860">
            <v>17.59</v>
          </cell>
          <cell r="H3860">
            <v>9.44</v>
          </cell>
          <cell r="I3860" t="str">
            <v>COM VALOR</v>
          </cell>
        </row>
        <row r="3861">
          <cell r="B3861">
            <v>40910</v>
          </cell>
          <cell r="C3861" t="str">
            <v>SERRALHEIRO (MENSALISTA)</v>
          </cell>
          <cell r="D3861" t="str">
            <v>MES</v>
          </cell>
          <cell r="E3861" t="str">
            <v>CR</v>
          </cell>
          <cell r="F3861">
            <v>3422.81</v>
          </cell>
          <cell r="G3861">
            <v>3072.22</v>
          </cell>
          <cell r="H3861">
            <v>2076.9499999999998</v>
          </cell>
          <cell r="I3861" t="str">
            <v>COM VALOR</v>
          </cell>
        </row>
        <row r="3862">
          <cell r="B3862">
            <v>45255</v>
          </cell>
          <cell r="C3862" t="str">
            <v>SERROTE PROFISSIONAL EM ACO TEMPERADO 20", CABO DE MADEIRA</v>
          </cell>
          <cell r="D3862" t="str">
            <v>UN</v>
          </cell>
          <cell r="E3862" t="str">
            <v>CR</v>
          </cell>
          <cell r="F3862">
            <v>33.44</v>
          </cell>
          <cell r="G3862">
            <v>33.44</v>
          </cell>
          <cell r="H3862">
            <v>33.44</v>
          </cell>
          <cell r="I3862" t="str">
            <v>COM VALOR</v>
          </cell>
        </row>
        <row r="3863">
          <cell r="B3863">
            <v>6111</v>
          </cell>
          <cell r="C3863" t="str">
            <v>SERVENTE DE OBRAS (HORISTA)</v>
          </cell>
          <cell r="D3863" t="str">
            <v>H</v>
          </cell>
          <cell r="E3863" t="str">
            <v>CR</v>
          </cell>
          <cell r="F3863">
            <v>14.31</v>
          </cell>
          <cell r="G3863">
            <v>12.86</v>
          </cell>
          <cell r="H3863">
            <v>6.9</v>
          </cell>
          <cell r="I3863" t="str">
            <v>COM VALOR</v>
          </cell>
        </row>
        <row r="3864">
          <cell r="B3864">
            <v>41084</v>
          </cell>
          <cell r="C3864" t="str">
            <v>SERVENTE DE OBRAS (MENSALISTA)</v>
          </cell>
          <cell r="D3864" t="str">
            <v>MES</v>
          </cell>
          <cell r="E3864" t="str">
            <v>C</v>
          </cell>
          <cell r="F3864">
            <v>2501.66</v>
          </cell>
          <cell r="G3864">
            <v>2245.42</v>
          </cell>
          <cell r="H3864">
            <v>1518</v>
          </cell>
          <cell r="I3864" t="str">
            <v>COM VALOR</v>
          </cell>
        </row>
        <row r="3865">
          <cell r="B3865">
            <v>44535</v>
          </cell>
          <cell r="C3865" t="str">
            <v>SERVICO DE BOMBEAMENTO DE CONCRETO COM CONSUMO MINIMO DE 40 M3, (DISPONIBILIZACAO DE BOMBA), SEM O LANCAMENTO</v>
          </cell>
          <cell r="D3865" t="str">
            <v>M3</v>
          </cell>
          <cell r="E3865" t="str">
            <v>CR</v>
          </cell>
          <cell r="F3865">
            <v>55.52</v>
          </cell>
          <cell r="G3865">
            <v>55.52</v>
          </cell>
          <cell r="H3865">
            <v>55.52</v>
          </cell>
          <cell r="I3865" t="str">
            <v>COM VALOR</v>
          </cell>
        </row>
        <row r="3866">
          <cell r="B3866">
            <v>44945</v>
          </cell>
          <cell r="C3866" t="str">
            <v>SIFAO / TUBO SINFONADO EXTENSIVEL/SANFONADO, UNIVERSAL/ SIMPLES, ENTRE *50 A 70* CM, DE PLASTICO BRANCO</v>
          </cell>
          <cell r="D3866" t="str">
            <v>UN</v>
          </cell>
          <cell r="E3866" t="str">
            <v>CR</v>
          </cell>
          <cell r="F3866">
            <v>9.42</v>
          </cell>
          <cell r="G3866">
            <v>9.42</v>
          </cell>
          <cell r="H3866">
            <v>9.42</v>
          </cell>
          <cell r="I3866" t="str">
            <v>COM VALOR</v>
          </cell>
        </row>
        <row r="3867">
          <cell r="B3867">
            <v>38637</v>
          </cell>
          <cell r="C3867" t="str">
            <v>SIFAO EM METAL CROMADO PARA PIA AMERICANA, 1.1/2 X 1.1/2"</v>
          </cell>
          <cell r="D3867" t="str">
            <v>UN</v>
          </cell>
          <cell r="E3867" t="str">
            <v>CR</v>
          </cell>
          <cell r="F3867">
            <v>419.15</v>
          </cell>
          <cell r="G3867">
            <v>419.15</v>
          </cell>
          <cell r="H3867">
            <v>419.15</v>
          </cell>
          <cell r="I3867" t="str">
            <v>COM VALOR</v>
          </cell>
        </row>
        <row r="3868">
          <cell r="B3868">
            <v>6150</v>
          </cell>
          <cell r="C3868" t="str">
            <v>SIFAO EM METAL CROMADO PARA PIA AMERICANA, 1.1/2 X 2"</v>
          </cell>
          <cell r="D3868" t="str">
            <v>UN</v>
          </cell>
          <cell r="E3868" t="str">
            <v>CR</v>
          </cell>
          <cell r="F3868">
            <v>424.27</v>
          </cell>
          <cell r="G3868">
            <v>424.27</v>
          </cell>
          <cell r="H3868">
            <v>424.27</v>
          </cell>
          <cell r="I3868" t="str">
            <v>COM VALOR</v>
          </cell>
        </row>
        <row r="3869">
          <cell r="B3869">
            <v>6136</v>
          </cell>
          <cell r="C3869" t="str">
            <v>SIFAO EM METAL CROMADO PARA PIA OU LAVATORIO, 1 X 1.1/2"</v>
          </cell>
          <cell r="D3869" t="str">
            <v>UN</v>
          </cell>
          <cell r="E3869" t="str">
            <v>CR</v>
          </cell>
          <cell r="F3869">
            <v>333.5</v>
          </cell>
          <cell r="G3869">
            <v>333.5</v>
          </cell>
          <cell r="H3869">
            <v>333.5</v>
          </cell>
          <cell r="I3869" t="str">
            <v>COM VALOR</v>
          </cell>
        </row>
        <row r="3870">
          <cell r="B3870">
            <v>38638</v>
          </cell>
          <cell r="C3870" t="str">
            <v>SIFAO EM METAL CROMADO PARA TANQUE, 1.1/4 X 1.1/2"</v>
          </cell>
          <cell r="D3870" t="str">
            <v>UN</v>
          </cell>
          <cell r="E3870" t="str">
            <v>CR</v>
          </cell>
          <cell r="F3870">
            <v>353.2</v>
          </cell>
          <cell r="G3870">
            <v>353.2</v>
          </cell>
          <cell r="H3870">
            <v>353.2</v>
          </cell>
          <cell r="I3870" t="str">
            <v>COM VALOR</v>
          </cell>
        </row>
        <row r="3871">
          <cell r="B3871">
            <v>20262</v>
          </cell>
          <cell r="C3871" t="str">
            <v>SIFAO PLASTICO EXTENSIVEL UNIVERSAL, TIPO COPO</v>
          </cell>
          <cell r="D3871" t="str">
            <v>UN</v>
          </cell>
          <cell r="E3871" t="str">
            <v>CR</v>
          </cell>
          <cell r="F3871">
            <v>17.25</v>
          </cell>
          <cell r="G3871">
            <v>17.25</v>
          </cell>
          <cell r="H3871">
            <v>17.25</v>
          </cell>
          <cell r="I3871" t="str">
            <v>COM VALOR</v>
          </cell>
        </row>
        <row r="3872">
          <cell r="B3872">
            <v>6145</v>
          </cell>
          <cell r="C3872" t="str">
            <v>SIFAO PLASTICO TIPO COPO PARA PIA AMERICANA 1.1/2 X 1.1/2"</v>
          </cell>
          <cell r="D3872" t="str">
            <v>UN</v>
          </cell>
          <cell r="E3872" t="str">
            <v>CR</v>
          </cell>
          <cell r="F3872">
            <v>19.059999999999999</v>
          </cell>
          <cell r="G3872">
            <v>19.059999999999999</v>
          </cell>
          <cell r="H3872">
            <v>19.059999999999999</v>
          </cell>
          <cell r="I3872" t="str">
            <v>COM VALOR</v>
          </cell>
        </row>
        <row r="3873">
          <cell r="B3873">
            <v>6149</v>
          </cell>
          <cell r="C3873" t="str">
            <v>SIFAO PLASTICO TIPO COPO PARA PIA OU LAVATORIO, 1 X 1.1/2"</v>
          </cell>
          <cell r="D3873" t="str">
            <v>UN</v>
          </cell>
          <cell r="E3873" t="str">
            <v>CR</v>
          </cell>
          <cell r="F3873">
            <v>12.6</v>
          </cell>
          <cell r="G3873">
            <v>12.6</v>
          </cell>
          <cell r="H3873">
            <v>12.6</v>
          </cell>
          <cell r="I3873" t="str">
            <v>COM VALOR</v>
          </cell>
        </row>
        <row r="3874">
          <cell r="B3874">
            <v>6146</v>
          </cell>
          <cell r="C3874" t="str">
            <v>SIFAO PLASTICO TIPO COPO PARA TANQUE, 1.1/4 X 1.1/2"</v>
          </cell>
          <cell r="D3874" t="str">
            <v>UN</v>
          </cell>
          <cell r="E3874" t="str">
            <v>CR</v>
          </cell>
          <cell r="F3874">
            <v>18.11</v>
          </cell>
          <cell r="G3874">
            <v>18.11</v>
          </cell>
          <cell r="H3874">
            <v>18.11</v>
          </cell>
          <cell r="I3874" t="str">
            <v>COM VALOR</v>
          </cell>
        </row>
        <row r="3875">
          <cell r="B3875">
            <v>44536</v>
          </cell>
          <cell r="C3875" t="str">
            <v>SILICA ATIVA PARA ADICAO EM CONCRETO E ARGAMASSA</v>
          </cell>
          <cell r="D3875" t="str">
            <v>KG</v>
          </cell>
          <cell r="E3875" t="str">
            <v>CR</v>
          </cell>
          <cell r="F3875">
            <v>2.92</v>
          </cell>
          <cell r="G3875">
            <v>2.92</v>
          </cell>
          <cell r="H3875">
            <v>2.92</v>
          </cell>
          <cell r="I3875" t="str">
            <v>COM VALOR</v>
          </cell>
        </row>
        <row r="3876">
          <cell r="B3876">
            <v>39961</v>
          </cell>
          <cell r="C3876" t="str">
            <v>SILICONE ACETICO USO GERAL INCOLOR 280 G</v>
          </cell>
          <cell r="D3876" t="str">
            <v>UN</v>
          </cell>
          <cell r="E3876" t="str">
            <v>CR</v>
          </cell>
          <cell r="F3876">
            <v>23</v>
          </cell>
          <cell r="G3876">
            <v>23</v>
          </cell>
          <cell r="H3876">
            <v>23</v>
          </cell>
          <cell r="I3876" t="str">
            <v>COM VALOR</v>
          </cell>
        </row>
        <row r="3877">
          <cell r="B3877">
            <v>42433</v>
          </cell>
          <cell r="C3877" t="str">
            <v>SIMULADOR DE CAMINHADA TRIPLO, EM TUBO DE ACO CARBONO, PINTURA NO PROCESSO ELETROSTATICO - EQUIPAMENTO DE GINASTICA PARA ACADEMIA AO AR LIVRE / ACADEMIA DA TERCEIRA IDADE - ATI</v>
          </cell>
          <cell r="D3877" t="str">
            <v>UN</v>
          </cell>
          <cell r="E3877" t="str">
            <v>CR</v>
          </cell>
          <cell r="F3877" t="str">
            <v>VERIFICAR</v>
          </cell>
          <cell r="G3877" t="str">
            <v>VERIFICAR</v>
          </cell>
          <cell r="H3877" t="str">
            <v>VERIFICAR</v>
          </cell>
          <cell r="I3877" t="str">
            <v>SEM VALOR</v>
          </cell>
        </row>
        <row r="3878">
          <cell r="B3878">
            <v>42434</v>
          </cell>
          <cell r="C3878" t="str">
            <v>SIMULADOR DE CAVALGADA TRIPLO, EM TUBO DE ACO CARBONO, PINTURA NO PROCESSO ELETROSTATICO - EQUIPAMENTO DE GINASTICA PARA ACADEMIA AO AR LIVRE / ACADEMIA DA TERCEIRA IDADE - ATI</v>
          </cell>
          <cell r="D3878" t="str">
            <v>UN</v>
          </cell>
          <cell r="E3878" t="str">
            <v>CR</v>
          </cell>
          <cell r="F3878" t="str">
            <v>VERIFICAR</v>
          </cell>
          <cell r="G3878" t="str">
            <v>VERIFICAR</v>
          </cell>
          <cell r="H3878" t="str">
            <v>VERIFICAR</v>
          </cell>
          <cell r="I3878" t="str">
            <v>SEM VALOR</v>
          </cell>
        </row>
        <row r="3879">
          <cell r="B3879">
            <v>42435</v>
          </cell>
          <cell r="C3879" t="str">
            <v>SIMULADOR DE REMO INDIVIDUAL, EM TUBO DE ACO CARBONO, PINTURA NO PROCESSO ELETROSTATICO - EQUIPAMENTO DE GINASTICA PARA ACADEMIA AO AR LIVRE / ACADEMIA DA TERCEIRA IDADE - ATI</v>
          </cell>
          <cell r="D3879" t="str">
            <v>UN</v>
          </cell>
          <cell r="E3879" t="str">
            <v>C</v>
          </cell>
          <cell r="F3879" t="str">
            <v>VERIFICAR</v>
          </cell>
          <cell r="G3879" t="str">
            <v>VERIFICAR</v>
          </cell>
          <cell r="H3879" t="str">
            <v>VERIFICAR</v>
          </cell>
          <cell r="I3879" t="str">
            <v>SEM VALOR</v>
          </cell>
        </row>
        <row r="3880">
          <cell r="B3880">
            <v>38061</v>
          </cell>
          <cell r="C3880" t="str">
            <v>SINALIZADOR NOTURNO SIMPLES PARA PARA-RAIOS, SEM RELE FOTOELETRICO</v>
          </cell>
          <cell r="D3880" t="str">
            <v>UN</v>
          </cell>
          <cell r="E3880" t="str">
            <v>CR</v>
          </cell>
          <cell r="F3880">
            <v>53.38</v>
          </cell>
          <cell r="G3880">
            <v>53.38</v>
          </cell>
          <cell r="H3880">
            <v>53.38</v>
          </cell>
          <cell r="I3880" t="str">
            <v>COM VALOR</v>
          </cell>
        </row>
        <row r="3881">
          <cell r="B3881">
            <v>20250</v>
          </cell>
          <cell r="C3881" t="str">
            <v>SISAL EM FIBRA / ESTOPA SISAL PARA GESSO</v>
          </cell>
          <cell r="D3881" t="str">
            <v>KG</v>
          </cell>
          <cell r="E3881" t="str">
            <v>CR</v>
          </cell>
          <cell r="F3881">
            <v>17</v>
          </cell>
          <cell r="G3881">
            <v>17</v>
          </cell>
          <cell r="H3881">
            <v>17</v>
          </cell>
          <cell r="I3881" t="str">
            <v>COM VALOR</v>
          </cell>
        </row>
        <row r="3882">
          <cell r="B3882">
            <v>13388</v>
          </cell>
          <cell r="C3882" t="str">
            <v>SOLDA EM BARRA DE ESTANHO-CHUMBO 50/50</v>
          </cell>
          <cell r="D3882" t="str">
            <v>KG</v>
          </cell>
          <cell r="E3882" t="str">
            <v>CR</v>
          </cell>
          <cell r="F3882">
            <v>168.62</v>
          </cell>
          <cell r="G3882">
            <v>168.62</v>
          </cell>
          <cell r="H3882">
            <v>168.62</v>
          </cell>
          <cell r="I3882" t="str">
            <v>COM VALOR</v>
          </cell>
        </row>
        <row r="3883">
          <cell r="B3883">
            <v>39914</v>
          </cell>
          <cell r="C3883" t="str">
            <v>SOLDA EM VARETA FOSCOPER, D = *2,5* MM X COMPRIMENTO 500 MM</v>
          </cell>
          <cell r="D3883" t="str">
            <v>KG</v>
          </cell>
          <cell r="E3883" t="str">
            <v>CR</v>
          </cell>
          <cell r="F3883" t="str">
            <v>VERIFICAR</v>
          </cell>
          <cell r="G3883" t="str">
            <v>VERIFICAR</v>
          </cell>
          <cell r="H3883" t="str">
            <v>VERIFICAR</v>
          </cell>
          <cell r="I3883" t="str">
            <v>SEM VALOR</v>
          </cell>
        </row>
        <row r="3884">
          <cell r="B3884">
            <v>12732</v>
          </cell>
          <cell r="C3884" t="str">
            <v>SOLDA ESTANHO/COBRE PARA CONEXOES DE COBRE, FIO 2,5 MM, CARRETEL 500 GR (SEM CHUMBO)</v>
          </cell>
          <cell r="D3884" t="str">
            <v>UN</v>
          </cell>
          <cell r="E3884" t="str">
            <v>CR</v>
          </cell>
          <cell r="F3884" t="str">
            <v>VERIFICAR</v>
          </cell>
          <cell r="G3884" t="str">
            <v>VERIFICAR</v>
          </cell>
          <cell r="H3884" t="str">
            <v>VERIFICAR</v>
          </cell>
          <cell r="I3884" t="str">
            <v>SEM VALOR</v>
          </cell>
        </row>
        <row r="3885">
          <cell r="B3885">
            <v>6160</v>
          </cell>
          <cell r="C3885" t="str">
            <v>SOLDADOR (HORISTA)</v>
          </cell>
          <cell r="D3885" t="str">
            <v>H</v>
          </cell>
          <cell r="E3885" t="str">
            <v>CR</v>
          </cell>
          <cell r="F3885">
            <v>19.13</v>
          </cell>
          <cell r="G3885">
            <v>17.18</v>
          </cell>
          <cell r="H3885">
            <v>9.2200000000000006</v>
          </cell>
          <cell r="I3885" t="str">
            <v>COM VALOR</v>
          </cell>
        </row>
        <row r="3886">
          <cell r="B3886">
            <v>41087</v>
          </cell>
          <cell r="C3886" t="str">
            <v>SOLDADOR (MENSALISTA)</v>
          </cell>
          <cell r="D3886" t="str">
            <v>MES</v>
          </cell>
          <cell r="E3886" t="str">
            <v>C</v>
          </cell>
          <cell r="F3886">
            <v>3342.8</v>
          </cell>
          <cell r="G3886">
            <v>3000.4</v>
          </cell>
          <cell r="H3886">
            <v>2028.4</v>
          </cell>
          <cell r="I3886" t="str">
            <v>COM VALOR</v>
          </cell>
        </row>
        <row r="3887">
          <cell r="B3887">
            <v>6166</v>
          </cell>
          <cell r="C3887" t="str">
            <v>SOLDADOR ELETRICO (PARA SOLDA A SER TESTADA COM RAIOS "X") (HORISTA)</v>
          </cell>
          <cell r="D3887" t="str">
            <v>H</v>
          </cell>
          <cell r="E3887" t="str">
            <v>CR</v>
          </cell>
          <cell r="F3887">
            <v>22.47</v>
          </cell>
          <cell r="G3887">
            <v>20.18</v>
          </cell>
          <cell r="H3887">
            <v>10.83</v>
          </cell>
          <cell r="I3887" t="str">
            <v>COM VALOR</v>
          </cell>
        </row>
        <row r="3888">
          <cell r="B3888">
            <v>41088</v>
          </cell>
          <cell r="C3888" t="str">
            <v>SOLDADOR ELETRICO (PARA SOLDA A SER TESTADA COM RAIOS "X") (MENSALISTA)</v>
          </cell>
          <cell r="D3888" t="str">
            <v>MES</v>
          </cell>
          <cell r="E3888" t="str">
            <v>CR</v>
          </cell>
          <cell r="F3888">
            <v>3928.2</v>
          </cell>
          <cell r="G3888">
            <v>3525.85</v>
          </cell>
          <cell r="H3888">
            <v>2383.62</v>
          </cell>
          <cell r="I3888" t="str">
            <v>COM VALOR</v>
          </cell>
        </row>
        <row r="3889">
          <cell r="B3889">
            <v>20232</v>
          </cell>
          <cell r="C3889" t="str">
            <v>SOLEIRA EM GRANITO, POLIDO, TIPO ANDORINHA/ QUARTZ/ CASTELO/ CORUMBA OU OUTROS EQUIVALENTES DA REGIAO, L= *15* CM, E= *2,0* CM</v>
          </cell>
          <cell r="D3889" t="str">
            <v>M</v>
          </cell>
          <cell r="E3889" t="str">
            <v>CR</v>
          </cell>
          <cell r="F3889">
            <v>93.75</v>
          </cell>
          <cell r="G3889">
            <v>93.75</v>
          </cell>
          <cell r="H3889">
            <v>93.75</v>
          </cell>
          <cell r="I3889" t="str">
            <v>COM VALOR</v>
          </cell>
        </row>
        <row r="3890">
          <cell r="B3890">
            <v>10856</v>
          </cell>
          <cell r="C3890" t="str">
            <v>SOLEIRA PRE-MOLDADA EM GRANILITE, MARMORITE OU GRANITINA, L = *15 CM</v>
          </cell>
          <cell r="D3890" t="str">
            <v>M</v>
          </cell>
          <cell r="E3890" t="str">
            <v>CR</v>
          </cell>
          <cell r="F3890" t="str">
            <v>VERIFICAR</v>
          </cell>
          <cell r="G3890" t="str">
            <v>VERIFICAR</v>
          </cell>
          <cell r="H3890" t="str">
            <v>VERIFICAR</v>
          </cell>
          <cell r="I3890" t="str">
            <v>SEM VALOR</v>
          </cell>
        </row>
        <row r="3891">
          <cell r="B3891">
            <v>4828</v>
          </cell>
          <cell r="C3891" t="str">
            <v>SOLEIRA/ PEITORIL EM MARMORE, POLIDO, BRANCO COMUM, L= *15* CM, E= *2* CM, CORTE RETO</v>
          </cell>
          <cell r="D3891" t="str">
            <v>M</v>
          </cell>
          <cell r="E3891" t="str">
            <v>CR</v>
          </cell>
          <cell r="F3891">
            <v>106.61</v>
          </cell>
          <cell r="G3891">
            <v>106.61</v>
          </cell>
          <cell r="H3891">
            <v>106.61</v>
          </cell>
          <cell r="I3891" t="str">
            <v>COM VALOR</v>
          </cell>
        </row>
        <row r="3892">
          <cell r="B3892">
            <v>20249</v>
          </cell>
          <cell r="C3892" t="str">
            <v>SOLEIRA/ TABEIRA EM MARMORE, POLIDO, BRANCO COMUM, L= 5 CM, E= *2,0* CM</v>
          </cell>
          <cell r="D3892" t="str">
            <v>M</v>
          </cell>
          <cell r="E3892" t="str">
            <v>CR</v>
          </cell>
          <cell r="F3892">
            <v>58.38</v>
          </cell>
          <cell r="G3892">
            <v>58.38</v>
          </cell>
          <cell r="H3892">
            <v>58.38</v>
          </cell>
          <cell r="I3892" t="str">
            <v>COM VALOR</v>
          </cell>
        </row>
        <row r="3893">
          <cell r="B3893">
            <v>11609</v>
          </cell>
          <cell r="C3893" t="str">
            <v>SOLUCAO ASFALTICA ELASTOMERICA PARA IMPRIMACAO, APLICACAO A FRIO</v>
          </cell>
          <cell r="D3893" t="str">
            <v>L</v>
          </cell>
          <cell r="E3893" t="str">
            <v>CR</v>
          </cell>
          <cell r="F3893">
            <v>12.26</v>
          </cell>
          <cell r="G3893">
            <v>12.26</v>
          </cell>
          <cell r="H3893">
            <v>12.26</v>
          </cell>
          <cell r="I3893" t="str">
            <v>COM VALOR</v>
          </cell>
        </row>
        <row r="3894">
          <cell r="B3894">
            <v>20083</v>
          </cell>
          <cell r="C3894" t="str">
            <v>SOLUCAO PREPARADORA / LIMPADORA PARA PVC, FRASCO COM 1000 CM3</v>
          </cell>
          <cell r="D3894" t="str">
            <v>UN</v>
          </cell>
          <cell r="E3894" t="str">
            <v>CR</v>
          </cell>
          <cell r="F3894">
            <v>86.73</v>
          </cell>
          <cell r="G3894">
            <v>86.73</v>
          </cell>
          <cell r="H3894">
            <v>86.73</v>
          </cell>
          <cell r="I3894" t="str">
            <v>COM VALOR</v>
          </cell>
        </row>
        <row r="3895">
          <cell r="B3895">
            <v>10691</v>
          </cell>
          <cell r="C3895" t="str">
            <v>SOLVENTE PARA COLA A BASE DE RESINA SINTETICA (PARA COLA DE LAMINADO MELAMINICO E OUTRAS SUPERFICIES)</v>
          </cell>
          <cell r="D3895" t="str">
            <v>L</v>
          </cell>
          <cell r="E3895" t="str">
            <v>CR</v>
          </cell>
          <cell r="F3895" t="str">
            <v>VERIFICAR</v>
          </cell>
          <cell r="G3895" t="str">
            <v>VERIFICAR</v>
          </cell>
          <cell r="H3895" t="str">
            <v>VERIFICAR</v>
          </cell>
          <cell r="I3895" t="str">
            <v>SEM VALOR</v>
          </cell>
        </row>
        <row r="3896">
          <cell r="B3896">
            <v>12295</v>
          </cell>
          <cell r="C3896" t="str">
            <v>SOQUETE DE BAQUELITE BASE E27, PARA LAMPADAS</v>
          </cell>
          <cell r="D3896" t="str">
            <v>UN</v>
          </cell>
          <cell r="E3896" t="str">
            <v>CR</v>
          </cell>
          <cell r="F3896">
            <v>2.79</v>
          </cell>
          <cell r="G3896">
            <v>2.79</v>
          </cell>
          <cell r="H3896">
            <v>2.79</v>
          </cell>
          <cell r="I3896" t="str">
            <v>COM VALOR</v>
          </cell>
        </row>
        <row r="3897">
          <cell r="B3897">
            <v>12296</v>
          </cell>
          <cell r="C3897" t="str">
            <v>SOQUETE DE PORCELANA BASE E27, FIXO DE TETO, PARA LAMPADAS</v>
          </cell>
          <cell r="D3897" t="str">
            <v>UN</v>
          </cell>
          <cell r="E3897" t="str">
            <v>CR</v>
          </cell>
          <cell r="F3897">
            <v>3.62</v>
          </cell>
          <cell r="G3897">
            <v>3.62</v>
          </cell>
          <cell r="H3897">
            <v>3.62</v>
          </cell>
          <cell r="I3897" t="str">
            <v>COM VALOR</v>
          </cell>
        </row>
        <row r="3898">
          <cell r="B3898">
            <v>12294</v>
          </cell>
          <cell r="C3898" t="str">
            <v>SOQUETE DE PORCELANA BASE E27, PARA USO AO TEMPO, PARA LAMPADAS</v>
          </cell>
          <cell r="D3898" t="str">
            <v>UN</v>
          </cell>
          <cell r="E3898" t="str">
            <v>CR</v>
          </cell>
          <cell r="F3898">
            <v>8.68</v>
          </cell>
          <cell r="G3898">
            <v>8.68</v>
          </cell>
          <cell r="H3898">
            <v>8.68</v>
          </cell>
          <cell r="I3898" t="str">
            <v>COM VALOR</v>
          </cell>
        </row>
        <row r="3899">
          <cell r="B3899">
            <v>14543</v>
          </cell>
          <cell r="C3899" t="str">
            <v>SOQUETE DE PVC / TERMOPLASTICO BASE E27, COM CHAVE, PARA LAMPADAS</v>
          </cell>
          <cell r="D3899" t="str">
            <v>UN</v>
          </cell>
          <cell r="E3899" t="str">
            <v>CR</v>
          </cell>
          <cell r="F3899">
            <v>6.2</v>
          </cell>
          <cell r="G3899">
            <v>6.2</v>
          </cell>
          <cell r="H3899">
            <v>6.2</v>
          </cell>
          <cell r="I3899" t="str">
            <v>COM VALOR</v>
          </cell>
        </row>
        <row r="3900">
          <cell r="B3900">
            <v>13329</v>
          </cell>
          <cell r="C3900" t="str">
            <v>SOQUETE DE PVC / TERMOPLASTICO BASE E27, COM RABICHO, PARA LAMPADAS</v>
          </cell>
          <cell r="D3900" t="str">
            <v>UN</v>
          </cell>
          <cell r="E3900" t="str">
            <v>CR</v>
          </cell>
          <cell r="F3900">
            <v>3.64</v>
          </cell>
          <cell r="G3900">
            <v>3.64</v>
          </cell>
          <cell r="H3900">
            <v>3.64</v>
          </cell>
          <cell r="I3900" t="str">
            <v>COM VALOR</v>
          </cell>
        </row>
        <row r="3901">
          <cell r="B3901">
            <v>21047</v>
          </cell>
          <cell r="C3901" t="str">
            <v>SPRINKLER TIPO PENDENTE, BULBO AMARELO DE RESPOSTA RAPIDA, 79 GRAUS CELSIUS, ACABAMENTO CROMADO, D = 20 MM (3/4")</v>
          </cell>
          <cell r="D3901" t="str">
            <v>UN</v>
          </cell>
          <cell r="E3901" t="str">
            <v>CR</v>
          </cell>
          <cell r="F3901">
            <v>80.02</v>
          </cell>
          <cell r="G3901">
            <v>80.02</v>
          </cell>
          <cell r="H3901">
            <v>80.02</v>
          </cell>
          <cell r="I3901" t="str">
            <v>COM VALOR</v>
          </cell>
        </row>
        <row r="3902">
          <cell r="B3902">
            <v>21042</v>
          </cell>
          <cell r="C3902" t="str">
            <v>SPRINKLER TIPO PENDENTE, BULBO AMARELO DE RESPOSTA RAPIDA, 79 GRAUS CELSIUS, ACABAMENTO NATURAL OU CROMADO, D = 15 MM (1/2")</v>
          </cell>
          <cell r="D3902" t="str">
            <v>UN</v>
          </cell>
          <cell r="E3902" t="str">
            <v>C</v>
          </cell>
          <cell r="F3902">
            <v>61.68</v>
          </cell>
          <cell r="G3902">
            <v>61.68</v>
          </cell>
          <cell r="H3902">
            <v>61.68</v>
          </cell>
          <cell r="I3902" t="str">
            <v>COM VALOR</v>
          </cell>
        </row>
        <row r="3903">
          <cell r="B3903">
            <v>21043</v>
          </cell>
          <cell r="C3903" t="str">
            <v>SPRINKLER TIPO PENDENTE, BULBO AMARELO DE RESPOSTA RAPIDA, 79 GRAUS CELSIUS, ACABAMENTO NATURAL, D = 20 MM (3/4")</v>
          </cell>
          <cell r="D3903" t="str">
            <v>UN</v>
          </cell>
          <cell r="E3903" t="str">
            <v>CR</v>
          </cell>
          <cell r="F3903">
            <v>77.91</v>
          </cell>
          <cell r="G3903">
            <v>77.91</v>
          </cell>
          <cell r="H3903">
            <v>77.91</v>
          </cell>
          <cell r="I3903" t="str">
            <v>COM VALOR</v>
          </cell>
        </row>
        <row r="3904">
          <cell r="B3904">
            <v>21044</v>
          </cell>
          <cell r="C3904" t="str">
            <v>SPRINKLER TIPO PENDENTE, BULBO VERMELHO DE RESPOSTA RAPIDA, 68 GRAUS CELSIUS, ACABAMENTO CROMADO, D = 15 MM (1/2")</v>
          </cell>
          <cell r="D3904" t="str">
            <v>UN</v>
          </cell>
          <cell r="E3904" t="str">
            <v>CR</v>
          </cell>
          <cell r="F3904">
            <v>54.27</v>
          </cell>
          <cell r="G3904">
            <v>54.27</v>
          </cell>
          <cell r="H3904">
            <v>54.27</v>
          </cell>
          <cell r="I3904" t="str">
            <v>COM VALOR</v>
          </cell>
        </row>
        <row r="3905">
          <cell r="B3905">
            <v>21045</v>
          </cell>
          <cell r="C3905" t="str">
            <v>SPRINKLER TIPO PENDENTE, BULBO VERMELHO DE RESPOSTA RAPIDA, 68 GRAUS CELSIUS, ACABAMENTO CROMADO, D = 20 MM (3/4")</v>
          </cell>
          <cell r="D3905" t="str">
            <v>UN</v>
          </cell>
          <cell r="E3905" t="str">
            <v>CR</v>
          </cell>
          <cell r="F3905">
            <v>74.34</v>
          </cell>
          <cell r="G3905">
            <v>74.34</v>
          </cell>
          <cell r="H3905">
            <v>74.34</v>
          </cell>
          <cell r="I3905" t="str">
            <v>COM VALOR</v>
          </cell>
        </row>
        <row r="3906">
          <cell r="B3906">
            <v>21041</v>
          </cell>
          <cell r="C3906" t="str">
            <v>SPRINKLER TIPO PENDENTE, BULBO VERMELHO DE RESPOSTA RAPIDA, 68 GRAUS CELSIUS, ACABAMENTO NATURAL, D = 20 MM (3/4")</v>
          </cell>
          <cell r="D3906" t="str">
            <v>UN</v>
          </cell>
          <cell r="E3906" t="str">
            <v>CR</v>
          </cell>
          <cell r="F3906">
            <v>64.11</v>
          </cell>
          <cell r="G3906">
            <v>64.11</v>
          </cell>
          <cell r="H3906">
            <v>64.11</v>
          </cell>
          <cell r="I3906" t="str">
            <v>COM VALOR</v>
          </cell>
        </row>
        <row r="3907">
          <cell r="B3907">
            <v>21040</v>
          </cell>
          <cell r="C3907" t="str">
            <v>SPRINKLER TIPO PENDENTE, BULBO VERMELHO RESPOSTA RAPIDA, 68 GRAUS CELSIUS, ACABAMENTO NATURAL, D = 15 MM (1/2")</v>
          </cell>
          <cell r="D3907" t="str">
            <v>UN</v>
          </cell>
          <cell r="E3907" t="str">
            <v>C</v>
          </cell>
          <cell r="F3907">
            <v>53.11</v>
          </cell>
          <cell r="G3907">
            <v>53.11</v>
          </cell>
          <cell r="H3907">
            <v>53.11</v>
          </cell>
          <cell r="I3907" t="str">
            <v>COM VALOR</v>
          </cell>
        </row>
        <row r="3908">
          <cell r="B3908">
            <v>14149</v>
          </cell>
          <cell r="C3908" t="str">
            <v>SUPORTE "Y" PARA FITA PERFURADA</v>
          </cell>
          <cell r="D3908" t="str">
            <v>CENTO</v>
          </cell>
          <cell r="E3908" t="str">
            <v>CR</v>
          </cell>
          <cell r="F3908" t="str">
            <v>VERIFICAR</v>
          </cell>
          <cell r="G3908" t="str">
            <v>VERIFICAR</v>
          </cell>
          <cell r="H3908" t="str">
            <v>VERIFICAR</v>
          </cell>
          <cell r="I3908" t="str">
            <v>SEM VALOR</v>
          </cell>
        </row>
        <row r="3909">
          <cell r="B3909">
            <v>38099</v>
          </cell>
          <cell r="C3909" t="str">
            <v>SUPORTE DE FIXACAO PARA ESPELHO / PLACA 4" X 2", PARA 3 MODULOS, PARA INSTALACAO DE TOMADAS E INTERRUPTORES (SOMENTE SUPORTE)</v>
          </cell>
          <cell r="D3909" t="str">
            <v>UN</v>
          </cell>
          <cell r="E3909" t="str">
            <v>CR</v>
          </cell>
          <cell r="F3909">
            <v>1.31</v>
          </cell>
          <cell r="G3909">
            <v>1.31</v>
          </cell>
          <cell r="H3909">
            <v>1.31</v>
          </cell>
          <cell r="I3909" t="str">
            <v>COM VALOR</v>
          </cell>
        </row>
        <row r="3910">
          <cell r="B3910">
            <v>38100</v>
          </cell>
          <cell r="C3910" t="str">
            <v>SUPORTE DE FIXACAO PARA ESPELHO / PLACA 4" X 4", PARA 6 MODULOS, PARA INSTALACAO DE TOMADAS E INTERRUPTORES (SOMENTE SUPORTE)</v>
          </cell>
          <cell r="D3910" t="str">
            <v>UN</v>
          </cell>
          <cell r="E3910" t="str">
            <v>CR</v>
          </cell>
          <cell r="F3910">
            <v>2.15</v>
          </cell>
          <cell r="G3910">
            <v>2.15</v>
          </cell>
          <cell r="H3910">
            <v>2.15</v>
          </cell>
          <cell r="I3910" t="str">
            <v>COM VALOR</v>
          </cell>
        </row>
        <row r="3911">
          <cell r="B3911">
            <v>7576</v>
          </cell>
          <cell r="C3911" t="str">
            <v>SUPORTE EM ACO GALVANIZADO PARA TRANSFORMADOR PARA POSTE DUPLO T 185 X 95 MM, CHAPA DE 5/16"</v>
          </cell>
          <cell r="D3911" t="str">
            <v>UN</v>
          </cell>
          <cell r="E3911" t="str">
            <v>CR</v>
          </cell>
          <cell r="F3911">
            <v>278.22000000000003</v>
          </cell>
          <cell r="G3911">
            <v>278.22000000000003</v>
          </cell>
          <cell r="H3911">
            <v>278.22000000000003</v>
          </cell>
          <cell r="I3911" t="str">
            <v>COM VALOR</v>
          </cell>
        </row>
        <row r="3912">
          <cell r="B3912">
            <v>3384</v>
          </cell>
          <cell r="C3912" t="str">
            <v>SUPORTE GUIA SIMPLES COM ROLDANA EM POLIPROPILENO PARA CHUMBAR, H = 20 CM</v>
          </cell>
          <cell r="D3912" t="str">
            <v>UN</v>
          </cell>
          <cell r="E3912" t="str">
            <v>CR</v>
          </cell>
          <cell r="F3912">
            <v>7.02</v>
          </cell>
          <cell r="G3912">
            <v>7.02</v>
          </cell>
          <cell r="H3912">
            <v>7.02</v>
          </cell>
          <cell r="I3912" t="str">
            <v>COM VALOR</v>
          </cell>
        </row>
        <row r="3913">
          <cell r="B3913">
            <v>7572</v>
          </cell>
          <cell r="C3913" t="str">
            <v>SUPORTE ISOLADOR REFORCADO DIAMETRO NOMINAL 5/16", COM ROSCA SOBERBA E BUCHA</v>
          </cell>
          <cell r="D3913" t="str">
            <v>UN</v>
          </cell>
          <cell r="E3913" t="str">
            <v>CR</v>
          </cell>
          <cell r="F3913">
            <v>8.7200000000000006</v>
          </cell>
          <cell r="G3913">
            <v>8.7200000000000006</v>
          </cell>
          <cell r="H3913">
            <v>8.7200000000000006</v>
          </cell>
          <cell r="I3913" t="str">
            <v>COM VALOR</v>
          </cell>
        </row>
        <row r="3914">
          <cell r="B3914">
            <v>3396</v>
          </cell>
          <cell r="C3914" t="str">
            <v>SUPORTE ISOLADOR SIMPLES DIAMETRO NOMINAL 5/16", COM ROSCA SOBERBA E BUCHA</v>
          </cell>
          <cell r="D3914" t="str">
            <v>UN</v>
          </cell>
          <cell r="E3914" t="str">
            <v>CR</v>
          </cell>
          <cell r="F3914">
            <v>5.9</v>
          </cell>
          <cell r="G3914">
            <v>5.9</v>
          </cell>
          <cell r="H3914">
            <v>5.9</v>
          </cell>
          <cell r="I3914" t="str">
            <v>COM VALOR</v>
          </cell>
        </row>
        <row r="3915">
          <cell r="B3915">
            <v>45230</v>
          </cell>
          <cell r="C3915" t="str">
            <v>SUPORTE MANUAL PARA LIXA, PLASTICO, COM 230 X 80 MM (COMPRIMENTO X LARGURA)</v>
          </cell>
          <cell r="D3915" t="str">
            <v>UN</v>
          </cell>
          <cell r="E3915" t="str">
            <v>CR</v>
          </cell>
          <cell r="F3915">
            <v>53.69</v>
          </cell>
          <cell r="G3915">
            <v>53.69</v>
          </cell>
          <cell r="H3915">
            <v>53.69</v>
          </cell>
          <cell r="I3915" t="str">
            <v>COM VALOR</v>
          </cell>
        </row>
        <row r="3916">
          <cell r="B3916">
            <v>37590</v>
          </cell>
          <cell r="C3916" t="str">
            <v>SUPORTE MAO-FRANCESA EM ACO, ABAS IGUAIS 30 CM, CAPACIDADE MINIMA 60 KG, BRANCO</v>
          </cell>
          <cell r="D3916" t="str">
            <v>UN</v>
          </cell>
          <cell r="E3916" t="str">
            <v>C</v>
          </cell>
          <cell r="F3916">
            <v>18.45</v>
          </cell>
          <cell r="G3916">
            <v>18.45</v>
          </cell>
          <cell r="H3916">
            <v>18.45</v>
          </cell>
          <cell r="I3916" t="str">
            <v>COM VALOR</v>
          </cell>
        </row>
        <row r="3917">
          <cell r="B3917">
            <v>37591</v>
          </cell>
          <cell r="C3917" t="str">
            <v>SUPORTE MAO-FRANCESA EM ACO, ABAS IGUAIS 40 CM, CAPACIDADE MINIMA 70 KG, BRANCO</v>
          </cell>
          <cell r="D3917" t="str">
            <v>UN</v>
          </cell>
          <cell r="E3917" t="str">
            <v>CR</v>
          </cell>
          <cell r="F3917">
            <v>22.17</v>
          </cell>
          <cell r="G3917">
            <v>22.17</v>
          </cell>
          <cell r="H3917">
            <v>22.17</v>
          </cell>
          <cell r="I3917" t="str">
            <v>COM VALOR</v>
          </cell>
        </row>
        <row r="3918">
          <cell r="B3918">
            <v>12626</v>
          </cell>
          <cell r="C3918" t="str">
            <v>SUPORTE METALICO PARA CALHA PLUVIAL, ZINCADO, DOBRADO, DIAMETRO ENTRE 119 E 170 MM, PARA DRENAGEM PLUVIAL PREDIAL</v>
          </cell>
          <cell r="D3918" t="str">
            <v>UN</v>
          </cell>
          <cell r="E3918" t="str">
            <v>CR</v>
          </cell>
          <cell r="F3918">
            <v>41.9</v>
          </cell>
          <cell r="G3918">
            <v>41.9</v>
          </cell>
          <cell r="H3918">
            <v>41.9</v>
          </cell>
          <cell r="I3918" t="str">
            <v>COM VALOR</v>
          </cell>
        </row>
        <row r="3919">
          <cell r="B3919">
            <v>11033</v>
          </cell>
          <cell r="C3919" t="str">
            <v>SUPORTE PARA CALHA DE 150 MM EM ACO GALVANIZADO</v>
          </cell>
          <cell r="D3919" t="str">
            <v>UN</v>
          </cell>
          <cell r="E3919" t="str">
            <v>CR</v>
          </cell>
          <cell r="F3919">
            <v>5.65</v>
          </cell>
          <cell r="G3919">
            <v>5.65</v>
          </cell>
          <cell r="H3919">
            <v>5.65</v>
          </cell>
          <cell r="I3919" t="str">
            <v>COM VALOR</v>
          </cell>
        </row>
        <row r="3920">
          <cell r="B3920">
            <v>390</v>
          </cell>
          <cell r="C3920" t="str">
            <v>SUPORTE PARA TUBO DIAMETRO NOMINAL 2", COM ROSCA MECANICA</v>
          </cell>
          <cell r="D3920" t="str">
            <v>UN</v>
          </cell>
          <cell r="E3920" t="str">
            <v>CR</v>
          </cell>
          <cell r="F3920">
            <v>10.67</v>
          </cell>
          <cell r="G3920">
            <v>10.67</v>
          </cell>
          <cell r="H3920">
            <v>10.67</v>
          </cell>
          <cell r="I3920" t="str">
            <v>COM VALOR</v>
          </cell>
        </row>
        <row r="3921">
          <cell r="B3921">
            <v>42436</v>
          </cell>
          <cell r="C3921" t="str">
            <v>SURF DUPLO, EM TUBO DE ACO CARBONO, PINTURA NO PROCESSO ELETROSTATICO - EQUIPAMENTO DE GINASTICA PARA ACADEMIA AO AR LIVRE / ACADEMIA DA TERCEIRA IDADE - ATI</v>
          </cell>
          <cell r="D3921" t="str">
            <v>UN</v>
          </cell>
          <cell r="E3921" t="str">
            <v>CR</v>
          </cell>
          <cell r="F3921" t="str">
            <v>VERIFICAR</v>
          </cell>
          <cell r="G3921" t="str">
            <v>VERIFICAR</v>
          </cell>
          <cell r="H3921" t="str">
            <v>VERIFICAR</v>
          </cell>
          <cell r="I3921" t="str">
            <v>SEM VALOR</v>
          </cell>
        </row>
        <row r="3922">
          <cell r="B3922">
            <v>6194</v>
          </cell>
          <cell r="C3922" t="str">
            <v>TABUA *2,5 X 15 CM EM PINUS, MISTA OU EQUIVALENTE DA REGIAO - BRUTA</v>
          </cell>
          <cell r="D3922" t="str">
            <v>M</v>
          </cell>
          <cell r="E3922" t="str">
            <v>CR</v>
          </cell>
          <cell r="F3922">
            <v>4.95</v>
          </cell>
          <cell r="G3922">
            <v>4.95</v>
          </cell>
          <cell r="H3922">
            <v>4.95</v>
          </cell>
          <cell r="I3922" t="str">
            <v>COM VALOR</v>
          </cell>
        </row>
        <row r="3923">
          <cell r="B3923">
            <v>10567</v>
          </cell>
          <cell r="C3923" t="str">
            <v>TABUA *2,5 X 23* CM EM PINUS, MISTA OU EQUIVALENTE DA REGIAO - BRUTA</v>
          </cell>
          <cell r="D3923" t="str">
            <v>M</v>
          </cell>
          <cell r="E3923" t="str">
            <v>CR</v>
          </cell>
          <cell r="F3923">
            <v>7.84</v>
          </cell>
          <cell r="G3923">
            <v>7.84</v>
          </cell>
          <cell r="H3923">
            <v>7.84</v>
          </cell>
          <cell r="I3923" t="str">
            <v>COM VALOR</v>
          </cell>
        </row>
        <row r="3924">
          <cell r="B3924">
            <v>6212</v>
          </cell>
          <cell r="C3924" t="str">
            <v>TABUA *2,5 X 30 CM EM PINUS, MISTA OU EQUIVALENTE DA REGIAO - BRUTA</v>
          </cell>
          <cell r="D3924" t="str">
            <v>M</v>
          </cell>
          <cell r="E3924" t="str">
            <v>CR</v>
          </cell>
          <cell r="F3924">
            <v>11.5</v>
          </cell>
          <cell r="G3924">
            <v>11.5</v>
          </cell>
          <cell r="H3924">
            <v>11.5</v>
          </cell>
          <cell r="I3924" t="str">
            <v>COM VALOR</v>
          </cell>
        </row>
        <row r="3925">
          <cell r="B3925">
            <v>3993</v>
          </cell>
          <cell r="C3925" t="str">
            <v>TABUA APARELHADA *2,5 X 15* CM, EM MACARANDUBA/MASSARANDUBA, ANGELIM OU EQUIVALENTE DA REGIAO</v>
          </cell>
          <cell r="D3925" t="str">
            <v>M2</v>
          </cell>
          <cell r="E3925" t="str">
            <v>CR</v>
          </cell>
          <cell r="F3925">
            <v>125.13</v>
          </cell>
          <cell r="G3925">
            <v>125.13</v>
          </cell>
          <cell r="H3925">
            <v>125.13</v>
          </cell>
          <cell r="I3925" t="str">
            <v>COM VALOR</v>
          </cell>
        </row>
        <row r="3926">
          <cell r="B3926">
            <v>3990</v>
          </cell>
          <cell r="C3926" t="str">
            <v>TABUA APARELHADA *2,5 X 25* CM, EM MACARANDUBA/MASSARANDUBA, ANGELIM OU EQUIVALENTE DA REGIAO</v>
          </cell>
          <cell r="D3926" t="str">
            <v>M</v>
          </cell>
          <cell r="E3926" t="str">
            <v>CR</v>
          </cell>
          <cell r="F3926">
            <v>23.54</v>
          </cell>
          <cell r="G3926">
            <v>23.54</v>
          </cell>
          <cell r="H3926">
            <v>23.54</v>
          </cell>
          <cell r="I3926" t="str">
            <v>COM VALOR</v>
          </cell>
        </row>
        <row r="3927">
          <cell r="B3927">
            <v>3992</v>
          </cell>
          <cell r="C3927" t="str">
            <v>TABUA APARELHADA *2,5 X 30* CM, EM MACARANDUBA/MASSARANDUBA, ANGELIM OU EQUIVALENTE DA REGIAO</v>
          </cell>
          <cell r="D3927" t="str">
            <v>M</v>
          </cell>
          <cell r="E3927" t="str">
            <v>CR</v>
          </cell>
          <cell r="F3927">
            <v>31.79</v>
          </cell>
          <cell r="G3927">
            <v>31.79</v>
          </cell>
          <cell r="H3927">
            <v>31.79</v>
          </cell>
          <cell r="I3927" t="str">
            <v>COM VALOR</v>
          </cell>
        </row>
        <row r="3928">
          <cell r="B3928">
            <v>6178</v>
          </cell>
          <cell r="C3928" t="str">
            <v>TABUA DE MADEIRA PARA PISO, CUMARU/IPE CHAMPANHE OU EQUIVALENTE DA REGIAO, ENCAIXE MACHO/FEMEA, *10 X 2* CM</v>
          </cell>
          <cell r="D3928" t="str">
            <v>M2</v>
          </cell>
          <cell r="E3928" t="str">
            <v>CR</v>
          </cell>
          <cell r="F3928">
            <v>417.88</v>
          </cell>
          <cell r="G3928">
            <v>417.88</v>
          </cell>
          <cell r="H3928">
            <v>417.88</v>
          </cell>
          <cell r="I3928" t="str">
            <v>COM VALOR</v>
          </cell>
        </row>
        <row r="3929">
          <cell r="B3929">
            <v>6180</v>
          </cell>
          <cell r="C3929" t="str">
            <v>TABUA DE MADEIRA PARA PISO, CUMARU/IPE CHAMPANHE OU EQUIVALENTE DA REGIAO, ENCAIXE MACHO/FEMEA, *15 X 2* CM</v>
          </cell>
          <cell r="D3929" t="str">
            <v>M2</v>
          </cell>
          <cell r="E3929" t="str">
            <v>CR</v>
          </cell>
          <cell r="F3929" t="str">
            <v>VERIFICAR</v>
          </cell>
          <cell r="G3929" t="str">
            <v>VERIFICAR</v>
          </cell>
          <cell r="H3929" t="str">
            <v>VERIFICAR</v>
          </cell>
          <cell r="I3929" t="str">
            <v>SEM VALOR</v>
          </cell>
        </row>
        <row r="3930">
          <cell r="B3930">
            <v>6182</v>
          </cell>
          <cell r="C3930" t="str">
            <v>TABUA DE MADEIRA PARA PISO, IPE (CERNE) OU EQUIVALENTE DA REGIAO, ENCAIXE MACHO/FEMEA, *20 X 2* CM</v>
          </cell>
          <cell r="D3930" t="str">
            <v>M2</v>
          </cell>
          <cell r="E3930" t="str">
            <v>CR</v>
          </cell>
          <cell r="F3930" t="str">
            <v>VERIFICAR</v>
          </cell>
          <cell r="G3930" t="str">
            <v>VERIFICAR</v>
          </cell>
          <cell r="H3930" t="str">
            <v>VERIFICAR</v>
          </cell>
          <cell r="I3930" t="str">
            <v>SEM VALOR</v>
          </cell>
        </row>
        <row r="3931">
          <cell r="B3931">
            <v>43614</v>
          </cell>
          <cell r="C3931" t="str">
            <v>TABUA NAO APARELHADA *2,5 X 15* CM, EM MACARANDUBA/MASSARANDUBA, ANGELIM OU EQUIVALENTE DA REGIAO - BRUTA</v>
          </cell>
          <cell r="D3931" t="str">
            <v>M</v>
          </cell>
          <cell r="E3931" t="str">
            <v>CR</v>
          </cell>
          <cell r="F3931">
            <v>15.9</v>
          </cell>
          <cell r="G3931">
            <v>15.9</v>
          </cell>
          <cell r="H3931">
            <v>15.9</v>
          </cell>
          <cell r="I3931" t="str">
            <v>COM VALOR</v>
          </cell>
        </row>
        <row r="3932">
          <cell r="B3932">
            <v>6193</v>
          </cell>
          <cell r="C3932" t="str">
            <v>TABUA NAO APARELHADA *2,5 X 20* CM, EM MACARANDUBA/MASSARANDUBA, ANGELIM OU EQUIVALENTE DA REGIAO - BRUTA</v>
          </cell>
          <cell r="D3932" t="str">
            <v>M</v>
          </cell>
          <cell r="E3932" t="str">
            <v>CR</v>
          </cell>
          <cell r="F3932">
            <v>19.36</v>
          </cell>
          <cell r="G3932">
            <v>19.36</v>
          </cell>
          <cell r="H3932">
            <v>19.36</v>
          </cell>
          <cell r="I3932" t="str">
            <v>COM VALOR</v>
          </cell>
        </row>
        <row r="3933">
          <cell r="B3933">
            <v>6189</v>
          </cell>
          <cell r="C3933" t="str">
            <v>TABUA NAO APARELHADA *2,5 X 30* CM, EM MACARANDUBA/MASSARANDUBA, ANGELIM OU EQUIVALENTE DA REGIAO - BRUTA</v>
          </cell>
          <cell r="D3933" t="str">
            <v>M</v>
          </cell>
          <cell r="E3933" t="str">
            <v>CR</v>
          </cell>
          <cell r="F3933">
            <v>28.25</v>
          </cell>
          <cell r="G3933">
            <v>28.25</v>
          </cell>
          <cell r="H3933">
            <v>28.25</v>
          </cell>
          <cell r="I3933" t="str">
            <v>COM VALOR</v>
          </cell>
        </row>
        <row r="3934">
          <cell r="B3934">
            <v>6214</v>
          </cell>
          <cell r="C3934" t="str">
            <v>TACO DE MADEIRA PARA PISO, IPE (CERNE) OU EQUIVALENTE DA REGIAO, 7 X 42 CM, E = 2 CM</v>
          </cell>
          <cell r="D3934" t="str">
            <v>M2</v>
          </cell>
          <cell r="E3934" t="str">
            <v>CR</v>
          </cell>
          <cell r="F3934" t="str">
            <v>VERIFICAR</v>
          </cell>
          <cell r="G3934" t="str">
            <v>VERIFICAR</v>
          </cell>
          <cell r="H3934" t="str">
            <v>VERIFICAR</v>
          </cell>
          <cell r="I3934" t="str">
            <v>SEM VALOR</v>
          </cell>
        </row>
        <row r="3935">
          <cell r="B3935">
            <v>36153</v>
          </cell>
          <cell r="C3935" t="str">
            <v>TALABARTE DE SEGURANCA, 2 MOSQUETOES TRAVA DUPLA *53* MM DE ABERTURA, COM ABSORVEDOR DE ENERGIA</v>
          </cell>
          <cell r="D3935" t="str">
            <v>UN</v>
          </cell>
          <cell r="E3935" t="str">
            <v>CR</v>
          </cell>
          <cell r="F3935">
            <v>218.16</v>
          </cell>
          <cell r="G3935">
            <v>218.16</v>
          </cell>
          <cell r="H3935">
            <v>218.16</v>
          </cell>
          <cell r="I3935" t="str">
            <v>COM VALOR</v>
          </cell>
        </row>
        <row r="3936">
          <cell r="B3936">
            <v>10740</v>
          </cell>
          <cell r="C3936" t="str">
            <v>TALHA ELETRICA 3 T, VELOCIDADE 2,1 M / MIN, POTENCIA 1,3 KW</v>
          </cell>
          <cell r="D3936" t="str">
            <v>UN</v>
          </cell>
          <cell r="E3936" t="str">
            <v>CR</v>
          </cell>
          <cell r="F3936">
            <v>10377.81</v>
          </cell>
          <cell r="G3936">
            <v>10377.81</v>
          </cell>
          <cell r="H3936">
            <v>10377.81</v>
          </cell>
          <cell r="I3936" t="str">
            <v>COM VALOR</v>
          </cell>
        </row>
        <row r="3937">
          <cell r="B3937">
            <v>13914</v>
          </cell>
          <cell r="C3937" t="str">
            <v>TALHA MANUAL DE CORRENTE, CAPACIDADE DE 1 T COM ELEVACAO DE 3 M</v>
          </cell>
          <cell r="D3937" t="str">
            <v>UN</v>
          </cell>
          <cell r="E3937" t="str">
            <v>CR</v>
          </cell>
          <cell r="F3937">
            <v>750.87</v>
          </cell>
          <cell r="G3937">
            <v>750.87</v>
          </cell>
          <cell r="H3937">
            <v>750.87</v>
          </cell>
          <cell r="I3937" t="str">
            <v>COM VALOR</v>
          </cell>
        </row>
        <row r="3938">
          <cell r="B3938">
            <v>10742</v>
          </cell>
          <cell r="C3938" t="str">
            <v>TALHA MANUAL DE CORRENTE, CAPACIDADE DE 2 T COM ELEVACAO DE 3 M</v>
          </cell>
          <cell r="D3938" t="str">
            <v>UN</v>
          </cell>
          <cell r="E3938" t="str">
            <v>CR</v>
          </cell>
          <cell r="F3938">
            <v>1095.1600000000001</v>
          </cell>
          <cell r="G3938">
            <v>1095.1600000000001</v>
          </cell>
          <cell r="H3938">
            <v>1095.1600000000001</v>
          </cell>
          <cell r="I3938" t="str">
            <v>COM VALOR</v>
          </cell>
        </row>
        <row r="3939">
          <cell r="B3939">
            <v>45239</v>
          </cell>
          <cell r="C3939" t="str">
            <v>TALHADEIRA CHATA, DE ACO, 10"</v>
          </cell>
          <cell r="D3939" t="str">
            <v>UN</v>
          </cell>
          <cell r="E3939" t="str">
            <v>CR</v>
          </cell>
          <cell r="F3939">
            <v>21.86</v>
          </cell>
          <cell r="G3939">
            <v>21.86</v>
          </cell>
          <cell r="H3939">
            <v>21.86</v>
          </cell>
          <cell r="I3939" t="str">
            <v>COM VALOR</v>
          </cell>
        </row>
        <row r="3940">
          <cell r="B3940">
            <v>38465</v>
          </cell>
          <cell r="C3940" t="str">
            <v>TALHADEIRA COM PUNHO DE PROTECAO *20 X 250* MM</v>
          </cell>
          <cell r="D3940" t="str">
            <v>UN</v>
          </cell>
          <cell r="E3940" t="str">
            <v>CR</v>
          </cell>
          <cell r="F3940">
            <v>60.41</v>
          </cell>
          <cell r="G3940">
            <v>60.41</v>
          </cell>
          <cell r="H3940">
            <v>60.41</v>
          </cell>
          <cell r="I3940" t="str">
            <v>COM VALOR</v>
          </cell>
        </row>
        <row r="3941">
          <cell r="B3941">
            <v>7543</v>
          </cell>
          <cell r="C3941" t="str">
            <v>TAMPA CEGA EM PVC PARA CONDULETE 4 X 2"</v>
          </cell>
          <cell r="D3941" t="str">
            <v>UN</v>
          </cell>
          <cell r="E3941" t="str">
            <v>CR</v>
          </cell>
          <cell r="F3941">
            <v>4.09</v>
          </cell>
          <cell r="G3941">
            <v>4.09</v>
          </cell>
          <cell r="H3941">
            <v>4.09</v>
          </cell>
          <cell r="I3941" t="str">
            <v>COM VALOR</v>
          </cell>
        </row>
        <row r="3942">
          <cell r="B3942">
            <v>43427</v>
          </cell>
          <cell r="C3942" t="str">
            <v>TAMPA DE CONCRETO ARMADO PARA FOSSA SEPTICA, DIAMETRO NOMINAL DE 3,00 M E ESPESSURA MINIMA DE 100 MM</v>
          </cell>
          <cell r="D3942" t="str">
            <v>UN</v>
          </cell>
          <cell r="E3942" t="str">
            <v>CR</v>
          </cell>
          <cell r="F3942">
            <v>2010.05</v>
          </cell>
          <cell r="G3942">
            <v>2010.05</v>
          </cell>
          <cell r="H3942">
            <v>2010.05</v>
          </cell>
          <cell r="I3942" t="str">
            <v>COM VALOR</v>
          </cell>
        </row>
        <row r="3943">
          <cell r="B3943">
            <v>41613</v>
          </cell>
          <cell r="C3943" t="str">
            <v>TAMPA DE CONCRETO ARMADO PARA FOSSA, D = *0,90* M, E = 0,05 M</v>
          </cell>
          <cell r="D3943" t="str">
            <v>UN</v>
          </cell>
          <cell r="E3943" t="str">
            <v>CR</v>
          </cell>
          <cell r="F3943">
            <v>129.21</v>
          </cell>
          <cell r="G3943">
            <v>129.21</v>
          </cell>
          <cell r="H3943">
            <v>129.21</v>
          </cell>
          <cell r="I3943" t="str">
            <v>COM VALOR</v>
          </cell>
        </row>
        <row r="3944">
          <cell r="B3944">
            <v>41614</v>
          </cell>
          <cell r="C3944" t="str">
            <v>TAMPA DE CONCRETO ARMADO PARA FOSSA, D = *1,10* M, E = 0,05 M</v>
          </cell>
          <cell r="D3944" t="str">
            <v>UN</v>
          </cell>
          <cell r="E3944" t="str">
            <v>CR</v>
          </cell>
          <cell r="F3944">
            <v>164.63</v>
          </cell>
          <cell r="G3944">
            <v>164.63</v>
          </cell>
          <cell r="H3944">
            <v>164.63</v>
          </cell>
          <cell r="I3944" t="str">
            <v>COM VALOR</v>
          </cell>
        </row>
        <row r="3945">
          <cell r="B3945">
            <v>41615</v>
          </cell>
          <cell r="C3945" t="str">
            <v>TAMPA DE CONCRETO ARMADO PARA FOSSA, D = *1,35* M, E = 0,05 M</v>
          </cell>
          <cell r="D3945" t="str">
            <v>UN</v>
          </cell>
          <cell r="E3945" t="str">
            <v>CR</v>
          </cell>
          <cell r="F3945">
            <v>254.46</v>
          </cell>
          <cell r="G3945">
            <v>254.46</v>
          </cell>
          <cell r="H3945">
            <v>254.46</v>
          </cell>
          <cell r="I3945" t="str">
            <v>COM VALOR</v>
          </cell>
        </row>
        <row r="3946">
          <cell r="B3946">
            <v>41616</v>
          </cell>
          <cell r="C3946" t="str">
            <v>TAMPA DE CONCRETO ARMADO PARA FOSSA, D = 1,50 M, E = 0,05 M</v>
          </cell>
          <cell r="D3946" t="str">
            <v>UN</v>
          </cell>
          <cell r="E3946" t="str">
            <v>CR</v>
          </cell>
          <cell r="F3946">
            <v>380.2</v>
          </cell>
          <cell r="G3946">
            <v>380.2</v>
          </cell>
          <cell r="H3946">
            <v>380.2</v>
          </cell>
          <cell r="I3946" t="str">
            <v>COM VALOR</v>
          </cell>
        </row>
        <row r="3947">
          <cell r="B3947">
            <v>41617</v>
          </cell>
          <cell r="C3947" t="str">
            <v>TAMPA DE CONCRETO ARMADO PARA FOSSA, D = 2,00 M, E = 0,05 M</v>
          </cell>
          <cell r="D3947" t="str">
            <v>UN</v>
          </cell>
          <cell r="E3947" t="str">
            <v>CR</v>
          </cell>
          <cell r="F3947">
            <v>755.98</v>
          </cell>
          <cell r="G3947">
            <v>755.98</v>
          </cell>
          <cell r="H3947">
            <v>755.98</v>
          </cell>
          <cell r="I3947" t="str">
            <v>COM VALOR</v>
          </cell>
        </row>
        <row r="3948">
          <cell r="B3948">
            <v>41618</v>
          </cell>
          <cell r="C3948" t="str">
            <v>TAMPA DE CONCRETO ARMADO PARA FOSSA, D = 2,50 M, E = 0,05 M</v>
          </cell>
          <cell r="D3948" t="str">
            <v>UN</v>
          </cell>
          <cell r="E3948" t="str">
            <v>CR</v>
          </cell>
          <cell r="F3948">
            <v>1391.71</v>
          </cell>
          <cell r="G3948">
            <v>1391.71</v>
          </cell>
          <cell r="H3948">
            <v>1391.71</v>
          </cell>
          <cell r="I3948" t="str">
            <v>COM VALOR</v>
          </cell>
        </row>
        <row r="3949">
          <cell r="B3949">
            <v>43428</v>
          </cell>
          <cell r="C3949" t="str">
            <v>TAMPA DE CONCRETO ARMADO PARA POCO DE INSPECAO, COM FURO E TAMPINHA, DIAMETRO NOMINAL DE 3,00 M E ESPESSURA MINIMA DE 100 MM</v>
          </cell>
          <cell r="D3949" t="str">
            <v>UN</v>
          </cell>
          <cell r="E3949" t="str">
            <v>CR</v>
          </cell>
          <cell r="F3949">
            <v>2444.5700000000002</v>
          </cell>
          <cell r="G3949">
            <v>2444.5700000000002</v>
          </cell>
          <cell r="H3949">
            <v>2444.5700000000002</v>
          </cell>
          <cell r="I3949" t="str">
            <v>COM VALOR</v>
          </cell>
        </row>
        <row r="3950">
          <cell r="B3950">
            <v>41619</v>
          </cell>
          <cell r="C3950" t="str">
            <v>TAMPA DE CONCRETO ARMADO PARA POCO, COM FURO E TAMPINHA, D = *0,90* M, E = 0,05 M</v>
          </cell>
          <cell r="D3950" t="str">
            <v>UN</v>
          </cell>
          <cell r="E3950" t="str">
            <v>CR</v>
          </cell>
          <cell r="F3950">
            <v>158.38</v>
          </cell>
          <cell r="G3950">
            <v>158.38</v>
          </cell>
          <cell r="H3950">
            <v>158.38</v>
          </cell>
          <cell r="I3950" t="str">
            <v>COM VALOR</v>
          </cell>
        </row>
        <row r="3951">
          <cell r="B3951">
            <v>41620</v>
          </cell>
          <cell r="C3951" t="str">
            <v>TAMPA DE CONCRETO ARMADO PARA POCO, COM FURO E TAMPINHA, D = *1,10* M, E = 0,05 M</v>
          </cell>
          <cell r="D3951" t="str">
            <v>UN</v>
          </cell>
          <cell r="E3951" t="str">
            <v>CR</v>
          </cell>
          <cell r="F3951">
            <v>200.06</v>
          </cell>
          <cell r="G3951">
            <v>200.06</v>
          </cell>
          <cell r="H3951">
            <v>200.06</v>
          </cell>
          <cell r="I3951" t="str">
            <v>COM VALOR</v>
          </cell>
        </row>
        <row r="3952">
          <cell r="B3952">
            <v>41622</v>
          </cell>
          <cell r="C3952" t="str">
            <v>TAMPA DE CONCRETO ARMADO PARA POCO, COM FURO E TAMPINHA, D = *1,35* M, E = 0,05 M</v>
          </cell>
          <cell r="D3952" t="str">
            <v>UN</v>
          </cell>
          <cell r="E3952" t="str">
            <v>CR</v>
          </cell>
          <cell r="F3952">
            <v>346.99</v>
          </cell>
          <cell r="G3952">
            <v>346.99</v>
          </cell>
          <cell r="H3952">
            <v>346.99</v>
          </cell>
          <cell r="I3952" t="str">
            <v>COM VALOR</v>
          </cell>
        </row>
        <row r="3953">
          <cell r="B3953">
            <v>41623</v>
          </cell>
          <cell r="C3953" t="str">
            <v>TAMPA DE CONCRETO ARMADO PARA POCO, COM FURO E TAMPINHA, D = 1,50 M, E = 0,05 M</v>
          </cell>
          <cell r="D3953" t="str">
            <v>UN</v>
          </cell>
          <cell r="E3953" t="str">
            <v>CR</v>
          </cell>
          <cell r="F3953">
            <v>533.51</v>
          </cell>
          <cell r="G3953">
            <v>533.51</v>
          </cell>
          <cell r="H3953">
            <v>533.51</v>
          </cell>
          <cell r="I3953" t="str">
            <v>COM VALOR</v>
          </cell>
        </row>
        <row r="3954">
          <cell r="B3954">
            <v>41624</v>
          </cell>
          <cell r="C3954" t="str">
            <v>TAMPA DE CONCRETO ARMADO PARA POCO, COM FURO E TAMPINHA, D = 2,00 M, E = 0,05 M</v>
          </cell>
          <cell r="D3954" t="str">
            <v>UN</v>
          </cell>
          <cell r="E3954" t="str">
            <v>C</v>
          </cell>
          <cell r="F3954">
            <v>1000.33</v>
          </cell>
          <cell r="G3954">
            <v>1000.33</v>
          </cell>
          <cell r="H3954">
            <v>1000.33</v>
          </cell>
          <cell r="I3954" t="str">
            <v>COM VALOR</v>
          </cell>
        </row>
        <row r="3955">
          <cell r="B3955">
            <v>41625</v>
          </cell>
          <cell r="C3955" t="str">
            <v>TAMPA DE CONCRETO ARMADO PARA POCO, COM FURO E TAMPINHA, D = 2,50 M, E = 0,05 M</v>
          </cell>
          <cell r="D3955" t="str">
            <v>UN</v>
          </cell>
          <cell r="E3955" t="str">
            <v>CR</v>
          </cell>
          <cell r="F3955">
            <v>1539.05</v>
          </cell>
          <cell r="G3955">
            <v>1539.05</v>
          </cell>
          <cell r="H3955">
            <v>1539.05</v>
          </cell>
          <cell r="I3955" t="str">
            <v>COM VALOR</v>
          </cell>
        </row>
        <row r="3956">
          <cell r="B3956">
            <v>39346</v>
          </cell>
          <cell r="C3956" t="str">
            <v>TAMPA PARA CONDULETE, EM PVC, PARA 1 INTERRUPTOR</v>
          </cell>
          <cell r="D3956" t="str">
            <v>UN</v>
          </cell>
          <cell r="E3956" t="str">
            <v>CR</v>
          </cell>
          <cell r="F3956">
            <v>2.5299999999999998</v>
          </cell>
          <cell r="G3956">
            <v>2.5299999999999998</v>
          </cell>
          <cell r="H3956">
            <v>2.5299999999999998</v>
          </cell>
          <cell r="I3956" t="str">
            <v>COM VALOR</v>
          </cell>
        </row>
        <row r="3957">
          <cell r="B3957">
            <v>39350</v>
          </cell>
          <cell r="C3957" t="str">
            <v>TAMPA PARA CONDULETE, EM PVC, PARA 1 MODULO RJ</v>
          </cell>
          <cell r="D3957" t="str">
            <v>UN</v>
          </cell>
          <cell r="E3957" t="str">
            <v>CR</v>
          </cell>
          <cell r="F3957">
            <v>2.72</v>
          </cell>
          <cell r="G3957">
            <v>2.72</v>
          </cell>
          <cell r="H3957">
            <v>2.72</v>
          </cell>
          <cell r="I3957" t="str">
            <v>COM VALOR</v>
          </cell>
        </row>
        <row r="3958">
          <cell r="B3958">
            <v>39351</v>
          </cell>
          <cell r="C3958" t="str">
            <v>TAMPA PARA CONDULETE, EM PVC, PARA 2 MODULOS RJ</v>
          </cell>
          <cell r="D3958" t="str">
            <v>UN</v>
          </cell>
          <cell r="E3958" t="str">
            <v>CR</v>
          </cell>
          <cell r="F3958">
            <v>3.15</v>
          </cell>
          <cell r="G3958">
            <v>3.15</v>
          </cell>
          <cell r="H3958">
            <v>3.15</v>
          </cell>
          <cell r="I3958" t="str">
            <v>COM VALOR</v>
          </cell>
        </row>
        <row r="3959">
          <cell r="B3959">
            <v>39352</v>
          </cell>
          <cell r="C3959" t="str">
            <v>TAMPA PARA CONDULETE, EM PVC, PARA TOMADA HEXAGONAL</v>
          </cell>
          <cell r="D3959" t="str">
            <v>UN</v>
          </cell>
          <cell r="E3959" t="str">
            <v>C</v>
          </cell>
          <cell r="F3959">
            <v>2.5299999999999998</v>
          </cell>
          <cell r="G3959">
            <v>2.5299999999999998</v>
          </cell>
          <cell r="H3959">
            <v>2.5299999999999998</v>
          </cell>
          <cell r="I3959" t="str">
            <v>COM VALOR</v>
          </cell>
        </row>
        <row r="3960">
          <cell r="B3960">
            <v>38837</v>
          </cell>
          <cell r="C3960" t="str">
            <v>TAMPAO / CAP, ROSCA MACHO, DN 1", PARA TUBO PEX PARA INST. AGUA QUENTE/FRIA</v>
          </cell>
          <cell r="D3960" t="str">
            <v>UN</v>
          </cell>
          <cell r="E3960" t="str">
            <v>CR</v>
          </cell>
          <cell r="F3960" t="str">
            <v>VERIFICAR</v>
          </cell>
          <cell r="G3960" t="str">
            <v>VERIFICAR</v>
          </cell>
          <cell r="H3960" t="str">
            <v>VERIFICAR</v>
          </cell>
          <cell r="I3960" t="str">
            <v>SEM VALOR</v>
          </cell>
        </row>
        <row r="3961">
          <cell r="B3961">
            <v>38836</v>
          </cell>
          <cell r="C3961" t="str">
            <v>TAMPAO / CAP, ROSCA MACHO, DN 3/4", PARA TUBO PEX PARA INST. AGUA QUENTE/FRIA</v>
          </cell>
          <cell r="D3961" t="str">
            <v>UN</v>
          </cell>
          <cell r="E3961" t="str">
            <v>CR</v>
          </cell>
          <cell r="F3961" t="str">
            <v>VERIFICAR</v>
          </cell>
          <cell r="G3961" t="str">
            <v>VERIFICAR</v>
          </cell>
          <cell r="H3961" t="str">
            <v>VERIFICAR</v>
          </cell>
          <cell r="I3961" t="str">
            <v>SEM VALOR</v>
          </cell>
        </row>
        <row r="3962">
          <cell r="B3962">
            <v>2666</v>
          </cell>
          <cell r="C3962" t="str">
            <v>TAMPAO / TERMINAL / PLUG, D = 1 1/4", PARA DUTO CORRUGADO PEAD (CABEAMENTO SUBTERRANEO)</v>
          </cell>
          <cell r="D3962" t="str">
            <v>UN</v>
          </cell>
          <cell r="E3962" t="str">
            <v>CR</v>
          </cell>
          <cell r="F3962">
            <v>7.97</v>
          </cell>
          <cell r="G3962">
            <v>7.97</v>
          </cell>
          <cell r="H3962">
            <v>7.97</v>
          </cell>
          <cell r="I3962" t="str">
            <v>COM VALOR</v>
          </cell>
        </row>
        <row r="3963">
          <cell r="B3963">
            <v>2668</v>
          </cell>
          <cell r="C3963" t="str">
            <v>TAMPAO / TERMINAL / PLUG, D = 2", PARA DUTO CORRUGADO PEAD (CABEAMENTO SUBTERRANEO)</v>
          </cell>
          <cell r="D3963" t="str">
            <v>UN</v>
          </cell>
          <cell r="E3963" t="str">
            <v>CR</v>
          </cell>
          <cell r="F3963">
            <v>9.1</v>
          </cell>
          <cell r="G3963">
            <v>9.1</v>
          </cell>
          <cell r="H3963">
            <v>9.1</v>
          </cell>
          <cell r="I3963" t="str">
            <v>COM VALOR</v>
          </cell>
        </row>
        <row r="3964">
          <cell r="B3964">
            <v>2664</v>
          </cell>
          <cell r="C3964" t="str">
            <v>TAMPAO / TERMINAL / PLUG, D = 3", PARA DUTO CORRUGADO PEAD (CABEAMENTO SUBTERRANEO)</v>
          </cell>
          <cell r="D3964" t="str">
            <v>UN</v>
          </cell>
          <cell r="E3964" t="str">
            <v>CR</v>
          </cell>
          <cell r="F3964">
            <v>13.43</v>
          </cell>
          <cell r="G3964">
            <v>13.43</v>
          </cell>
          <cell r="H3964">
            <v>13.43</v>
          </cell>
          <cell r="I3964" t="str">
            <v>COM VALOR</v>
          </cell>
        </row>
        <row r="3965">
          <cell r="B3965">
            <v>2662</v>
          </cell>
          <cell r="C3965" t="str">
            <v>TAMPAO / TERMINAL / PLUG, D = 4", PARA DUTO CORRUGADO PEAD (CABEAMENTO SUBTERRANEO)</v>
          </cell>
          <cell r="D3965" t="str">
            <v>UN</v>
          </cell>
          <cell r="E3965" t="str">
            <v>CR</v>
          </cell>
          <cell r="F3965">
            <v>16.47</v>
          </cell>
          <cell r="G3965">
            <v>16.47</v>
          </cell>
          <cell r="H3965">
            <v>16.47</v>
          </cell>
          <cell r="I3965" t="str">
            <v>COM VALOR</v>
          </cell>
        </row>
        <row r="3966">
          <cell r="B3966">
            <v>20964</v>
          </cell>
          <cell r="C3966" t="str">
            <v>TAMPAO COM CORRENTE, EM LATAO, ENGATE RAPIDO 1 1/2", PARA INSTALACAO PREDIAL DE COMBATE A INCENDIO</v>
          </cell>
          <cell r="D3966" t="str">
            <v>UN</v>
          </cell>
          <cell r="E3966" t="str">
            <v>CR</v>
          </cell>
          <cell r="F3966">
            <v>72.23</v>
          </cell>
          <cell r="G3966">
            <v>72.23</v>
          </cell>
          <cell r="H3966">
            <v>72.23</v>
          </cell>
          <cell r="I3966" t="str">
            <v>COM VALOR</v>
          </cell>
        </row>
        <row r="3967">
          <cell r="B3967">
            <v>10905</v>
          </cell>
          <cell r="C3967" t="str">
            <v>TAMPAO COM CORRENTE, EM LATAO, ENGATE RAPIDO 2 1/2", PARA INSTALACAO PREDIAL DE COMBATE A INCENDIO</v>
          </cell>
          <cell r="D3967" t="str">
            <v>UN</v>
          </cell>
          <cell r="E3967" t="str">
            <v>CR</v>
          </cell>
          <cell r="F3967">
            <v>96.9</v>
          </cell>
          <cell r="G3967">
            <v>96.9</v>
          </cell>
          <cell r="H3967">
            <v>96.9</v>
          </cell>
          <cell r="I3967" t="str">
            <v>COM VALOR</v>
          </cell>
        </row>
        <row r="3968">
          <cell r="B3968">
            <v>11289</v>
          </cell>
          <cell r="C3968" t="str">
            <v>TAMPAO FOFO ARTICULADO P/ REGISTRO, COM BASE / REQUADRO, CLASSE A15 CARGA MAX 1,5 T, *200 X 200* MM (COM INSCRICAO EM RELEVO DO TIPO DE REDE)</v>
          </cell>
          <cell r="D3968" t="str">
            <v>UN</v>
          </cell>
          <cell r="E3968" t="str">
            <v>CR</v>
          </cell>
          <cell r="F3968" t="str">
            <v>VERIFICAR</v>
          </cell>
          <cell r="G3968" t="str">
            <v>VERIFICAR</v>
          </cell>
          <cell r="H3968" t="str">
            <v>VERIFICAR</v>
          </cell>
          <cell r="I3968" t="str">
            <v>SEM VALOR</v>
          </cell>
        </row>
        <row r="3969">
          <cell r="B3969">
            <v>11241</v>
          </cell>
          <cell r="C3969" t="str">
            <v>TAMPAO FOFO ARTICULADO P/ REGISTRO, COM BASE / REQUADRO, CLASSE A15 CARGA MAXIMA 1,5 T, *400 X 400* MM (COM INSCRICAO EM RELEVO DO TIPO DE REDE)</v>
          </cell>
          <cell r="D3969" t="str">
            <v>UN</v>
          </cell>
          <cell r="E3969" t="str">
            <v>CR</v>
          </cell>
          <cell r="F3969" t="str">
            <v>VERIFICAR</v>
          </cell>
          <cell r="G3969" t="str">
            <v>VERIFICAR</v>
          </cell>
          <cell r="H3969" t="str">
            <v>VERIFICAR</v>
          </cell>
          <cell r="I3969" t="str">
            <v>SEM VALOR</v>
          </cell>
        </row>
        <row r="3970">
          <cell r="B3970">
            <v>11301</v>
          </cell>
          <cell r="C3970" t="str">
            <v>TAMPAO FOFO ARTICULADO, COM BASE / REQUADRO, CLASSE B125 CARGA MAX 12,5 T, REDONDO, TAMPA 600 MM (COM INSCRICAO EM RELEVO DO TIPO DE REDE)</v>
          </cell>
          <cell r="D3970" t="str">
            <v>UN</v>
          </cell>
          <cell r="E3970" t="str">
            <v>CR</v>
          </cell>
          <cell r="F3970" t="str">
            <v>VERIFICAR</v>
          </cell>
          <cell r="G3970" t="str">
            <v>VERIFICAR</v>
          </cell>
          <cell r="H3970" t="str">
            <v>VERIFICAR</v>
          </cell>
          <cell r="I3970" t="str">
            <v>SEM VALOR</v>
          </cell>
        </row>
        <row r="3971">
          <cell r="B3971">
            <v>21090</v>
          </cell>
          <cell r="C3971" t="str">
            <v>TAMPAO FOFO ARTICULADO, COM BASE / REQUADRO, CLASSE D400 CARGA MAX 40 T, REDONDO, TAMPA 600 MM (COM INSCRICAO EM RELEVO DO TIPO DE REDE)</v>
          </cell>
          <cell r="D3971" t="str">
            <v>UN</v>
          </cell>
          <cell r="E3971" t="str">
            <v>CR</v>
          </cell>
          <cell r="F3971" t="str">
            <v>VERIFICAR</v>
          </cell>
          <cell r="G3971" t="str">
            <v>VERIFICAR</v>
          </cell>
          <cell r="H3971" t="str">
            <v>VERIFICAR</v>
          </cell>
          <cell r="I3971" t="str">
            <v>SEM VALOR</v>
          </cell>
        </row>
        <row r="3972">
          <cell r="B3972">
            <v>11315</v>
          </cell>
          <cell r="C3972" t="str">
            <v>TAMPAO FOFO SIMPLES COM BASE / REQUADRO, CLASSE A15 CARGA MAX. 1,5 T, 300 X 300 MM (COM INSCRICAO EM RELEVO DO TIPO DE REDE)</v>
          </cell>
          <cell r="D3972" t="str">
            <v>UN</v>
          </cell>
          <cell r="E3972" t="str">
            <v>CR</v>
          </cell>
          <cell r="F3972" t="str">
            <v>VERIFICAR</v>
          </cell>
          <cell r="G3972" t="str">
            <v>VERIFICAR</v>
          </cell>
          <cell r="H3972" t="str">
            <v>VERIFICAR</v>
          </cell>
          <cell r="I3972" t="str">
            <v>SEM VALOR</v>
          </cell>
        </row>
        <row r="3973">
          <cell r="B3973">
            <v>21071</v>
          </cell>
          <cell r="C3973" t="str">
            <v>TAMPAO FOFO SIMPLES COM BASE / REQUADRO, CLASSE A15 CARGA MAX. 1,5 T, 400 X 400 MM (COM INSCRICAO EM RELEVO DO TIPO DE REDE)</v>
          </cell>
          <cell r="D3973" t="str">
            <v>UN</v>
          </cell>
          <cell r="E3973" t="str">
            <v>CR</v>
          </cell>
          <cell r="F3973" t="str">
            <v>VERIFICAR</v>
          </cell>
          <cell r="G3973" t="str">
            <v>VERIFICAR</v>
          </cell>
          <cell r="H3973" t="str">
            <v>VERIFICAR</v>
          </cell>
          <cell r="I3973" t="str">
            <v>SEM VALOR</v>
          </cell>
        </row>
        <row r="3974">
          <cell r="B3974">
            <v>14112</v>
          </cell>
          <cell r="C3974" t="str">
            <v>TAMPAO FOFO SIMPLES COM BASE / REQUADRO, CLASSE A15 CARGA MAX. 1,5 T, 400 X 600 MM (COM INSCRICAO EM RELEVO DO TIPO DE REDE)</v>
          </cell>
          <cell r="D3974" t="str">
            <v>UN</v>
          </cell>
          <cell r="E3974" t="str">
            <v>CR</v>
          </cell>
          <cell r="F3974" t="str">
            <v>VERIFICAR</v>
          </cell>
          <cell r="G3974" t="str">
            <v>VERIFICAR</v>
          </cell>
          <cell r="H3974" t="str">
            <v>VERIFICAR</v>
          </cell>
          <cell r="I3974" t="str">
            <v>SEM VALOR</v>
          </cell>
        </row>
        <row r="3975">
          <cell r="B3975">
            <v>11316</v>
          </cell>
          <cell r="C3975" t="str">
            <v>TAMPAO FOFO SIMPLES COM BASE / REQUADRO, CLASSE B125 CARGA MAX. 12,5 T, REDONDO, TAMPA 500 MM (COM INSCRICAO EM RELEVO DO TIPO DE REDE)</v>
          </cell>
          <cell r="D3975" t="str">
            <v>UN</v>
          </cell>
          <cell r="E3975" t="str">
            <v>CR</v>
          </cell>
          <cell r="F3975" t="str">
            <v>VERIFICAR</v>
          </cell>
          <cell r="G3975" t="str">
            <v>VERIFICAR</v>
          </cell>
          <cell r="H3975" t="str">
            <v>VERIFICAR</v>
          </cell>
          <cell r="I3975" t="str">
            <v>SEM VALOR</v>
          </cell>
        </row>
        <row r="3976">
          <cell r="B3976">
            <v>6243</v>
          </cell>
          <cell r="C3976" t="str">
            <v>TAMPAO FOFO SIMPLES COM BASE / REQUADRO, CLASSE B125 CARGA MAX. 12,5 T, REDONDO, TAMPA 600 MM (COM INSCRICAO EM RELEVO DO TIPO DE REDE)</v>
          </cell>
          <cell r="D3976" t="str">
            <v>UN</v>
          </cell>
          <cell r="E3976" t="str">
            <v>CR</v>
          </cell>
          <cell r="F3976" t="str">
            <v>VERIFICAR</v>
          </cell>
          <cell r="G3976" t="str">
            <v>VERIFICAR</v>
          </cell>
          <cell r="H3976" t="str">
            <v>VERIFICAR</v>
          </cell>
          <cell r="I3976" t="str">
            <v>SEM VALOR</v>
          </cell>
        </row>
        <row r="3977">
          <cell r="B3977">
            <v>6240</v>
          </cell>
          <cell r="C3977" t="str">
            <v>TAMPAO FOFO SIMPLES COM BASE / REQUADRO, CLASSE D400 CARGA MAX. 40 T, REDONDO, TAMPA 600 MM (COM INSCRICAO EM RELEVO DO TIPO DE REDE)</v>
          </cell>
          <cell r="D3977" t="str">
            <v>UN</v>
          </cell>
          <cell r="E3977" t="str">
            <v>CR</v>
          </cell>
          <cell r="F3977" t="str">
            <v>VERIFICAR</v>
          </cell>
          <cell r="G3977" t="str">
            <v>VERIFICAR</v>
          </cell>
          <cell r="H3977" t="str">
            <v>VERIFICAR</v>
          </cell>
          <cell r="I3977" t="str">
            <v>SEM VALOR</v>
          </cell>
        </row>
        <row r="3978">
          <cell r="B3978">
            <v>11296</v>
          </cell>
          <cell r="C3978" t="str">
            <v>TAMPAO FOFO SIMPLES COM BASE / REQUADRO, CLASSE D400 CARGA MAX. 40 T, REDONDO, TAMPA 900 MM (COM INSCRICAO EM RELEVO DO TIPO DE REDE)</v>
          </cell>
          <cell r="D3978" t="str">
            <v>UN</v>
          </cell>
          <cell r="E3978" t="str">
            <v>CR</v>
          </cell>
          <cell r="F3978" t="str">
            <v>VERIFICAR</v>
          </cell>
          <cell r="G3978" t="str">
            <v>VERIFICAR</v>
          </cell>
          <cell r="H3978" t="str">
            <v>VERIFICAR</v>
          </cell>
          <cell r="I3978" t="str">
            <v>SEM VALOR</v>
          </cell>
        </row>
        <row r="3979">
          <cell r="B3979">
            <v>11299</v>
          </cell>
          <cell r="C3979" t="str">
            <v>TAMPAO FOFO SIMPLES COM BASE / REQUADRO, R-2, CLASSE A15 CARGA MAX. 1,5 T, 550 X 1100 MM (COM INSCRICAO EM RELEVO DO TIPO DE REDE)</v>
          </cell>
          <cell r="D3979" t="str">
            <v>UN</v>
          </cell>
          <cell r="E3979" t="str">
            <v>CR</v>
          </cell>
          <cell r="F3979" t="str">
            <v>VERIFICAR</v>
          </cell>
          <cell r="G3979" t="str">
            <v>VERIFICAR</v>
          </cell>
          <cell r="H3979" t="str">
            <v>VERIFICAR</v>
          </cell>
          <cell r="I3979" t="str">
            <v>SEM VALOR</v>
          </cell>
        </row>
        <row r="3980">
          <cell r="B3980">
            <v>11688</v>
          </cell>
          <cell r="C3980" t="str">
            <v>TANQUE ACO INOXIDAVEL (ACO 304) COM ESFREGADOR E VALVULA, DE *50 X 40 X 22* CM</v>
          </cell>
          <cell r="D3980" t="str">
            <v>UN</v>
          </cell>
          <cell r="E3980" t="str">
            <v>CR</v>
          </cell>
          <cell r="F3980">
            <v>507.83</v>
          </cell>
          <cell r="G3980">
            <v>507.83</v>
          </cell>
          <cell r="H3980">
            <v>507.83</v>
          </cell>
          <cell r="I3980" t="str">
            <v>COM VALOR</v>
          </cell>
        </row>
        <row r="3981">
          <cell r="B3981">
            <v>37736</v>
          </cell>
          <cell r="C3981" t="str">
            <v>TANQUE DE ACO CARBONO NAO REVESTIDO, PARA TRANSPORTE DE AGUA COM CAPACIDADE DE 10 M3, COM BOMBA CENTRIFUGA POR TOMADA DE FORCA, VAZAO MAXIMA *75* M3/H (INCLUI MONTAGEM, NAO INCLUI CAMINHAO)</v>
          </cell>
          <cell r="D3981" t="str">
            <v>UN</v>
          </cell>
          <cell r="E3981" t="str">
            <v>CR</v>
          </cell>
          <cell r="F3981" t="str">
            <v>VERIFICAR</v>
          </cell>
          <cell r="G3981" t="str">
            <v>VERIFICAR</v>
          </cell>
          <cell r="H3981" t="str">
            <v>VERIFICAR</v>
          </cell>
          <cell r="I3981" t="str">
            <v>SEM VALOR</v>
          </cell>
        </row>
        <row r="3982">
          <cell r="B3982">
            <v>37739</v>
          </cell>
          <cell r="C3982" t="str">
            <v>TANQUE DE ACO PARA TRANSPORTE DE AGUA COM CAPACIDADE DE 14 M3 (INCLUI MONTAGEM, NAO INCLUI CAMINHAO)</v>
          </cell>
          <cell r="D3982" t="str">
            <v>UN</v>
          </cell>
          <cell r="E3982" t="str">
            <v>CR</v>
          </cell>
          <cell r="F3982" t="str">
            <v>VERIFICAR</v>
          </cell>
          <cell r="G3982" t="str">
            <v>VERIFICAR</v>
          </cell>
          <cell r="H3982" t="str">
            <v>VERIFICAR</v>
          </cell>
          <cell r="I3982" t="str">
            <v>SEM VALOR</v>
          </cell>
        </row>
        <row r="3983">
          <cell r="B3983">
            <v>37740</v>
          </cell>
          <cell r="C3983" t="str">
            <v>TANQUE DE ACO PARA TRANSPORTE DE AGUA COM CAPACIDADE DE 4 M3 (INCLUI MONTAGEM, NAO INCLUI CAMINHAO)</v>
          </cell>
          <cell r="D3983" t="str">
            <v>UN</v>
          </cell>
          <cell r="E3983" t="str">
            <v>CR</v>
          </cell>
          <cell r="F3983" t="str">
            <v>VERIFICAR</v>
          </cell>
          <cell r="G3983" t="str">
            <v>VERIFICAR</v>
          </cell>
          <cell r="H3983" t="str">
            <v>VERIFICAR</v>
          </cell>
          <cell r="I3983" t="str">
            <v>SEM VALOR</v>
          </cell>
        </row>
        <row r="3984">
          <cell r="B3984">
            <v>37738</v>
          </cell>
          <cell r="C3984" t="str">
            <v>TANQUE DE ACO PARA TRANSPORTE DE AGUA COM CAPACIDADE DE 6 M3 (INCLUI MONTAGEM, NAO INCLUI CAMINHAO)</v>
          </cell>
          <cell r="D3984" t="str">
            <v>UN</v>
          </cell>
          <cell r="E3984" t="str">
            <v>CR</v>
          </cell>
          <cell r="F3984" t="str">
            <v>VERIFICAR</v>
          </cell>
          <cell r="G3984" t="str">
            <v>VERIFICAR</v>
          </cell>
          <cell r="H3984" t="str">
            <v>VERIFICAR</v>
          </cell>
          <cell r="I3984" t="str">
            <v>SEM VALOR</v>
          </cell>
        </row>
        <row r="3985">
          <cell r="B3985">
            <v>37737</v>
          </cell>
          <cell r="C3985" t="str">
            <v>TANQUE DE ACO PARA TRANSPORTE DE AGUA COM CAPACIDADE DE 8 M3 (INCLUI MONTAGEM, NAO INCLUI CAMINHAO)</v>
          </cell>
          <cell r="D3985" t="str">
            <v>UN</v>
          </cell>
          <cell r="E3985" t="str">
            <v>CR</v>
          </cell>
          <cell r="F3985" t="str">
            <v>VERIFICAR</v>
          </cell>
          <cell r="G3985" t="str">
            <v>VERIFICAR</v>
          </cell>
          <cell r="H3985" t="str">
            <v>VERIFICAR</v>
          </cell>
          <cell r="I3985" t="str">
            <v>SEM VALOR</v>
          </cell>
        </row>
        <row r="3986">
          <cell r="B3986">
            <v>25014</v>
          </cell>
          <cell r="C3986" t="str">
            <v>TANQUE DE ASFALTO ESTACIONARIO COM MACARICO, CAPACIDADE 20.000 L</v>
          </cell>
          <cell r="D3986" t="str">
            <v>UN</v>
          </cell>
          <cell r="E3986" t="str">
            <v>CR</v>
          </cell>
          <cell r="F3986" t="str">
            <v>VERIFICAR</v>
          </cell>
          <cell r="G3986" t="str">
            <v>VERIFICAR</v>
          </cell>
          <cell r="H3986" t="str">
            <v>VERIFICAR</v>
          </cell>
          <cell r="I3986" t="str">
            <v>SEM VALOR</v>
          </cell>
        </row>
        <row r="3987">
          <cell r="B3987">
            <v>25013</v>
          </cell>
          <cell r="C3987" t="str">
            <v>TANQUE DE ASFALTO ESTACIONARIO COM SERPENTINA, CAPACIDADE 20.000 L</v>
          </cell>
          <cell r="D3987" t="str">
            <v>UN</v>
          </cell>
          <cell r="E3987" t="str">
            <v>CR</v>
          </cell>
          <cell r="F3987" t="str">
            <v>VERIFICAR</v>
          </cell>
          <cell r="G3987" t="str">
            <v>VERIFICAR</v>
          </cell>
          <cell r="H3987" t="str">
            <v>VERIFICAR</v>
          </cell>
          <cell r="I3987" t="str">
            <v>SEM VALOR</v>
          </cell>
        </row>
        <row r="3988">
          <cell r="B3988">
            <v>14405</v>
          </cell>
          <cell r="C3988" t="str">
            <v>TANQUE DE ASFALTO ESTACIONARIO COM SERPENTINA, CAPACIDADE 30.000 L</v>
          </cell>
          <cell r="D3988" t="str">
            <v>UN</v>
          </cell>
          <cell r="E3988" t="str">
            <v>CR</v>
          </cell>
          <cell r="F3988" t="str">
            <v>VERIFICAR</v>
          </cell>
          <cell r="G3988" t="str">
            <v>VERIFICAR</v>
          </cell>
          <cell r="H3988" t="str">
            <v>VERIFICAR</v>
          </cell>
          <cell r="I3988" t="str">
            <v>SEM VALOR</v>
          </cell>
        </row>
        <row r="3989">
          <cell r="B3989">
            <v>20271</v>
          </cell>
          <cell r="C3989" t="str">
            <v>TANQUE DE LOUCA BRANCA, COM COLUNA, *30* L</v>
          </cell>
          <cell r="D3989" t="str">
            <v>UN</v>
          </cell>
          <cell r="E3989" t="str">
            <v>CR</v>
          </cell>
          <cell r="F3989">
            <v>579.21</v>
          </cell>
          <cell r="G3989">
            <v>579.21</v>
          </cell>
          <cell r="H3989">
            <v>579.21</v>
          </cell>
          <cell r="I3989" t="str">
            <v>COM VALOR</v>
          </cell>
        </row>
        <row r="3990">
          <cell r="B3990">
            <v>10423</v>
          </cell>
          <cell r="C3990" t="str">
            <v>TANQUE DE LOUCA BRANCA, SUSPENSO, *20* L</v>
          </cell>
          <cell r="D3990" t="str">
            <v>UN</v>
          </cell>
          <cell r="E3990" t="str">
            <v>CR</v>
          </cell>
          <cell r="F3990">
            <v>425.28</v>
          </cell>
          <cell r="G3990">
            <v>425.28</v>
          </cell>
          <cell r="H3990">
            <v>425.28</v>
          </cell>
          <cell r="I3990" t="str">
            <v>COM VALOR</v>
          </cell>
        </row>
        <row r="3991">
          <cell r="B3991">
            <v>36790</v>
          </cell>
          <cell r="C3991" t="str">
            <v>TANQUE DUPLO EM MARMORE SINTETICO COM CUBA LISA E ESFREGADOR, *110 X 60* CM</v>
          </cell>
          <cell r="D3991" t="str">
            <v>UN</v>
          </cell>
          <cell r="E3991" t="str">
            <v>CR</v>
          </cell>
          <cell r="F3991">
            <v>392.81</v>
          </cell>
          <cell r="G3991">
            <v>392.81</v>
          </cell>
          <cell r="H3991">
            <v>392.81</v>
          </cell>
          <cell r="I3991" t="str">
            <v>COM VALOR</v>
          </cell>
        </row>
        <row r="3992">
          <cell r="B3992">
            <v>37589</v>
          </cell>
          <cell r="C3992" t="str">
            <v>TANQUE SIMPLES EM MARMORE SINTETICO COM COLUNA, CAPACIDADE *22* L, *60 X 46* CM</v>
          </cell>
          <cell r="D3992" t="str">
            <v>UN</v>
          </cell>
          <cell r="E3992" t="str">
            <v>CR</v>
          </cell>
          <cell r="F3992">
            <v>481.3</v>
          </cell>
          <cell r="G3992">
            <v>481.3</v>
          </cell>
          <cell r="H3992">
            <v>481.3</v>
          </cell>
          <cell r="I3992" t="str">
            <v>COM VALOR</v>
          </cell>
        </row>
        <row r="3993">
          <cell r="B3993">
            <v>11690</v>
          </cell>
          <cell r="C3993" t="str">
            <v>TANQUE SIMPLES EM MARMORE SINTETICO DE FIXAR NA PAREDE, CAPACIDADE *22* L, *60 X 46* CM</v>
          </cell>
          <cell r="D3993" t="str">
            <v>UN</v>
          </cell>
          <cell r="E3993" t="str">
            <v>CR</v>
          </cell>
          <cell r="F3993">
            <v>255.68</v>
          </cell>
          <cell r="G3993">
            <v>255.68</v>
          </cell>
          <cell r="H3993">
            <v>255.68</v>
          </cell>
          <cell r="I3993" t="str">
            <v>COM VALOR</v>
          </cell>
        </row>
        <row r="3994">
          <cell r="B3994">
            <v>20234</v>
          </cell>
          <cell r="C3994" t="str">
            <v>TANQUE SIMPLES EM MARMORE SINTETICO SUSPENSO, CAPACIDADE *38* L, *60 X 60* CM</v>
          </cell>
          <cell r="D3994" t="str">
            <v>UN</v>
          </cell>
          <cell r="E3994" t="str">
            <v>CR</v>
          </cell>
          <cell r="F3994">
            <v>323.57</v>
          </cell>
          <cell r="G3994">
            <v>323.57</v>
          </cell>
          <cell r="H3994">
            <v>323.57</v>
          </cell>
          <cell r="I3994" t="str">
            <v>COM VALOR</v>
          </cell>
        </row>
        <row r="3995">
          <cell r="B3995">
            <v>44480</v>
          </cell>
          <cell r="C3995" t="str">
            <v>TARIFA "A" ENTRE 0 E 20M3 FORNECIMENTO D'AGUA</v>
          </cell>
          <cell r="D3995" t="str">
            <v>M3</v>
          </cell>
          <cell r="E3995" t="str">
            <v>CR</v>
          </cell>
          <cell r="F3995">
            <v>21.19</v>
          </cell>
          <cell r="G3995">
            <v>21.19</v>
          </cell>
          <cell r="H3995">
            <v>21.19</v>
          </cell>
          <cell r="I3995" t="str">
            <v>COM VALOR</v>
          </cell>
        </row>
        <row r="3996">
          <cell r="B3996">
            <v>11457</v>
          </cell>
          <cell r="C3996" t="str">
            <v>TARJETA LIVRE / OCUPADO PARA PORTA DE BANHEIRO, CORPO EM ZAMAC E ESPELHO EM LATAO</v>
          </cell>
          <cell r="D3996" t="str">
            <v>UN</v>
          </cell>
          <cell r="E3996" t="str">
            <v>CR</v>
          </cell>
          <cell r="F3996">
            <v>53.4</v>
          </cell>
          <cell r="G3996">
            <v>53.4</v>
          </cell>
          <cell r="H3996">
            <v>53.4</v>
          </cell>
          <cell r="I3996" t="str">
            <v>COM VALOR</v>
          </cell>
        </row>
        <row r="3997">
          <cell r="B3997">
            <v>44073</v>
          </cell>
          <cell r="C3997" t="str">
            <v>TARUGO DELIMITADOR DE PROFUNDIDADE EM ESPUMA DE POLIETILENO DE BAIXA DENSIDADE 10 MM, CINZA</v>
          </cell>
          <cell r="D3997" t="str">
            <v>M</v>
          </cell>
          <cell r="E3997" t="str">
            <v>CR</v>
          </cell>
          <cell r="F3997">
            <v>0.65</v>
          </cell>
          <cell r="G3997">
            <v>0.65</v>
          </cell>
          <cell r="H3997">
            <v>0.65</v>
          </cell>
          <cell r="I3997" t="str">
            <v>COM VALOR</v>
          </cell>
        </row>
        <row r="3998">
          <cell r="B3998">
            <v>3593</v>
          </cell>
          <cell r="C3998" t="str">
            <v>TE 45 GRAUS DE FERRO GALVANIZADO, COM ROSCA BSP, DE 1 1/2"</v>
          </cell>
          <cell r="D3998" t="str">
            <v>UN</v>
          </cell>
          <cell r="E3998" t="str">
            <v>CR</v>
          </cell>
          <cell r="F3998">
            <v>95.11</v>
          </cell>
          <cell r="G3998">
            <v>95.11</v>
          </cell>
          <cell r="H3998">
            <v>95.11</v>
          </cell>
          <cell r="I3998" t="str">
            <v>COM VALOR</v>
          </cell>
        </row>
        <row r="3999">
          <cell r="B3999">
            <v>3588</v>
          </cell>
          <cell r="C3999" t="str">
            <v>TE 45 GRAUS DE FERRO GALVANIZADO, COM ROSCA BSP, DE 1 1/4"</v>
          </cell>
          <cell r="D3999" t="str">
            <v>UN</v>
          </cell>
          <cell r="E3999" t="str">
            <v>CR</v>
          </cell>
          <cell r="F3999">
            <v>73.31</v>
          </cell>
          <cell r="G3999">
            <v>73.31</v>
          </cell>
          <cell r="H3999">
            <v>73.31</v>
          </cell>
          <cell r="I3999" t="str">
            <v>COM VALOR</v>
          </cell>
        </row>
        <row r="4000">
          <cell r="B4000">
            <v>3587</v>
          </cell>
          <cell r="C4000" t="str">
            <v>TE 45 GRAUS DE FERRO GALVANIZADO, COM ROSCA BSP, DE 1"</v>
          </cell>
          <cell r="D4000" t="str">
            <v>UN</v>
          </cell>
          <cell r="E4000" t="str">
            <v>CR</v>
          </cell>
          <cell r="F4000">
            <v>45.49</v>
          </cell>
          <cell r="G4000">
            <v>45.49</v>
          </cell>
          <cell r="H4000">
            <v>45.49</v>
          </cell>
          <cell r="I4000" t="str">
            <v>COM VALOR</v>
          </cell>
        </row>
        <row r="4001">
          <cell r="B4001">
            <v>3585</v>
          </cell>
          <cell r="C4001" t="str">
            <v>TE 45 GRAUS DE FERRO GALVANIZADO, COM ROSCA BSP, DE 1/2"</v>
          </cell>
          <cell r="D4001" t="str">
            <v>UN</v>
          </cell>
          <cell r="E4001" t="str">
            <v>CR</v>
          </cell>
          <cell r="F4001">
            <v>22.64</v>
          </cell>
          <cell r="G4001">
            <v>22.64</v>
          </cell>
          <cell r="H4001">
            <v>22.64</v>
          </cell>
          <cell r="I4001" t="str">
            <v>COM VALOR</v>
          </cell>
        </row>
        <row r="4002">
          <cell r="B4002">
            <v>3590</v>
          </cell>
          <cell r="C4002" t="str">
            <v>TE 45 GRAUS DE FERRO GALVANIZADO, COM ROSCA BSP, DE 2 1/2"</v>
          </cell>
          <cell r="D4002" t="str">
            <v>UN</v>
          </cell>
          <cell r="E4002" t="str">
            <v>CR</v>
          </cell>
          <cell r="F4002">
            <v>270.05</v>
          </cell>
          <cell r="G4002">
            <v>270.05</v>
          </cell>
          <cell r="H4002">
            <v>270.05</v>
          </cell>
          <cell r="I4002" t="str">
            <v>COM VALOR</v>
          </cell>
        </row>
        <row r="4003">
          <cell r="B4003">
            <v>3589</v>
          </cell>
          <cell r="C4003" t="str">
            <v>TE 45 GRAUS DE FERRO GALVANIZADO, COM ROSCA BSP, DE 2"</v>
          </cell>
          <cell r="D4003" t="str">
            <v>UN</v>
          </cell>
          <cell r="E4003" t="str">
            <v>CR</v>
          </cell>
          <cell r="F4003">
            <v>144.94999999999999</v>
          </cell>
          <cell r="G4003">
            <v>144.94999999999999</v>
          </cell>
          <cell r="H4003">
            <v>144.94999999999999</v>
          </cell>
          <cell r="I4003" t="str">
            <v>COM VALOR</v>
          </cell>
        </row>
        <row r="4004">
          <cell r="B4004">
            <v>3592</v>
          </cell>
          <cell r="C4004" t="str">
            <v>TE 45 GRAUS DE FERRO GALVANIZADO, COM ROSCA BSP, DE 3"</v>
          </cell>
          <cell r="D4004" t="str">
            <v>UN</v>
          </cell>
          <cell r="E4004" t="str">
            <v>CR</v>
          </cell>
          <cell r="F4004">
            <v>426.87</v>
          </cell>
          <cell r="G4004">
            <v>426.87</v>
          </cell>
          <cell r="H4004">
            <v>426.87</v>
          </cell>
          <cell r="I4004" t="str">
            <v>COM VALOR</v>
          </cell>
        </row>
        <row r="4005">
          <cell r="B4005">
            <v>3586</v>
          </cell>
          <cell r="C4005" t="str">
            <v>TE 45 GRAUS DE FERRO GALVANIZADO, COM ROSCA BSP, DE 3/4"</v>
          </cell>
          <cell r="D4005" t="str">
            <v>UN</v>
          </cell>
          <cell r="E4005" t="str">
            <v>CR</v>
          </cell>
          <cell r="F4005">
            <v>29.66</v>
          </cell>
          <cell r="G4005">
            <v>29.66</v>
          </cell>
          <cell r="H4005">
            <v>29.66</v>
          </cell>
          <cell r="I4005" t="str">
            <v>COM VALOR</v>
          </cell>
        </row>
        <row r="4006">
          <cell r="B4006">
            <v>3591</v>
          </cell>
          <cell r="C4006" t="str">
            <v>TE 45 GRAUS DE FERRO GALVANIZADO, COM ROSCA BSP, DE 4"</v>
          </cell>
          <cell r="D4006" t="str">
            <v>UN</v>
          </cell>
          <cell r="E4006" t="str">
            <v>CR</v>
          </cell>
          <cell r="F4006">
            <v>684.29</v>
          </cell>
          <cell r="G4006">
            <v>684.29</v>
          </cell>
          <cell r="H4006">
            <v>684.29</v>
          </cell>
          <cell r="I4006" t="str">
            <v>COM VALOR</v>
          </cell>
        </row>
        <row r="4007">
          <cell r="B4007">
            <v>40396</v>
          </cell>
          <cell r="C4007" t="str">
            <v>TE 90 GRAUS EM ACO CARBONO, SOLDAVEL, PRESSAO 3.000 LBS, DN 1 1/2"</v>
          </cell>
          <cell r="D4007" t="str">
            <v>UN</v>
          </cell>
          <cell r="E4007" t="str">
            <v>CR</v>
          </cell>
          <cell r="F4007" t="str">
            <v>VERIFICAR</v>
          </cell>
          <cell r="G4007" t="str">
            <v>VERIFICAR</v>
          </cell>
          <cell r="H4007" t="str">
            <v>VERIFICAR</v>
          </cell>
          <cell r="I4007" t="str">
            <v>SEM VALOR</v>
          </cell>
        </row>
        <row r="4008">
          <cell r="B4008">
            <v>40395</v>
          </cell>
          <cell r="C4008" t="str">
            <v>TE 90 GRAUS EM ACO CARBONO, SOLDAVEL, PRESSAO 3.000 LBS, DN 1 1/4"</v>
          </cell>
          <cell r="D4008" t="str">
            <v>UN</v>
          </cell>
          <cell r="E4008" t="str">
            <v>CR</v>
          </cell>
          <cell r="F4008" t="str">
            <v>VERIFICAR</v>
          </cell>
          <cell r="G4008" t="str">
            <v>VERIFICAR</v>
          </cell>
          <cell r="H4008" t="str">
            <v>VERIFICAR</v>
          </cell>
          <cell r="I4008" t="str">
            <v>SEM VALOR</v>
          </cell>
        </row>
        <row r="4009">
          <cell r="B4009">
            <v>40394</v>
          </cell>
          <cell r="C4009" t="str">
            <v>TE 90 GRAUS EM ACO CARBONO, SOLDAVEL, PRESSAO 3.000 LBS, DN 1"</v>
          </cell>
          <cell r="D4009" t="str">
            <v>UN</v>
          </cell>
          <cell r="E4009" t="str">
            <v>CR</v>
          </cell>
          <cell r="F4009" t="str">
            <v>VERIFICAR</v>
          </cell>
          <cell r="G4009" t="str">
            <v>VERIFICAR</v>
          </cell>
          <cell r="H4009" t="str">
            <v>VERIFICAR</v>
          </cell>
          <cell r="I4009" t="str">
            <v>SEM VALOR</v>
          </cell>
        </row>
        <row r="4010">
          <cell r="B4010">
            <v>40392</v>
          </cell>
          <cell r="C4010" t="str">
            <v>TE 90 GRAUS EM ACO CARBONO, SOLDAVEL, PRESSAO 3.000 LBS, DN 1/2"</v>
          </cell>
          <cell r="D4010" t="str">
            <v>UN</v>
          </cell>
          <cell r="E4010" t="str">
            <v>CR</v>
          </cell>
          <cell r="F4010" t="str">
            <v>VERIFICAR</v>
          </cell>
          <cell r="G4010" t="str">
            <v>VERIFICAR</v>
          </cell>
          <cell r="H4010" t="str">
            <v>VERIFICAR</v>
          </cell>
          <cell r="I4010" t="str">
            <v>SEM VALOR</v>
          </cell>
        </row>
        <row r="4011">
          <cell r="B4011">
            <v>40398</v>
          </cell>
          <cell r="C4011" t="str">
            <v>TE 90 GRAUS EM ACO CARBONO, SOLDAVEL, PRESSAO 3.000 LBS, DN 2 1/2"</v>
          </cell>
          <cell r="D4011" t="str">
            <v>UN</v>
          </cell>
          <cell r="E4011" t="str">
            <v>CR</v>
          </cell>
          <cell r="F4011" t="str">
            <v>VERIFICAR</v>
          </cell>
          <cell r="G4011" t="str">
            <v>VERIFICAR</v>
          </cell>
          <cell r="H4011" t="str">
            <v>VERIFICAR</v>
          </cell>
          <cell r="I4011" t="str">
            <v>SEM VALOR</v>
          </cell>
        </row>
        <row r="4012">
          <cell r="B4012">
            <v>40397</v>
          </cell>
          <cell r="C4012" t="str">
            <v>TE 90 GRAUS EM ACO CARBONO, SOLDAVEL, PRESSAO 3.000 LBS, DN 2"</v>
          </cell>
          <cell r="D4012" t="str">
            <v>UN</v>
          </cell>
          <cell r="E4012" t="str">
            <v>CR</v>
          </cell>
          <cell r="F4012" t="str">
            <v>VERIFICAR</v>
          </cell>
          <cell r="G4012" t="str">
            <v>VERIFICAR</v>
          </cell>
          <cell r="H4012" t="str">
            <v>VERIFICAR</v>
          </cell>
          <cell r="I4012" t="str">
            <v>SEM VALOR</v>
          </cell>
        </row>
        <row r="4013">
          <cell r="B4013">
            <v>40399</v>
          </cell>
          <cell r="C4013" t="str">
            <v>TE 90 GRAUS EM ACO CARBONO, SOLDAVEL, PRESSAO 3.000 LBS, DN 3"</v>
          </cell>
          <cell r="D4013" t="str">
            <v>UN</v>
          </cell>
          <cell r="E4013" t="str">
            <v>CR</v>
          </cell>
          <cell r="F4013" t="str">
            <v>VERIFICAR</v>
          </cell>
          <cell r="G4013" t="str">
            <v>VERIFICAR</v>
          </cell>
          <cell r="H4013" t="str">
            <v>VERIFICAR</v>
          </cell>
          <cell r="I4013" t="str">
            <v>SEM VALOR</v>
          </cell>
        </row>
        <row r="4014">
          <cell r="B4014">
            <v>40393</v>
          </cell>
          <cell r="C4014" t="str">
            <v>TE 90 GRAUS EM ACO CARBONO, SOLDAVEL, PRESSAO 3.000 LBS, DN 3/4"</v>
          </cell>
          <cell r="D4014" t="str">
            <v>UN</v>
          </cell>
          <cell r="E4014" t="str">
            <v>CR</v>
          </cell>
          <cell r="F4014" t="str">
            <v>VERIFICAR</v>
          </cell>
          <cell r="G4014" t="str">
            <v>VERIFICAR</v>
          </cell>
          <cell r="H4014" t="str">
            <v>VERIFICAR</v>
          </cell>
          <cell r="I4014" t="str">
            <v>SEM VALOR</v>
          </cell>
        </row>
        <row r="4015">
          <cell r="B4015">
            <v>44253</v>
          </cell>
          <cell r="C4015" t="str">
            <v>TE CPVC, SOLDAVEL, 90 GRAUS, 114 MM, PARA AGUA QUENTE PREDIAL</v>
          </cell>
          <cell r="D4015" t="str">
            <v>UN</v>
          </cell>
          <cell r="E4015" t="str">
            <v>CR</v>
          </cell>
          <cell r="F4015">
            <v>313.92</v>
          </cell>
          <cell r="G4015">
            <v>313.92</v>
          </cell>
          <cell r="H4015">
            <v>313.92</v>
          </cell>
          <cell r="I4015" t="str">
            <v>COM VALOR</v>
          </cell>
        </row>
        <row r="4016">
          <cell r="B4016">
            <v>21121</v>
          </cell>
          <cell r="C4016" t="str">
            <v>TE CPVC, SOLDAVEL, 90 GRAUS, 15 MM, PARA AGUA QUENTE PREDIAL</v>
          </cell>
          <cell r="D4016" t="str">
            <v>UN</v>
          </cell>
          <cell r="E4016" t="str">
            <v>CR</v>
          </cell>
          <cell r="F4016">
            <v>4.5</v>
          </cell>
          <cell r="G4016">
            <v>4.5</v>
          </cell>
          <cell r="H4016">
            <v>4.5</v>
          </cell>
          <cell r="I4016" t="str">
            <v>COM VALOR</v>
          </cell>
        </row>
        <row r="4017">
          <cell r="B4017">
            <v>38010</v>
          </cell>
          <cell r="C4017" t="str">
            <v>TE CPVC, SOLDAVEL, 90 GRAUS, 22 MM, PARA AGUA QUENTE PREDIAL</v>
          </cell>
          <cell r="D4017" t="str">
            <v>UN</v>
          </cell>
          <cell r="E4017" t="str">
            <v>CR</v>
          </cell>
          <cell r="F4017">
            <v>5.61</v>
          </cell>
          <cell r="G4017">
            <v>5.61</v>
          </cell>
          <cell r="H4017">
            <v>5.61</v>
          </cell>
          <cell r="I4017" t="str">
            <v>COM VALOR</v>
          </cell>
        </row>
        <row r="4018">
          <cell r="B4018">
            <v>38011</v>
          </cell>
          <cell r="C4018" t="str">
            <v>TE CPVC, SOLDAVEL, 90 GRAUS, 28 MM, PARA AGUA QUENTE PREDIAL</v>
          </cell>
          <cell r="D4018" t="str">
            <v>UN</v>
          </cell>
          <cell r="E4018" t="str">
            <v>CR</v>
          </cell>
          <cell r="F4018">
            <v>11.24</v>
          </cell>
          <cell r="G4018">
            <v>11.24</v>
          </cell>
          <cell r="H4018">
            <v>11.24</v>
          </cell>
          <cell r="I4018" t="str">
            <v>COM VALOR</v>
          </cell>
        </row>
        <row r="4019">
          <cell r="B4019">
            <v>38012</v>
          </cell>
          <cell r="C4019" t="str">
            <v>TE CPVC, SOLDAVEL, 90 GRAUS, 35 MM, PARA AGUA QUENTE PREDIAL</v>
          </cell>
          <cell r="D4019" t="str">
            <v>UN</v>
          </cell>
          <cell r="E4019" t="str">
            <v>CR</v>
          </cell>
          <cell r="F4019">
            <v>42.85</v>
          </cell>
          <cell r="G4019">
            <v>42.85</v>
          </cell>
          <cell r="H4019">
            <v>42.85</v>
          </cell>
          <cell r="I4019" t="str">
            <v>COM VALOR</v>
          </cell>
        </row>
        <row r="4020">
          <cell r="B4020">
            <v>38013</v>
          </cell>
          <cell r="C4020" t="str">
            <v>TE CPVC, SOLDAVEL, 90 GRAUS, 42 MM, PARA AGUA QUENTE PREDIAL</v>
          </cell>
          <cell r="D4020" t="str">
            <v>UN</v>
          </cell>
          <cell r="E4020" t="str">
            <v>CR</v>
          </cell>
          <cell r="F4020">
            <v>55.05</v>
          </cell>
          <cell r="G4020">
            <v>55.05</v>
          </cell>
          <cell r="H4020">
            <v>55.05</v>
          </cell>
          <cell r="I4020" t="str">
            <v>COM VALOR</v>
          </cell>
        </row>
        <row r="4021">
          <cell r="B4021">
            <v>38014</v>
          </cell>
          <cell r="C4021" t="str">
            <v>TE CPVC, SOLDAVEL, 90 GRAUS, 54 MM, PARA AGUA QUENTE PREDIAL</v>
          </cell>
          <cell r="D4021" t="str">
            <v>UN</v>
          </cell>
          <cell r="E4021" t="str">
            <v>CR</v>
          </cell>
          <cell r="F4021">
            <v>91.93</v>
          </cell>
          <cell r="G4021">
            <v>91.93</v>
          </cell>
          <cell r="H4021">
            <v>91.93</v>
          </cell>
          <cell r="I4021" t="str">
            <v>COM VALOR</v>
          </cell>
        </row>
        <row r="4022">
          <cell r="B4022">
            <v>38015</v>
          </cell>
          <cell r="C4022" t="str">
            <v>TE CPVC, SOLDAVEL, 90 GRAUS, 73 MM, PARA AGUA QUENTE PREDIAL</v>
          </cell>
          <cell r="D4022" t="str">
            <v>UN</v>
          </cell>
          <cell r="E4022" t="str">
            <v>CR</v>
          </cell>
          <cell r="F4022">
            <v>216.13</v>
          </cell>
          <cell r="G4022">
            <v>216.13</v>
          </cell>
          <cell r="H4022">
            <v>216.13</v>
          </cell>
          <cell r="I4022" t="str">
            <v>COM VALOR</v>
          </cell>
        </row>
        <row r="4023">
          <cell r="B4023">
            <v>38016</v>
          </cell>
          <cell r="C4023" t="str">
            <v>TE CPVC, SOLDAVEL, 90 GRAUS, 89 MM, PARA AGUA QUENTE PREDIAL</v>
          </cell>
          <cell r="D4023" t="str">
            <v>UN</v>
          </cell>
          <cell r="E4023" t="str">
            <v>CR</v>
          </cell>
          <cell r="F4023">
            <v>251.33</v>
          </cell>
          <cell r="G4023">
            <v>251.33</v>
          </cell>
          <cell r="H4023">
            <v>251.33</v>
          </cell>
          <cell r="I4023" t="str">
            <v>COM VALOR</v>
          </cell>
        </row>
        <row r="4024">
          <cell r="B4024">
            <v>12741</v>
          </cell>
          <cell r="C4024" t="str">
            <v>TE DE COBRE SEM ANEL DE SOLDA, BOLSA X BOLSA X BOLSA, 104 MM</v>
          </cell>
          <cell r="D4024" t="str">
            <v>UN</v>
          </cell>
          <cell r="E4024" t="str">
            <v>CR</v>
          </cell>
          <cell r="F4024" t="str">
            <v>VERIFICAR</v>
          </cell>
          <cell r="G4024" t="str">
            <v>VERIFICAR</v>
          </cell>
          <cell r="H4024" t="str">
            <v>VERIFICAR</v>
          </cell>
          <cell r="I4024" t="str">
            <v>SEM VALOR</v>
          </cell>
        </row>
        <row r="4025">
          <cell r="B4025">
            <v>12733</v>
          </cell>
          <cell r="C4025" t="str">
            <v>TE DE COBRE SEM ANEL DE SOLDA, BOLSA X BOLSA X BOLSA, 15 MM</v>
          </cell>
          <cell r="D4025" t="str">
            <v>UN</v>
          </cell>
          <cell r="E4025" t="str">
            <v>CR</v>
          </cell>
          <cell r="F4025" t="str">
            <v>VERIFICAR</v>
          </cell>
          <cell r="G4025" t="str">
            <v>VERIFICAR</v>
          </cell>
          <cell r="H4025" t="str">
            <v>VERIFICAR</v>
          </cell>
          <cell r="I4025" t="str">
            <v>SEM VALOR</v>
          </cell>
        </row>
        <row r="4026">
          <cell r="B4026">
            <v>12734</v>
          </cell>
          <cell r="C4026" t="str">
            <v>TE DE COBRE SEM ANEL DE SOLDA, BOLSA X BOLSA X BOLSA, 22 MM</v>
          </cell>
          <cell r="D4026" t="str">
            <v>UN</v>
          </cell>
          <cell r="E4026" t="str">
            <v>CR</v>
          </cell>
          <cell r="F4026" t="str">
            <v>VERIFICAR</v>
          </cell>
          <cell r="G4026" t="str">
            <v>VERIFICAR</v>
          </cell>
          <cell r="H4026" t="str">
            <v>VERIFICAR</v>
          </cell>
          <cell r="I4026" t="str">
            <v>SEM VALOR</v>
          </cell>
        </row>
        <row r="4027">
          <cell r="B4027">
            <v>12735</v>
          </cell>
          <cell r="C4027" t="str">
            <v>TE DE COBRE SEM ANEL DE SOLDA, BOLSA X BOLSA X BOLSA, 28 MM</v>
          </cell>
          <cell r="D4027" t="str">
            <v>UN</v>
          </cell>
          <cell r="E4027" t="str">
            <v>CR</v>
          </cell>
          <cell r="F4027" t="str">
            <v>VERIFICAR</v>
          </cell>
          <cell r="G4027" t="str">
            <v>VERIFICAR</v>
          </cell>
          <cell r="H4027" t="str">
            <v>VERIFICAR</v>
          </cell>
          <cell r="I4027" t="str">
            <v>SEM VALOR</v>
          </cell>
        </row>
        <row r="4028">
          <cell r="B4028">
            <v>12736</v>
          </cell>
          <cell r="C4028" t="str">
            <v>TE DE COBRE SEM ANEL DE SOLDA, BOLSA X BOLSA X BOLSA, 35 MM</v>
          </cell>
          <cell r="D4028" t="str">
            <v>UN</v>
          </cell>
          <cell r="E4028" t="str">
            <v>CR</v>
          </cell>
          <cell r="F4028" t="str">
            <v>VERIFICAR</v>
          </cell>
          <cell r="G4028" t="str">
            <v>VERIFICAR</v>
          </cell>
          <cell r="H4028" t="str">
            <v>VERIFICAR</v>
          </cell>
          <cell r="I4028" t="str">
            <v>SEM VALOR</v>
          </cell>
        </row>
        <row r="4029">
          <cell r="B4029">
            <v>12737</v>
          </cell>
          <cell r="C4029" t="str">
            <v>TE DE COBRE SEM ANEL DE SOLDA, BOLSA X BOLSA X BOLSA, 42 MM</v>
          </cell>
          <cell r="D4029" t="str">
            <v>UN</v>
          </cell>
          <cell r="E4029" t="str">
            <v>CR</v>
          </cell>
          <cell r="F4029" t="str">
            <v>VERIFICAR</v>
          </cell>
          <cell r="G4029" t="str">
            <v>VERIFICAR</v>
          </cell>
          <cell r="H4029" t="str">
            <v>VERIFICAR</v>
          </cell>
          <cell r="I4029" t="str">
            <v>SEM VALOR</v>
          </cell>
        </row>
        <row r="4030">
          <cell r="B4030">
            <v>12738</v>
          </cell>
          <cell r="C4030" t="str">
            <v>TE DE COBRE SEM ANEL DE SOLDA, BOLSA X BOLSA X BOLSA, 54 MM</v>
          </cell>
          <cell r="D4030" t="str">
            <v>UN</v>
          </cell>
          <cell r="E4030" t="str">
            <v>CR</v>
          </cell>
          <cell r="F4030" t="str">
            <v>VERIFICAR</v>
          </cell>
          <cell r="G4030" t="str">
            <v>VERIFICAR</v>
          </cell>
          <cell r="H4030" t="str">
            <v>VERIFICAR</v>
          </cell>
          <cell r="I4030" t="str">
            <v>SEM VALOR</v>
          </cell>
        </row>
        <row r="4031">
          <cell r="B4031">
            <v>12739</v>
          </cell>
          <cell r="C4031" t="str">
            <v>TE DE COBRE SEM ANEL DE SOLDA, BOLSA X BOLSA X BOLSA, 66 MM</v>
          </cell>
          <cell r="D4031" t="str">
            <v>UN</v>
          </cell>
          <cell r="E4031" t="str">
            <v>CR</v>
          </cell>
          <cell r="F4031" t="str">
            <v>VERIFICAR</v>
          </cell>
          <cell r="G4031" t="str">
            <v>VERIFICAR</v>
          </cell>
          <cell r="H4031" t="str">
            <v>VERIFICAR</v>
          </cell>
          <cell r="I4031" t="str">
            <v>SEM VALOR</v>
          </cell>
        </row>
        <row r="4032">
          <cell r="B4032">
            <v>12740</v>
          </cell>
          <cell r="C4032" t="str">
            <v>TE DE COBRE SEM ANEL DE SOLDA, BOLSA X BOLSA X BOLSA, 79 MM</v>
          </cell>
          <cell r="D4032" t="str">
            <v>UN</v>
          </cell>
          <cell r="E4032" t="str">
            <v>CR</v>
          </cell>
          <cell r="F4032" t="str">
            <v>VERIFICAR</v>
          </cell>
          <cell r="G4032" t="str">
            <v>VERIFICAR</v>
          </cell>
          <cell r="H4032" t="str">
            <v>VERIFICAR</v>
          </cell>
          <cell r="I4032" t="str">
            <v>SEM VALOR</v>
          </cell>
        </row>
        <row r="4033">
          <cell r="B4033">
            <v>6297</v>
          </cell>
          <cell r="C4033" t="str">
            <v>TE DE FERRO GALVANIZADO, DE 1 1/2"</v>
          </cell>
          <cell r="D4033" t="str">
            <v>UN</v>
          </cell>
          <cell r="E4033" t="str">
            <v>CR</v>
          </cell>
          <cell r="F4033">
            <v>43.82</v>
          </cell>
          <cell r="G4033">
            <v>43.82</v>
          </cell>
          <cell r="H4033">
            <v>43.82</v>
          </cell>
          <cell r="I4033" t="str">
            <v>COM VALOR</v>
          </cell>
        </row>
        <row r="4034">
          <cell r="B4034">
            <v>6296</v>
          </cell>
          <cell r="C4034" t="str">
            <v>TE DE FERRO GALVANIZADO, DE 1 1/4"</v>
          </cell>
          <cell r="D4034" t="str">
            <v>UN</v>
          </cell>
          <cell r="E4034" t="str">
            <v>CR</v>
          </cell>
          <cell r="F4034">
            <v>34.590000000000003</v>
          </cell>
          <cell r="G4034">
            <v>34.590000000000003</v>
          </cell>
          <cell r="H4034">
            <v>34.590000000000003</v>
          </cell>
          <cell r="I4034" t="str">
            <v>COM VALOR</v>
          </cell>
        </row>
        <row r="4035">
          <cell r="B4035">
            <v>6323</v>
          </cell>
          <cell r="C4035" t="str">
            <v>TE DE FERRO GALVANIZADO, DE 1"</v>
          </cell>
          <cell r="D4035" t="str">
            <v>UN</v>
          </cell>
          <cell r="E4035" t="str">
            <v>CR</v>
          </cell>
          <cell r="F4035">
            <v>22.6</v>
          </cell>
          <cell r="G4035">
            <v>22.6</v>
          </cell>
          <cell r="H4035">
            <v>22.6</v>
          </cell>
          <cell r="I4035" t="str">
            <v>COM VALOR</v>
          </cell>
        </row>
        <row r="4036">
          <cell r="B4036">
            <v>6294</v>
          </cell>
          <cell r="C4036" t="str">
            <v>TE DE FERRO GALVANIZADO, DE 1/2"</v>
          </cell>
          <cell r="D4036" t="str">
            <v>UN</v>
          </cell>
          <cell r="E4036" t="str">
            <v>CR</v>
          </cell>
          <cell r="F4036">
            <v>9.86</v>
          </cell>
          <cell r="G4036">
            <v>9.86</v>
          </cell>
          <cell r="H4036">
            <v>9.86</v>
          </cell>
          <cell r="I4036" t="str">
            <v>COM VALOR</v>
          </cell>
        </row>
        <row r="4037">
          <cell r="B4037">
            <v>6299</v>
          </cell>
          <cell r="C4037" t="str">
            <v>TE DE FERRO GALVANIZADO, DE 2 1/2"</v>
          </cell>
          <cell r="D4037" t="str">
            <v>UN</v>
          </cell>
          <cell r="E4037" t="str">
            <v>CR</v>
          </cell>
          <cell r="F4037">
            <v>131.80000000000001</v>
          </cell>
          <cell r="G4037">
            <v>131.80000000000001</v>
          </cell>
          <cell r="H4037">
            <v>131.80000000000001</v>
          </cell>
          <cell r="I4037" t="str">
            <v>COM VALOR</v>
          </cell>
        </row>
        <row r="4038">
          <cell r="B4038">
            <v>6298</v>
          </cell>
          <cell r="C4038" t="str">
            <v>TE DE FERRO GALVANIZADO, DE 2"</v>
          </cell>
          <cell r="D4038" t="str">
            <v>UN</v>
          </cell>
          <cell r="E4038" t="str">
            <v>CR</v>
          </cell>
          <cell r="F4038">
            <v>69.41</v>
          </cell>
          <cell r="G4038">
            <v>69.41</v>
          </cell>
          <cell r="H4038">
            <v>69.41</v>
          </cell>
          <cell r="I4038" t="str">
            <v>COM VALOR</v>
          </cell>
        </row>
        <row r="4039">
          <cell r="B4039">
            <v>6322</v>
          </cell>
          <cell r="C4039" t="str">
            <v>TE DE FERRO GALVANIZADO, DE 3"</v>
          </cell>
          <cell r="D4039" t="str">
            <v>UN</v>
          </cell>
          <cell r="E4039" t="str">
            <v>CR</v>
          </cell>
          <cell r="F4039">
            <v>176.53</v>
          </cell>
          <cell r="G4039">
            <v>176.53</v>
          </cell>
          <cell r="H4039">
            <v>176.53</v>
          </cell>
          <cell r="I4039" t="str">
            <v>COM VALOR</v>
          </cell>
        </row>
        <row r="4040">
          <cell r="B4040">
            <v>6295</v>
          </cell>
          <cell r="C4040" t="str">
            <v>TE DE FERRO GALVANIZADO, DE 3/4"</v>
          </cell>
          <cell r="D4040" t="str">
            <v>UN</v>
          </cell>
          <cell r="E4040" t="str">
            <v>CR</v>
          </cell>
          <cell r="F4040">
            <v>14.04</v>
          </cell>
          <cell r="G4040">
            <v>14.04</v>
          </cell>
          <cell r="H4040">
            <v>14.04</v>
          </cell>
          <cell r="I4040" t="str">
            <v>COM VALOR</v>
          </cell>
        </row>
        <row r="4041">
          <cell r="B4041">
            <v>6300</v>
          </cell>
          <cell r="C4041" t="str">
            <v>TE DE FERRO GALVANIZADO, DE 4"</v>
          </cell>
          <cell r="D4041" t="str">
            <v>UN</v>
          </cell>
          <cell r="E4041" t="str">
            <v>CR</v>
          </cell>
          <cell r="F4041">
            <v>325.47000000000003</v>
          </cell>
          <cell r="G4041">
            <v>325.47000000000003</v>
          </cell>
          <cell r="H4041">
            <v>325.47000000000003</v>
          </cell>
          <cell r="I4041" t="str">
            <v>COM VALOR</v>
          </cell>
        </row>
        <row r="4042">
          <cell r="B4042">
            <v>6321</v>
          </cell>
          <cell r="C4042" t="str">
            <v>TE DE FERRO GALVANIZADO, DE 5"</v>
          </cell>
          <cell r="D4042" t="str">
            <v>UN</v>
          </cell>
          <cell r="E4042" t="str">
            <v>CR</v>
          </cell>
          <cell r="F4042">
            <v>464.91</v>
          </cell>
          <cell r="G4042">
            <v>464.91</v>
          </cell>
          <cell r="H4042">
            <v>464.91</v>
          </cell>
          <cell r="I4042" t="str">
            <v>COM VALOR</v>
          </cell>
        </row>
        <row r="4043">
          <cell r="B4043">
            <v>6301</v>
          </cell>
          <cell r="C4043" t="str">
            <v>TE DE FERRO GALVANIZADO, DE 6"</v>
          </cell>
          <cell r="D4043" t="str">
            <v>UN</v>
          </cell>
          <cell r="E4043" t="str">
            <v>CR</v>
          </cell>
          <cell r="F4043">
            <v>1089.69</v>
          </cell>
          <cell r="G4043">
            <v>1089.69</v>
          </cell>
          <cell r="H4043">
            <v>1089.69</v>
          </cell>
          <cell r="I4043" t="str">
            <v>COM VALOR</v>
          </cell>
        </row>
        <row r="4044">
          <cell r="B4044">
            <v>7105</v>
          </cell>
          <cell r="C4044" t="str">
            <v>TE DE INSPECAO, PVC, 100 X 75 MM, SERIE NORMAL PARA ESGOTO PREDIAL</v>
          </cell>
          <cell r="D4044" t="str">
            <v>UN</v>
          </cell>
          <cell r="E4044" t="str">
            <v>CR</v>
          </cell>
          <cell r="F4044">
            <v>42.1</v>
          </cell>
          <cell r="G4044">
            <v>42.1</v>
          </cell>
          <cell r="H4044">
            <v>42.1</v>
          </cell>
          <cell r="I4044" t="str">
            <v>COM VALOR</v>
          </cell>
        </row>
        <row r="4045">
          <cell r="B4045">
            <v>20183</v>
          </cell>
          <cell r="C4045" t="str">
            <v>TE DE INSPECAO, PVC, SERIE R, 100 X 75 MM, PARA ESGOTO PREDIAL</v>
          </cell>
          <cell r="D4045" t="str">
            <v>UN</v>
          </cell>
          <cell r="E4045" t="str">
            <v>CR</v>
          </cell>
          <cell r="F4045">
            <v>51.87</v>
          </cell>
          <cell r="G4045">
            <v>51.87</v>
          </cell>
          <cell r="H4045">
            <v>51.87</v>
          </cell>
          <cell r="I4045" t="str">
            <v>COM VALOR</v>
          </cell>
        </row>
        <row r="4046">
          <cell r="B4046">
            <v>38448</v>
          </cell>
          <cell r="C4046" t="str">
            <v>TE DE INSPECAO, PVC, SERIE R, 150 X 100 MM, PARA ESGOTO PREDIAL</v>
          </cell>
          <cell r="D4046" t="str">
            <v>UN</v>
          </cell>
          <cell r="E4046" t="str">
            <v>CR</v>
          </cell>
          <cell r="F4046">
            <v>235.38</v>
          </cell>
          <cell r="G4046">
            <v>235.38</v>
          </cell>
          <cell r="H4046">
            <v>235.38</v>
          </cell>
          <cell r="I4046" t="str">
            <v>COM VALOR</v>
          </cell>
        </row>
        <row r="4047">
          <cell r="B4047">
            <v>20182</v>
          </cell>
          <cell r="C4047" t="str">
            <v>TE DE INSPECAO, PVC, SERIE R, 75 X 75 MM, PARA ESGOTO PREDIAL</v>
          </cell>
          <cell r="D4047" t="str">
            <v>UN</v>
          </cell>
          <cell r="E4047" t="str">
            <v>CR</v>
          </cell>
          <cell r="F4047">
            <v>30.16</v>
          </cell>
          <cell r="G4047">
            <v>30.16</v>
          </cell>
          <cell r="H4047">
            <v>30.16</v>
          </cell>
          <cell r="I4047" t="str">
            <v>COM VALOR</v>
          </cell>
        </row>
        <row r="4048">
          <cell r="B4048">
            <v>7119</v>
          </cell>
          <cell r="C4048" t="str">
            <v>TE DE REDUCAO COM ROSCA, PVC, 90 GRAUS, 1 X 3/4", PARA AGUA FRIA PREDIAL</v>
          </cell>
          <cell r="D4048" t="str">
            <v>UN</v>
          </cell>
          <cell r="E4048" t="str">
            <v>CR</v>
          </cell>
          <cell r="F4048">
            <v>11.1</v>
          </cell>
          <cell r="G4048">
            <v>11.1</v>
          </cell>
          <cell r="H4048">
            <v>11.1</v>
          </cell>
          <cell r="I4048" t="str">
            <v>COM VALOR</v>
          </cell>
        </row>
        <row r="4049">
          <cell r="B4049">
            <v>7126</v>
          </cell>
          <cell r="C4049" t="str">
            <v>TE DE REDUCAO COM ROSCA, PVC, 90 GRAUS, 1.1/2" X 3/4", AGUA FRIA PREDIAL</v>
          </cell>
          <cell r="D4049" t="str">
            <v>UN</v>
          </cell>
          <cell r="E4049" t="str">
            <v>CR</v>
          </cell>
          <cell r="F4049">
            <v>22.66</v>
          </cell>
          <cell r="G4049">
            <v>22.66</v>
          </cell>
          <cell r="H4049">
            <v>22.66</v>
          </cell>
          <cell r="I4049" t="str">
            <v>COM VALOR</v>
          </cell>
        </row>
        <row r="4050">
          <cell r="B4050">
            <v>7120</v>
          </cell>
          <cell r="C4050" t="str">
            <v>TE DE REDUCAO COM ROSCA, PVC, 90 GRAUS, 3/4 X 1/2", PARA AGUA FRIA PREDIAL</v>
          </cell>
          <cell r="D4050" t="str">
            <v>UN</v>
          </cell>
          <cell r="E4050" t="str">
            <v>CR</v>
          </cell>
          <cell r="F4050">
            <v>8.52</v>
          </cell>
          <cell r="G4050">
            <v>8.52</v>
          </cell>
          <cell r="H4050">
            <v>8.52</v>
          </cell>
          <cell r="I4050" t="str">
            <v>COM VALOR</v>
          </cell>
        </row>
        <row r="4051">
          <cell r="B4051">
            <v>6319</v>
          </cell>
          <cell r="C4051" t="str">
            <v>TE DE REDUCAO DE FERRO GALVANIZADO, COM ROSCA BSP, DE 1 1/2" X 1"</v>
          </cell>
          <cell r="D4051" t="str">
            <v>UN</v>
          </cell>
          <cell r="E4051" t="str">
            <v>CR</v>
          </cell>
          <cell r="F4051">
            <v>51.48</v>
          </cell>
          <cell r="G4051">
            <v>51.48</v>
          </cell>
          <cell r="H4051">
            <v>51.48</v>
          </cell>
          <cell r="I4051" t="str">
            <v>COM VALOR</v>
          </cell>
        </row>
        <row r="4052">
          <cell r="B4052">
            <v>6304</v>
          </cell>
          <cell r="C4052" t="str">
            <v>TE DE REDUCAO DE FERRO GALVANIZADO, COM ROSCA BSP, DE 1 1/2" X 3/4"</v>
          </cell>
          <cell r="D4052" t="str">
            <v>UN</v>
          </cell>
          <cell r="E4052" t="str">
            <v>CR</v>
          </cell>
          <cell r="F4052">
            <v>51.48</v>
          </cell>
          <cell r="G4052">
            <v>51.48</v>
          </cell>
          <cell r="H4052">
            <v>51.48</v>
          </cell>
          <cell r="I4052" t="str">
            <v>COM VALOR</v>
          </cell>
        </row>
        <row r="4053">
          <cell r="B4053">
            <v>21116</v>
          </cell>
          <cell r="C4053" t="str">
            <v>TE DE REDUCAO DE FERRO GALVANIZADO, COM ROSCA BSP, DE 1 1/4" X 3/4"</v>
          </cell>
          <cell r="D4053" t="str">
            <v>UN</v>
          </cell>
          <cell r="E4053" t="str">
            <v>CR</v>
          </cell>
          <cell r="F4053">
            <v>38.99</v>
          </cell>
          <cell r="G4053">
            <v>38.99</v>
          </cell>
          <cell r="H4053">
            <v>38.99</v>
          </cell>
          <cell r="I4053" t="str">
            <v>COM VALOR</v>
          </cell>
        </row>
        <row r="4054">
          <cell r="B4054">
            <v>6320</v>
          </cell>
          <cell r="C4054" t="str">
            <v>TE DE REDUCAO DE FERRO GALVANIZADO, COM ROSCA BSP, DE 1" X 1/2"</v>
          </cell>
          <cell r="D4054" t="str">
            <v>UN</v>
          </cell>
          <cell r="E4054" t="str">
            <v>CR</v>
          </cell>
          <cell r="F4054">
            <v>26.51</v>
          </cell>
          <cell r="G4054">
            <v>26.51</v>
          </cell>
          <cell r="H4054">
            <v>26.51</v>
          </cell>
          <cell r="I4054" t="str">
            <v>COM VALOR</v>
          </cell>
        </row>
        <row r="4055">
          <cell r="B4055">
            <v>6303</v>
          </cell>
          <cell r="C4055" t="str">
            <v>TE DE REDUCAO DE FERRO GALVANIZADO, COM ROSCA BSP, DE 1" X 3/4"</v>
          </cell>
          <cell r="D4055" t="str">
            <v>UN</v>
          </cell>
          <cell r="E4055" t="str">
            <v>CR</v>
          </cell>
          <cell r="F4055">
            <v>26.51</v>
          </cell>
          <cell r="G4055">
            <v>26.51</v>
          </cell>
          <cell r="H4055">
            <v>26.51</v>
          </cell>
          <cell r="I4055" t="str">
            <v>COM VALOR</v>
          </cell>
        </row>
        <row r="4056">
          <cell r="B4056">
            <v>6308</v>
          </cell>
          <cell r="C4056" t="str">
            <v>TE DE REDUCAO DE FERRO GALVANIZADO, COM ROSCA BSP, DE 2 1/2" X 1 1/2"</v>
          </cell>
          <cell r="D4056" t="str">
            <v>UN</v>
          </cell>
          <cell r="E4056" t="str">
            <v>CR</v>
          </cell>
          <cell r="F4056">
            <v>142.46</v>
          </cell>
          <cell r="G4056">
            <v>142.46</v>
          </cell>
          <cell r="H4056">
            <v>142.46</v>
          </cell>
          <cell r="I4056" t="str">
            <v>COM VALOR</v>
          </cell>
        </row>
        <row r="4057">
          <cell r="B4057">
            <v>6317</v>
          </cell>
          <cell r="C4057" t="str">
            <v>TE DE REDUCAO DE FERRO GALVANIZADO, COM ROSCA BSP, DE 2 1/2" X 1 1/4"</v>
          </cell>
          <cell r="D4057" t="str">
            <v>UN</v>
          </cell>
          <cell r="E4057" t="str">
            <v>CR</v>
          </cell>
          <cell r="F4057">
            <v>142.46</v>
          </cell>
          <cell r="G4057">
            <v>142.46</v>
          </cell>
          <cell r="H4057">
            <v>142.46</v>
          </cell>
          <cell r="I4057" t="str">
            <v>COM VALOR</v>
          </cell>
        </row>
        <row r="4058">
          <cell r="B4058">
            <v>6307</v>
          </cell>
          <cell r="C4058" t="str">
            <v>TE DE REDUCAO DE FERRO GALVANIZADO, COM ROSCA BSP, DE 2 1/2" X 1"</v>
          </cell>
          <cell r="D4058" t="str">
            <v>UN</v>
          </cell>
          <cell r="E4058" t="str">
            <v>CR</v>
          </cell>
          <cell r="F4058">
            <v>142.46</v>
          </cell>
          <cell r="G4058">
            <v>142.46</v>
          </cell>
          <cell r="H4058">
            <v>142.46</v>
          </cell>
          <cell r="I4058" t="str">
            <v>COM VALOR</v>
          </cell>
        </row>
        <row r="4059">
          <cell r="B4059">
            <v>6309</v>
          </cell>
          <cell r="C4059" t="str">
            <v>TE DE REDUCAO DE FERRO GALVANIZADO, COM ROSCA BSP, DE 2 1/2" X 2"</v>
          </cell>
          <cell r="D4059" t="str">
            <v>UN</v>
          </cell>
          <cell r="E4059" t="str">
            <v>CR</v>
          </cell>
          <cell r="F4059">
            <v>146.6</v>
          </cell>
          <cell r="G4059">
            <v>146.6</v>
          </cell>
          <cell r="H4059">
            <v>146.6</v>
          </cell>
          <cell r="I4059" t="str">
            <v>COM VALOR</v>
          </cell>
        </row>
        <row r="4060">
          <cell r="B4060">
            <v>6318</v>
          </cell>
          <cell r="C4060" t="str">
            <v>TE DE REDUCAO DE FERRO GALVANIZADO, COM ROSCA BSP, DE 2" X 1 1/2"</v>
          </cell>
          <cell r="D4060" t="str">
            <v>UN</v>
          </cell>
          <cell r="E4060" t="str">
            <v>CR</v>
          </cell>
          <cell r="F4060">
            <v>76.849999999999994</v>
          </cell>
          <cell r="G4060">
            <v>76.849999999999994</v>
          </cell>
          <cell r="H4060">
            <v>76.849999999999994</v>
          </cell>
          <cell r="I4060" t="str">
            <v>COM VALOR</v>
          </cell>
        </row>
        <row r="4061">
          <cell r="B4061">
            <v>6306</v>
          </cell>
          <cell r="C4061" t="str">
            <v>TE DE REDUCAO DE FERRO GALVANIZADO, COM ROSCA BSP, DE 2" X 1 1/4"</v>
          </cell>
          <cell r="D4061" t="str">
            <v>UN</v>
          </cell>
          <cell r="E4061" t="str">
            <v>CR</v>
          </cell>
          <cell r="F4061">
            <v>76.849999999999994</v>
          </cell>
          <cell r="G4061">
            <v>76.849999999999994</v>
          </cell>
          <cell r="H4061">
            <v>76.849999999999994</v>
          </cell>
          <cell r="I4061" t="str">
            <v>COM VALOR</v>
          </cell>
        </row>
        <row r="4062">
          <cell r="B4062">
            <v>6305</v>
          </cell>
          <cell r="C4062" t="str">
            <v>TE DE REDUCAO DE FERRO GALVANIZADO, COM ROSCA BSP, DE 2" X 1"</v>
          </cell>
          <cell r="D4062" t="str">
            <v>UN</v>
          </cell>
          <cell r="E4062" t="str">
            <v>CR</v>
          </cell>
          <cell r="F4062">
            <v>76.849999999999994</v>
          </cell>
          <cell r="G4062">
            <v>76.849999999999994</v>
          </cell>
          <cell r="H4062">
            <v>76.849999999999994</v>
          </cell>
          <cell r="I4062" t="str">
            <v>COM VALOR</v>
          </cell>
        </row>
        <row r="4063">
          <cell r="B4063">
            <v>6312</v>
          </cell>
          <cell r="C4063" t="str">
            <v>TE DE REDUCAO DE FERRO GALVANIZADO, COM ROSCA BSP, DE 3" X 1 1/2"</v>
          </cell>
          <cell r="D4063" t="str">
            <v>UN</v>
          </cell>
          <cell r="E4063" t="str">
            <v>CR</v>
          </cell>
          <cell r="F4063">
            <v>204.92</v>
          </cell>
          <cell r="G4063">
            <v>204.92</v>
          </cell>
          <cell r="H4063">
            <v>204.92</v>
          </cell>
          <cell r="I4063" t="str">
            <v>COM VALOR</v>
          </cell>
        </row>
        <row r="4064">
          <cell r="B4064">
            <v>6311</v>
          </cell>
          <cell r="C4064" t="str">
            <v>TE DE REDUCAO DE FERRO GALVANIZADO, COM ROSCA BSP, DE 3" X 1 1/4"</v>
          </cell>
          <cell r="D4064" t="str">
            <v>UN</v>
          </cell>
          <cell r="E4064" t="str">
            <v>CR</v>
          </cell>
          <cell r="F4064">
            <v>204.92</v>
          </cell>
          <cell r="G4064">
            <v>204.92</v>
          </cell>
          <cell r="H4064">
            <v>204.92</v>
          </cell>
          <cell r="I4064" t="str">
            <v>COM VALOR</v>
          </cell>
        </row>
        <row r="4065">
          <cell r="B4065">
            <v>6310</v>
          </cell>
          <cell r="C4065" t="str">
            <v>TE DE REDUCAO DE FERRO GALVANIZADO, COM ROSCA BSP, DE 3" X 1"</v>
          </cell>
          <cell r="D4065" t="str">
            <v>UN</v>
          </cell>
          <cell r="E4065" t="str">
            <v>CR</v>
          </cell>
          <cell r="F4065">
            <v>204.92</v>
          </cell>
          <cell r="G4065">
            <v>204.92</v>
          </cell>
          <cell r="H4065">
            <v>204.92</v>
          </cell>
          <cell r="I4065" t="str">
            <v>COM VALOR</v>
          </cell>
        </row>
        <row r="4066">
          <cell r="B4066">
            <v>6314</v>
          </cell>
          <cell r="C4066" t="str">
            <v>TE DE REDUCAO DE FERRO GALVANIZADO, COM ROSCA BSP, DE 3" X 2 1/2"</v>
          </cell>
          <cell r="D4066" t="str">
            <v>UN</v>
          </cell>
          <cell r="E4066" t="str">
            <v>CR</v>
          </cell>
          <cell r="F4066">
            <v>204.92</v>
          </cell>
          <cell r="G4066">
            <v>204.92</v>
          </cell>
          <cell r="H4066">
            <v>204.92</v>
          </cell>
          <cell r="I4066" t="str">
            <v>COM VALOR</v>
          </cell>
        </row>
        <row r="4067">
          <cell r="B4067">
            <v>6313</v>
          </cell>
          <cell r="C4067" t="str">
            <v>TE DE REDUCAO DE FERRO GALVANIZADO, COM ROSCA BSP, DE 3" X 2"</v>
          </cell>
          <cell r="D4067" t="str">
            <v>UN</v>
          </cell>
          <cell r="E4067" t="str">
            <v>CR</v>
          </cell>
          <cell r="F4067">
            <v>204.92</v>
          </cell>
          <cell r="G4067">
            <v>204.92</v>
          </cell>
          <cell r="H4067">
            <v>204.92</v>
          </cell>
          <cell r="I4067" t="str">
            <v>COM VALOR</v>
          </cell>
        </row>
        <row r="4068">
          <cell r="B4068">
            <v>6302</v>
          </cell>
          <cell r="C4068" t="str">
            <v>TE DE REDUCAO DE FERRO GALVANIZADO, COM ROSCA BSP, DE 3/4" X 1/2"</v>
          </cell>
          <cell r="D4068" t="str">
            <v>UN</v>
          </cell>
          <cell r="E4068" t="str">
            <v>CR</v>
          </cell>
          <cell r="F4068">
            <v>16.3</v>
          </cell>
          <cell r="G4068">
            <v>16.3</v>
          </cell>
          <cell r="H4068">
            <v>16.3</v>
          </cell>
          <cell r="I4068" t="str">
            <v>COM VALOR</v>
          </cell>
        </row>
        <row r="4069">
          <cell r="B4069">
            <v>6315</v>
          </cell>
          <cell r="C4069" t="str">
            <v>TE DE REDUCAO DE FERRO GALVANIZADO, COM ROSCA BSP, DE 4" X 2"</v>
          </cell>
          <cell r="D4069" t="str">
            <v>UN</v>
          </cell>
          <cell r="E4069" t="str">
            <v>CR</v>
          </cell>
          <cell r="F4069">
            <v>388</v>
          </cell>
          <cell r="G4069">
            <v>388</v>
          </cell>
          <cell r="H4069">
            <v>388</v>
          </cell>
          <cell r="I4069" t="str">
            <v>COM VALOR</v>
          </cell>
        </row>
        <row r="4070">
          <cell r="B4070">
            <v>6316</v>
          </cell>
          <cell r="C4070" t="str">
            <v>TE DE REDUCAO DE FERRO GALVANIZADO, COM ROSCA BSP, DE 4" X 3"</v>
          </cell>
          <cell r="D4070" t="str">
            <v>UN</v>
          </cell>
          <cell r="E4070" t="str">
            <v>CR</v>
          </cell>
          <cell r="F4070">
            <v>388</v>
          </cell>
          <cell r="G4070">
            <v>388</v>
          </cell>
          <cell r="H4070">
            <v>388</v>
          </cell>
          <cell r="I4070" t="str">
            <v>COM VALOR</v>
          </cell>
        </row>
        <row r="4071">
          <cell r="B4071">
            <v>39324</v>
          </cell>
          <cell r="C4071" t="str">
            <v>TE DE REDUCAO, CPVC, 22 X 15 MM, PARA AGUA QUENTE PREDIAL</v>
          </cell>
          <cell r="D4071" t="str">
            <v>UN</v>
          </cell>
          <cell r="E4071" t="str">
            <v>CR</v>
          </cell>
          <cell r="F4071">
            <v>5.86</v>
          </cell>
          <cell r="G4071">
            <v>5.86</v>
          </cell>
          <cell r="H4071">
            <v>5.86</v>
          </cell>
          <cell r="I4071" t="str">
            <v>COM VALOR</v>
          </cell>
        </row>
        <row r="4072">
          <cell r="B4072">
            <v>39325</v>
          </cell>
          <cell r="C4072" t="str">
            <v>TE DE REDUCAO, CPVC, 28 X 22 MM, PARA AGUA QUENTE PREDIAL</v>
          </cell>
          <cell r="D4072" t="str">
            <v>UN</v>
          </cell>
          <cell r="E4072" t="str">
            <v>CR</v>
          </cell>
          <cell r="F4072">
            <v>8.83</v>
          </cell>
          <cell r="G4072">
            <v>8.83</v>
          </cell>
          <cell r="H4072">
            <v>8.83</v>
          </cell>
          <cell r="I4072" t="str">
            <v>COM VALOR</v>
          </cell>
        </row>
        <row r="4073">
          <cell r="B4073">
            <v>39326</v>
          </cell>
          <cell r="C4073" t="str">
            <v>TE DE REDUCAO, CPVC, 35 X 28 MM, PARA AGUA QUENTE PREDIAL</v>
          </cell>
          <cell r="D4073" t="str">
            <v>UN</v>
          </cell>
          <cell r="E4073" t="str">
            <v>CR</v>
          </cell>
          <cell r="F4073">
            <v>31.69</v>
          </cell>
          <cell r="G4073">
            <v>31.69</v>
          </cell>
          <cell r="H4073">
            <v>31.69</v>
          </cell>
          <cell r="I4073" t="str">
            <v>COM VALOR</v>
          </cell>
        </row>
        <row r="4074">
          <cell r="B4074">
            <v>39327</v>
          </cell>
          <cell r="C4074" t="str">
            <v>TE DE REDUCAO, CPVC, 42 X 35 MM, PARA AGUA QUENTE PREDIAL</v>
          </cell>
          <cell r="D4074" t="str">
            <v>UN</v>
          </cell>
          <cell r="E4074" t="str">
            <v>CR</v>
          </cell>
          <cell r="F4074">
            <v>47.81</v>
          </cell>
          <cell r="G4074">
            <v>47.81</v>
          </cell>
          <cell r="H4074">
            <v>47.81</v>
          </cell>
          <cell r="I4074" t="str">
            <v>COM VALOR</v>
          </cell>
        </row>
        <row r="4075">
          <cell r="B4075">
            <v>11378</v>
          </cell>
          <cell r="C4075" t="str">
            <v>TE DE REDUCAO, PVC PBA, BBB, JE, DN 100 X 50 / DE 110 X 60 MM, PARA REDE DE AGUA</v>
          </cell>
          <cell r="D4075" t="str">
            <v>UN</v>
          </cell>
          <cell r="E4075" t="str">
            <v>CR</v>
          </cell>
          <cell r="F4075">
            <v>76.540000000000006</v>
          </cell>
          <cell r="G4075">
            <v>76.540000000000006</v>
          </cell>
          <cell r="H4075">
            <v>76.540000000000006</v>
          </cell>
          <cell r="I4075" t="str">
            <v>COM VALOR</v>
          </cell>
        </row>
        <row r="4076">
          <cell r="B4076">
            <v>11379</v>
          </cell>
          <cell r="C4076" t="str">
            <v>TE DE REDUCAO, PVC PBA, BBB, JE, DN 100 X 75 / DE 110 X 85 MM, PARA REDE DE AGUA</v>
          </cell>
          <cell r="D4076" t="str">
            <v>UN</v>
          </cell>
          <cell r="E4076" t="str">
            <v>CR</v>
          </cell>
          <cell r="F4076">
            <v>64.680000000000007</v>
          </cell>
          <cell r="G4076">
            <v>64.680000000000007</v>
          </cell>
          <cell r="H4076">
            <v>64.680000000000007</v>
          </cell>
          <cell r="I4076" t="str">
            <v>COM VALOR</v>
          </cell>
        </row>
        <row r="4077">
          <cell r="B4077">
            <v>11493</v>
          </cell>
          <cell r="C4077" t="str">
            <v>TE DE REDUCAO, PVC PBA, BBB, JE, DN 75 X 50 / DE 85 X 60 MM, PARA REDE DE AGUA</v>
          </cell>
          <cell r="D4077" t="str">
            <v>UN</v>
          </cell>
          <cell r="E4077" t="str">
            <v>CR</v>
          </cell>
          <cell r="F4077">
            <v>37.299999999999997</v>
          </cell>
          <cell r="G4077">
            <v>37.299999999999997</v>
          </cell>
          <cell r="H4077">
            <v>37.299999999999997</v>
          </cell>
          <cell r="I4077" t="str">
            <v>COM VALOR</v>
          </cell>
        </row>
        <row r="4078">
          <cell r="B4078">
            <v>7106</v>
          </cell>
          <cell r="C4078" t="str">
            <v>TE DE REDUCAO, PVC, SOLDAVEL, 90 GRAUS, 110 MM X 60 MM, PARA AGUA FRIA PREDIAL</v>
          </cell>
          <cell r="D4078" t="str">
            <v>UN</v>
          </cell>
          <cell r="E4078" t="str">
            <v>CR</v>
          </cell>
          <cell r="F4078">
            <v>140.22999999999999</v>
          </cell>
          <cell r="G4078">
            <v>140.22999999999999</v>
          </cell>
          <cell r="H4078">
            <v>140.22999999999999</v>
          </cell>
          <cell r="I4078" t="str">
            <v>COM VALOR</v>
          </cell>
        </row>
        <row r="4079">
          <cell r="B4079">
            <v>7104</v>
          </cell>
          <cell r="C4079" t="str">
            <v>TE DE REDUCAO, PVC, SOLDAVEL, 90 GRAUS, 25 MM X 20 MM, PARA AGUA FRIA PREDIAL</v>
          </cell>
          <cell r="D4079" t="str">
            <v>UN</v>
          </cell>
          <cell r="E4079" t="str">
            <v>CR</v>
          </cell>
          <cell r="F4079">
            <v>3.78</v>
          </cell>
          <cell r="G4079">
            <v>3.78</v>
          </cell>
          <cell r="H4079">
            <v>3.78</v>
          </cell>
          <cell r="I4079" t="str">
            <v>COM VALOR</v>
          </cell>
        </row>
        <row r="4080">
          <cell r="B4080">
            <v>7136</v>
          </cell>
          <cell r="C4080" t="str">
            <v>TE DE REDUCAO, PVC, SOLDAVEL, 90 GRAUS, 32 MM X 25 MM, PARA AGUA FRIA PREDIAL</v>
          </cell>
          <cell r="D4080" t="str">
            <v>UN</v>
          </cell>
          <cell r="E4080" t="str">
            <v>CR</v>
          </cell>
          <cell r="F4080">
            <v>6.58</v>
          </cell>
          <cell r="G4080">
            <v>6.58</v>
          </cell>
          <cell r="H4080">
            <v>6.58</v>
          </cell>
          <cell r="I4080" t="str">
            <v>COM VALOR</v>
          </cell>
        </row>
        <row r="4081">
          <cell r="B4081">
            <v>7128</v>
          </cell>
          <cell r="C4081" t="str">
            <v>TE DE REDUCAO, PVC, SOLDAVEL, 90 GRAUS, 40 MM X 32 MM, PARA AGUA FRIA PREDIAL</v>
          </cell>
          <cell r="D4081" t="str">
            <v>UN</v>
          </cell>
          <cell r="E4081" t="str">
            <v>CR</v>
          </cell>
          <cell r="F4081">
            <v>8.5399999999999991</v>
          </cell>
          <cell r="G4081">
            <v>8.5399999999999991</v>
          </cell>
          <cell r="H4081">
            <v>8.5399999999999991</v>
          </cell>
          <cell r="I4081" t="str">
            <v>COM VALOR</v>
          </cell>
        </row>
        <row r="4082">
          <cell r="B4082">
            <v>7108</v>
          </cell>
          <cell r="C4082" t="str">
            <v>TE DE REDUCAO, PVC, SOLDAVEL, 90 GRAUS, 50 MM X 20 MM, PARA AGUA FRIA PREDIAL</v>
          </cell>
          <cell r="D4082" t="str">
            <v>UN</v>
          </cell>
          <cell r="E4082" t="str">
            <v>CR</v>
          </cell>
          <cell r="F4082">
            <v>8.52</v>
          </cell>
          <cell r="G4082">
            <v>8.52</v>
          </cell>
          <cell r="H4082">
            <v>8.52</v>
          </cell>
          <cell r="I4082" t="str">
            <v>COM VALOR</v>
          </cell>
        </row>
        <row r="4083">
          <cell r="B4083">
            <v>7129</v>
          </cell>
          <cell r="C4083" t="str">
            <v>TE DE REDUCAO, PVC, SOLDAVEL, 90 GRAUS, 50 MM X 25 MM, PARA AGUA FRIA PREDIAL</v>
          </cell>
          <cell r="D4083" t="str">
            <v>UN</v>
          </cell>
          <cell r="E4083" t="str">
            <v>CR</v>
          </cell>
          <cell r="F4083">
            <v>10.02</v>
          </cell>
          <cell r="G4083">
            <v>10.02</v>
          </cell>
          <cell r="H4083">
            <v>10.02</v>
          </cell>
          <cell r="I4083" t="str">
            <v>COM VALOR</v>
          </cell>
        </row>
        <row r="4084">
          <cell r="B4084">
            <v>7130</v>
          </cell>
          <cell r="C4084" t="str">
            <v>TE DE REDUCAO, PVC, SOLDAVEL, 90 GRAUS, 50 MM X 32 MM, PARA AGUA FRIA PREDIAL</v>
          </cell>
          <cell r="D4084" t="str">
            <v>UN</v>
          </cell>
          <cell r="E4084" t="str">
            <v>CR</v>
          </cell>
          <cell r="F4084">
            <v>14.57</v>
          </cell>
          <cell r="G4084">
            <v>14.57</v>
          </cell>
          <cell r="H4084">
            <v>14.57</v>
          </cell>
          <cell r="I4084" t="str">
            <v>COM VALOR</v>
          </cell>
        </row>
        <row r="4085">
          <cell r="B4085">
            <v>7131</v>
          </cell>
          <cell r="C4085" t="str">
            <v>TE DE REDUCAO, PVC, SOLDAVEL, 90 GRAUS, 50 MM X 40 MM, PARA AGUA FRIA PREDIAL</v>
          </cell>
          <cell r="D4085" t="str">
            <v>UN</v>
          </cell>
          <cell r="E4085" t="str">
            <v>CR</v>
          </cell>
          <cell r="F4085">
            <v>17.809999999999999</v>
          </cell>
          <cell r="G4085">
            <v>17.809999999999999</v>
          </cell>
          <cell r="H4085">
            <v>17.809999999999999</v>
          </cell>
          <cell r="I4085" t="str">
            <v>COM VALOR</v>
          </cell>
        </row>
        <row r="4086">
          <cell r="B4086">
            <v>7132</v>
          </cell>
          <cell r="C4086" t="str">
            <v>TE DE REDUCAO, PVC, SOLDAVEL, 90 GRAUS, 75 MM X 50 MM, PARA AGUA FRIA PREDIAL</v>
          </cell>
          <cell r="D4086" t="str">
            <v>UN</v>
          </cell>
          <cell r="E4086" t="str">
            <v>CR</v>
          </cell>
          <cell r="F4086">
            <v>41.94</v>
          </cell>
          <cell r="G4086">
            <v>41.94</v>
          </cell>
          <cell r="H4086">
            <v>41.94</v>
          </cell>
          <cell r="I4086" t="str">
            <v>COM VALOR</v>
          </cell>
        </row>
        <row r="4087">
          <cell r="B4087">
            <v>7133</v>
          </cell>
          <cell r="C4087" t="str">
            <v>TE DE REDUCAO, PVC, SOLDAVEL, 90 GRAUS, 85 MM X 60 MM, PARA AGUA FRIA PREDIAL</v>
          </cell>
          <cell r="D4087" t="str">
            <v>UN</v>
          </cell>
          <cell r="E4087" t="str">
            <v>CR</v>
          </cell>
          <cell r="F4087">
            <v>96.92</v>
          </cell>
          <cell r="G4087">
            <v>96.92</v>
          </cell>
          <cell r="H4087">
            <v>96.92</v>
          </cell>
          <cell r="I4087" t="str">
            <v>COM VALOR</v>
          </cell>
        </row>
        <row r="4088">
          <cell r="B4088">
            <v>37422</v>
          </cell>
          <cell r="C4088" t="str">
            <v>TE DE SERVICO INTEGRADO, EM POLIPROPILENO (PP), PARA TUBOS EM PEAD, 63 X 20 MM - LIGACAO PREDIAL DE AGUA</v>
          </cell>
          <cell r="D4088" t="str">
            <v>UN</v>
          </cell>
          <cell r="E4088" t="str">
            <v>CR</v>
          </cell>
          <cell r="F4088" t="str">
            <v>VERIFICAR</v>
          </cell>
          <cell r="G4088" t="str">
            <v>VERIFICAR</v>
          </cell>
          <cell r="H4088" t="str">
            <v>VERIFICAR</v>
          </cell>
          <cell r="I4088" t="str">
            <v>SEM VALOR</v>
          </cell>
        </row>
        <row r="4089">
          <cell r="B4089">
            <v>37420</v>
          </cell>
          <cell r="C4089" t="str">
            <v>TE DE SERVICO INTEGRADO, EM POLIPROPILENO (PP), PARA TUBOS EM PEAD/PVC, 60 X 20 MM - LIGACAO PREDIAL DE AGUA</v>
          </cell>
          <cell r="D4089" t="str">
            <v>UN</v>
          </cell>
          <cell r="E4089" t="str">
            <v>CR</v>
          </cell>
          <cell r="F4089" t="str">
            <v>VERIFICAR</v>
          </cell>
          <cell r="G4089" t="str">
            <v>VERIFICAR</v>
          </cell>
          <cell r="H4089" t="str">
            <v>VERIFICAR</v>
          </cell>
          <cell r="I4089" t="str">
            <v>SEM VALOR</v>
          </cell>
        </row>
        <row r="4090">
          <cell r="B4090">
            <v>37421</v>
          </cell>
          <cell r="C4090" t="str">
            <v>TE DE SERVICO INTEGRADO, EM POLIPROPILENO (PP), PARA TUBOS EM PEAD/PVC, 60 X 32 MM - LIGACAO PREDIAL DE AGUA</v>
          </cell>
          <cell r="D4090" t="str">
            <v>UN</v>
          </cell>
          <cell r="E4090" t="str">
            <v>CR</v>
          </cell>
          <cell r="F4090" t="str">
            <v>VERIFICAR</v>
          </cell>
          <cell r="G4090" t="str">
            <v>VERIFICAR</v>
          </cell>
          <cell r="H4090" t="str">
            <v>VERIFICAR</v>
          </cell>
          <cell r="I4090" t="str">
            <v>SEM VALOR</v>
          </cell>
        </row>
        <row r="4091">
          <cell r="B4091">
            <v>37443</v>
          </cell>
          <cell r="C4091" t="str">
            <v>TE DE SERVICO, PEAD PE 100, DE 125 X 20 MM, PARA ELETROFUSAO</v>
          </cell>
          <cell r="D4091" t="str">
            <v>UN</v>
          </cell>
          <cell r="E4091" t="str">
            <v>CR</v>
          </cell>
          <cell r="F4091" t="str">
            <v>VERIFICAR</v>
          </cell>
          <cell r="G4091" t="str">
            <v>VERIFICAR</v>
          </cell>
          <cell r="H4091" t="str">
            <v>VERIFICAR</v>
          </cell>
          <cell r="I4091" t="str">
            <v>SEM VALOR</v>
          </cell>
        </row>
        <row r="4092">
          <cell r="B4092">
            <v>37444</v>
          </cell>
          <cell r="C4092" t="str">
            <v>TE DE SERVICO, PEAD PE 100, DE 125 X 32 MM, PARA ELETROFUSAO</v>
          </cell>
          <cell r="D4092" t="str">
            <v>UN</v>
          </cell>
          <cell r="E4092" t="str">
            <v>CR</v>
          </cell>
          <cell r="F4092" t="str">
            <v>VERIFICAR</v>
          </cell>
          <cell r="G4092" t="str">
            <v>VERIFICAR</v>
          </cell>
          <cell r="H4092" t="str">
            <v>VERIFICAR</v>
          </cell>
          <cell r="I4092" t="str">
            <v>SEM VALOR</v>
          </cell>
        </row>
        <row r="4093">
          <cell r="B4093">
            <v>37445</v>
          </cell>
          <cell r="C4093" t="str">
            <v>TE DE SERVICO, PEAD PE 100, DE 125 X 63 MM, PARA ELETROFUSAO</v>
          </cell>
          <cell r="D4093" t="str">
            <v>UN</v>
          </cell>
          <cell r="E4093" t="str">
            <v>CR</v>
          </cell>
          <cell r="F4093" t="str">
            <v>VERIFICAR</v>
          </cell>
          <cell r="G4093" t="str">
            <v>VERIFICAR</v>
          </cell>
          <cell r="H4093" t="str">
            <v>VERIFICAR</v>
          </cell>
          <cell r="I4093" t="str">
            <v>SEM VALOR</v>
          </cell>
        </row>
        <row r="4094">
          <cell r="B4094">
            <v>37446</v>
          </cell>
          <cell r="C4094" t="str">
            <v>TE DE SERVICO, PEAD PE 100, DE 200 X 20 MM, PARA ELETROFUSAO</v>
          </cell>
          <cell r="D4094" t="str">
            <v>UN</v>
          </cell>
          <cell r="E4094" t="str">
            <v>CR</v>
          </cell>
          <cell r="F4094" t="str">
            <v>VERIFICAR</v>
          </cell>
          <cell r="G4094" t="str">
            <v>VERIFICAR</v>
          </cell>
          <cell r="H4094" t="str">
            <v>VERIFICAR</v>
          </cell>
          <cell r="I4094" t="str">
            <v>SEM VALOR</v>
          </cell>
        </row>
        <row r="4095">
          <cell r="B4095">
            <v>37447</v>
          </cell>
          <cell r="C4095" t="str">
            <v>TE DE SERVICO, PEAD PE 100, DE 200 X 32 MM, PARA ELETROFUSAO</v>
          </cell>
          <cell r="D4095" t="str">
            <v>UN</v>
          </cell>
          <cell r="E4095" t="str">
            <v>CR</v>
          </cell>
          <cell r="F4095" t="str">
            <v>VERIFICAR</v>
          </cell>
          <cell r="G4095" t="str">
            <v>VERIFICAR</v>
          </cell>
          <cell r="H4095" t="str">
            <v>VERIFICAR</v>
          </cell>
          <cell r="I4095" t="str">
            <v>SEM VALOR</v>
          </cell>
        </row>
        <row r="4096">
          <cell r="B4096">
            <v>37448</v>
          </cell>
          <cell r="C4096" t="str">
            <v>TE DE SERVICO, PEAD PE 100, DE 200 X 63 MM, PARA ELETROFUSAO</v>
          </cell>
          <cell r="D4096" t="str">
            <v>UN</v>
          </cell>
          <cell r="E4096" t="str">
            <v>CR</v>
          </cell>
          <cell r="F4096" t="str">
            <v>VERIFICAR</v>
          </cell>
          <cell r="G4096" t="str">
            <v>VERIFICAR</v>
          </cell>
          <cell r="H4096" t="str">
            <v>VERIFICAR</v>
          </cell>
          <cell r="I4096" t="str">
            <v>SEM VALOR</v>
          </cell>
        </row>
        <row r="4097">
          <cell r="B4097">
            <v>37440</v>
          </cell>
          <cell r="C4097" t="str">
            <v>TE DE SERVICO, PEAD PE 100, DE 63 X 20 MM, PARA ELETROFUSAO</v>
          </cell>
          <cell r="D4097" t="str">
            <v>UN</v>
          </cell>
          <cell r="E4097" t="str">
            <v>CR</v>
          </cell>
          <cell r="F4097" t="str">
            <v>VERIFICAR</v>
          </cell>
          <cell r="G4097" t="str">
            <v>VERIFICAR</v>
          </cell>
          <cell r="H4097" t="str">
            <v>VERIFICAR</v>
          </cell>
          <cell r="I4097" t="str">
            <v>SEM VALOR</v>
          </cell>
        </row>
        <row r="4098">
          <cell r="B4098">
            <v>37441</v>
          </cell>
          <cell r="C4098" t="str">
            <v>TE DE SERVICO, PEAD PE 100, DE 63 X 32 MM, PARA ELETROFUSAO</v>
          </cell>
          <cell r="D4098" t="str">
            <v>UN</v>
          </cell>
          <cell r="E4098" t="str">
            <v>CR</v>
          </cell>
          <cell r="F4098" t="str">
            <v>VERIFICAR</v>
          </cell>
          <cell r="G4098" t="str">
            <v>VERIFICAR</v>
          </cell>
          <cell r="H4098" t="str">
            <v>VERIFICAR</v>
          </cell>
          <cell r="I4098" t="str">
            <v>SEM VALOR</v>
          </cell>
        </row>
        <row r="4099">
          <cell r="B4099">
            <v>37442</v>
          </cell>
          <cell r="C4099" t="str">
            <v>TE DE SERVICO, PEAD PE 100, DE 63 X 63 MM, PARA ELETROFUSAO</v>
          </cell>
          <cell r="D4099" t="str">
            <v>UN</v>
          </cell>
          <cell r="E4099" t="str">
            <v>CR</v>
          </cell>
          <cell r="F4099" t="str">
            <v>VERIFICAR</v>
          </cell>
          <cell r="G4099" t="str">
            <v>VERIFICAR</v>
          </cell>
          <cell r="H4099" t="str">
            <v>VERIFICAR</v>
          </cell>
          <cell r="I4099" t="str">
            <v>SEM VALOR</v>
          </cell>
        </row>
        <row r="4100">
          <cell r="B4100">
            <v>38017</v>
          </cell>
          <cell r="C4100" t="str">
            <v>TE DE TRANSICAO, CPVC, SOLDAVEL, 15 MM X 1/2", PARA AGUA QUENTE</v>
          </cell>
          <cell r="D4100" t="str">
            <v>UN</v>
          </cell>
          <cell r="E4100" t="str">
            <v>CR</v>
          </cell>
          <cell r="F4100">
            <v>11.98</v>
          </cell>
          <cell r="G4100">
            <v>11.98</v>
          </cell>
          <cell r="H4100">
            <v>11.98</v>
          </cell>
          <cell r="I4100" t="str">
            <v>COM VALOR</v>
          </cell>
        </row>
        <row r="4101">
          <cell r="B4101">
            <v>38018</v>
          </cell>
          <cell r="C4101" t="str">
            <v>TE DE TRANSICAO, CPVC, SOLDAVEL, 22 MM X 1/2", PARA AGUA QUENTE</v>
          </cell>
          <cell r="D4101" t="str">
            <v>UN</v>
          </cell>
          <cell r="E4101" t="str">
            <v>CR</v>
          </cell>
          <cell r="F4101">
            <v>13.47</v>
          </cell>
          <cell r="G4101">
            <v>13.47</v>
          </cell>
          <cell r="H4101">
            <v>13.47</v>
          </cell>
          <cell r="I4101" t="str">
            <v>COM VALOR</v>
          </cell>
        </row>
        <row r="4102">
          <cell r="B4102">
            <v>39895</v>
          </cell>
          <cell r="C4102" t="str">
            <v>TE DUPLA CURVA BRONZE/LATAO SEM ANEL DE SOLDA, ROSCA F X BOLSA X ROSCA F, 1/2" X 15 X 1/2"</v>
          </cell>
          <cell r="D4102" t="str">
            <v>UN</v>
          </cell>
          <cell r="E4102" t="str">
            <v>CR</v>
          </cell>
          <cell r="F4102" t="str">
            <v>VERIFICAR</v>
          </cell>
          <cell r="G4102" t="str">
            <v>VERIFICAR</v>
          </cell>
          <cell r="H4102" t="str">
            <v>VERIFICAR</v>
          </cell>
          <cell r="I4102" t="str">
            <v>SEM VALOR</v>
          </cell>
        </row>
        <row r="4103">
          <cell r="B4103">
            <v>39896</v>
          </cell>
          <cell r="C4103" t="str">
            <v>TE DUPLA CURVA BRONZE/LATAO SEM ANEL DE SOLDA, ROSCA F X BOLSA X ROSCA F, 3/4" X 22 X 3/4"</v>
          </cell>
          <cell r="D4103" t="str">
            <v>UN</v>
          </cell>
          <cell r="E4103" t="str">
            <v>CR</v>
          </cell>
          <cell r="F4103" t="str">
            <v>VERIFICAR</v>
          </cell>
          <cell r="G4103" t="str">
            <v>VERIFICAR</v>
          </cell>
          <cell r="H4103" t="str">
            <v>VERIFICAR</v>
          </cell>
          <cell r="I4103" t="str">
            <v>SEM VALOR</v>
          </cell>
        </row>
        <row r="4104">
          <cell r="B4104">
            <v>38873</v>
          </cell>
          <cell r="C4104" t="str">
            <v>TE METALICO, PARA CONEXAO COM ANEL DESLIZANTE, DN 16 MM, EM TUBO PEX PARA INST. AGUA QUENTE/FRIA</v>
          </cell>
          <cell r="D4104" t="str">
            <v>UN</v>
          </cell>
          <cell r="E4104" t="str">
            <v>CR</v>
          </cell>
          <cell r="F4104" t="str">
            <v>VERIFICAR</v>
          </cell>
          <cell r="G4104" t="str">
            <v>VERIFICAR</v>
          </cell>
          <cell r="H4104" t="str">
            <v>VERIFICAR</v>
          </cell>
          <cell r="I4104" t="str">
            <v>SEM VALOR</v>
          </cell>
        </row>
        <row r="4105">
          <cell r="B4105">
            <v>38874</v>
          </cell>
          <cell r="C4105" t="str">
            <v>TE METALICO, PARA CONEXAO COM ANEL DESLIZANTE, DN 20 MM, EM TUBO PEX PARA INST. AGUA QUENTE/FRIA</v>
          </cell>
          <cell r="D4105" t="str">
            <v>UN</v>
          </cell>
          <cell r="E4105" t="str">
            <v>CR</v>
          </cell>
          <cell r="F4105" t="str">
            <v>VERIFICAR</v>
          </cell>
          <cell r="G4105" t="str">
            <v>VERIFICAR</v>
          </cell>
          <cell r="H4105" t="str">
            <v>VERIFICAR</v>
          </cell>
          <cell r="I4105" t="str">
            <v>SEM VALOR</v>
          </cell>
        </row>
        <row r="4106">
          <cell r="B4106">
            <v>38875</v>
          </cell>
          <cell r="C4106" t="str">
            <v>TE METALICO, PARA CONEXAO COM ANEL DESLIZANTE, DN 25 MM, EM TUBO PEX PARA INST. AGUA QUENTE/FRIA</v>
          </cell>
          <cell r="D4106" t="str">
            <v>UN</v>
          </cell>
          <cell r="E4106" t="str">
            <v>CR</v>
          </cell>
          <cell r="F4106" t="str">
            <v>VERIFICAR</v>
          </cell>
          <cell r="G4106" t="str">
            <v>VERIFICAR</v>
          </cell>
          <cell r="H4106" t="str">
            <v>VERIFICAR</v>
          </cell>
          <cell r="I4106" t="str">
            <v>SEM VALOR</v>
          </cell>
        </row>
        <row r="4107">
          <cell r="B4107">
            <v>38876</v>
          </cell>
          <cell r="C4107" t="str">
            <v>TE METALICO, PARA CONEXAO COM ANEL DESLIZANTE, DN 32 MM, EM TUBO PEX PARA INST. AGUA QUENTE/FRIA</v>
          </cell>
          <cell r="D4107" t="str">
            <v>UN</v>
          </cell>
          <cell r="E4107" t="str">
            <v>CR</v>
          </cell>
          <cell r="F4107" t="str">
            <v>VERIFICAR</v>
          </cell>
          <cell r="G4107" t="str">
            <v>VERIFICAR</v>
          </cell>
          <cell r="H4107" t="str">
            <v>VERIFICAR</v>
          </cell>
          <cell r="I4107" t="str">
            <v>SEM VALOR</v>
          </cell>
        </row>
        <row r="4108">
          <cell r="B4108">
            <v>39000</v>
          </cell>
          <cell r="C4108" t="str">
            <v>TE MISTURADOR COM INSERTO METALICO, FEMEA, PPR, DN 25 MM X 3/4", PARA AGUA QUENTE E FRIA PREDIAL</v>
          </cell>
          <cell r="D4108" t="str">
            <v>UN</v>
          </cell>
          <cell r="E4108" t="str">
            <v>CR</v>
          </cell>
          <cell r="F4108" t="str">
            <v>VERIFICAR</v>
          </cell>
          <cell r="G4108" t="str">
            <v>VERIFICAR</v>
          </cell>
          <cell r="H4108" t="str">
            <v>VERIFICAR</v>
          </cell>
          <cell r="I4108" t="str">
            <v>SEM VALOR</v>
          </cell>
        </row>
        <row r="4109">
          <cell r="B4109">
            <v>38674</v>
          </cell>
          <cell r="C4109" t="str">
            <v>TE MISTURADOR DE TRANSICAO, CPVC, COM ROSCA, 22 MM X 3/4", PARA AGUA QUENTE</v>
          </cell>
          <cell r="D4109" t="str">
            <v>UN</v>
          </cell>
          <cell r="E4109" t="str">
            <v>CR</v>
          </cell>
          <cell r="F4109">
            <v>40.32</v>
          </cell>
          <cell r="G4109">
            <v>40.32</v>
          </cell>
          <cell r="H4109">
            <v>40.32</v>
          </cell>
          <cell r="I4109" t="str">
            <v>COM VALOR</v>
          </cell>
        </row>
        <row r="4110">
          <cell r="B4110">
            <v>38019</v>
          </cell>
          <cell r="C4110" t="str">
            <v>TE MISTURADOR, CPVC, SOLDAVEL, 15 MM, PARA AGUA QUENTE</v>
          </cell>
          <cell r="D4110" t="str">
            <v>UN</v>
          </cell>
          <cell r="E4110" t="str">
            <v>CR</v>
          </cell>
          <cell r="F4110">
            <v>8.5299999999999994</v>
          </cell>
          <cell r="G4110">
            <v>8.5299999999999994</v>
          </cell>
          <cell r="H4110">
            <v>8.5299999999999994</v>
          </cell>
          <cell r="I4110" t="str">
            <v>COM VALOR</v>
          </cell>
        </row>
        <row r="4111">
          <cell r="B4111">
            <v>38020</v>
          </cell>
          <cell r="C4111" t="str">
            <v>TE MISTURADOR, CPVC, SOLDAVEL, 22 MM, PARA AGUA QUENTE</v>
          </cell>
          <cell r="D4111" t="str">
            <v>UN</v>
          </cell>
          <cell r="E4111" t="str">
            <v>CR</v>
          </cell>
          <cell r="F4111">
            <v>10.51</v>
          </cell>
          <cell r="G4111">
            <v>10.51</v>
          </cell>
          <cell r="H4111">
            <v>10.51</v>
          </cell>
          <cell r="I4111" t="str">
            <v>COM VALOR</v>
          </cell>
        </row>
        <row r="4112">
          <cell r="B4112">
            <v>38454</v>
          </cell>
          <cell r="C4112" t="str">
            <v>TE MISTURADOR, PPR, F/M/M, DN 20 X 20 MM, PARA AGUA QUENTE PREDIAL</v>
          </cell>
          <cell r="D4112" t="str">
            <v>UN</v>
          </cell>
          <cell r="E4112" t="str">
            <v>CR</v>
          </cell>
          <cell r="F4112" t="str">
            <v>VERIFICAR</v>
          </cell>
          <cell r="G4112" t="str">
            <v>VERIFICAR</v>
          </cell>
          <cell r="H4112" t="str">
            <v>VERIFICAR</v>
          </cell>
          <cell r="I4112" t="str">
            <v>SEM VALOR</v>
          </cell>
        </row>
        <row r="4113">
          <cell r="B4113">
            <v>38455</v>
          </cell>
          <cell r="C4113" t="str">
            <v>TE MISTURADOR, PPR, F/M/M, DN 25 X 25 MM, PARA AGUA QUENTE PREDIAL</v>
          </cell>
          <cell r="D4113" t="str">
            <v>UN</v>
          </cell>
          <cell r="E4113" t="str">
            <v>CR</v>
          </cell>
          <cell r="F4113" t="str">
            <v>VERIFICAR</v>
          </cell>
          <cell r="G4113" t="str">
            <v>VERIFICAR</v>
          </cell>
          <cell r="H4113" t="str">
            <v>VERIFICAR</v>
          </cell>
          <cell r="I4113" t="str">
            <v>SEM VALOR</v>
          </cell>
        </row>
        <row r="4114">
          <cell r="B4114">
            <v>38462</v>
          </cell>
          <cell r="C4114" t="str">
            <v>TE NORMAL, PPR, F/F/F, SOLDAVEL, 90 GRAUS, DN 110 X 110 X 110 MM, PARA AGUA QUENTE PREDIAL</v>
          </cell>
          <cell r="D4114" t="str">
            <v>UN</v>
          </cell>
          <cell r="E4114" t="str">
            <v>CR</v>
          </cell>
          <cell r="F4114" t="str">
            <v>VERIFICAR</v>
          </cell>
          <cell r="G4114" t="str">
            <v>VERIFICAR</v>
          </cell>
          <cell r="H4114" t="str">
            <v>VERIFICAR</v>
          </cell>
          <cell r="I4114" t="str">
            <v>SEM VALOR</v>
          </cell>
        </row>
        <row r="4115">
          <cell r="B4115">
            <v>36362</v>
          </cell>
          <cell r="C4115" t="str">
            <v>TE NORMAL, PPR, F/F/F, SOLDAVEL, 90 GRAUS, DN 20 X 20 X 20 MM, PARA AGUA QUENTE PREDIAL</v>
          </cell>
          <cell r="D4115" t="str">
            <v>UN</v>
          </cell>
          <cell r="E4115" t="str">
            <v>CR</v>
          </cell>
          <cell r="F4115" t="str">
            <v>VERIFICAR</v>
          </cell>
          <cell r="G4115" t="str">
            <v>VERIFICAR</v>
          </cell>
          <cell r="H4115" t="str">
            <v>VERIFICAR</v>
          </cell>
          <cell r="I4115" t="str">
            <v>SEM VALOR</v>
          </cell>
        </row>
        <row r="4116">
          <cell r="B4116">
            <v>36298</v>
          </cell>
          <cell r="C4116" t="str">
            <v>TE NORMAL, PPR, F/F/F, SOLDAVEL, 90 GRAUS, DN 25 X 25 X 25 MM, PARA AGUA QUENTE PREDIAL</v>
          </cell>
          <cell r="D4116" t="str">
            <v>UN</v>
          </cell>
          <cell r="E4116" t="str">
            <v>CR</v>
          </cell>
          <cell r="F4116" t="str">
            <v>VERIFICAR</v>
          </cell>
          <cell r="G4116" t="str">
            <v>VERIFICAR</v>
          </cell>
          <cell r="H4116" t="str">
            <v>VERIFICAR</v>
          </cell>
          <cell r="I4116" t="str">
            <v>SEM VALOR</v>
          </cell>
        </row>
        <row r="4117">
          <cell r="B4117">
            <v>38456</v>
          </cell>
          <cell r="C4117" t="str">
            <v>TE NORMAL, PPR, F/F/F, SOLDAVEL, 90 GRAUS, DN 32 X 32 X 32 MM, PARA AGUA QUENTE PREDIAL</v>
          </cell>
          <cell r="D4117" t="str">
            <v>UN</v>
          </cell>
          <cell r="E4117" t="str">
            <v>CR</v>
          </cell>
          <cell r="F4117" t="str">
            <v>VERIFICAR</v>
          </cell>
          <cell r="G4117" t="str">
            <v>VERIFICAR</v>
          </cell>
          <cell r="H4117" t="str">
            <v>VERIFICAR</v>
          </cell>
          <cell r="I4117" t="str">
            <v>SEM VALOR</v>
          </cell>
        </row>
        <row r="4118">
          <cell r="B4118">
            <v>38457</v>
          </cell>
          <cell r="C4118" t="str">
            <v>TE NORMAL, PPR, F/F/F, SOLDAVEL, 90 GRAUS, DN 40 X 40 X 40 MM, PARA AGUA QUENTE PREDIAL</v>
          </cell>
          <cell r="D4118" t="str">
            <v>UN</v>
          </cell>
          <cell r="E4118" t="str">
            <v>CR</v>
          </cell>
          <cell r="F4118" t="str">
            <v>VERIFICAR</v>
          </cell>
          <cell r="G4118" t="str">
            <v>VERIFICAR</v>
          </cell>
          <cell r="H4118" t="str">
            <v>VERIFICAR</v>
          </cell>
          <cell r="I4118" t="str">
            <v>SEM VALOR</v>
          </cell>
        </row>
        <row r="4119">
          <cell r="B4119">
            <v>38458</v>
          </cell>
          <cell r="C4119" t="str">
            <v>TE NORMAL, PPR, F/F/F, SOLDAVEL, 90 GRAUS, DN 50 X 50 X 50 MM, PARA AGUA QUENTE PREDIAL</v>
          </cell>
          <cell r="D4119" t="str">
            <v>UN</v>
          </cell>
          <cell r="E4119" t="str">
            <v>CR</v>
          </cell>
          <cell r="F4119" t="str">
            <v>VERIFICAR</v>
          </cell>
          <cell r="G4119" t="str">
            <v>VERIFICAR</v>
          </cell>
          <cell r="H4119" t="str">
            <v>VERIFICAR</v>
          </cell>
          <cell r="I4119" t="str">
            <v>SEM VALOR</v>
          </cell>
        </row>
        <row r="4120">
          <cell r="B4120">
            <v>38459</v>
          </cell>
          <cell r="C4120" t="str">
            <v>TE NORMAL, PPR, F/F/F, SOLDAVEL, 90 GRAUS, DN 63 X 63 X 63 MM, PARA AGUA QUENTE PREDIAL</v>
          </cell>
          <cell r="D4120" t="str">
            <v>UN</v>
          </cell>
          <cell r="E4120" t="str">
            <v>CR</v>
          </cell>
          <cell r="F4120" t="str">
            <v>VERIFICAR</v>
          </cell>
          <cell r="G4120" t="str">
            <v>VERIFICAR</v>
          </cell>
          <cell r="H4120" t="str">
            <v>VERIFICAR</v>
          </cell>
          <cell r="I4120" t="str">
            <v>SEM VALOR</v>
          </cell>
        </row>
        <row r="4121">
          <cell r="B4121">
            <v>38460</v>
          </cell>
          <cell r="C4121" t="str">
            <v>TE NORMAL, PPR, F/F/F, SOLDAVEL, 90 GRAUS, DN 75 X 75 X 75 MM, PARA AGUA QUENTE PREDIAL</v>
          </cell>
          <cell r="D4121" t="str">
            <v>UN</v>
          </cell>
          <cell r="E4121" t="str">
            <v>CR</v>
          </cell>
          <cell r="F4121" t="str">
            <v>VERIFICAR</v>
          </cell>
          <cell r="G4121" t="str">
            <v>VERIFICAR</v>
          </cell>
          <cell r="H4121" t="str">
            <v>VERIFICAR</v>
          </cell>
          <cell r="I4121" t="str">
            <v>SEM VALOR</v>
          </cell>
        </row>
        <row r="4122">
          <cell r="B4122">
            <v>38461</v>
          </cell>
          <cell r="C4122" t="str">
            <v>TE NORMAL, PPR, F/F/F, SOLDAVEL, 90 GRAUS, DN 90 X 90 X 90 MM, PARA AGUA QUENTE PREDIAL</v>
          </cell>
          <cell r="D4122" t="str">
            <v>UN</v>
          </cell>
          <cell r="E4122" t="str">
            <v>CR</v>
          </cell>
          <cell r="F4122" t="str">
            <v>VERIFICAR</v>
          </cell>
          <cell r="G4122" t="str">
            <v>VERIFICAR</v>
          </cell>
          <cell r="H4122" t="str">
            <v>VERIFICAR</v>
          </cell>
          <cell r="I4122" t="str">
            <v>SEM VALOR</v>
          </cell>
        </row>
        <row r="4123">
          <cell r="B4123">
            <v>7094</v>
          </cell>
          <cell r="C4123" t="str">
            <v>TE PVC ROSCAVEL 90 GRAUS, 1", PARA AGUA FRIA PREDIAL</v>
          </cell>
          <cell r="D4123" t="str">
            <v>UN</v>
          </cell>
          <cell r="E4123" t="str">
            <v>CR</v>
          </cell>
          <cell r="F4123">
            <v>12.34</v>
          </cell>
          <cell r="G4123">
            <v>12.34</v>
          </cell>
          <cell r="H4123">
            <v>12.34</v>
          </cell>
          <cell r="I4123" t="str">
            <v>COM VALOR</v>
          </cell>
        </row>
        <row r="4124">
          <cell r="B4124">
            <v>7116</v>
          </cell>
          <cell r="C4124" t="str">
            <v>TE PVC SOLDAVEL, BBB, 90 GRAUS, DN 40 MM, PARA ESGOTO SECUNDARIO PREDIAL</v>
          </cell>
          <cell r="D4124" t="str">
            <v>UN</v>
          </cell>
          <cell r="E4124" t="str">
            <v>CR</v>
          </cell>
          <cell r="F4124">
            <v>3.77</v>
          </cell>
          <cell r="G4124">
            <v>3.77</v>
          </cell>
          <cell r="H4124">
            <v>3.77</v>
          </cell>
          <cell r="I4124" t="str">
            <v>COM VALOR</v>
          </cell>
        </row>
        <row r="4125">
          <cell r="B4125">
            <v>7118</v>
          </cell>
          <cell r="C4125" t="str">
            <v>TE PVC, ROSCAVEL, 90 GRAUS, 1 1/2", AGUA FRIA PREDIAL</v>
          </cell>
          <cell r="D4125" t="str">
            <v>UN</v>
          </cell>
          <cell r="E4125" t="str">
            <v>CR</v>
          </cell>
          <cell r="F4125">
            <v>25.37</v>
          </cell>
          <cell r="G4125">
            <v>25.37</v>
          </cell>
          <cell r="H4125">
            <v>25.37</v>
          </cell>
          <cell r="I4125" t="str">
            <v>COM VALOR</v>
          </cell>
        </row>
        <row r="4126">
          <cell r="B4126">
            <v>7098</v>
          </cell>
          <cell r="C4126" t="str">
            <v>TE PVC, ROSCAVEL, 90 GRAUS, 1/2", AGUA FRIA PREDIAL</v>
          </cell>
          <cell r="D4126" t="str">
            <v>UN</v>
          </cell>
          <cell r="E4126" t="str">
            <v>CR</v>
          </cell>
          <cell r="F4126">
            <v>3.77</v>
          </cell>
          <cell r="G4126">
            <v>3.77</v>
          </cell>
          <cell r="H4126">
            <v>3.77</v>
          </cell>
          <cell r="I4126" t="str">
            <v>COM VALOR</v>
          </cell>
        </row>
        <row r="4127">
          <cell r="B4127">
            <v>7110</v>
          </cell>
          <cell r="C4127" t="str">
            <v>TE PVC, ROSCAVEL, 90 GRAUS, 2", AGUA FRIA PREDIAL</v>
          </cell>
          <cell r="D4127" t="str">
            <v>UN</v>
          </cell>
          <cell r="E4127" t="str">
            <v>CR</v>
          </cell>
          <cell r="F4127">
            <v>48.24</v>
          </cell>
          <cell r="G4127">
            <v>48.24</v>
          </cell>
          <cell r="H4127">
            <v>48.24</v>
          </cell>
          <cell r="I4127" t="str">
            <v>COM VALOR</v>
          </cell>
        </row>
        <row r="4128">
          <cell r="B4128">
            <v>7123</v>
          </cell>
          <cell r="C4128" t="str">
            <v>TE PVC, ROSCAVEL, 90 GRAUS, 3/4", AGUA FRIA PREDIAL</v>
          </cell>
          <cell r="D4128" t="str">
            <v>UN</v>
          </cell>
          <cell r="E4128" t="str">
            <v>CR</v>
          </cell>
          <cell r="F4128">
            <v>4.5599999999999996</v>
          </cell>
          <cell r="G4128">
            <v>4.5599999999999996</v>
          </cell>
          <cell r="H4128">
            <v>4.5599999999999996</v>
          </cell>
          <cell r="I4128" t="str">
            <v>COM VALOR</v>
          </cell>
        </row>
        <row r="4129">
          <cell r="B4129">
            <v>7121</v>
          </cell>
          <cell r="C4129" t="str">
            <v>TE PVC, SOLDAVEL, COM BUCHA DE LATAO NA BOLSA CENTRAL, 90 GRAUS, 20 MM X 1/2", PARA AGUA FRIA PREDIAL</v>
          </cell>
          <cell r="D4129" t="str">
            <v>UN</v>
          </cell>
          <cell r="E4129" t="str">
            <v>CR</v>
          </cell>
          <cell r="F4129">
            <v>9.02</v>
          </cell>
          <cell r="G4129">
            <v>9.02</v>
          </cell>
          <cell r="H4129">
            <v>9.02</v>
          </cell>
          <cell r="I4129" t="str">
            <v>COM VALOR</v>
          </cell>
        </row>
        <row r="4130">
          <cell r="B4130">
            <v>7137</v>
          </cell>
          <cell r="C4130" t="str">
            <v>TE PVC, SOLDAVEL, COM BUCHA DE LATAO NA BOLSA CENTRAL, 90 GRAUS, 25 MM X 1/2", PARA AGUA FRIA PREDIAL</v>
          </cell>
          <cell r="D4130" t="str">
            <v>UN</v>
          </cell>
          <cell r="E4130" t="str">
            <v>CR</v>
          </cell>
          <cell r="F4130">
            <v>9.85</v>
          </cell>
          <cell r="G4130">
            <v>9.85</v>
          </cell>
          <cell r="H4130">
            <v>9.85</v>
          </cell>
          <cell r="I4130" t="str">
            <v>COM VALOR</v>
          </cell>
        </row>
        <row r="4131">
          <cell r="B4131">
            <v>7122</v>
          </cell>
          <cell r="C4131" t="str">
            <v>TE PVC, SOLDAVEL, COM BUCHA DE LATAO NA BOLSA CENTRAL, 90 GRAUS, 25 MM X 3/4", PARA AGUA FRIA PREDIAL</v>
          </cell>
          <cell r="D4131" t="str">
            <v>UN</v>
          </cell>
          <cell r="E4131" t="str">
            <v>CR</v>
          </cell>
          <cell r="F4131">
            <v>10.85</v>
          </cell>
          <cell r="G4131">
            <v>10.85</v>
          </cell>
          <cell r="H4131">
            <v>10.85</v>
          </cell>
          <cell r="I4131" t="str">
            <v>COM VALOR</v>
          </cell>
        </row>
        <row r="4132">
          <cell r="B4132">
            <v>7114</v>
          </cell>
          <cell r="C4132" t="str">
            <v>TE PVC, SOLDAVEL, COM BUCHA DE LATAO NA BOLSA CENTRAL, 90 GRAUS, 32 MM X 3/4", PARA AGUA FRIA PREDIAL</v>
          </cell>
          <cell r="D4132" t="str">
            <v>UN</v>
          </cell>
          <cell r="E4132" t="str">
            <v>CR</v>
          </cell>
          <cell r="F4132">
            <v>12.61</v>
          </cell>
          <cell r="G4132">
            <v>12.61</v>
          </cell>
          <cell r="H4132">
            <v>12.61</v>
          </cell>
          <cell r="I4132" t="str">
            <v>COM VALOR</v>
          </cell>
        </row>
        <row r="4133">
          <cell r="B4133">
            <v>7109</v>
          </cell>
          <cell r="C4133" t="str">
            <v>TE PVC, SOLDAVEL, COM ROSCA NA BOLSA CENTRAL, 90 GRAUS, 20 MM X 1/2", PARA AGUA FRIA PREDIAL</v>
          </cell>
          <cell r="D4133" t="str">
            <v>UN</v>
          </cell>
          <cell r="E4133" t="str">
            <v>CR</v>
          </cell>
          <cell r="F4133">
            <v>2.5</v>
          </cell>
          <cell r="G4133">
            <v>2.5</v>
          </cell>
          <cell r="H4133">
            <v>2.5</v>
          </cell>
          <cell r="I4133" t="str">
            <v>COM VALOR</v>
          </cell>
        </row>
        <row r="4134">
          <cell r="B4134">
            <v>7135</v>
          </cell>
          <cell r="C4134" t="str">
            <v>TE PVC, SOLDAVEL, COM ROSCA NA BOLSA CENTRAL, 90 GRAUS, 25 MM X 1/2", PARA AGUA FRIA PREDIAL</v>
          </cell>
          <cell r="D4134" t="str">
            <v>UN</v>
          </cell>
          <cell r="E4134" t="str">
            <v>CR</v>
          </cell>
          <cell r="F4134">
            <v>5.12</v>
          </cell>
          <cell r="G4134">
            <v>5.12</v>
          </cell>
          <cell r="H4134">
            <v>5.12</v>
          </cell>
          <cell r="I4134" t="str">
            <v>COM VALOR</v>
          </cell>
        </row>
        <row r="4135">
          <cell r="B4135">
            <v>37947</v>
          </cell>
          <cell r="C4135" t="str">
            <v>TE PVC, SOLDAVEL, COM ROSCA NA BOLSA CENTRAL, 90 GRAUS, 25 MM X 3/4", PARA AGUA FRIA PREDIAL</v>
          </cell>
          <cell r="D4135" t="str">
            <v>UN</v>
          </cell>
          <cell r="E4135" t="str">
            <v>CR</v>
          </cell>
          <cell r="F4135">
            <v>4.16</v>
          </cell>
          <cell r="G4135">
            <v>4.16</v>
          </cell>
          <cell r="H4135">
            <v>4.16</v>
          </cell>
          <cell r="I4135" t="str">
            <v>COM VALOR</v>
          </cell>
        </row>
        <row r="4136">
          <cell r="B4136">
            <v>7103</v>
          </cell>
          <cell r="C4136" t="str">
            <v>TE PVC, SOLDAVEL, COM ROSCA NA BOLSA CENTRAL, 90 GRAUS, 32 MM X 3/4", PARA AGUA FRIA PREDIAL</v>
          </cell>
          <cell r="D4136" t="str">
            <v>UN</v>
          </cell>
          <cell r="E4136" t="str">
            <v>CR</v>
          </cell>
          <cell r="F4136">
            <v>13.57</v>
          </cell>
          <cell r="G4136">
            <v>13.57</v>
          </cell>
          <cell r="H4136">
            <v>13.57</v>
          </cell>
          <cell r="I4136" t="str">
            <v>COM VALOR</v>
          </cell>
        </row>
        <row r="4137">
          <cell r="B4137">
            <v>40419</v>
          </cell>
          <cell r="C4137" t="str">
            <v>TE RANHURADO EM FERRO FUNDIDO, DN 50 (2")</v>
          </cell>
          <cell r="D4137" t="str">
            <v>UN</v>
          </cell>
          <cell r="E4137" t="str">
            <v>CR</v>
          </cell>
          <cell r="F4137" t="str">
            <v>VERIFICAR</v>
          </cell>
          <cell r="G4137" t="str">
            <v>VERIFICAR</v>
          </cell>
          <cell r="H4137" t="str">
            <v>VERIFICAR</v>
          </cell>
          <cell r="I4137" t="str">
            <v>SEM VALOR</v>
          </cell>
        </row>
        <row r="4138">
          <cell r="B4138">
            <v>40420</v>
          </cell>
          <cell r="C4138" t="str">
            <v>TE RANHURADO EM FERRO FUNDIDO, DN 65 (2 1/2")</v>
          </cell>
          <cell r="D4138" t="str">
            <v>UN</v>
          </cell>
          <cell r="E4138" t="str">
            <v>CR</v>
          </cell>
          <cell r="F4138" t="str">
            <v>VERIFICAR</v>
          </cell>
          <cell r="G4138" t="str">
            <v>VERIFICAR</v>
          </cell>
          <cell r="H4138" t="str">
            <v>VERIFICAR</v>
          </cell>
          <cell r="I4138" t="str">
            <v>SEM VALOR</v>
          </cell>
        </row>
        <row r="4139">
          <cell r="B4139">
            <v>40421</v>
          </cell>
          <cell r="C4139" t="str">
            <v>TE RANHURADO EM FERRO FUNDIDO, DN 80 (3")</v>
          </cell>
          <cell r="D4139" t="str">
            <v>UN</v>
          </cell>
          <cell r="E4139" t="str">
            <v>CR</v>
          </cell>
          <cell r="F4139" t="str">
            <v>VERIFICAR</v>
          </cell>
          <cell r="G4139" t="str">
            <v>VERIFICAR</v>
          </cell>
          <cell r="H4139" t="str">
            <v>VERIFICAR</v>
          </cell>
          <cell r="I4139" t="str">
            <v>SEM VALOR</v>
          </cell>
        </row>
        <row r="4140">
          <cell r="B4140">
            <v>38905</v>
          </cell>
          <cell r="C4140" t="str">
            <v>TE ROSCA FEMEA, METALICO, PARA CONEXAO COM ANEL DESLIZANTE, DN 16 MM X 1/2", EM TUBO PEX PARA INST. AGUA QUENTE/FRIA</v>
          </cell>
          <cell r="D4140" t="str">
            <v>UN</v>
          </cell>
          <cell r="E4140" t="str">
            <v>CR</v>
          </cell>
          <cell r="F4140" t="str">
            <v>VERIFICAR</v>
          </cell>
          <cell r="G4140" t="str">
            <v>VERIFICAR</v>
          </cell>
          <cell r="H4140" t="str">
            <v>VERIFICAR</v>
          </cell>
          <cell r="I4140" t="str">
            <v>SEM VALOR</v>
          </cell>
        </row>
        <row r="4141">
          <cell r="B4141">
            <v>38907</v>
          </cell>
          <cell r="C4141" t="str">
            <v>TE ROSCA FEMEA, METALICO, PARA CONEXAO COM ANEL DESLIZANTE, DN 20 MM X 1/2", EM TUBO PEX PARA INST. AGUA QUENTE/FRIA</v>
          </cell>
          <cell r="D4141" t="str">
            <v>UN</v>
          </cell>
          <cell r="E4141" t="str">
            <v>CR</v>
          </cell>
          <cell r="F4141" t="str">
            <v>VERIFICAR</v>
          </cell>
          <cell r="G4141" t="str">
            <v>VERIFICAR</v>
          </cell>
          <cell r="H4141" t="str">
            <v>VERIFICAR</v>
          </cell>
          <cell r="I4141" t="str">
            <v>SEM VALOR</v>
          </cell>
        </row>
        <row r="4142">
          <cell r="B4142">
            <v>38910</v>
          </cell>
          <cell r="C4142" t="str">
            <v>TE ROSCA FEMEA, METALICO, PARA CONEXAO COM ANEL DESLIZANTE, DN 25 MM X 3/4", EM TUBO PEX PARA INST. AGUA QUENTE/FRIA</v>
          </cell>
          <cell r="D4142" t="str">
            <v>UN</v>
          </cell>
          <cell r="E4142" t="str">
            <v>CR</v>
          </cell>
          <cell r="F4142" t="str">
            <v>VERIFICAR</v>
          </cell>
          <cell r="G4142" t="str">
            <v>VERIFICAR</v>
          </cell>
          <cell r="H4142" t="str">
            <v>VERIFICAR</v>
          </cell>
          <cell r="I4142" t="str">
            <v>SEM VALOR</v>
          </cell>
        </row>
        <row r="4143">
          <cell r="B4143">
            <v>11655</v>
          </cell>
          <cell r="C4143" t="str">
            <v>TE SANITARIO DE REDUCAO, PVC, DN 100 X 50 MM, SERIE NORMAL, PARA ESGOTO PREDIAL</v>
          </cell>
          <cell r="D4143" t="str">
            <v>UN</v>
          </cell>
          <cell r="E4143" t="str">
            <v>CR</v>
          </cell>
          <cell r="F4143">
            <v>17.45</v>
          </cell>
          <cell r="G4143">
            <v>17.45</v>
          </cell>
          <cell r="H4143">
            <v>17.45</v>
          </cell>
          <cell r="I4143" t="str">
            <v>COM VALOR</v>
          </cell>
        </row>
        <row r="4144">
          <cell r="B4144">
            <v>11656</v>
          </cell>
          <cell r="C4144" t="str">
            <v>TE SANITARIO DE REDUCAO, PVC, DN 100 X 75 MM, SERIE NORMAL PARA ESGOTO PREDIAL</v>
          </cell>
          <cell r="D4144" t="str">
            <v>UN</v>
          </cell>
          <cell r="E4144" t="str">
            <v>CR</v>
          </cell>
          <cell r="F4144">
            <v>20.03</v>
          </cell>
          <cell r="G4144">
            <v>20.03</v>
          </cell>
          <cell r="H4144">
            <v>20.03</v>
          </cell>
          <cell r="I4144" t="str">
            <v>COM VALOR</v>
          </cell>
        </row>
        <row r="4145">
          <cell r="B4145">
            <v>7091</v>
          </cell>
          <cell r="C4145" t="str">
            <v>TE SANITARIO, PVC, DN 100 X 100 MM, SERIE NORMAL, PARA ESGOTO PREDIAL</v>
          </cell>
          <cell r="D4145" t="str">
            <v>UN</v>
          </cell>
          <cell r="E4145" t="str">
            <v>CR</v>
          </cell>
          <cell r="F4145">
            <v>16.41</v>
          </cell>
          <cell r="G4145">
            <v>16.41</v>
          </cell>
          <cell r="H4145">
            <v>16.41</v>
          </cell>
          <cell r="I4145" t="str">
            <v>COM VALOR</v>
          </cell>
        </row>
        <row r="4146">
          <cell r="B4146">
            <v>37948</v>
          </cell>
          <cell r="C4146" t="str">
            <v>TE SANITARIO, PVC, DN 40 X 40 MM, SERIE NORMAL, PARA ESGOTO PREDIAL</v>
          </cell>
          <cell r="D4146" t="str">
            <v>UN</v>
          </cell>
          <cell r="E4146" t="str">
            <v>CR</v>
          </cell>
          <cell r="F4146">
            <v>3.8</v>
          </cell>
          <cell r="G4146">
            <v>3.8</v>
          </cell>
          <cell r="H4146">
            <v>3.8</v>
          </cell>
          <cell r="I4146" t="str">
            <v>COM VALOR</v>
          </cell>
        </row>
        <row r="4147">
          <cell r="B4147">
            <v>7097</v>
          </cell>
          <cell r="C4147" t="str">
            <v>TE SANITARIO, PVC, DN 50 X 50 MM, SERIE NORMAL, PARA ESGOTO PREDIAL</v>
          </cell>
          <cell r="D4147" t="str">
            <v>UN</v>
          </cell>
          <cell r="E4147" t="str">
            <v>CR</v>
          </cell>
          <cell r="F4147">
            <v>7.71</v>
          </cell>
          <cell r="G4147">
            <v>7.71</v>
          </cell>
          <cell r="H4147">
            <v>7.71</v>
          </cell>
          <cell r="I4147" t="str">
            <v>COM VALOR</v>
          </cell>
        </row>
        <row r="4148">
          <cell r="B4148">
            <v>11658</v>
          </cell>
          <cell r="C4148" t="str">
            <v>TE SANITARIO, PVC, DN 75 X 75 MM, SERIE NORMAL PARA ESGOTO PREDIAL</v>
          </cell>
          <cell r="D4148" t="str">
            <v>UN</v>
          </cell>
          <cell r="E4148" t="str">
            <v>CR</v>
          </cell>
          <cell r="F4148">
            <v>17.04</v>
          </cell>
          <cell r="G4148">
            <v>17.04</v>
          </cell>
          <cell r="H4148">
            <v>17.04</v>
          </cell>
          <cell r="I4148" t="str">
            <v>COM VALOR</v>
          </cell>
        </row>
        <row r="4149">
          <cell r="B4149">
            <v>7146</v>
          </cell>
          <cell r="C4149" t="str">
            <v>TE SOLDAVEL, PVC, 90 GRAUS, 110 MM, PARA AGUA FRIA PREDIAL (NBR 5648)</v>
          </cell>
          <cell r="D4149" t="str">
            <v>UN</v>
          </cell>
          <cell r="E4149" t="str">
            <v>CR</v>
          </cell>
          <cell r="F4149">
            <v>165.13</v>
          </cell>
          <cell r="G4149">
            <v>165.13</v>
          </cell>
          <cell r="H4149">
            <v>165.13</v>
          </cell>
          <cell r="I4149" t="str">
            <v>COM VALOR</v>
          </cell>
        </row>
        <row r="4150">
          <cell r="B4150">
            <v>7138</v>
          </cell>
          <cell r="C4150" t="str">
            <v>TE SOLDAVEL, PVC, 90 GRAUS, 20 MM, PARA AGUA FRIA PREDIAL (NBR 5648)</v>
          </cell>
          <cell r="D4150" t="str">
            <v>UN</v>
          </cell>
          <cell r="E4150" t="str">
            <v>CR</v>
          </cell>
          <cell r="F4150">
            <v>1.04</v>
          </cell>
          <cell r="G4150">
            <v>1.04</v>
          </cell>
          <cell r="H4150">
            <v>1.04</v>
          </cell>
          <cell r="I4150" t="str">
            <v>COM VALOR</v>
          </cell>
        </row>
        <row r="4151">
          <cell r="B4151">
            <v>7139</v>
          </cell>
          <cell r="C4151" t="str">
            <v>TE SOLDAVEL, PVC, 90 GRAUS, 25 MM, PARA AGUA FRIA PREDIAL (NBR 5648)</v>
          </cell>
          <cell r="D4151" t="str">
            <v>UN</v>
          </cell>
          <cell r="E4151" t="str">
            <v>CR</v>
          </cell>
          <cell r="F4151">
            <v>1.18</v>
          </cell>
          <cell r="G4151">
            <v>1.18</v>
          </cell>
          <cell r="H4151">
            <v>1.18</v>
          </cell>
          <cell r="I4151" t="str">
            <v>COM VALOR</v>
          </cell>
        </row>
        <row r="4152">
          <cell r="B4152">
            <v>7140</v>
          </cell>
          <cell r="C4152" t="str">
            <v>TE SOLDAVEL, PVC, 90 GRAUS, 32 MM, PARA AGUA FRIA PREDIAL (NBR 5648)</v>
          </cell>
          <cell r="D4152" t="str">
            <v>UN</v>
          </cell>
          <cell r="E4152" t="str">
            <v>CR</v>
          </cell>
          <cell r="F4152">
            <v>3.71</v>
          </cell>
          <cell r="G4152">
            <v>3.71</v>
          </cell>
          <cell r="H4152">
            <v>3.71</v>
          </cell>
          <cell r="I4152" t="str">
            <v>COM VALOR</v>
          </cell>
        </row>
        <row r="4153">
          <cell r="B4153">
            <v>7141</v>
          </cell>
          <cell r="C4153" t="str">
            <v>TE SOLDAVEL, PVC, 90 GRAUS, 40 MM, PARA AGUA FRIA PREDIAL (NBR 5648)</v>
          </cell>
          <cell r="D4153" t="str">
            <v>UN</v>
          </cell>
          <cell r="E4153" t="str">
            <v>CR</v>
          </cell>
          <cell r="F4153">
            <v>9.08</v>
          </cell>
          <cell r="G4153">
            <v>9.08</v>
          </cell>
          <cell r="H4153">
            <v>9.08</v>
          </cell>
          <cell r="I4153" t="str">
            <v>COM VALOR</v>
          </cell>
        </row>
        <row r="4154">
          <cell r="B4154">
            <v>7143</v>
          </cell>
          <cell r="C4154" t="str">
            <v>TE SOLDAVEL, PVC, 90 GRAUS, 60 MM, PARA AGUA FRIA PREDIAL (NBR 5648)</v>
          </cell>
          <cell r="D4154" t="str">
            <v>UN</v>
          </cell>
          <cell r="E4154" t="str">
            <v>CR</v>
          </cell>
          <cell r="F4154">
            <v>30.48</v>
          </cell>
          <cell r="G4154">
            <v>30.48</v>
          </cell>
          <cell r="H4154">
            <v>30.48</v>
          </cell>
          <cell r="I4154" t="str">
            <v>COM VALOR</v>
          </cell>
        </row>
        <row r="4155">
          <cell r="B4155">
            <v>7144</v>
          </cell>
          <cell r="C4155" t="str">
            <v>TE SOLDAVEL, PVC, 90 GRAUS, 75 MM, PARA AGUA FRIA PREDIAL (NBR 5648)</v>
          </cell>
          <cell r="D4155" t="str">
            <v>UN</v>
          </cell>
          <cell r="E4155" t="str">
            <v>CR</v>
          </cell>
          <cell r="F4155">
            <v>56.56</v>
          </cell>
          <cell r="G4155">
            <v>56.56</v>
          </cell>
          <cell r="H4155">
            <v>56.56</v>
          </cell>
          <cell r="I4155" t="str">
            <v>COM VALOR</v>
          </cell>
        </row>
        <row r="4156">
          <cell r="B4156">
            <v>7145</v>
          </cell>
          <cell r="C4156" t="str">
            <v>TE SOLDAVEL, PVC, 90 GRAUS, 85 MM, PARA AGUA FRIA PREDIAL (NBR 5648)</v>
          </cell>
          <cell r="D4156" t="str">
            <v>UN</v>
          </cell>
          <cell r="E4156" t="str">
            <v>CR</v>
          </cell>
          <cell r="F4156">
            <v>76.900000000000006</v>
          </cell>
          <cell r="G4156">
            <v>76.900000000000006</v>
          </cell>
          <cell r="H4156">
            <v>76.900000000000006</v>
          </cell>
          <cell r="I4156" t="str">
            <v>COM VALOR</v>
          </cell>
        </row>
        <row r="4157">
          <cell r="B4157">
            <v>7142</v>
          </cell>
          <cell r="C4157" t="str">
            <v>TE SOLDAVEL, PVC, 90 GRAUS,50 MM, PARA AGUA FRIA PREDIAL (NBR 5648)</v>
          </cell>
          <cell r="D4157" t="str">
            <v>UN</v>
          </cell>
          <cell r="E4157" t="str">
            <v>CR</v>
          </cell>
          <cell r="F4157">
            <v>9.5</v>
          </cell>
          <cell r="G4157">
            <v>9.5</v>
          </cell>
          <cell r="H4157">
            <v>9.5</v>
          </cell>
          <cell r="I4157" t="str">
            <v>COM VALOR</v>
          </cell>
        </row>
        <row r="4158">
          <cell r="B4158">
            <v>39322</v>
          </cell>
          <cell r="C4158" t="str">
            <v>TE, PLASTICO, DN 16 MM, PARA CONEXAO COM CRIMPAGEM, EM TUBO PEX PARA INST. AGUA QUENTE/FRIA</v>
          </cell>
          <cell r="D4158" t="str">
            <v>UN</v>
          </cell>
          <cell r="E4158" t="str">
            <v>CR</v>
          </cell>
          <cell r="F4158" t="str">
            <v>VERIFICAR</v>
          </cell>
          <cell r="G4158" t="str">
            <v>VERIFICAR</v>
          </cell>
          <cell r="H4158" t="str">
            <v>VERIFICAR</v>
          </cell>
          <cell r="I4158" t="str">
            <v>SEM VALOR</v>
          </cell>
        </row>
        <row r="4159">
          <cell r="B4159">
            <v>39289</v>
          </cell>
          <cell r="C4159" t="str">
            <v>TE, PLASTICO, DN 20 MM, PARA CONEXAO COM CRIMPAGEM, EM TUBO PEX PARA INST. AGUA QUENTE/FRIA</v>
          </cell>
          <cell r="D4159" t="str">
            <v>UN</v>
          </cell>
          <cell r="E4159" t="str">
            <v>CR</v>
          </cell>
          <cell r="F4159" t="str">
            <v>VERIFICAR</v>
          </cell>
          <cell r="G4159" t="str">
            <v>VERIFICAR</v>
          </cell>
          <cell r="H4159" t="str">
            <v>VERIFICAR</v>
          </cell>
          <cell r="I4159" t="str">
            <v>SEM VALOR</v>
          </cell>
        </row>
        <row r="4160">
          <cell r="B4160">
            <v>39290</v>
          </cell>
          <cell r="C4160" t="str">
            <v>TE, PLASTICO, DN 25 MM, PARA CONEXAO COM CRIMPAGEM, EM TUBO PEX PARA INST. AGUA QUENTE/FRIA</v>
          </cell>
          <cell r="D4160" t="str">
            <v>UN</v>
          </cell>
          <cell r="E4160" t="str">
            <v>CR</v>
          </cell>
          <cell r="F4160" t="str">
            <v>VERIFICAR</v>
          </cell>
          <cell r="G4160" t="str">
            <v>VERIFICAR</v>
          </cell>
          <cell r="H4160" t="str">
            <v>VERIFICAR</v>
          </cell>
          <cell r="I4160" t="str">
            <v>SEM VALOR</v>
          </cell>
        </row>
        <row r="4161">
          <cell r="B4161">
            <v>39291</v>
          </cell>
          <cell r="C4161" t="str">
            <v>TE, PLASTICO, DN 32 MM, PARA CONEXAO COM CRIMPAGEM, EM TUBO PEX PARA INST. AGUA QUENTE/FRIA</v>
          </cell>
          <cell r="D4161" t="str">
            <v>UN</v>
          </cell>
          <cell r="E4161" t="str">
            <v>CR</v>
          </cell>
          <cell r="F4161" t="str">
            <v>VERIFICAR</v>
          </cell>
          <cell r="G4161" t="str">
            <v>VERIFICAR</v>
          </cell>
          <cell r="H4161" t="str">
            <v>VERIFICAR</v>
          </cell>
          <cell r="I4161" t="str">
            <v>SEM VALOR</v>
          </cell>
        </row>
        <row r="4162">
          <cell r="B4162">
            <v>41892</v>
          </cell>
          <cell r="C4162" t="str">
            <v>TE, PVC PBA, BBB, 90 GRAUS, DN 100 / DE 110 MM, PARA REDE DE AGUA</v>
          </cell>
          <cell r="D4162" t="str">
            <v>UN</v>
          </cell>
          <cell r="E4162" t="str">
            <v>CR</v>
          </cell>
          <cell r="F4162">
            <v>96.32</v>
          </cell>
          <cell r="G4162">
            <v>96.32</v>
          </cell>
          <cell r="H4162">
            <v>96.32</v>
          </cell>
          <cell r="I4162" t="str">
            <v>COM VALOR</v>
          </cell>
        </row>
        <row r="4163">
          <cell r="B4163">
            <v>7048</v>
          </cell>
          <cell r="C4163" t="str">
            <v>TE, PVC PBA, BBB, 90 GRAUS, DN 50 / DE 60 MM, PARA REDE DE AGUA</v>
          </cell>
          <cell r="D4163" t="str">
            <v>UN</v>
          </cell>
          <cell r="E4163" t="str">
            <v>CR</v>
          </cell>
          <cell r="F4163">
            <v>20.79</v>
          </cell>
          <cell r="G4163">
            <v>20.79</v>
          </cell>
          <cell r="H4163">
            <v>20.79</v>
          </cell>
          <cell r="I4163" t="str">
            <v>COM VALOR</v>
          </cell>
        </row>
        <row r="4164">
          <cell r="B4164">
            <v>7088</v>
          </cell>
          <cell r="C4164" t="str">
            <v>TE, PVC PBA, BBB, 90 GRAUS, DN 75 / DE 85 MM, PARA REDE DE AGUA</v>
          </cell>
          <cell r="D4164" t="str">
            <v>UN</v>
          </cell>
          <cell r="E4164" t="str">
            <v>CR</v>
          </cell>
          <cell r="F4164">
            <v>45.46</v>
          </cell>
          <cell r="G4164">
            <v>45.46</v>
          </cell>
          <cell r="H4164">
            <v>45.46</v>
          </cell>
          <cell r="I4164" t="str">
            <v>COM VALOR</v>
          </cell>
        </row>
        <row r="4165">
          <cell r="B4165">
            <v>7070</v>
          </cell>
          <cell r="C4165" t="str">
            <v>TE, PVC, 90 GRAUS, BBB, JE, DN 200 MM, PARA REDE COLETORA ESGOTO</v>
          </cell>
          <cell r="D4165" t="str">
            <v>UN</v>
          </cell>
          <cell r="E4165" t="str">
            <v>CR</v>
          </cell>
          <cell r="F4165">
            <v>211.13</v>
          </cell>
          <cell r="G4165">
            <v>211.13</v>
          </cell>
          <cell r="H4165">
            <v>211.13</v>
          </cell>
          <cell r="I4165" t="str">
            <v>COM VALOR</v>
          </cell>
        </row>
        <row r="4166">
          <cell r="B4166">
            <v>20179</v>
          </cell>
          <cell r="C4166" t="str">
            <v>TE, PVC, SERIE R, 100 X 100 MM, PARA ESGOTO PREDIAL</v>
          </cell>
          <cell r="D4166" t="str">
            <v>UN</v>
          </cell>
          <cell r="E4166" t="str">
            <v>CR</v>
          </cell>
          <cell r="F4166">
            <v>44.91</v>
          </cell>
          <cell r="G4166">
            <v>44.91</v>
          </cell>
          <cell r="H4166">
            <v>44.91</v>
          </cell>
          <cell r="I4166" t="str">
            <v>COM VALOR</v>
          </cell>
        </row>
        <row r="4167">
          <cell r="B4167">
            <v>20178</v>
          </cell>
          <cell r="C4167" t="str">
            <v>TE, PVC, SERIE R, 100 X 75 MM, PARA ESGOTO PREDIAL</v>
          </cell>
          <cell r="D4167" t="str">
            <v>UN</v>
          </cell>
          <cell r="E4167" t="str">
            <v>CR</v>
          </cell>
          <cell r="F4167">
            <v>53.82</v>
          </cell>
          <cell r="G4167">
            <v>53.82</v>
          </cell>
          <cell r="H4167">
            <v>53.82</v>
          </cell>
          <cell r="I4167" t="str">
            <v>COM VALOR</v>
          </cell>
        </row>
        <row r="4168">
          <cell r="B4168">
            <v>20180</v>
          </cell>
          <cell r="C4168" t="str">
            <v>TE, PVC, SERIE R, 150 X 100 MM, PARA ESGOTO PREDIAL</v>
          </cell>
          <cell r="D4168" t="str">
            <v>UN</v>
          </cell>
          <cell r="E4168" t="str">
            <v>C</v>
          </cell>
          <cell r="F4168">
            <v>88.83</v>
          </cell>
          <cell r="G4168">
            <v>88.83</v>
          </cell>
          <cell r="H4168">
            <v>88.83</v>
          </cell>
          <cell r="I4168" t="str">
            <v>COM VALOR</v>
          </cell>
        </row>
        <row r="4169">
          <cell r="B4169">
            <v>20181</v>
          </cell>
          <cell r="C4169" t="str">
            <v>TE, PVC, SERIE R, 150 X 150 MM, PARA ESGOTO PREDIAL</v>
          </cell>
          <cell r="D4169" t="str">
            <v>UN</v>
          </cell>
          <cell r="E4169" t="str">
            <v>CR</v>
          </cell>
          <cell r="F4169">
            <v>118.94</v>
          </cell>
          <cell r="G4169">
            <v>118.94</v>
          </cell>
          <cell r="H4169">
            <v>118.94</v>
          </cell>
          <cell r="I4169" t="str">
            <v>COM VALOR</v>
          </cell>
        </row>
        <row r="4170">
          <cell r="B4170">
            <v>20177</v>
          </cell>
          <cell r="C4170" t="str">
            <v>TE, PVC, SERIE R, 75 X 75 MM, PARA ESGOTO PREDIAL</v>
          </cell>
          <cell r="D4170" t="str">
            <v>UN</v>
          </cell>
          <cell r="E4170" t="str">
            <v>CR</v>
          </cell>
          <cell r="F4170">
            <v>29.42</v>
          </cell>
          <cell r="G4170">
            <v>29.42</v>
          </cell>
          <cell r="H4170">
            <v>29.42</v>
          </cell>
          <cell r="I4170" t="str">
            <v>COM VALOR</v>
          </cell>
        </row>
        <row r="4171">
          <cell r="B4171">
            <v>40945</v>
          </cell>
          <cell r="C4171" t="str">
            <v>TECNICO DE EDIFICACOES (HORISTA)</v>
          </cell>
          <cell r="D4171" t="str">
            <v>H</v>
          </cell>
          <cell r="E4171" t="str">
            <v>CR</v>
          </cell>
          <cell r="F4171">
            <v>18.73</v>
          </cell>
          <cell r="G4171">
            <v>16.829999999999998</v>
          </cell>
          <cell r="H4171">
            <v>9.0299999999999994</v>
          </cell>
          <cell r="I4171" t="str">
            <v>COM VALOR</v>
          </cell>
        </row>
        <row r="4172">
          <cell r="B4172">
            <v>40946</v>
          </cell>
          <cell r="C4172" t="str">
            <v>TECNICO DE EDIFICACOES (MENSALISTA)</v>
          </cell>
          <cell r="D4172" t="str">
            <v>MES</v>
          </cell>
          <cell r="E4172" t="str">
            <v>CR</v>
          </cell>
          <cell r="F4172">
            <v>3274.32</v>
          </cell>
          <cell r="G4172">
            <v>2938.94</v>
          </cell>
          <cell r="H4172">
            <v>1986.85</v>
          </cell>
          <cell r="I4172" t="str">
            <v>COM VALOR</v>
          </cell>
        </row>
        <row r="4173">
          <cell r="B4173">
            <v>7153</v>
          </cell>
          <cell r="C4173" t="str">
            <v>TECNICO EM LABORATORIO E CAMPO DE CONSTRUCAO CIVIL (HORISTA)</v>
          </cell>
          <cell r="D4173" t="str">
            <v>H</v>
          </cell>
          <cell r="E4173" t="str">
            <v>CR</v>
          </cell>
          <cell r="F4173">
            <v>31.43</v>
          </cell>
          <cell r="G4173">
            <v>28.23</v>
          </cell>
          <cell r="H4173">
            <v>15.15</v>
          </cell>
          <cell r="I4173" t="str">
            <v>COM VALOR</v>
          </cell>
        </row>
        <row r="4174">
          <cell r="B4174">
            <v>41089</v>
          </cell>
          <cell r="C4174" t="str">
            <v>TECNICO EM LABORATORIO E CAMPO DE CONSTRUCAO CIVIL (MENSALISTA)</v>
          </cell>
          <cell r="D4174" t="str">
            <v>MES</v>
          </cell>
          <cell r="E4174" t="str">
            <v>CR</v>
          </cell>
          <cell r="F4174">
            <v>5493.83</v>
          </cell>
          <cell r="G4174">
            <v>4931.12</v>
          </cell>
          <cell r="H4174">
            <v>3333.64</v>
          </cell>
          <cell r="I4174" t="str">
            <v>COM VALOR</v>
          </cell>
        </row>
        <row r="4175">
          <cell r="B4175">
            <v>40943</v>
          </cell>
          <cell r="C4175" t="str">
            <v>TECNICO EM SEGURANCA DO TRABALHO (HORISTA)</v>
          </cell>
          <cell r="D4175" t="str">
            <v>H</v>
          </cell>
          <cell r="E4175" t="str">
            <v>CR</v>
          </cell>
          <cell r="F4175">
            <v>30.23</v>
          </cell>
          <cell r="G4175">
            <v>27.15</v>
          </cell>
          <cell r="H4175">
            <v>14.57</v>
          </cell>
          <cell r="I4175" t="str">
            <v>COM VALOR</v>
          </cell>
        </row>
        <row r="4176">
          <cell r="B4176">
            <v>40944</v>
          </cell>
          <cell r="C4176" t="str">
            <v>TECNICO EM SEGURANCA DO TRABALHO (MENSALISTA)</v>
          </cell>
          <cell r="D4176" t="str">
            <v>MES</v>
          </cell>
          <cell r="E4176" t="str">
            <v>CR</v>
          </cell>
          <cell r="F4176">
            <v>5282.53</v>
          </cell>
          <cell r="G4176">
            <v>4741.45</v>
          </cell>
          <cell r="H4176">
            <v>3205.42</v>
          </cell>
          <cell r="I4176" t="str">
            <v>COM VALOR</v>
          </cell>
        </row>
        <row r="4177">
          <cell r="B4177">
            <v>6175</v>
          </cell>
          <cell r="C4177" t="str">
            <v>TECNICO EM SONDAGEM (HORISTA)</v>
          </cell>
          <cell r="D4177" t="str">
            <v>H</v>
          </cell>
          <cell r="E4177" t="str">
            <v>C</v>
          </cell>
          <cell r="F4177">
            <v>46.17</v>
          </cell>
          <cell r="G4177">
            <v>41.47</v>
          </cell>
          <cell r="H4177">
            <v>22.25</v>
          </cell>
          <cell r="I4177" t="str">
            <v>COM VALOR</v>
          </cell>
        </row>
        <row r="4178">
          <cell r="B4178">
            <v>41092</v>
          </cell>
          <cell r="C4178" t="str">
            <v>TECNICO EM SONDAGEM (MENSALISTA)</v>
          </cell>
          <cell r="D4178" t="str">
            <v>MES</v>
          </cell>
          <cell r="E4178" t="str">
            <v>CR</v>
          </cell>
          <cell r="F4178">
            <v>8069.79</v>
          </cell>
          <cell r="G4178">
            <v>7243.22</v>
          </cell>
          <cell r="H4178">
            <v>4896.72</v>
          </cell>
          <cell r="I4178" t="str">
            <v>COM VALOR</v>
          </cell>
        </row>
        <row r="4179">
          <cell r="B4179">
            <v>37712</v>
          </cell>
          <cell r="C4179" t="str">
            <v>TELA ARAME GALVANIZADO REVESTIDO COM POLIMERO, MALHA HEXAGONAL DUPLA TORCAO, 8 X 10 CM (ZN/AL REVESTIDO COM POLIMERO), FIO *2,4* MM</v>
          </cell>
          <cell r="D4179" t="str">
            <v>M2</v>
          </cell>
          <cell r="E4179" t="str">
            <v>CR</v>
          </cell>
          <cell r="F4179">
            <v>59.35</v>
          </cell>
          <cell r="G4179">
            <v>59.35</v>
          </cell>
          <cell r="H4179">
            <v>59.35</v>
          </cell>
          <cell r="I4179" t="str">
            <v>COM VALOR</v>
          </cell>
        </row>
        <row r="4180">
          <cell r="B4180">
            <v>34558</v>
          </cell>
          <cell r="C4180" t="str">
            <v>TELA DE ACO SOLDADA GALVANIZADA/ZINCADA PARA ALVENARIA, FIO D = *1,20 A 1,70* MM, MALHA 15 X 15 MM, (C X L) *50 X 10,5* CM</v>
          </cell>
          <cell r="D4180" t="str">
            <v>M</v>
          </cell>
          <cell r="E4180" t="str">
            <v>CR</v>
          </cell>
          <cell r="F4180">
            <v>2.96</v>
          </cell>
          <cell r="G4180">
            <v>2.96</v>
          </cell>
          <cell r="H4180">
            <v>2.96</v>
          </cell>
          <cell r="I4180" t="str">
            <v>COM VALOR</v>
          </cell>
        </row>
        <row r="4181">
          <cell r="B4181">
            <v>34547</v>
          </cell>
          <cell r="C4181" t="str">
            <v>TELA DE ACO SOLDADA GALVANIZADA/ZINCADA PARA ALVENARIA, FIO D = *1,20 A 1,70* MM, MALHA 15 X 15 MM, (C X L) *50 X 12* CM</v>
          </cell>
          <cell r="D4181" t="str">
            <v>M</v>
          </cell>
          <cell r="E4181" t="str">
            <v>CR</v>
          </cell>
          <cell r="F4181">
            <v>3.64</v>
          </cell>
          <cell r="G4181">
            <v>3.64</v>
          </cell>
          <cell r="H4181">
            <v>3.64</v>
          </cell>
          <cell r="I4181" t="str">
            <v>COM VALOR</v>
          </cell>
        </row>
        <row r="4182">
          <cell r="B4182">
            <v>34548</v>
          </cell>
          <cell r="C4182" t="str">
            <v>TELA DE ACO SOLDADA GALVANIZADA/ZINCADA PARA ALVENARIA, FIO D = *1,20 A 1,70* MM, MALHA 15 X 15 MM, (C X L) *50 X 17,5* CM</v>
          </cell>
          <cell r="D4182" t="str">
            <v>M</v>
          </cell>
          <cell r="E4182" t="str">
            <v>CR</v>
          </cell>
          <cell r="F4182">
            <v>5.97</v>
          </cell>
          <cell r="G4182">
            <v>5.97</v>
          </cell>
          <cell r="H4182">
            <v>5.97</v>
          </cell>
          <cell r="I4182" t="str">
            <v>COM VALOR</v>
          </cell>
        </row>
        <row r="4183">
          <cell r="B4183">
            <v>34550</v>
          </cell>
          <cell r="C4183" t="str">
            <v>TELA DE ACO SOLDADA GALVANIZADA/ZINCADA PARA ALVENARIA, FIO D = *1,20 A 1,70* MM, MALHA 15 X 15 MM, (C X L) *50 X 6* CM</v>
          </cell>
          <cell r="D4183" t="str">
            <v>M</v>
          </cell>
          <cell r="E4183" t="str">
            <v>CR</v>
          </cell>
          <cell r="F4183">
            <v>1.57</v>
          </cell>
          <cell r="G4183">
            <v>1.57</v>
          </cell>
          <cell r="H4183">
            <v>1.57</v>
          </cell>
          <cell r="I4183" t="str">
            <v>COM VALOR</v>
          </cell>
        </row>
        <row r="4184">
          <cell r="B4184">
            <v>34557</v>
          </cell>
          <cell r="C4184" t="str">
            <v>TELA DE ACO SOLDADA GALVANIZADA/ZINCADA PARA ALVENARIA, FIO D = *1,20 A 1,70* MM, MALHA 15 X 15 MM, (C X L) *50 X 7,5* CM</v>
          </cell>
          <cell r="D4184" t="str">
            <v>M</v>
          </cell>
          <cell r="E4184" t="str">
            <v>CR</v>
          </cell>
          <cell r="F4184">
            <v>2.2999999999999998</v>
          </cell>
          <cell r="G4184">
            <v>2.2999999999999998</v>
          </cell>
          <cell r="H4184">
            <v>2.2999999999999998</v>
          </cell>
          <cell r="I4184" t="str">
            <v>COM VALOR</v>
          </cell>
        </row>
        <row r="4185">
          <cell r="B4185">
            <v>37411</v>
          </cell>
          <cell r="C4185" t="str">
            <v>TELA DE ACO SOLDADA GALVANIZADA/ZINCADA PARA ALVENARIA, FIO D = *1,24 MM, MALHA 25 X 25 MM</v>
          </cell>
          <cell r="D4185" t="str">
            <v>M2</v>
          </cell>
          <cell r="E4185" t="str">
            <v>CR</v>
          </cell>
          <cell r="F4185">
            <v>16.86</v>
          </cell>
          <cell r="G4185">
            <v>16.86</v>
          </cell>
          <cell r="H4185">
            <v>16.86</v>
          </cell>
          <cell r="I4185" t="str">
            <v>COM VALOR</v>
          </cell>
        </row>
        <row r="4186">
          <cell r="B4186">
            <v>39508</v>
          </cell>
          <cell r="C4186" t="str">
            <v>TELA DE ACO SOLDADA NERVURADA, CA-60, L-159, (1,69 KG/M2), DIAMETRO DO FIO = 4,5 MM, LARGURA = 2,45 M, ESPACAMENTO DA MALHA = 30 X 10 CM</v>
          </cell>
          <cell r="D4186" t="str">
            <v>M2</v>
          </cell>
          <cell r="E4186" t="str">
            <v>CR</v>
          </cell>
          <cell r="F4186">
            <v>9.4700000000000006</v>
          </cell>
          <cell r="G4186">
            <v>9.4700000000000006</v>
          </cell>
          <cell r="H4186">
            <v>9.4700000000000006</v>
          </cell>
          <cell r="I4186" t="str">
            <v>COM VALOR</v>
          </cell>
        </row>
        <row r="4187">
          <cell r="B4187">
            <v>39507</v>
          </cell>
          <cell r="C4187" t="str">
            <v>TELA DE ACO SOLDADA NERVURADA, CA-60, Q-113, (1,8 KG/M2), DIAMETRO DO FIO = 3,8 MM, LARGURA = 2,45 M, ESPACAMENTO DA MALHA = 10 X 10 CM</v>
          </cell>
          <cell r="D4187" t="str">
            <v>M2</v>
          </cell>
          <cell r="E4187" t="str">
            <v>CR</v>
          </cell>
          <cell r="F4187">
            <v>14.13</v>
          </cell>
          <cell r="G4187">
            <v>14.13</v>
          </cell>
          <cell r="H4187">
            <v>14.13</v>
          </cell>
          <cell r="I4187" t="str">
            <v>COM VALOR</v>
          </cell>
        </row>
        <row r="4188">
          <cell r="B4188">
            <v>7155</v>
          </cell>
          <cell r="C4188" t="str">
            <v>TELA DE ACO SOLDADA NERVURADA, CA-60, Q-138, (2,20 KG/M2), DIAMETRO DO FIO = 4,2 MM, LARGURA = 2,45 M, ESPACAMENTO DA MALHA = 10 X 10 CM</v>
          </cell>
          <cell r="D4188" t="str">
            <v>M2</v>
          </cell>
          <cell r="E4188" t="str">
            <v>CR</v>
          </cell>
          <cell r="F4188">
            <v>18.14</v>
          </cell>
          <cell r="G4188">
            <v>18.14</v>
          </cell>
          <cell r="H4188">
            <v>18.14</v>
          </cell>
          <cell r="I4188" t="str">
            <v>COM VALOR</v>
          </cell>
        </row>
        <row r="4189">
          <cell r="B4189">
            <v>42406</v>
          </cell>
          <cell r="C4189" t="str">
            <v>TELA DE ACO SOLDADA NERVURADA, CA-60, Q-159, (2,52 KG/M2), DIAMETRO DO FIO = 4,5 MM, LARGURA = 2,45 M, ESPACAMENTO DA MALHA = 10 X 10 CM</v>
          </cell>
          <cell r="D4189" t="str">
            <v>M2</v>
          </cell>
          <cell r="E4189" t="str">
            <v>C</v>
          </cell>
          <cell r="F4189">
            <v>20.8</v>
          </cell>
          <cell r="G4189">
            <v>20.8</v>
          </cell>
          <cell r="H4189">
            <v>20.8</v>
          </cell>
          <cell r="I4189" t="str">
            <v>COM VALOR</v>
          </cell>
        </row>
        <row r="4190">
          <cell r="B4190">
            <v>7156</v>
          </cell>
          <cell r="C4190" t="str">
            <v>TELA DE ACO SOLDADA NERVURADA, CA-60, Q-196, (3,11 KG/M2), DIAMETRO DO FIO = 5,0 MM, LARGURA = 2,45 M, ESPACAMENTO DA MALHA = 10 X 10 CM</v>
          </cell>
          <cell r="D4190" t="str">
            <v>M2</v>
          </cell>
          <cell r="E4190" t="str">
            <v>CR</v>
          </cell>
          <cell r="F4190">
            <v>26.03</v>
          </cell>
          <cell r="G4190">
            <v>26.03</v>
          </cell>
          <cell r="H4190">
            <v>26.03</v>
          </cell>
          <cell r="I4190" t="str">
            <v>COM VALOR</v>
          </cell>
        </row>
        <row r="4191">
          <cell r="B4191">
            <v>43127</v>
          </cell>
          <cell r="C4191" t="str">
            <v>TELA DE ACO SOLDADA NERVURADA, CA-60, Q-283 (4,48 KG/M2), DIAMETRO DO FIO = 6,0 MM, LARGURA = 2,45 X 6,00 M DE COMPRIMENTO, ESPACAMENTO DA MALHA = 10 X 10 CM</v>
          </cell>
          <cell r="D4191" t="str">
            <v>M2</v>
          </cell>
          <cell r="E4191" t="str">
            <v>CR</v>
          </cell>
          <cell r="F4191">
            <v>37.25</v>
          </cell>
          <cell r="G4191">
            <v>37.25</v>
          </cell>
          <cell r="H4191">
            <v>37.25</v>
          </cell>
          <cell r="I4191" t="str">
            <v>COM VALOR</v>
          </cell>
        </row>
        <row r="4192">
          <cell r="B4192">
            <v>10917</v>
          </cell>
          <cell r="C4192" t="str">
            <v>TELA DE ACO SOLDADA NERVURADA, CA-60, Q-61, (0,97 KG/M2), DIAMETRO DO FIO = 3,4 MM, LARGURA = 2,45 M, ESPACAMENTO DA MALHA = 15 X 15 CM</v>
          </cell>
          <cell r="D4192" t="str">
            <v>M2</v>
          </cell>
          <cell r="E4192" t="str">
            <v>C</v>
          </cell>
          <cell r="F4192">
            <v>7.86</v>
          </cell>
          <cell r="G4192">
            <v>7.86</v>
          </cell>
          <cell r="H4192">
            <v>7.86</v>
          </cell>
          <cell r="I4192" t="str">
            <v>COM VALOR</v>
          </cell>
        </row>
        <row r="4193">
          <cell r="B4193">
            <v>21141</v>
          </cell>
          <cell r="C4193" t="str">
            <v>TELA DE ACO SOLDADA NERVURADA, CA-60, Q-92, (1,48 KG/M2), DIAMETRO DO FIO = 4,2 MM, LARGURA = 2,45 X 60 M DE COMPRIMENTO, ESPACAMENTO DA MALHA = 15 X 15 CM</v>
          </cell>
          <cell r="D4193" t="str">
            <v>M2</v>
          </cell>
          <cell r="E4193" t="str">
            <v>CR</v>
          </cell>
          <cell r="F4193">
            <v>12.17</v>
          </cell>
          <cell r="G4193">
            <v>12.17</v>
          </cell>
          <cell r="H4193">
            <v>12.17</v>
          </cell>
          <cell r="I4193" t="str">
            <v>COM VALOR</v>
          </cell>
        </row>
        <row r="4194">
          <cell r="B4194">
            <v>39509</v>
          </cell>
          <cell r="C4194" t="str">
            <v>TELA DE ACO SOLDADA NERVURADA, CA-60, T-196, (2,11 KG/M2), DIAMETRO DO FIO = 5,0 MM, LARGURA = 2,45 M, ESPACAMENTO DA MALHA = 30 X 10 CM</v>
          </cell>
          <cell r="D4194" t="str">
            <v>M2</v>
          </cell>
          <cell r="E4194" t="str">
            <v>CR</v>
          </cell>
          <cell r="F4194">
            <v>11.71</v>
          </cell>
          <cell r="G4194">
            <v>11.71</v>
          </cell>
          <cell r="H4194">
            <v>11.71</v>
          </cell>
          <cell r="I4194" t="str">
            <v>COM VALOR</v>
          </cell>
        </row>
        <row r="4195">
          <cell r="B4195">
            <v>44529</v>
          </cell>
          <cell r="C4195" t="str">
            <v>TELA DE ANIAGEM (JUTA)</v>
          </cell>
          <cell r="D4195" t="str">
            <v>M2</v>
          </cell>
          <cell r="E4195" t="str">
            <v>C</v>
          </cell>
          <cell r="F4195">
            <v>15.26</v>
          </cell>
          <cell r="G4195">
            <v>15.26</v>
          </cell>
          <cell r="H4195">
            <v>15.26</v>
          </cell>
          <cell r="I4195" t="str">
            <v>COM VALOR</v>
          </cell>
        </row>
        <row r="4196">
          <cell r="B4196">
            <v>7167</v>
          </cell>
          <cell r="C4196" t="str">
            <v>TELA DE ARAME GALVANIZADA QUADRANGULAR / LOSANGULAR, FIO 2,11 MM (14 BWG), MALHA 5 X 5 CM, H = 2 M</v>
          </cell>
          <cell r="D4196" t="str">
            <v>M2</v>
          </cell>
          <cell r="E4196" t="str">
            <v>CR</v>
          </cell>
          <cell r="F4196">
            <v>24.52</v>
          </cell>
          <cell r="G4196">
            <v>24.52</v>
          </cell>
          <cell r="H4196">
            <v>24.52</v>
          </cell>
          <cell r="I4196" t="str">
            <v>COM VALOR</v>
          </cell>
        </row>
        <row r="4197">
          <cell r="B4197">
            <v>10928</v>
          </cell>
          <cell r="C4197" t="str">
            <v>TELA DE ARAME GALVANIZADA QUADRANGULAR / LOSANGULAR, FIO 2,11 MM (14 BWG), MALHA 8 X 8 CM, H = 2 M</v>
          </cell>
          <cell r="D4197" t="str">
            <v>M2</v>
          </cell>
          <cell r="E4197" t="str">
            <v>CR</v>
          </cell>
          <cell r="F4197">
            <v>14.09</v>
          </cell>
          <cell r="G4197">
            <v>14.09</v>
          </cell>
          <cell r="H4197">
            <v>14.09</v>
          </cell>
          <cell r="I4197" t="str">
            <v>COM VALOR</v>
          </cell>
        </row>
        <row r="4198">
          <cell r="B4198">
            <v>10933</v>
          </cell>
          <cell r="C4198" t="str">
            <v>TELA DE ARAME GALVANIZADA QUADRANGULAR / LOSANGULAR, FIO 2,77 MM (12 BWG), MALHA 10 X 10 CM, H = 2 M</v>
          </cell>
          <cell r="D4198" t="str">
            <v>M2</v>
          </cell>
          <cell r="E4198" t="str">
            <v>CR</v>
          </cell>
          <cell r="F4198">
            <v>21.25</v>
          </cell>
          <cell r="G4198">
            <v>21.25</v>
          </cell>
          <cell r="H4198">
            <v>21.25</v>
          </cell>
          <cell r="I4198" t="str">
            <v>COM VALOR</v>
          </cell>
        </row>
        <row r="4199">
          <cell r="B4199">
            <v>7158</v>
          </cell>
          <cell r="C4199" t="str">
            <v>TELA DE ARAME GALVANIZADA QUADRANGULAR / LOSANGULAR, FIO 2,77 MM (12 BWG), MALHA 5 X 5 CM, H = 2 M</v>
          </cell>
          <cell r="D4199" t="str">
            <v>M2</v>
          </cell>
          <cell r="E4199" t="str">
            <v>CR</v>
          </cell>
          <cell r="F4199">
            <v>36.049999999999997</v>
          </cell>
          <cell r="G4199">
            <v>36.049999999999997</v>
          </cell>
          <cell r="H4199">
            <v>36.049999999999997</v>
          </cell>
          <cell r="I4199" t="str">
            <v>COM VALOR</v>
          </cell>
        </row>
        <row r="4200">
          <cell r="B4200">
            <v>10927</v>
          </cell>
          <cell r="C4200" t="str">
            <v>TELA DE ARAME GALVANIZADA QUADRANGULAR / LOSANGULAR, FIO 2,77 MM (12 BWG), MALHA 8 X 8 CM, H = 2 M</v>
          </cell>
          <cell r="D4200" t="str">
            <v>M2</v>
          </cell>
          <cell r="E4200" t="str">
            <v>CR</v>
          </cell>
          <cell r="F4200">
            <v>23.05</v>
          </cell>
          <cell r="G4200">
            <v>23.05</v>
          </cell>
          <cell r="H4200">
            <v>23.05</v>
          </cell>
          <cell r="I4200" t="str">
            <v>COM VALOR</v>
          </cell>
        </row>
        <row r="4201">
          <cell r="B4201">
            <v>7162</v>
          </cell>
          <cell r="C4201" t="str">
            <v>TELA DE ARAME GALVANIZADA QUADRANGULAR / LOSANGULAR, FIO 3,4 MM (10 BWG), MALHA 5 X 5 CM, H = 2 M</v>
          </cell>
          <cell r="D4201" t="str">
            <v>M2</v>
          </cell>
          <cell r="E4201" t="str">
            <v>CR</v>
          </cell>
          <cell r="F4201">
            <v>56.41</v>
          </cell>
          <cell r="G4201">
            <v>56.41</v>
          </cell>
          <cell r="H4201">
            <v>56.41</v>
          </cell>
          <cell r="I4201" t="str">
            <v>COM VALOR</v>
          </cell>
        </row>
        <row r="4202">
          <cell r="B4202">
            <v>10932</v>
          </cell>
          <cell r="C4202" t="str">
            <v>TELA DE ARAME GALVANIZADA QUADRANGULAR / LOSANGULAR, FIO 4,19 MM (8 BWG), MALHA 5 X 5 CM, H = 2 M</v>
          </cell>
          <cell r="D4202" t="str">
            <v>M2</v>
          </cell>
          <cell r="E4202" t="str">
            <v>CR</v>
          </cell>
          <cell r="F4202">
            <v>98.12</v>
          </cell>
          <cell r="G4202">
            <v>98.12</v>
          </cell>
          <cell r="H4202">
            <v>98.12</v>
          </cell>
          <cell r="I4202" t="str">
            <v>COM VALOR</v>
          </cell>
        </row>
        <row r="4203">
          <cell r="B4203">
            <v>10937</v>
          </cell>
          <cell r="C4203" t="str">
            <v>TELA DE ARAME GALVANIZADA REVESTIDA EM PVC, QUADRANGULAR / LOSANGULAR, FIO 2,11 MM (14 BWG), BITOLA FINAL = *2,8* MM, MALHA *8 X 8* CM, H = 2 M</v>
          </cell>
          <cell r="D4203" t="str">
            <v>M2</v>
          </cell>
          <cell r="E4203" t="str">
            <v>CR</v>
          </cell>
          <cell r="F4203">
            <v>25.22</v>
          </cell>
          <cell r="G4203">
            <v>25.22</v>
          </cell>
          <cell r="H4203">
            <v>25.22</v>
          </cell>
          <cell r="I4203" t="str">
            <v>COM VALOR</v>
          </cell>
        </row>
        <row r="4204">
          <cell r="B4204">
            <v>10935</v>
          </cell>
          <cell r="C4204" t="str">
            <v>TELA DE ARAME GALVANIZADA REVESTIDA EM PVC, QUADRANGULAR / LOSANGULAR, FIO 2,77 MM (12 BWG), BITOLA FINAL = *3,8* MM, MALHA 7,5 X 7,5 CM, H = 2 M</v>
          </cell>
          <cell r="D4204" t="str">
            <v>M2</v>
          </cell>
          <cell r="E4204" t="str">
            <v>CR</v>
          </cell>
          <cell r="F4204">
            <v>43.74</v>
          </cell>
          <cell r="G4204">
            <v>43.74</v>
          </cell>
          <cell r="H4204">
            <v>43.74</v>
          </cell>
          <cell r="I4204" t="str">
            <v>COM VALOR</v>
          </cell>
        </row>
        <row r="4205">
          <cell r="B4205">
            <v>10931</v>
          </cell>
          <cell r="C4205" t="str">
            <v>TELA DE ARAME GALVANIZADA, HEXAGONAL, FIO 0,56 MM (24 BWG), MALHA 1/2", H = 1 M</v>
          </cell>
          <cell r="D4205" t="str">
            <v>M2</v>
          </cell>
          <cell r="E4205" t="str">
            <v>CR</v>
          </cell>
          <cell r="F4205">
            <v>12.3</v>
          </cell>
          <cell r="G4205">
            <v>12.3</v>
          </cell>
          <cell r="H4205">
            <v>12.3</v>
          </cell>
          <cell r="I4205" t="str">
            <v>COM VALOR</v>
          </cell>
        </row>
        <row r="4206">
          <cell r="B4206">
            <v>7164</v>
          </cell>
          <cell r="C4206" t="str">
            <v>TELA DE ARAME ONDULADA, FIO *2,77* MM (12 BWG), MALHA 5 X 5 CM, H = 2 M</v>
          </cell>
          <cell r="D4206" t="str">
            <v>M2</v>
          </cell>
          <cell r="E4206" t="str">
            <v>C</v>
          </cell>
          <cell r="F4206">
            <v>40.71</v>
          </cell>
          <cell r="G4206">
            <v>40.71</v>
          </cell>
          <cell r="H4206">
            <v>40.71</v>
          </cell>
          <cell r="I4206" t="str">
            <v>COM VALOR</v>
          </cell>
        </row>
        <row r="4207">
          <cell r="B4207">
            <v>36887</v>
          </cell>
          <cell r="C4207" t="str">
            <v>TELA DE FIBRA DE VIDRO, ACABAMENTO ANTI-ALCALINO, MALHA 10 X 10 MM</v>
          </cell>
          <cell r="D4207" t="str">
            <v>M2</v>
          </cell>
          <cell r="E4207" t="str">
            <v>CR</v>
          </cell>
          <cell r="F4207">
            <v>10.1</v>
          </cell>
          <cell r="G4207">
            <v>10.1</v>
          </cell>
          <cell r="H4207">
            <v>10.1</v>
          </cell>
          <cell r="I4207" t="str">
            <v>COM VALOR</v>
          </cell>
        </row>
        <row r="4208">
          <cell r="B4208">
            <v>34630</v>
          </cell>
          <cell r="C4208" t="str">
            <v>TELA EM MALHA HEXAGONAL DE DUPLA TORCAO 8 X 10 CM (ZN/AL REVESTIDO COM POLIMERO), FIO 2,7 MM, COM GEOMANTA OU BIOMANTA, DIMENSOES 4,0 X 2,0 X 0,6 M, COM INCLINACAO DE 70 GRAUS, PARA SOLO REFORCADO</v>
          </cell>
          <cell r="D4208" t="str">
            <v>UN</v>
          </cell>
          <cell r="E4208" t="str">
            <v>CR</v>
          </cell>
          <cell r="F4208">
            <v>964.66</v>
          </cell>
          <cell r="G4208">
            <v>964.66</v>
          </cell>
          <cell r="H4208">
            <v>964.66</v>
          </cell>
          <cell r="I4208" t="str">
            <v>COM VALOR</v>
          </cell>
        </row>
        <row r="4209">
          <cell r="B4209">
            <v>7161</v>
          </cell>
          <cell r="C4209" t="str">
            <v>TELA EM METAL PARA ESTUQUE (DEPLOYE)</v>
          </cell>
          <cell r="D4209" t="str">
            <v>M2</v>
          </cell>
          <cell r="E4209" t="str">
            <v>CR</v>
          </cell>
          <cell r="F4209">
            <v>5.0599999999999996</v>
          </cell>
          <cell r="G4209">
            <v>5.0599999999999996</v>
          </cell>
          <cell r="H4209">
            <v>5.0599999999999996</v>
          </cell>
          <cell r="I4209" t="str">
            <v>COM VALOR</v>
          </cell>
        </row>
        <row r="4210">
          <cell r="B4210">
            <v>7170</v>
          </cell>
          <cell r="C4210" t="str">
            <v>TELA FACHADEIRA EM POLIETILENO, ROLO DE 3 X 100 M (L X C), COR BRANCA, SEM LOGOMARCA - PARA PROTECAO DE OBRAS</v>
          </cell>
          <cell r="D4210" t="str">
            <v>M2</v>
          </cell>
          <cell r="E4210" t="str">
            <v>CR</v>
          </cell>
          <cell r="F4210">
            <v>2.44</v>
          </cell>
          <cell r="G4210">
            <v>2.44</v>
          </cell>
          <cell r="H4210">
            <v>2.44</v>
          </cell>
          <cell r="I4210" t="str">
            <v>COM VALOR</v>
          </cell>
        </row>
        <row r="4211">
          <cell r="B4211">
            <v>37524</v>
          </cell>
          <cell r="C4211" t="str">
            <v>TELA PLASTICA LARANJA, TIPO TAPUME PARA SINALIZACAO, MALHA RETANGULAR, ROLO 1.20 X 50 M (L X C)</v>
          </cell>
          <cell r="D4211" t="str">
            <v>M</v>
          </cell>
          <cell r="E4211" t="str">
            <v>CR</v>
          </cell>
          <cell r="F4211">
            <v>2.23</v>
          </cell>
          <cell r="G4211">
            <v>2.23</v>
          </cell>
          <cell r="H4211">
            <v>2.23</v>
          </cell>
          <cell r="I4211" t="str">
            <v>COM VALOR</v>
          </cell>
        </row>
        <row r="4212">
          <cell r="B4212">
            <v>37525</v>
          </cell>
          <cell r="C4212" t="str">
            <v>TELA PLASTICA TECIDA LISTRADA BRANCA E LARANJA, TIPO GUARDA CORPO, EM POLIETILENO MONOFILADO, ROLO 1,20 X 50 M (L X C)</v>
          </cell>
          <cell r="D4212" t="str">
            <v>M</v>
          </cell>
          <cell r="E4212" t="str">
            <v>CR</v>
          </cell>
          <cell r="F4212">
            <v>3.05</v>
          </cell>
          <cell r="G4212">
            <v>3.05</v>
          </cell>
          <cell r="H4212">
            <v>3.05</v>
          </cell>
          <cell r="I4212" t="str">
            <v>COM VALOR</v>
          </cell>
        </row>
        <row r="4213">
          <cell r="B4213">
            <v>36789</v>
          </cell>
          <cell r="C4213" t="str">
            <v>TELHA CERAMICA TIPO AMERICANA, COMPRIMENTO DE *45* CM, RENDIMENTO DE *12* TELHAS/M2</v>
          </cell>
          <cell r="D4213" t="str">
            <v>UN</v>
          </cell>
          <cell r="E4213" t="str">
            <v>CR</v>
          </cell>
          <cell r="F4213">
            <v>2.5</v>
          </cell>
          <cell r="G4213">
            <v>2.5</v>
          </cell>
          <cell r="H4213">
            <v>2.5</v>
          </cell>
          <cell r="I4213" t="str">
            <v>COM VALOR</v>
          </cell>
        </row>
        <row r="4214">
          <cell r="B4214">
            <v>7173</v>
          </cell>
          <cell r="C4214" t="str">
            <v>TELHA DE BARRO / CERAMICA, NAO ESMALTADA, TIPO COLONIAL, CANAL, PLAN, PAULISTA, COMPRIMENTO DE *44 A 50* CM, RENDIMENTO DE COBERTURA DE *26* TELHAS/M2</v>
          </cell>
          <cell r="D4214" t="str">
            <v>MIL</v>
          </cell>
          <cell r="E4214" t="str">
            <v>CR</v>
          </cell>
          <cell r="F4214">
            <v>1618.58</v>
          </cell>
          <cell r="G4214">
            <v>1618.58</v>
          </cell>
          <cell r="H4214">
            <v>1618.58</v>
          </cell>
          <cell r="I4214" t="str">
            <v>COM VALOR</v>
          </cell>
        </row>
        <row r="4215">
          <cell r="B4215">
            <v>7175</v>
          </cell>
          <cell r="C4215" t="str">
            <v>TELHA DE BARRO / CERAMICA, NAO ESMALTADA, TIPO ROMANA, AMERICANA, PORTUGUESA, FRANCESA, COMPRIMENTO DE *41* CM, RENDIMENTO DE *16* TELHAS/M2</v>
          </cell>
          <cell r="D4215" t="str">
            <v>UN</v>
          </cell>
          <cell r="E4215" t="str">
            <v>CR</v>
          </cell>
          <cell r="F4215">
            <v>1.83</v>
          </cell>
          <cell r="G4215">
            <v>1.83</v>
          </cell>
          <cell r="H4215">
            <v>1.83</v>
          </cell>
          <cell r="I4215" t="str">
            <v>COM VALOR</v>
          </cell>
        </row>
        <row r="4216">
          <cell r="B4216">
            <v>40741</v>
          </cell>
          <cell r="C4216" t="str">
            <v>TELHA DE CONCRETO TIPO CLASSICA, COR CINZA, COMPRIMENTO DE *42* CM, RENDIMENTO DE *10* TELHAS/M2</v>
          </cell>
          <cell r="D4216" t="str">
            <v>UN</v>
          </cell>
          <cell r="E4216" t="str">
            <v>CR</v>
          </cell>
          <cell r="F4216">
            <v>3.71</v>
          </cell>
          <cell r="G4216">
            <v>3.71</v>
          </cell>
          <cell r="H4216">
            <v>3.71</v>
          </cell>
          <cell r="I4216" t="str">
            <v>COM VALOR</v>
          </cell>
        </row>
        <row r="4217">
          <cell r="B4217">
            <v>7184</v>
          </cell>
          <cell r="C4217" t="str">
            <v>TELHA DE FIBRA DE VIDRO ONDULADA, TRANSLUCIDA / INCOLOR, E = *0,6* MM, DE *0,50 X 2,44* M (L X C)</v>
          </cell>
          <cell r="D4217" t="str">
            <v>M2</v>
          </cell>
          <cell r="E4217" t="str">
            <v>CR</v>
          </cell>
          <cell r="F4217" t="str">
            <v>VERIFICAR</v>
          </cell>
          <cell r="G4217" t="str">
            <v>VERIFICAR</v>
          </cell>
          <cell r="H4217" t="str">
            <v>VERIFICAR</v>
          </cell>
          <cell r="I4217" t="str">
            <v>SEM VALOR</v>
          </cell>
        </row>
        <row r="4218">
          <cell r="B4218">
            <v>34458</v>
          </cell>
          <cell r="C4218" t="str">
            <v>TELHA DE FIBROCIMENTO E = 6 MM, DE 3,00 X 1,06 M (SEM AMIANTO)</v>
          </cell>
          <cell r="D4218" t="str">
            <v>UN</v>
          </cell>
          <cell r="E4218" t="str">
            <v>CR</v>
          </cell>
          <cell r="F4218">
            <v>156.78</v>
          </cell>
          <cell r="G4218">
            <v>156.78</v>
          </cell>
          <cell r="H4218">
            <v>156.78</v>
          </cell>
          <cell r="I4218" t="str">
            <v>COM VALOR</v>
          </cell>
        </row>
        <row r="4219">
          <cell r="B4219">
            <v>34464</v>
          </cell>
          <cell r="C4219" t="str">
            <v>TELHA DE FIBROCIMENTO E = 6 MM, DE 4,10 X 1,06 M (SEM AMIANTO)</v>
          </cell>
          <cell r="D4219" t="str">
            <v>UN</v>
          </cell>
          <cell r="E4219" t="str">
            <v>CR</v>
          </cell>
          <cell r="F4219">
            <v>233.38</v>
          </cell>
          <cell r="G4219">
            <v>233.38</v>
          </cell>
          <cell r="H4219">
            <v>233.38</v>
          </cell>
          <cell r="I4219" t="str">
            <v>COM VALOR</v>
          </cell>
        </row>
        <row r="4220">
          <cell r="B4220">
            <v>34468</v>
          </cell>
          <cell r="C4220" t="str">
            <v>TELHA DE FIBROCIMENTO E = 6 MM, DE 4,60 X 1,06 M (SEM AMIANTO)</v>
          </cell>
          <cell r="D4220" t="str">
            <v>UN</v>
          </cell>
          <cell r="E4220" t="str">
            <v>CR</v>
          </cell>
          <cell r="F4220">
            <v>294.23</v>
          </cell>
          <cell r="G4220">
            <v>294.23</v>
          </cell>
          <cell r="H4220">
            <v>294.23</v>
          </cell>
          <cell r="I4220" t="str">
            <v>COM VALOR</v>
          </cell>
        </row>
        <row r="4221">
          <cell r="B4221">
            <v>34473</v>
          </cell>
          <cell r="C4221" t="str">
            <v>TELHA DE FIBROCIMENTO E = 8 MM, DE 3,00 X 1,06 M (SEM AMIANTO)</v>
          </cell>
          <cell r="D4221" t="str">
            <v>UN</v>
          </cell>
          <cell r="E4221" t="str">
            <v>CR</v>
          </cell>
          <cell r="F4221">
            <v>178.48</v>
          </cell>
          <cell r="G4221">
            <v>178.48</v>
          </cell>
          <cell r="H4221">
            <v>178.48</v>
          </cell>
          <cell r="I4221" t="str">
            <v>COM VALOR</v>
          </cell>
        </row>
        <row r="4222">
          <cell r="B4222">
            <v>34480</v>
          </cell>
          <cell r="C4222" t="str">
            <v>TELHA DE FIBROCIMENTO E = 8 MM, DE 4,10 X 1,06 M (SEM AMIANTO)</v>
          </cell>
          <cell r="D4222" t="str">
            <v>UN</v>
          </cell>
          <cell r="E4222" t="str">
            <v>CR</v>
          </cell>
          <cell r="F4222">
            <v>329.84</v>
          </cell>
          <cell r="G4222">
            <v>329.84</v>
          </cell>
          <cell r="H4222">
            <v>329.84</v>
          </cell>
          <cell r="I4222" t="str">
            <v>COM VALOR</v>
          </cell>
        </row>
        <row r="4223">
          <cell r="B4223">
            <v>34486</v>
          </cell>
          <cell r="C4223" t="str">
            <v>TELHA DE FIBROCIMENTO E = 8 MM, DE 4,60 X 1,06 M (SEM AMIANTO)</v>
          </cell>
          <cell r="D4223" t="str">
            <v>UN</v>
          </cell>
          <cell r="E4223" t="str">
            <v>CR</v>
          </cell>
          <cell r="F4223">
            <v>390.53</v>
          </cell>
          <cell r="G4223">
            <v>390.53</v>
          </cell>
          <cell r="H4223">
            <v>390.53</v>
          </cell>
          <cell r="I4223" t="str">
            <v>COM VALOR</v>
          </cell>
        </row>
        <row r="4224">
          <cell r="B4224">
            <v>7190</v>
          </cell>
          <cell r="C4224" t="str">
            <v>TELHA DE FIBROCIMENTO ONDULADA E = 4 MM, DE 1,22 X 0,50 M (SEM AMIANTO)</v>
          </cell>
          <cell r="D4224" t="str">
            <v>UN</v>
          </cell>
          <cell r="E4224" t="str">
            <v>CR</v>
          </cell>
          <cell r="F4224">
            <v>13.04</v>
          </cell>
          <cell r="G4224">
            <v>13.04</v>
          </cell>
          <cell r="H4224">
            <v>13.04</v>
          </cell>
          <cell r="I4224" t="str">
            <v>COM VALOR</v>
          </cell>
        </row>
        <row r="4225">
          <cell r="B4225">
            <v>34417</v>
          </cell>
          <cell r="C4225" t="str">
            <v>TELHA DE FIBROCIMENTO ONDULADA E = 4 MM, DE 2,13 X 0,50 M (SEM AMIANTO)</v>
          </cell>
          <cell r="D4225" t="str">
            <v>UN</v>
          </cell>
          <cell r="E4225" t="str">
            <v>CR</v>
          </cell>
          <cell r="F4225">
            <v>20.86</v>
          </cell>
          <cell r="G4225">
            <v>20.86</v>
          </cell>
          <cell r="H4225">
            <v>20.86</v>
          </cell>
          <cell r="I4225" t="str">
            <v>COM VALOR</v>
          </cell>
        </row>
        <row r="4226">
          <cell r="B4226">
            <v>7213</v>
          </cell>
          <cell r="C4226" t="str">
            <v>TELHA DE FIBROCIMENTO ONDULADA E = 4 MM, DE 2,44 X 0,50 M (SEM AMIANTO)</v>
          </cell>
          <cell r="D4226" t="str">
            <v>M2</v>
          </cell>
          <cell r="E4226" t="str">
            <v>CR</v>
          </cell>
          <cell r="F4226">
            <v>19.13</v>
          </cell>
          <cell r="G4226">
            <v>19.13</v>
          </cell>
          <cell r="H4226">
            <v>19.13</v>
          </cell>
          <cell r="I4226" t="str">
            <v>COM VALOR</v>
          </cell>
        </row>
        <row r="4227">
          <cell r="B4227">
            <v>7195</v>
          </cell>
          <cell r="C4227" t="str">
            <v>TELHA DE FIBROCIMENTO ONDULADA E = 6 MM, DE 1,53 X 1,10 M (SEM AMIANTO)</v>
          </cell>
          <cell r="D4227" t="str">
            <v>UN</v>
          </cell>
          <cell r="E4227" t="str">
            <v>CR</v>
          </cell>
          <cell r="F4227">
            <v>56.18</v>
          </cell>
          <cell r="G4227">
            <v>56.18</v>
          </cell>
          <cell r="H4227">
            <v>56.18</v>
          </cell>
          <cell r="I4227" t="str">
            <v>COM VALOR</v>
          </cell>
        </row>
        <row r="4228">
          <cell r="B4228">
            <v>7186</v>
          </cell>
          <cell r="C4228" t="str">
            <v>TELHA DE FIBROCIMENTO ONDULADA E = 6 MM, DE 1,83 X 1,10 M (SEM AMIANTO)</v>
          </cell>
          <cell r="D4228" t="str">
            <v>UN</v>
          </cell>
          <cell r="E4228" t="str">
            <v>CR</v>
          </cell>
          <cell r="F4228">
            <v>61.2</v>
          </cell>
          <cell r="G4228">
            <v>61.2</v>
          </cell>
          <cell r="H4228">
            <v>61.2</v>
          </cell>
          <cell r="I4228" t="str">
            <v>COM VALOR</v>
          </cell>
        </row>
        <row r="4229">
          <cell r="B4229">
            <v>7194</v>
          </cell>
          <cell r="C4229" t="str">
            <v>TELHA DE FIBROCIMENTO ONDULADA E = 6 MM, DE 2,44 X 1,10 M (SEM AMIANTO)</v>
          </cell>
          <cell r="D4229" t="str">
            <v>M2</v>
          </cell>
          <cell r="E4229" t="str">
            <v>C</v>
          </cell>
          <cell r="F4229">
            <v>28.22</v>
          </cell>
          <cell r="G4229">
            <v>28.22</v>
          </cell>
          <cell r="H4229">
            <v>28.22</v>
          </cell>
          <cell r="I4229" t="str">
            <v>COM VALOR</v>
          </cell>
        </row>
        <row r="4230">
          <cell r="B4230">
            <v>7197</v>
          </cell>
          <cell r="C4230" t="str">
            <v>TELHA DE FIBROCIMENTO ONDULADA E = 6 MM, DE 3,66 X 1,10 M (SEM AMIANTO)</v>
          </cell>
          <cell r="D4230" t="str">
            <v>UN</v>
          </cell>
          <cell r="E4230" t="str">
            <v>CR</v>
          </cell>
          <cell r="F4230">
            <v>119.09</v>
          </cell>
          <cell r="G4230">
            <v>119.09</v>
          </cell>
          <cell r="H4230">
            <v>119.09</v>
          </cell>
          <cell r="I4230" t="str">
            <v>COM VALOR</v>
          </cell>
        </row>
        <row r="4231">
          <cell r="B4231">
            <v>7192</v>
          </cell>
          <cell r="C4231" t="str">
            <v>TELHA DE FIBROCIMENTO ONDULADA E = 8 MM, DE 1,53 X 1,10 M (SEM AMIANTO)</v>
          </cell>
          <cell r="D4231" t="str">
            <v>UN</v>
          </cell>
          <cell r="E4231" t="str">
            <v>CR</v>
          </cell>
          <cell r="F4231">
            <v>106.7</v>
          </cell>
          <cell r="G4231">
            <v>106.7</v>
          </cell>
          <cell r="H4231">
            <v>106.7</v>
          </cell>
          <cell r="I4231" t="str">
            <v>COM VALOR</v>
          </cell>
        </row>
        <row r="4232">
          <cell r="B4232">
            <v>7193</v>
          </cell>
          <cell r="C4232" t="str">
            <v>TELHA DE FIBROCIMENTO ONDULADA E = 8 MM, DE 1,83 X 1,10 M (SEM AMIANTO)</v>
          </cell>
          <cell r="D4232" t="str">
            <v>UN</v>
          </cell>
          <cell r="E4232" t="str">
            <v>CR</v>
          </cell>
          <cell r="F4232">
            <v>120.13</v>
          </cell>
          <cell r="G4232">
            <v>120.13</v>
          </cell>
          <cell r="H4232">
            <v>120.13</v>
          </cell>
          <cell r="I4232" t="str">
            <v>COM VALOR</v>
          </cell>
        </row>
        <row r="4233">
          <cell r="B4233">
            <v>7189</v>
          </cell>
          <cell r="C4233" t="str">
            <v>TELHA DE FIBROCIMENTO ONDULADA E = 8 MM, DE 2,44 X 1,10 M (SEM AMIANTO)</v>
          </cell>
          <cell r="D4233" t="str">
            <v>UN</v>
          </cell>
          <cell r="E4233" t="str">
            <v>CR</v>
          </cell>
          <cell r="F4233">
            <v>139.6</v>
          </cell>
          <cell r="G4233">
            <v>139.6</v>
          </cell>
          <cell r="H4233">
            <v>139.6</v>
          </cell>
          <cell r="I4233" t="str">
            <v>COM VALOR</v>
          </cell>
        </row>
        <row r="4234">
          <cell r="B4234">
            <v>34402</v>
          </cell>
          <cell r="C4234" t="str">
            <v>TELHA DE FIBROCIMENTO ONDULADA E = 8 MM, DE 3,66 X 1,10 M (SEM AMIANTO)</v>
          </cell>
          <cell r="D4234" t="str">
            <v>UN</v>
          </cell>
          <cell r="E4234" t="str">
            <v>CR</v>
          </cell>
          <cell r="F4234">
            <v>197.09</v>
          </cell>
          <cell r="G4234">
            <v>197.09</v>
          </cell>
          <cell r="H4234">
            <v>197.09</v>
          </cell>
          <cell r="I4234" t="str">
            <v>COM VALOR</v>
          </cell>
        </row>
        <row r="4235">
          <cell r="B4235">
            <v>7245</v>
          </cell>
          <cell r="C4235" t="str">
            <v>TELHA DE VIDRO TIPO FRANCESA, *39 X 23* CM</v>
          </cell>
          <cell r="D4235" t="str">
            <v>UN</v>
          </cell>
          <cell r="E4235" t="str">
            <v>CR</v>
          </cell>
          <cell r="F4235" t="str">
            <v>VERIFICAR</v>
          </cell>
          <cell r="G4235" t="str">
            <v>VERIFICAR</v>
          </cell>
          <cell r="H4235" t="str">
            <v>VERIFICAR</v>
          </cell>
          <cell r="I4235" t="str">
            <v>SEM VALOR</v>
          </cell>
        </row>
        <row r="4236">
          <cell r="B4236">
            <v>34425</v>
          </cell>
          <cell r="C4236" t="str">
            <v>TELHA ESTRUTURAL DE FIBROCIMENTO 1 ABA, DE 0,52 X 2,00 M (SEM AMIANTO)</v>
          </cell>
          <cell r="D4236" t="str">
            <v>UN</v>
          </cell>
          <cell r="E4236" t="str">
            <v>CR</v>
          </cell>
          <cell r="F4236">
            <v>126.61</v>
          </cell>
          <cell r="G4236">
            <v>126.61</v>
          </cell>
          <cell r="H4236">
            <v>126.61</v>
          </cell>
          <cell r="I4236" t="str">
            <v>COM VALOR</v>
          </cell>
        </row>
        <row r="4237">
          <cell r="B4237">
            <v>7223</v>
          </cell>
          <cell r="C4237" t="str">
            <v>TELHA ESTRUTURAL DE FIBROCIMENTO 1 ABA, DE 0,52 X 2,50 M (SEM AMIANTO)</v>
          </cell>
          <cell r="D4237" t="str">
            <v>UN</v>
          </cell>
          <cell r="E4237" t="str">
            <v>CR</v>
          </cell>
          <cell r="F4237">
            <v>141.09</v>
          </cell>
          <cell r="G4237">
            <v>141.09</v>
          </cell>
          <cell r="H4237">
            <v>141.09</v>
          </cell>
          <cell r="I4237" t="str">
            <v>COM VALOR</v>
          </cell>
        </row>
        <row r="4238">
          <cell r="B4238">
            <v>7234</v>
          </cell>
          <cell r="C4238" t="str">
            <v>TELHA ESTRUTURAL DE FIBROCIMENTO 1 ABA, DE 0,52 X 3,60 M (SEM AMIANTO)</v>
          </cell>
          <cell r="D4238" t="str">
            <v>UN</v>
          </cell>
          <cell r="E4238" t="str">
            <v>CR</v>
          </cell>
          <cell r="F4238">
            <v>212.91</v>
          </cell>
          <cell r="G4238">
            <v>212.91</v>
          </cell>
          <cell r="H4238">
            <v>212.91</v>
          </cell>
          <cell r="I4238" t="str">
            <v>COM VALOR</v>
          </cell>
        </row>
        <row r="4239">
          <cell r="B4239">
            <v>7224</v>
          </cell>
          <cell r="C4239" t="str">
            <v>TELHA ESTRUTURAL DE FIBROCIMENTO 1 ABA, DE 0,52 X 4,00 M (SEM AMIANTO)</v>
          </cell>
          <cell r="D4239" t="str">
            <v>UN</v>
          </cell>
          <cell r="E4239" t="str">
            <v>CR</v>
          </cell>
          <cell r="F4239">
            <v>259.38</v>
          </cell>
          <cell r="G4239">
            <v>259.38</v>
          </cell>
          <cell r="H4239">
            <v>259.38</v>
          </cell>
          <cell r="I4239" t="str">
            <v>COM VALOR</v>
          </cell>
        </row>
        <row r="4240">
          <cell r="B4240">
            <v>7225</v>
          </cell>
          <cell r="C4240" t="str">
            <v>TELHA ESTRUTURAL DE FIBROCIMENTO 1 ABA, DE 0,52 X 5,00 M (SEM AMIANTO)</v>
          </cell>
          <cell r="D4240" t="str">
            <v>UN</v>
          </cell>
          <cell r="E4240" t="str">
            <v>CR</v>
          </cell>
          <cell r="F4240">
            <v>278.12</v>
          </cell>
          <cell r="G4240">
            <v>278.12</v>
          </cell>
          <cell r="H4240">
            <v>278.12</v>
          </cell>
          <cell r="I4240" t="str">
            <v>COM VALOR</v>
          </cell>
        </row>
        <row r="4241">
          <cell r="B4241">
            <v>7226</v>
          </cell>
          <cell r="C4241" t="str">
            <v>TELHA ESTRUTURAL DE FIBROCIMENTO 1 ABA, DE 0,52 X 5,50 M (SEM AMIANTO)</v>
          </cell>
          <cell r="D4241" t="str">
            <v>UN</v>
          </cell>
          <cell r="E4241" t="str">
            <v>CR</v>
          </cell>
          <cell r="F4241">
            <v>296.79000000000002</v>
          </cell>
          <cell r="G4241">
            <v>296.79000000000002</v>
          </cell>
          <cell r="H4241">
            <v>296.79000000000002</v>
          </cell>
          <cell r="I4241" t="str">
            <v>COM VALOR</v>
          </cell>
        </row>
        <row r="4242">
          <cell r="B4242">
            <v>7227</v>
          </cell>
          <cell r="C4242" t="str">
            <v>TELHA ESTRUTURAL DE FIBROCIMENTO 1 ABA, DE 0,52 X 6,50 M (SEM AMIANTO)</v>
          </cell>
          <cell r="D4242" t="str">
            <v>UN</v>
          </cell>
          <cell r="E4242" t="str">
            <v>CR</v>
          </cell>
          <cell r="F4242">
            <v>337.83</v>
          </cell>
          <cell r="G4242">
            <v>337.83</v>
          </cell>
          <cell r="H4242">
            <v>337.83</v>
          </cell>
          <cell r="I4242" t="str">
            <v>COM VALOR</v>
          </cell>
        </row>
        <row r="4243">
          <cell r="B4243">
            <v>7212</v>
          </cell>
          <cell r="C4243" t="str">
            <v>TELHA ESTRUTURAL DE FIBROCIMENTO 1 ABA, DE 0,52 X 7,20 M (SEM AMIANTO)</v>
          </cell>
          <cell r="D4243" t="str">
            <v>UN</v>
          </cell>
          <cell r="E4243" t="str">
            <v>CR</v>
          </cell>
          <cell r="F4243">
            <v>371.19</v>
          </cell>
          <cell r="G4243">
            <v>371.19</v>
          </cell>
          <cell r="H4243">
            <v>371.19</v>
          </cell>
          <cell r="I4243" t="str">
            <v>COM VALOR</v>
          </cell>
        </row>
        <row r="4244">
          <cell r="B4244">
            <v>7229</v>
          </cell>
          <cell r="C4244" t="str">
            <v>TELHA ESTRUTURAL DE FIBROCIMENTO 2 ABAS, DE 1,00 X 3,00 M (SEM AMIANTO)</v>
          </cell>
          <cell r="D4244" t="str">
            <v>UN</v>
          </cell>
          <cell r="E4244" t="str">
            <v>CR</v>
          </cell>
          <cell r="F4244">
            <v>235.28</v>
          </cell>
          <cell r="G4244">
            <v>235.28</v>
          </cell>
          <cell r="H4244">
            <v>235.28</v>
          </cell>
          <cell r="I4244" t="str">
            <v>COM VALOR</v>
          </cell>
        </row>
        <row r="4245">
          <cell r="B4245">
            <v>7230</v>
          </cell>
          <cell r="C4245" t="str">
            <v>TELHA ESTRUTURAL DE FIBROCIMENTO 2 ABAS, DE 1,00 X 4,60 M (SEM AMIANTO)</v>
          </cell>
          <cell r="D4245" t="str">
            <v>UN</v>
          </cell>
          <cell r="E4245" t="str">
            <v>CR</v>
          </cell>
          <cell r="F4245">
            <v>391.7</v>
          </cell>
          <cell r="G4245">
            <v>391.7</v>
          </cell>
          <cell r="H4245">
            <v>391.7</v>
          </cell>
          <cell r="I4245" t="str">
            <v>COM VALOR</v>
          </cell>
        </row>
        <row r="4246">
          <cell r="B4246">
            <v>7231</v>
          </cell>
          <cell r="C4246" t="str">
            <v>TELHA ESTRUTURAL DE FIBROCIMENTO 2 ABAS, DE 1,00 X 6,00 M (SEM AMIANTO)</v>
          </cell>
          <cell r="D4246" t="str">
            <v>UN</v>
          </cell>
          <cell r="E4246" t="str">
            <v>CR</v>
          </cell>
          <cell r="F4246">
            <v>555.66999999999996</v>
          </cell>
          <cell r="G4246">
            <v>555.66999999999996</v>
          </cell>
          <cell r="H4246">
            <v>555.66999999999996</v>
          </cell>
          <cell r="I4246" t="str">
            <v>COM VALOR</v>
          </cell>
        </row>
        <row r="4247">
          <cell r="B4247">
            <v>7220</v>
          </cell>
          <cell r="C4247" t="str">
            <v>TELHA ESTRUTURAL DE FIBROCIMENTO 2 ABAS, DE 1,00 X 7,40 M (SEM AMIANTO)</v>
          </cell>
          <cell r="D4247" t="str">
            <v>UN</v>
          </cell>
          <cell r="E4247" t="str">
            <v>CR</v>
          </cell>
          <cell r="F4247">
            <v>685.91</v>
          </cell>
          <cell r="G4247">
            <v>685.91</v>
          </cell>
          <cell r="H4247">
            <v>685.91</v>
          </cell>
          <cell r="I4247" t="str">
            <v>COM VALOR</v>
          </cell>
        </row>
        <row r="4248">
          <cell r="B4248">
            <v>34447</v>
          </cell>
          <cell r="C4248" t="str">
            <v>TELHA ESTRUTURAL DE FIBROCIMENTO 2 ABAS, DE 1,00 X 8,20 M (SEM AMIANTO)</v>
          </cell>
          <cell r="D4248" t="str">
            <v>UN</v>
          </cell>
          <cell r="E4248" t="str">
            <v>CR</v>
          </cell>
          <cell r="F4248">
            <v>766.95</v>
          </cell>
          <cell r="G4248">
            <v>766.95</v>
          </cell>
          <cell r="H4248">
            <v>766.95</v>
          </cell>
          <cell r="I4248" t="str">
            <v>COM VALOR</v>
          </cell>
        </row>
        <row r="4249">
          <cell r="B4249">
            <v>7233</v>
          </cell>
          <cell r="C4249" t="str">
            <v>TELHA ESTRUTURAL DE FIBROCIMENTO 2 ABAS, DE 1,00 X 9,20 M (SEM AMIANTO)</v>
          </cell>
          <cell r="D4249" t="str">
            <v>UN</v>
          </cell>
          <cell r="E4249" t="str">
            <v>CR</v>
          </cell>
          <cell r="F4249">
            <v>879.81</v>
          </cell>
          <cell r="G4249">
            <v>879.81</v>
          </cell>
          <cell r="H4249">
            <v>879.81</v>
          </cell>
          <cell r="I4249" t="str">
            <v>COM VALOR</v>
          </cell>
        </row>
        <row r="4250">
          <cell r="B4250">
            <v>40740</v>
          </cell>
          <cell r="C4250" t="str">
            <v>TELHA GALVALUME COM ISOLAMENTO TERMOACUSTICO EM ESPUMA RIGIDA DE POLIURETANO (PU) INJETADO, ESPESSURA DE 30 MM, DENSIDADE DE 35 KG/M3, REVESTIMENTO EM TELHA TRAPEZOIDAL NAS DUAS FACES COM ESPESSURA DE 0,50 MM CADA, ACABAMENTO NATURAL (NAO INCLUI ACESSORIOS DE FIXACAO)</v>
          </cell>
          <cell r="D4250" t="str">
            <v>M2</v>
          </cell>
          <cell r="E4250" t="str">
            <v>CR</v>
          </cell>
          <cell r="F4250" t="str">
            <v>VERIFICAR</v>
          </cell>
          <cell r="G4250" t="str">
            <v>VERIFICAR</v>
          </cell>
          <cell r="H4250" t="str">
            <v>VERIFICAR</v>
          </cell>
          <cell r="I4250" t="str">
            <v>SEM VALOR</v>
          </cell>
        </row>
        <row r="4251">
          <cell r="B4251">
            <v>25007</v>
          </cell>
          <cell r="C4251" t="str">
            <v>TELHA ONDULADA EM ACO ZINCADO, ALTURA DE 17 MM, ESPESSURA DE 0,50 MM, LARGURA UTIL DE APROXIMADAMENTE 985 MM, SEM PINTURA</v>
          </cell>
          <cell r="D4251" t="str">
            <v>M2</v>
          </cell>
          <cell r="E4251" t="str">
            <v>CR</v>
          </cell>
          <cell r="F4251" t="str">
            <v>VERIFICAR</v>
          </cell>
          <cell r="G4251" t="str">
            <v>VERIFICAR</v>
          </cell>
          <cell r="H4251" t="str">
            <v>VERIFICAR</v>
          </cell>
          <cell r="I4251" t="str">
            <v>SEM VALOR</v>
          </cell>
        </row>
        <row r="4252">
          <cell r="B4252">
            <v>43071</v>
          </cell>
          <cell r="C4252" t="str">
            <v>TELHA TERMOISOLANTE REVESTIDA EM ACO GALVALUME, FACE SUPERIOR TRAPEZOIDAL E FACE INFERIOR PLANA (NAO INCLUI ACESSORIOS DE FIXACAO), REVEST COM ESPESSURA DE 0,50 MM, COM PRE-PINTURA DE COR BRANCA NAS DUAS FACES, NUCLEO EM POLIISOCIANURATO (PIR) COM ESPESSURA DE 50 MM</v>
          </cell>
          <cell r="D4252" t="str">
            <v>M2</v>
          </cell>
          <cell r="E4252" t="str">
            <v>CR</v>
          </cell>
          <cell r="F4252" t="str">
            <v>VERIFICAR</v>
          </cell>
          <cell r="G4252" t="str">
            <v>VERIFICAR</v>
          </cell>
          <cell r="H4252" t="str">
            <v>VERIFICAR</v>
          </cell>
          <cell r="I4252" t="str">
            <v>SEM VALOR</v>
          </cell>
        </row>
        <row r="4253">
          <cell r="B4253">
            <v>39520</v>
          </cell>
          <cell r="C4253" t="str">
            <v>TELHA TERMOISOLANTE REVESTIDA EM ACO GALVANIZADO, FACE SUPERIOR EM TELHA TRAPEZOIDAL E FACE INFERIOR EM CHAPA PLANA (SEM ACESSORIOS DE FIXACAO), REVESTIMENTO COM ESPESSURA DE 0,50 MM COM PRE-PINTURA NAS DUAS FACES, NUCLEO EM POLIESTIRENO (EPS) DE 30 MM</v>
          </cell>
          <cell r="D4253" t="str">
            <v>M2</v>
          </cell>
          <cell r="E4253" t="str">
            <v>CR</v>
          </cell>
          <cell r="F4253" t="str">
            <v>VERIFICAR</v>
          </cell>
          <cell r="G4253" t="str">
            <v>VERIFICAR</v>
          </cell>
          <cell r="H4253" t="str">
            <v>VERIFICAR</v>
          </cell>
          <cell r="I4253" t="str">
            <v>SEM VALOR</v>
          </cell>
        </row>
        <row r="4254">
          <cell r="B4254">
            <v>39521</v>
          </cell>
          <cell r="C4254" t="str">
            <v>TELHA TERMOISOLANTE REVESTIDA EM ACO GALVANIZADO, FACE SUPERIOR EM TELHA TRAPEZOIDAL E FACE INFERIOR EM CHAPA PLANA (SEM ACESSORIOS DE FIXACAO), REVESTIMENTO COM ESPESSURA DE 0,50 MM COM PRE-PINTURA NAS DUAS FACES, NUCLEO EM POLIESTIRENO (EPS) DE 50 MM</v>
          </cell>
          <cell r="D4254" t="str">
            <v>M2</v>
          </cell>
          <cell r="E4254" t="str">
            <v>CR</v>
          </cell>
          <cell r="F4254" t="str">
            <v>VERIFICAR</v>
          </cell>
          <cell r="G4254" t="str">
            <v>VERIFICAR</v>
          </cell>
          <cell r="H4254" t="str">
            <v>VERIFICAR</v>
          </cell>
          <cell r="I4254" t="str">
            <v>SEM VALOR</v>
          </cell>
        </row>
        <row r="4255">
          <cell r="B4255">
            <v>39522</v>
          </cell>
          <cell r="C4255" t="str">
            <v>TELHA TERMOISOLANTE REVESTIDA EM ACO GALVANIZADO, FACES SUPERIOR E INFERIOR EM TELHA TRAPEZOIDAL (SEM ACESSORIOS DE FIXACAO), REVESTIMENTO COM ESPESSURA DE 0,50 MM COM PRE-PINTURA NAS DUAS FACES, NUCLEO EM POLIESTIRENO (EPS) DE 50 MM</v>
          </cell>
          <cell r="D4255" t="str">
            <v>M2</v>
          </cell>
          <cell r="E4255" t="str">
            <v>CR</v>
          </cell>
          <cell r="F4255" t="str">
            <v>VERIFICAR</v>
          </cell>
          <cell r="G4255" t="str">
            <v>VERIFICAR</v>
          </cell>
          <cell r="H4255" t="str">
            <v>VERIFICAR</v>
          </cell>
          <cell r="I4255" t="str">
            <v>SEM VALOR</v>
          </cell>
        </row>
        <row r="4256">
          <cell r="B4256">
            <v>7243</v>
          </cell>
          <cell r="C4256" t="str">
            <v>TELHA TRAPEZOIDAL EM ACO ZINCADO, SEM PINTURA, ALTURA DE APROXIMADAMENTE 40 MM, ESPESSURA DE 0,50 MM E LARGURA UTIL DE 980 MM</v>
          </cell>
          <cell r="D4256" t="str">
            <v>M2</v>
          </cell>
          <cell r="E4256" t="str">
            <v>CR</v>
          </cell>
          <cell r="F4256" t="str">
            <v>VERIFICAR</v>
          </cell>
          <cell r="G4256" t="str">
            <v>VERIFICAR</v>
          </cell>
          <cell r="H4256" t="str">
            <v>VERIFICAR</v>
          </cell>
          <cell r="I4256" t="str">
            <v>SEM VALOR</v>
          </cell>
        </row>
        <row r="4257">
          <cell r="B4257">
            <v>11067</v>
          </cell>
          <cell r="C4257" t="str">
            <v>TELHA TRAPEZOIDAL EM ALUMINIO, ALTURA DE *38* MM E ESPESSURA DE 0,5 MM (LARGURA TOTAL DE 1056 MM E COMPRIMENTO DE 5000 MM)</v>
          </cell>
          <cell r="D4257" t="str">
            <v>UN</v>
          </cell>
          <cell r="E4257" t="str">
            <v>CR</v>
          </cell>
          <cell r="F4257" t="str">
            <v>VERIFICAR</v>
          </cell>
          <cell r="G4257" t="str">
            <v>VERIFICAR</v>
          </cell>
          <cell r="H4257" t="str">
            <v>VERIFICAR</v>
          </cell>
          <cell r="I4257" t="str">
            <v>SEM VALOR</v>
          </cell>
        </row>
        <row r="4258">
          <cell r="B4258">
            <v>11068</v>
          </cell>
          <cell r="C4258" t="str">
            <v>TELHA TRAPEZOIDAL EM ALUMINIO, ALTURA DE *38* MM E ESPESSURA DE 0,7 MM (LARGURA TOTAL DE 1056 MM E COMPRIMENTO DE 5000 MM)</v>
          </cell>
          <cell r="D4258" t="str">
            <v>UN</v>
          </cell>
          <cell r="E4258" t="str">
            <v>CR</v>
          </cell>
          <cell r="F4258" t="str">
            <v>VERIFICAR</v>
          </cell>
          <cell r="G4258" t="str">
            <v>VERIFICAR</v>
          </cell>
          <cell r="H4258" t="str">
            <v>VERIFICAR</v>
          </cell>
          <cell r="I4258" t="str">
            <v>SEM VALOR</v>
          </cell>
        </row>
        <row r="4259">
          <cell r="B4259">
            <v>7246</v>
          </cell>
          <cell r="C4259" t="str">
            <v>TELHA VIDRO TIPO CANAL OU COLONIAL, C = 46 A 50 CM</v>
          </cell>
          <cell r="D4259" t="str">
            <v>UN</v>
          </cell>
          <cell r="E4259" t="str">
            <v>CR</v>
          </cell>
          <cell r="F4259" t="str">
            <v>VERIFICAR</v>
          </cell>
          <cell r="G4259" t="str">
            <v>VERIFICAR</v>
          </cell>
          <cell r="H4259" t="str">
            <v>VERIFICAR</v>
          </cell>
          <cell r="I4259" t="str">
            <v>SEM VALOR</v>
          </cell>
        </row>
        <row r="4260">
          <cell r="B4260">
            <v>12869</v>
          </cell>
          <cell r="C4260" t="str">
            <v>TELHADOR / TELHADISTA (HORISTA)</v>
          </cell>
          <cell r="D4260" t="str">
            <v>H</v>
          </cell>
          <cell r="E4260" t="str">
            <v>CR</v>
          </cell>
          <cell r="F4260">
            <v>18.899999999999999</v>
          </cell>
          <cell r="G4260">
            <v>16.98</v>
          </cell>
          <cell r="H4260">
            <v>9.11</v>
          </cell>
          <cell r="I4260" t="str">
            <v>COM VALOR</v>
          </cell>
        </row>
        <row r="4261">
          <cell r="B4261">
            <v>41097</v>
          </cell>
          <cell r="C4261" t="str">
            <v>TELHADOR / TELHADISTA (MENSALISTA)</v>
          </cell>
          <cell r="D4261" t="str">
            <v>MES</v>
          </cell>
          <cell r="E4261" t="str">
            <v>CR</v>
          </cell>
          <cell r="F4261">
            <v>3303.06</v>
          </cell>
          <cell r="G4261">
            <v>2964.74</v>
          </cell>
          <cell r="H4261">
            <v>2004.29</v>
          </cell>
          <cell r="I4261" t="str">
            <v>COM VALOR</v>
          </cell>
        </row>
        <row r="4262">
          <cell r="B4262">
            <v>1574</v>
          </cell>
          <cell r="C4262" t="str">
            <v>TERMINAL A COMPRESSAO EM COBRE ESTANHADO PARA CABO 10 MM2, 1 FURO E 1 COMPRESSAO, PARA PARAFUSO DE FIXACAO M6</v>
          </cell>
          <cell r="D4262" t="str">
            <v>UN</v>
          </cell>
          <cell r="E4262" t="str">
            <v>CR</v>
          </cell>
          <cell r="F4262">
            <v>2.02</v>
          </cell>
          <cell r="G4262">
            <v>2.02</v>
          </cell>
          <cell r="H4262">
            <v>2.02</v>
          </cell>
          <cell r="I4262" t="str">
            <v>COM VALOR</v>
          </cell>
        </row>
        <row r="4263">
          <cell r="B4263">
            <v>1581</v>
          </cell>
          <cell r="C4263" t="str">
            <v>TERMINAL A COMPRESSAO EM COBRE ESTANHADO PARA CABO 120 MM2, 1 FURO E 1 COMPRESSAO, PARA PARAFUSO DE FIXACAO M12</v>
          </cell>
          <cell r="D4263" t="str">
            <v>UN</v>
          </cell>
          <cell r="E4263" t="str">
            <v>CR</v>
          </cell>
          <cell r="F4263">
            <v>13.99</v>
          </cell>
          <cell r="G4263">
            <v>13.99</v>
          </cell>
          <cell r="H4263">
            <v>13.99</v>
          </cell>
          <cell r="I4263" t="str">
            <v>COM VALOR</v>
          </cell>
        </row>
        <row r="4264">
          <cell r="B4264">
            <v>1575</v>
          </cell>
          <cell r="C4264" t="str">
            <v>TERMINAL A COMPRESSAO EM COBRE ESTANHADO PARA CABO 16 MM2, 1 FURO E 1 COMPRESSAO, PARA PARAFUSO DE FIXACAO M6</v>
          </cell>
          <cell r="D4264" t="str">
            <v>UN</v>
          </cell>
          <cell r="E4264" t="str">
            <v>CR</v>
          </cell>
          <cell r="F4264">
            <v>2.39</v>
          </cell>
          <cell r="G4264">
            <v>2.39</v>
          </cell>
          <cell r="H4264">
            <v>2.39</v>
          </cell>
          <cell r="I4264" t="str">
            <v>COM VALOR</v>
          </cell>
        </row>
        <row r="4265">
          <cell r="B4265">
            <v>1570</v>
          </cell>
          <cell r="C4265" t="str">
            <v>TERMINAL A COMPRESSAO EM COBRE ESTANHADO PARA CABO 2,5 MM2, 1 FURO E 1 COMPRESSAO, PARA PARAFUSO DE FIXACAO M5</v>
          </cell>
          <cell r="D4265" t="str">
            <v>UN</v>
          </cell>
          <cell r="E4265" t="str">
            <v>CR</v>
          </cell>
          <cell r="F4265">
            <v>1.2</v>
          </cell>
          <cell r="G4265">
            <v>1.2</v>
          </cell>
          <cell r="H4265">
            <v>1.2</v>
          </cell>
          <cell r="I4265" t="str">
            <v>COM VALOR</v>
          </cell>
        </row>
        <row r="4266">
          <cell r="B4266">
            <v>1576</v>
          </cell>
          <cell r="C4266" t="str">
            <v>TERMINAL A COMPRESSAO EM COBRE ESTANHADO PARA CABO 25 MM2, 1 FURO E 1 COMPRESSAO, PARA PARAFUSO DE FIXACAO M8</v>
          </cell>
          <cell r="D4266" t="str">
            <v>UN</v>
          </cell>
          <cell r="E4266" t="str">
            <v>CR</v>
          </cell>
          <cell r="F4266">
            <v>3.31</v>
          </cell>
          <cell r="G4266">
            <v>3.31</v>
          </cell>
          <cell r="H4266">
            <v>3.31</v>
          </cell>
          <cell r="I4266" t="str">
            <v>COM VALOR</v>
          </cell>
        </row>
        <row r="4267">
          <cell r="B4267">
            <v>1577</v>
          </cell>
          <cell r="C4267" t="str">
            <v>TERMINAL A COMPRESSAO EM COBRE ESTANHADO PARA CABO 35 MM2, 1 FURO E 1 COMPRESSAO, PARA PARAFUSO DE FIXACAO M8</v>
          </cell>
          <cell r="D4267" t="str">
            <v>UN</v>
          </cell>
          <cell r="E4267" t="str">
            <v>CR</v>
          </cell>
          <cell r="F4267">
            <v>3.73</v>
          </cell>
          <cell r="G4267">
            <v>3.73</v>
          </cell>
          <cell r="H4267">
            <v>3.73</v>
          </cell>
          <cell r="I4267" t="str">
            <v>COM VALOR</v>
          </cell>
        </row>
        <row r="4268">
          <cell r="B4268">
            <v>1571</v>
          </cell>
          <cell r="C4268" t="str">
            <v>TERMINAL A COMPRESSAO EM COBRE ESTANHADO PARA CABO 4 MM2, 1 FURO E 1 COMPRESSAO, PARA PARAFUSO DE FIXACAO M5</v>
          </cell>
          <cell r="D4268" t="str">
            <v>UN</v>
          </cell>
          <cell r="E4268" t="str">
            <v>CR</v>
          </cell>
          <cell r="F4268">
            <v>1.56</v>
          </cell>
          <cell r="G4268">
            <v>1.56</v>
          </cell>
          <cell r="H4268">
            <v>1.56</v>
          </cell>
          <cell r="I4268" t="str">
            <v>COM VALOR</v>
          </cell>
        </row>
        <row r="4269">
          <cell r="B4269">
            <v>1578</v>
          </cell>
          <cell r="C4269" t="str">
            <v>TERMINAL A COMPRESSAO EM COBRE ESTANHADO PARA CABO 50 MM2, 1 FURO E 1 COMPRESSAO, PARA PARAFUSO DE FIXACAO M8</v>
          </cell>
          <cell r="D4269" t="str">
            <v>UN</v>
          </cell>
          <cell r="E4269" t="str">
            <v>CR</v>
          </cell>
          <cell r="F4269">
            <v>6.48</v>
          </cell>
          <cell r="G4269">
            <v>6.48</v>
          </cell>
          <cell r="H4269">
            <v>6.48</v>
          </cell>
          <cell r="I4269" t="str">
            <v>COM VALOR</v>
          </cell>
        </row>
        <row r="4270">
          <cell r="B4270">
            <v>1573</v>
          </cell>
          <cell r="C4270" t="str">
            <v>TERMINAL A COMPRESSAO EM COBRE ESTANHADO PARA CABO 6 MM2, 1 FURO E 1 COMPRESSAO, PARA PARAFUSO DE FIXACAO M6</v>
          </cell>
          <cell r="D4270" t="str">
            <v>UN</v>
          </cell>
          <cell r="E4270" t="str">
            <v>CR</v>
          </cell>
          <cell r="F4270">
            <v>1.86</v>
          </cell>
          <cell r="G4270">
            <v>1.86</v>
          </cell>
          <cell r="H4270">
            <v>1.86</v>
          </cell>
          <cell r="I4270" t="str">
            <v>COM VALOR</v>
          </cell>
        </row>
        <row r="4271">
          <cell r="B4271">
            <v>1579</v>
          </cell>
          <cell r="C4271" t="str">
            <v>TERMINAL A COMPRESSAO EM COBRE ESTANHADO PARA CABO 70 MM2, 1 FURO E 1 COMPRESSAO, PARA PARAFUSO DE FIXACAO M10</v>
          </cell>
          <cell r="D4271" t="str">
            <v>UN</v>
          </cell>
          <cell r="E4271" t="str">
            <v>CR</v>
          </cell>
          <cell r="F4271">
            <v>8.08</v>
          </cell>
          <cell r="G4271">
            <v>8.08</v>
          </cell>
          <cell r="H4271">
            <v>8.08</v>
          </cell>
          <cell r="I4271" t="str">
            <v>COM VALOR</v>
          </cell>
        </row>
        <row r="4272">
          <cell r="B4272">
            <v>1580</v>
          </cell>
          <cell r="C4272" t="str">
            <v>TERMINAL A COMPRESSAO EM COBRE ESTANHADO PARA CABO 95 MM2, 1 FURO E 1 COMPRESSAO, PARA PARAFUSO DE FIXACAO M12</v>
          </cell>
          <cell r="D4272" t="str">
            <v>UN</v>
          </cell>
          <cell r="E4272" t="str">
            <v>CR</v>
          </cell>
          <cell r="F4272">
            <v>9.9499999999999993</v>
          </cell>
          <cell r="G4272">
            <v>9.9499999999999993</v>
          </cell>
          <cell r="H4272">
            <v>9.9499999999999993</v>
          </cell>
          <cell r="I4272" t="str">
            <v>COM VALOR</v>
          </cell>
        </row>
        <row r="4273">
          <cell r="B4273">
            <v>39321</v>
          </cell>
          <cell r="C4273" t="str">
            <v>TERMINAL DE VENTILACAO, 100 MM, SERIE NORMAL, ESGOTO PREDIAL</v>
          </cell>
          <cell r="D4273" t="str">
            <v>UN</v>
          </cell>
          <cell r="E4273" t="str">
            <v>CR</v>
          </cell>
          <cell r="F4273">
            <v>22.5</v>
          </cell>
          <cell r="G4273">
            <v>22.5</v>
          </cell>
          <cell r="H4273">
            <v>22.5</v>
          </cell>
          <cell r="I4273" t="str">
            <v>COM VALOR</v>
          </cell>
        </row>
        <row r="4274">
          <cell r="B4274">
            <v>39319</v>
          </cell>
          <cell r="C4274" t="str">
            <v>TERMINAL DE VENTILACAO, 50 MM, SERIE NORMAL, ESGOTO PREDIAL</v>
          </cell>
          <cell r="D4274" t="str">
            <v>UN</v>
          </cell>
          <cell r="E4274" t="str">
            <v>C</v>
          </cell>
          <cell r="F4274">
            <v>9.36</v>
          </cell>
          <cell r="G4274">
            <v>9.36</v>
          </cell>
          <cell r="H4274">
            <v>9.36</v>
          </cell>
          <cell r="I4274" t="str">
            <v>COM VALOR</v>
          </cell>
        </row>
        <row r="4275">
          <cell r="B4275">
            <v>39320</v>
          </cell>
          <cell r="C4275" t="str">
            <v>TERMINAL DE VENTILACAO, 75 MM, SERIE NORMAL, ESGOTO PREDIAL</v>
          </cell>
          <cell r="D4275" t="str">
            <v>UN</v>
          </cell>
          <cell r="E4275" t="str">
            <v>CR</v>
          </cell>
          <cell r="F4275">
            <v>18</v>
          </cell>
          <cell r="G4275">
            <v>18</v>
          </cell>
          <cell r="H4275">
            <v>18</v>
          </cell>
          <cell r="I4275" t="str">
            <v>COM VALOR</v>
          </cell>
        </row>
        <row r="4276">
          <cell r="B4276">
            <v>1542</v>
          </cell>
          <cell r="C4276" t="str">
            <v>TERMINAL METALICO A PRESSAO 1 CABO, PARA CABOS DE 4 A 10 MM2, COM 2 FUROS PARA FIXACAO</v>
          </cell>
          <cell r="D4276" t="str">
            <v>UN</v>
          </cell>
          <cell r="E4276" t="str">
            <v>CR</v>
          </cell>
          <cell r="F4276">
            <v>27.55</v>
          </cell>
          <cell r="G4276">
            <v>27.55</v>
          </cell>
          <cell r="H4276">
            <v>27.55</v>
          </cell>
          <cell r="I4276" t="str">
            <v>COM VALOR</v>
          </cell>
        </row>
        <row r="4277">
          <cell r="B4277">
            <v>1591</v>
          </cell>
          <cell r="C4277" t="str">
            <v>TERMINAL METALICO A PRESSAO PARA 1 CABO DE 120 MM2, COM 1 FURO DE FIXACAO</v>
          </cell>
          <cell r="D4277" t="str">
            <v>UN</v>
          </cell>
          <cell r="E4277" t="str">
            <v>CR</v>
          </cell>
          <cell r="F4277">
            <v>30.84</v>
          </cell>
          <cell r="G4277">
            <v>30.84</v>
          </cell>
          <cell r="H4277">
            <v>30.84</v>
          </cell>
          <cell r="I4277" t="str">
            <v>COM VALOR</v>
          </cell>
        </row>
        <row r="4278">
          <cell r="B4278">
            <v>1547</v>
          </cell>
          <cell r="C4278" t="str">
            <v>TERMINAL METALICO A PRESSAO PARA 1 CABO DE 150 A 185 MM2, COM 2 FUROS PARA FIXACAO</v>
          </cell>
          <cell r="D4278" t="str">
            <v>UN</v>
          </cell>
          <cell r="E4278" t="str">
            <v>CR</v>
          </cell>
          <cell r="F4278">
            <v>161.61000000000001</v>
          </cell>
          <cell r="G4278">
            <v>161.61000000000001</v>
          </cell>
          <cell r="H4278">
            <v>161.61000000000001</v>
          </cell>
          <cell r="I4278" t="str">
            <v>COM VALOR</v>
          </cell>
        </row>
        <row r="4279">
          <cell r="B4279">
            <v>38196</v>
          </cell>
          <cell r="C4279" t="str">
            <v>TERMINAL METALICO A PRESSAO PARA 1 CABO DE 150 MM2, COM 1 FURO DE FIXACAO</v>
          </cell>
          <cell r="D4279" t="str">
            <v>UN</v>
          </cell>
          <cell r="E4279" t="str">
            <v>CR</v>
          </cell>
          <cell r="F4279">
            <v>31.47</v>
          </cell>
          <cell r="G4279">
            <v>31.47</v>
          </cell>
          <cell r="H4279">
            <v>31.47</v>
          </cell>
          <cell r="I4279" t="str">
            <v>COM VALOR</v>
          </cell>
        </row>
        <row r="4280">
          <cell r="B4280">
            <v>1543</v>
          </cell>
          <cell r="C4280" t="str">
            <v>TERMINAL METALICO A PRESSAO PARA 1 CABO DE 16 A 25 MM2, COM 2 FUROS PARA FIXACAO</v>
          </cell>
          <cell r="D4280" t="str">
            <v>UN</v>
          </cell>
          <cell r="E4280" t="str">
            <v>CR</v>
          </cell>
          <cell r="F4280">
            <v>33.450000000000003</v>
          </cell>
          <cell r="G4280">
            <v>33.450000000000003</v>
          </cell>
          <cell r="H4280">
            <v>33.450000000000003</v>
          </cell>
          <cell r="I4280" t="str">
            <v>COM VALOR</v>
          </cell>
        </row>
        <row r="4281">
          <cell r="B4281">
            <v>1585</v>
          </cell>
          <cell r="C4281" t="str">
            <v>TERMINAL METALICO A PRESSAO PARA 1 CABO DE 16 MM2, COM 1 FURO DE FIXACAO</v>
          </cell>
          <cell r="D4281" t="str">
            <v>UN</v>
          </cell>
          <cell r="E4281" t="str">
            <v>CR</v>
          </cell>
          <cell r="F4281">
            <v>6.48</v>
          </cell>
          <cell r="G4281">
            <v>6.48</v>
          </cell>
          <cell r="H4281">
            <v>6.48</v>
          </cell>
          <cell r="I4281" t="str">
            <v>COM VALOR</v>
          </cell>
        </row>
        <row r="4282">
          <cell r="B4282">
            <v>1593</v>
          </cell>
          <cell r="C4282" t="str">
            <v>TERMINAL METALICO A PRESSAO PARA 1 CABO DE 185 MM2, COM 1 FURO DE FIXACAO</v>
          </cell>
          <cell r="D4282" t="str">
            <v>UN</v>
          </cell>
          <cell r="E4282" t="str">
            <v>CR</v>
          </cell>
          <cell r="F4282">
            <v>34.4</v>
          </cell>
          <cell r="G4282">
            <v>34.4</v>
          </cell>
          <cell r="H4282">
            <v>34.4</v>
          </cell>
          <cell r="I4282" t="str">
            <v>COM VALOR</v>
          </cell>
        </row>
        <row r="4283">
          <cell r="B4283">
            <v>11838</v>
          </cell>
          <cell r="C4283" t="str">
            <v>TERMINAL METALICO A PRESSAO PARA 1 CABO DE 240 MM2, COM 1 FURO DE FIXACAO</v>
          </cell>
          <cell r="D4283" t="str">
            <v>UN</v>
          </cell>
          <cell r="E4283" t="str">
            <v>CR</v>
          </cell>
          <cell r="F4283">
            <v>45.39</v>
          </cell>
          <cell r="G4283">
            <v>45.39</v>
          </cell>
          <cell r="H4283">
            <v>45.39</v>
          </cell>
          <cell r="I4283" t="str">
            <v>COM VALOR</v>
          </cell>
        </row>
        <row r="4284">
          <cell r="B4284">
            <v>1594</v>
          </cell>
          <cell r="C4284" t="str">
            <v>TERMINAL METALICO A PRESSAO PARA 1 CABO DE 25 A 35 MM2, COM 2 FUROS PARA FIXACAO</v>
          </cell>
          <cell r="D4284" t="str">
            <v>UN</v>
          </cell>
          <cell r="E4284" t="str">
            <v>CR</v>
          </cell>
          <cell r="F4284">
            <v>45.89</v>
          </cell>
          <cell r="G4284">
            <v>45.89</v>
          </cell>
          <cell r="H4284">
            <v>45.89</v>
          </cell>
          <cell r="I4284" t="str">
            <v>COM VALOR</v>
          </cell>
        </row>
        <row r="4285">
          <cell r="B4285">
            <v>1586</v>
          </cell>
          <cell r="C4285" t="str">
            <v>TERMINAL METALICO A PRESSAO PARA 1 CABO DE 25 MM2, COM 1 FURO DE FIXACAO</v>
          </cell>
          <cell r="D4285" t="str">
            <v>UN</v>
          </cell>
          <cell r="E4285" t="str">
            <v>CR</v>
          </cell>
          <cell r="F4285">
            <v>8.1999999999999993</v>
          </cell>
          <cell r="G4285">
            <v>8.1999999999999993</v>
          </cell>
          <cell r="H4285">
            <v>8.1999999999999993</v>
          </cell>
          <cell r="I4285" t="str">
            <v>COM VALOR</v>
          </cell>
        </row>
        <row r="4286">
          <cell r="B4286">
            <v>11839</v>
          </cell>
          <cell r="C4286" t="str">
            <v>TERMINAL METALICO A PRESSAO PARA 1 CABO DE 300 MM2, COM 1 FURO DE FIXACAO</v>
          </cell>
          <cell r="D4286" t="str">
            <v>UN</v>
          </cell>
          <cell r="E4286" t="str">
            <v>CR</v>
          </cell>
          <cell r="F4286">
            <v>66.040000000000006</v>
          </cell>
          <cell r="G4286">
            <v>66.040000000000006</v>
          </cell>
          <cell r="H4286">
            <v>66.040000000000006</v>
          </cell>
          <cell r="I4286" t="str">
            <v>COM VALOR</v>
          </cell>
        </row>
        <row r="4287">
          <cell r="B4287">
            <v>1587</v>
          </cell>
          <cell r="C4287" t="str">
            <v>TERMINAL METALICO A PRESSAO PARA 1 CABO DE 35 MM2, COM 1 FURO DE FIXACAO</v>
          </cell>
          <cell r="D4287" t="str">
            <v>UN</v>
          </cell>
          <cell r="E4287" t="str">
            <v>CR</v>
          </cell>
          <cell r="F4287">
            <v>8.35</v>
          </cell>
          <cell r="G4287">
            <v>8.35</v>
          </cell>
          <cell r="H4287">
            <v>8.35</v>
          </cell>
          <cell r="I4287" t="str">
            <v>COM VALOR</v>
          </cell>
        </row>
        <row r="4288">
          <cell r="B4288">
            <v>1545</v>
          </cell>
          <cell r="C4288" t="str">
            <v>TERMINAL METALICO A PRESSAO PARA 1 CABO DE 50 A 70 MM2, COM 2 FUROS PARA FIXACAO</v>
          </cell>
          <cell r="D4288" t="str">
            <v>UN</v>
          </cell>
          <cell r="E4288" t="str">
            <v>CR</v>
          </cell>
          <cell r="F4288">
            <v>79.25</v>
          </cell>
          <cell r="G4288">
            <v>79.25</v>
          </cell>
          <cell r="H4288">
            <v>79.25</v>
          </cell>
          <cell r="I4288" t="str">
            <v>COM VALOR</v>
          </cell>
        </row>
        <row r="4289">
          <cell r="B4289">
            <v>1588</v>
          </cell>
          <cell r="C4289" t="str">
            <v>TERMINAL METALICO A PRESSAO PARA 1 CABO DE 50 MM2, COM 1 FURO DE FIXACAO</v>
          </cell>
          <cell r="D4289" t="str">
            <v>UN</v>
          </cell>
          <cell r="E4289" t="str">
            <v>CR</v>
          </cell>
          <cell r="F4289">
            <v>11.45</v>
          </cell>
          <cell r="G4289">
            <v>11.45</v>
          </cell>
          <cell r="H4289">
            <v>11.45</v>
          </cell>
          <cell r="I4289" t="str">
            <v>COM VALOR</v>
          </cell>
        </row>
        <row r="4290">
          <cell r="B4290">
            <v>1535</v>
          </cell>
          <cell r="C4290" t="str">
            <v>TERMINAL METALICO A PRESSAO PARA 1 CABO DE 6 A 10 MM2, COM 1 FURO DE FIXACAO</v>
          </cell>
          <cell r="D4290" t="str">
            <v>UN</v>
          </cell>
          <cell r="E4290" t="str">
            <v>CR</v>
          </cell>
          <cell r="F4290">
            <v>6.6</v>
          </cell>
          <cell r="G4290">
            <v>6.6</v>
          </cell>
          <cell r="H4290">
            <v>6.6</v>
          </cell>
          <cell r="I4290" t="str">
            <v>COM VALOR</v>
          </cell>
        </row>
        <row r="4291">
          <cell r="B4291">
            <v>1589</v>
          </cell>
          <cell r="C4291" t="str">
            <v>TERMINAL METALICO A PRESSAO PARA 1 CABO DE 70 MM2, COM 1 FURO DE FIXACAO</v>
          </cell>
          <cell r="D4291" t="str">
            <v>UN</v>
          </cell>
          <cell r="E4291" t="str">
            <v>CR</v>
          </cell>
          <cell r="F4291">
            <v>11.81</v>
          </cell>
          <cell r="G4291">
            <v>11.81</v>
          </cell>
          <cell r="H4291">
            <v>11.81</v>
          </cell>
          <cell r="I4291" t="str">
            <v>COM VALOR</v>
          </cell>
        </row>
        <row r="4292">
          <cell r="B4292">
            <v>1546</v>
          </cell>
          <cell r="C4292" t="str">
            <v>TERMINAL METALICO A PRESSAO PARA 1 CABO DE 95 A 120 MM2, COM 2 FUROS PARA FIXACAO</v>
          </cell>
          <cell r="D4292" t="str">
            <v>UN</v>
          </cell>
          <cell r="E4292" t="str">
            <v>CR</v>
          </cell>
          <cell r="F4292">
            <v>133.74</v>
          </cell>
          <cell r="G4292">
            <v>133.74</v>
          </cell>
          <cell r="H4292">
            <v>133.74</v>
          </cell>
          <cell r="I4292" t="str">
            <v>COM VALOR</v>
          </cell>
        </row>
        <row r="4293">
          <cell r="B4293">
            <v>1590</v>
          </cell>
          <cell r="C4293" t="str">
            <v>TERMINAL METALICO A PRESSAO PARA 1 CABO DE 95 MM2, COM 1 FURO DE FIXACAO</v>
          </cell>
          <cell r="D4293" t="str">
            <v>UN</v>
          </cell>
          <cell r="E4293" t="str">
            <v>CR</v>
          </cell>
          <cell r="F4293">
            <v>20.8</v>
          </cell>
          <cell r="G4293">
            <v>20.8</v>
          </cell>
          <cell r="H4293">
            <v>20.8</v>
          </cell>
          <cell r="I4293" t="str">
            <v>COM VALOR</v>
          </cell>
        </row>
        <row r="4294">
          <cell r="B4294">
            <v>38415</v>
          </cell>
          <cell r="C4294" t="str">
            <v>TERMOFUSORA PARA TUBOS E CONEXOES EM PPR COM DIAMETROS DE 20 A 63 MM, POTENCIA DE 800 W, TENSAO 220 V</v>
          </cell>
          <cell r="D4294" t="str">
            <v>UN</v>
          </cell>
          <cell r="E4294" t="str">
            <v>CR</v>
          </cell>
          <cell r="F4294">
            <v>1159.3399999999999</v>
          </cell>
          <cell r="G4294">
            <v>1159.3399999999999</v>
          </cell>
          <cell r="H4294">
            <v>1159.3399999999999</v>
          </cell>
          <cell r="I4294" t="str">
            <v>COM VALOR</v>
          </cell>
        </row>
        <row r="4295">
          <cell r="B4295">
            <v>38414</v>
          </cell>
          <cell r="C4295" t="str">
            <v>TERMOFUSORA PARA TUBOS E CONEXOES EM PPR COM DIAMETROS DE 75 A 110 MM, POTENCIA DE *1100* W, TENSAO 220 V</v>
          </cell>
          <cell r="D4295" t="str">
            <v>UN</v>
          </cell>
          <cell r="E4295" t="str">
            <v>CR</v>
          </cell>
          <cell r="F4295">
            <v>1627.14</v>
          </cell>
          <cell r="G4295">
            <v>1627.14</v>
          </cell>
          <cell r="H4295">
            <v>1627.14</v>
          </cell>
          <cell r="I4295" t="str">
            <v>COM VALOR</v>
          </cell>
        </row>
        <row r="4296">
          <cell r="B4296">
            <v>38128</v>
          </cell>
          <cell r="C4296" t="str">
            <v>TERRA VEGETAL (ENSACADA)</v>
          </cell>
          <cell r="D4296" t="str">
            <v>KG</v>
          </cell>
          <cell r="E4296" t="str">
            <v>CR</v>
          </cell>
          <cell r="F4296">
            <v>1.25</v>
          </cell>
          <cell r="G4296">
            <v>1.25</v>
          </cell>
          <cell r="H4296">
            <v>1.25</v>
          </cell>
          <cell r="I4296" t="str">
            <v>COM VALOR</v>
          </cell>
        </row>
        <row r="4297">
          <cell r="B4297">
            <v>7253</v>
          </cell>
          <cell r="C4297" t="str">
            <v>TERRA VEGETAL (GRANEL)</v>
          </cell>
          <cell r="D4297" t="str">
            <v>M3</v>
          </cell>
          <cell r="E4297" t="str">
            <v>CR</v>
          </cell>
          <cell r="F4297">
            <v>267.85000000000002</v>
          </cell>
          <cell r="G4297">
            <v>267.85000000000002</v>
          </cell>
          <cell r="H4297">
            <v>267.85000000000002</v>
          </cell>
          <cell r="I4297" t="str">
            <v>COM VALOR</v>
          </cell>
        </row>
        <row r="4298">
          <cell r="B4298">
            <v>4806</v>
          </cell>
          <cell r="C4298" t="str">
            <v>TESTEIRA ANTIDERRAPANTE PARA PISO VINILICO *5 X 2,5* CM, E = 2 MM</v>
          </cell>
          <cell r="D4298" t="str">
            <v>M</v>
          </cell>
          <cell r="E4298" t="str">
            <v>C</v>
          </cell>
          <cell r="F4298">
            <v>17.78</v>
          </cell>
          <cell r="G4298">
            <v>17.78</v>
          </cell>
          <cell r="H4298">
            <v>17.78</v>
          </cell>
          <cell r="I4298" t="str">
            <v>COM VALOR</v>
          </cell>
        </row>
        <row r="4299">
          <cell r="B4299">
            <v>34401</v>
          </cell>
          <cell r="C4299" t="str">
            <v>TIJOLO CERAMICO LAMINADO DE *5,5 X 11 X 23* CM (L X A X C), COM 21 FUROS</v>
          </cell>
          <cell r="D4299" t="str">
            <v>UN</v>
          </cell>
          <cell r="E4299" t="str">
            <v>CR</v>
          </cell>
          <cell r="F4299">
            <v>1.94</v>
          </cell>
          <cell r="G4299">
            <v>1.94</v>
          </cell>
          <cell r="H4299">
            <v>1.94</v>
          </cell>
          <cell r="I4299" t="str">
            <v>COM VALOR</v>
          </cell>
        </row>
        <row r="4300">
          <cell r="B4300">
            <v>7256</v>
          </cell>
          <cell r="C4300" t="str">
            <v>TIJOLO CERAMICO MACICO APARENTE 2 FUROS DE *6,5 X 10 X 20* CM (L X A X C)</v>
          </cell>
          <cell r="D4300" t="str">
            <v>UN</v>
          </cell>
          <cell r="E4300" t="str">
            <v>CR</v>
          </cell>
          <cell r="F4300">
            <v>1.38</v>
          </cell>
          <cell r="G4300">
            <v>1.38</v>
          </cell>
          <cell r="H4300">
            <v>1.38</v>
          </cell>
          <cell r="I4300" t="str">
            <v>COM VALOR</v>
          </cell>
        </row>
        <row r="4301">
          <cell r="B4301">
            <v>7260</v>
          </cell>
          <cell r="C4301" t="str">
            <v>TIJOLO CERAMICO MACICO APARENTE DE *6 X 12 X 24* CM (L X A X C)</v>
          </cell>
          <cell r="D4301" t="str">
            <v>UN</v>
          </cell>
          <cell r="E4301" t="str">
            <v>CR</v>
          </cell>
          <cell r="F4301">
            <v>2.61</v>
          </cell>
          <cell r="G4301">
            <v>2.61</v>
          </cell>
          <cell r="H4301">
            <v>2.61</v>
          </cell>
          <cell r="I4301" t="str">
            <v>COM VALOR</v>
          </cell>
        </row>
        <row r="4302">
          <cell r="B4302">
            <v>7258</v>
          </cell>
          <cell r="C4302" t="str">
            <v>TIJOLO CERAMICO MACICO COMUM DE *5 X 10 X 20* CM (L X A X C)</v>
          </cell>
          <cell r="D4302" t="str">
            <v>UN</v>
          </cell>
          <cell r="E4302" t="str">
            <v>CR</v>
          </cell>
          <cell r="F4302">
            <v>0.67</v>
          </cell>
          <cell r="G4302">
            <v>0.67</v>
          </cell>
          <cell r="H4302">
            <v>0.67</v>
          </cell>
          <cell r="I4302" t="str">
            <v>COM VALOR</v>
          </cell>
        </row>
        <row r="4303">
          <cell r="B4303">
            <v>34400</v>
          </cell>
          <cell r="C4303" t="str">
            <v>TIJOLO CERAMICO REFRATARIO DE *2,5 X 11,4 X 22,9* CM (L X A X C)</v>
          </cell>
          <cell r="D4303" t="str">
            <v>UN</v>
          </cell>
          <cell r="E4303" t="str">
            <v>CR</v>
          </cell>
          <cell r="F4303">
            <v>5.38</v>
          </cell>
          <cell r="G4303">
            <v>5.38</v>
          </cell>
          <cell r="H4303">
            <v>5.38</v>
          </cell>
          <cell r="I4303" t="str">
            <v>COM VALOR</v>
          </cell>
        </row>
        <row r="4304">
          <cell r="B4304">
            <v>10617</v>
          </cell>
          <cell r="C4304" t="str">
            <v>TIJOLO CERAMICO REFRATARIO DE *6,3 X 11,4 X 22,9* CM (L X A X C)</v>
          </cell>
          <cell r="D4304" t="str">
            <v>UN</v>
          </cell>
          <cell r="E4304" t="str">
            <v>CR</v>
          </cell>
          <cell r="F4304">
            <v>6.93</v>
          </cell>
          <cell r="G4304">
            <v>6.93</v>
          </cell>
          <cell r="H4304">
            <v>6.93</v>
          </cell>
          <cell r="I4304" t="str">
            <v>COM VALOR</v>
          </cell>
        </row>
        <row r="4305">
          <cell r="B4305">
            <v>44261</v>
          </cell>
          <cell r="C4305" t="str">
            <v>TIL CONDOMINIAL, PVC, DN 100 X 100 MM, PARA REDE COLETORA DE ESGOTO</v>
          </cell>
          <cell r="D4305" t="str">
            <v>UN</v>
          </cell>
          <cell r="E4305" t="str">
            <v>CR</v>
          </cell>
          <cell r="F4305">
            <v>149.47999999999999</v>
          </cell>
          <cell r="G4305">
            <v>149.47999999999999</v>
          </cell>
          <cell r="H4305">
            <v>149.47999999999999</v>
          </cell>
          <cell r="I4305" t="str">
            <v>COM VALOR</v>
          </cell>
        </row>
        <row r="4306">
          <cell r="B4306">
            <v>7274</v>
          </cell>
          <cell r="C4306" t="str">
            <v>TIL PARA LIGACAO PREDIAL, EM PVC, JE, BBB, DN 100 X 100 MM, PARA REDE COLETORA ESGOTO</v>
          </cell>
          <cell r="D4306" t="str">
            <v>UN</v>
          </cell>
          <cell r="E4306" t="str">
            <v>C</v>
          </cell>
          <cell r="F4306">
            <v>72.37</v>
          </cell>
          <cell r="G4306">
            <v>72.37</v>
          </cell>
          <cell r="H4306">
            <v>72.37</v>
          </cell>
          <cell r="I4306" t="str">
            <v>COM VALOR</v>
          </cell>
        </row>
        <row r="4307">
          <cell r="B4307">
            <v>44326</v>
          </cell>
          <cell r="C4307" t="str">
            <v>TIL RADIAL, PVC, JE, BBB, DN 300 X 200 MM, PARA REDE COLETORA DE ESGOTO (NBR 10.569)</v>
          </cell>
          <cell r="D4307" t="str">
            <v>UN</v>
          </cell>
          <cell r="E4307" t="str">
            <v>CR</v>
          </cell>
          <cell r="F4307">
            <v>1563</v>
          </cell>
          <cell r="G4307">
            <v>1563</v>
          </cell>
          <cell r="H4307">
            <v>1563</v>
          </cell>
          <cell r="I4307" t="str">
            <v>COM VALOR</v>
          </cell>
        </row>
        <row r="4308">
          <cell r="B4308">
            <v>154</v>
          </cell>
          <cell r="C4308" t="str">
            <v>TINTA / REVESTIMENTO A BASE DE RESINA EPOXI COM ALCATRAO, BICOMPONENTE</v>
          </cell>
          <cell r="D4308" t="str">
            <v>L</v>
          </cell>
          <cell r="E4308" t="str">
            <v>CR</v>
          </cell>
          <cell r="F4308">
            <v>73.61</v>
          </cell>
          <cell r="G4308">
            <v>73.61</v>
          </cell>
          <cell r="H4308">
            <v>73.61</v>
          </cell>
          <cell r="I4308" t="str">
            <v>COM VALOR</v>
          </cell>
        </row>
        <row r="4309">
          <cell r="B4309">
            <v>38121</v>
          </cell>
          <cell r="C4309" t="str">
            <v>TINTA A BASE DE RESINA ACRILICA EMULSIONADA EM AGUA, PARA SINALIZACAO HORIZONTAL VIARIA (NBR 13699:2012)</v>
          </cell>
          <cell r="D4309" t="str">
            <v>L</v>
          </cell>
          <cell r="E4309" t="str">
            <v>CR</v>
          </cell>
          <cell r="F4309">
            <v>19.64</v>
          </cell>
          <cell r="G4309">
            <v>19.64</v>
          </cell>
          <cell r="H4309">
            <v>19.64</v>
          </cell>
          <cell r="I4309" t="str">
            <v>COM VALOR</v>
          </cell>
        </row>
        <row r="4310">
          <cell r="B4310">
            <v>43776</v>
          </cell>
          <cell r="C4310" t="str">
            <v>TINTA A OLEO BRILHANTE, PARA MADEIRAS E METAIS</v>
          </cell>
          <cell r="D4310" t="str">
            <v>L</v>
          </cell>
          <cell r="E4310" t="str">
            <v>CR</v>
          </cell>
          <cell r="F4310">
            <v>26.69</v>
          </cell>
          <cell r="G4310">
            <v>26.69</v>
          </cell>
          <cell r="H4310">
            <v>26.69</v>
          </cell>
          <cell r="I4310" t="str">
            <v>COM VALOR</v>
          </cell>
        </row>
        <row r="4311">
          <cell r="B4311">
            <v>7343</v>
          </cell>
          <cell r="C4311" t="str">
            <v>TINTA ACRILICA A BASE DE SOLVENTE, PARA SINALIZACAO HORIZONTAL VIARIA (NBR 11862)</v>
          </cell>
          <cell r="D4311" t="str">
            <v>L</v>
          </cell>
          <cell r="E4311" t="str">
            <v>CR</v>
          </cell>
          <cell r="F4311">
            <v>28.89</v>
          </cell>
          <cell r="G4311">
            <v>28.89</v>
          </cell>
          <cell r="H4311">
            <v>28.89</v>
          </cell>
          <cell r="I4311" t="str">
            <v>COM VALOR</v>
          </cell>
        </row>
        <row r="4312">
          <cell r="B4312">
            <v>7348</v>
          </cell>
          <cell r="C4312" t="str">
            <v>TINTA ACRILICA PREMIUM PARA PISO</v>
          </cell>
          <cell r="D4312" t="str">
            <v>L</v>
          </cell>
          <cell r="E4312" t="str">
            <v>CR</v>
          </cell>
          <cell r="F4312">
            <v>18.77</v>
          </cell>
          <cell r="G4312">
            <v>18.77</v>
          </cell>
          <cell r="H4312">
            <v>18.77</v>
          </cell>
          <cell r="I4312" t="str">
            <v>COM VALOR</v>
          </cell>
        </row>
        <row r="4313">
          <cell r="B4313">
            <v>7313</v>
          </cell>
          <cell r="C4313" t="str">
            <v>TINTA ASFALTICA IMPERMEABILIZANTE DILUIDA EM SOLVENTE, PARA MATERIAIS CIMENTICIOS, METAL E MADEIRA</v>
          </cell>
          <cell r="D4313" t="str">
            <v>L</v>
          </cell>
          <cell r="E4313" t="str">
            <v>CR</v>
          </cell>
          <cell r="F4313" t="str">
            <v>VERIFICAR</v>
          </cell>
          <cell r="G4313" t="str">
            <v>VERIFICAR</v>
          </cell>
          <cell r="H4313" t="str">
            <v>VERIFICAR</v>
          </cell>
          <cell r="I4313" t="str">
            <v>SEM VALOR</v>
          </cell>
        </row>
        <row r="4314">
          <cell r="B4314">
            <v>7319</v>
          </cell>
          <cell r="C4314" t="str">
            <v>TINTA ASFALTICA IMPERMEABILIZANTE DISPERSA EM AGUA, PARA MATERIAIS CIMENTICIOS</v>
          </cell>
          <cell r="D4314" t="str">
            <v>L</v>
          </cell>
          <cell r="E4314" t="str">
            <v>CR</v>
          </cell>
          <cell r="F4314" t="str">
            <v>VERIFICAR</v>
          </cell>
          <cell r="G4314" t="str">
            <v>VERIFICAR</v>
          </cell>
          <cell r="H4314" t="str">
            <v>VERIFICAR</v>
          </cell>
          <cell r="I4314" t="str">
            <v>SEM VALOR</v>
          </cell>
        </row>
        <row r="4315">
          <cell r="B4315">
            <v>7314</v>
          </cell>
          <cell r="C4315" t="str">
            <v>TINTA BORRACHA CLORADA, ACABAMENTO SEMIBRILHO, QUALQUER COR</v>
          </cell>
          <cell r="D4315" t="str">
            <v>L</v>
          </cell>
          <cell r="E4315" t="str">
            <v>C</v>
          </cell>
          <cell r="F4315">
            <v>68.66</v>
          </cell>
          <cell r="G4315">
            <v>68.66</v>
          </cell>
          <cell r="H4315">
            <v>68.66</v>
          </cell>
          <cell r="I4315" t="str">
            <v>COM VALOR</v>
          </cell>
        </row>
        <row r="4316">
          <cell r="B4316">
            <v>7304</v>
          </cell>
          <cell r="C4316" t="str">
            <v>TINTA EPOXI BASE AGUA PREMIUM, BRANCA</v>
          </cell>
          <cell r="D4316" t="str">
            <v>L</v>
          </cell>
          <cell r="E4316" t="str">
            <v>CR</v>
          </cell>
          <cell r="F4316">
            <v>79.099999999999994</v>
          </cell>
          <cell r="G4316">
            <v>79.099999999999994</v>
          </cell>
          <cell r="H4316">
            <v>79.099999999999994</v>
          </cell>
          <cell r="I4316" t="str">
            <v>COM VALOR</v>
          </cell>
        </row>
        <row r="4317">
          <cell r="B4317">
            <v>43649</v>
          </cell>
          <cell r="C4317" t="str">
            <v>TINTA ESMALTE BASE AGUA PREMIUM ACETINADO</v>
          </cell>
          <cell r="D4317" t="str">
            <v>L</v>
          </cell>
          <cell r="E4317" t="str">
            <v>CR</v>
          </cell>
          <cell r="F4317">
            <v>40.909999999999997</v>
          </cell>
          <cell r="G4317">
            <v>40.909999999999997</v>
          </cell>
          <cell r="H4317">
            <v>40.909999999999997</v>
          </cell>
          <cell r="I4317" t="str">
            <v>COM VALOR</v>
          </cell>
        </row>
        <row r="4318">
          <cell r="B4318">
            <v>43650</v>
          </cell>
          <cell r="C4318" t="str">
            <v>TINTA ESMALTE BASE AGUA PREMIUM BRILHANTE</v>
          </cell>
          <cell r="D4318" t="str">
            <v>L</v>
          </cell>
          <cell r="E4318" t="str">
            <v>CR</v>
          </cell>
          <cell r="F4318">
            <v>38.659999999999997</v>
          </cell>
          <cell r="G4318">
            <v>38.659999999999997</v>
          </cell>
          <cell r="H4318">
            <v>38.659999999999997</v>
          </cell>
          <cell r="I4318" t="str">
            <v>COM VALOR</v>
          </cell>
        </row>
        <row r="4319">
          <cell r="B4319">
            <v>7311</v>
          </cell>
          <cell r="C4319" t="str">
            <v>TINTA ESMALTE SINTETICO PREMIUM ACETINADO</v>
          </cell>
          <cell r="D4319" t="str">
            <v>L</v>
          </cell>
          <cell r="E4319" t="str">
            <v>CR</v>
          </cell>
          <cell r="F4319">
            <v>39.6</v>
          </cell>
          <cell r="G4319">
            <v>39.6</v>
          </cell>
          <cell r="H4319">
            <v>39.6</v>
          </cell>
          <cell r="I4319" t="str">
            <v>COM VALOR</v>
          </cell>
        </row>
        <row r="4320">
          <cell r="B4320">
            <v>7292</v>
          </cell>
          <cell r="C4320" t="str">
            <v>TINTA ESMALTE SINTETICO PREMIUM BRILHANTE</v>
          </cell>
          <cell r="D4320" t="str">
            <v>L</v>
          </cell>
          <cell r="E4320" t="str">
            <v>CR</v>
          </cell>
          <cell r="F4320">
            <v>38.340000000000003</v>
          </cell>
          <cell r="G4320">
            <v>38.340000000000003</v>
          </cell>
          <cell r="H4320">
            <v>38.340000000000003</v>
          </cell>
          <cell r="I4320" t="str">
            <v>COM VALOR</v>
          </cell>
        </row>
        <row r="4321">
          <cell r="B4321">
            <v>7293</v>
          </cell>
          <cell r="C4321" t="str">
            <v>TINTA ESMALTE SINTETICO PREMIUM DE DUPLA ACAO GRAFITE FOSCO PARA SUPERFICIES METALICAS FERROSAS</v>
          </cell>
          <cell r="D4321" t="str">
            <v>L</v>
          </cell>
          <cell r="E4321" t="str">
            <v>CR</v>
          </cell>
          <cell r="F4321">
            <v>42.41</v>
          </cell>
          <cell r="G4321">
            <v>42.41</v>
          </cell>
          <cell r="H4321">
            <v>42.41</v>
          </cell>
          <cell r="I4321" t="str">
            <v>COM VALOR</v>
          </cell>
        </row>
        <row r="4322">
          <cell r="B4322">
            <v>7306</v>
          </cell>
          <cell r="C4322" t="str">
            <v>TINTA ESMALTE SINTETICO PREMIUM DE EFEITO PROTETOR DE SUPERFICIE METALICA ALUMINIO</v>
          </cell>
          <cell r="D4322" t="str">
            <v>L</v>
          </cell>
          <cell r="E4322" t="str">
            <v>CR</v>
          </cell>
          <cell r="F4322">
            <v>46.81</v>
          </cell>
          <cell r="G4322">
            <v>46.81</v>
          </cell>
          <cell r="H4322">
            <v>46.81</v>
          </cell>
          <cell r="I4322" t="str">
            <v>COM VALOR</v>
          </cell>
        </row>
        <row r="4323">
          <cell r="B4323">
            <v>7288</v>
          </cell>
          <cell r="C4323" t="str">
            <v>TINTA ESMALTE SINTETICO PREMIUM FOSCO</v>
          </cell>
          <cell r="D4323" t="str">
            <v>L</v>
          </cell>
          <cell r="E4323" t="str">
            <v>CR</v>
          </cell>
          <cell r="F4323">
            <v>38.869999999999997</v>
          </cell>
          <cell r="G4323">
            <v>38.869999999999997</v>
          </cell>
          <cell r="H4323">
            <v>38.869999999999997</v>
          </cell>
          <cell r="I4323" t="str">
            <v>COM VALOR</v>
          </cell>
        </row>
        <row r="4324">
          <cell r="B4324">
            <v>43625</v>
          </cell>
          <cell r="C4324" t="str">
            <v>TINTA ESMALTE SINTETICO STANDARD ACETINADO</v>
          </cell>
          <cell r="D4324" t="str">
            <v>L</v>
          </cell>
          <cell r="E4324" t="str">
            <v>CR</v>
          </cell>
          <cell r="F4324">
            <v>31.38</v>
          </cell>
          <cell r="G4324">
            <v>31.38</v>
          </cell>
          <cell r="H4324">
            <v>31.38</v>
          </cell>
          <cell r="I4324" t="str">
            <v>COM VALOR</v>
          </cell>
        </row>
        <row r="4325">
          <cell r="B4325">
            <v>43647</v>
          </cell>
          <cell r="C4325" t="str">
            <v>TINTA ESMALTE SINTETICO STANDARD BRILHANTE</v>
          </cell>
          <cell r="D4325" t="str">
            <v>L</v>
          </cell>
          <cell r="E4325" t="str">
            <v>CR</v>
          </cell>
          <cell r="F4325">
            <v>28.51</v>
          </cell>
          <cell r="G4325">
            <v>28.51</v>
          </cell>
          <cell r="H4325">
            <v>28.51</v>
          </cell>
          <cell r="I4325" t="str">
            <v>COM VALOR</v>
          </cell>
        </row>
        <row r="4326">
          <cell r="B4326">
            <v>43648</v>
          </cell>
          <cell r="C4326" t="str">
            <v>TINTA ESMALTE SINTETICO STANDARD FOSCO</v>
          </cell>
          <cell r="D4326" t="str">
            <v>L</v>
          </cell>
          <cell r="E4326" t="str">
            <v>CR</v>
          </cell>
          <cell r="F4326">
            <v>27.51</v>
          </cell>
          <cell r="G4326">
            <v>27.51</v>
          </cell>
          <cell r="H4326">
            <v>27.51</v>
          </cell>
          <cell r="I4326" t="str">
            <v>COM VALOR</v>
          </cell>
        </row>
        <row r="4327">
          <cell r="B4327">
            <v>35693</v>
          </cell>
          <cell r="C4327" t="str">
            <v>TINTA LATEX ACRILICA ECONOMICA, COR BRANCA</v>
          </cell>
          <cell r="D4327" t="str">
            <v>L</v>
          </cell>
          <cell r="E4327" t="str">
            <v>CR</v>
          </cell>
          <cell r="F4327">
            <v>11.67</v>
          </cell>
          <cell r="G4327">
            <v>11.67</v>
          </cell>
          <cell r="H4327">
            <v>11.67</v>
          </cell>
          <cell r="I4327" t="str">
            <v>COM VALOR</v>
          </cell>
        </row>
        <row r="4328">
          <cell r="B4328">
            <v>7356</v>
          </cell>
          <cell r="C4328" t="str">
            <v>TINTA LATEX ACRILICA PREMIUM, COR BRANCO FOSCO</v>
          </cell>
          <cell r="D4328" t="str">
            <v>L</v>
          </cell>
          <cell r="E4328" t="str">
            <v>C</v>
          </cell>
          <cell r="F4328">
            <v>27.99</v>
          </cell>
          <cell r="G4328">
            <v>27.99</v>
          </cell>
          <cell r="H4328">
            <v>27.99</v>
          </cell>
          <cell r="I4328" t="str">
            <v>COM VALOR</v>
          </cell>
        </row>
        <row r="4329">
          <cell r="B4329">
            <v>35692</v>
          </cell>
          <cell r="C4329" t="str">
            <v>TINTA LATEX ACRILICA STANDARD, COR BRANCA</v>
          </cell>
          <cell r="D4329" t="str">
            <v>L</v>
          </cell>
          <cell r="E4329" t="str">
            <v>CR</v>
          </cell>
          <cell r="F4329">
            <v>18.32</v>
          </cell>
          <cell r="G4329">
            <v>18.32</v>
          </cell>
          <cell r="H4329">
            <v>18.32</v>
          </cell>
          <cell r="I4329" t="str">
            <v>COM VALOR</v>
          </cell>
        </row>
        <row r="4330">
          <cell r="B4330">
            <v>43624</v>
          </cell>
          <cell r="C4330" t="str">
            <v>TINTA LATEX ACRILICA SUPER PREMIUM, COR BRANCO FOSCO</v>
          </cell>
          <cell r="D4330" t="str">
            <v>L</v>
          </cell>
          <cell r="E4330" t="str">
            <v>CR</v>
          </cell>
          <cell r="F4330">
            <v>34.11</v>
          </cell>
          <cell r="G4330">
            <v>34.11</v>
          </cell>
          <cell r="H4330">
            <v>34.11</v>
          </cell>
          <cell r="I4330" t="str">
            <v>COM VALOR</v>
          </cell>
        </row>
        <row r="4331">
          <cell r="B4331">
            <v>7342</v>
          </cell>
          <cell r="C4331" t="str">
            <v>TINTA MINERAL IMPERMEAVEL EM PO, BRANCA</v>
          </cell>
          <cell r="D4331" t="str">
            <v>KG</v>
          </cell>
          <cell r="E4331" t="str">
            <v>CR</v>
          </cell>
          <cell r="F4331" t="str">
            <v>VERIFICAR</v>
          </cell>
          <cell r="G4331" t="str">
            <v>VERIFICAR</v>
          </cell>
          <cell r="H4331" t="str">
            <v>VERIFICAR</v>
          </cell>
          <cell r="I4331" t="str">
            <v>SEM VALOR</v>
          </cell>
        </row>
        <row r="4332">
          <cell r="B4332">
            <v>7350</v>
          </cell>
          <cell r="C4332" t="str">
            <v>TINTA/RESINA ACRILICA PREMIUM PARA CERAMICA, PEDRAS E OUTROS</v>
          </cell>
          <cell r="D4332" t="str">
            <v>L</v>
          </cell>
          <cell r="E4332" t="str">
            <v>CR</v>
          </cell>
          <cell r="F4332">
            <v>40.4</v>
          </cell>
          <cell r="G4332">
            <v>40.4</v>
          </cell>
          <cell r="H4332">
            <v>40.4</v>
          </cell>
          <cell r="I4332" t="str">
            <v>COM VALOR</v>
          </cell>
        </row>
        <row r="4333">
          <cell r="B4333">
            <v>39574</v>
          </cell>
          <cell r="C4333" t="str">
            <v>TIRANTE COM ELO, EM ARAME GALVANIZADO RIGIDO, NUMERO 10, COMPRIMENTO 2000 MM, PARA PENDURAL DE FORRO REMOVIVEL</v>
          </cell>
          <cell r="D4333" t="str">
            <v>UN</v>
          </cell>
          <cell r="E4333" t="str">
            <v>CR</v>
          </cell>
          <cell r="F4333">
            <v>4.2699999999999996</v>
          </cell>
          <cell r="G4333">
            <v>4.2699999999999996</v>
          </cell>
          <cell r="H4333">
            <v>4.2699999999999996</v>
          </cell>
          <cell r="I4333" t="str">
            <v>COM VALOR</v>
          </cell>
        </row>
        <row r="4334">
          <cell r="B4334">
            <v>11060</v>
          </cell>
          <cell r="C4334" t="str">
            <v>TIRANTE EM FERRO GALVANIZADO PARA CONTRAVENTAMENTO DE TELHA CANALETE 90, 1/4" X 400 MM</v>
          </cell>
          <cell r="D4334" t="str">
            <v>UN</v>
          </cell>
          <cell r="E4334" t="str">
            <v>CR</v>
          </cell>
          <cell r="F4334">
            <v>33.51</v>
          </cell>
          <cell r="G4334">
            <v>33.51</v>
          </cell>
          <cell r="H4334">
            <v>33.51</v>
          </cell>
          <cell r="I4334" t="str">
            <v>COM VALOR</v>
          </cell>
        </row>
        <row r="4335">
          <cell r="B4335">
            <v>37401</v>
          </cell>
          <cell r="C4335" t="str">
            <v>TOALHEIRO PLASTICO TIPO DISPENSER PARA PAPEL TOALHA INTERFOLHADO</v>
          </cell>
          <cell r="D4335" t="str">
            <v>UN</v>
          </cell>
          <cell r="E4335" t="str">
            <v>CR</v>
          </cell>
          <cell r="F4335">
            <v>52.99</v>
          </cell>
          <cell r="G4335">
            <v>52.99</v>
          </cell>
          <cell r="H4335">
            <v>52.99</v>
          </cell>
          <cell r="I4335" t="str">
            <v>COM VALOR</v>
          </cell>
        </row>
        <row r="4336">
          <cell r="B4336">
            <v>38101</v>
          </cell>
          <cell r="C4336" t="str">
            <v>TOMADA 2P+T 10A, 250V (APENAS MODULO)</v>
          </cell>
          <cell r="D4336" t="str">
            <v>UN</v>
          </cell>
          <cell r="E4336" t="str">
            <v>CR</v>
          </cell>
          <cell r="F4336">
            <v>6.81</v>
          </cell>
          <cell r="G4336">
            <v>6.81</v>
          </cell>
          <cell r="H4336">
            <v>6.81</v>
          </cell>
          <cell r="I4336" t="str">
            <v>COM VALOR</v>
          </cell>
        </row>
        <row r="4337">
          <cell r="B4337">
            <v>7528</v>
          </cell>
          <cell r="C4337" t="str">
            <v>TOMADA 2P+T 10A, 250V, CONJUNTO MONTADO PARA EMBUTIR 4" X 2" (PLACA + SUPORTE + MODULO)</v>
          </cell>
          <cell r="D4337" t="str">
            <v>UN</v>
          </cell>
          <cell r="E4337" t="str">
            <v>CR</v>
          </cell>
          <cell r="F4337">
            <v>8</v>
          </cell>
          <cell r="G4337">
            <v>8</v>
          </cell>
          <cell r="H4337">
            <v>8</v>
          </cell>
          <cell r="I4337" t="str">
            <v>COM VALOR</v>
          </cell>
        </row>
        <row r="4338">
          <cell r="B4338">
            <v>12147</v>
          </cell>
          <cell r="C4338" t="str">
            <v>TOMADA 2P+T 10A, 250V, CONJUNTO MONTADO PARA SOBREPOR 4" X 2" (CAIXA + MODULO)</v>
          </cell>
          <cell r="D4338" t="str">
            <v>UN</v>
          </cell>
          <cell r="E4338" t="str">
            <v>CR</v>
          </cell>
          <cell r="F4338">
            <v>12.2</v>
          </cell>
          <cell r="G4338">
            <v>12.2</v>
          </cell>
          <cell r="H4338">
            <v>12.2</v>
          </cell>
          <cell r="I4338" t="str">
            <v>COM VALOR</v>
          </cell>
        </row>
        <row r="4339">
          <cell r="B4339">
            <v>38075</v>
          </cell>
          <cell r="C4339" t="str">
            <v>TOMADA 2P+T 20A 250V, CONJUNTO MONTADO PARA EMBUTIR 4" X 2" (PLACA + SUPORTE + MODULO)</v>
          </cell>
          <cell r="D4339" t="str">
            <v>UN</v>
          </cell>
          <cell r="E4339" t="str">
            <v>CR</v>
          </cell>
          <cell r="F4339">
            <v>13.85</v>
          </cell>
          <cell r="G4339">
            <v>13.85</v>
          </cell>
          <cell r="H4339">
            <v>13.85</v>
          </cell>
          <cell r="I4339" t="str">
            <v>COM VALOR</v>
          </cell>
        </row>
        <row r="4340">
          <cell r="B4340">
            <v>38102</v>
          </cell>
          <cell r="C4340" t="str">
            <v>TOMADA 2P+T 20A, 250V (APENAS MODULO)</v>
          </cell>
          <cell r="D4340" t="str">
            <v>UN</v>
          </cell>
          <cell r="E4340" t="str">
            <v>CR</v>
          </cell>
          <cell r="F4340">
            <v>8.7100000000000009</v>
          </cell>
          <cell r="G4340">
            <v>8.7100000000000009</v>
          </cell>
          <cell r="H4340">
            <v>8.7100000000000009</v>
          </cell>
          <cell r="I4340" t="str">
            <v>COM VALOR</v>
          </cell>
        </row>
        <row r="4341">
          <cell r="B4341">
            <v>7525</v>
          </cell>
          <cell r="C4341" t="str">
            <v>TOMADA INDUSTRIAL DE EMBUTIR 3P+T 30 A, 440 V, COM TRAVA, COM PLACA</v>
          </cell>
          <cell r="D4341" t="str">
            <v>UN</v>
          </cell>
          <cell r="E4341" t="str">
            <v>CR</v>
          </cell>
          <cell r="F4341">
            <v>39.39</v>
          </cell>
          <cell r="G4341">
            <v>39.39</v>
          </cell>
          <cell r="H4341">
            <v>39.39</v>
          </cell>
          <cell r="I4341" t="str">
            <v>COM VALOR</v>
          </cell>
        </row>
        <row r="4342">
          <cell r="B4342">
            <v>7524</v>
          </cell>
          <cell r="C4342" t="str">
            <v>TOMADA INDUSTRIAL DE EMBUTIR 3P+T 30 A, 440 V, COM TRAVA, SEM PLACA</v>
          </cell>
          <cell r="D4342" t="str">
            <v>UN</v>
          </cell>
          <cell r="E4342" t="str">
            <v>CR</v>
          </cell>
          <cell r="F4342">
            <v>37.119999999999997</v>
          </cell>
          <cell r="G4342">
            <v>37.119999999999997</v>
          </cell>
          <cell r="H4342">
            <v>37.119999999999997</v>
          </cell>
          <cell r="I4342" t="str">
            <v>COM VALOR</v>
          </cell>
        </row>
        <row r="4343">
          <cell r="B4343">
            <v>38105</v>
          </cell>
          <cell r="C4343" t="str">
            <v>TOMADA PARA ANTENA DE TV, CABO COAXIAL DE 9 MM (APENAS MODULO)</v>
          </cell>
          <cell r="D4343" t="str">
            <v>UN</v>
          </cell>
          <cell r="E4343" t="str">
            <v>C</v>
          </cell>
          <cell r="F4343">
            <v>9.5299999999999994</v>
          </cell>
          <cell r="G4343">
            <v>9.5299999999999994</v>
          </cell>
          <cell r="H4343">
            <v>9.5299999999999994</v>
          </cell>
          <cell r="I4343" t="str">
            <v>COM VALOR</v>
          </cell>
        </row>
        <row r="4344">
          <cell r="B4344">
            <v>38084</v>
          </cell>
          <cell r="C4344" t="str">
            <v>TOMADA PARA ANTENA DE TV, CABO COAXIAL DE 9 MM, CONJUNTO MONTADO PARA EMBUTIR 4" X 2" (PLACA + SUPORTE + MODULO)</v>
          </cell>
          <cell r="D4344" t="str">
            <v>UN</v>
          </cell>
          <cell r="E4344" t="str">
            <v>CR</v>
          </cell>
          <cell r="F4344">
            <v>13.54</v>
          </cell>
          <cell r="G4344">
            <v>13.54</v>
          </cell>
          <cell r="H4344">
            <v>13.54</v>
          </cell>
          <cell r="I4344" t="str">
            <v>COM VALOR</v>
          </cell>
        </row>
        <row r="4345">
          <cell r="B4345">
            <v>38103</v>
          </cell>
          <cell r="C4345" t="str">
            <v>TOMADA RJ11, 2 FIOS (APENAS MODULO)</v>
          </cell>
          <cell r="D4345" t="str">
            <v>UN</v>
          </cell>
          <cell r="E4345" t="str">
            <v>CR</v>
          </cell>
          <cell r="F4345">
            <v>14.31</v>
          </cell>
          <cell r="G4345">
            <v>14.31</v>
          </cell>
          <cell r="H4345">
            <v>14.31</v>
          </cell>
          <cell r="I4345" t="str">
            <v>COM VALOR</v>
          </cell>
        </row>
        <row r="4346">
          <cell r="B4346">
            <v>38082</v>
          </cell>
          <cell r="C4346" t="str">
            <v>TOMADA RJ11, 2 FIOS, CONJUNTO MONTADO PARA EMBUTIR 4" X 2" (PLACA + SUPORTE + MODULO)</v>
          </cell>
          <cell r="D4346" t="str">
            <v>UN</v>
          </cell>
          <cell r="E4346" t="str">
            <v>CR</v>
          </cell>
          <cell r="F4346">
            <v>17.63</v>
          </cell>
          <cell r="G4346">
            <v>17.63</v>
          </cell>
          <cell r="H4346">
            <v>17.63</v>
          </cell>
          <cell r="I4346" t="str">
            <v>COM VALOR</v>
          </cell>
        </row>
        <row r="4347">
          <cell r="B4347">
            <v>38104</v>
          </cell>
          <cell r="C4347" t="str">
            <v>TOMADA RJ45, 8 FIOS, CAT 5E (APENAS MODULO)</v>
          </cell>
          <cell r="D4347" t="str">
            <v>UN</v>
          </cell>
          <cell r="E4347" t="str">
            <v>CR</v>
          </cell>
          <cell r="F4347">
            <v>28.03</v>
          </cell>
          <cell r="G4347">
            <v>28.03</v>
          </cell>
          <cell r="H4347">
            <v>28.03</v>
          </cell>
          <cell r="I4347" t="str">
            <v>COM VALOR</v>
          </cell>
        </row>
        <row r="4348">
          <cell r="B4348">
            <v>38083</v>
          </cell>
          <cell r="C4348" t="str">
            <v>TOMADA RJ45, 8 FIOS, CAT 5E, CONJUNTO MONTADO PARA EMBUTIR 4" X 2" (PLACA + SUPORTE + MODULO)</v>
          </cell>
          <cell r="D4348" t="str">
            <v>UN</v>
          </cell>
          <cell r="E4348" t="str">
            <v>CR</v>
          </cell>
          <cell r="F4348">
            <v>31.12</v>
          </cell>
          <cell r="G4348">
            <v>31.12</v>
          </cell>
          <cell r="H4348">
            <v>31.12</v>
          </cell>
          <cell r="I4348" t="str">
            <v>COM VALOR</v>
          </cell>
        </row>
        <row r="4349">
          <cell r="B4349">
            <v>38076</v>
          </cell>
          <cell r="C4349" t="str">
            <v>TOMADAS (2 MODULOS) 2P+T 10A, 250V, CONJUNTO MONTADO PARA EMBUTIR 4" X 2" (PLACA + SUPORTE + MODULOS)</v>
          </cell>
          <cell r="D4349" t="str">
            <v>UN</v>
          </cell>
          <cell r="E4349" t="str">
            <v>CR</v>
          </cell>
          <cell r="F4349">
            <v>15.53</v>
          </cell>
          <cell r="G4349">
            <v>15.53</v>
          </cell>
          <cell r="H4349">
            <v>15.53</v>
          </cell>
          <cell r="I4349" t="str">
            <v>COM VALOR</v>
          </cell>
        </row>
        <row r="4350">
          <cell r="B4350">
            <v>7592</v>
          </cell>
          <cell r="C4350" t="str">
            <v>TOPOGRAFO (HORISTA)</v>
          </cell>
          <cell r="D4350" t="str">
            <v>H</v>
          </cell>
          <cell r="E4350" t="str">
            <v>CR</v>
          </cell>
          <cell r="F4350">
            <v>23.71</v>
          </cell>
          <cell r="G4350">
            <v>21.3</v>
          </cell>
          <cell r="H4350">
            <v>11.43</v>
          </cell>
          <cell r="I4350" t="str">
            <v>COM VALOR</v>
          </cell>
        </row>
        <row r="4351">
          <cell r="B4351">
            <v>40820</v>
          </cell>
          <cell r="C4351" t="str">
            <v>TOPOGRAFO (MENSALISTA)</v>
          </cell>
          <cell r="D4351" t="str">
            <v>MES</v>
          </cell>
          <cell r="E4351" t="str">
            <v>CR</v>
          </cell>
          <cell r="F4351">
            <v>4144.0600000000004</v>
          </cell>
          <cell r="G4351">
            <v>3719.59</v>
          </cell>
          <cell r="H4351">
            <v>2514.6</v>
          </cell>
          <cell r="I4351" t="str">
            <v>COM VALOR</v>
          </cell>
        </row>
        <row r="4352">
          <cell r="B4352">
            <v>11826</v>
          </cell>
          <cell r="C4352" t="str">
            <v>TORNEIRA DE BOIA BALAO METALICO, VAZAO TOTAL, PARA CAIXA D'AGUA, AGUA QUENTE, ROSCA 1/2", COM HASTE, TORNEIRA E BALAO METALICOS</v>
          </cell>
          <cell r="D4352" t="str">
            <v>UN</v>
          </cell>
          <cell r="E4352" t="str">
            <v>CR</v>
          </cell>
          <cell r="F4352">
            <v>61.29</v>
          </cell>
          <cell r="G4352">
            <v>61.29</v>
          </cell>
          <cell r="H4352">
            <v>61.29</v>
          </cell>
          <cell r="I4352" t="str">
            <v>COM VALOR</v>
          </cell>
        </row>
        <row r="4353">
          <cell r="B4353">
            <v>7606</v>
          </cell>
          <cell r="C4353" t="str">
            <v>TORNEIRA DE BOIA BALAO METALICO, VAZAO TOTAL, PARA CAIXA D'AGUA, AGUA QUENTE, ROSCA 3/4", COM HASTE, TORNEIRA E BALAO METALICOS</v>
          </cell>
          <cell r="D4353" t="str">
            <v>UN</v>
          </cell>
          <cell r="E4353" t="str">
            <v>CR</v>
          </cell>
          <cell r="F4353">
            <v>73.7</v>
          </cell>
          <cell r="G4353">
            <v>73.7</v>
          </cell>
          <cell r="H4353">
            <v>73.7</v>
          </cell>
          <cell r="I4353" t="str">
            <v>COM VALOR</v>
          </cell>
        </row>
        <row r="4354">
          <cell r="B4354">
            <v>11825</v>
          </cell>
          <cell r="C4354" t="str">
            <v>TORNEIRA DE BOIA CONVENCIONAL PARA CAIXA D'AGUA, 1", AGUA FRIA, COM HASTE E TORNEIRA METALICOS E BALAO PLASTICO</v>
          </cell>
          <cell r="D4354" t="str">
            <v>UN</v>
          </cell>
          <cell r="E4354" t="str">
            <v>CR</v>
          </cell>
          <cell r="F4354">
            <v>77.53</v>
          </cell>
          <cell r="G4354">
            <v>77.53</v>
          </cell>
          <cell r="H4354">
            <v>77.53</v>
          </cell>
          <cell r="I4354" t="str">
            <v>COM VALOR</v>
          </cell>
        </row>
        <row r="4355">
          <cell r="B4355">
            <v>11767</v>
          </cell>
          <cell r="C4355" t="str">
            <v>TORNEIRA DE BOIA CONVENCIONAL PARA CAIXA D'AGUA, 2", AGUA FRIA, COM HASTE E TORNEIRA METALICOS E BALAO PLASTICO</v>
          </cell>
          <cell r="D4355" t="str">
            <v>UN</v>
          </cell>
          <cell r="E4355" t="str">
            <v>CR</v>
          </cell>
          <cell r="F4355">
            <v>206.51</v>
          </cell>
          <cell r="G4355">
            <v>206.51</v>
          </cell>
          <cell r="H4355">
            <v>206.51</v>
          </cell>
          <cell r="I4355" t="str">
            <v>COM VALOR</v>
          </cell>
        </row>
        <row r="4356">
          <cell r="B4356">
            <v>11763</v>
          </cell>
          <cell r="C4356" t="str">
            <v>TORNEIRA DE BOIA CONVENCIONAL PARA CAIXA D'AGUA, AGUA FRIA, 1.1/2", COM HASTE E TORNEIRA METALICOS E BALAO PLASTICO</v>
          </cell>
          <cell r="D4356" t="str">
            <v>UN</v>
          </cell>
          <cell r="E4356" t="str">
            <v>CR</v>
          </cell>
          <cell r="F4356">
            <v>160.94999999999999</v>
          </cell>
          <cell r="G4356">
            <v>160.94999999999999</v>
          </cell>
          <cell r="H4356">
            <v>160.94999999999999</v>
          </cell>
          <cell r="I4356" t="str">
            <v>COM VALOR</v>
          </cell>
        </row>
        <row r="4357">
          <cell r="B4357">
            <v>11764</v>
          </cell>
          <cell r="C4357" t="str">
            <v>TORNEIRA DE BOIA CONVENCIONAL PARA CAIXA D'AGUA, AGUA FRIA, 1.1/4", COM HASTE E TORNEIRA METALICOS E BALAO PLASTICO</v>
          </cell>
          <cell r="D4357" t="str">
            <v>UN</v>
          </cell>
          <cell r="E4357" t="str">
            <v>CR</v>
          </cell>
          <cell r="F4357">
            <v>132.05000000000001</v>
          </cell>
          <cell r="G4357">
            <v>132.05000000000001</v>
          </cell>
          <cell r="H4357">
            <v>132.05000000000001</v>
          </cell>
          <cell r="I4357" t="str">
            <v>COM VALOR</v>
          </cell>
        </row>
        <row r="4358">
          <cell r="B4358">
            <v>11829</v>
          </cell>
          <cell r="C4358" t="str">
            <v>TORNEIRA DE BOIA CONVENCIONAL PARA CAIXA D'AGUA, AGUA FRIA, 1/2", COM HASTE E TORNEIRA METALICOS E BALAO PLASTICO</v>
          </cell>
          <cell r="D4358" t="str">
            <v>UN</v>
          </cell>
          <cell r="E4358" t="str">
            <v>CR</v>
          </cell>
          <cell r="F4358">
            <v>31.91</v>
          </cell>
          <cell r="G4358">
            <v>31.91</v>
          </cell>
          <cell r="H4358">
            <v>31.91</v>
          </cell>
          <cell r="I4358" t="str">
            <v>COM VALOR</v>
          </cell>
        </row>
        <row r="4359">
          <cell r="B4359">
            <v>11830</v>
          </cell>
          <cell r="C4359" t="str">
            <v>TORNEIRA DE BOIA CONVENCIONAL PARA CAIXA D'AGUA, AGUA FRIA, 3/4", COM HASTE E TORNEIRA METALICOS E BALAO PLASTICO</v>
          </cell>
          <cell r="D4359" t="str">
            <v>UN</v>
          </cell>
          <cell r="E4359" t="str">
            <v>C</v>
          </cell>
          <cell r="F4359">
            <v>34.46</v>
          </cell>
          <cell r="G4359">
            <v>34.46</v>
          </cell>
          <cell r="H4359">
            <v>34.46</v>
          </cell>
          <cell r="I4359" t="str">
            <v>COM VALOR</v>
          </cell>
        </row>
        <row r="4360">
          <cell r="B4360">
            <v>11765</v>
          </cell>
          <cell r="C4360" t="str">
            <v>TORNEIRA DE BOIA VAZAO TOTAL PARA CAIXA D'AGUA, AGUA FRIA, BITOLA 1", COM HASTE E TORNEIRA METALICOS E BALAO PLASTICO</v>
          </cell>
          <cell r="D4360" t="str">
            <v>UN</v>
          </cell>
          <cell r="E4360" t="str">
            <v>CR</v>
          </cell>
          <cell r="F4360">
            <v>88.01</v>
          </cell>
          <cell r="G4360">
            <v>88.01</v>
          </cell>
          <cell r="H4360">
            <v>88.01</v>
          </cell>
          <cell r="I4360" t="str">
            <v>COM VALOR</v>
          </cell>
        </row>
        <row r="4361">
          <cell r="B4361">
            <v>11766</v>
          </cell>
          <cell r="C4361" t="str">
            <v>TORNEIRA DE BOIA VAZAO TOTAL PARA CAIXA D'AGUA, AGUA FRIA, BITOLA 1/2", COM HASTE E TORNEIRA METALICOS E BALAO PLASTICO</v>
          </cell>
          <cell r="D4361" t="str">
            <v>UN</v>
          </cell>
          <cell r="E4361" t="str">
            <v>CR</v>
          </cell>
          <cell r="F4361">
            <v>48.14</v>
          </cell>
          <cell r="G4361">
            <v>48.14</v>
          </cell>
          <cell r="H4361">
            <v>48.14</v>
          </cell>
          <cell r="I4361" t="str">
            <v>COM VALOR</v>
          </cell>
        </row>
        <row r="4362">
          <cell r="B4362">
            <v>11824</v>
          </cell>
          <cell r="C4362" t="str">
            <v>TORNEIRA DE BOIA VAZAO TOTAL PARA CAIXA D'AGUA, AGUA FRIA, BITOLA 3/4", COM HASTE E TORNEIRA METALICOS E BALAO PLASTICO</v>
          </cell>
          <cell r="D4362" t="str">
            <v>UN</v>
          </cell>
          <cell r="E4362" t="str">
            <v>CR</v>
          </cell>
          <cell r="F4362">
            <v>56.62</v>
          </cell>
          <cell r="G4362">
            <v>56.62</v>
          </cell>
          <cell r="H4362">
            <v>56.62</v>
          </cell>
          <cell r="I4362" t="str">
            <v>COM VALOR</v>
          </cell>
        </row>
        <row r="4363">
          <cell r="B4363">
            <v>44045</v>
          </cell>
          <cell r="C4363" t="str">
            <v>TORNEIRA DE MESA PARA LAVATORIO, METALICA CROMADA, COM MISTURADOR MONOCOMANDO, BICA BAIXA</v>
          </cell>
          <cell r="D4363" t="str">
            <v>UN</v>
          </cell>
          <cell r="E4363" t="str">
            <v>CR</v>
          </cell>
          <cell r="F4363">
            <v>350.16</v>
          </cell>
          <cell r="G4363">
            <v>350.16</v>
          </cell>
          <cell r="H4363">
            <v>350.16</v>
          </cell>
          <cell r="I4363" t="str">
            <v>COM VALOR</v>
          </cell>
        </row>
        <row r="4364">
          <cell r="B4364">
            <v>39702</v>
          </cell>
          <cell r="C4364" t="str">
            <v>TORNEIRA DE MESA PARA LAVATORIO, METALICA CROMADA, COM SENSOR DE APROXIMACAO ELETRICO, BIVOLT</v>
          </cell>
          <cell r="D4364" t="str">
            <v>UN</v>
          </cell>
          <cell r="E4364" t="str">
            <v>CR</v>
          </cell>
          <cell r="F4364">
            <v>2325.56</v>
          </cell>
          <cell r="G4364">
            <v>2325.56</v>
          </cell>
          <cell r="H4364">
            <v>2325.56</v>
          </cell>
          <cell r="I4364" t="str">
            <v>COM VALOR</v>
          </cell>
        </row>
        <row r="4365">
          <cell r="B4365">
            <v>13415</v>
          </cell>
          <cell r="C4365" t="str">
            <v>TORNEIRA DE MESA/BANCADA, PARA LAVATORIO, FIXA, METALICA CROMADA, PADRAO POPULAR, 1/2" OU 3/4"</v>
          </cell>
          <cell r="D4365" t="str">
            <v>UN</v>
          </cell>
          <cell r="E4365" t="str">
            <v>CR</v>
          </cell>
          <cell r="F4365">
            <v>76.349999999999994</v>
          </cell>
          <cell r="G4365">
            <v>76.349999999999994</v>
          </cell>
          <cell r="H4365">
            <v>76.349999999999994</v>
          </cell>
          <cell r="I4365" t="str">
            <v>COM VALOR</v>
          </cell>
        </row>
        <row r="4366">
          <cell r="B4366">
            <v>7602</v>
          </cell>
          <cell r="C4366" t="str">
            <v>TORNEIRA DE METAL AMARELO, PARA TANQUE / JARDIM, DE PAREDE, COM BICO PLASTICO, CANO CURTO, AREA EXTERNA, PADRAO POPULAR / USO GERAL, 1/2" OU 3/4"</v>
          </cell>
          <cell r="D4366" t="str">
            <v>UN</v>
          </cell>
          <cell r="E4366" t="str">
            <v>CR</v>
          </cell>
          <cell r="F4366">
            <v>48.72</v>
          </cell>
          <cell r="G4366">
            <v>48.72</v>
          </cell>
          <cell r="H4366">
            <v>48.72</v>
          </cell>
          <cell r="I4366" t="str">
            <v>COM VALOR</v>
          </cell>
        </row>
        <row r="4367">
          <cell r="B4367">
            <v>7603</v>
          </cell>
          <cell r="C4367" t="str">
            <v>TORNEIRA DE METAL AMARELO, PARA TANQUE / JARDIM, DE PAREDE, SEM BICO, CANO CURTO, PADRAO POPULAR / USO GERAL, 1/2" OU 3/4"</v>
          </cell>
          <cell r="D4367" t="str">
            <v>UN</v>
          </cell>
          <cell r="E4367" t="str">
            <v>CR</v>
          </cell>
          <cell r="F4367">
            <v>41.33</v>
          </cell>
          <cell r="G4367">
            <v>41.33</v>
          </cell>
          <cell r="H4367">
            <v>41.33</v>
          </cell>
          <cell r="I4367" t="str">
            <v>COM VALOR</v>
          </cell>
        </row>
        <row r="4368">
          <cell r="B4368">
            <v>11777</v>
          </cell>
          <cell r="C4368" t="str">
            <v>TORNEIRA ELETRICA DE PAREDE, PLASTICA, BICA ALTA, PARA COZINHA, 5500 W (110/220 V)</v>
          </cell>
          <cell r="D4368" t="str">
            <v>UN</v>
          </cell>
          <cell r="E4368" t="str">
            <v>CR</v>
          </cell>
          <cell r="F4368">
            <v>205.89</v>
          </cell>
          <cell r="G4368">
            <v>205.89</v>
          </cell>
          <cell r="H4368">
            <v>205.89</v>
          </cell>
          <cell r="I4368" t="str">
            <v>COM VALOR</v>
          </cell>
        </row>
        <row r="4369">
          <cell r="B4369">
            <v>13417</v>
          </cell>
          <cell r="C4369" t="str">
            <v>TORNEIRA METALICA CROMADA CANO CURTO, SEM BICO, SEM AREJADOR, DE PAREDE, PARA TANQUE E USO GERAL, 1/2" OU 3/4"</v>
          </cell>
          <cell r="D4369" t="str">
            <v>UN</v>
          </cell>
          <cell r="E4369" t="str">
            <v>CR</v>
          </cell>
          <cell r="F4369">
            <v>99.44</v>
          </cell>
          <cell r="G4369">
            <v>99.44</v>
          </cell>
          <cell r="H4369">
            <v>99.44</v>
          </cell>
          <cell r="I4369" t="str">
            <v>COM VALOR</v>
          </cell>
        </row>
        <row r="4370">
          <cell r="B4370">
            <v>36791</v>
          </cell>
          <cell r="C4370" t="str">
            <v>TORNEIRA METALICA CROMADA DE MESA PARA LAVATORIO, BICA ALTA, COM AREJADOR</v>
          </cell>
          <cell r="D4370" t="str">
            <v>UN</v>
          </cell>
          <cell r="E4370" t="str">
            <v>CR</v>
          </cell>
          <cell r="F4370">
            <v>149.24</v>
          </cell>
          <cell r="G4370">
            <v>149.24</v>
          </cell>
          <cell r="H4370">
            <v>149.24</v>
          </cell>
          <cell r="I4370" t="str">
            <v>COM VALOR</v>
          </cell>
        </row>
        <row r="4371">
          <cell r="B4371">
            <v>36795</v>
          </cell>
          <cell r="C4371" t="str">
            <v>TORNEIRA METALICA CROMADA DE MESA PARA LAVATORIO, COM SENSOR DE PRESENCA A PILHA, COM AREJADOR EMBUTIDO</v>
          </cell>
          <cell r="D4371" t="str">
            <v>UN</v>
          </cell>
          <cell r="E4371" t="str">
            <v>CR</v>
          </cell>
          <cell r="F4371">
            <v>1886.98</v>
          </cell>
          <cell r="G4371">
            <v>1886.98</v>
          </cell>
          <cell r="H4371">
            <v>1886.98</v>
          </cell>
          <cell r="I4371" t="str">
            <v>COM VALOR</v>
          </cell>
        </row>
        <row r="4372">
          <cell r="B4372">
            <v>36796</v>
          </cell>
          <cell r="C4372" t="str">
            <v>TORNEIRA METALICA CROMADA DE MESA, PARA LAVATORIO, TEMPORIZADA PRESSAO FECHAMENTO AUTOMATICO, BICA BAIXA</v>
          </cell>
          <cell r="D4372" t="str">
            <v>UN</v>
          </cell>
          <cell r="E4372" t="str">
            <v>CR</v>
          </cell>
          <cell r="F4372">
            <v>156.80000000000001</v>
          </cell>
          <cell r="G4372">
            <v>156.80000000000001</v>
          </cell>
          <cell r="H4372">
            <v>156.80000000000001</v>
          </cell>
          <cell r="I4372" t="str">
            <v>COM VALOR</v>
          </cell>
        </row>
        <row r="4373">
          <cell r="B4373">
            <v>36792</v>
          </cell>
          <cell r="C4373" t="str">
            <v>TORNEIRA METALICA CROMADA DE PAREDE LONGA PARA LAVATORIO, COM AREJADOR, ACIONAMENTO ALAVANCA, 1/4 DE VOLTA</v>
          </cell>
          <cell r="D4373" t="str">
            <v>UN</v>
          </cell>
          <cell r="E4373" t="str">
            <v>CR</v>
          </cell>
          <cell r="F4373">
            <v>198.63</v>
          </cell>
          <cell r="G4373">
            <v>198.63</v>
          </cell>
          <cell r="H4373">
            <v>198.63</v>
          </cell>
          <cell r="I4373" t="str">
            <v>COM VALOR</v>
          </cell>
        </row>
        <row r="4374">
          <cell r="B4374">
            <v>11773</v>
          </cell>
          <cell r="C4374" t="str">
            <v>TORNEIRA METALICA CROMADA DE PAREDE, PARA COZINHA, BICA MOVEL, COM AREJADOR, 1/2" OU 3/4"</v>
          </cell>
          <cell r="D4374" t="str">
            <v>UN</v>
          </cell>
          <cell r="E4374" t="str">
            <v>C</v>
          </cell>
          <cell r="F4374">
            <v>132.22999999999999</v>
          </cell>
          <cell r="G4374">
            <v>132.22999999999999</v>
          </cell>
          <cell r="H4374">
            <v>132.22999999999999</v>
          </cell>
          <cell r="I4374" t="str">
            <v>COM VALOR</v>
          </cell>
        </row>
        <row r="4375">
          <cell r="B4375">
            <v>11762</v>
          </cell>
          <cell r="C4375" t="str">
            <v>TORNEIRA METALICA CROMADA PARA JARDIM / TANQUE, COM BICO PLASTICO, CANO LONGO, DE PAREDE, PADRAO POPULAR / USO GERAL, 1/2" OU 3/4"</v>
          </cell>
          <cell r="D4375" t="str">
            <v>UN</v>
          </cell>
          <cell r="E4375" t="str">
            <v>CR</v>
          </cell>
          <cell r="F4375">
            <v>62.72</v>
          </cell>
          <cell r="G4375">
            <v>62.72</v>
          </cell>
          <cell r="H4375">
            <v>62.72</v>
          </cell>
          <cell r="I4375" t="str">
            <v>COM VALOR</v>
          </cell>
        </row>
        <row r="4376">
          <cell r="B4376">
            <v>7604</v>
          </cell>
          <cell r="C4376" t="str">
            <v>TORNEIRA METALICA CROMADA PARA TANQUE / JARDIM, SEM BICO, CANO LONGO, DE PAREDE, PADRAO POPULAR / USO GERAL, 1/2" OU 3/4"</v>
          </cell>
          <cell r="D4376" t="str">
            <v>UN</v>
          </cell>
          <cell r="E4376" t="str">
            <v>C</v>
          </cell>
          <cell r="F4376">
            <v>53.1</v>
          </cell>
          <cell r="G4376">
            <v>53.1</v>
          </cell>
          <cell r="H4376">
            <v>53.1</v>
          </cell>
          <cell r="I4376" t="str">
            <v>COM VALOR</v>
          </cell>
        </row>
        <row r="4377">
          <cell r="B4377">
            <v>13984</v>
          </cell>
          <cell r="C4377" t="str">
            <v>TORNEIRA METALICA CROMADA, CANO CURTO, COM AREJADOR, SEM BICO PLASTICO, DE PAREDE, PARA USO GERAL, 1/2" OU 3/4"</v>
          </cell>
          <cell r="D4377" t="str">
            <v>UN</v>
          </cell>
          <cell r="E4377" t="str">
            <v>C</v>
          </cell>
          <cell r="F4377">
            <v>77.180000000000007</v>
          </cell>
          <cell r="G4377">
            <v>77.180000000000007</v>
          </cell>
          <cell r="H4377">
            <v>77.180000000000007</v>
          </cell>
          <cell r="I4377" t="str">
            <v>COM VALOR</v>
          </cell>
        </row>
        <row r="4378">
          <cell r="B4378">
            <v>11772</v>
          </cell>
          <cell r="C4378" t="str">
            <v>TORNEIRA METALICA CROMADA, DE MESA/BANCADA, PARA COZINHA, BICA MOVEL, COM AREJADOR, 1/2" OU 3/4"</v>
          </cell>
          <cell r="D4378" t="str">
            <v>UN</v>
          </cell>
          <cell r="E4378" t="str">
            <v>CR</v>
          </cell>
          <cell r="F4378">
            <v>132.63999999999999</v>
          </cell>
          <cell r="G4378">
            <v>132.63999999999999</v>
          </cell>
          <cell r="H4378">
            <v>132.63999999999999</v>
          </cell>
          <cell r="I4378" t="str">
            <v>COM VALOR</v>
          </cell>
        </row>
        <row r="4379">
          <cell r="B4379">
            <v>13983</v>
          </cell>
          <cell r="C4379" t="str">
            <v>TORNEIRA METALICA CROMADA, RETA, DE PAREDE, PARA COZINHA, COM AREJADOR, PADRAO POPULAR, 1/2" OU 3/4"</v>
          </cell>
          <cell r="D4379" t="str">
            <v>UN</v>
          </cell>
          <cell r="E4379" t="str">
            <v>CR</v>
          </cell>
          <cell r="F4379">
            <v>100.45</v>
          </cell>
          <cell r="G4379">
            <v>100.45</v>
          </cell>
          <cell r="H4379">
            <v>100.45</v>
          </cell>
          <cell r="I4379" t="str">
            <v>COM VALOR</v>
          </cell>
        </row>
        <row r="4380">
          <cell r="B4380">
            <v>13416</v>
          </cell>
          <cell r="C4380" t="str">
            <v>TORNEIRA METALICA CROMADA, RETA, DE PAREDE, PARA COZINHA, SEM BICO, SEM AREJADOR, PADRAO POPULAR, 1/2" OU 3/4"</v>
          </cell>
          <cell r="D4380" t="str">
            <v>UN</v>
          </cell>
          <cell r="E4380" t="str">
            <v>CR</v>
          </cell>
          <cell r="F4380">
            <v>89.22</v>
          </cell>
          <cell r="G4380">
            <v>89.22</v>
          </cell>
          <cell r="H4380">
            <v>89.22</v>
          </cell>
          <cell r="I4380" t="str">
            <v>COM VALOR</v>
          </cell>
        </row>
        <row r="4381">
          <cell r="B4381">
            <v>40329</v>
          </cell>
          <cell r="C4381" t="str">
            <v>TORNEIRA PLASTICA DE BOIA CONVENCIONAL PARA CAIXA DE AGUA, AGUA FRIA, 3/4", COM HASTE METALICA E COM TORNEIRA E BALAO PLASTICOS (PADRAO POPULAR)</v>
          </cell>
          <cell r="D4381" t="str">
            <v>UN</v>
          </cell>
          <cell r="E4381" t="str">
            <v>CR</v>
          </cell>
          <cell r="F4381">
            <v>20</v>
          </cell>
          <cell r="G4381">
            <v>20</v>
          </cell>
          <cell r="H4381">
            <v>20</v>
          </cell>
          <cell r="I4381" t="str">
            <v>COM VALOR</v>
          </cell>
        </row>
        <row r="4382">
          <cell r="B4382">
            <v>11823</v>
          </cell>
          <cell r="C4382" t="str">
            <v>TORNEIRA PLASTICA DE BOIA PARA CAIXA DE DESCARGA, 1/2", BALAO E TORNEIRA PLASTICOS, COM HASTE METALICA</v>
          </cell>
          <cell r="D4382" t="str">
            <v>UN</v>
          </cell>
          <cell r="E4382" t="str">
            <v>C</v>
          </cell>
          <cell r="F4382">
            <v>8.42</v>
          </cell>
          <cell r="G4382">
            <v>8.42</v>
          </cell>
          <cell r="H4382">
            <v>8.42</v>
          </cell>
          <cell r="I4382" t="str">
            <v>COM VALOR</v>
          </cell>
        </row>
        <row r="4383">
          <cell r="B4383">
            <v>11822</v>
          </cell>
          <cell r="C4383" t="str">
            <v>TORNEIRA PLASTICA DE MESA, BICA MOVEL, PARA COZINHA 1/2"</v>
          </cell>
          <cell r="D4383" t="str">
            <v>UN</v>
          </cell>
          <cell r="E4383" t="str">
            <v>CR</v>
          </cell>
          <cell r="F4383">
            <v>29.95</v>
          </cell>
          <cell r="G4383">
            <v>29.95</v>
          </cell>
          <cell r="H4383">
            <v>29.95</v>
          </cell>
          <cell r="I4383" t="str">
            <v>COM VALOR</v>
          </cell>
        </row>
        <row r="4384">
          <cell r="B4384">
            <v>11831</v>
          </cell>
          <cell r="C4384" t="str">
            <v>TORNEIRA PLASTICA PARA TANQUE 1/2" OU 3/4" COM BICO PARA MANGUEIRA</v>
          </cell>
          <cell r="D4384" t="str">
            <v>UN</v>
          </cell>
          <cell r="E4384" t="str">
            <v>CR</v>
          </cell>
          <cell r="F4384">
            <v>18.02</v>
          </cell>
          <cell r="G4384">
            <v>18.02</v>
          </cell>
          <cell r="H4384">
            <v>18.02</v>
          </cell>
          <cell r="I4384" t="str">
            <v>COM VALOR</v>
          </cell>
        </row>
        <row r="4385">
          <cell r="B4385">
            <v>45249</v>
          </cell>
          <cell r="C4385" t="str">
            <v>TORNO/MORSA DE BANCADA NUMERO 4</v>
          </cell>
          <cell r="D4385" t="str">
            <v>UN</v>
          </cell>
          <cell r="E4385" t="str">
            <v>CR</v>
          </cell>
          <cell r="F4385">
            <v>143.35</v>
          </cell>
          <cell r="G4385">
            <v>143.35</v>
          </cell>
          <cell r="H4385">
            <v>143.35</v>
          </cell>
          <cell r="I4385" t="str">
            <v>COM VALOR</v>
          </cell>
        </row>
        <row r="4386">
          <cell r="B4386">
            <v>7613</v>
          </cell>
          <cell r="C4386" t="str">
            <v>TRANSFORMADOR TRIFASICO DE DISTRIBUICAO, POTENCIA DE 1000 KVA, TENSAO NOMINAL DE 15 KV, TENSAO SECUNDARIA DE 220/127V, EM OLEO ISOLANTE TIPO MINERAL</v>
          </cell>
          <cell r="D4386" t="str">
            <v>UN</v>
          </cell>
          <cell r="E4386" t="str">
            <v>CR</v>
          </cell>
          <cell r="F4386">
            <v>183753.96</v>
          </cell>
          <cell r="G4386">
            <v>183753.96</v>
          </cell>
          <cell r="H4386">
            <v>183753.96</v>
          </cell>
          <cell r="I4386" t="str">
            <v>COM VALOR</v>
          </cell>
        </row>
        <row r="4387">
          <cell r="B4387">
            <v>7619</v>
          </cell>
          <cell r="C4387" t="str">
            <v>TRANSFORMADOR TRIFASICO DE DISTRIBUICAO, POTENCIA DE 112,5 KVA, TENSAO NOMINAL DE 15 KV, TENSAO SECUNDARIA DE 220/127V, EM OLEO ISOLANTE TIPO MINERAL</v>
          </cell>
          <cell r="D4387" t="str">
            <v>UN</v>
          </cell>
          <cell r="E4387" t="str">
            <v>CR</v>
          </cell>
          <cell r="F4387">
            <v>28404.43</v>
          </cell>
          <cell r="G4387">
            <v>28404.43</v>
          </cell>
          <cell r="H4387">
            <v>28404.43</v>
          </cell>
          <cell r="I4387" t="str">
            <v>COM VALOR</v>
          </cell>
        </row>
        <row r="4388">
          <cell r="B4388">
            <v>12076</v>
          </cell>
          <cell r="C4388" t="str">
            <v>TRANSFORMADOR TRIFASICO DE DISTRIBUICAO, POTENCIA DE 15 KVA, TENSAO NOMINAL DE 15 KV, TENSAO SECUNDARIA DE 220/127V, EM OLEO ISOLANTE TIPO MINERAL</v>
          </cell>
          <cell r="D4388" t="str">
            <v>UN</v>
          </cell>
          <cell r="E4388" t="str">
            <v>CR</v>
          </cell>
          <cell r="F4388">
            <v>13029.55</v>
          </cell>
          <cell r="G4388">
            <v>13029.55</v>
          </cell>
          <cell r="H4388">
            <v>13029.55</v>
          </cell>
          <cell r="I4388" t="str">
            <v>COM VALOR</v>
          </cell>
        </row>
        <row r="4389">
          <cell r="B4389">
            <v>7614</v>
          </cell>
          <cell r="C4389" t="str">
            <v>TRANSFORMADOR TRIFASICO DE DISTRIBUICAO, POTENCIA DE 150 KVA, TENSAO NOMINAL DE 15 KV, TENSAO SECUNDARIA DE 220/127V, EM OLEO ISOLANTE TIPO MINERAL</v>
          </cell>
          <cell r="D4389" t="str">
            <v>UN</v>
          </cell>
          <cell r="E4389" t="str">
            <v>CR</v>
          </cell>
          <cell r="F4389">
            <v>35824.76</v>
          </cell>
          <cell r="G4389">
            <v>35824.76</v>
          </cell>
          <cell r="H4389">
            <v>35824.76</v>
          </cell>
          <cell r="I4389" t="str">
            <v>COM VALOR</v>
          </cell>
        </row>
        <row r="4390">
          <cell r="B4390">
            <v>7618</v>
          </cell>
          <cell r="C4390" t="str">
            <v>TRANSFORMADOR TRIFASICO DE DISTRIBUICAO, POTENCIA DE 1500 KVA, TENSAO NOMINAL DE 15 KV, TENSAO SECUNDARIA DE 220/127V, EM OLEO ISOLANTE TIPO MINERAL</v>
          </cell>
          <cell r="D4390" t="str">
            <v>UN</v>
          </cell>
          <cell r="E4390" t="str">
            <v>C</v>
          </cell>
          <cell r="F4390">
            <v>232350.49</v>
          </cell>
          <cell r="G4390">
            <v>232350.49</v>
          </cell>
          <cell r="H4390">
            <v>232350.49</v>
          </cell>
          <cell r="I4390" t="str">
            <v>COM VALOR</v>
          </cell>
        </row>
        <row r="4391">
          <cell r="B4391">
            <v>7620</v>
          </cell>
          <cell r="C4391" t="str">
            <v>TRANSFORMADOR TRIFASICO DE DISTRIBUICAO, POTENCIA DE 225 KVA, TENSAO NOMINAL DE 15 KV, TENSAO SECUNDARIA DE 220/127V, EM OLEO ISOLANTE TIPO MINERAL</v>
          </cell>
          <cell r="D4391" t="str">
            <v>UN</v>
          </cell>
          <cell r="E4391" t="str">
            <v>CR</v>
          </cell>
          <cell r="F4391">
            <v>50256.85</v>
          </cell>
          <cell r="G4391">
            <v>50256.85</v>
          </cell>
          <cell r="H4391">
            <v>50256.85</v>
          </cell>
          <cell r="I4391" t="str">
            <v>COM VALOR</v>
          </cell>
        </row>
        <row r="4392">
          <cell r="B4392">
            <v>7610</v>
          </cell>
          <cell r="C4392" t="str">
            <v>TRANSFORMADOR TRIFASICO DE DISTRIBUICAO, POTENCIA DE 30 KVA, TENSAO NOMINAL DE 15 KV, TENSAO SECUNDARIA DE 220/127V, EM OLEO ISOLANTE TIPO MINERAL</v>
          </cell>
          <cell r="D4392" t="str">
            <v>UN</v>
          </cell>
          <cell r="E4392" t="str">
            <v>CR</v>
          </cell>
          <cell r="F4392">
            <v>15914.67</v>
          </cell>
          <cell r="G4392">
            <v>15914.67</v>
          </cell>
          <cell r="H4392">
            <v>15914.67</v>
          </cell>
          <cell r="I4392" t="str">
            <v>COM VALOR</v>
          </cell>
        </row>
        <row r="4393">
          <cell r="B4393">
            <v>7615</v>
          </cell>
          <cell r="C4393" t="str">
            <v>TRANSFORMADOR TRIFASICO DE DISTRIBUICAO, POTENCIA DE 300 KVA, TENSAO NOMINAL DE 15 KV, TENSAO SECUNDARIA DE 220/127V, EM OLEO ISOLANTE TIPO MINERAL</v>
          </cell>
          <cell r="D4393" t="str">
            <v>UN</v>
          </cell>
          <cell r="E4393" t="str">
            <v>CR</v>
          </cell>
          <cell r="F4393">
            <v>58633</v>
          </cell>
          <cell r="G4393">
            <v>58633</v>
          </cell>
          <cell r="H4393">
            <v>58633</v>
          </cell>
          <cell r="I4393" t="str">
            <v>COM VALOR</v>
          </cell>
        </row>
        <row r="4394">
          <cell r="B4394">
            <v>7617</v>
          </cell>
          <cell r="C4394" t="str">
            <v>TRANSFORMADOR TRIFASICO DE DISTRIBUICAO, POTENCIA DE 45 KVA, TENSAO NOMINAL DE 15 KV, TENSAO SECUNDARIA DE 220/127V, EM OLEO ISOLANTE TIPO MINERAL</v>
          </cell>
          <cell r="D4394" t="str">
            <v>UN</v>
          </cell>
          <cell r="E4394" t="str">
            <v>CR</v>
          </cell>
          <cell r="F4394">
            <v>17776.03</v>
          </cell>
          <cell r="G4394">
            <v>17776.03</v>
          </cell>
          <cell r="H4394">
            <v>17776.03</v>
          </cell>
          <cell r="I4394" t="str">
            <v>COM VALOR</v>
          </cell>
        </row>
        <row r="4395">
          <cell r="B4395">
            <v>7616</v>
          </cell>
          <cell r="C4395" t="str">
            <v>TRANSFORMADOR TRIFASICO DE DISTRIBUICAO, POTENCIA DE 500 KVA, TENSAO NOMINAL DE 15 KV, TENSAO SECUNDARIA DE 220/127V, EM OLEO ISOLANTE TIPO MINERAL</v>
          </cell>
          <cell r="D4395" t="str">
            <v>UN</v>
          </cell>
          <cell r="E4395" t="str">
            <v>CR</v>
          </cell>
          <cell r="F4395">
            <v>95679.75</v>
          </cell>
          <cell r="G4395">
            <v>95679.75</v>
          </cell>
          <cell r="H4395">
            <v>95679.75</v>
          </cell>
          <cell r="I4395" t="str">
            <v>COM VALOR</v>
          </cell>
        </row>
        <row r="4396">
          <cell r="B4396">
            <v>7611</v>
          </cell>
          <cell r="C4396" t="str">
            <v>TRANSFORMADOR TRIFASICO DE DISTRIBUICAO, POTENCIA DE 75 KVA, TENSAO NOMINAL DE 15 KV, TENSAO SECUNDARIA DE 220/127V, EM OLEO ISOLANTE TIPO MINERAL</v>
          </cell>
          <cell r="D4396" t="str">
            <v>UN</v>
          </cell>
          <cell r="E4396" t="str">
            <v>CR</v>
          </cell>
          <cell r="F4396">
            <v>22987.86</v>
          </cell>
          <cell r="G4396">
            <v>22987.86</v>
          </cell>
          <cell r="H4396">
            <v>22987.86</v>
          </cell>
          <cell r="I4396" t="str">
            <v>COM VALOR</v>
          </cell>
        </row>
        <row r="4397">
          <cell r="B4397">
            <v>7612</v>
          </cell>
          <cell r="C4397" t="str">
            <v>TRANSFORMADOR TRIFASICO DE DISTRIBUICAO, POTENCIA DE 750 KVA, TENSAO NOMINAL DE 15 KV, TENSAO SECUNDARIA DE 220/127V, EM OLEO ISOLANTE TIPO MINERAL</v>
          </cell>
          <cell r="D4397" t="str">
            <v>UN</v>
          </cell>
          <cell r="E4397" t="str">
            <v>CR</v>
          </cell>
          <cell r="F4397">
            <v>131241.13</v>
          </cell>
          <cell r="G4397">
            <v>131241.13</v>
          </cell>
          <cell r="H4397">
            <v>131241.13</v>
          </cell>
          <cell r="I4397" t="str">
            <v>COM VALOR</v>
          </cell>
        </row>
        <row r="4398">
          <cell r="B4398">
            <v>37371</v>
          </cell>
          <cell r="C4398" t="str">
            <v>TRANSPORTE - HORISTA (COLETADO CAIXA - ENCARGOS COMPLEMENTARES)</v>
          </cell>
          <cell r="D4398" t="str">
            <v>H</v>
          </cell>
          <cell r="E4398" t="str">
            <v>CR</v>
          </cell>
          <cell r="F4398">
            <v>1.02</v>
          </cell>
          <cell r="G4398">
            <v>1.02</v>
          </cell>
          <cell r="H4398">
            <v>1.02</v>
          </cell>
          <cell r="I4398" t="str">
            <v>COM VALOR</v>
          </cell>
        </row>
        <row r="4399">
          <cell r="B4399">
            <v>40861</v>
          </cell>
          <cell r="C4399" t="str">
            <v>TRANSPORTE - MENSALISTA (COLETADO CAIXA - ENCARGOS COMPLEMENTARES)</v>
          </cell>
          <cell r="D4399" t="str">
            <v>MES</v>
          </cell>
          <cell r="E4399" t="str">
            <v>CR</v>
          </cell>
          <cell r="F4399">
            <v>193.04</v>
          </cell>
          <cell r="G4399">
            <v>193.04</v>
          </cell>
          <cell r="H4399">
            <v>193.04</v>
          </cell>
          <cell r="I4399" t="str">
            <v>COM VALOR</v>
          </cell>
        </row>
        <row r="4400">
          <cell r="B4400">
            <v>36509</v>
          </cell>
          <cell r="C4400" t="str">
            <v>TRATOR DE ESTEIRAS, POTENCIA 125 HP, PESO OPERACIONAL DE 12,9 T, COM LAMINA COM CAPACIDADE DE 2,7 M3</v>
          </cell>
          <cell r="D4400" t="str">
            <v>UN</v>
          </cell>
          <cell r="E4400" t="str">
            <v>CR</v>
          </cell>
          <cell r="F4400" t="str">
            <v>VERIFICAR</v>
          </cell>
          <cell r="G4400" t="str">
            <v>VERIFICAR</v>
          </cell>
          <cell r="H4400" t="str">
            <v>VERIFICAR</v>
          </cell>
          <cell r="I4400" t="str">
            <v>SEM VALOR</v>
          </cell>
        </row>
        <row r="4401">
          <cell r="B4401">
            <v>36510</v>
          </cell>
          <cell r="C4401" t="str">
            <v>TRATOR DE ESTEIRAS, POTENCIA BRUTA DE 133 HP, PESO OPERACIONAL DE 14 T, COM LAMINA COM CAPACIDADE DE 3,00 M3</v>
          </cell>
          <cell r="D4401" t="str">
            <v>UN</v>
          </cell>
          <cell r="E4401" t="str">
            <v>CR</v>
          </cell>
          <cell r="F4401" t="str">
            <v>VERIFICAR</v>
          </cell>
          <cell r="G4401" t="str">
            <v>VERIFICAR</v>
          </cell>
          <cell r="H4401" t="str">
            <v>VERIFICAR</v>
          </cell>
          <cell r="I4401" t="str">
            <v>SEM VALOR</v>
          </cell>
        </row>
        <row r="4402">
          <cell r="B4402">
            <v>25020</v>
          </cell>
          <cell r="C4402" t="str">
            <v>TRATOR DE ESTEIRAS, POTENCIA BRUTA DE 347 HP, PESO OPERACIONAL DE 38,5 T, COM ESCARIFICADOR E LAMINA COM CAPACIDADE DE 4,70M3</v>
          </cell>
          <cell r="D4402" t="str">
            <v>UN</v>
          </cell>
          <cell r="E4402" t="str">
            <v>CR</v>
          </cell>
          <cell r="F4402" t="str">
            <v>VERIFICAR</v>
          </cell>
          <cell r="G4402" t="str">
            <v>VERIFICAR</v>
          </cell>
          <cell r="H4402" t="str">
            <v>VERIFICAR</v>
          </cell>
          <cell r="I4402" t="str">
            <v>SEM VALOR</v>
          </cell>
        </row>
        <row r="4403">
          <cell r="B4403">
            <v>7622</v>
          </cell>
          <cell r="C4403" t="str">
            <v>TRATOR DE ESTEIRAS, POTENCIA DE 100 HP, PESO OPERACIONAL DE 9,4 T, COM LAMINA COM CAPACIDADE DE 2,19 M3</v>
          </cell>
          <cell r="D4403" t="str">
            <v>UN</v>
          </cell>
          <cell r="E4403" t="str">
            <v>CR</v>
          </cell>
          <cell r="F4403" t="str">
            <v>VERIFICAR</v>
          </cell>
          <cell r="G4403" t="str">
            <v>VERIFICAR</v>
          </cell>
          <cell r="H4403" t="str">
            <v>VERIFICAR</v>
          </cell>
          <cell r="I4403" t="str">
            <v>SEM VALOR</v>
          </cell>
        </row>
        <row r="4404">
          <cell r="B4404">
            <v>7624</v>
          </cell>
          <cell r="C4404" t="str">
            <v>TRATOR DE ESTEIRAS, POTENCIA DE 150 HP, PESO OPERACIONAL DE 16,7 T, COM RODA MOTRIZ ELEVADA E LAMINA COM CONTATO DE 3,18M3</v>
          </cell>
          <cell r="D4404" t="str">
            <v>UN</v>
          </cell>
          <cell r="E4404" t="str">
            <v>CR</v>
          </cell>
          <cell r="F4404" t="str">
            <v>VERIFICAR</v>
          </cell>
          <cell r="G4404" t="str">
            <v>VERIFICAR</v>
          </cell>
          <cell r="H4404" t="str">
            <v>VERIFICAR</v>
          </cell>
          <cell r="I4404" t="str">
            <v>SEM VALOR</v>
          </cell>
        </row>
        <row r="4405">
          <cell r="B4405">
            <v>7625</v>
          </cell>
          <cell r="C4405" t="str">
            <v>TRATOR DE ESTEIRAS, POTENCIA DE 170 HP, PESO OPERACIONAL DE 19 T, COM LAMINA COM CAPACIDADE DE 5,2 M3</v>
          </cell>
          <cell r="D4405" t="str">
            <v>UN</v>
          </cell>
          <cell r="E4405" t="str">
            <v>CR</v>
          </cell>
          <cell r="F4405" t="str">
            <v>VERIFICAR</v>
          </cell>
          <cell r="G4405" t="str">
            <v>VERIFICAR</v>
          </cell>
          <cell r="H4405" t="str">
            <v>VERIFICAR</v>
          </cell>
          <cell r="I4405" t="str">
            <v>SEM VALOR</v>
          </cell>
        </row>
        <row r="4406">
          <cell r="B4406">
            <v>7623</v>
          </cell>
          <cell r="C4406" t="str">
            <v>TRATOR DE ESTEIRAS, POTENCIA DE 347 HP, PESO OPERACIONAL DE 38,5 T, COM LAMINA COM CAPACIDADE DE 8,70M3</v>
          </cell>
          <cell r="D4406" t="str">
            <v>UN</v>
          </cell>
          <cell r="E4406" t="str">
            <v>C</v>
          </cell>
          <cell r="F4406" t="str">
            <v>VERIFICAR</v>
          </cell>
          <cell r="G4406" t="str">
            <v>VERIFICAR</v>
          </cell>
          <cell r="H4406" t="str">
            <v>VERIFICAR</v>
          </cell>
          <cell r="I4406" t="str">
            <v>SEM VALOR</v>
          </cell>
        </row>
        <row r="4407">
          <cell r="B4407">
            <v>36508</v>
          </cell>
          <cell r="C4407" t="str">
            <v>TRATOR DE ESTEIRAS, POTENCIA NO VOLANTE DE 200 HP, PESO OPERACIONAL DE 20,1 T, COM RODA MOTRIZ ELEVADA E LAMINA COM CAPACIDADE DE 3,89 M3</v>
          </cell>
          <cell r="D4407" t="str">
            <v>UN</v>
          </cell>
          <cell r="E4407" t="str">
            <v>CR</v>
          </cell>
          <cell r="F4407" t="str">
            <v>VERIFICAR</v>
          </cell>
          <cell r="G4407" t="str">
            <v>VERIFICAR</v>
          </cell>
          <cell r="H4407" t="str">
            <v>VERIFICAR</v>
          </cell>
          <cell r="I4407" t="str">
            <v>SEM VALOR</v>
          </cell>
        </row>
        <row r="4408">
          <cell r="B4408">
            <v>13238</v>
          </cell>
          <cell r="C4408" t="str">
            <v>TRATOR DE PNEUS COM POTENCIA DE 105 CV, TRACAO 4 X 4, PESO COM LASTRO DE 5775 KG</v>
          </cell>
          <cell r="D4408" t="str">
            <v>UN</v>
          </cell>
          <cell r="E4408" t="str">
            <v>CR</v>
          </cell>
          <cell r="F4408" t="str">
            <v>VERIFICAR</v>
          </cell>
          <cell r="G4408" t="str">
            <v>VERIFICAR</v>
          </cell>
          <cell r="H4408" t="str">
            <v>VERIFICAR</v>
          </cell>
          <cell r="I4408" t="str">
            <v>SEM VALOR</v>
          </cell>
        </row>
        <row r="4409">
          <cell r="B4409">
            <v>36511</v>
          </cell>
          <cell r="C4409" t="str">
            <v>TRATOR DE PNEUS COM POTENCIA DE 122 CV, TRACAO 4 X 4, PESO COM LASTRO DE 4510 KG</v>
          </cell>
          <cell r="D4409" t="str">
            <v>UN</v>
          </cell>
          <cell r="E4409" t="str">
            <v>CR</v>
          </cell>
          <cell r="F4409" t="str">
            <v>VERIFICAR</v>
          </cell>
          <cell r="G4409" t="str">
            <v>VERIFICAR</v>
          </cell>
          <cell r="H4409" t="str">
            <v>VERIFICAR</v>
          </cell>
          <cell r="I4409" t="str">
            <v>SEM VALOR</v>
          </cell>
        </row>
        <row r="4410">
          <cell r="B4410">
            <v>36515</v>
          </cell>
          <cell r="C4410" t="str">
            <v>TRATOR DE PNEUS COM POTENCIA DE 15 CV, PESO COM LASTRO DE 1160 KG</v>
          </cell>
          <cell r="D4410" t="str">
            <v>UN</v>
          </cell>
          <cell r="E4410" t="str">
            <v>CR</v>
          </cell>
          <cell r="F4410" t="str">
            <v>VERIFICAR</v>
          </cell>
          <cell r="G4410" t="str">
            <v>VERIFICAR</v>
          </cell>
          <cell r="H4410" t="str">
            <v>VERIFICAR</v>
          </cell>
          <cell r="I4410" t="str">
            <v>SEM VALOR</v>
          </cell>
        </row>
        <row r="4411">
          <cell r="B4411">
            <v>10598</v>
          </cell>
          <cell r="C4411" t="str">
            <v>TRATOR DE PNEUS COM POTENCIA DE 50 CV, TRACAO 4 X 2, PESO COM LASTRO DE 2714 KG</v>
          </cell>
          <cell r="D4411" t="str">
            <v>UN</v>
          </cell>
          <cell r="E4411" t="str">
            <v>CR</v>
          </cell>
          <cell r="F4411" t="str">
            <v>VERIFICAR</v>
          </cell>
          <cell r="G4411" t="str">
            <v>VERIFICAR</v>
          </cell>
          <cell r="H4411" t="str">
            <v>VERIFICAR</v>
          </cell>
          <cell r="I4411" t="str">
            <v>SEM VALOR</v>
          </cell>
        </row>
        <row r="4412">
          <cell r="B4412">
            <v>7640</v>
          </cell>
          <cell r="C4412" t="str">
            <v>TRATOR DE PNEUS COM POTENCIA DE 85 CV, TRACAO 4 X 4, PESO COM LASTRO DE 4675 KG</v>
          </cell>
          <cell r="D4412" t="str">
            <v>UN</v>
          </cell>
          <cell r="E4412" t="str">
            <v>CR</v>
          </cell>
          <cell r="F4412" t="str">
            <v>VERIFICAR</v>
          </cell>
          <cell r="G4412" t="str">
            <v>VERIFICAR</v>
          </cell>
          <cell r="H4412" t="str">
            <v>VERIFICAR</v>
          </cell>
          <cell r="I4412" t="str">
            <v>SEM VALOR</v>
          </cell>
        </row>
        <row r="4413">
          <cell r="B4413">
            <v>36513</v>
          </cell>
          <cell r="C4413" t="str">
            <v>TRATOR DE PNEUS COM POTENCIA DE 85 CV, TURBO, PESO COM LASTRO DE 4900 KG</v>
          </cell>
          <cell r="D4413" t="str">
            <v>UN</v>
          </cell>
          <cell r="E4413" t="str">
            <v>CR</v>
          </cell>
          <cell r="F4413" t="str">
            <v>VERIFICAR</v>
          </cell>
          <cell r="G4413" t="str">
            <v>VERIFICAR</v>
          </cell>
          <cell r="H4413" t="str">
            <v>VERIFICAR</v>
          </cell>
          <cell r="I4413" t="str">
            <v>SEM VALOR</v>
          </cell>
        </row>
        <row r="4414">
          <cell r="B4414">
            <v>36514</v>
          </cell>
          <cell r="C4414" t="str">
            <v>TRATOR DE PNEUS COM POTENCIA DE 95 CV, TRACAO 4 X 4, PESO MAXIMO DE 5225 KG</v>
          </cell>
          <cell r="D4414" t="str">
            <v>UN</v>
          </cell>
          <cell r="E4414" t="str">
            <v>CR</v>
          </cell>
          <cell r="F4414" t="str">
            <v>VERIFICAR</v>
          </cell>
          <cell r="G4414" t="str">
            <v>VERIFICAR</v>
          </cell>
          <cell r="H4414" t="str">
            <v>VERIFICAR</v>
          </cell>
          <cell r="I4414" t="str">
            <v>SEM VALOR</v>
          </cell>
        </row>
        <row r="4415">
          <cell r="B4415">
            <v>11572</v>
          </cell>
          <cell r="C4415" t="str">
            <v>TRAVA / PRENDEDOR DE PORTA, EM LATAO CROMADO, MONTADO EM PISO</v>
          </cell>
          <cell r="D4415" t="str">
            <v>UN</v>
          </cell>
          <cell r="E4415" t="str">
            <v>CR</v>
          </cell>
          <cell r="F4415">
            <v>36.299999999999997</v>
          </cell>
          <cell r="G4415">
            <v>36.299999999999997</v>
          </cell>
          <cell r="H4415">
            <v>36.299999999999997</v>
          </cell>
          <cell r="I4415" t="str">
            <v>COM VALOR</v>
          </cell>
        </row>
        <row r="4416">
          <cell r="B4416">
            <v>36149</v>
          </cell>
          <cell r="C4416" t="str">
            <v>TRAVA-QUEDAS EM ACO PARA CORDA DE 12 MM, EXTENSOR DE 25 X 300 MM, COM MOSQUETAO TIPO GANCHO TRAVA DUPLA</v>
          </cell>
          <cell r="D4416" t="str">
            <v>UN</v>
          </cell>
          <cell r="E4416" t="str">
            <v>CR</v>
          </cell>
          <cell r="F4416">
            <v>191.31</v>
          </cell>
          <cell r="G4416">
            <v>191.31</v>
          </cell>
          <cell r="H4416">
            <v>191.31</v>
          </cell>
          <cell r="I4416" t="str">
            <v>COM VALOR</v>
          </cell>
        </row>
        <row r="4417">
          <cell r="B4417">
            <v>42407</v>
          </cell>
          <cell r="C4417" t="str">
            <v>TRELICA NERVURADA (ESPACADOR), ALTURA = 120,0 MM, DIAMETRO DOS BANZOS INFERIORES E SUPERIOR = 6,0 MM, DIAMETRO DA DIAGONAL = 4,2 MM</v>
          </cell>
          <cell r="D4417" t="str">
            <v>M</v>
          </cell>
          <cell r="E4417" t="str">
            <v>CR</v>
          </cell>
          <cell r="F4417">
            <v>5.94</v>
          </cell>
          <cell r="G4417">
            <v>5.94</v>
          </cell>
          <cell r="H4417">
            <v>5.94</v>
          </cell>
          <cell r="I4417" t="str">
            <v>COM VALOR</v>
          </cell>
        </row>
        <row r="4418">
          <cell r="B4418">
            <v>45200</v>
          </cell>
          <cell r="C4418" t="str">
            <v>TRENA COM FITA DE ACO DE 10 M X 25 MM (COMPRIMENTO X LARGURA)</v>
          </cell>
          <cell r="D4418" t="str">
            <v>UN</v>
          </cell>
          <cell r="E4418" t="str">
            <v>CR</v>
          </cell>
          <cell r="F4418">
            <v>22.96</v>
          </cell>
          <cell r="G4418">
            <v>22.96</v>
          </cell>
          <cell r="H4418">
            <v>22.96</v>
          </cell>
          <cell r="I4418" t="str">
            <v>COM VALOR</v>
          </cell>
        </row>
        <row r="4419">
          <cell r="B4419">
            <v>11581</v>
          </cell>
          <cell r="C4419" t="str">
            <v>TRILHO PANTOGRAFICO CONCAVO, TIPO U, EM ALUMINIO, COM DIMENSOES DE APROX *35 X 35* MM, PARA ROLDANA DE PORTA DE CORRER</v>
          </cell>
          <cell r="D4419" t="str">
            <v>M</v>
          </cell>
          <cell r="E4419" t="str">
            <v>C</v>
          </cell>
          <cell r="F4419">
            <v>23.96</v>
          </cell>
          <cell r="G4419">
            <v>23.96</v>
          </cell>
          <cell r="H4419">
            <v>23.96</v>
          </cell>
          <cell r="I4419" t="str">
            <v>COM VALOR</v>
          </cell>
        </row>
        <row r="4420">
          <cell r="B4420">
            <v>43605</v>
          </cell>
          <cell r="C4420" t="str">
            <v>TRILHO PANTOGRAFICO RETO, EM ALUMINIO, TIPO U, COM DIMENSOES DE *38 X 38* MM PARA PORTA DE CORRER</v>
          </cell>
          <cell r="D4420" t="str">
            <v>M</v>
          </cell>
          <cell r="E4420" t="str">
            <v>CR</v>
          </cell>
          <cell r="F4420">
            <v>49.02</v>
          </cell>
          <cell r="G4420">
            <v>49.02</v>
          </cell>
          <cell r="H4420">
            <v>49.02</v>
          </cell>
          <cell r="I4420" t="str">
            <v>COM VALOR</v>
          </cell>
        </row>
        <row r="4421">
          <cell r="B4421">
            <v>11580</v>
          </cell>
          <cell r="C4421" t="str">
            <v>TRILHO QUADRADO FRISADO PARA RODIZIO (VERGALHAO MACICO), EM ALUMINIO, COM DIMENSOES DE *6 X 6* MM</v>
          </cell>
          <cell r="D4421" t="str">
            <v>M</v>
          </cell>
          <cell r="E4421" t="str">
            <v>CR</v>
          </cell>
          <cell r="F4421">
            <v>9.61</v>
          </cell>
          <cell r="G4421">
            <v>9.61</v>
          </cell>
          <cell r="H4421">
            <v>9.61</v>
          </cell>
          <cell r="I4421" t="str">
            <v>COM VALOR</v>
          </cell>
        </row>
        <row r="4422">
          <cell r="B4422">
            <v>38386</v>
          </cell>
          <cell r="C4422" t="str">
            <v>TRINCHA CERDAS GRIS 1.1/2" (38 MM)</v>
          </cell>
          <cell r="D4422" t="str">
            <v>UN</v>
          </cell>
          <cell r="E4422" t="str">
            <v>CR</v>
          </cell>
          <cell r="F4422">
            <v>8.07</v>
          </cell>
          <cell r="G4422">
            <v>8.07</v>
          </cell>
          <cell r="H4422">
            <v>8.07</v>
          </cell>
          <cell r="I4422" t="str">
            <v>COM VALOR</v>
          </cell>
        </row>
        <row r="4423">
          <cell r="B4423">
            <v>45231</v>
          </cell>
          <cell r="C4423" t="str">
            <v>TRINCHA DE 1" COM CERDAS SINTETICAS</v>
          </cell>
          <cell r="D4423" t="str">
            <v>UN</v>
          </cell>
          <cell r="E4423" t="str">
            <v>CR</v>
          </cell>
          <cell r="F4423">
            <v>7.37</v>
          </cell>
          <cell r="G4423">
            <v>7.37</v>
          </cell>
          <cell r="H4423">
            <v>7.37</v>
          </cell>
          <cell r="I4423" t="str">
            <v>COM VALOR</v>
          </cell>
        </row>
        <row r="4424">
          <cell r="B4424">
            <v>45232</v>
          </cell>
          <cell r="C4424" t="str">
            <v>TRINCHA DE 2" COM CERDAS SINTETICAS</v>
          </cell>
          <cell r="D4424" t="str">
            <v>UN</v>
          </cell>
          <cell r="E4424" t="str">
            <v>CR</v>
          </cell>
          <cell r="F4424">
            <v>12.97</v>
          </cell>
          <cell r="G4424">
            <v>12.97</v>
          </cell>
          <cell r="H4424">
            <v>12.97</v>
          </cell>
          <cell r="I4424" t="str">
            <v>COM VALOR</v>
          </cell>
        </row>
        <row r="4425">
          <cell r="B4425">
            <v>10743</v>
          </cell>
          <cell r="C4425" t="str">
            <v>TROLEY MANUAL CAPACIDADE 1 T</v>
          </cell>
          <cell r="D4425" t="str">
            <v>UN</v>
          </cell>
          <cell r="E4425" t="str">
            <v>CR</v>
          </cell>
          <cell r="F4425">
            <v>606.29</v>
          </cell>
          <cell r="G4425">
            <v>606.29</v>
          </cell>
          <cell r="H4425">
            <v>606.29</v>
          </cell>
          <cell r="I4425" t="str">
            <v>COM VALOR</v>
          </cell>
        </row>
        <row r="4426">
          <cell r="B4426">
            <v>39848</v>
          </cell>
          <cell r="C4426" t="str">
            <v>TUBO / MANGUEIRA PRETA EM POLIETILENO, LINHA PESADA OU REFORCADA, TIPO ESPAGUETE, PARA INJECAO DE CALDA DE CIMENTO, D = 1/2", ESPESSURA 1,5 MM</v>
          </cell>
          <cell r="D4426" t="str">
            <v>M</v>
          </cell>
          <cell r="E4426" t="str">
            <v>CR</v>
          </cell>
          <cell r="F4426" t="str">
            <v>VERIFICAR</v>
          </cell>
          <cell r="G4426" t="str">
            <v>VERIFICAR</v>
          </cell>
          <cell r="H4426" t="str">
            <v>VERIFICAR</v>
          </cell>
          <cell r="I4426" t="str">
            <v>SEM VALOR</v>
          </cell>
        </row>
        <row r="4427">
          <cell r="B4427">
            <v>7667</v>
          </cell>
          <cell r="C4427" t="str">
            <v>TUBO 26" EM CHAPA PRETA, E= 3/16", 147 KG/6 M</v>
          </cell>
          <cell r="D4427" t="str">
            <v>M</v>
          </cell>
          <cell r="E4427" t="str">
            <v>CR</v>
          </cell>
          <cell r="F4427" t="str">
            <v>VERIFICAR</v>
          </cell>
          <cell r="G4427" t="str">
            <v>VERIFICAR</v>
          </cell>
          <cell r="H4427" t="str">
            <v>VERIFICAR</v>
          </cell>
          <cell r="I4427" t="str">
            <v>SEM VALOR</v>
          </cell>
        </row>
        <row r="4428">
          <cell r="B4428">
            <v>7660</v>
          </cell>
          <cell r="C4428" t="str">
            <v>TUBO 30" EM CHAPA PRETA, E= 1/4", 175 KG/6 M</v>
          </cell>
          <cell r="D4428" t="str">
            <v>M</v>
          </cell>
          <cell r="E4428" t="str">
            <v>CR</v>
          </cell>
          <cell r="F4428" t="str">
            <v>VERIFICAR</v>
          </cell>
          <cell r="G4428" t="str">
            <v>VERIFICAR</v>
          </cell>
          <cell r="H4428" t="str">
            <v>VERIFICAR</v>
          </cell>
          <cell r="I4428" t="str">
            <v>SEM VALOR</v>
          </cell>
        </row>
        <row r="4429">
          <cell r="B4429">
            <v>7676</v>
          </cell>
          <cell r="C4429" t="str">
            <v>TUBO 30" EM CHAPA PRETA, E= 3/8", 177 KG/6 M</v>
          </cell>
          <cell r="D4429" t="str">
            <v>M</v>
          </cell>
          <cell r="E4429" t="str">
            <v>CR</v>
          </cell>
          <cell r="F4429" t="str">
            <v>VERIFICAR</v>
          </cell>
          <cell r="G4429" t="str">
            <v>VERIFICAR</v>
          </cell>
          <cell r="H4429" t="str">
            <v>VERIFICAR</v>
          </cell>
          <cell r="I4429" t="str">
            <v>SEM VALOR</v>
          </cell>
        </row>
        <row r="4430">
          <cell r="B4430">
            <v>20999</v>
          </cell>
          <cell r="C4430" t="str">
            <v>TUBO ACO CARBONO COM COSTURA, NBR 5580, CLASSE L, DN = 15 MM, E = 2,25 MM, 1,06 KG/M</v>
          </cell>
          <cell r="D4430" t="str">
            <v>M</v>
          </cell>
          <cell r="E4430" t="str">
            <v>CR</v>
          </cell>
          <cell r="F4430" t="str">
            <v>VERIFICAR</v>
          </cell>
          <cell r="G4430" t="str">
            <v>VERIFICAR</v>
          </cell>
          <cell r="H4430" t="str">
            <v>VERIFICAR</v>
          </cell>
          <cell r="I4430" t="str">
            <v>SEM VALOR</v>
          </cell>
        </row>
        <row r="4431">
          <cell r="B4431">
            <v>21001</v>
          </cell>
          <cell r="C4431" t="str">
            <v>TUBO ACO CARBONO COM COSTURA, NBR 5580, CLASSE L, DN = 25 MM, E = 2,65 MM, 2,02 KG/M</v>
          </cell>
          <cell r="D4431" t="str">
            <v>M</v>
          </cell>
          <cell r="E4431" t="str">
            <v>CR</v>
          </cell>
          <cell r="F4431" t="str">
            <v>VERIFICAR</v>
          </cell>
          <cell r="G4431" t="str">
            <v>VERIFICAR</v>
          </cell>
          <cell r="H4431" t="str">
            <v>VERIFICAR</v>
          </cell>
          <cell r="I4431" t="str">
            <v>SEM VALOR</v>
          </cell>
        </row>
        <row r="4432">
          <cell r="B4432">
            <v>21003</v>
          </cell>
          <cell r="C4432" t="str">
            <v>TUBO ACO CARBONO COM COSTURA, NBR 5580, CLASSE L, DN = 40 MM, E = 3,0 MM, 3,34 KG/M</v>
          </cell>
          <cell r="D4432" t="str">
            <v>M</v>
          </cell>
          <cell r="E4432" t="str">
            <v>CR</v>
          </cell>
          <cell r="F4432" t="str">
            <v>VERIFICAR</v>
          </cell>
          <cell r="G4432" t="str">
            <v>VERIFICAR</v>
          </cell>
          <cell r="H4432" t="str">
            <v>VERIFICAR</v>
          </cell>
          <cell r="I4432" t="str">
            <v>SEM VALOR</v>
          </cell>
        </row>
        <row r="4433">
          <cell r="B4433">
            <v>21006</v>
          </cell>
          <cell r="C4433" t="str">
            <v>TUBO ACO CARBONO COM COSTURA, NBR 5580, CLASSE L, DN = 80 MM, E = 3,35 MM, 7,07 KG/M</v>
          </cell>
          <cell r="D4433" t="str">
            <v>M</v>
          </cell>
          <cell r="E4433" t="str">
            <v>CR</v>
          </cell>
          <cell r="F4433" t="str">
            <v>VERIFICAR</v>
          </cell>
          <cell r="G4433" t="str">
            <v>VERIFICAR</v>
          </cell>
          <cell r="H4433" t="str">
            <v>VERIFICAR</v>
          </cell>
          <cell r="I4433" t="str">
            <v>SEM VALOR</v>
          </cell>
        </row>
        <row r="4434">
          <cell r="B4434">
            <v>21019</v>
          </cell>
          <cell r="C4434" t="str">
            <v>TUBO ACO CARBONO COM COSTURA, NBR 5580, CLASSE M, DN = 25 MM, E = 3,35 MM, *2,50* KG//M</v>
          </cell>
          <cell r="D4434" t="str">
            <v>M</v>
          </cell>
          <cell r="E4434" t="str">
            <v>CR</v>
          </cell>
          <cell r="F4434" t="str">
            <v>VERIFICAR</v>
          </cell>
          <cell r="G4434" t="str">
            <v>VERIFICAR</v>
          </cell>
          <cell r="H4434" t="str">
            <v>VERIFICAR</v>
          </cell>
          <cell r="I4434" t="str">
            <v>SEM VALOR</v>
          </cell>
        </row>
        <row r="4435">
          <cell r="B4435">
            <v>21021</v>
          </cell>
          <cell r="C4435" t="str">
            <v>TUBO ACO CARBONO COM COSTURA, NBR 5580, CLASSE M, DN = 40 MM, E = 3,35 MM, *3,71* KG//M</v>
          </cell>
          <cell r="D4435" t="str">
            <v>M</v>
          </cell>
          <cell r="E4435" t="str">
            <v>CR</v>
          </cell>
          <cell r="F4435" t="str">
            <v>VERIFICAR</v>
          </cell>
          <cell r="G4435" t="str">
            <v>VERIFICAR</v>
          </cell>
          <cell r="H4435" t="str">
            <v>VERIFICAR</v>
          </cell>
          <cell r="I4435" t="str">
            <v>SEM VALOR</v>
          </cell>
        </row>
        <row r="4436">
          <cell r="B4436">
            <v>21024</v>
          </cell>
          <cell r="C4436" t="str">
            <v>TUBO ACO CARBONO COM COSTURA, NBR 5580, CLASSE M, DN = 80 MM, E = 4,05 MM, *8,47* KG/M</v>
          </cell>
          <cell r="D4436" t="str">
            <v>M</v>
          </cell>
          <cell r="E4436" t="str">
            <v>CR</v>
          </cell>
          <cell r="F4436" t="str">
            <v>VERIFICAR</v>
          </cell>
          <cell r="G4436" t="str">
            <v>VERIFICAR</v>
          </cell>
          <cell r="H4436" t="str">
            <v>VERIFICAR</v>
          </cell>
          <cell r="I4436" t="str">
            <v>SEM VALOR</v>
          </cell>
        </row>
        <row r="4437">
          <cell r="B4437">
            <v>40624</v>
          </cell>
          <cell r="C4437" t="str">
            <v>TUBO ACO CARBONO SEM COSTURA 1 1/2", E= *3,68 MM, SCHEDULE 40, 4,05 KG/M</v>
          </cell>
          <cell r="D4437" t="str">
            <v>M</v>
          </cell>
          <cell r="E4437" t="str">
            <v>C</v>
          </cell>
          <cell r="F4437" t="str">
            <v>VERIFICAR</v>
          </cell>
          <cell r="G4437" t="str">
            <v>VERIFICAR</v>
          </cell>
          <cell r="H4437" t="str">
            <v>VERIFICAR</v>
          </cell>
          <cell r="I4437" t="str">
            <v>SEM VALOR</v>
          </cell>
        </row>
        <row r="4438">
          <cell r="B4438">
            <v>42575</v>
          </cell>
          <cell r="C4438" t="str">
            <v>TUBO ACO CARBONO SEM COSTURA 1 1/4", E= *3,56 MM, SCHEDULE 40, *3,38* KG/M</v>
          </cell>
          <cell r="D4438" t="str">
            <v>M</v>
          </cell>
          <cell r="E4438" t="str">
            <v>CR</v>
          </cell>
          <cell r="F4438" t="str">
            <v>VERIFICAR</v>
          </cell>
          <cell r="G4438" t="str">
            <v>VERIFICAR</v>
          </cell>
          <cell r="H4438" t="str">
            <v>VERIFICAR</v>
          </cell>
          <cell r="I4438" t="str">
            <v>SEM VALOR</v>
          </cell>
        </row>
        <row r="4439">
          <cell r="B4439">
            <v>42574</v>
          </cell>
          <cell r="C4439" t="str">
            <v>TUBO ACO CARBONO SEM COSTURA 1", E= *3,38 MM, SCHEDULE 40, *2,50* KG/M</v>
          </cell>
          <cell r="D4439" t="str">
            <v>M</v>
          </cell>
          <cell r="E4439" t="str">
            <v>CR</v>
          </cell>
          <cell r="F4439" t="str">
            <v>VERIFICAR</v>
          </cell>
          <cell r="G4439" t="str">
            <v>VERIFICAR</v>
          </cell>
          <cell r="H4439" t="str">
            <v>VERIFICAR</v>
          </cell>
          <cell r="I4439" t="str">
            <v>SEM VALOR</v>
          </cell>
        </row>
        <row r="4440">
          <cell r="B4440">
            <v>13127</v>
          </cell>
          <cell r="C4440" t="str">
            <v>TUBO ACO CARBONO SEM COSTURA 1/2", E= *2,77 MM, SCHEDULE 40, *1,27 KG/M</v>
          </cell>
          <cell r="D4440" t="str">
            <v>M</v>
          </cell>
          <cell r="E4440" t="str">
            <v>CR</v>
          </cell>
          <cell r="F4440" t="str">
            <v>VERIFICAR</v>
          </cell>
          <cell r="G4440" t="str">
            <v>VERIFICAR</v>
          </cell>
          <cell r="H4440" t="str">
            <v>VERIFICAR</v>
          </cell>
          <cell r="I4440" t="str">
            <v>SEM VALOR</v>
          </cell>
        </row>
        <row r="4441">
          <cell r="B4441">
            <v>13137</v>
          </cell>
          <cell r="C4441" t="str">
            <v>TUBO ACO CARBONO SEM COSTURA 1/2", E= *3,73 MM, SCHEDULE 80, *1,62 KG/M</v>
          </cell>
          <cell r="D4441" t="str">
            <v>M</v>
          </cell>
          <cell r="E4441" t="str">
            <v>CR</v>
          </cell>
          <cell r="F4441" t="str">
            <v>VERIFICAR</v>
          </cell>
          <cell r="G4441" t="str">
            <v>VERIFICAR</v>
          </cell>
          <cell r="H4441" t="str">
            <v>VERIFICAR</v>
          </cell>
          <cell r="I4441" t="str">
            <v>SEM VALOR</v>
          </cell>
        </row>
        <row r="4442">
          <cell r="B4442">
            <v>20989</v>
          </cell>
          <cell r="C4442" t="str">
            <v>TUBO ACO CARBONO SEM COSTURA 14", E= *11,13 MM, SCHEDULE 40, *94,55 KG/M</v>
          </cell>
          <cell r="D4442" t="str">
            <v>M</v>
          </cell>
          <cell r="E4442" t="str">
            <v>CR</v>
          </cell>
          <cell r="F4442" t="str">
            <v>VERIFICAR</v>
          </cell>
          <cell r="G4442" t="str">
            <v>VERIFICAR</v>
          </cell>
          <cell r="H4442" t="str">
            <v>VERIFICAR</v>
          </cell>
          <cell r="I4442" t="str">
            <v>SEM VALOR</v>
          </cell>
        </row>
        <row r="4443">
          <cell r="B4443">
            <v>21147</v>
          </cell>
          <cell r="C4443" t="str">
            <v>TUBO ACO CARBONO SEM COSTURA 2 1/2", E = 5,16 MM, SCHEDULE 40 (8,62 KG/M)</v>
          </cell>
          <cell r="D4443" t="str">
            <v>M</v>
          </cell>
          <cell r="E4443" t="str">
            <v>CR</v>
          </cell>
          <cell r="F4443" t="str">
            <v>VERIFICAR</v>
          </cell>
          <cell r="G4443" t="str">
            <v>VERIFICAR</v>
          </cell>
          <cell r="H4443" t="str">
            <v>VERIFICAR</v>
          </cell>
          <cell r="I4443" t="str">
            <v>SEM VALOR</v>
          </cell>
        </row>
        <row r="4444">
          <cell r="B4444">
            <v>21148</v>
          </cell>
          <cell r="C4444" t="str">
            <v>TUBO ACO CARBONO SEM COSTURA 2", E= *3,91* MM, SCHEDULE 40, *5,43* KG/M</v>
          </cell>
          <cell r="D4444" t="str">
            <v>M</v>
          </cell>
          <cell r="E4444" t="str">
            <v>CR</v>
          </cell>
          <cell r="F4444" t="str">
            <v>VERIFICAR</v>
          </cell>
          <cell r="G4444" t="str">
            <v>VERIFICAR</v>
          </cell>
          <cell r="H4444" t="str">
            <v>VERIFICAR</v>
          </cell>
          <cell r="I4444" t="str">
            <v>SEM VALOR</v>
          </cell>
        </row>
        <row r="4445">
          <cell r="B4445">
            <v>20984</v>
          </cell>
          <cell r="C4445" t="str">
            <v>TUBO ACO CARBONO SEM COSTURA 20", E= *12,70 MM, SCHEDULE 30, *154,97 KG/M</v>
          </cell>
          <cell r="D4445" t="str">
            <v>M</v>
          </cell>
          <cell r="E4445" t="str">
            <v>CR</v>
          </cell>
          <cell r="F4445" t="str">
            <v>VERIFICAR</v>
          </cell>
          <cell r="G4445" t="str">
            <v>VERIFICAR</v>
          </cell>
          <cell r="H4445" t="str">
            <v>VERIFICAR</v>
          </cell>
          <cell r="I4445" t="str">
            <v>SEM VALOR</v>
          </cell>
        </row>
        <row r="4446">
          <cell r="B4446">
            <v>13042</v>
          </cell>
          <cell r="C4446" t="str">
            <v>TUBO ACO CARBONO SEM COSTURA 20", E= *6,35 MM, SCHEDULE 10, *78,46 KG/M</v>
          </cell>
          <cell r="D4446" t="str">
            <v>M</v>
          </cell>
          <cell r="E4446" t="str">
            <v>CR</v>
          </cell>
          <cell r="F4446" t="str">
            <v>VERIFICAR</v>
          </cell>
          <cell r="G4446" t="str">
            <v>VERIFICAR</v>
          </cell>
          <cell r="H4446" t="str">
            <v>VERIFICAR</v>
          </cell>
          <cell r="I4446" t="str">
            <v>SEM VALOR</v>
          </cell>
        </row>
        <row r="4447">
          <cell r="B4447">
            <v>42576</v>
          </cell>
          <cell r="C4447" t="str">
            <v>TUBO ACO CARBONO SEM COSTURA 3", E= *5,49 MM, SCHEDULE 40, *11,28* KG/M</v>
          </cell>
          <cell r="D4447" t="str">
            <v>M</v>
          </cell>
          <cell r="E4447" t="str">
            <v>CR</v>
          </cell>
          <cell r="F4447" t="str">
            <v>VERIFICAR</v>
          </cell>
          <cell r="G4447" t="str">
            <v>VERIFICAR</v>
          </cell>
          <cell r="H4447" t="str">
            <v>VERIFICAR</v>
          </cell>
          <cell r="I4447" t="str">
            <v>SEM VALOR</v>
          </cell>
        </row>
        <row r="4448">
          <cell r="B4448">
            <v>21150</v>
          </cell>
          <cell r="C4448" t="str">
            <v>TUBO ACO CARBONO SEM COSTURA 3/4", E= *2,87 MM, SCHEDULE 40, *1,69 KG/M</v>
          </cell>
          <cell r="D4448" t="str">
            <v>M</v>
          </cell>
          <cell r="E4448" t="str">
            <v>CR</v>
          </cell>
          <cell r="F4448" t="str">
            <v>VERIFICAR</v>
          </cell>
          <cell r="G4448" t="str">
            <v>VERIFICAR</v>
          </cell>
          <cell r="H4448" t="str">
            <v>VERIFICAR</v>
          </cell>
          <cell r="I4448" t="str">
            <v>SEM VALOR</v>
          </cell>
        </row>
        <row r="4449">
          <cell r="B4449">
            <v>13141</v>
          </cell>
          <cell r="C4449" t="str">
            <v>TUBO ACO CARBONO SEM COSTURA 3/4", E= *3,91 MM, SCHEDULE 80, *2,19 KG/M.</v>
          </cell>
          <cell r="D4449" t="str">
            <v>M</v>
          </cell>
          <cell r="E4449" t="str">
            <v>CR</v>
          </cell>
          <cell r="F4449" t="str">
            <v>VERIFICAR</v>
          </cell>
          <cell r="G4449" t="str">
            <v>VERIFICAR</v>
          </cell>
          <cell r="H4449" t="str">
            <v>VERIFICAR</v>
          </cell>
          <cell r="I4449" t="str">
            <v>SEM VALOR</v>
          </cell>
        </row>
        <row r="4450">
          <cell r="B4450">
            <v>21151</v>
          </cell>
          <cell r="C4450" t="str">
            <v>TUBO ACO CARBONO SEM COSTURA 4", E= *6,02 MM, SCHEDULE 40, *16,06 KG/M</v>
          </cell>
          <cell r="D4450" t="str">
            <v>M</v>
          </cell>
          <cell r="E4450" t="str">
            <v>CR</v>
          </cell>
          <cell r="F4450" t="str">
            <v>VERIFICAR</v>
          </cell>
          <cell r="G4450" t="str">
            <v>VERIFICAR</v>
          </cell>
          <cell r="H4450" t="str">
            <v>VERIFICAR</v>
          </cell>
          <cell r="I4450" t="str">
            <v>SEM VALOR</v>
          </cell>
        </row>
        <row r="4451">
          <cell r="B4451">
            <v>13142</v>
          </cell>
          <cell r="C4451" t="str">
            <v>TUBO ACO CARBONO SEM COSTURA 4", E= *8,56 MM, SCHEDULE 80, *22,31 KG/M</v>
          </cell>
          <cell r="D4451" t="str">
            <v>M</v>
          </cell>
          <cell r="E4451" t="str">
            <v>CR</v>
          </cell>
          <cell r="F4451" t="str">
            <v>VERIFICAR</v>
          </cell>
          <cell r="G4451" t="str">
            <v>VERIFICAR</v>
          </cell>
          <cell r="H4451" t="str">
            <v>VERIFICAR</v>
          </cell>
          <cell r="I4451" t="str">
            <v>SEM VALOR</v>
          </cell>
        </row>
        <row r="4452">
          <cell r="B4452">
            <v>42577</v>
          </cell>
          <cell r="C4452" t="str">
            <v>TUBO ACO CARBONO SEM COSTURA 5", E= *6,55 MM, SCHEDULE 40, *21,75* KG/M</v>
          </cell>
          <cell r="D4452" t="str">
            <v>M</v>
          </cell>
          <cell r="E4452" t="str">
            <v>CR</v>
          </cell>
          <cell r="F4452" t="str">
            <v>VERIFICAR</v>
          </cell>
          <cell r="G4452" t="str">
            <v>VERIFICAR</v>
          </cell>
          <cell r="H4452" t="str">
            <v>VERIFICAR</v>
          </cell>
          <cell r="I4452" t="str">
            <v>SEM VALOR</v>
          </cell>
        </row>
        <row r="4453">
          <cell r="B4453">
            <v>20994</v>
          </cell>
          <cell r="C4453" t="str">
            <v>TUBO ACO CARBONO SEM COSTURA 6", E= *10,97 MM, SCHEDULE 80, *42,56 KG/M</v>
          </cell>
          <cell r="D4453" t="str">
            <v>M</v>
          </cell>
          <cell r="E4453" t="str">
            <v>CR</v>
          </cell>
          <cell r="F4453" t="str">
            <v>VERIFICAR</v>
          </cell>
          <cell r="G4453" t="str">
            <v>VERIFICAR</v>
          </cell>
          <cell r="H4453" t="str">
            <v>VERIFICAR</v>
          </cell>
          <cell r="I4453" t="str">
            <v>SEM VALOR</v>
          </cell>
        </row>
        <row r="4454">
          <cell r="B4454">
            <v>7672</v>
          </cell>
          <cell r="C4454" t="str">
            <v>TUBO ACO CARBONO SEM COSTURA 6", E= 7,11 MM, SCHEDULE 40, *28,26 KG/M</v>
          </cell>
          <cell r="D4454" t="str">
            <v>M</v>
          </cell>
          <cell r="E4454" t="str">
            <v>CR</v>
          </cell>
          <cell r="F4454" t="str">
            <v>VERIFICAR</v>
          </cell>
          <cell r="G4454" t="str">
            <v>VERIFICAR</v>
          </cell>
          <cell r="H4454" t="str">
            <v>VERIFICAR</v>
          </cell>
          <cell r="I4454" t="str">
            <v>SEM VALOR</v>
          </cell>
        </row>
        <row r="4455">
          <cell r="B4455">
            <v>20995</v>
          </cell>
          <cell r="C4455" t="str">
            <v>TUBO ACO CARBONO SEM COSTURA 8", E= *12,70 MM, SCHEDULE 80, *64,64 KG/M</v>
          </cell>
          <cell r="D4455" t="str">
            <v>M</v>
          </cell>
          <cell r="E4455" t="str">
            <v>CR</v>
          </cell>
          <cell r="F4455" t="str">
            <v>VERIFICAR</v>
          </cell>
          <cell r="G4455" t="str">
            <v>VERIFICAR</v>
          </cell>
          <cell r="H4455" t="str">
            <v>VERIFICAR</v>
          </cell>
          <cell r="I4455" t="str">
            <v>SEM VALOR</v>
          </cell>
        </row>
        <row r="4456">
          <cell r="B4456">
            <v>7690</v>
          </cell>
          <cell r="C4456" t="str">
            <v>TUBO ACO CARBONO SEM COSTURA 8", E= *6,35 MM, SCHEDULE 20, *33,27 KG/M</v>
          </cell>
          <cell r="D4456" t="str">
            <v>M</v>
          </cell>
          <cell r="E4456" t="str">
            <v>CR</v>
          </cell>
          <cell r="F4456" t="str">
            <v>VERIFICAR</v>
          </cell>
          <cell r="G4456" t="str">
            <v>VERIFICAR</v>
          </cell>
          <cell r="H4456" t="str">
            <v>VERIFICAR</v>
          </cell>
          <cell r="I4456" t="str">
            <v>SEM VALOR</v>
          </cell>
        </row>
        <row r="4457">
          <cell r="B4457">
            <v>20980</v>
          </cell>
          <cell r="C4457" t="str">
            <v>TUBO ACO CARBONO SEM COSTURA 8", E= *7,04 MM, SCHEDULE 30, *36,75 KG/M</v>
          </cell>
          <cell r="D4457" t="str">
            <v>M</v>
          </cell>
          <cell r="E4457" t="str">
            <v>CR</v>
          </cell>
          <cell r="F4457" t="str">
            <v>VERIFICAR</v>
          </cell>
          <cell r="G4457" t="str">
            <v>VERIFICAR</v>
          </cell>
          <cell r="H4457" t="str">
            <v>VERIFICAR</v>
          </cell>
          <cell r="I4457" t="str">
            <v>SEM VALOR</v>
          </cell>
        </row>
        <row r="4458">
          <cell r="B4458">
            <v>7661</v>
          </cell>
          <cell r="C4458" t="str">
            <v>TUBO ACO CARBONO SEM COSTURA 8", E= *8,18 MM, SCHEDULE 40, *42,55 KG/M</v>
          </cell>
          <cell r="D4458" t="str">
            <v>M</v>
          </cell>
          <cell r="E4458" t="str">
            <v>CR</v>
          </cell>
          <cell r="F4458" t="str">
            <v>VERIFICAR</v>
          </cell>
          <cell r="G4458" t="str">
            <v>VERIFICAR</v>
          </cell>
          <cell r="H4458" t="str">
            <v>VERIFICAR</v>
          </cell>
          <cell r="I4458" t="str">
            <v>SEM VALOR</v>
          </cell>
        </row>
        <row r="4459">
          <cell r="B4459">
            <v>21016</v>
          </cell>
          <cell r="C4459" t="str">
            <v>TUBO ACO GALVANIZADO COM COSTURA, CLASSE LEVE, DN 100 MM (4"), E = 3,75 MM, *10,55* KG/M (NBR 5580)</v>
          </cell>
          <cell r="D4459" t="str">
            <v>M</v>
          </cell>
          <cell r="E4459" t="str">
            <v>CR</v>
          </cell>
          <cell r="F4459" t="str">
            <v>VERIFICAR</v>
          </cell>
          <cell r="G4459" t="str">
            <v>VERIFICAR</v>
          </cell>
          <cell r="H4459" t="str">
            <v>VERIFICAR</v>
          </cell>
          <cell r="I4459" t="str">
            <v>SEM VALOR</v>
          </cell>
        </row>
        <row r="4460">
          <cell r="B4460">
            <v>21008</v>
          </cell>
          <cell r="C4460" t="str">
            <v>TUBO ACO GALVANIZADO COM COSTURA, CLASSE LEVE, DN 15 MM (1/2"), E = 2,25 MM, *1,2* KG/M (NBR 5580)</v>
          </cell>
          <cell r="D4460" t="str">
            <v>M</v>
          </cell>
          <cell r="E4460" t="str">
            <v>CR</v>
          </cell>
          <cell r="F4460" t="str">
            <v>VERIFICAR</v>
          </cell>
          <cell r="G4460" t="str">
            <v>VERIFICAR</v>
          </cell>
          <cell r="H4460" t="str">
            <v>VERIFICAR</v>
          </cell>
          <cell r="I4460" t="str">
            <v>SEM VALOR</v>
          </cell>
        </row>
        <row r="4461">
          <cell r="B4461">
            <v>21009</v>
          </cell>
          <cell r="C4461" t="str">
            <v>TUBO ACO GALVANIZADO COM COSTURA, CLASSE LEVE, DN 20 MM (3/4"), E = 2,25 MM, *1,3* KG/M (NBR 5580)</v>
          </cell>
          <cell r="D4461" t="str">
            <v>M</v>
          </cell>
          <cell r="E4461" t="str">
            <v>CR</v>
          </cell>
          <cell r="F4461" t="str">
            <v>VERIFICAR</v>
          </cell>
          <cell r="G4461" t="str">
            <v>VERIFICAR</v>
          </cell>
          <cell r="H4461" t="str">
            <v>VERIFICAR</v>
          </cell>
          <cell r="I4461" t="str">
            <v>SEM VALOR</v>
          </cell>
        </row>
        <row r="4462">
          <cell r="B4462">
            <v>21010</v>
          </cell>
          <cell r="C4462" t="str">
            <v>TUBO ACO GALVANIZADO COM COSTURA, CLASSE LEVE, DN 25 MM (1"), E = 2,65 MM, *2,11* KG/M (NBR 5580)</v>
          </cell>
          <cell r="D4462" t="str">
            <v>M</v>
          </cell>
          <cell r="E4462" t="str">
            <v>CR</v>
          </cell>
          <cell r="F4462" t="str">
            <v>VERIFICAR</v>
          </cell>
          <cell r="G4462" t="str">
            <v>VERIFICAR</v>
          </cell>
          <cell r="H4462" t="str">
            <v>VERIFICAR</v>
          </cell>
          <cell r="I4462" t="str">
            <v>SEM VALOR</v>
          </cell>
        </row>
        <row r="4463">
          <cell r="B4463">
            <v>21011</v>
          </cell>
          <cell r="C4463" t="str">
            <v>TUBO ACO GALVANIZADO COM COSTURA, CLASSE LEVE, DN 32 MM (1 1/4"), E = 2,65 MM, *2,71* KG/M (NBR 5580)</v>
          </cell>
          <cell r="D4463" t="str">
            <v>M</v>
          </cell>
          <cell r="E4463" t="str">
            <v>CR</v>
          </cell>
          <cell r="F4463" t="str">
            <v>VERIFICAR</v>
          </cell>
          <cell r="G4463" t="str">
            <v>VERIFICAR</v>
          </cell>
          <cell r="H4463" t="str">
            <v>VERIFICAR</v>
          </cell>
          <cell r="I4463" t="str">
            <v>SEM VALOR</v>
          </cell>
        </row>
        <row r="4464">
          <cell r="B4464">
            <v>21012</v>
          </cell>
          <cell r="C4464" t="str">
            <v>TUBO ACO GALVANIZADO COM COSTURA, CLASSE LEVE, DN 40 MM (1 1/2"), E = 3,00 MM, *3,48* KG/M (NBR 5580)</v>
          </cell>
          <cell r="D4464" t="str">
            <v>M</v>
          </cell>
          <cell r="E4464" t="str">
            <v>CR</v>
          </cell>
          <cell r="F4464" t="str">
            <v>VERIFICAR</v>
          </cell>
          <cell r="G4464" t="str">
            <v>VERIFICAR</v>
          </cell>
          <cell r="H4464" t="str">
            <v>VERIFICAR</v>
          </cell>
          <cell r="I4464" t="str">
            <v>SEM VALOR</v>
          </cell>
        </row>
        <row r="4465">
          <cell r="B4465">
            <v>21013</v>
          </cell>
          <cell r="C4465" t="str">
            <v>TUBO ACO GALVANIZADO COM COSTURA, CLASSE LEVE, DN 50 MM (2"), E = 3,00 MM, *4,40* KG/M (NBR 5580)</v>
          </cell>
          <cell r="D4465" t="str">
            <v>M</v>
          </cell>
          <cell r="E4465" t="str">
            <v>CR</v>
          </cell>
          <cell r="F4465" t="str">
            <v>VERIFICAR</v>
          </cell>
          <cell r="G4465" t="str">
            <v>VERIFICAR</v>
          </cell>
          <cell r="H4465" t="str">
            <v>VERIFICAR</v>
          </cell>
          <cell r="I4465" t="str">
            <v>SEM VALOR</v>
          </cell>
        </row>
        <row r="4466">
          <cell r="B4466">
            <v>21014</v>
          </cell>
          <cell r="C4466" t="str">
            <v>TUBO ACO GALVANIZADO COM COSTURA, CLASSE LEVE, DN 65 MM (2 1/2"), E = 3,35 MM, * 6,23* KG/M (NBR 5580)</v>
          </cell>
          <cell r="D4466" t="str">
            <v>M</v>
          </cell>
          <cell r="E4466" t="str">
            <v>CR</v>
          </cell>
          <cell r="F4466" t="str">
            <v>VERIFICAR</v>
          </cell>
          <cell r="G4466" t="str">
            <v>VERIFICAR</v>
          </cell>
          <cell r="H4466" t="str">
            <v>VERIFICAR</v>
          </cell>
          <cell r="I4466" t="str">
            <v>SEM VALOR</v>
          </cell>
        </row>
        <row r="4467">
          <cell r="B4467">
            <v>21015</v>
          </cell>
          <cell r="C4467" t="str">
            <v>TUBO ACO GALVANIZADO COM COSTURA, CLASSE LEVE, DN 80 MM (3"), E = 3,35 MM, *7,32* KG/M (NBR 5580)</v>
          </cell>
          <cell r="D4467" t="str">
            <v>M</v>
          </cell>
          <cell r="E4467" t="str">
            <v>CR</v>
          </cell>
          <cell r="F4467" t="str">
            <v>VERIFICAR</v>
          </cell>
          <cell r="G4467" t="str">
            <v>VERIFICAR</v>
          </cell>
          <cell r="H4467" t="str">
            <v>VERIFICAR</v>
          </cell>
          <cell r="I4467" t="str">
            <v>SEM VALOR</v>
          </cell>
        </row>
        <row r="4468">
          <cell r="B4468">
            <v>40626</v>
          </cell>
          <cell r="C4468" t="str">
            <v>TUBO ACO GALVANIZADO COM COSTURA, CLASSE MEDIA, DN 1", E = 3,38 MM, PESO 2,50 KG/M (NBR 5580)</v>
          </cell>
          <cell r="D4468" t="str">
            <v>M</v>
          </cell>
          <cell r="E4468" t="str">
            <v>CR</v>
          </cell>
          <cell r="F4468" t="str">
            <v>VERIFICAR</v>
          </cell>
          <cell r="G4468" t="str">
            <v>VERIFICAR</v>
          </cell>
          <cell r="H4468" t="str">
            <v>VERIFICAR</v>
          </cell>
          <cell r="I4468" t="str">
            <v>SEM VALOR</v>
          </cell>
        </row>
        <row r="4469">
          <cell r="B4469">
            <v>7697</v>
          </cell>
          <cell r="C4469" t="str">
            <v>TUBO ACO GALVANIZADO COM COSTURA, CLASSE MEDIA, DN 1.1/2", E = *3,25* MM, PESO *3,61* KG/M (NBR 5580)</v>
          </cell>
          <cell r="D4469" t="str">
            <v>M</v>
          </cell>
          <cell r="E4469" t="str">
            <v>CR</v>
          </cell>
          <cell r="F4469" t="str">
            <v>VERIFICAR</v>
          </cell>
          <cell r="G4469" t="str">
            <v>VERIFICAR</v>
          </cell>
          <cell r="H4469" t="str">
            <v>VERIFICAR</v>
          </cell>
          <cell r="I4469" t="str">
            <v>SEM VALOR</v>
          </cell>
        </row>
        <row r="4470">
          <cell r="B4470">
            <v>7698</v>
          </cell>
          <cell r="C4470" t="str">
            <v>TUBO ACO GALVANIZADO COM COSTURA, CLASSE MEDIA, DN 1.1/4", E = *3,25* MM, PESO *3,14* KG/M (NBR 5580)</v>
          </cell>
          <cell r="D4470" t="str">
            <v>M</v>
          </cell>
          <cell r="E4470" t="str">
            <v>CR</v>
          </cell>
          <cell r="F4470" t="str">
            <v>VERIFICAR</v>
          </cell>
          <cell r="G4470" t="str">
            <v>VERIFICAR</v>
          </cell>
          <cell r="H4470" t="str">
            <v>VERIFICAR</v>
          </cell>
          <cell r="I4470" t="str">
            <v>SEM VALOR</v>
          </cell>
        </row>
        <row r="4471">
          <cell r="B4471">
            <v>7691</v>
          </cell>
          <cell r="C4471" t="str">
            <v>TUBO ACO GALVANIZADO COM COSTURA, CLASSE MEDIA, DN 1/2", E = *2,65* MM, PESO *1,22* KG/M (NBR 5580)</v>
          </cell>
          <cell r="D4471" t="str">
            <v>M</v>
          </cell>
          <cell r="E4471" t="str">
            <v>CR</v>
          </cell>
          <cell r="F4471" t="str">
            <v>VERIFICAR</v>
          </cell>
          <cell r="G4471" t="str">
            <v>VERIFICAR</v>
          </cell>
          <cell r="H4471" t="str">
            <v>VERIFICAR</v>
          </cell>
          <cell r="I4471" t="str">
            <v>SEM VALOR</v>
          </cell>
        </row>
        <row r="4472">
          <cell r="B4472">
            <v>7696</v>
          </cell>
          <cell r="C4472" t="str">
            <v>TUBO ACO GALVANIZADO COM COSTURA, CLASSE MEDIA, DN 2", E = *3,65* MM, PESO *5,10* KG/M (NBR 5580)</v>
          </cell>
          <cell r="D4472" t="str">
            <v>M</v>
          </cell>
          <cell r="E4472" t="str">
            <v>C</v>
          </cell>
          <cell r="F4472" t="str">
            <v>VERIFICAR</v>
          </cell>
          <cell r="G4472" t="str">
            <v>VERIFICAR</v>
          </cell>
          <cell r="H4472" t="str">
            <v>VERIFICAR</v>
          </cell>
          <cell r="I4472" t="str">
            <v>SEM VALOR</v>
          </cell>
        </row>
        <row r="4473">
          <cell r="B4473">
            <v>7701</v>
          </cell>
          <cell r="C4473" t="str">
            <v>TUBO ACO GALVANIZADO COM COSTURA, CLASSE MEDIA, DN 2.1/2", E = *3,65* MM, PESO *6,51* KG/M (NBR 5580)</v>
          </cell>
          <cell r="D4473" t="str">
            <v>M</v>
          </cell>
          <cell r="E4473" t="str">
            <v>CR</v>
          </cell>
          <cell r="F4473" t="str">
            <v>VERIFICAR</v>
          </cell>
          <cell r="G4473" t="str">
            <v>VERIFICAR</v>
          </cell>
          <cell r="H4473" t="str">
            <v>VERIFICAR</v>
          </cell>
          <cell r="I4473" t="str">
            <v>SEM VALOR</v>
          </cell>
        </row>
        <row r="4474">
          <cell r="B4474">
            <v>7694</v>
          </cell>
          <cell r="C4474" t="str">
            <v>TUBO ACO GALVANIZADO COM COSTURA, CLASSE MEDIA, DN 3", E = *4,05* MM, PESO *8,47* KG/M (NBR 5580)</v>
          </cell>
          <cell r="D4474" t="str">
            <v>M</v>
          </cell>
          <cell r="E4474" t="str">
            <v>CR</v>
          </cell>
          <cell r="F4474" t="str">
            <v>VERIFICAR</v>
          </cell>
          <cell r="G4474" t="str">
            <v>VERIFICAR</v>
          </cell>
          <cell r="H4474" t="str">
            <v>VERIFICAR</v>
          </cell>
          <cell r="I4474" t="str">
            <v>SEM VALOR</v>
          </cell>
        </row>
        <row r="4475">
          <cell r="B4475">
            <v>7700</v>
          </cell>
          <cell r="C4475" t="str">
            <v>TUBO ACO GALVANIZADO COM COSTURA, CLASSE MEDIA, DN 3/4", E = *2,65* MM, PESO *1,58* KG/M (NBR 5580)</v>
          </cell>
          <cell r="D4475" t="str">
            <v>M</v>
          </cell>
          <cell r="E4475" t="str">
            <v>CR</v>
          </cell>
          <cell r="F4475" t="str">
            <v>VERIFICAR</v>
          </cell>
          <cell r="G4475" t="str">
            <v>VERIFICAR</v>
          </cell>
          <cell r="H4475" t="str">
            <v>VERIFICAR</v>
          </cell>
          <cell r="I4475" t="str">
            <v>SEM VALOR</v>
          </cell>
        </row>
        <row r="4476">
          <cell r="B4476">
            <v>7693</v>
          </cell>
          <cell r="C4476" t="str">
            <v>TUBO ACO GALVANIZADO COM COSTURA, CLASSE MEDIA, DN 4", E = 4,50* MM, PESO 12,10* KG/M (NBR 5580)</v>
          </cell>
          <cell r="D4476" t="str">
            <v>M</v>
          </cell>
          <cell r="E4476" t="str">
            <v>CR</v>
          </cell>
          <cell r="F4476" t="str">
            <v>VERIFICAR</v>
          </cell>
          <cell r="G4476" t="str">
            <v>VERIFICAR</v>
          </cell>
          <cell r="H4476" t="str">
            <v>VERIFICAR</v>
          </cell>
          <cell r="I4476" t="str">
            <v>SEM VALOR</v>
          </cell>
        </row>
        <row r="4477">
          <cell r="B4477">
            <v>7692</v>
          </cell>
          <cell r="C4477" t="str">
            <v>TUBO ACO GALVANIZADO COM COSTURA, CLASSE MEDIA, DN 5", E = *5,40* MM, PESO *17,80* KG/M (NBR 5580)</v>
          </cell>
          <cell r="D4477" t="str">
            <v>M</v>
          </cell>
          <cell r="E4477" t="str">
            <v>CR</v>
          </cell>
          <cell r="F4477" t="str">
            <v>VERIFICAR</v>
          </cell>
          <cell r="G4477" t="str">
            <v>VERIFICAR</v>
          </cell>
          <cell r="H4477" t="str">
            <v>VERIFICAR</v>
          </cell>
          <cell r="I4477" t="str">
            <v>SEM VALOR</v>
          </cell>
        </row>
        <row r="4478">
          <cell r="B4478">
            <v>7695</v>
          </cell>
          <cell r="C4478" t="str">
            <v>TUBO ACO GALVANIZADO COM COSTURA, CLASSE MEDIA, DN 6", E = 4,85* MM, PESO 19,68* KG/M (NBR 5580)</v>
          </cell>
          <cell r="D4478" t="str">
            <v>M</v>
          </cell>
          <cell r="E4478" t="str">
            <v>CR</v>
          </cell>
          <cell r="F4478" t="str">
            <v>VERIFICAR</v>
          </cell>
          <cell r="G4478" t="str">
            <v>VERIFICAR</v>
          </cell>
          <cell r="H4478" t="str">
            <v>VERIFICAR</v>
          </cell>
          <cell r="I4478" t="str">
            <v>SEM VALOR</v>
          </cell>
        </row>
        <row r="4479">
          <cell r="B4479">
            <v>13356</v>
          </cell>
          <cell r="C4479" t="str">
            <v>TUBO ACO INDUSTRIAL DN 2" (50,8 MM) E=1,50MM, PESO= 1,8237 KG/M</v>
          </cell>
          <cell r="D4479" t="str">
            <v>M</v>
          </cell>
          <cell r="E4479" t="str">
            <v>CR</v>
          </cell>
          <cell r="F4479" t="str">
            <v>VERIFICAR</v>
          </cell>
          <cell r="G4479" t="str">
            <v>VERIFICAR</v>
          </cell>
          <cell r="H4479" t="str">
            <v>VERIFICAR</v>
          </cell>
          <cell r="I4479" t="str">
            <v>SEM VALOR</v>
          </cell>
        </row>
        <row r="4480">
          <cell r="B4480">
            <v>36365</v>
          </cell>
          <cell r="C4480" t="str">
            <v>TUBO COLETOR DE ESGOTO PVC, JEI, DN 100 MM (NBR 7362)</v>
          </cell>
          <cell r="D4480" t="str">
            <v>M</v>
          </cell>
          <cell r="E4480" t="str">
            <v>CR</v>
          </cell>
          <cell r="F4480">
            <v>41.18</v>
          </cell>
          <cell r="G4480">
            <v>41.18</v>
          </cell>
          <cell r="H4480">
            <v>41.18</v>
          </cell>
          <cell r="I4480" t="str">
            <v>COM VALOR</v>
          </cell>
        </row>
        <row r="4481">
          <cell r="B4481">
            <v>41930</v>
          </cell>
          <cell r="C4481" t="str">
            <v>TUBO COLETOR DE ESGOTO PVC, JEI, DN 200 MM (NBR 7362)</v>
          </cell>
          <cell r="D4481" t="str">
            <v>M</v>
          </cell>
          <cell r="E4481" t="str">
            <v>CR</v>
          </cell>
          <cell r="F4481">
            <v>137.15</v>
          </cell>
          <cell r="G4481">
            <v>137.15</v>
          </cell>
          <cell r="H4481">
            <v>137.15</v>
          </cell>
          <cell r="I4481" t="str">
            <v>COM VALOR</v>
          </cell>
        </row>
        <row r="4482">
          <cell r="B4482">
            <v>41931</v>
          </cell>
          <cell r="C4482" t="str">
            <v>TUBO COLETOR DE ESGOTO PVC, JEI, DN 250 MM (NBR 7362)</v>
          </cell>
          <cell r="D4482" t="str">
            <v>M</v>
          </cell>
          <cell r="E4482" t="str">
            <v>CR</v>
          </cell>
          <cell r="F4482">
            <v>214.81</v>
          </cell>
          <cell r="G4482">
            <v>214.81</v>
          </cell>
          <cell r="H4482">
            <v>214.81</v>
          </cell>
          <cell r="I4482" t="str">
            <v>COM VALOR</v>
          </cell>
        </row>
        <row r="4483">
          <cell r="B4483">
            <v>41932</v>
          </cell>
          <cell r="C4483" t="str">
            <v>TUBO COLETOR DE ESGOTO PVC, JEI, DN 300 MM (NBR 7362)</v>
          </cell>
          <cell r="D4483" t="str">
            <v>M</v>
          </cell>
          <cell r="E4483" t="str">
            <v>CR</v>
          </cell>
          <cell r="F4483">
            <v>330.64</v>
          </cell>
          <cell r="G4483">
            <v>330.64</v>
          </cell>
          <cell r="H4483">
            <v>330.64</v>
          </cell>
          <cell r="I4483" t="str">
            <v>COM VALOR</v>
          </cell>
        </row>
        <row r="4484">
          <cell r="B4484">
            <v>41933</v>
          </cell>
          <cell r="C4484" t="str">
            <v>TUBO COLETOR DE ESGOTO PVC, JEI, DN 350 MM (NBR 7362)</v>
          </cell>
          <cell r="D4484" t="str">
            <v>M</v>
          </cell>
          <cell r="E4484" t="str">
            <v>CR</v>
          </cell>
          <cell r="F4484">
            <v>467.27</v>
          </cell>
          <cell r="G4484">
            <v>467.27</v>
          </cell>
          <cell r="H4484">
            <v>467.27</v>
          </cell>
          <cell r="I4484" t="str">
            <v>COM VALOR</v>
          </cell>
        </row>
        <row r="4485">
          <cell r="B4485">
            <v>41934</v>
          </cell>
          <cell r="C4485" t="str">
            <v>TUBO COLETOR DE ESGOTO PVC, JEI, DN 400 MM (NBR 7362)</v>
          </cell>
          <cell r="D4485" t="str">
            <v>M</v>
          </cell>
          <cell r="E4485" t="str">
            <v>CR</v>
          </cell>
          <cell r="F4485">
            <v>544.19000000000005</v>
          </cell>
          <cell r="G4485">
            <v>544.19000000000005</v>
          </cell>
          <cell r="H4485">
            <v>544.19000000000005</v>
          </cell>
          <cell r="I4485" t="str">
            <v>COM VALOR</v>
          </cell>
        </row>
        <row r="4486">
          <cell r="B4486">
            <v>41936</v>
          </cell>
          <cell r="C4486" t="str">
            <v>TUBO COLETOR DE ESGOTO, PVC, JEI, DN 150 MM (NBR 7362)</v>
          </cell>
          <cell r="D4486" t="str">
            <v>M</v>
          </cell>
          <cell r="E4486" t="str">
            <v>CR</v>
          </cell>
          <cell r="F4486">
            <v>80.760000000000005</v>
          </cell>
          <cell r="G4486">
            <v>80.760000000000005</v>
          </cell>
          <cell r="H4486">
            <v>80.760000000000005</v>
          </cell>
          <cell r="I4486" t="str">
            <v>COM VALOR</v>
          </cell>
        </row>
        <row r="4487">
          <cell r="B4487">
            <v>44812</v>
          </cell>
          <cell r="C4487" t="str">
            <v>TUBO CORRUGADO PEAD, PAREDE DUPLA, INTERNA LISA, JEI DN/DI 500 MM (DRENAGEM/ESGOTO)</v>
          </cell>
          <cell r="D4487" t="str">
            <v>M</v>
          </cell>
          <cell r="E4487" t="str">
            <v>CR</v>
          </cell>
          <cell r="F4487">
            <v>550.80999999999995</v>
          </cell>
          <cell r="G4487">
            <v>550.80999999999995</v>
          </cell>
          <cell r="H4487">
            <v>550.80999999999995</v>
          </cell>
          <cell r="I4487" t="str">
            <v>COM VALOR</v>
          </cell>
        </row>
        <row r="4488">
          <cell r="B4488">
            <v>41785</v>
          </cell>
          <cell r="C4488" t="str">
            <v>TUBO CORRUGADO PEAD, PAREDE DUPLA, INTERNA LISA, JEI, DN/DI *1000* MM, PARA SANEAMENTO (DRENAGEM/ESGOTO)</v>
          </cell>
          <cell r="D4488" t="str">
            <v>M</v>
          </cell>
          <cell r="E4488" t="str">
            <v>CR</v>
          </cell>
          <cell r="F4488">
            <v>2041.27</v>
          </cell>
          <cell r="G4488">
            <v>2041.27</v>
          </cell>
          <cell r="H4488">
            <v>2041.27</v>
          </cell>
          <cell r="I4488" t="str">
            <v>COM VALOR</v>
          </cell>
        </row>
        <row r="4489">
          <cell r="B4489">
            <v>41781</v>
          </cell>
          <cell r="C4489" t="str">
            <v>TUBO CORRUGADO PEAD, PAREDE DUPLA, INTERNA LISA, JEI, DN/DI *400* MM, PARA SANEAMENTO (DRENAGEM/ESGOTO)</v>
          </cell>
          <cell r="D4489" t="str">
            <v>M</v>
          </cell>
          <cell r="E4489" t="str">
            <v>CR</v>
          </cell>
          <cell r="F4489">
            <v>368.58</v>
          </cell>
          <cell r="G4489">
            <v>368.58</v>
          </cell>
          <cell r="H4489">
            <v>368.58</v>
          </cell>
          <cell r="I4489" t="str">
            <v>COM VALOR</v>
          </cell>
        </row>
        <row r="4490">
          <cell r="B4490">
            <v>41783</v>
          </cell>
          <cell r="C4490" t="str">
            <v>TUBO CORRUGADO PEAD, PAREDE DUPLA, INTERNA LISA, JEI, DN/DI *800* MM, PARA SANEAMENTO (DRENAGEM/ESGOTO)</v>
          </cell>
          <cell r="D4490" t="str">
            <v>M</v>
          </cell>
          <cell r="E4490" t="str">
            <v>CR</v>
          </cell>
          <cell r="F4490">
            <v>1325.08</v>
          </cell>
          <cell r="G4490">
            <v>1325.08</v>
          </cell>
          <cell r="H4490">
            <v>1325.08</v>
          </cell>
          <cell r="I4490" t="str">
            <v>COM VALOR</v>
          </cell>
        </row>
        <row r="4491">
          <cell r="B4491">
            <v>41786</v>
          </cell>
          <cell r="C4491" t="str">
            <v>TUBO CORRUGADO PEAD, PAREDE DUPLA, INTERNA LISA, JEI, DN/DI 1200 MM, PARA SANEAMENTO (DRENAGEM/ESGOTO)</v>
          </cell>
          <cell r="D4491" t="str">
            <v>M</v>
          </cell>
          <cell r="E4491" t="str">
            <v>CR</v>
          </cell>
          <cell r="F4491">
            <v>2821.16</v>
          </cell>
          <cell r="G4491">
            <v>2821.16</v>
          </cell>
          <cell r="H4491">
            <v>2821.16</v>
          </cell>
          <cell r="I4491" t="str">
            <v>COM VALOR</v>
          </cell>
        </row>
        <row r="4492">
          <cell r="B4492">
            <v>41779</v>
          </cell>
          <cell r="C4492" t="str">
            <v>TUBO CORRUGADO PEAD, PAREDE DUPLA, INTERNA LISA, JEI, DN/DI 250 MM, PARA SANEAMENTO (DRENAGEM/ESGOTO)</v>
          </cell>
          <cell r="D4492" t="str">
            <v>M</v>
          </cell>
          <cell r="E4492" t="str">
            <v>CR</v>
          </cell>
          <cell r="F4492">
            <v>145.16</v>
          </cell>
          <cell r="G4492">
            <v>145.16</v>
          </cell>
          <cell r="H4492">
            <v>145.16</v>
          </cell>
          <cell r="I4492" t="str">
            <v>COM VALOR</v>
          </cell>
        </row>
        <row r="4493">
          <cell r="B4493">
            <v>41780</v>
          </cell>
          <cell r="C4493" t="str">
            <v>TUBO CORRUGADO PEAD, PAREDE DUPLA, INTERNA LISA, JEI, DN/DI 300 MM, PARA SANEAMENTO (DRENAGEM/ESGOTO)</v>
          </cell>
          <cell r="D4493" t="str">
            <v>M</v>
          </cell>
          <cell r="E4493" t="str">
            <v>CR</v>
          </cell>
          <cell r="F4493">
            <v>227.42</v>
          </cell>
          <cell r="G4493">
            <v>227.42</v>
          </cell>
          <cell r="H4493">
            <v>227.42</v>
          </cell>
          <cell r="I4493" t="str">
            <v>COM VALOR</v>
          </cell>
        </row>
        <row r="4494">
          <cell r="B4494">
            <v>41782</v>
          </cell>
          <cell r="C4494" t="str">
            <v>TUBO CORRUGADO PEAD, PAREDE DUPLA, INTERNA LISA, JEI, DN/DI 600 MM, PARA SANEAMENTO (DRENAGEM/ESGOTO)</v>
          </cell>
          <cell r="D4494" t="str">
            <v>M</v>
          </cell>
          <cell r="E4494" t="str">
            <v>CR</v>
          </cell>
          <cell r="F4494">
            <v>814.67</v>
          </cell>
          <cell r="G4494">
            <v>814.67</v>
          </cell>
          <cell r="H4494">
            <v>814.67</v>
          </cell>
          <cell r="I4494" t="str">
            <v>COM VALOR</v>
          </cell>
        </row>
        <row r="4495">
          <cell r="B4495">
            <v>38130</v>
          </cell>
          <cell r="C4495" t="str">
            <v>TUBO CPVC SOLDAVEL, 35 MM, AGUA QUENTE PREDIAL (NBR 15884)</v>
          </cell>
          <cell r="D4495" t="str">
            <v>M</v>
          </cell>
          <cell r="E4495" t="str">
            <v>CR</v>
          </cell>
          <cell r="F4495">
            <v>48.83</v>
          </cell>
          <cell r="G4495">
            <v>48.83</v>
          </cell>
          <cell r="H4495">
            <v>48.83</v>
          </cell>
          <cell r="I4495" t="str">
            <v>COM VALOR</v>
          </cell>
        </row>
        <row r="4496">
          <cell r="B4496">
            <v>44260</v>
          </cell>
          <cell r="C4496" t="str">
            <v>TUBO CPVC, SOLDAVEL, 114 MM, AGUA QUENTE (NBR 15884)</v>
          </cell>
          <cell r="D4496" t="str">
            <v>M</v>
          </cell>
          <cell r="E4496" t="str">
            <v>CR</v>
          </cell>
          <cell r="F4496">
            <v>462.2</v>
          </cell>
          <cell r="G4496">
            <v>462.2</v>
          </cell>
          <cell r="H4496">
            <v>462.2</v>
          </cell>
          <cell r="I4496" t="str">
            <v>COM VALOR</v>
          </cell>
        </row>
        <row r="4497">
          <cell r="B4497">
            <v>21123</v>
          </cell>
          <cell r="C4497" t="str">
            <v>TUBO CPVC, SOLDAVEL, 15 MM, AGUA QUENTE PREDIAL (NBR 15884)</v>
          </cell>
          <cell r="D4497" t="str">
            <v>M</v>
          </cell>
          <cell r="E4497" t="str">
            <v>CR</v>
          </cell>
          <cell r="F4497">
            <v>13.59</v>
          </cell>
          <cell r="G4497">
            <v>13.59</v>
          </cell>
          <cell r="H4497">
            <v>13.59</v>
          </cell>
          <cell r="I4497" t="str">
            <v>COM VALOR</v>
          </cell>
        </row>
        <row r="4498">
          <cell r="B4498">
            <v>21124</v>
          </cell>
          <cell r="C4498" t="str">
            <v>TUBO CPVC, SOLDAVEL, 22 MM, AGUA QUENTE PREDIAL (NBR 15884)</v>
          </cell>
          <cell r="D4498" t="str">
            <v>M</v>
          </cell>
          <cell r="E4498" t="str">
            <v>CR</v>
          </cell>
          <cell r="F4498">
            <v>21.71</v>
          </cell>
          <cell r="G4498">
            <v>21.71</v>
          </cell>
          <cell r="H4498">
            <v>21.71</v>
          </cell>
          <cell r="I4498" t="str">
            <v>COM VALOR</v>
          </cell>
        </row>
        <row r="4499">
          <cell r="B4499">
            <v>21125</v>
          </cell>
          <cell r="C4499" t="str">
            <v>TUBO CPVC, SOLDAVEL, 28 MM, AGUA QUENTE PREDIAL (NBR 15884)</v>
          </cell>
          <cell r="D4499" t="str">
            <v>M</v>
          </cell>
          <cell r="E4499" t="str">
            <v>CR</v>
          </cell>
          <cell r="F4499">
            <v>37.39</v>
          </cell>
          <cell r="G4499">
            <v>37.39</v>
          </cell>
          <cell r="H4499">
            <v>37.39</v>
          </cell>
          <cell r="I4499" t="str">
            <v>COM VALOR</v>
          </cell>
        </row>
        <row r="4500">
          <cell r="B4500">
            <v>38028</v>
          </cell>
          <cell r="C4500" t="str">
            <v>TUBO CPVC, SOLDAVEL, 42 MM, AGUA QUENTE PREDIAL (NBR 15884)</v>
          </cell>
          <cell r="D4500" t="str">
            <v>M</v>
          </cell>
          <cell r="E4500" t="str">
            <v>CR</v>
          </cell>
          <cell r="F4500">
            <v>65.38</v>
          </cell>
          <cell r="G4500">
            <v>65.38</v>
          </cell>
          <cell r="H4500">
            <v>65.38</v>
          </cell>
          <cell r="I4500" t="str">
            <v>COM VALOR</v>
          </cell>
        </row>
        <row r="4501">
          <cell r="B4501">
            <v>38029</v>
          </cell>
          <cell r="C4501" t="str">
            <v>TUBO CPVC, SOLDAVEL, 54 MM, AGUA QUENTE PREDIAL (NBR 15884)</v>
          </cell>
          <cell r="D4501" t="str">
            <v>M</v>
          </cell>
          <cell r="E4501" t="str">
            <v>C</v>
          </cell>
          <cell r="F4501">
            <v>95.69</v>
          </cell>
          <cell r="G4501">
            <v>95.69</v>
          </cell>
          <cell r="H4501">
            <v>95.69</v>
          </cell>
          <cell r="I4501" t="str">
            <v>COM VALOR</v>
          </cell>
        </row>
        <row r="4502">
          <cell r="B4502">
            <v>38030</v>
          </cell>
          <cell r="C4502" t="str">
            <v>TUBO CPVC, SOLDAVEL, 73 MM, AGUA QUENTE PREDIAL (NBR 15884)</v>
          </cell>
          <cell r="D4502" t="str">
            <v>M</v>
          </cell>
          <cell r="E4502" t="str">
            <v>CR</v>
          </cell>
          <cell r="F4502">
            <v>154.72999999999999</v>
          </cell>
          <cell r="G4502">
            <v>154.72999999999999</v>
          </cell>
          <cell r="H4502">
            <v>154.72999999999999</v>
          </cell>
          <cell r="I4502" t="str">
            <v>COM VALOR</v>
          </cell>
        </row>
        <row r="4503">
          <cell r="B4503">
            <v>38031</v>
          </cell>
          <cell r="C4503" t="str">
            <v>TUBO CPVC, SOLDAVEL, 89 MM, AGUA QUENTE PREDIAL (NBR 15884)</v>
          </cell>
          <cell r="D4503" t="str">
            <v>M</v>
          </cell>
          <cell r="E4503" t="str">
            <v>CR</v>
          </cell>
          <cell r="F4503">
            <v>242.86</v>
          </cell>
          <cell r="G4503">
            <v>242.86</v>
          </cell>
          <cell r="H4503">
            <v>242.86</v>
          </cell>
          <cell r="I4503" t="str">
            <v>COM VALOR</v>
          </cell>
        </row>
        <row r="4504">
          <cell r="B4504">
            <v>39735</v>
          </cell>
          <cell r="C4504" t="str">
            <v>TUBO DE BORRACHA ELASTOMERICA FLEXIVEL, PRETA, PARA ISOLAMENTO TERMICO DE TUBULACAO, DN 1 1/8" (28 MM), E= 32 MM, COEFICIENTE DE CONDUTIVIDADE TERMICA 0,036W/MK, VAPOR DE AGUA MAIOR OU IGUAL A 10.000</v>
          </cell>
          <cell r="D4504" t="str">
            <v>M</v>
          </cell>
          <cell r="E4504" t="str">
            <v>CR</v>
          </cell>
          <cell r="F4504" t="str">
            <v>VERIFICAR</v>
          </cell>
          <cell r="G4504" t="str">
            <v>VERIFICAR</v>
          </cell>
          <cell r="H4504" t="str">
            <v>VERIFICAR</v>
          </cell>
          <cell r="I4504" t="str">
            <v>SEM VALOR</v>
          </cell>
        </row>
        <row r="4505">
          <cell r="B4505">
            <v>39734</v>
          </cell>
          <cell r="C4505" t="str">
            <v>TUBO DE BORRACHA ELASTOMERICA FLEXIVEL, PRETA, PARA ISOLAMENTO TERMICO DE TUBULACAO, DN 1 3/8" (35 MM), E= 32 MM, COEFICIENTE DE CONDUTIVIDADE TERMICA 0,036W/MK, VAPOR DE AGUA MAIOR OU IGUAL A 10.000</v>
          </cell>
          <cell r="D4505" t="str">
            <v>M</v>
          </cell>
          <cell r="E4505" t="str">
            <v>CR</v>
          </cell>
          <cell r="F4505" t="str">
            <v>VERIFICAR</v>
          </cell>
          <cell r="G4505" t="str">
            <v>VERIFICAR</v>
          </cell>
          <cell r="H4505" t="str">
            <v>VERIFICAR</v>
          </cell>
          <cell r="I4505" t="str">
            <v>SEM VALOR</v>
          </cell>
        </row>
        <row r="4506">
          <cell r="B4506">
            <v>39736</v>
          </cell>
          <cell r="C4506" t="str">
            <v>TUBO DE BORRACHA ELASTOMERICA FLEXIVEL, PRETA, PARA ISOLAMENTO TERMICO DE TUBULACAO, DN 1 5/8" (42 MM), E= 32 MM, COEFICIENTE DE CONDUTIVIDADE TERMICA 0,036W/MK, VAPOR DE AGUA MAIOR OU IGUAL A 10.000</v>
          </cell>
          <cell r="D4506" t="str">
            <v>M</v>
          </cell>
          <cell r="E4506" t="str">
            <v>CR</v>
          </cell>
          <cell r="F4506" t="str">
            <v>VERIFICAR</v>
          </cell>
          <cell r="G4506" t="str">
            <v>VERIFICAR</v>
          </cell>
          <cell r="H4506" t="str">
            <v>VERIFICAR</v>
          </cell>
          <cell r="I4506" t="str">
            <v>SEM VALOR</v>
          </cell>
        </row>
        <row r="4507">
          <cell r="B4507">
            <v>39739</v>
          </cell>
          <cell r="C4507" t="str">
            <v>TUBO DE BORRACHA ELASTOMERICA FLEXIVEL, PRETA, PARA ISOLAMENTO TERMICO DE TUBULACAO, DN 1" (25 MM), E= 32 MM, COEFICIENTE DE CONDUTIVIDADE TERMICA 0,036W/MK, VAPOR DE AGUA MAIOR OU IGUAL A 10.000</v>
          </cell>
          <cell r="D4507" t="str">
            <v>M</v>
          </cell>
          <cell r="E4507" t="str">
            <v>CR</v>
          </cell>
          <cell r="F4507" t="str">
            <v>VERIFICAR</v>
          </cell>
          <cell r="G4507" t="str">
            <v>VERIFICAR</v>
          </cell>
          <cell r="H4507" t="str">
            <v>VERIFICAR</v>
          </cell>
          <cell r="I4507" t="str">
            <v>SEM VALOR</v>
          </cell>
        </row>
        <row r="4508">
          <cell r="B4508">
            <v>39737</v>
          </cell>
          <cell r="C4508" t="str">
            <v>TUBO DE BORRACHA ELASTOMERICA FLEXIVEL, PRETA, PARA ISOLAMENTO TERMICO DE TUBULACAO, DN 1/2" (12 MM), E= 19 MM, COEFICIENTE DE CONDUTIVIDADE TERMICA 0,036W/MK, VAPOR DE AGUA MAIOR OU IGUAL A 10.000</v>
          </cell>
          <cell r="D4508" t="str">
            <v>M</v>
          </cell>
          <cell r="E4508" t="str">
            <v>CR</v>
          </cell>
          <cell r="F4508" t="str">
            <v>VERIFICAR</v>
          </cell>
          <cell r="G4508" t="str">
            <v>VERIFICAR</v>
          </cell>
          <cell r="H4508" t="str">
            <v>VERIFICAR</v>
          </cell>
          <cell r="I4508" t="str">
            <v>SEM VALOR</v>
          </cell>
        </row>
        <row r="4509">
          <cell r="B4509">
            <v>39738</v>
          </cell>
          <cell r="C4509" t="str">
            <v>TUBO DE BORRACHA ELASTOMERICA FLEXIVEL, PRETA, PARA ISOLAMENTO TERMICO DE TUBULACAO, DN 1/4" (6 MM), E= 9 MM, COEFICIENTE DE CONDUTIVIDADE TERMICA 0,036W/MK, VAPOR DE AGUA MAIOR OU IGUAL A 10.000</v>
          </cell>
          <cell r="D4509" t="str">
            <v>M</v>
          </cell>
          <cell r="E4509" t="str">
            <v>CR</v>
          </cell>
          <cell r="F4509" t="str">
            <v>VERIFICAR</v>
          </cell>
          <cell r="G4509" t="str">
            <v>VERIFICAR</v>
          </cell>
          <cell r="H4509" t="str">
            <v>VERIFICAR</v>
          </cell>
          <cell r="I4509" t="str">
            <v>SEM VALOR</v>
          </cell>
        </row>
        <row r="4510">
          <cell r="B4510">
            <v>39733</v>
          </cell>
          <cell r="C4510" t="str">
            <v>TUBO DE BORRACHA ELASTOMERICA FLEXIVEL, PRETA, PARA ISOLAMENTO TERMICO DE TUBULACAO, DN 2 1/8" (54 MM), E= 32 MM, COEFICIENTE DE CONDUTIVIDADE TERMICA 0,036W/MK, VAPOR DE AGUA MAIOR OU IGUAL A 10.000</v>
          </cell>
          <cell r="D4510" t="str">
            <v>M</v>
          </cell>
          <cell r="E4510" t="str">
            <v>CR</v>
          </cell>
          <cell r="F4510" t="str">
            <v>VERIFICAR</v>
          </cell>
          <cell r="G4510" t="str">
            <v>VERIFICAR</v>
          </cell>
          <cell r="H4510" t="str">
            <v>VERIFICAR</v>
          </cell>
          <cell r="I4510" t="str">
            <v>SEM VALOR</v>
          </cell>
        </row>
        <row r="4511">
          <cell r="B4511">
            <v>39854</v>
          </cell>
          <cell r="C4511" t="str">
            <v>TUBO DE BORRACHA ELASTOMERICA FLEXIVEL, PRETA, PARA ISOLAMENTO TERMICO DE TUBULACAO, DN 2 5/8" (*64* MM), E= *32* MM, COEFICIENTE DE CONDUTIVIDADE TERMICA 0,036W/MK, VAPOR DE AGUA MAIOR OU IGUAL A 10.000</v>
          </cell>
          <cell r="D4511" t="str">
            <v>M</v>
          </cell>
          <cell r="E4511" t="str">
            <v>CR</v>
          </cell>
          <cell r="F4511" t="str">
            <v>VERIFICAR</v>
          </cell>
          <cell r="G4511" t="str">
            <v>VERIFICAR</v>
          </cell>
          <cell r="H4511" t="str">
            <v>VERIFICAR</v>
          </cell>
          <cell r="I4511" t="str">
            <v>SEM VALOR</v>
          </cell>
        </row>
        <row r="4512">
          <cell r="B4512">
            <v>39740</v>
          </cell>
          <cell r="C4512" t="str">
            <v>TUBO DE BORRACHA ELASTOMERICA FLEXIVEL, PRETA, PARA ISOLAMENTO TERMICO DE TUBULACAO, DN 3/4" (18 MM), E= 32 MM, COEFICIENTE DE CONDUTIVIDADE TERMICA 0,036W/MK, VAPOR DE AGUA MAIOR OU IGUAL A 10.000</v>
          </cell>
          <cell r="D4512" t="str">
            <v>M</v>
          </cell>
          <cell r="E4512" t="str">
            <v>CR</v>
          </cell>
          <cell r="F4512" t="str">
            <v>VERIFICAR</v>
          </cell>
          <cell r="G4512" t="str">
            <v>VERIFICAR</v>
          </cell>
          <cell r="H4512" t="str">
            <v>VERIFICAR</v>
          </cell>
          <cell r="I4512" t="str">
            <v>SEM VALOR</v>
          </cell>
        </row>
        <row r="4513">
          <cell r="B4513">
            <v>39741</v>
          </cell>
          <cell r="C4513" t="str">
            <v>TUBO DE BORRACHA ELASTOMERICA FLEXIVEL, PRETA, PARA ISOLAMENTO TERMICO DE TUBULACAO, DN 3/8" (10 MM), E= 19 MM, COEFICIENTE DE CONDUTIVIDADE TERMICA 0,036W/MK, VAPOR DE AGUA MAIOR OU IGUAL A 10.000</v>
          </cell>
          <cell r="D4513" t="str">
            <v>M</v>
          </cell>
          <cell r="E4513" t="str">
            <v>CR</v>
          </cell>
          <cell r="F4513" t="str">
            <v>VERIFICAR</v>
          </cell>
          <cell r="G4513" t="str">
            <v>VERIFICAR</v>
          </cell>
          <cell r="H4513" t="str">
            <v>VERIFICAR</v>
          </cell>
          <cell r="I4513" t="str">
            <v>SEM VALOR</v>
          </cell>
        </row>
        <row r="4514">
          <cell r="B4514">
            <v>39853</v>
          </cell>
          <cell r="C4514" t="str">
            <v>TUBO DE BORRACHA ELASTOMERICA FLEXIVEL, PRETA, PARA ISOLAMENTO TERMICO DE TUBULACAO, DN 5/8" (15 MM), E= 19 MM, COEFICIENTE DE CONDUTIVIDADE TERMICA 0,036W/MK, VAPOR DE AGUA MAIOR OU IGUAL A 10.000</v>
          </cell>
          <cell r="D4514" t="str">
            <v>M</v>
          </cell>
          <cell r="E4514" t="str">
            <v>CR</v>
          </cell>
          <cell r="F4514" t="str">
            <v>VERIFICAR</v>
          </cell>
          <cell r="G4514" t="str">
            <v>VERIFICAR</v>
          </cell>
          <cell r="H4514" t="str">
            <v>VERIFICAR</v>
          </cell>
          <cell r="I4514" t="str">
            <v>SEM VALOR</v>
          </cell>
        </row>
        <row r="4515">
          <cell r="B4515">
            <v>39742</v>
          </cell>
          <cell r="C4515" t="str">
            <v>TUBO DE BORRACHA ELASTOMERICA FLEXIVEL, PRETA, PARA ISOLAMENTO TERMICO DE TUBULACAO, DN 7/8" (22 MM), E= 32 MM, COEFICIENTE DE CONDUTIVIDADE TERMICA 0,036W/MK, VAPOR DE AGUA MAIOR OU IGUAL A 10.000</v>
          </cell>
          <cell r="D4515" t="str">
            <v>M</v>
          </cell>
          <cell r="E4515" t="str">
            <v>CR</v>
          </cell>
          <cell r="F4515" t="str">
            <v>VERIFICAR</v>
          </cell>
          <cell r="G4515" t="str">
            <v>VERIFICAR</v>
          </cell>
          <cell r="H4515" t="str">
            <v>VERIFICAR</v>
          </cell>
          <cell r="I4515" t="str">
            <v>SEM VALOR</v>
          </cell>
        </row>
        <row r="4516">
          <cell r="B4516">
            <v>39751</v>
          </cell>
          <cell r="C4516" t="str">
            <v>TUBO DE COBRE CLASSE "A", DN = 1 1/2" (42 MM), PARA INSTALACOES DE MEDIA PRESSAO PARA GASES COMBUSTIVEIS E MEDICINAIS</v>
          </cell>
          <cell r="D4516" t="str">
            <v>M</v>
          </cell>
          <cell r="E4516" t="str">
            <v>CR</v>
          </cell>
          <cell r="F4516" t="str">
            <v>VERIFICAR</v>
          </cell>
          <cell r="G4516" t="str">
            <v>VERIFICAR</v>
          </cell>
          <cell r="H4516" t="str">
            <v>VERIFICAR</v>
          </cell>
          <cell r="I4516" t="str">
            <v>SEM VALOR</v>
          </cell>
        </row>
        <row r="4517">
          <cell r="B4517">
            <v>39750</v>
          </cell>
          <cell r="C4517" t="str">
            <v>TUBO DE COBRE CLASSE "A", DN = 1 1/4" (35 MM), PARA INSTALACOES DE MEDIA PRESSAO PARA GASES COMBUSTIVEIS E MEDICINAIS</v>
          </cell>
          <cell r="D4517" t="str">
            <v>M</v>
          </cell>
          <cell r="E4517" t="str">
            <v>CR</v>
          </cell>
          <cell r="F4517" t="str">
            <v>VERIFICAR</v>
          </cell>
          <cell r="G4517" t="str">
            <v>VERIFICAR</v>
          </cell>
          <cell r="H4517" t="str">
            <v>VERIFICAR</v>
          </cell>
          <cell r="I4517" t="str">
            <v>SEM VALOR</v>
          </cell>
        </row>
        <row r="4518">
          <cell r="B4518">
            <v>39749</v>
          </cell>
          <cell r="C4518" t="str">
            <v>TUBO DE COBRE CLASSE "A", DN = 1" (28 MM), PARA INSTALACOES DE MEDIA PRESSAO PARA GASES COMBUSTIVEIS E MEDICINAIS</v>
          </cell>
          <cell r="D4518" t="str">
            <v>M</v>
          </cell>
          <cell r="E4518" t="str">
            <v>CR</v>
          </cell>
          <cell r="F4518" t="str">
            <v>VERIFICAR</v>
          </cell>
          <cell r="G4518" t="str">
            <v>VERIFICAR</v>
          </cell>
          <cell r="H4518" t="str">
            <v>VERIFICAR</v>
          </cell>
          <cell r="I4518" t="str">
            <v>SEM VALOR</v>
          </cell>
        </row>
        <row r="4519">
          <cell r="B4519">
            <v>39747</v>
          </cell>
          <cell r="C4519" t="str">
            <v>TUBO DE COBRE CLASSE "A", DN = 1/2" (15 MM), PARA INSTALACOES DE MEDIA PRESSAO PARA GASES COMBUSTIVEIS E MEDICINAIS</v>
          </cell>
          <cell r="D4519" t="str">
            <v>M</v>
          </cell>
          <cell r="E4519" t="str">
            <v>CR</v>
          </cell>
          <cell r="F4519" t="str">
            <v>VERIFICAR</v>
          </cell>
          <cell r="G4519" t="str">
            <v>VERIFICAR</v>
          </cell>
          <cell r="H4519" t="str">
            <v>VERIFICAR</v>
          </cell>
          <cell r="I4519" t="str">
            <v>SEM VALOR</v>
          </cell>
        </row>
        <row r="4520">
          <cell r="B4520">
            <v>39753</v>
          </cell>
          <cell r="C4520" t="str">
            <v>TUBO DE COBRE CLASSE "A", DN = 2 1/2" (66 MM), PARA INSTALACOES DE MEDIA PRESSAO PARA GASES COMBUSTIVEIS E MEDICINAIS</v>
          </cell>
          <cell r="D4520" t="str">
            <v>M</v>
          </cell>
          <cell r="E4520" t="str">
            <v>CR</v>
          </cell>
          <cell r="F4520" t="str">
            <v>VERIFICAR</v>
          </cell>
          <cell r="G4520" t="str">
            <v>VERIFICAR</v>
          </cell>
          <cell r="H4520" t="str">
            <v>VERIFICAR</v>
          </cell>
          <cell r="I4520" t="str">
            <v>SEM VALOR</v>
          </cell>
        </row>
        <row r="4521">
          <cell r="B4521">
            <v>39752</v>
          </cell>
          <cell r="C4521" t="str">
            <v>TUBO DE COBRE CLASSE "A", DN = 2" (54 MM), PARA INSTALACOES DE MEDIA PRESSAO PARA GASES COMBUSTIVEIS E MEDICINAIS</v>
          </cell>
          <cell r="D4521" t="str">
            <v>M</v>
          </cell>
          <cell r="E4521" t="str">
            <v>CR</v>
          </cell>
          <cell r="F4521" t="str">
            <v>VERIFICAR</v>
          </cell>
          <cell r="G4521" t="str">
            <v>VERIFICAR</v>
          </cell>
          <cell r="H4521" t="str">
            <v>VERIFICAR</v>
          </cell>
          <cell r="I4521" t="str">
            <v>SEM VALOR</v>
          </cell>
        </row>
        <row r="4522">
          <cell r="B4522">
            <v>39754</v>
          </cell>
          <cell r="C4522" t="str">
            <v>TUBO DE COBRE CLASSE "A", DN = 3" (79 MM), PARA INSTALACOES DE MEDIA PRESSAO PARA GASES COMBUSTIVEIS E MEDICINAIS</v>
          </cell>
          <cell r="D4522" t="str">
            <v>M</v>
          </cell>
          <cell r="E4522" t="str">
            <v>CR</v>
          </cell>
          <cell r="F4522" t="str">
            <v>VERIFICAR</v>
          </cell>
          <cell r="G4522" t="str">
            <v>VERIFICAR</v>
          </cell>
          <cell r="H4522" t="str">
            <v>VERIFICAR</v>
          </cell>
          <cell r="I4522" t="str">
            <v>SEM VALOR</v>
          </cell>
        </row>
        <row r="4523">
          <cell r="B4523">
            <v>39748</v>
          </cell>
          <cell r="C4523" t="str">
            <v>TUBO DE COBRE CLASSE "A", DN = 3/4" (22 MM), PARA INSTALACOES DE MEDIA PRESSAO PARA GASES COMBUSTIVEIS E MEDICINAIS</v>
          </cell>
          <cell r="D4523" t="str">
            <v>M</v>
          </cell>
          <cell r="E4523" t="str">
            <v>CR</v>
          </cell>
          <cell r="F4523" t="str">
            <v>VERIFICAR</v>
          </cell>
          <cell r="G4523" t="str">
            <v>VERIFICAR</v>
          </cell>
          <cell r="H4523" t="str">
            <v>VERIFICAR</v>
          </cell>
          <cell r="I4523" t="str">
            <v>SEM VALOR</v>
          </cell>
        </row>
        <row r="4524">
          <cell r="B4524">
            <v>39755</v>
          </cell>
          <cell r="C4524" t="str">
            <v>TUBO DE COBRE CLASSE "A", DN = 4" (104 MM), PARA INSTALACOES DE MEDIA PRESSAO PARA GASES COMBUSTIVEIS E MEDICINAIS</v>
          </cell>
          <cell r="D4524" t="str">
            <v>M</v>
          </cell>
          <cell r="E4524" t="str">
            <v>CR</v>
          </cell>
          <cell r="F4524" t="str">
            <v>VERIFICAR</v>
          </cell>
          <cell r="G4524" t="str">
            <v>VERIFICAR</v>
          </cell>
          <cell r="H4524" t="str">
            <v>VERIFICAR</v>
          </cell>
          <cell r="I4524" t="str">
            <v>SEM VALOR</v>
          </cell>
        </row>
        <row r="4525">
          <cell r="B4525">
            <v>12742</v>
          </cell>
          <cell r="C4525" t="str">
            <v>TUBO DE COBRE CLASSE "E", DN = 104 MM, PARA INSTALACAO HIDRAULICA PREDIAL</v>
          </cell>
          <cell r="D4525" t="str">
            <v>M</v>
          </cell>
          <cell r="E4525" t="str">
            <v>CR</v>
          </cell>
          <cell r="F4525" t="str">
            <v>VERIFICAR</v>
          </cell>
          <cell r="G4525" t="str">
            <v>VERIFICAR</v>
          </cell>
          <cell r="H4525" t="str">
            <v>VERIFICAR</v>
          </cell>
          <cell r="I4525" t="str">
            <v>SEM VALOR</v>
          </cell>
        </row>
        <row r="4526">
          <cell r="B4526">
            <v>12713</v>
          </cell>
          <cell r="C4526" t="str">
            <v>TUBO DE COBRE CLASSE "E", DN = 15 MM, PARA INSTALACAO HIDRAULICA PREDIAL</v>
          </cell>
          <cell r="D4526" t="str">
            <v>M</v>
          </cell>
          <cell r="E4526" t="str">
            <v>C</v>
          </cell>
          <cell r="F4526" t="str">
            <v>VERIFICAR</v>
          </cell>
          <cell r="G4526" t="str">
            <v>VERIFICAR</v>
          </cell>
          <cell r="H4526" t="str">
            <v>VERIFICAR</v>
          </cell>
          <cell r="I4526" t="str">
            <v>SEM VALOR</v>
          </cell>
        </row>
        <row r="4527">
          <cell r="B4527">
            <v>12743</v>
          </cell>
          <cell r="C4527" t="str">
            <v>TUBO DE COBRE CLASSE "E", DN = 22 MM, PARA INSTALACAO HIDRAULICA PREDIAL</v>
          </cell>
          <cell r="D4527" t="str">
            <v>M</v>
          </cell>
          <cell r="E4527" t="str">
            <v>CR</v>
          </cell>
          <cell r="F4527" t="str">
            <v>VERIFICAR</v>
          </cell>
          <cell r="G4527" t="str">
            <v>VERIFICAR</v>
          </cell>
          <cell r="H4527" t="str">
            <v>VERIFICAR</v>
          </cell>
          <cell r="I4527" t="str">
            <v>SEM VALOR</v>
          </cell>
        </row>
        <row r="4528">
          <cell r="B4528">
            <v>12744</v>
          </cell>
          <cell r="C4528" t="str">
            <v>TUBO DE COBRE CLASSE "E", DN = 28 MM, PARA INSTALACAO HIDRAULICA PREDIAL</v>
          </cell>
          <cell r="D4528" t="str">
            <v>M</v>
          </cell>
          <cell r="E4528" t="str">
            <v>CR</v>
          </cell>
          <cell r="F4528" t="str">
            <v>VERIFICAR</v>
          </cell>
          <cell r="G4528" t="str">
            <v>VERIFICAR</v>
          </cell>
          <cell r="H4528" t="str">
            <v>VERIFICAR</v>
          </cell>
          <cell r="I4528" t="str">
            <v>SEM VALOR</v>
          </cell>
        </row>
        <row r="4529">
          <cell r="B4529">
            <v>12745</v>
          </cell>
          <cell r="C4529" t="str">
            <v>TUBO DE COBRE CLASSE "E", DN = 35 MM, PARA INSTALACAO HIDRAULICA PREDIAL</v>
          </cell>
          <cell r="D4529" t="str">
            <v>M</v>
          </cell>
          <cell r="E4529" t="str">
            <v>CR</v>
          </cell>
          <cell r="F4529" t="str">
            <v>VERIFICAR</v>
          </cell>
          <cell r="G4529" t="str">
            <v>VERIFICAR</v>
          </cell>
          <cell r="H4529" t="str">
            <v>VERIFICAR</v>
          </cell>
          <cell r="I4529" t="str">
            <v>SEM VALOR</v>
          </cell>
        </row>
        <row r="4530">
          <cell r="B4530">
            <v>12746</v>
          </cell>
          <cell r="C4530" t="str">
            <v>TUBO DE COBRE CLASSE "E", DN = 42 MM, PARA INSTALACAO HIDRAULICA PREDIAL</v>
          </cell>
          <cell r="D4530" t="str">
            <v>M</v>
          </cell>
          <cell r="E4530" t="str">
            <v>CR</v>
          </cell>
          <cell r="F4530" t="str">
            <v>VERIFICAR</v>
          </cell>
          <cell r="G4530" t="str">
            <v>VERIFICAR</v>
          </cell>
          <cell r="H4530" t="str">
            <v>VERIFICAR</v>
          </cell>
          <cell r="I4530" t="str">
            <v>SEM VALOR</v>
          </cell>
        </row>
        <row r="4531">
          <cell r="B4531">
            <v>12747</v>
          </cell>
          <cell r="C4531" t="str">
            <v>TUBO DE COBRE CLASSE "E", DN = 54 MM, PARA INSTALACAO HIDRAULICA PREDIAL</v>
          </cell>
          <cell r="D4531" t="str">
            <v>M</v>
          </cell>
          <cell r="E4531" t="str">
            <v>CR</v>
          </cell>
          <cell r="F4531" t="str">
            <v>VERIFICAR</v>
          </cell>
          <cell r="G4531" t="str">
            <v>VERIFICAR</v>
          </cell>
          <cell r="H4531" t="str">
            <v>VERIFICAR</v>
          </cell>
          <cell r="I4531" t="str">
            <v>SEM VALOR</v>
          </cell>
        </row>
        <row r="4532">
          <cell r="B4532">
            <v>12748</v>
          </cell>
          <cell r="C4532" t="str">
            <v>TUBO DE COBRE CLASSE "E", DN = 66 MM, PARA INSTALACAO HIDRAULICA PREDIAL</v>
          </cell>
          <cell r="D4532" t="str">
            <v>M</v>
          </cell>
          <cell r="E4532" t="str">
            <v>CR</v>
          </cell>
          <cell r="F4532" t="str">
            <v>VERIFICAR</v>
          </cell>
          <cell r="G4532" t="str">
            <v>VERIFICAR</v>
          </cell>
          <cell r="H4532" t="str">
            <v>VERIFICAR</v>
          </cell>
          <cell r="I4532" t="str">
            <v>SEM VALOR</v>
          </cell>
        </row>
        <row r="4533">
          <cell r="B4533">
            <v>12749</v>
          </cell>
          <cell r="C4533" t="str">
            <v>TUBO DE COBRE CLASSE "E", DN = 79 MM, PARA INSTALACAO HIDRAULICA PREDIAL</v>
          </cell>
          <cell r="D4533" t="str">
            <v>M</v>
          </cell>
          <cell r="E4533" t="str">
            <v>CR</v>
          </cell>
          <cell r="F4533" t="str">
            <v>VERIFICAR</v>
          </cell>
          <cell r="G4533" t="str">
            <v>VERIFICAR</v>
          </cell>
          <cell r="H4533" t="str">
            <v>VERIFICAR</v>
          </cell>
          <cell r="I4533" t="str">
            <v>SEM VALOR</v>
          </cell>
        </row>
        <row r="4534">
          <cell r="B4534">
            <v>39660</v>
          </cell>
          <cell r="C4534" t="str">
            <v>TUBO DE COBRE FLEXIVEL, D = 1/2", E = 0,79 MM, PARA AR-CONDICIONADO/ INSTALACOES GAS RESIDENCIAIS E COMERCIAIS</v>
          </cell>
          <cell r="D4534" t="str">
            <v>M</v>
          </cell>
          <cell r="E4534" t="str">
            <v>CR</v>
          </cell>
          <cell r="F4534" t="str">
            <v>VERIFICAR</v>
          </cell>
          <cell r="G4534" t="str">
            <v>VERIFICAR</v>
          </cell>
          <cell r="H4534" t="str">
            <v>VERIFICAR</v>
          </cell>
          <cell r="I4534" t="str">
            <v>SEM VALOR</v>
          </cell>
        </row>
        <row r="4535">
          <cell r="B4535">
            <v>39662</v>
          </cell>
          <cell r="C4535" t="str">
            <v>TUBO DE COBRE FLEXIVEL, D = 1/4", E = 0,79 MM, PARA AR-CONDICIONADO/ INSTALACOES GAS RESIDENCIAIS E COMERCIAIS</v>
          </cell>
          <cell r="D4535" t="str">
            <v>M</v>
          </cell>
          <cell r="E4535" t="str">
            <v>CR</v>
          </cell>
          <cell r="F4535" t="str">
            <v>VERIFICAR</v>
          </cell>
          <cell r="G4535" t="str">
            <v>VERIFICAR</v>
          </cell>
          <cell r="H4535" t="str">
            <v>VERIFICAR</v>
          </cell>
          <cell r="I4535" t="str">
            <v>SEM VALOR</v>
          </cell>
        </row>
        <row r="4536">
          <cell r="B4536">
            <v>39661</v>
          </cell>
          <cell r="C4536" t="str">
            <v>TUBO DE COBRE FLEXIVEL, D = 3/16", E = 0,79 MM, PARA AR-CONDICIONADO/ INSTALACOES GAS RESIDENCIAIS E COMERCIAIS</v>
          </cell>
          <cell r="D4536" t="str">
            <v>M</v>
          </cell>
          <cell r="E4536" t="str">
            <v>CR</v>
          </cell>
          <cell r="F4536" t="str">
            <v>VERIFICAR</v>
          </cell>
          <cell r="G4536" t="str">
            <v>VERIFICAR</v>
          </cell>
          <cell r="H4536" t="str">
            <v>VERIFICAR</v>
          </cell>
          <cell r="I4536" t="str">
            <v>SEM VALOR</v>
          </cell>
        </row>
        <row r="4537">
          <cell r="B4537">
            <v>39666</v>
          </cell>
          <cell r="C4537" t="str">
            <v>TUBO DE COBRE FLEXIVEL, D = 3/4", E = 0,79 MM, PARA AR-CONDICIONADO/ INSTALACOES GAS RESIDENCIAIS E COMERCIAIS</v>
          </cell>
          <cell r="D4537" t="str">
            <v>M</v>
          </cell>
          <cell r="E4537" t="str">
            <v>CR</v>
          </cell>
          <cell r="F4537" t="str">
            <v>VERIFICAR</v>
          </cell>
          <cell r="G4537" t="str">
            <v>VERIFICAR</v>
          </cell>
          <cell r="H4537" t="str">
            <v>VERIFICAR</v>
          </cell>
          <cell r="I4537" t="str">
            <v>SEM VALOR</v>
          </cell>
        </row>
        <row r="4538">
          <cell r="B4538">
            <v>39664</v>
          </cell>
          <cell r="C4538" t="str">
            <v>TUBO DE COBRE FLEXIVEL, D = 3/8", E = 0,79 MM, PARA AR-CONDICIONADO/ INSTALACOES GAS RESIDENCIAIS E COMERCIAIS</v>
          </cell>
          <cell r="D4538" t="str">
            <v>M</v>
          </cell>
          <cell r="E4538" t="str">
            <v>CR</v>
          </cell>
          <cell r="F4538" t="str">
            <v>VERIFICAR</v>
          </cell>
          <cell r="G4538" t="str">
            <v>VERIFICAR</v>
          </cell>
          <cell r="H4538" t="str">
            <v>VERIFICAR</v>
          </cell>
          <cell r="I4538" t="str">
            <v>SEM VALOR</v>
          </cell>
        </row>
        <row r="4539">
          <cell r="B4539">
            <v>39663</v>
          </cell>
          <cell r="C4539" t="str">
            <v>TUBO DE COBRE FLEXIVEL, D = 5/16", E = 0,79 MM, PARA AR-CONDICIONADO/ INSTALACOES GAS RESIDENCIAIS E COMERCIAIS</v>
          </cell>
          <cell r="D4539" t="str">
            <v>M</v>
          </cell>
          <cell r="E4539" t="str">
            <v>CR</v>
          </cell>
          <cell r="F4539" t="str">
            <v>VERIFICAR</v>
          </cell>
          <cell r="G4539" t="str">
            <v>VERIFICAR</v>
          </cell>
          <cell r="H4539" t="str">
            <v>VERIFICAR</v>
          </cell>
          <cell r="I4539" t="str">
            <v>SEM VALOR</v>
          </cell>
        </row>
        <row r="4540">
          <cell r="B4540">
            <v>39665</v>
          </cell>
          <cell r="C4540" t="str">
            <v>TUBO DE COBRE FLEXIVEL, D = 5/8", E = 0,79 MM, PARA AR-CONDICIONADO/ INSTALACOES GAS RESIDENCIAIS E COMERCIAIS</v>
          </cell>
          <cell r="D4540" t="str">
            <v>M</v>
          </cell>
          <cell r="E4540" t="str">
            <v>CR</v>
          </cell>
          <cell r="F4540" t="str">
            <v>VERIFICAR</v>
          </cell>
          <cell r="G4540" t="str">
            <v>VERIFICAR</v>
          </cell>
          <cell r="H4540" t="str">
            <v>VERIFICAR</v>
          </cell>
          <cell r="I4540" t="str">
            <v>SEM VALOR</v>
          </cell>
        </row>
        <row r="4541">
          <cell r="B4541">
            <v>7753</v>
          </cell>
          <cell r="C4541" t="str">
            <v>TUBO DE CONCRETO ARMADO PARA AGUAS PLUVIAIS, CLASSE PA-1, COM ENCAIXE PONTA E BOLSA, DIAMETRO NOMINAL DE 1000 MM</v>
          </cell>
          <cell r="D4541" t="str">
            <v>M</v>
          </cell>
          <cell r="E4541" t="str">
            <v>CR</v>
          </cell>
          <cell r="F4541">
            <v>483.49</v>
          </cell>
          <cell r="G4541">
            <v>483.49</v>
          </cell>
          <cell r="H4541">
            <v>483.49</v>
          </cell>
          <cell r="I4541" t="str">
            <v>COM VALOR</v>
          </cell>
        </row>
        <row r="4542">
          <cell r="B4542">
            <v>13256</v>
          </cell>
          <cell r="C4542" t="str">
            <v>TUBO DE CONCRETO ARMADO PARA AGUAS PLUVIAIS, CLASSE PA-1, COM ENCAIXE PONTA E BOLSA, DIAMETRO NOMINAL DE 1100 MM</v>
          </cell>
          <cell r="D4542" t="str">
            <v>M</v>
          </cell>
          <cell r="E4542" t="str">
            <v>CR</v>
          </cell>
          <cell r="F4542">
            <v>677.31</v>
          </cell>
          <cell r="G4542">
            <v>677.31</v>
          </cell>
          <cell r="H4542">
            <v>677.31</v>
          </cell>
          <cell r="I4542" t="str">
            <v>COM VALOR</v>
          </cell>
        </row>
        <row r="4543">
          <cell r="B4543">
            <v>7757</v>
          </cell>
          <cell r="C4543" t="str">
            <v>TUBO DE CONCRETO ARMADO PARA AGUAS PLUVIAIS, CLASSE PA-1, COM ENCAIXE PONTA E BOLSA, DIAMETRO NOMINAL DE 1200 MM</v>
          </cell>
          <cell r="D4543" t="str">
            <v>M</v>
          </cell>
          <cell r="E4543" t="str">
            <v>CR</v>
          </cell>
          <cell r="F4543">
            <v>722.11</v>
          </cell>
          <cell r="G4543">
            <v>722.11</v>
          </cell>
          <cell r="H4543">
            <v>722.11</v>
          </cell>
          <cell r="I4543" t="str">
            <v>COM VALOR</v>
          </cell>
        </row>
        <row r="4544">
          <cell r="B4544">
            <v>7758</v>
          </cell>
          <cell r="C4544" t="str">
            <v>TUBO DE CONCRETO ARMADO PARA AGUAS PLUVIAIS, CLASSE PA-1, COM ENCAIXE PONTA E BOLSA, DIAMETRO NOMINAL DE 1500 MM</v>
          </cell>
          <cell r="D4544" t="str">
            <v>M</v>
          </cell>
          <cell r="E4544" t="str">
            <v>CR</v>
          </cell>
          <cell r="F4544">
            <v>1046.18</v>
          </cell>
          <cell r="G4544">
            <v>1046.18</v>
          </cell>
          <cell r="H4544">
            <v>1046.18</v>
          </cell>
          <cell r="I4544" t="str">
            <v>COM VALOR</v>
          </cell>
        </row>
        <row r="4545">
          <cell r="B4545">
            <v>7759</v>
          </cell>
          <cell r="C4545" t="str">
            <v>TUBO DE CONCRETO ARMADO PARA AGUAS PLUVIAIS, CLASSE PA-1, COM ENCAIXE PONTA E BOLSA, DIAMETRO NOMINAL DE 2000 MM</v>
          </cell>
          <cell r="D4545" t="str">
            <v>M</v>
          </cell>
          <cell r="E4545" t="str">
            <v>CR</v>
          </cell>
          <cell r="F4545">
            <v>2898.97</v>
          </cell>
          <cell r="G4545">
            <v>2898.97</v>
          </cell>
          <cell r="H4545">
            <v>2898.97</v>
          </cell>
          <cell r="I4545" t="str">
            <v>COM VALOR</v>
          </cell>
        </row>
        <row r="4546">
          <cell r="B4546">
            <v>40334</v>
          </cell>
          <cell r="C4546" t="str">
            <v>TUBO DE CONCRETO ARMADO PARA AGUAS PLUVIAIS, CLASSE PA-1, COM ENCAIXE PONTA E BOLSA, DIAMETRO NOMINAL DE 300 MM</v>
          </cell>
          <cell r="D4546" t="str">
            <v>M</v>
          </cell>
          <cell r="E4546" t="str">
            <v>CR</v>
          </cell>
          <cell r="F4546">
            <v>113.57</v>
          </cell>
          <cell r="G4546">
            <v>113.57</v>
          </cell>
          <cell r="H4546">
            <v>113.57</v>
          </cell>
          <cell r="I4546" t="str">
            <v>COM VALOR</v>
          </cell>
        </row>
        <row r="4547">
          <cell r="B4547">
            <v>7745</v>
          </cell>
          <cell r="C4547" t="str">
            <v>TUBO DE CONCRETO ARMADO PARA AGUAS PLUVIAIS, CLASSE PA-1, COM ENCAIXE PONTA E BOLSA, DIAMETRO NOMINAL DE 400 MM</v>
          </cell>
          <cell r="D4547" t="str">
            <v>M</v>
          </cell>
          <cell r="E4547" t="str">
            <v>CR</v>
          </cell>
          <cell r="F4547">
            <v>128.16</v>
          </cell>
          <cell r="G4547">
            <v>128.16</v>
          </cell>
          <cell r="H4547">
            <v>128.16</v>
          </cell>
          <cell r="I4547" t="str">
            <v>COM VALOR</v>
          </cell>
        </row>
        <row r="4548">
          <cell r="B4548">
            <v>7742</v>
          </cell>
          <cell r="C4548" t="str">
            <v>TUBO DE CONCRETO ARMADO PARA AGUAS PLUVIAIS, CLASSE PA-1, COM ENCAIXE PONTA E BOLSA, DIAMETRO NOMINAL DE 700 MM</v>
          </cell>
          <cell r="D4548" t="str">
            <v>M</v>
          </cell>
          <cell r="E4548" t="str">
            <v>CR</v>
          </cell>
          <cell r="F4548">
            <v>338.03</v>
          </cell>
          <cell r="G4548">
            <v>338.03</v>
          </cell>
          <cell r="H4548">
            <v>338.03</v>
          </cell>
          <cell r="I4548" t="str">
            <v>COM VALOR</v>
          </cell>
        </row>
        <row r="4549">
          <cell r="B4549">
            <v>7750</v>
          </cell>
          <cell r="C4549" t="str">
            <v>TUBO DE CONCRETO ARMADO PARA AGUAS PLUVIAIS, CLASSE PA-1, COM ENCAIXE PONTA E BOLSA, DIAMETRO NOMINAL DE 800 MM</v>
          </cell>
          <cell r="D4549" t="str">
            <v>M</v>
          </cell>
          <cell r="E4549" t="str">
            <v>CR</v>
          </cell>
          <cell r="F4549">
            <v>412.63</v>
          </cell>
          <cell r="G4549">
            <v>412.63</v>
          </cell>
          <cell r="H4549">
            <v>412.63</v>
          </cell>
          <cell r="I4549" t="str">
            <v>COM VALOR</v>
          </cell>
        </row>
        <row r="4550">
          <cell r="B4550">
            <v>7756</v>
          </cell>
          <cell r="C4550" t="str">
            <v>TUBO DE CONCRETO ARMADO PARA AGUAS PLUVIAIS, CLASSE PA-1, COM ENCAIXE PONTA E BOLSA, DIAMETRO NOMINAL DE 900 MM</v>
          </cell>
          <cell r="D4550" t="str">
            <v>M</v>
          </cell>
          <cell r="E4550" t="str">
            <v>CR</v>
          </cell>
          <cell r="F4550">
            <v>474.11</v>
          </cell>
          <cell r="G4550">
            <v>474.11</v>
          </cell>
          <cell r="H4550">
            <v>474.11</v>
          </cell>
          <cell r="I4550" t="str">
            <v>COM VALOR</v>
          </cell>
        </row>
        <row r="4551">
          <cell r="B4551">
            <v>7725</v>
          </cell>
          <cell r="C4551" t="str">
            <v>TUBO DE CONCRETO ARMADO PARA AGUAS PLUVIAIS, CLASSE PA-1, COM ENCAIXE PONTA E BOLSA, DIAMETRO NOMINAL DE = 600 MM</v>
          </cell>
          <cell r="D4551" t="str">
            <v>M</v>
          </cell>
          <cell r="E4551" t="str">
            <v>CR</v>
          </cell>
          <cell r="F4551">
            <v>248</v>
          </cell>
          <cell r="G4551">
            <v>248</v>
          </cell>
          <cell r="H4551">
            <v>248</v>
          </cell>
          <cell r="I4551" t="str">
            <v>COM VALOR</v>
          </cell>
        </row>
        <row r="4552">
          <cell r="B4552">
            <v>7765</v>
          </cell>
          <cell r="C4552" t="str">
            <v>TUBO DE CONCRETO ARMADO PARA AGUAS PLUVIAIS, CLASSE PA-2, COM ENCAIXE PONTA E BOLSA, DIAMETRO NOMINAL DE 1000 MM</v>
          </cell>
          <cell r="D4552" t="str">
            <v>M</v>
          </cell>
          <cell r="E4552" t="str">
            <v>CR</v>
          </cell>
          <cell r="F4552">
            <v>531.41999999999996</v>
          </cell>
          <cell r="G4552">
            <v>531.41999999999996</v>
          </cell>
          <cell r="H4552">
            <v>531.41999999999996</v>
          </cell>
          <cell r="I4552" t="str">
            <v>COM VALOR</v>
          </cell>
        </row>
        <row r="4553">
          <cell r="B4553">
            <v>12569</v>
          </cell>
          <cell r="C4553" t="str">
            <v>TUBO DE CONCRETO ARMADO PARA AGUAS PLUVIAIS, CLASSE PA-2, COM ENCAIXE PONTA E BOLSA, DIAMETRO NOMINAL DE 1100 MM</v>
          </cell>
          <cell r="D4553" t="str">
            <v>M</v>
          </cell>
          <cell r="E4553" t="str">
            <v>CR</v>
          </cell>
          <cell r="F4553">
            <v>733.57</v>
          </cell>
          <cell r="G4553">
            <v>733.57</v>
          </cell>
          <cell r="H4553">
            <v>733.57</v>
          </cell>
          <cell r="I4553" t="str">
            <v>COM VALOR</v>
          </cell>
        </row>
        <row r="4554">
          <cell r="B4554">
            <v>7766</v>
          </cell>
          <cell r="C4554" t="str">
            <v>TUBO DE CONCRETO ARMADO PARA AGUAS PLUVIAIS, CLASSE PA-2, COM ENCAIXE PONTA E BOLSA, DIAMETRO NOMINAL DE 1200 MM</v>
          </cell>
          <cell r="D4554" t="str">
            <v>M</v>
          </cell>
          <cell r="E4554" t="str">
            <v>CR</v>
          </cell>
          <cell r="F4554">
            <v>779.42</v>
          </cell>
          <cell r="G4554">
            <v>779.42</v>
          </cell>
          <cell r="H4554">
            <v>779.42</v>
          </cell>
          <cell r="I4554" t="str">
            <v>COM VALOR</v>
          </cell>
        </row>
        <row r="4555">
          <cell r="B4555">
            <v>7767</v>
          </cell>
          <cell r="C4555" t="str">
            <v>TUBO DE CONCRETO ARMADO PARA AGUAS PLUVIAIS, CLASSE PA-2, COM ENCAIXE PONTA E BOLSA, DIAMETRO NOMINAL DE 1500 MM</v>
          </cell>
          <cell r="D4555" t="str">
            <v>M</v>
          </cell>
          <cell r="E4555" t="str">
            <v>CR</v>
          </cell>
          <cell r="F4555">
            <v>1119.1199999999999</v>
          </cell>
          <cell r="G4555">
            <v>1119.1199999999999</v>
          </cell>
          <cell r="H4555">
            <v>1119.1199999999999</v>
          </cell>
          <cell r="I4555" t="str">
            <v>COM VALOR</v>
          </cell>
        </row>
        <row r="4556">
          <cell r="B4556">
            <v>7727</v>
          </cell>
          <cell r="C4556" t="str">
            <v>TUBO DE CONCRETO ARMADO PARA AGUAS PLUVIAIS, CLASSE PA-2, COM ENCAIXE PONTA E BOLSA, DIAMETRO NOMINAL DE 2000 MM</v>
          </cell>
          <cell r="D4556" t="str">
            <v>M</v>
          </cell>
          <cell r="E4556" t="str">
            <v>CR</v>
          </cell>
          <cell r="F4556">
            <v>3251.09</v>
          </cell>
          <cell r="G4556">
            <v>3251.09</v>
          </cell>
          <cell r="H4556">
            <v>3251.09</v>
          </cell>
          <cell r="I4556" t="str">
            <v>COM VALOR</v>
          </cell>
        </row>
        <row r="4557">
          <cell r="B4557">
            <v>7760</v>
          </cell>
          <cell r="C4557" t="str">
            <v>TUBO DE CONCRETO ARMADO PARA AGUAS PLUVIAIS, CLASSE PA-2, COM ENCAIXE PONTA E BOLSA, DIAMETRO NOMINAL DE 300 MM</v>
          </cell>
          <cell r="D4557" t="str">
            <v>M</v>
          </cell>
          <cell r="E4557" t="str">
            <v>CR</v>
          </cell>
          <cell r="F4557">
            <v>129.21</v>
          </cell>
          <cell r="G4557">
            <v>129.21</v>
          </cell>
          <cell r="H4557">
            <v>129.21</v>
          </cell>
          <cell r="I4557" t="str">
            <v>COM VALOR</v>
          </cell>
        </row>
        <row r="4558">
          <cell r="B4558">
            <v>7761</v>
          </cell>
          <cell r="C4558" t="str">
            <v>TUBO DE CONCRETO ARMADO PARA AGUAS PLUVIAIS, CLASSE PA-2, COM ENCAIXE PONTA E BOLSA, DIAMETRO NOMINAL DE 400 MM</v>
          </cell>
          <cell r="D4558" t="str">
            <v>M</v>
          </cell>
          <cell r="E4558" t="str">
            <v>CR</v>
          </cell>
          <cell r="F4558">
            <v>135.46</v>
          </cell>
          <cell r="G4558">
            <v>135.46</v>
          </cell>
          <cell r="H4558">
            <v>135.46</v>
          </cell>
          <cell r="I4558" t="str">
            <v>COM VALOR</v>
          </cell>
        </row>
        <row r="4559">
          <cell r="B4559">
            <v>7752</v>
          </cell>
          <cell r="C4559" t="str">
            <v>TUBO DE CONCRETO ARMADO PARA AGUAS PLUVIAIS, CLASSE PA-2, COM ENCAIXE PONTA E BOLSA, DIAMETRO NOMINAL DE 500 MM</v>
          </cell>
          <cell r="D4559" t="str">
            <v>M</v>
          </cell>
          <cell r="E4559" t="str">
            <v>CR</v>
          </cell>
          <cell r="F4559">
            <v>164.63</v>
          </cell>
          <cell r="G4559">
            <v>164.63</v>
          </cell>
          <cell r="H4559">
            <v>164.63</v>
          </cell>
          <cell r="I4559" t="str">
            <v>COM VALOR</v>
          </cell>
        </row>
        <row r="4560">
          <cell r="B4560">
            <v>7762</v>
          </cell>
          <cell r="C4560" t="str">
            <v>TUBO DE CONCRETO ARMADO PARA AGUAS PLUVIAIS, CLASSE PA-2, COM ENCAIXE PONTA E BOLSA, DIAMETRO NOMINAL DE 600 MM</v>
          </cell>
          <cell r="D4560" t="str">
            <v>M</v>
          </cell>
          <cell r="E4560" t="str">
            <v>CR</v>
          </cell>
          <cell r="F4560">
            <v>215.17</v>
          </cell>
          <cell r="G4560">
            <v>215.17</v>
          </cell>
          <cell r="H4560">
            <v>215.17</v>
          </cell>
          <cell r="I4560" t="str">
            <v>COM VALOR</v>
          </cell>
        </row>
        <row r="4561">
          <cell r="B4561">
            <v>7722</v>
          </cell>
          <cell r="C4561" t="str">
            <v>TUBO DE CONCRETO ARMADO PARA AGUAS PLUVIAIS, CLASSE PA-2, COM ENCAIXE PONTA E BOLSA, DIAMETRO NOMINAL DE 700 MM</v>
          </cell>
          <cell r="D4561" t="str">
            <v>M</v>
          </cell>
          <cell r="E4561" t="str">
            <v>CR</v>
          </cell>
          <cell r="F4561">
            <v>329.27</v>
          </cell>
          <cell r="G4561">
            <v>329.27</v>
          </cell>
          <cell r="H4561">
            <v>329.27</v>
          </cell>
          <cell r="I4561" t="str">
            <v>COM VALOR</v>
          </cell>
        </row>
        <row r="4562">
          <cell r="B4562">
            <v>7763</v>
          </cell>
          <cell r="C4562" t="str">
            <v>TUBO DE CONCRETO ARMADO PARA AGUAS PLUVIAIS, CLASSE PA-2, COM ENCAIXE PONTA E BOLSA, DIAMETRO NOMINAL DE 800 MM</v>
          </cell>
          <cell r="D4562" t="str">
            <v>M</v>
          </cell>
          <cell r="E4562" t="str">
            <v>CR</v>
          </cell>
          <cell r="F4562">
            <v>401.17</v>
          </cell>
          <cell r="G4562">
            <v>401.17</v>
          </cell>
          <cell r="H4562">
            <v>401.17</v>
          </cell>
          <cell r="I4562" t="str">
            <v>COM VALOR</v>
          </cell>
        </row>
        <row r="4563">
          <cell r="B4563">
            <v>7764</v>
          </cell>
          <cell r="C4563" t="str">
            <v>TUBO DE CONCRETO ARMADO PARA AGUAS PLUVIAIS, CLASSE PA-2, COM ENCAIXE PONTA E BOLSA, DIAMETRO NOMINAL DE 900 MM</v>
          </cell>
          <cell r="D4563" t="str">
            <v>M</v>
          </cell>
          <cell r="E4563" t="str">
            <v>CR</v>
          </cell>
          <cell r="F4563">
            <v>479.32</v>
          </cell>
          <cell r="G4563">
            <v>479.32</v>
          </cell>
          <cell r="H4563">
            <v>479.32</v>
          </cell>
          <cell r="I4563" t="str">
            <v>COM VALOR</v>
          </cell>
        </row>
        <row r="4564">
          <cell r="B4564">
            <v>12572</v>
          </cell>
          <cell r="C4564" t="str">
            <v>TUBO DE CONCRETO ARMADO PARA AGUAS PLUVIAIS, CLASSE PA-3, COM ENCAIXE PONTA E BOLSA, DIAMETRO NOMINAL DE 1000 MM</v>
          </cell>
          <cell r="D4564" t="str">
            <v>M</v>
          </cell>
          <cell r="E4564" t="str">
            <v>CR</v>
          </cell>
          <cell r="F4564">
            <v>677.31</v>
          </cell>
          <cell r="G4564">
            <v>677.31</v>
          </cell>
          <cell r="H4564">
            <v>677.31</v>
          </cell>
          <cell r="I4564" t="str">
            <v>COM VALOR</v>
          </cell>
        </row>
        <row r="4565">
          <cell r="B4565">
            <v>12573</v>
          </cell>
          <cell r="C4565" t="str">
            <v>TUBO DE CONCRETO ARMADO PARA AGUAS PLUVIAIS, CLASSE PA-3, COM ENCAIXE PONTA E BOLSA, DIAMETRO NOMINAL DE 1100 MM</v>
          </cell>
          <cell r="D4565" t="str">
            <v>M</v>
          </cell>
          <cell r="E4565" t="str">
            <v>CR</v>
          </cell>
          <cell r="F4565">
            <v>890.92</v>
          </cell>
          <cell r="G4565">
            <v>890.92</v>
          </cell>
          <cell r="H4565">
            <v>890.92</v>
          </cell>
          <cell r="I4565" t="str">
            <v>COM VALOR</v>
          </cell>
        </row>
        <row r="4566">
          <cell r="B4566">
            <v>12574</v>
          </cell>
          <cell r="C4566" t="str">
            <v>TUBO DE CONCRETO ARMADO PARA AGUAS PLUVIAIS, CLASSE PA-3, COM ENCAIXE PONTA E BOLSA, DIAMETRO NOMINAL DE 1200 MM</v>
          </cell>
          <cell r="D4566" t="str">
            <v>M</v>
          </cell>
          <cell r="E4566" t="str">
            <v>CR</v>
          </cell>
          <cell r="F4566">
            <v>1077.23</v>
          </cell>
          <cell r="G4566">
            <v>1077.23</v>
          </cell>
          <cell r="H4566">
            <v>1077.23</v>
          </cell>
          <cell r="I4566" t="str">
            <v>COM VALOR</v>
          </cell>
        </row>
        <row r="4567">
          <cell r="B4567">
            <v>12575</v>
          </cell>
          <cell r="C4567" t="str">
            <v>TUBO DE CONCRETO ARMADO PARA AGUAS PLUVIAIS, CLASSE PA-3, COM ENCAIXE PONTA E BOLSA, DIAMETRO NOMINAL DE 1500 MM</v>
          </cell>
          <cell r="D4567" t="str">
            <v>M</v>
          </cell>
          <cell r="E4567" t="str">
            <v>CR</v>
          </cell>
          <cell r="F4567">
            <v>1635.96</v>
          </cell>
          <cell r="G4567">
            <v>1635.96</v>
          </cell>
          <cell r="H4567">
            <v>1635.96</v>
          </cell>
          <cell r="I4567" t="str">
            <v>COM VALOR</v>
          </cell>
        </row>
        <row r="4568">
          <cell r="B4568">
            <v>12576</v>
          </cell>
          <cell r="C4568" t="str">
            <v>TUBO DE CONCRETO ARMADO PARA AGUAS PLUVIAIS, CLASSE PA-3, COM ENCAIXE PONTA E BOLSA, DIAMETRO NOMINAL DE 400 MM</v>
          </cell>
          <cell r="D4568" t="str">
            <v>M</v>
          </cell>
          <cell r="E4568" t="str">
            <v>CR</v>
          </cell>
          <cell r="F4568">
            <v>197.98</v>
          </cell>
          <cell r="G4568">
            <v>197.98</v>
          </cell>
          <cell r="H4568">
            <v>197.98</v>
          </cell>
          <cell r="I4568" t="str">
            <v>COM VALOR</v>
          </cell>
        </row>
        <row r="4569">
          <cell r="B4569">
            <v>12577</v>
          </cell>
          <cell r="C4569" t="str">
            <v>TUBO DE CONCRETO ARMADO PARA AGUAS PLUVIAIS, CLASSE PA-3, COM ENCAIXE PONTA E BOLSA, DIAMETRO NOMINAL DE 500 MM</v>
          </cell>
          <cell r="D4569" t="str">
            <v>M</v>
          </cell>
          <cell r="E4569" t="str">
            <v>CR</v>
          </cell>
          <cell r="F4569">
            <v>266.75</v>
          </cell>
          <cell r="G4569">
            <v>266.75</v>
          </cell>
          <cell r="H4569">
            <v>266.75</v>
          </cell>
          <cell r="I4569" t="str">
            <v>COM VALOR</v>
          </cell>
        </row>
        <row r="4570">
          <cell r="B4570">
            <v>12578</v>
          </cell>
          <cell r="C4570" t="str">
            <v>TUBO DE CONCRETO ARMADO PARA AGUAS PLUVIAIS, CLASSE PA-3, COM ENCAIXE PONTA E BOLSA, DIAMETRO NOMINAL DE 600 MM</v>
          </cell>
          <cell r="D4570" t="str">
            <v>M</v>
          </cell>
          <cell r="E4570" t="str">
            <v>CR</v>
          </cell>
          <cell r="F4570">
            <v>323.02</v>
          </cell>
          <cell r="G4570">
            <v>323.02</v>
          </cell>
          <cell r="H4570">
            <v>323.02</v>
          </cell>
          <cell r="I4570" t="str">
            <v>COM VALOR</v>
          </cell>
        </row>
        <row r="4571">
          <cell r="B4571">
            <v>12579</v>
          </cell>
          <cell r="C4571" t="str">
            <v>TUBO DE CONCRETO ARMADO PARA AGUAS PLUVIAIS, CLASSE PA-3, COM ENCAIXE PONTA E BOLSA, DIAMETRO NOMINAL DE 700 MM</v>
          </cell>
          <cell r="D4571" t="str">
            <v>M</v>
          </cell>
          <cell r="E4571" t="str">
            <v>C</v>
          </cell>
          <cell r="F4571">
            <v>556.42999999999995</v>
          </cell>
          <cell r="G4571">
            <v>556.42999999999995</v>
          </cell>
          <cell r="H4571">
            <v>556.42999999999995</v>
          </cell>
          <cell r="I4571" t="str">
            <v>COM VALOR</v>
          </cell>
        </row>
        <row r="4572">
          <cell r="B4572">
            <v>12580</v>
          </cell>
          <cell r="C4572" t="str">
            <v>TUBO DE CONCRETO ARMADO PARA AGUAS PLUVIAIS, CLASSE PA-3, COM ENCAIXE PONTA E BOLSA, DIAMETRO NOMINAL DE 800 MM</v>
          </cell>
          <cell r="D4572" t="str">
            <v>M</v>
          </cell>
          <cell r="E4572" t="str">
            <v>CR</v>
          </cell>
          <cell r="F4572">
            <v>579.77</v>
          </cell>
          <cell r="G4572">
            <v>579.77</v>
          </cell>
          <cell r="H4572">
            <v>579.77</v>
          </cell>
          <cell r="I4572" t="str">
            <v>COM VALOR</v>
          </cell>
        </row>
        <row r="4573">
          <cell r="B4573">
            <v>12581</v>
          </cell>
          <cell r="C4573" t="str">
            <v>TUBO DE CONCRETO ARMADO PARA AGUAS PLUVIAIS, CLASSE PA-3, COM ENCAIXE PONTA E BOLSA, DIAMETRO NOMINAL DE 900 MM</v>
          </cell>
          <cell r="D4573" t="str">
            <v>M</v>
          </cell>
          <cell r="E4573" t="str">
            <v>CR</v>
          </cell>
          <cell r="F4573">
            <v>621.04</v>
          </cell>
          <cell r="G4573">
            <v>621.04</v>
          </cell>
          <cell r="H4573">
            <v>621.04</v>
          </cell>
          <cell r="I4573" t="str">
            <v>COM VALOR</v>
          </cell>
        </row>
        <row r="4574">
          <cell r="B4574">
            <v>7720</v>
          </cell>
          <cell r="C4574" t="str">
            <v>TUBO DE CONCRETO ARMADO PARA ESGOTO SANITARIO, CLASSE EA-2, COM ENCAIXE PONTA E BOLSA, COM JUNTA ELASTICA, DIAMETRO NOMINAL DE 1000 MM</v>
          </cell>
          <cell r="D4574" t="str">
            <v>M</v>
          </cell>
          <cell r="E4574" t="str">
            <v>CR</v>
          </cell>
          <cell r="F4574">
            <v>971.15</v>
          </cell>
          <cell r="G4574">
            <v>971.15</v>
          </cell>
          <cell r="H4574">
            <v>971.15</v>
          </cell>
          <cell r="I4574" t="str">
            <v>COM VALOR</v>
          </cell>
        </row>
        <row r="4575">
          <cell r="B4575">
            <v>40335</v>
          </cell>
          <cell r="C4575" t="str">
            <v>TUBO DE CONCRETO ARMADO PARA ESGOTO SANITARIO, CLASSE EA-2, COM ENCAIXE PONTA E BOLSA, COM JUNTA ELASTICA, DIAMETRO NOMINAL DE 300 MM</v>
          </cell>
          <cell r="D4575" t="str">
            <v>M</v>
          </cell>
          <cell r="E4575" t="str">
            <v>CR</v>
          </cell>
          <cell r="F4575">
            <v>203.19</v>
          </cell>
          <cell r="G4575">
            <v>203.19</v>
          </cell>
          <cell r="H4575">
            <v>203.19</v>
          </cell>
          <cell r="I4575" t="str">
            <v>COM VALOR</v>
          </cell>
        </row>
        <row r="4576">
          <cell r="B4576">
            <v>7740</v>
          </cell>
          <cell r="C4576" t="str">
            <v>TUBO DE CONCRETO ARMADO PARA ESGOTO SANITARIO, CLASSE EA-2, COM ENCAIXE PONTA E BOLSA, COM JUNTA ELASTICA, DIAMETRO NOMINAL DE 400 MM</v>
          </cell>
          <cell r="D4576" t="str">
            <v>M</v>
          </cell>
          <cell r="E4576" t="str">
            <v>CR</v>
          </cell>
          <cell r="F4576">
            <v>208.4</v>
          </cell>
          <cell r="G4576">
            <v>208.4</v>
          </cell>
          <cell r="H4576">
            <v>208.4</v>
          </cell>
          <cell r="I4576" t="str">
            <v>COM VALOR</v>
          </cell>
        </row>
        <row r="4577">
          <cell r="B4577">
            <v>7741</v>
          </cell>
          <cell r="C4577" t="str">
            <v>TUBO DE CONCRETO ARMADO PARA ESGOTO SANITARIO, CLASSE EA-2, COM ENCAIXE PONTA E BOLSA, COM JUNTA ELASTICA, DIAMETRO NOMINAL DE 500 MM</v>
          </cell>
          <cell r="D4577" t="str">
            <v>M</v>
          </cell>
          <cell r="E4577" t="str">
            <v>CR</v>
          </cell>
          <cell r="F4577">
            <v>385.54</v>
          </cell>
          <cell r="G4577">
            <v>385.54</v>
          </cell>
          <cell r="H4577">
            <v>385.54</v>
          </cell>
          <cell r="I4577" t="str">
            <v>COM VALOR</v>
          </cell>
        </row>
        <row r="4578">
          <cell r="B4578">
            <v>7774</v>
          </cell>
          <cell r="C4578" t="str">
            <v>TUBO DE CONCRETO ARMADO PARA ESGOTO SANITARIO, CLASSE EA-2, COM ENCAIXE PONTA E BOLSA, COM JUNTA ELASTICA, DIAMETRO NOMINAL DE 600 MM</v>
          </cell>
          <cell r="D4578" t="str">
            <v>M</v>
          </cell>
          <cell r="E4578" t="str">
            <v>CR</v>
          </cell>
          <cell r="F4578">
            <v>473.07</v>
          </cell>
          <cell r="G4578">
            <v>473.07</v>
          </cell>
          <cell r="H4578">
            <v>473.07</v>
          </cell>
          <cell r="I4578" t="str">
            <v>COM VALOR</v>
          </cell>
        </row>
        <row r="4579">
          <cell r="B4579">
            <v>7744</v>
          </cell>
          <cell r="C4579" t="str">
            <v>TUBO DE CONCRETO ARMADO PARA ESGOTO SANITARIO, CLASSE EA-2, COM ENCAIXE PONTA E BOLSA, COM JUNTA ELASTICA, DIAMETRO NOMINAL DE 700 MM</v>
          </cell>
          <cell r="D4579" t="str">
            <v>M</v>
          </cell>
          <cell r="E4579" t="str">
            <v>CR</v>
          </cell>
          <cell r="F4579">
            <v>617.91</v>
          </cell>
          <cell r="G4579">
            <v>617.91</v>
          </cell>
          <cell r="H4579">
            <v>617.91</v>
          </cell>
          <cell r="I4579" t="str">
            <v>COM VALOR</v>
          </cell>
        </row>
        <row r="4580">
          <cell r="B4580">
            <v>7773</v>
          </cell>
          <cell r="C4580" t="str">
            <v>TUBO DE CONCRETO ARMADO PARA ESGOTO SANITARIO, CLASSE EA-2, COM ENCAIXE PONTA E BOLSA, COM JUNTA ELASTICA, DIAMETRO NOMINAL DE 800 MM</v>
          </cell>
          <cell r="D4580" t="str">
            <v>M</v>
          </cell>
          <cell r="E4580" t="str">
            <v>CR</v>
          </cell>
          <cell r="F4580">
            <v>631.55999999999995</v>
          </cell>
          <cell r="G4580">
            <v>631.55999999999995</v>
          </cell>
          <cell r="H4580">
            <v>631.55999999999995</v>
          </cell>
          <cell r="I4580" t="str">
            <v>COM VALOR</v>
          </cell>
        </row>
        <row r="4581">
          <cell r="B4581">
            <v>7754</v>
          </cell>
          <cell r="C4581" t="str">
            <v>TUBO DE CONCRETO ARMADO PARA ESGOTO SANITARIO, CLASSE EA-2, COM ENCAIXE PONTA E BOLSA, COM JUNTA ELASTICA, DIAMETRO NOMINAL DE 900 MM</v>
          </cell>
          <cell r="D4581" t="str">
            <v>M</v>
          </cell>
          <cell r="E4581" t="str">
            <v>CR</v>
          </cell>
          <cell r="F4581">
            <v>957.61</v>
          </cell>
          <cell r="G4581">
            <v>957.61</v>
          </cell>
          <cell r="H4581">
            <v>957.61</v>
          </cell>
          <cell r="I4581" t="str">
            <v>COM VALOR</v>
          </cell>
        </row>
        <row r="4582">
          <cell r="B4582">
            <v>7735</v>
          </cell>
          <cell r="C4582" t="str">
            <v>TUBO DE CONCRETO ARMADO PARA ESGOTO SANITARIO, CLASSE EA-3, COM ENCAIXE PONTA E BOLSA, COM JUNTA ELASTICA, DIAMETRO NOMINAL DE 1000 MM</v>
          </cell>
          <cell r="D4582" t="str">
            <v>M</v>
          </cell>
          <cell r="E4582" t="str">
            <v>CR</v>
          </cell>
          <cell r="F4582">
            <v>1240</v>
          </cell>
          <cell r="G4582">
            <v>1240</v>
          </cell>
          <cell r="H4582">
            <v>1240</v>
          </cell>
          <cell r="I4582" t="str">
            <v>COM VALOR</v>
          </cell>
        </row>
        <row r="4583">
          <cell r="B4583">
            <v>7755</v>
          </cell>
          <cell r="C4583" t="str">
            <v>TUBO DE CONCRETO ARMADO PARA ESGOTO SANITARIO, CLASSE EA-3, COM ENCAIXE PONTA E BOLSA, COM JUNTA ELASTICA, DIAMETRO NOMINAL DE 400 MM</v>
          </cell>
          <cell r="D4583" t="str">
            <v>M</v>
          </cell>
          <cell r="E4583" t="str">
            <v>CR</v>
          </cell>
          <cell r="F4583">
            <v>245.91</v>
          </cell>
          <cell r="G4583">
            <v>245.91</v>
          </cell>
          <cell r="H4583">
            <v>245.91</v>
          </cell>
          <cell r="I4583" t="str">
            <v>COM VALOR</v>
          </cell>
        </row>
        <row r="4584">
          <cell r="B4584">
            <v>7776</v>
          </cell>
          <cell r="C4584" t="str">
            <v>TUBO DE CONCRETO ARMADO PARA ESGOTO SANITARIO, CLASSE EA-3, COM ENCAIXE PONTA E BOLSA, COM JUNTA ELASTICA, DIAMETRO NOMINAL DE 500 MM</v>
          </cell>
          <cell r="D4584" t="str">
            <v>M</v>
          </cell>
          <cell r="E4584" t="str">
            <v>CR</v>
          </cell>
          <cell r="F4584">
            <v>512.66999999999996</v>
          </cell>
          <cell r="G4584">
            <v>512.66999999999996</v>
          </cell>
          <cell r="H4584">
            <v>512.66999999999996</v>
          </cell>
          <cell r="I4584" t="str">
            <v>COM VALOR</v>
          </cell>
        </row>
        <row r="4585">
          <cell r="B4585">
            <v>7743</v>
          </cell>
          <cell r="C4585" t="str">
            <v>TUBO DE CONCRETO ARMADO PARA ESGOTO SANITARIO, CLASSE EA-3, COM ENCAIXE PONTA E BOLSA, COM JUNTA ELASTICA, DIAMETRO NOMINAL DE 600 MM</v>
          </cell>
          <cell r="D4585" t="str">
            <v>M</v>
          </cell>
          <cell r="E4585" t="str">
            <v>CR</v>
          </cell>
          <cell r="F4585">
            <v>542.89</v>
          </cell>
          <cell r="G4585">
            <v>542.89</v>
          </cell>
          <cell r="H4585">
            <v>542.89</v>
          </cell>
          <cell r="I4585" t="str">
            <v>COM VALOR</v>
          </cell>
        </row>
        <row r="4586">
          <cell r="B4586">
            <v>7733</v>
          </cell>
          <cell r="C4586" t="str">
            <v>TUBO DE CONCRETO ARMADO PARA ESGOTO SANITARIO, CLASSE EA-3, COM ENCAIXE PONTA E BOLSA, COM JUNTA ELASTICA, DIAMETRO NOMINAL DE 700 MM</v>
          </cell>
          <cell r="D4586" t="str">
            <v>M</v>
          </cell>
          <cell r="E4586" t="str">
            <v>CR</v>
          </cell>
          <cell r="F4586">
            <v>708.57</v>
          </cell>
          <cell r="G4586">
            <v>708.57</v>
          </cell>
          <cell r="H4586">
            <v>708.57</v>
          </cell>
          <cell r="I4586" t="str">
            <v>COM VALOR</v>
          </cell>
        </row>
        <row r="4587">
          <cell r="B4587">
            <v>7775</v>
          </cell>
          <cell r="C4587" t="str">
            <v>TUBO DE CONCRETO ARMADO PARA ESGOTO SANITARIO, CLASSE EA-3, COM ENCAIXE PONTA E BOLSA, COM JUNTA ELASTICA, DIAMETRO NOMINAL DE 800 MM</v>
          </cell>
          <cell r="D4587" t="str">
            <v>M</v>
          </cell>
          <cell r="E4587" t="str">
            <v>CR</v>
          </cell>
          <cell r="F4587">
            <v>776.3</v>
          </cell>
          <cell r="G4587">
            <v>776.3</v>
          </cell>
          <cell r="H4587">
            <v>776.3</v>
          </cell>
          <cell r="I4587" t="str">
            <v>COM VALOR</v>
          </cell>
        </row>
        <row r="4588">
          <cell r="B4588">
            <v>7734</v>
          </cell>
          <cell r="C4588" t="str">
            <v>TUBO DE CONCRETO ARMADO PARA ESGOTO SANITARIO, CLASSE EA-3, COM ENCAIXE PONTA E BOLSA, COM JUNTA ELASTICA, DIAMETRO NOMINAL DE 900 MM</v>
          </cell>
          <cell r="D4588" t="str">
            <v>M</v>
          </cell>
          <cell r="E4588" t="str">
            <v>CR</v>
          </cell>
          <cell r="F4588">
            <v>1099.32</v>
          </cell>
          <cell r="G4588">
            <v>1099.32</v>
          </cell>
          <cell r="H4588">
            <v>1099.32</v>
          </cell>
          <cell r="I4588" t="str">
            <v>COM VALOR</v>
          </cell>
        </row>
        <row r="4589">
          <cell r="B4589">
            <v>7714</v>
          </cell>
          <cell r="C4589" t="str">
            <v>TUBO DE CONCRETO ARMADO, PRE MOLDADO PARA AGUAS PLUVIAIS, CLASSE PA-1, COM ENCAIXE PONTA E BOLSA, DIAMETRO NOMINAL DE 500 MM</v>
          </cell>
          <cell r="D4589" t="str">
            <v>M</v>
          </cell>
          <cell r="E4589" t="str">
            <v>CR</v>
          </cell>
          <cell r="F4589">
            <v>153.16999999999999</v>
          </cell>
          <cell r="G4589">
            <v>153.16999999999999</v>
          </cell>
          <cell r="H4589">
            <v>153.16999999999999</v>
          </cell>
          <cell r="I4589" t="str">
            <v>COM VALOR</v>
          </cell>
        </row>
        <row r="4590">
          <cell r="B4590">
            <v>37449</v>
          </cell>
          <cell r="C4590" t="str">
            <v>TUBO DE CONCRETO SIMPLES PARA AGUAS PLUVIAIS, CLASSE PS1, COM ENCAIXE MACHO E FEMEA, DIAMETRO NOMINAL DE 200 MM</v>
          </cell>
          <cell r="D4590" t="str">
            <v>M</v>
          </cell>
          <cell r="E4590" t="str">
            <v>CR</v>
          </cell>
          <cell r="F4590" t="str">
            <v>VERIFICAR</v>
          </cell>
          <cell r="G4590" t="str">
            <v>VERIFICAR</v>
          </cell>
          <cell r="H4590" t="str">
            <v>VERIFICAR</v>
          </cell>
          <cell r="I4590" t="str">
            <v>SEM VALOR</v>
          </cell>
        </row>
        <row r="4591">
          <cell r="B4591">
            <v>37450</v>
          </cell>
          <cell r="C4591" t="str">
            <v>TUBO DE CONCRETO SIMPLES PARA AGUAS PLUVIAIS, CLASSE PS1, COM ENCAIXE MACHO E FEMEA, DIAMETRO NOMINAL DE 300 MM</v>
          </cell>
          <cell r="D4591" t="str">
            <v>M</v>
          </cell>
          <cell r="E4591" t="str">
            <v>CR</v>
          </cell>
          <cell r="F4591" t="str">
            <v>VERIFICAR</v>
          </cell>
          <cell r="G4591" t="str">
            <v>VERIFICAR</v>
          </cell>
          <cell r="H4591" t="str">
            <v>VERIFICAR</v>
          </cell>
          <cell r="I4591" t="str">
            <v>SEM VALOR</v>
          </cell>
        </row>
        <row r="4592">
          <cell r="B4592">
            <v>37451</v>
          </cell>
          <cell r="C4592" t="str">
            <v>TUBO DE CONCRETO SIMPLES PARA AGUAS PLUVIAIS, CLASSE PS1, COM ENCAIXE MACHO E FEMEA, DIAMETRO NOMINAL DE 400 MM</v>
          </cell>
          <cell r="D4592" t="str">
            <v>M</v>
          </cell>
          <cell r="E4592" t="str">
            <v>CR</v>
          </cell>
          <cell r="F4592" t="str">
            <v>VERIFICAR</v>
          </cell>
          <cell r="G4592" t="str">
            <v>VERIFICAR</v>
          </cell>
          <cell r="H4592" t="str">
            <v>VERIFICAR</v>
          </cell>
          <cell r="I4592" t="str">
            <v>SEM VALOR</v>
          </cell>
        </row>
        <row r="4593">
          <cell r="B4593">
            <v>37452</v>
          </cell>
          <cell r="C4593" t="str">
            <v>TUBO DE CONCRETO SIMPLES PARA AGUAS PLUVIAIS, CLASSE PS1, COM ENCAIXE MACHO E FEMEA, DIAMETRO NOMINAL DE 500 MM</v>
          </cell>
          <cell r="D4593" t="str">
            <v>M</v>
          </cell>
          <cell r="E4593" t="str">
            <v>C</v>
          </cell>
          <cell r="F4593" t="str">
            <v>VERIFICAR</v>
          </cell>
          <cell r="G4593" t="str">
            <v>VERIFICAR</v>
          </cell>
          <cell r="H4593" t="str">
            <v>VERIFICAR</v>
          </cell>
          <cell r="I4593" t="str">
            <v>SEM VALOR</v>
          </cell>
        </row>
        <row r="4594">
          <cell r="B4594">
            <v>37453</v>
          </cell>
          <cell r="C4594" t="str">
            <v>TUBO DE CONCRETO SIMPLES PARA AGUAS PLUVIAIS, CLASSE PS1, COM ENCAIXE MACHO E FEMEA, DIAMETRO NOMINAL DE 600 MM</v>
          </cell>
          <cell r="D4594" t="str">
            <v>M</v>
          </cell>
          <cell r="E4594" t="str">
            <v>CR</v>
          </cell>
          <cell r="F4594" t="str">
            <v>VERIFICAR</v>
          </cell>
          <cell r="G4594" t="str">
            <v>VERIFICAR</v>
          </cell>
          <cell r="H4594" t="str">
            <v>VERIFICAR</v>
          </cell>
          <cell r="I4594" t="str">
            <v>SEM VALOR</v>
          </cell>
        </row>
        <row r="4595">
          <cell r="B4595">
            <v>7778</v>
          </cell>
          <cell r="C4595" t="str">
            <v>TUBO DE CONCRETO SIMPLES PARA AGUAS PLUVIAIS, CLASSE PS1, COM ENCAIXE PONTA E BOLSA, DIAMETRO NOMINAL DE 200 MM</v>
          </cell>
          <cell r="D4595" t="str">
            <v>M</v>
          </cell>
          <cell r="E4595" t="str">
            <v>CR</v>
          </cell>
          <cell r="F4595" t="str">
            <v>VERIFICAR</v>
          </cell>
          <cell r="G4595" t="str">
            <v>VERIFICAR</v>
          </cell>
          <cell r="H4595" t="str">
            <v>VERIFICAR</v>
          </cell>
          <cell r="I4595" t="str">
            <v>SEM VALOR</v>
          </cell>
        </row>
        <row r="4596">
          <cell r="B4596">
            <v>7796</v>
          </cell>
          <cell r="C4596" t="str">
            <v>TUBO DE CONCRETO SIMPLES PARA AGUAS PLUVIAIS, CLASSE PS1, COM ENCAIXE PONTA E BOLSA, DIAMETRO NOMINAL DE 300 MM</v>
          </cell>
          <cell r="D4596" t="str">
            <v>M</v>
          </cell>
          <cell r="E4596" t="str">
            <v>CR</v>
          </cell>
          <cell r="F4596" t="str">
            <v>VERIFICAR</v>
          </cell>
          <cell r="G4596" t="str">
            <v>VERIFICAR</v>
          </cell>
          <cell r="H4596" t="str">
            <v>VERIFICAR</v>
          </cell>
          <cell r="I4596" t="str">
            <v>SEM VALOR</v>
          </cell>
        </row>
        <row r="4597">
          <cell r="B4597">
            <v>7781</v>
          </cell>
          <cell r="C4597" t="str">
            <v>TUBO DE CONCRETO SIMPLES PARA AGUAS PLUVIAIS, CLASSE PS1, COM ENCAIXE PONTA E BOLSA, DIAMETRO NOMINAL DE 400 MM</v>
          </cell>
          <cell r="D4597" t="str">
            <v>M</v>
          </cell>
          <cell r="E4597" t="str">
            <v>CR</v>
          </cell>
          <cell r="F4597" t="str">
            <v>VERIFICAR</v>
          </cell>
          <cell r="G4597" t="str">
            <v>VERIFICAR</v>
          </cell>
          <cell r="H4597" t="str">
            <v>VERIFICAR</v>
          </cell>
          <cell r="I4597" t="str">
            <v>SEM VALOR</v>
          </cell>
        </row>
        <row r="4598">
          <cell r="B4598">
            <v>7795</v>
          </cell>
          <cell r="C4598" t="str">
            <v>TUBO DE CONCRETO SIMPLES PARA AGUAS PLUVIAIS, CLASSE PS1, COM ENCAIXE PONTA E BOLSA, DIAMETRO NOMINAL DE 500 MM</v>
          </cell>
          <cell r="D4598" t="str">
            <v>M</v>
          </cell>
          <cell r="E4598" t="str">
            <v>C</v>
          </cell>
          <cell r="F4598" t="str">
            <v>VERIFICAR</v>
          </cell>
          <cell r="G4598" t="str">
            <v>VERIFICAR</v>
          </cell>
          <cell r="H4598" t="str">
            <v>VERIFICAR</v>
          </cell>
          <cell r="I4598" t="str">
            <v>SEM VALOR</v>
          </cell>
        </row>
        <row r="4599">
          <cell r="B4599">
            <v>7791</v>
          </cell>
          <cell r="C4599" t="str">
            <v>TUBO DE CONCRETO SIMPLES PARA AGUAS PLUVIAIS, CLASSE PS1, COM ENCAIXE PONTA E BOLSA, DIAMETRO NOMINAL DE 600 MM</v>
          </cell>
          <cell r="D4599" t="str">
            <v>M</v>
          </cell>
          <cell r="E4599" t="str">
            <v>CR</v>
          </cell>
          <cell r="F4599" t="str">
            <v>VERIFICAR</v>
          </cell>
          <cell r="G4599" t="str">
            <v>VERIFICAR</v>
          </cell>
          <cell r="H4599" t="str">
            <v>VERIFICAR</v>
          </cell>
          <cell r="I4599" t="str">
            <v>SEM VALOR</v>
          </cell>
        </row>
        <row r="4600">
          <cell r="B4600">
            <v>7783</v>
          </cell>
          <cell r="C4600" t="str">
            <v>TUBO DE CONCRETO SIMPLES PARA AGUAS PLUVIAIS, CLASSE PS2, COM ENCAIXE PONTA E BOLSA, DIAMETRO NOMINAL DE 200 MM</v>
          </cell>
          <cell r="D4600" t="str">
            <v>M</v>
          </cell>
          <cell r="E4600" t="str">
            <v>CR</v>
          </cell>
          <cell r="F4600" t="str">
            <v>VERIFICAR</v>
          </cell>
          <cell r="G4600" t="str">
            <v>VERIFICAR</v>
          </cell>
          <cell r="H4600" t="str">
            <v>VERIFICAR</v>
          </cell>
          <cell r="I4600" t="str">
            <v>SEM VALOR</v>
          </cell>
        </row>
        <row r="4601">
          <cell r="B4601">
            <v>7790</v>
          </cell>
          <cell r="C4601" t="str">
            <v>TUBO DE CONCRETO SIMPLES PARA AGUAS PLUVIAIS, CLASSE PS2, COM ENCAIXE PONTA E BOLSA, DIAMETRO NOMINAL DE 300 MM</v>
          </cell>
          <cell r="D4601" t="str">
            <v>M</v>
          </cell>
          <cell r="E4601" t="str">
            <v>CR</v>
          </cell>
          <cell r="F4601" t="str">
            <v>VERIFICAR</v>
          </cell>
          <cell r="G4601" t="str">
            <v>VERIFICAR</v>
          </cell>
          <cell r="H4601" t="str">
            <v>VERIFICAR</v>
          </cell>
          <cell r="I4601" t="str">
            <v>SEM VALOR</v>
          </cell>
        </row>
        <row r="4602">
          <cell r="B4602">
            <v>7785</v>
          </cell>
          <cell r="C4602" t="str">
            <v>TUBO DE CONCRETO SIMPLES PARA AGUAS PLUVIAIS, CLASSE PS2, COM ENCAIXE PONTA E BOLSA, DIAMETRO NOMINAL DE 400 MM</v>
          </cell>
          <cell r="D4602" t="str">
            <v>M</v>
          </cell>
          <cell r="E4602" t="str">
            <v>CR</v>
          </cell>
          <cell r="F4602" t="str">
            <v>VERIFICAR</v>
          </cell>
          <cell r="G4602" t="str">
            <v>VERIFICAR</v>
          </cell>
          <cell r="H4602" t="str">
            <v>VERIFICAR</v>
          </cell>
          <cell r="I4602" t="str">
            <v>SEM VALOR</v>
          </cell>
        </row>
        <row r="4603">
          <cell r="B4603">
            <v>7792</v>
          </cell>
          <cell r="C4603" t="str">
            <v>TUBO DE CONCRETO SIMPLES PARA AGUAS PLUVIAIS, CLASSE PS2, COM ENCAIXE PONTA E BOLSA, DIAMETRO NOMINAL DE 500 MM</v>
          </cell>
          <cell r="D4603" t="str">
            <v>M</v>
          </cell>
          <cell r="E4603" t="str">
            <v>CR</v>
          </cell>
          <cell r="F4603" t="str">
            <v>VERIFICAR</v>
          </cell>
          <cell r="G4603" t="str">
            <v>VERIFICAR</v>
          </cell>
          <cell r="H4603" t="str">
            <v>VERIFICAR</v>
          </cell>
          <cell r="I4603" t="str">
            <v>SEM VALOR</v>
          </cell>
        </row>
        <row r="4604">
          <cell r="B4604">
            <v>7793</v>
          </cell>
          <cell r="C4604" t="str">
            <v>TUBO DE CONCRETO SIMPLES PARA AGUAS PLUVIAIS, CLASSE PS2, COM ENCAIXE PONTA E BOLSA, DIAMETRO NOMINAL DE 600 MM</v>
          </cell>
          <cell r="D4604" t="str">
            <v>M</v>
          </cell>
          <cell r="E4604" t="str">
            <v>CR</v>
          </cell>
          <cell r="F4604" t="str">
            <v>VERIFICAR</v>
          </cell>
          <cell r="G4604" t="str">
            <v>VERIFICAR</v>
          </cell>
          <cell r="H4604" t="str">
            <v>VERIFICAR</v>
          </cell>
          <cell r="I4604" t="str">
            <v>SEM VALOR</v>
          </cell>
        </row>
        <row r="4605">
          <cell r="B4605">
            <v>13159</v>
          </cell>
          <cell r="C4605" t="str">
            <v>TUBO DE CONCRETO SIMPLES PARA ESGOTO SANITARIO, CLASSE ES, COM ENCAIXE PONTA E BOLSA, COM JUNTA ELASTICA, DIAMETRO NOMINAL DE 400 MM</v>
          </cell>
          <cell r="D4605" t="str">
            <v>M</v>
          </cell>
          <cell r="E4605" t="str">
            <v>CR</v>
          </cell>
          <cell r="F4605" t="str">
            <v>VERIFICAR</v>
          </cell>
          <cell r="G4605" t="str">
            <v>VERIFICAR</v>
          </cell>
          <cell r="H4605" t="str">
            <v>VERIFICAR</v>
          </cell>
          <cell r="I4605" t="str">
            <v>SEM VALOR</v>
          </cell>
        </row>
        <row r="4606">
          <cell r="B4606">
            <v>13168</v>
          </cell>
          <cell r="C4606" t="str">
            <v>TUBO DE CONCRETO SIMPLES PARA ESGOTO SANITARIO, CLASSE ES, COM ENCAIXE PONTA E BOLSA, COM JUNTA ELASTICA, DIAMETRO NOMINAL DE 500 MM</v>
          </cell>
          <cell r="D4606" t="str">
            <v>M</v>
          </cell>
          <cell r="E4606" t="str">
            <v>CR</v>
          </cell>
          <cell r="F4606" t="str">
            <v>VERIFICAR</v>
          </cell>
          <cell r="G4606" t="str">
            <v>VERIFICAR</v>
          </cell>
          <cell r="H4606" t="str">
            <v>VERIFICAR</v>
          </cell>
          <cell r="I4606" t="str">
            <v>SEM VALOR</v>
          </cell>
        </row>
        <row r="4607">
          <cell r="B4607">
            <v>13173</v>
          </cell>
          <cell r="C4607" t="str">
            <v>TUBO DE CONCRETO SIMPLES PARA ESGOTO SANITARIO, CLASSE ES, COM ENCAIXE PONTA E BOLSA, COM JUNTA ELASTICA, DIAMETRO NOMINAL DE 600 MM</v>
          </cell>
          <cell r="D4607" t="str">
            <v>M</v>
          </cell>
          <cell r="E4607" t="str">
            <v>CR</v>
          </cell>
          <cell r="F4607" t="str">
            <v>VERIFICAR</v>
          </cell>
          <cell r="G4607" t="str">
            <v>VERIFICAR</v>
          </cell>
          <cell r="H4607" t="str">
            <v>VERIFICAR</v>
          </cell>
          <cell r="I4607" t="str">
            <v>SEM VALOR</v>
          </cell>
        </row>
        <row r="4608">
          <cell r="B4608">
            <v>12583</v>
          </cell>
          <cell r="C4608" t="str">
            <v>TUBO DE CONCRETO SIMPLES POROSO PARA DRENAGEM (DRENO POROSO), COM ENCAIXE MACHO E FEMEA, DIAMETRO NOMINAL DE 200 MM</v>
          </cell>
          <cell r="D4608" t="str">
            <v>M</v>
          </cell>
          <cell r="E4608" t="str">
            <v>CR</v>
          </cell>
          <cell r="F4608" t="str">
            <v>VERIFICAR</v>
          </cell>
          <cell r="G4608" t="str">
            <v>VERIFICAR</v>
          </cell>
          <cell r="H4608" t="str">
            <v>VERIFICAR</v>
          </cell>
          <cell r="I4608" t="str">
            <v>SEM VALOR</v>
          </cell>
        </row>
        <row r="4609">
          <cell r="B4609">
            <v>12584</v>
          </cell>
          <cell r="C4609" t="str">
            <v>TUBO DE CONCRETO SIMPLES POROSO PARA DRENAGEM (DRENO POROSO), COM ENCAIXE MACHO E FEMEA, DIAMETRO NOMINAL DE 300 MM</v>
          </cell>
          <cell r="D4609" t="str">
            <v>M</v>
          </cell>
          <cell r="E4609" t="str">
            <v>CR</v>
          </cell>
          <cell r="F4609" t="str">
            <v>VERIFICAR</v>
          </cell>
          <cell r="G4609" t="str">
            <v>VERIFICAR</v>
          </cell>
          <cell r="H4609" t="str">
            <v>VERIFICAR</v>
          </cell>
          <cell r="I4609" t="str">
            <v>SEM VALOR</v>
          </cell>
        </row>
        <row r="4610">
          <cell r="B4610">
            <v>12613</v>
          </cell>
          <cell r="C4610" t="str">
            <v>TUBO DE DESCARGA, TIPO BENGALA, PARA LIGACAO CAIXA DE DESCARGA - EMBUTIR, PVC, 40 MM X 150 CM</v>
          </cell>
          <cell r="D4610" t="str">
            <v>UN</v>
          </cell>
          <cell r="E4610" t="str">
            <v>CR</v>
          </cell>
          <cell r="F4610">
            <v>19.73</v>
          </cell>
          <cell r="G4610">
            <v>19.73</v>
          </cell>
          <cell r="H4610">
            <v>19.73</v>
          </cell>
          <cell r="I4610" t="str">
            <v>COM VALOR</v>
          </cell>
        </row>
        <row r="4611">
          <cell r="B4611">
            <v>1031</v>
          </cell>
          <cell r="C4611" t="str">
            <v>TUBO DE DESCIDA EXTERNO, DE PVC, PARA CAIXA DE DESCARGA EXTERNA ALTA - DIAMETRO DE 40 MM E ALTURA DE APROXIMADAMENTE 1,55 M</v>
          </cell>
          <cell r="D4611" t="str">
            <v>UN</v>
          </cell>
          <cell r="E4611" t="str">
            <v>CR</v>
          </cell>
          <cell r="F4611">
            <v>14.72</v>
          </cell>
          <cell r="G4611">
            <v>14.72</v>
          </cell>
          <cell r="H4611">
            <v>14.72</v>
          </cell>
          <cell r="I4611" t="str">
            <v>COM VALOR</v>
          </cell>
        </row>
        <row r="4612">
          <cell r="B4612">
            <v>39707</v>
          </cell>
          <cell r="C4612" t="str">
            <v>TUBO DE ESPUMA DE POLIETILENO EXPANDIDO FLEXIVEL PARA ISOLAMENTO TERMICO DE TUBULACAO DE AR CONDICIONADO, AGUA QUENTE, DN 1 1/2", E= 10 MM</v>
          </cell>
          <cell r="D4612" t="str">
            <v>M</v>
          </cell>
          <cell r="E4612" t="str">
            <v>CR</v>
          </cell>
          <cell r="F4612" t="str">
            <v>VERIFICAR</v>
          </cell>
          <cell r="G4612" t="str">
            <v>VERIFICAR</v>
          </cell>
          <cell r="H4612" t="str">
            <v>VERIFICAR</v>
          </cell>
          <cell r="I4612" t="str">
            <v>SEM VALOR</v>
          </cell>
        </row>
        <row r="4613">
          <cell r="B4613">
            <v>39708</v>
          </cell>
          <cell r="C4613" t="str">
            <v>TUBO DE ESPUMA DE POLIETILENO EXPANDIDO FLEXIVEL PARA ISOLAMENTO TERMICO DE TUBULACAO DE AR CONDICIONADO, AGUA QUENTE, DN 1 1/4", E= 10 MM</v>
          </cell>
          <cell r="D4613" t="str">
            <v>M</v>
          </cell>
          <cell r="E4613" t="str">
            <v>CR</v>
          </cell>
          <cell r="F4613" t="str">
            <v>VERIFICAR</v>
          </cell>
          <cell r="G4613" t="str">
            <v>VERIFICAR</v>
          </cell>
          <cell r="H4613" t="str">
            <v>VERIFICAR</v>
          </cell>
          <cell r="I4613" t="str">
            <v>SEM VALOR</v>
          </cell>
        </row>
        <row r="4614">
          <cell r="B4614">
            <v>39710</v>
          </cell>
          <cell r="C4614" t="str">
            <v>TUBO DE ESPUMA DE POLIETILENO EXPANDIDO FLEXIVEL PARA ISOLAMENTO TERMICO DE TUBULACAO DE AR CONDICIONADO, AGUA QUENTE, DN 1 1/8", E= 10 MM</v>
          </cell>
          <cell r="D4614" t="str">
            <v>M</v>
          </cell>
          <cell r="E4614" t="str">
            <v>CR</v>
          </cell>
          <cell r="F4614" t="str">
            <v>VERIFICAR</v>
          </cell>
          <cell r="G4614" t="str">
            <v>VERIFICAR</v>
          </cell>
          <cell r="H4614" t="str">
            <v>VERIFICAR</v>
          </cell>
          <cell r="I4614" t="str">
            <v>SEM VALOR</v>
          </cell>
        </row>
        <row r="4615">
          <cell r="B4615">
            <v>39709</v>
          </cell>
          <cell r="C4615" t="str">
            <v>TUBO DE ESPUMA DE POLIETILENO EXPANDIDO FLEXIVEL PARA ISOLAMENTO TERMICO DE TUBULACAO DE AR CONDICIONADO, AGUA QUENTE, DN 1 3/8", E= 10 MM</v>
          </cell>
          <cell r="D4615" t="str">
            <v>M</v>
          </cell>
          <cell r="E4615" t="str">
            <v>CR</v>
          </cell>
          <cell r="F4615" t="str">
            <v>VERIFICAR</v>
          </cell>
          <cell r="G4615" t="str">
            <v>VERIFICAR</v>
          </cell>
          <cell r="H4615" t="str">
            <v>VERIFICAR</v>
          </cell>
          <cell r="I4615" t="str">
            <v>SEM VALOR</v>
          </cell>
        </row>
        <row r="4616">
          <cell r="B4616">
            <v>39711</v>
          </cell>
          <cell r="C4616" t="str">
            <v>TUBO DE ESPUMA DE POLIETILENO EXPANDIDO FLEXIVEL PARA ISOLAMENTO TERMICO DE TUBULACAO DE AR CONDICIONADO, AGUA QUENTE, DN 1 5/8", E= 10 MM</v>
          </cell>
          <cell r="D4616" t="str">
            <v>M</v>
          </cell>
          <cell r="E4616" t="str">
            <v>CR</v>
          </cell>
          <cell r="F4616" t="str">
            <v>VERIFICAR</v>
          </cell>
          <cell r="G4616" t="str">
            <v>VERIFICAR</v>
          </cell>
          <cell r="H4616" t="str">
            <v>VERIFICAR</v>
          </cell>
          <cell r="I4616" t="str">
            <v>SEM VALOR</v>
          </cell>
        </row>
        <row r="4617">
          <cell r="B4617">
            <v>39714</v>
          </cell>
          <cell r="C4617" t="str">
            <v>TUBO DE ESPUMA DE POLIETILENO EXPANDIDO FLEXIVEL PARA ISOLAMENTO TERMICO DE TUBULACAO DE AR CONDICIONADO, AGUA QUENTE, DN 1", E= 10 MM</v>
          </cell>
          <cell r="D4617" t="str">
            <v>M</v>
          </cell>
          <cell r="E4617" t="str">
            <v>CR</v>
          </cell>
          <cell r="F4617" t="str">
            <v>VERIFICAR</v>
          </cell>
          <cell r="G4617" t="str">
            <v>VERIFICAR</v>
          </cell>
          <cell r="H4617" t="str">
            <v>VERIFICAR</v>
          </cell>
          <cell r="I4617" t="str">
            <v>SEM VALOR</v>
          </cell>
        </row>
        <row r="4618">
          <cell r="B4618">
            <v>39712</v>
          </cell>
          <cell r="C4618" t="str">
            <v>TUBO DE ESPUMA DE POLIETILENO EXPANDIDO FLEXIVEL PARA ISOLAMENTO TERMICO DE TUBULACAO DE AR CONDICIONADO, AGUA QUENTE, DN 1/2", E= 10 MM</v>
          </cell>
          <cell r="D4618" t="str">
            <v>M</v>
          </cell>
          <cell r="E4618" t="str">
            <v>CR</v>
          </cell>
          <cell r="F4618" t="str">
            <v>VERIFICAR</v>
          </cell>
          <cell r="G4618" t="str">
            <v>VERIFICAR</v>
          </cell>
          <cell r="H4618" t="str">
            <v>VERIFICAR</v>
          </cell>
          <cell r="I4618" t="str">
            <v>SEM VALOR</v>
          </cell>
        </row>
        <row r="4619">
          <cell r="B4619">
            <v>39713</v>
          </cell>
          <cell r="C4619" t="str">
            <v>TUBO DE ESPUMA DE POLIETILENO EXPANDIDO FLEXIVEL PARA ISOLAMENTO TERMICO DE TUBULACAO DE AR CONDICIONADO, AGUA QUENTE, DN 1/4", E= 10 MM</v>
          </cell>
          <cell r="D4619" t="str">
            <v>M</v>
          </cell>
          <cell r="E4619" t="str">
            <v>CR</v>
          </cell>
          <cell r="F4619" t="str">
            <v>VERIFICAR</v>
          </cell>
          <cell r="G4619" t="str">
            <v>VERIFICAR</v>
          </cell>
          <cell r="H4619" t="str">
            <v>VERIFICAR</v>
          </cell>
          <cell r="I4619" t="str">
            <v>SEM VALOR</v>
          </cell>
        </row>
        <row r="4620">
          <cell r="B4620">
            <v>39715</v>
          </cell>
          <cell r="C4620" t="str">
            <v>TUBO DE ESPUMA DE POLIETILENO EXPANDIDO FLEXIVEL PARA ISOLAMENTO TERMICO DE TUBULACAO DE AR CONDICIONADO, AGUA QUENTE, DN 3/4", E= 10 MM</v>
          </cell>
          <cell r="D4620" t="str">
            <v>M</v>
          </cell>
          <cell r="E4620" t="str">
            <v>CR</v>
          </cell>
          <cell r="F4620" t="str">
            <v>VERIFICAR</v>
          </cell>
          <cell r="G4620" t="str">
            <v>VERIFICAR</v>
          </cell>
          <cell r="H4620" t="str">
            <v>VERIFICAR</v>
          </cell>
          <cell r="I4620" t="str">
            <v>SEM VALOR</v>
          </cell>
        </row>
        <row r="4621">
          <cell r="B4621">
            <v>39716</v>
          </cell>
          <cell r="C4621" t="str">
            <v>TUBO DE ESPUMA DE POLIETILENO EXPANDIDO FLEXIVEL PARA ISOLAMENTO TERMICO DE TUBULACAO DE AR CONDICIONADO, AGUA QUENTE, DN 3/8", E= 10 MM</v>
          </cell>
          <cell r="D4621" t="str">
            <v>M</v>
          </cell>
          <cell r="E4621" t="str">
            <v>CR</v>
          </cell>
          <cell r="F4621" t="str">
            <v>VERIFICAR</v>
          </cell>
          <cell r="G4621" t="str">
            <v>VERIFICAR</v>
          </cell>
          <cell r="H4621" t="str">
            <v>VERIFICAR</v>
          </cell>
          <cell r="I4621" t="str">
            <v>SEM VALOR</v>
          </cell>
        </row>
        <row r="4622">
          <cell r="B4622">
            <v>39718</v>
          </cell>
          <cell r="C4622" t="str">
            <v>TUBO DE ESPUMA DE POLIETILENO EXPANDIDO FLEXIVEL PARA ISOLAMENTO TERMICO DE TUBULACAO DE AR CONDICIONADO, AGUA QUENTE, DN 7/8", E= 10 MM</v>
          </cell>
          <cell r="D4622" t="str">
            <v>M</v>
          </cell>
          <cell r="E4622" t="str">
            <v>CR</v>
          </cell>
          <cell r="F4622" t="str">
            <v>VERIFICAR</v>
          </cell>
          <cell r="G4622" t="str">
            <v>VERIFICAR</v>
          </cell>
          <cell r="H4622" t="str">
            <v>VERIFICAR</v>
          </cell>
          <cell r="I4622" t="str">
            <v>SEM VALOR</v>
          </cell>
        </row>
        <row r="4623">
          <cell r="B4623">
            <v>9813</v>
          </cell>
          <cell r="C4623" t="str">
            <v>TUBO DE POLIETILENO DE ALTA DENSIDADE (PEAD), PE-80, DE = 20 MM X 2,3 MM DE PAREDE, PARA LIGACAO DE AGUA PREDIAL (NBR 15561)</v>
          </cell>
          <cell r="D4623" t="str">
            <v>M</v>
          </cell>
          <cell r="E4623" t="str">
            <v>CR</v>
          </cell>
          <cell r="F4623" t="str">
            <v>VERIFICAR</v>
          </cell>
          <cell r="G4623" t="str">
            <v>VERIFICAR</v>
          </cell>
          <cell r="H4623" t="str">
            <v>VERIFICAR</v>
          </cell>
          <cell r="I4623" t="str">
            <v>SEM VALOR</v>
          </cell>
        </row>
        <row r="4624">
          <cell r="B4624">
            <v>9815</v>
          </cell>
          <cell r="C4624" t="str">
            <v>TUBO DE POLIETILENO DE ALTA DENSIDADE (PEAD), PE-80, DE = 32 MM X 3,0 MM DE PAREDE, PARA LIGACAO DE AGUA PREDIAL (NBR 15561)</v>
          </cell>
          <cell r="D4624" t="str">
            <v>M</v>
          </cell>
          <cell r="E4624" t="str">
            <v>C</v>
          </cell>
          <cell r="F4624" t="str">
            <v>VERIFICAR</v>
          </cell>
          <cell r="G4624" t="str">
            <v>VERIFICAR</v>
          </cell>
          <cell r="H4624" t="str">
            <v>VERIFICAR</v>
          </cell>
          <cell r="I4624" t="str">
            <v>SEM VALOR</v>
          </cell>
        </row>
        <row r="4625">
          <cell r="B4625">
            <v>44543</v>
          </cell>
          <cell r="C4625" t="str">
            <v>TUBO DE POLIETILENO DE ALTA DENSIDADE, PEAD, PE-80, DE = 1000 MM X 38,5 MM PAREDE, (SDR 26 - PN 05) PARA REDE DE AGUA OU ESGOTO (NBR 15561)</v>
          </cell>
          <cell r="D4625" t="str">
            <v>M</v>
          </cell>
          <cell r="E4625" t="str">
            <v>CR</v>
          </cell>
          <cell r="F4625" t="str">
            <v>VERIFICAR</v>
          </cell>
          <cell r="G4625" t="str">
            <v>VERIFICAR</v>
          </cell>
          <cell r="H4625" t="str">
            <v>VERIFICAR</v>
          </cell>
          <cell r="I4625" t="str">
            <v>SEM VALOR</v>
          </cell>
        </row>
        <row r="4626">
          <cell r="B4626">
            <v>44526</v>
          </cell>
          <cell r="C4626" t="str">
            <v>TUBO DE POLIETILENO DE ALTA DENSIDADE, PEAD, PE-80, DE = 110 MM X 10,0 MM PAREDE, (SDR 11 - PN 12,5) PARA REDE DE AGUA OU ESGOTO (NBR 15561)</v>
          </cell>
          <cell r="D4626" t="str">
            <v>M</v>
          </cell>
          <cell r="E4626" t="str">
            <v>C</v>
          </cell>
          <cell r="F4626" t="str">
            <v>VERIFICAR</v>
          </cell>
          <cell r="G4626" t="str">
            <v>VERIFICAR</v>
          </cell>
          <cell r="H4626" t="str">
            <v>VERIFICAR</v>
          </cell>
          <cell r="I4626" t="str">
            <v>SEM VALOR</v>
          </cell>
        </row>
        <row r="4627">
          <cell r="B4627">
            <v>44545</v>
          </cell>
          <cell r="C4627" t="str">
            <v>TUBO DE POLIETILENO DE ALTA DENSIDADE, PEAD, PE-80, DE = 160 MM X 14,6 MM PAREDE, (SDR 11 - PN 12,5) PARA REDE DE AGUA OU ESGOTO (NBR 15561)</v>
          </cell>
          <cell r="D4627" t="str">
            <v>M</v>
          </cell>
          <cell r="E4627" t="str">
            <v>CR</v>
          </cell>
          <cell r="F4627" t="str">
            <v>VERIFICAR</v>
          </cell>
          <cell r="G4627" t="str">
            <v>VERIFICAR</v>
          </cell>
          <cell r="H4627" t="str">
            <v>VERIFICAR</v>
          </cell>
          <cell r="I4627" t="str">
            <v>SEM VALOR</v>
          </cell>
        </row>
        <row r="4628">
          <cell r="B4628">
            <v>44525</v>
          </cell>
          <cell r="C4628" t="str">
            <v>TUBO DE POLIETILENO DE ALTA DENSIDADE, PEAD, PE-80, DE = 900 MM X 34,7 MM PAREDE, (SDR 26 - PN 05) PARA REDE DE AGUA OU ESGOTO (NBR 15561)</v>
          </cell>
          <cell r="D4628" t="str">
            <v>M</v>
          </cell>
          <cell r="E4628" t="str">
            <v>CR</v>
          </cell>
          <cell r="F4628" t="str">
            <v>VERIFICAR</v>
          </cell>
          <cell r="G4628" t="str">
            <v>VERIFICAR</v>
          </cell>
          <cell r="H4628" t="str">
            <v>VERIFICAR</v>
          </cell>
          <cell r="I4628" t="str">
            <v>SEM VALOR</v>
          </cell>
        </row>
        <row r="4629">
          <cell r="B4629">
            <v>44547</v>
          </cell>
          <cell r="C4629" t="str">
            <v>TUBO DE POLIETILENO DE ALTA DENSIDADE, PEAD, PE-80, DE= 200 MM X 18,2 MM PAREDE, (SDR 11 - PN 12,5) PARA REDE DE AGUA OU ESGOTO (NBR 15561)</v>
          </cell>
          <cell r="D4629" t="str">
            <v>M</v>
          </cell>
          <cell r="E4629" t="str">
            <v>CR</v>
          </cell>
          <cell r="F4629" t="str">
            <v>VERIFICAR</v>
          </cell>
          <cell r="G4629" t="str">
            <v>VERIFICAR</v>
          </cell>
          <cell r="H4629" t="str">
            <v>VERIFICAR</v>
          </cell>
          <cell r="I4629" t="str">
            <v>SEM VALOR</v>
          </cell>
        </row>
        <row r="4630">
          <cell r="B4630">
            <v>44519</v>
          </cell>
          <cell r="C4630" t="str">
            <v>TUBO DE POLIETILENO DE ALTA DENSIDADE, PEAD, PE-80, DE= 315 MM X 28,7 MM PAREDE, (SDR 11 - PN 12,5) PARA REDE DE AGUA OU ESGOTO (NBR 15561)</v>
          </cell>
          <cell r="D4630" t="str">
            <v>M</v>
          </cell>
          <cell r="E4630" t="str">
            <v>CR</v>
          </cell>
          <cell r="F4630" t="str">
            <v>VERIFICAR</v>
          </cell>
          <cell r="G4630" t="str">
            <v>VERIFICAR</v>
          </cell>
          <cell r="H4630" t="str">
            <v>VERIFICAR</v>
          </cell>
          <cell r="I4630" t="str">
            <v>SEM VALOR</v>
          </cell>
        </row>
        <row r="4631">
          <cell r="B4631">
            <v>44520</v>
          </cell>
          <cell r="C4631" t="str">
            <v>TUBO DE POLIETILENO DE ALTA DENSIDADE, PEAD, PE-80, DE= 400 MM X 36,4 MM PAREDE, (SDR 11 - PN 12,5) PARA REDE DE AGUA OU ESGOTO (NBR 15561)</v>
          </cell>
          <cell r="D4631" t="str">
            <v>M</v>
          </cell>
          <cell r="E4631" t="str">
            <v>CR</v>
          </cell>
          <cell r="F4631" t="str">
            <v>VERIFICAR</v>
          </cell>
          <cell r="G4631" t="str">
            <v>VERIFICAR</v>
          </cell>
          <cell r="H4631" t="str">
            <v>VERIFICAR</v>
          </cell>
          <cell r="I4631" t="str">
            <v>SEM VALOR</v>
          </cell>
        </row>
        <row r="4632">
          <cell r="B4632">
            <v>44521</v>
          </cell>
          <cell r="C4632" t="str">
            <v>TUBO DE POLIETILENO DE ALTA DENSIDADE, PEAD, PE-80, DE= 50 MM X 4,6 MM PAREDE, (SDR 11 - PN 12,5) PARA REDE DE AGUA OU ESGOTO (NBR 15561)</v>
          </cell>
          <cell r="D4632" t="str">
            <v>M</v>
          </cell>
          <cell r="E4632" t="str">
            <v>CR</v>
          </cell>
          <cell r="F4632" t="str">
            <v>VERIFICAR</v>
          </cell>
          <cell r="G4632" t="str">
            <v>VERIFICAR</v>
          </cell>
          <cell r="H4632" t="str">
            <v>VERIFICAR</v>
          </cell>
          <cell r="I4632" t="str">
            <v>SEM VALOR</v>
          </cell>
        </row>
        <row r="4633">
          <cell r="B4633">
            <v>44522</v>
          </cell>
          <cell r="C4633" t="str">
            <v>TUBO DE POLIETILENO DE ALTA DENSIDADE, PEAD, PE-80, DE= 500 MM X 45,5 MM PAREDE, (SDR 11 - PN 12,5) PARA REDE DE AGUA OU ESGOTO (NBR 15561)</v>
          </cell>
          <cell r="D4633" t="str">
            <v>M</v>
          </cell>
          <cell r="E4633" t="str">
            <v>CR</v>
          </cell>
          <cell r="F4633" t="str">
            <v>VERIFICAR</v>
          </cell>
          <cell r="G4633" t="str">
            <v>VERIFICAR</v>
          </cell>
          <cell r="H4633" t="str">
            <v>VERIFICAR</v>
          </cell>
          <cell r="I4633" t="str">
            <v>SEM VALOR</v>
          </cell>
        </row>
        <row r="4634">
          <cell r="B4634">
            <v>44523</v>
          </cell>
          <cell r="C4634" t="str">
            <v>TUBO DE POLIETILENO DE ALTA DENSIDADE, PEAD, PE-80, DE= 630 MM X 57,3 MM PAREDE (SDR 11 - PN 12,5) PARA REDE DE AGUA OU ESGOTO (NBR 15561)</v>
          </cell>
          <cell r="D4634" t="str">
            <v>M</v>
          </cell>
          <cell r="E4634" t="str">
            <v>C</v>
          </cell>
          <cell r="F4634" t="str">
            <v>VERIFICAR</v>
          </cell>
          <cell r="G4634" t="str">
            <v>VERIFICAR</v>
          </cell>
          <cell r="H4634" t="str">
            <v>VERIFICAR</v>
          </cell>
          <cell r="I4634" t="str">
            <v>SEM VALOR</v>
          </cell>
        </row>
        <row r="4635">
          <cell r="B4635">
            <v>44527</v>
          </cell>
          <cell r="C4635" t="str">
            <v>TUBO DE POLIETILENO DE ALTA DENSIDADE, PEAD, PE-80, DE= 730 MM X 34,1 MM PAREDE, (SDR 21 - PN 06) PARA REDE DE AGUA OU ESGOTO (NBR 15561)</v>
          </cell>
          <cell r="D4635" t="str">
            <v>M</v>
          </cell>
          <cell r="E4635" t="str">
            <v>CR</v>
          </cell>
          <cell r="F4635" t="str">
            <v>VERIFICAR</v>
          </cell>
          <cell r="G4635" t="str">
            <v>VERIFICAR</v>
          </cell>
          <cell r="H4635" t="str">
            <v>VERIFICAR</v>
          </cell>
          <cell r="I4635" t="str">
            <v>SEM VALOR</v>
          </cell>
        </row>
        <row r="4636">
          <cell r="B4636">
            <v>44524</v>
          </cell>
          <cell r="C4636" t="str">
            <v>TUBO DE POLIETILENO DE ALTA DENSIDADE, PEAD, PE-80, DE= 75 MM X 6,9 MM PAREDE, (SRD 11 - PN 12,5) PARA REDE DE AGUA OU ESGOTO (NBR 15561)</v>
          </cell>
          <cell r="D4636" t="str">
            <v>M</v>
          </cell>
          <cell r="E4636" t="str">
            <v>CR</v>
          </cell>
          <cell r="F4636" t="str">
            <v>VERIFICAR</v>
          </cell>
          <cell r="G4636" t="str">
            <v>VERIFICAR</v>
          </cell>
          <cell r="H4636" t="str">
            <v>VERIFICAR</v>
          </cell>
          <cell r="I4636" t="str">
            <v>SEM VALOR</v>
          </cell>
        </row>
        <row r="4637">
          <cell r="B4637">
            <v>44542</v>
          </cell>
          <cell r="C4637" t="str">
            <v>TUBO DE POLIETILENO DE ALTA DENSIDADE, PEAD, PE-80, DE= 800 MM X 30,8 MM PAREDE, (SDR 26 - PN 05) PARA REDE DE AGUA OU ESGOTO (NBR 15561)</v>
          </cell>
          <cell r="D4637" t="str">
            <v>M</v>
          </cell>
          <cell r="E4637" t="str">
            <v>CR</v>
          </cell>
          <cell r="F4637" t="str">
            <v>VERIFICAR</v>
          </cell>
          <cell r="G4637" t="str">
            <v>VERIFICAR</v>
          </cell>
          <cell r="H4637" t="str">
            <v>VERIFICAR</v>
          </cell>
          <cell r="I4637" t="str">
            <v>SEM VALOR</v>
          </cell>
        </row>
        <row r="4638">
          <cell r="B4638">
            <v>9877</v>
          </cell>
          <cell r="C4638" t="str">
            <v>TUBO DE PVC, PBL, TIPO LEVE, DN = 250 MM, PARA VENTILACAO</v>
          </cell>
          <cell r="D4638" t="str">
            <v>M</v>
          </cell>
          <cell r="E4638" t="str">
            <v>CR</v>
          </cell>
          <cell r="F4638">
            <v>126.87</v>
          </cell>
          <cell r="G4638">
            <v>126.87</v>
          </cell>
          <cell r="H4638">
            <v>126.87</v>
          </cell>
          <cell r="I4638" t="str">
            <v>COM VALOR</v>
          </cell>
        </row>
        <row r="4639">
          <cell r="B4639">
            <v>9878</v>
          </cell>
          <cell r="C4639" t="str">
            <v>TUBO DE PVC, PBL, TIPO LEVE, DN = 300 MM, PARA VENTILACAO</v>
          </cell>
          <cell r="D4639" t="str">
            <v>M</v>
          </cell>
          <cell r="E4639" t="str">
            <v>CR</v>
          </cell>
          <cell r="F4639">
            <v>156.19</v>
          </cell>
          <cell r="G4639">
            <v>156.19</v>
          </cell>
          <cell r="H4639">
            <v>156.19</v>
          </cell>
          <cell r="I4639" t="str">
            <v>COM VALOR</v>
          </cell>
        </row>
        <row r="4640">
          <cell r="B4640">
            <v>41986</v>
          </cell>
          <cell r="C4640" t="str">
            <v>TUBO DE REVESTIMENTO, EM ACO, CORPO SCHEDULE 40, PONTEIRA SCHEDULE 80, ROSQUEAVEL E SEGMENTADO PARA PERFURACAO, DIAMETRO 10" (273 MM)</v>
          </cell>
          <cell r="D4640" t="str">
            <v>M</v>
          </cell>
          <cell r="E4640" t="str">
            <v>CR</v>
          </cell>
          <cell r="F4640" t="str">
            <v>VERIFICAR</v>
          </cell>
          <cell r="G4640" t="str">
            <v>VERIFICAR</v>
          </cell>
          <cell r="H4640" t="str">
            <v>VERIFICAR</v>
          </cell>
          <cell r="I4640" t="str">
            <v>SEM VALOR</v>
          </cell>
        </row>
        <row r="4641">
          <cell r="B4641">
            <v>43422</v>
          </cell>
          <cell r="C4641" t="str">
            <v>TUBO DE REVESTIMENTO, EM ACO, CORPO SCHEDULE 40, PONTEIRA SCHEDULE 80, ROSQUEAVEL E SEGMENTADO PARA PERFURACAO, DIAMETRO 12" (320 MM)</v>
          </cell>
          <cell r="D4641" t="str">
            <v>M</v>
          </cell>
          <cell r="E4641" t="str">
            <v>CR</v>
          </cell>
          <cell r="F4641" t="str">
            <v>VERIFICAR</v>
          </cell>
          <cell r="G4641" t="str">
            <v>VERIFICAR</v>
          </cell>
          <cell r="H4641" t="str">
            <v>VERIFICAR</v>
          </cell>
          <cell r="I4641" t="str">
            <v>SEM VALOR</v>
          </cell>
        </row>
        <row r="4642">
          <cell r="B4642">
            <v>41987</v>
          </cell>
          <cell r="C4642" t="str">
            <v>TUBO DE REVESTIMENTO, EM ACO, CORPO SCHEDULE 40, PONTEIRA SCHEDULE 80, ROSQUEAVEL E SEGMENTADO PARA PERFURACAO, DIAMETRO 14" (400 MM)</v>
          </cell>
          <cell r="D4642" t="str">
            <v>M</v>
          </cell>
          <cell r="E4642" t="str">
            <v>CR</v>
          </cell>
          <cell r="F4642" t="str">
            <v>VERIFICAR</v>
          </cell>
          <cell r="G4642" t="str">
            <v>VERIFICAR</v>
          </cell>
          <cell r="H4642" t="str">
            <v>VERIFICAR</v>
          </cell>
          <cell r="I4642" t="str">
            <v>SEM VALOR</v>
          </cell>
        </row>
        <row r="4643">
          <cell r="B4643">
            <v>41988</v>
          </cell>
          <cell r="C4643" t="str">
            <v>TUBO DE REVESTIMENTO, EM ACO, CORPO SCHEDULE 40, PONTEIRA SCHEDULE 80, ROSQUEAVEL E SEGMENTADO PARA PERFURACAO, DIAMETRO 16" (450 MM)</v>
          </cell>
          <cell r="D4643" t="str">
            <v>M</v>
          </cell>
          <cell r="E4643" t="str">
            <v>CR</v>
          </cell>
          <cell r="F4643" t="str">
            <v>VERIFICAR</v>
          </cell>
          <cell r="G4643" t="str">
            <v>VERIFICAR</v>
          </cell>
          <cell r="H4643" t="str">
            <v>VERIFICAR</v>
          </cell>
          <cell r="I4643" t="str">
            <v>SEM VALOR</v>
          </cell>
        </row>
        <row r="4644">
          <cell r="B4644">
            <v>41697</v>
          </cell>
          <cell r="C4644" t="str">
            <v>TUBO DE REVESTIMENTO, EM ACO, CORPO SCHEDULE 40, PONTEIRA SCHEDULE 80, ROSQUEAVEL E SEGMENTADO PARA PERFURACAO, DIAMETRO 4" (450 MM)</v>
          </cell>
          <cell r="D4644" t="str">
            <v>M</v>
          </cell>
          <cell r="E4644" t="str">
            <v>CR</v>
          </cell>
          <cell r="F4644" t="str">
            <v>VERIFICAR</v>
          </cell>
          <cell r="G4644" t="str">
            <v>VERIFICAR</v>
          </cell>
          <cell r="H4644" t="str">
            <v>VERIFICAR</v>
          </cell>
          <cell r="I4644" t="str">
            <v>SEM VALOR</v>
          </cell>
        </row>
        <row r="4645">
          <cell r="B4645">
            <v>41985</v>
          </cell>
          <cell r="C4645" t="str">
            <v>TUBO DE REVESTIMENTO, EM ACO, CORPO SCHEDULE 40, PONTEIRA SCHEDULE 80, ROSQUEAVEL E SEGMENTADO PARA PERFURACAO, DIAMETRO 6" (200 MM)</v>
          </cell>
          <cell r="D4645" t="str">
            <v>M</v>
          </cell>
          <cell r="E4645" t="str">
            <v>CR</v>
          </cell>
          <cell r="F4645" t="str">
            <v>VERIFICAR</v>
          </cell>
          <cell r="G4645" t="str">
            <v>VERIFICAR</v>
          </cell>
          <cell r="H4645" t="str">
            <v>VERIFICAR</v>
          </cell>
          <cell r="I4645" t="str">
            <v>SEM VALOR</v>
          </cell>
        </row>
        <row r="4646">
          <cell r="B4646">
            <v>41699</v>
          </cell>
          <cell r="C4646" t="str">
            <v>TUBO DE REVESTIMENTO, EM ACO, CORPO SCHEDULE 40, PONTEIRA SCHEDULE 80, ROSQUEAVEL E SEGMENTADO PARA PERFURACAO, DIAMETRO 8" (200 MM)</v>
          </cell>
          <cell r="D4646" t="str">
            <v>M</v>
          </cell>
          <cell r="E4646" t="str">
            <v>CR</v>
          </cell>
          <cell r="F4646" t="str">
            <v>VERIFICAR</v>
          </cell>
          <cell r="G4646" t="str">
            <v>VERIFICAR</v>
          </cell>
          <cell r="H4646" t="str">
            <v>VERIFICAR</v>
          </cell>
          <cell r="I4646" t="str">
            <v>SEM VALOR</v>
          </cell>
        </row>
        <row r="4647">
          <cell r="B4647">
            <v>38053</v>
          </cell>
          <cell r="C4647" t="str">
            <v>TUBO DRENO, CORRUGADO, ESPIRALADO, FLEXIVEL, PERFURADO, EM POLIETILENO DE ALTA DENSIDADE (PEAD), DN *160* MM, (6") PARA DRENAGEM - EM BARRA (NORMA DNIT 093/2006 - EM)</v>
          </cell>
          <cell r="D4647" t="str">
            <v>M</v>
          </cell>
          <cell r="E4647" t="str">
            <v>CR</v>
          </cell>
          <cell r="F4647" t="str">
            <v>VERIFICAR</v>
          </cell>
          <cell r="G4647" t="str">
            <v>VERIFICAR</v>
          </cell>
          <cell r="H4647" t="str">
            <v>VERIFICAR</v>
          </cell>
          <cell r="I4647" t="str">
            <v>SEM VALOR</v>
          </cell>
        </row>
        <row r="4648">
          <cell r="B4648">
            <v>38054</v>
          </cell>
          <cell r="C4648" t="str">
            <v>TUBO DRENO, CORRUGADO, ESPIRALADO, FLEXIVEL, PERFURADO, EM POLIETILENO DE ALTA DENSIDADE (PEAD), DN *200* MM, (8") PARA DRENAGEM - EM BARRA (NORMA DNIT 093/2006 - EM)</v>
          </cell>
          <cell r="D4648" t="str">
            <v>M</v>
          </cell>
          <cell r="E4648" t="str">
            <v>CR</v>
          </cell>
          <cell r="F4648" t="str">
            <v>VERIFICAR</v>
          </cell>
          <cell r="G4648" t="str">
            <v>VERIFICAR</v>
          </cell>
          <cell r="H4648" t="str">
            <v>VERIFICAR</v>
          </cell>
          <cell r="I4648" t="str">
            <v>SEM VALOR</v>
          </cell>
        </row>
        <row r="4649">
          <cell r="B4649">
            <v>38052</v>
          </cell>
          <cell r="C4649" t="str">
            <v>TUBO DRENO, CORRUGADO, ESPIRALADO, FLEXIVEL, PERFURADO, EM POLIETILENO DE ALTA DENSIDADE (PEAD), DN 100 MM, (4") PARA DRENAGEM - EM ROLO (NORMA DNIT 093/2006 - E.M)</v>
          </cell>
          <cell r="D4649" t="str">
            <v>M</v>
          </cell>
          <cell r="E4649" t="str">
            <v>CR</v>
          </cell>
          <cell r="F4649" t="str">
            <v>VERIFICAR</v>
          </cell>
          <cell r="G4649" t="str">
            <v>VERIFICAR</v>
          </cell>
          <cell r="H4649" t="str">
            <v>VERIFICAR</v>
          </cell>
          <cell r="I4649" t="str">
            <v>SEM VALOR</v>
          </cell>
        </row>
        <row r="4650">
          <cell r="B4650">
            <v>38051</v>
          </cell>
          <cell r="C4650" t="str">
            <v>TUBO DRENO, CORRUGADO, ESPIRALADO, FLEXIVEL, PERFURADO, EM POLIETILENO DE ALTA DENSIDADE (PEAD), DN 65 MM, (2 1/2") PARA DRENAGEM - EM ROLO (NORMA DNIT 093/2006 - EM)</v>
          </cell>
          <cell r="D4650" t="str">
            <v>M</v>
          </cell>
          <cell r="E4650" t="str">
            <v>CR</v>
          </cell>
          <cell r="F4650" t="str">
            <v>VERIFICAR</v>
          </cell>
          <cell r="G4650" t="str">
            <v>VERIFICAR</v>
          </cell>
          <cell r="H4650" t="str">
            <v>VERIFICAR</v>
          </cell>
          <cell r="I4650" t="str">
            <v>SEM VALOR</v>
          </cell>
        </row>
        <row r="4651">
          <cell r="B4651">
            <v>38787</v>
          </cell>
          <cell r="C4651" t="str">
            <v>TUBO MONOCAMADA PEX, DN 16 MM, PARA AGUA QUENTE E FRIA</v>
          </cell>
          <cell r="D4651" t="str">
            <v>M</v>
          </cell>
          <cell r="E4651" t="str">
            <v>CR</v>
          </cell>
          <cell r="F4651" t="str">
            <v>VERIFICAR</v>
          </cell>
          <cell r="G4651" t="str">
            <v>VERIFICAR</v>
          </cell>
          <cell r="H4651" t="str">
            <v>VERIFICAR</v>
          </cell>
          <cell r="I4651" t="str">
            <v>SEM VALOR</v>
          </cell>
        </row>
        <row r="4652">
          <cell r="B4652">
            <v>38825</v>
          </cell>
          <cell r="C4652" t="str">
            <v>TUBO MONOCAMADA PEX, DN 20 MM, PARA AGUA QUENTE E FRIA</v>
          </cell>
          <cell r="D4652" t="str">
            <v>M</v>
          </cell>
          <cell r="E4652" t="str">
            <v>CR</v>
          </cell>
          <cell r="F4652" t="str">
            <v>VERIFICAR</v>
          </cell>
          <cell r="G4652" t="str">
            <v>VERIFICAR</v>
          </cell>
          <cell r="H4652" t="str">
            <v>VERIFICAR</v>
          </cell>
          <cell r="I4652" t="str">
            <v>SEM VALOR</v>
          </cell>
        </row>
        <row r="4653">
          <cell r="B4653">
            <v>38826</v>
          </cell>
          <cell r="C4653" t="str">
            <v>TUBO MONOCAMADA PEX, DN 25 MM, PARA AGUA QUENTE E FRIA</v>
          </cell>
          <cell r="D4653" t="str">
            <v>M</v>
          </cell>
          <cell r="E4653" t="str">
            <v>CR</v>
          </cell>
          <cell r="F4653" t="str">
            <v>VERIFICAR</v>
          </cell>
          <cell r="G4653" t="str">
            <v>VERIFICAR</v>
          </cell>
          <cell r="H4653" t="str">
            <v>VERIFICAR</v>
          </cell>
          <cell r="I4653" t="str">
            <v>SEM VALOR</v>
          </cell>
        </row>
        <row r="4654">
          <cell r="B4654">
            <v>38827</v>
          </cell>
          <cell r="C4654" t="str">
            <v>TUBO MONOCAMADA PEX, DN 32 MM, PARA AGUA QUENTE E FRIA</v>
          </cell>
          <cell r="D4654" t="str">
            <v>M</v>
          </cell>
          <cell r="E4654" t="str">
            <v>CR</v>
          </cell>
          <cell r="F4654" t="str">
            <v>VERIFICAR</v>
          </cell>
          <cell r="G4654" t="str">
            <v>VERIFICAR</v>
          </cell>
          <cell r="H4654" t="str">
            <v>VERIFICAR</v>
          </cell>
          <cell r="I4654" t="str">
            <v>SEM VALOR</v>
          </cell>
        </row>
        <row r="4655">
          <cell r="B4655">
            <v>38828</v>
          </cell>
          <cell r="C4655" t="str">
            <v>TUBO MULTICAMADA PEX GAS, DN *16* MM</v>
          </cell>
          <cell r="D4655" t="str">
            <v>M</v>
          </cell>
          <cell r="E4655" t="str">
            <v>CR</v>
          </cell>
          <cell r="F4655" t="str">
            <v>VERIFICAR</v>
          </cell>
          <cell r="G4655" t="str">
            <v>VERIFICAR</v>
          </cell>
          <cell r="H4655" t="str">
            <v>VERIFICAR</v>
          </cell>
          <cell r="I4655" t="str">
            <v>SEM VALOR</v>
          </cell>
        </row>
        <row r="4656">
          <cell r="B4656">
            <v>38829</v>
          </cell>
          <cell r="C4656" t="str">
            <v>TUBO MULTICAMADA PEX GAS, DN *20* MM</v>
          </cell>
          <cell r="D4656" t="str">
            <v>M</v>
          </cell>
          <cell r="E4656" t="str">
            <v>CR</v>
          </cell>
          <cell r="F4656" t="str">
            <v>VERIFICAR</v>
          </cell>
          <cell r="G4656" t="str">
            <v>VERIFICAR</v>
          </cell>
          <cell r="H4656" t="str">
            <v>VERIFICAR</v>
          </cell>
          <cell r="I4656" t="str">
            <v>SEM VALOR</v>
          </cell>
        </row>
        <row r="4657">
          <cell r="B4657">
            <v>38830</v>
          </cell>
          <cell r="C4657" t="str">
            <v>TUBO MULTICAMADA PEX GAS, DN *26* MM</v>
          </cell>
          <cell r="D4657" t="str">
            <v>M</v>
          </cell>
          <cell r="E4657" t="str">
            <v>CR</v>
          </cell>
          <cell r="F4657" t="str">
            <v>VERIFICAR</v>
          </cell>
          <cell r="G4657" t="str">
            <v>VERIFICAR</v>
          </cell>
          <cell r="H4657" t="str">
            <v>VERIFICAR</v>
          </cell>
          <cell r="I4657" t="str">
            <v>SEM VALOR</v>
          </cell>
        </row>
        <row r="4658">
          <cell r="B4658">
            <v>38831</v>
          </cell>
          <cell r="C4658" t="str">
            <v>TUBO MULTICAMADA PEX GAS, DN *32* MM</v>
          </cell>
          <cell r="D4658" t="str">
            <v>M</v>
          </cell>
          <cell r="E4658" t="str">
            <v>CR</v>
          </cell>
          <cell r="F4658" t="str">
            <v>VERIFICAR</v>
          </cell>
          <cell r="G4658" t="str">
            <v>VERIFICAR</v>
          </cell>
          <cell r="H4658" t="str">
            <v>VERIFICAR</v>
          </cell>
          <cell r="I4658" t="str">
            <v>SEM VALOR</v>
          </cell>
        </row>
        <row r="4659">
          <cell r="B4659">
            <v>36274</v>
          </cell>
          <cell r="C4659" t="str">
            <v>TUBO PPR PN 20, DN 20 MM, PARA AGUA QUENTE PREDIAL</v>
          </cell>
          <cell r="D4659" t="str">
            <v>M</v>
          </cell>
          <cell r="E4659" t="str">
            <v>C</v>
          </cell>
          <cell r="F4659" t="str">
            <v>VERIFICAR</v>
          </cell>
          <cell r="G4659" t="str">
            <v>VERIFICAR</v>
          </cell>
          <cell r="H4659" t="str">
            <v>VERIFICAR</v>
          </cell>
          <cell r="I4659" t="str">
            <v>SEM VALOR</v>
          </cell>
        </row>
        <row r="4660">
          <cell r="B4660">
            <v>36278</v>
          </cell>
          <cell r="C4660" t="str">
            <v>TUBO PPR PN 20, DN 25 MM, PARA AGUA QUENTE PREDIAL</v>
          </cell>
          <cell r="D4660" t="str">
            <v>M</v>
          </cell>
          <cell r="E4660" t="str">
            <v>CR</v>
          </cell>
          <cell r="F4660" t="str">
            <v>VERIFICAR</v>
          </cell>
          <cell r="G4660" t="str">
            <v>VERIFICAR</v>
          </cell>
          <cell r="H4660" t="str">
            <v>VERIFICAR</v>
          </cell>
          <cell r="I4660" t="str">
            <v>SEM VALOR</v>
          </cell>
        </row>
        <row r="4661">
          <cell r="B4661">
            <v>38977</v>
          </cell>
          <cell r="C4661" t="str">
            <v>TUBO PPR, CLASSE PN 12, DN 110 MM</v>
          </cell>
          <cell r="D4661" t="str">
            <v>M</v>
          </cell>
          <cell r="E4661" t="str">
            <v>CR</v>
          </cell>
          <cell r="F4661" t="str">
            <v>VERIFICAR</v>
          </cell>
          <cell r="G4661" t="str">
            <v>VERIFICAR</v>
          </cell>
          <cell r="H4661" t="str">
            <v>VERIFICAR</v>
          </cell>
          <cell r="I4661" t="str">
            <v>SEM VALOR</v>
          </cell>
        </row>
        <row r="4662">
          <cell r="B4662">
            <v>38971</v>
          </cell>
          <cell r="C4662" t="str">
            <v>TUBO PPR, CLASSE PN 12, DN 32 MM</v>
          </cell>
          <cell r="D4662" t="str">
            <v>M</v>
          </cell>
          <cell r="E4662" t="str">
            <v>CR</v>
          </cell>
          <cell r="F4662" t="str">
            <v>VERIFICAR</v>
          </cell>
          <cell r="G4662" t="str">
            <v>VERIFICAR</v>
          </cell>
          <cell r="H4662" t="str">
            <v>VERIFICAR</v>
          </cell>
          <cell r="I4662" t="str">
            <v>SEM VALOR</v>
          </cell>
        </row>
        <row r="4663">
          <cell r="B4663">
            <v>38972</v>
          </cell>
          <cell r="C4663" t="str">
            <v>TUBO PPR, CLASSE PN 12, DN 40 MM</v>
          </cell>
          <cell r="D4663" t="str">
            <v>M</v>
          </cell>
          <cell r="E4663" t="str">
            <v>CR</v>
          </cell>
          <cell r="F4663" t="str">
            <v>VERIFICAR</v>
          </cell>
          <cell r="G4663" t="str">
            <v>VERIFICAR</v>
          </cell>
          <cell r="H4663" t="str">
            <v>VERIFICAR</v>
          </cell>
          <cell r="I4663" t="str">
            <v>SEM VALOR</v>
          </cell>
        </row>
        <row r="4664">
          <cell r="B4664">
            <v>38973</v>
          </cell>
          <cell r="C4664" t="str">
            <v>TUBO PPR, CLASSE PN 12, DN 50 MM</v>
          </cell>
          <cell r="D4664" t="str">
            <v>M</v>
          </cell>
          <cell r="E4664" t="str">
            <v>CR</v>
          </cell>
          <cell r="F4664" t="str">
            <v>VERIFICAR</v>
          </cell>
          <cell r="G4664" t="str">
            <v>VERIFICAR</v>
          </cell>
          <cell r="H4664" t="str">
            <v>VERIFICAR</v>
          </cell>
          <cell r="I4664" t="str">
            <v>SEM VALOR</v>
          </cell>
        </row>
        <row r="4665">
          <cell r="B4665">
            <v>38974</v>
          </cell>
          <cell r="C4665" t="str">
            <v>TUBO PPR, CLASSE PN 12, DN 63 MM</v>
          </cell>
          <cell r="D4665" t="str">
            <v>M</v>
          </cell>
          <cell r="E4665" t="str">
            <v>CR</v>
          </cell>
          <cell r="F4665" t="str">
            <v>VERIFICAR</v>
          </cell>
          <cell r="G4665" t="str">
            <v>VERIFICAR</v>
          </cell>
          <cell r="H4665" t="str">
            <v>VERIFICAR</v>
          </cell>
          <cell r="I4665" t="str">
            <v>SEM VALOR</v>
          </cell>
        </row>
        <row r="4666">
          <cell r="B4666">
            <v>38975</v>
          </cell>
          <cell r="C4666" t="str">
            <v>TUBO PPR, CLASSE PN 12, DN 75 MM</v>
          </cell>
          <cell r="D4666" t="str">
            <v>M</v>
          </cell>
          <cell r="E4666" t="str">
            <v>CR</v>
          </cell>
          <cell r="F4666" t="str">
            <v>VERIFICAR</v>
          </cell>
          <cell r="G4666" t="str">
            <v>VERIFICAR</v>
          </cell>
          <cell r="H4666" t="str">
            <v>VERIFICAR</v>
          </cell>
          <cell r="I4666" t="str">
            <v>SEM VALOR</v>
          </cell>
        </row>
        <row r="4667">
          <cell r="B4667">
            <v>38976</v>
          </cell>
          <cell r="C4667" t="str">
            <v>TUBO PPR, CLASSE PN 12, DN 90 MM</v>
          </cell>
          <cell r="D4667" t="str">
            <v>M</v>
          </cell>
          <cell r="E4667" t="str">
            <v>CR</v>
          </cell>
          <cell r="F4667" t="str">
            <v>VERIFICAR</v>
          </cell>
          <cell r="G4667" t="str">
            <v>VERIFICAR</v>
          </cell>
          <cell r="H4667" t="str">
            <v>VERIFICAR</v>
          </cell>
          <cell r="I4667" t="str">
            <v>SEM VALOR</v>
          </cell>
        </row>
        <row r="4668">
          <cell r="B4668">
            <v>44176</v>
          </cell>
          <cell r="C4668" t="str">
            <v>TUBO PPR, CLASSE PN 20, SOLDAVEL, DN 32 MM PARA AGUA FRIA OU QUENTE PREDIAL</v>
          </cell>
          <cell r="D4668" t="str">
            <v>M</v>
          </cell>
          <cell r="E4668" t="str">
            <v>CR</v>
          </cell>
          <cell r="F4668" t="str">
            <v>VERIFICAR</v>
          </cell>
          <cell r="G4668" t="str">
            <v>VERIFICAR</v>
          </cell>
          <cell r="H4668" t="str">
            <v>VERIFICAR</v>
          </cell>
          <cell r="I4668" t="str">
            <v>SEM VALOR</v>
          </cell>
        </row>
        <row r="4669">
          <cell r="B4669">
            <v>38986</v>
          </cell>
          <cell r="C4669" t="str">
            <v>TUBO PPR, CLASSE PN 25, DN 110 MM, PARA AGUA QUENTE E FRIA PREDIAL</v>
          </cell>
          <cell r="D4669" t="str">
            <v>M</v>
          </cell>
          <cell r="E4669" t="str">
            <v>C</v>
          </cell>
          <cell r="F4669" t="str">
            <v>VERIFICAR</v>
          </cell>
          <cell r="G4669" t="str">
            <v>VERIFICAR</v>
          </cell>
          <cell r="H4669" t="str">
            <v>VERIFICAR</v>
          </cell>
          <cell r="I4669" t="str">
            <v>SEM VALOR</v>
          </cell>
        </row>
        <row r="4670">
          <cell r="B4670">
            <v>38978</v>
          </cell>
          <cell r="C4670" t="str">
            <v>TUBO PPR, CLASSE PN 25, DN 20 MM, PARA AGUA QUENTE E FRIA PREDIAL</v>
          </cell>
          <cell r="D4670" t="str">
            <v>M</v>
          </cell>
          <cell r="E4670" t="str">
            <v>CR</v>
          </cell>
          <cell r="F4670" t="str">
            <v>VERIFICAR</v>
          </cell>
          <cell r="G4670" t="str">
            <v>VERIFICAR</v>
          </cell>
          <cell r="H4670" t="str">
            <v>VERIFICAR</v>
          </cell>
          <cell r="I4670" t="str">
            <v>SEM VALOR</v>
          </cell>
        </row>
        <row r="4671">
          <cell r="B4671">
            <v>38979</v>
          </cell>
          <cell r="C4671" t="str">
            <v>TUBO PPR, CLASSE PN 25, DN 25 MM, PARA AGUA QUENTE E FRIA PREDIAL</v>
          </cell>
          <cell r="D4671" t="str">
            <v>M</v>
          </cell>
          <cell r="E4671" t="str">
            <v>CR</v>
          </cell>
          <cell r="F4671" t="str">
            <v>VERIFICAR</v>
          </cell>
          <cell r="G4671" t="str">
            <v>VERIFICAR</v>
          </cell>
          <cell r="H4671" t="str">
            <v>VERIFICAR</v>
          </cell>
          <cell r="I4671" t="str">
            <v>SEM VALOR</v>
          </cell>
        </row>
        <row r="4672">
          <cell r="B4672">
            <v>38980</v>
          </cell>
          <cell r="C4672" t="str">
            <v>TUBO PPR, CLASSE PN 25, DN 32 MM, PARA AGUA QUENTE E FRIA PREDIAL</v>
          </cell>
          <cell r="D4672" t="str">
            <v>M</v>
          </cell>
          <cell r="E4672" t="str">
            <v>CR</v>
          </cell>
          <cell r="F4672" t="str">
            <v>VERIFICAR</v>
          </cell>
          <cell r="G4672" t="str">
            <v>VERIFICAR</v>
          </cell>
          <cell r="H4672" t="str">
            <v>VERIFICAR</v>
          </cell>
          <cell r="I4672" t="str">
            <v>SEM VALOR</v>
          </cell>
        </row>
        <row r="4673">
          <cell r="B4673">
            <v>38981</v>
          </cell>
          <cell r="C4673" t="str">
            <v>TUBO PPR, CLASSE PN 25, DN 40 MM, PARA AGUA QUENTE E FRIA PREDIAL</v>
          </cell>
          <cell r="D4673" t="str">
            <v>M</v>
          </cell>
          <cell r="E4673" t="str">
            <v>CR</v>
          </cell>
          <cell r="F4673" t="str">
            <v>VERIFICAR</v>
          </cell>
          <cell r="G4673" t="str">
            <v>VERIFICAR</v>
          </cell>
          <cell r="H4673" t="str">
            <v>VERIFICAR</v>
          </cell>
          <cell r="I4673" t="str">
            <v>SEM VALOR</v>
          </cell>
        </row>
        <row r="4674">
          <cell r="B4674">
            <v>38982</v>
          </cell>
          <cell r="C4674" t="str">
            <v>TUBO PPR, CLASSE PN 25, DN 50 MM, PARA AGUA QUENTE E FRIA PREDIAL</v>
          </cell>
          <cell r="D4674" t="str">
            <v>M</v>
          </cell>
          <cell r="E4674" t="str">
            <v>CR</v>
          </cell>
          <cell r="F4674" t="str">
            <v>VERIFICAR</v>
          </cell>
          <cell r="G4674" t="str">
            <v>VERIFICAR</v>
          </cell>
          <cell r="H4674" t="str">
            <v>VERIFICAR</v>
          </cell>
          <cell r="I4674" t="str">
            <v>SEM VALOR</v>
          </cell>
        </row>
        <row r="4675">
          <cell r="B4675">
            <v>38983</v>
          </cell>
          <cell r="C4675" t="str">
            <v>TUBO PPR, CLASSE PN 25, DN 63 MM, PARA AGUA QUENTE E FRIA PREDIAL</v>
          </cell>
          <cell r="D4675" t="str">
            <v>M</v>
          </cell>
          <cell r="E4675" t="str">
            <v>CR</v>
          </cell>
          <cell r="F4675" t="str">
            <v>VERIFICAR</v>
          </cell>
          <cell r="G4675" t="str">
            <v>VERIFICAR</v>
          </cell>
          <cell r="H4675" t="str">
            <v>VERIFICAR</v>
          </cell>
          <cell r="I4675" t="str">
            <v>SEM VALOR</v>
          </cell>
        </row>
        <row r="4676">
          <cell r="B4676">
            <v>38984</v>
          </cell>
          <cell r="C4676" t="str">
            <v>TUBO PPR, CLASSE PN 25, DN 75 MM, PARA AGUA QUENTE E FRIA PREDIAL</v>
          </cell>
          <cell r="D4676" t="str">
            <v>M</v>
          </cell>
          <cell r="E4676" t="str">
            <v>CR</v>
          </cell>
          <cell r="F4676" t="str">
            <v>VERIFICAR</v>
          </cell>
          <cell r="G4676" t="str">
            <v>VERIFICAR</v>
          </cell>
          <cell r="H4676" t="str">
            <v>VERIFICAR</v>
          </cell>
          <cell r="I4676" t="str">
            <v>SEM VALOR</v>
          </cell>
        </row>
        <row r="4677">
          <cell r="B4677">
            <v>38985</v>
          </cell>
          <cell r="C4677" t="str">
            <v>TUBO PPR, CLASSE PN 25, DN 90 MM, PARA AGUA QUENTE E FRIA PREDIAL</v>
          </cell>
          <cell r="D4677" t="str">
            <v>M</v>
          </cell>
          <cell r="E4677" t="str">
            <v>CR</v>
          </cell>
          <cell r="F4677" t="str">
            <v>VERIFICAR</v>
          </cell>
          <cell r="G4677" t="str">
            <v>VERIFICAR</v>
          </cell>
          <cell r="H4677" t="str">
            <v>VERIFICAR</v>
          </cell>
          <cell r="I4677" t="str">
            <v>SEM VALOR</v>
          </cell>
        </row>
        <row r="4678">
          <cell r="B4678">
            <v>38032</v>
          </cell>
          <cell r="C4678" t="str">
            <v>TUBO PVC CORRUGADO, PAREDE DUPLA, JE, DN 150 MM/ DE 160 MM, REDE COLETORA ESGOTO</v>
          </cell>
          <cell r="D4678" t="str">
            <v>M</v>
          </cell>
          <cell r="E4678" t="str">
            <v>C</v>
          </cell>
          <cell r="F4678">
            <v>60.42</v>
          </cell>
          <cell r="G4678">
            <v>60.42</v>
          </cell>
          <cell r="H4678">
            <v>60.42</v>
          </cell>
          <cell r="I4678" t="str">
            <v>COM VALOR</v>
          </cell>
        </row>
        <row r="4679">
          <cell r="B4679">
            <v>38033</v>
          </cell>
          <cell r="C4679" t="str">
            <v>TUBO PVC CORRUGADO, PAREDE DUPLA, JE, DN 200 MM/ DE 200 MM, REDE COLETORA ESGOTO</v>
          </cell>
          <cell r="D4679" t="str">
            <v>M</v>
          </cell>
          <cell r="E4679" t="str">
            <v>CR</v>
          </cell>
          <cell r="F4679">
            <v>102.7</v>
          </cell>
          <cell r="G4679">
            <v>102.7</v>
          </cell>
          <cell r="H4679">
            <v>102.7</v>
          </cell>
          <cell r="I4679" t="str">
            <v>COM VALOR</v>
          </cell>
        </row>
        <row r="4680">
          <cell r="B4680">
            <v>38034</v>
          </cell>
          <cell r="C4680" t="str">
            <v>TUBO PVC CORRUGADO, PAREDE DUPLA, JE, DN 250 MM/ DE 250 MM, REDE COLETORA ESGOTO</v>
          </cell>
          <cell r="D4680" t="str">
            <v>M</v>
          </cell>
          <cell r="E4680" t="str">
            <v>CR</v>
          </cell>
          <cell r="F4680">
            <v>160.88</v>
          </cell>
          <cell r="G4680">
            <v>160.88</v>
          </cell>
          <cell r="H4680">
            <v>160.88</v>
          </cell>
          <cell r="I4680" t="str">
            <v>COM VALOR</v>
          </cell>
        </row>
        <row r="4681">
          <cell r="B4681">
            <v>38035</v>
          </cell>
          <cell r="C4681" t="str">
            <v>TUBO PVC CORRUGADO, PAREDE DUPLA, JE, DN 300 MM/ DE 315 MM, REDE COLETORA ESGOTO</v>
          </cell>
          <cell r="D4681" t="str">
            <v>M</v>
          </cell>
          <cell r="E4681" t="str">
            <v>CR</v>
          </cell>
          <cell r="F4681">
            <v>236.68</v>
          </cell>
          <cell r="G4681">
            <v>236.68</v>
          </cell>
          <cell r="H4681">
            <v>236.68</v>
          </cell>
          <cell r="I4681" t="str">
            <v>COM VALOR</v>
          </cell>
        </row>
        <row r="4682">
          <cell r="B4682">
            <v>38036</v>
          </cell>
          <cell r="C4682" t="str">
            <v>TUBO PVC CORRUGADO, PAREDE DUPLA, JE, DN 350 MM/ DE 355 MM, REDE COLETORA ESGOTO</v>
          </cell>
          <cell r="D4682" t="str">
            <v>M</v>
          </cell>
          <cell r="E4682" t="str">
            <v>CR</v>
          </cell>
          <cell r="F4682">
            <v>318.83</v>
          </cell>
          <cell r="G4682">
            <v>318.83</v>
          </cell>
          <cell r="H4682">
            <v>318.83</v>
          </cell>
          <cell r="I4682" t="str">
            <v>COM VALOR</v>
          </cell>
        </row>
        <row r="4683">
          <cell r="B4683">
            <v>38037</v>
          </cell>
          <cell r="C4683" t="str">
            <v>TUBO PVC CORRUGADO, PAREDE DUPLA, JE, DN 400 MM/ DE 400 MM, REDE COLETORA ESGOTO</v>
          </cell>
          <cell r="D4683" t="str">
            <v>M</v>
          </cell>
          <cell r="E4683" t="str">
            <v>CR</v>
          </cell>
          <cell r="F4683">
            <v>421.14</v>
          </cell>
          <cell r="G4683">
            <v>421.14</v>
          </cell>
          <cell r="H4683">
            <v>421.14</v>
          </cell>
          <cell r="I4683" t="str">
            <v>COM VALOR</v>
          </cell>
        </row>
        <row r="4684">
          <cell r="B4684">
            <v>9850</v>
          </cell>
          <cell r="C4684" t="str">
            <v>TUBO PVC DE REVESTIMENTO GEOMECANICO NERVURADO REFORCADO, DN = 150 MM, COMPRIMENTO = 2 M</v>
          </cell>
          <cell r="D4684" t="str">
            <v>M</v>
          </cell>
          <cell r="E4684" t="str">
            <v>CR</v>
          </cell>
          <cell r="F4684" t="str">
            <v>VERIFICAR</v>
          </cell>
          <cell r="G4684" t="str">
            <v>VERIFICAR</v>
          </cell>
          <cell r="H4684" t="str">
            <v>VERIFICAR</v>
          </cell>
          <cell r="I4684" t="str">
            <v>SEM VALOR</v>
          </cell>
        </row>
        <row r="4685">
          <cell r="B4685">
            <v>9853</v>
          </cell>
          <cell r="C4685" t="str">
            <v>TUBO PVC DE REVESTIMENTO GEOMECANICO NERVURADO REFORCADO, DN = 200 MM, COMPRIMENTO = 2 M</v>
          </cell>
          <cell r="D4685" t="str">
            <v>M</v>
          </cell>
          <cell r="E4685" t="str">
            <v>CR</v>
          </cell>
          <cell r="F4685" t="str">
            <v>VERIFICAR</v>
          </cell>
          <cell r="G4685" t="str">
            <v>VERIFICAR</v>
          </cell>
          <cell r="H4685" t="str">
            <v>VERIFICAR</v>
          </cell>
          <cell r="I4685" t="str">
            <v>SEM VALOR</v>
          </cell>
        </row>
        <row r="4686">
          <cell r="B4686">
            <v>9854</v>
          </cell>
          <cell r="C4686" t="str">
            <v>TUBO PVC DE REVESTIMENTO GEOMECANICO NERVURADO STANDARD, DN = 154 MM, COMPRIMENTO = 2 M</v>
          </cell>
          <cell r="D4686" t="str">
            <v>M</v>
          </cell>
          <cell r="E4686" t="str">
            <v>CR</v>
          </cell>
          <cell r="F4686" t="str">
            <v>VERIFICAR</v>
          </cell>
          <cell r="G4686" t="str">
            <v>VERIFICAR</v>
          </cell>
          <cell r="H4686" t="str">
            <v>VERIFICAR</v>
          </cell>
          <cell r="I4686" t="str">
            <v>SEM VALOR</v>
          </cell>
        </row>
        <row r="4687">
          <cell r="B4687">
            <v>9851</v>
          </cell>
          <cell r="C4687" t="str">
            <v>TUBO PVC DE REVESTIMENTO GEOMECANICO NERVURADO STANDARD, DN = 206 MM, COMPRIMENTO = 2 M</v>
          </cell>
          <cell r="D4687" t="str">
            <v>M</v>
          </cell>
          <cell r="E4687" t="str">
            <v>CR</v>
          </cell>
          <cell r="F4687" t="str">
            <v>VERIFICAR</v>
          </cell>
          <cell r="G4687" t="str">
            <v>VERIFICAR</v>
          </cell>
          <cell r="H4687" t="str">
            <v>VERIFICAR</v>
          </cell>
          <cell r="I4687" t="str">
            <v>SEM VALOR</v>
          </cell>
        </row>
        <row r="4688">
          <cell r="B4688">
            <v>9825</v>
          </cell>
          <cell r="C4688" t="str">
            <v>TUBO PVC DEFOFO, JEI, 1 MPA, DN 100 MM, PARA REDE DE AGUA (NBR 7665)</v>
          </cell>
          <cell r="D4688" t="str">
            <v>M</v>
          </cell>
          <cell r="E4688" t="str">
            <v>CR</v>
          </cell>
          <cell r="F4688">
            <v>39.03</v>
          </cell>
          <cell r="G4688">
            <v>39.03</v>
          </cell>
          <cell r="H4688">
            <v>39.03</v>
          </cell>
          <cell r="I4688" t="str">
            <v>COM VALOR</v>
          </cell>
        </row>
        <row r="4689">
          <cell r="B4689">
            <v>9828</v>
          </cell>
          <cell r="C4689" t="str">
            <v>TUBO PVC DEFOFO, JEI, 1 MPA, DN 150 MM, PARA REDE DE AGUA (NBR 7665)</v>
          </cell>
          <cell r="D4689" t="str">
            <v>M</v>
          </cell>
          <cell r="E4689" t="str">
            <v>CR</v>
          </cell>
          <cell r="F4689">
            <v>105.05</v>
          </cell>
          <cell r="G4689">
            <v>105.05</v>
          </cell>
          <cell r="H4689">
            <v>105.05</v>
          </cell>
          <cell r="I4689" t="str">
            <v>COM VALOR</v>
          </cell>
        </row>
        <row r="4690">
          <cell r="B4690">
            <v>9829</v>
          </cell>
          <cell r="C4690" t="str">
            <v>TUBO PVC DEFOFO, JEI, 1 MPA, DN 200 MM, PARA REDE DE AGUA (NBR 7665)</v>
          </cell>
          <cell r="D4690" t="str">
            <v>M</v>
          </cell>
          <cell r="E4690" t="str">
            <v>CR</v>
          </cell>
          <cell r="F4690">
            <v>178.03</v>
          </cell>
          <cell r="G4690">
            <v>178.03</v>
          </cell>
          <cell r="H4690">
            <v>178.03</v>
          </cell>
          <cell r="I4690" t="str">
            <v>COM VALOR</v>
          </cell>
        </row>
        <row r="4691">
          <cell r="B4691">
            <v>9826</v>
          </cell>
          <cell r="C4691" t="str">
            <v>TUBO PVC DEFOFO, JEI, 1 MPA, DN 250 MM, PARA REDE DE AGUA (NBR 7665)</v>
          </cell>
          <cell r="D4691" t="str">
            <v>M</v>
          </cell>
          <cell r="E4691" t="str">
            <v>CR</v>
          </cell>
          <cell r="F4691">
            <v>271.02</v>
          </cell>
          <cell r="G4691">
            <v>271.02</v>
          </cell>
          <cell r="H4691">
            <v>271.02</v>
          </cell>
          <cell r="I4691" t="str">
            <v>COM VALOR</v>
          </cell>
        </row>
        <row r="4692">
          <cell r="B4692">
            <v>9827</v>
          </cell>
          <cell r="C4692" t="str">
            <v>TUBO PVC DEFOFO, JEI, 1 MPA, DN 300 MM, PARA REDE DE AGUA (NBR 7665)</v>
          </cell>
          <cell r="D4692" t="str">
            <v>M</v>
          </cell>
          <cell r="E4692" t="str">
            <v>CR</v>
          </cell>
          <cell r="F4692">
            <v>384.86</v>
          </cell>
          <cell r="G4692">
            <v>384.86</v>
          </cell>
          <cell r="H4692">
            <v>384.86</v>
          </cell>
          <cell r="I4692" t="str">
            <v>COM VALOR</v>
          </cell>
        </row>
        <row r="4693">
          <cell r="B4693">
            <v>36374</v>
          </cell>
          <cell r="C4693" t="str">
            <v>TUBO PVC PBA JEI, CLASSE 12, DN 100 MM, PARA REDE DE AGUA (NBR 5647)</v>
          </cell>
          <cell r="D4693" t="str">
            <v>M</v>
          </cell>
          <cell r="E4693" t="str">
            <v>CR</v>
          </cell>
          <cell r="F4693">
            <v>46.78</v>
          </cell>
          <cell r="G4693">
            <v>46.78</v>
          </cell>
          <cell r="H4693">
            <v>46.78</v>
          </cell>
          <cell r="I4693" t="str">
            <v>COM VALOR</v>
          </cell>
        </row>
        <row r="4694">
          <cell r="B4694">
            <v>36084</v>
          </cell>
          <cell r="C4694" t="str">
            <v>TUBO PVC PBA JEI, CLASSE 12, DN 50 MM, PARA REDE DE AGUA (NBR 5647)</v>
          </cell>
          <cell r="D4694" t="str">
            <v>M</v>
          </cell>
          <cell r="E4694" t="str">
            <v>CR</v>
          </cell>
          <cell r="F4694">
            <v>13.86</v>
          </cell>
          <cell r="G4694">
            <v>13.86</v>
          </cell>
          <cell r="H4694">
            <v>13.86</v>
          </cell>
          <cell r="I4694" t="str">
            <v>COM VALOR</v>
          </cell>
        </row>
        <row r="4695">
          <cell r="B4695">
            <v>36373</v>
          </cell>
          <cell r="C4695" t="str">
            <v>TUBO PVC PBA JEI, CLASSE 12, DN 75 MM, PARA REDE DE AGUA (NBR 5647)</v>
          </cell>
          <cell r="D4695" t="str">
            <v>M</v>
          </cell>
          <cell r="E4695" t="str">
            <v>CR</v>
          </cell>
          <cell r="F4695">
            <v>28.78</v>
          </cell>
          <cell r="G4695">
            <v>28.78</v>
          </cell>
          <cell r="H4695">
            <v>28.78</v>
          </cell>
          <cell r="I4695" t="str">
            <v>COM VALOR</v>
          </cell>
        </row>
        <row r="4696">
          <cell r="B4696">
            <v>36377</v>
          </cell>
          <cell r="C4696" t="str">
            <v>TUBO PVC PBA JEI, CLASSE 15, DN 100 MM, PARA REDE DE AGUA (NBR 5647)</v>
          </cell>
          <cell r="D4696" t="str">
            <v>M</v>
          </cell>
          <cell r="E4696" t="str">
            <v>CR</v>
          </cell>
          <cell r="F4696">
            <v>56.12</v>
          </cell>
          <cell r="G4696">
            <v>56.12</v>
          </cell>
          <cell r="H4696">
            <v>56.12</v>
          </cell>
          <cell r="I4696" t="str">
            <v>COM VALOR</v>
          </cell>
        </row>
        <row r="4697">
          <cell r="B4697">
            <v>36375</v>
          </cell>
          <cell r="C4697" t="str">
            <v>TUBO PVC PBA JEI, CLASSE 15, DN 50 MM, PARA REDE DE AGUA (NBR 5647)</v>
          </cell>
          <cell r="D4697" t="str">
            <v>M</v>
          </cell>
          <cell r="E4697" t="str">
            <v>C</v>
          </cell>
          <cell r="F4697">
            <v>17.100000000000001</v>
          </cell>
          <cell r="G4697">
            <v>17.100000000000001</v>
          </cell>
          <cell r="H4697">
            <v>17.100000000000001</v>
          </cell>
          <cell r="I4697" t="str">
            <v>COM VALOR</v>
          </cell>
        </row>
        <row r="4698">
          <cell r="B4698">
            <v>36376</v>
          </cell>
          <cell r="C4698" t="str">
            <v>TUBO PVC PBA JEI, CLASSE 15, DN 75 MM, PARA REDE DE AGUA (NBR 5647)</v>
          </cell>
          <cell r="D4698" t="str">
            <v>M</v>
          </cell>
          <cell r="E4698" t="str">
            <v>CR</v>
          </cell>
          <cell r="F4698">
            <v>33.590000000000003</v>
          </cell>
          <cell r="G4698">
            <v>33.590000000000003</v>
          </cell>
          <cell r="H4698">
            <v>33.590000000000003</v>
          </cell>
          <cell r="I4698" t="str">
            <v>COM VALOR</v>
          </cell>
        </row>
        <row r="4699">
          <cell r="B4699">
            <v>36380</v>
          </cell>
          <cell r="C4699" t="str">
            <v>TUBO PVC PBA JEI, CLASSE 20, DN 100 MM, PARA REDE DE AGUA (NBR 5647)</v>
          </cell>
          <cell r="D4699" t="str">
            <v>M</v>
          </cell>
          <cell r="E4699" t="str">
            <v>CR</v>
          </cell>
          <cell r="F4699">
            <v>70.17</v>
          </cell>
          <cell r="G4699">
            <v>70.17</v>
          </cell>
          <cell r="H4699">
            <v>70.17</v>
          </cell>
          <cell r="I4699" t="str">
            <v>COM VALOR</v>
          </cell>
        </row>
        <row r="4700">
          <cell r="B4700">
            <v>36378</v>
          </cell>
          <cell r="C4700" t="str">
            <v>TUBO PVC PBA JEI, CLASSE 20, DN 50 MM, PARA REDE DE AGUA (NBR 5647)</v>
          </cell>
          <cell r="D4700" t="str">
            <v>M</v>
          </cell>
          <cell r="E4700" t="str">
            <v>CR</v>
          </cell>
          <cell r="F4700">
            <v>21.02</v>
          </cell>
          <cell r="G4700">
            <v>21.02</v>
          </cell>
          <cell r="H4700">
            <v>21.02</v>
          </cell>
          <cell r="I4700" t="str">
            <v>COM VALOR</v>
          </cell>
        </row>
        <row r="4701">
          <cell r="B4701">
            <v>36379</v>
          </cell>
          <cell r="C4701" t="str">
            <v>TUBO PVC PBA JEI, CLASSE 20, DN 75 MM, PARA REDE DE AGUA (NBR 5647)</v>
          </cell>
          <cell r="D4701" t="str">
            <v>M</v>
          </cell>
          <cell r="E4701" t="str">
            <v>CR</v>
          </cell>
          <cell r="F4701">
            <v>42.39</v>
          </cell>
          <cell r="G4701">
            <v>42.39</v>
          </cell>
          <cell r="H4701">
            <v>42.39</v>
          </cell>
          <cell r="I4701" t="str">
            <v>COM VALOR</v>
          </cell>
        </row>
        <row r="4702">
          <cell r="B4702">
            <v>9859</v>
          </cell>
          <cell r="C4702" t="str">
            <v>TUBO PVC ROSCAVEL, 3/4", AGUA FRIA PREDIAL</v>
          </cell>
          <cell r="D4702" t="str">
            <v>M</v>
          </cell>
          <cell r="E4702" t="str">
            <v>CR</v>
          </cell>
          <cell r="F4702">
            <v>10.01</v>
          </cell>
          <cell r="G4702">
            <v>10.01</v>
          </cell>
          <cell r="H4702">
            <v>10.01</v>
          </cell>
          <cell r="I4702" t="str">
            <v>COM VALOR</v>
          </cell>
        </row>
        <row r="4703">
          <cell r="B4703">
            <v>9836</v>
          </cell>
          <cell r="C4703" t="str">
            <v>TUBO PVC SERIE NORMAL, DN 100 MM, PARA ESGOTO PREDIAL (NBR 5688)</v>
          </cell>
          <cell r="D4703" t="str">
            <v>M</v>
          </cell>
          <cell r="E4703" t="str">
            <v>CR</v>
          </cell>
          <cell r="F4703">
            <v>15.29</v>
          </cell>
          <cell r="G4703">
            <v>15.29</v>
          </cell>
          <cell r="H4703">
            <v>15.29</v>
          </cell>
          <cell r="I4703" t="str">
            <v>COM VALOR</v>
          </cell>
        </row>
        <row r="4704">
          <cell r="B4704">
            <v>20065</v>
          </cell>
          <cell r="C4704" t="str">
            <v>TUBO PVC SERIE NORMAL, DN 150 MM, PARA ESGOTO PREDIAL (NBR 5688)</v>
          </cell>
          <cell r="D4704" t="str">
            <v>M</v>
          </cell>
          <cell r="E4704" t="str">
            <v>CR</v>
          </cell>
          <cell r="F4704">
            <v>39.97</v>
          </cell>
          <cell r="G4704">
            <v>39.97</v>
          </cell>
          <cell r="H4704">
            <v>39.97</v>
          </cell>
          <cell r="I4704" t="str">
            <v>COM VALOR</v>
          </cell>
        </row>
        <row r="4705">
          <cell r="B4705">
            <v>9835</v>
          </cell>
          <cell r="C4705" t="str">
            <v>TUBO PVC SERIE NORMAL, DN 40 MM, PARA ESGOTO PREDIAL (NBR 5688)</v>
          </cell>
          <cell r="D4705" t="str">
            <v>M</v>
          </cell>
          <cell r="E4705" t="str">
            <v>CR</v>
          </cell>
          <cell r="F4705">
            <v>6.68</v>
          </cell>
          <cell r="G4705">
            <v>6.68</v>
          </cell>
          <cell r="H4705">
            <v>6.68</v>
          </cell>
          <cell r="I4705" t="str">
            <v>COM VALOR</v>
          </cell>
        </row>
        <row r="4706">
          <cell r="B4706">
            <v>9838</v>
          </cell>
          <cell r="C4706" t="str">
            <v>TUBO PVC SERIE NORMAL, DN 50 MM, PARA ESGOTO PREDIAL (NBR 5688)</v>
          </cell>
          <cell r="D4706" t="str">
            <v>M</v>
          </cell>
          <cell r="E4706" t="str">
            <v>CR</v>
          </cell>
          <cell r="F4706">
            <v>11.03</v>
          </cell>
          <cell r="G4706">
            <v>11.03</v>
          </cell>
          <cell r="H4706">
            <v>11.03</v>
          </cell>
          <cell r="I4706" t="str">
            <v>COM VALOR</v>
          </cell>
        </row>
        <row r="4707">
          <cell r="B4707">
            <v>9837</v>
          </cell>
          <cell r="C4707" t="str">
            <v>TUBO PVC SERIE NORMAL, DN 75 MM, PARA ESGOTO PREDIAL (NBR 5688)</v>
          </cell>
          <cell r="D4707" t="str">
            <v>M</v>
          </cell>
          <cell r="E4707" t="str">
            <v>CR</v>
          </cell>
          <cell r="F4707">
            <v>14.47</v>
          </cell>
          <cell r="G4707">
            <v>14.47</v>
          </cell>
          <cell r="H4707">
            <v>14.47</v>
          </cell>
          <cell r="I4707" t="str">
            <v>COM VALOR</v>
          </cell>
        </row>
        <row r="4708">
          <cell r="B4708">
            <v>44315</v>
          </cell>
          <cell r="C4708" t="str">
            <v>TUBO PVC, RIGIDO, CORRUGADO, PERFURADO DN 100 MM, PARA DRENAGEM, SISTEMA IRRIGACAO</v>
          </cell>
          <cell r="D4708" t="str">
            <v>M</v>
          </cell>
          <cell r="E4708" t="str">
            <v>CR</v>
          </cell>
          <cell r="F4708">
            <v>59.86</v>
          </cell>
          <cell r="G4708">
            <v>59.86</v>
          </cell>
          <cell r="H4708">
            <v>59.86</v>
          </cell>
          <cell r="I4708" t="str">
            <v>COM VALOR</v>
          </cell>
        </row>
        <row r="4709">
          <cell r="B4709">
            <v>9862</v>
          </cell>
          <cell r="C4709" t="str">
            <v>TUBO PVC, ROSCAVEL, 1 1/2", AGUA FRIA PREDIAL</v>
          </cell>
          <cell r="D4709" t="str">
            <v>M</v>
          </cell>
          <cell r="E4709" t="str">
            <v>CR</v>
          </cell>
          <cell r="F4709">
            <v>30.86</v>
          </cell>
          <cell r="G4709">
            <v>30.86</v>
          </cell>
          <cell r="H4709">
            <v>30.86</v>
          </cell>
          <cell r="I4709" t="str">
            <v>COM VALOR</v>
          </cell>
        </row>
        <row r="4710">
          <cell r="B4710">
            <v>9861</v>
          </cell>
          <cell r="C4710" t="str">
            <v>TUBO PVC, ROSCAVEL, 1 1/4", AGUA FRIA PREDIAL</v>
          </cell>
          <cell r="D4710" t="str">
            <v>M</v>
          </cell>
          <cell r="E4710" t="str">
            <v>CR</v>
          </cell>
          <cell r="F4710">
            <v>24.23</v>
          </cell>
          <cell r="G4710">
            <v>24.23</v>
          </cell>
          <cell r="H4710">
            <v>24.23</v>
          </cell>
          <cell r="I4710" t="str">
            <v>COM VALOR</v>
          </cell>
        </row>
        <row r="4711">
          <cell r="B4711">
            <v>9866</v>
          </cell>
          <cell r="C4711" t="str">
            <v>TUBO PVC, ROSCAVEL, 1", AGUA FRIA PREDIAL</v>
          </cell>
          <cell r="D4711" t="str">
            <v>M</v>
          </cell>
          <cell r="E4711" t="str">
            <v>CR</v>
          </cell>
          <cell r="F4711">
            <v>20.91</v>
          </cell>
          <cell r="G4711">
            <v>20.91</v>
          </cell>
          <cell r="H4711">
            <v>20.91</v>
          </cell>
          <cell r="I4711" t="str">
            <v>COM VALOR</v>
          </cell>
        </row>
        <row r="4712">
          <cell r="B4712">
            <v>9856</v>
          </cell>
          <cell r="C4712" t="str">
            <v>TUBO PVC, ROSCAVEL, 1/2", AGUA FRIA PREDIAL</v>
          </cell>
          <cell r="D4712" t="str">
            <v>M</v>
          </cell>
          <cell r="E4712" t="str">
            <v>CR</v>
          </cell>
          <cell r="F4712">
            <v>7.81</v>
          </cell>
          <cell r="G4712">
            <v>7.81</v>
          </cell>
          <cell r="H4712">
            <v>7.81</v>
          </cell>
          <cell r="I4712" t="str">
            <v>COM VALOR</v>
          </cell>
        </row>
        <row r="4713">
          <cell r="B4713">
            <v>9863</v>
          </cell>
          <cell r="C4713" t="str">
            <v>TUBO PVC, ROSCAVEL, 2 1/2", AGUA FRIA PREDIAL</v>
          </cell>
          <cell r="D4713" t="str">
            <v>M</v>
          </cell>
          <cell r="E4713" t="str">
            <v>CR</v>
          </cell>
          <cell r="F4713">
            <v>60.5</v>
          </cell>
          <cell r="G4713">
            <v>60.5</v>
          </cell>
          <cell r="H4713">
            <v>60.5</v>
          </cell>
          <cell r="I4713" t="str">
            <v>COM VALOR</v>
          </cell>
        </row>
        <row r="4714">
          <cell r="B4714">
            <v>9860</v>
          </cell>
          <cell r="C4714" t="str">
            <v>TUBO PVC, ROSCAVEL, 2", PARA AGUA FRIA PREDIAL</v>
          </cell>
          <cell r="D4714" t="str">
            <v>M</v>
          </cell>
          <cell r="E4714" t="str">
            <v>CR</v>
          </cell>
          <cell r="F4714">
            <v>44.16</v>
          </cell>
          <cell r="G4714">
            <v>44.16</v>
          </cell>
          <cell r="H4714">
            <v>44.16</v>
          </cell>
          <cell r="I4714" t="str">
            <v>COM VALOR</v>
          </cell>
        </row>
        <row r="4715">
          <cell r="B4715">
            <v>9841</v>
          </cell>
          <cell r="C4715" t="str">
            <v>TUBO PVC, SERIE R, DN 100 MM, PARA ESGOTO OU AGUAS PLUVIAIS PREDIAL (NBR 5688)</v>
          </cell>
          <cell r="D4715" t="str">
            <v>M</v>
          </cell>
          <cell r="E4715" t="str">
            <v>CR</v>
          </cell>
          <cell r="F4715">
            <v>28.79</v>
          </cell>
          <cell r="G4715">
            <v>28.79</v>
          </cell>
          <cell r="H4715">
            <v>28.79</v>
          </cell>
          <cell r="I4715" t="str">
            <v>COM VALOR</v>
          </cell>
        </row>
        <row r="4716">
          <cell r="B4716">
            <v>9840</v>
          </cell>
          <cell r="C4716" t="str">
            <v>TUBO PVC, SERIE R, DN 150 MM, PARA ESGOTO OU AGUAS PLUVIAIS PREDIAL (NBR 5688)</v>
          </cell>
          <cell r="D4716" t="str">
            <v>M</v>
          </cell>
          <cell r="E4716" t="str">
            <v>CR</v>
          </cell>
          <cell r="F4716">
            <v>60.82</v>
          </cell>
          <cell r="G4716">
            <v>60.82</v>
          </cell>
          <cell r="H4716">
            <v>60.82</v>
          </cell>
          <cell r="I4716" t="str">
            <v>COM VALOR</v>
          </cell>
        </row>
        <row r="4717">
          <cell r="B4717">
            <v>20067</v>
          </cell>
          <cell r="C4717" t="str">
            <v>TUBO PVC, SERIE R, DN 40 MM, PARA ESGOTO OU AGUAS PLUVIAIS PREDIAL (NBR 5688)</v>
          </cell>
          <cell r="D4717" t="str">
            <v>M</v>
          </cell>
          <cell r="E4717" t="str">
            <v>CR</v>
          </cell>
          <cell r="F4717">
            <v>9.34</v>
          </cell>
          <cell r="G4717">
            <v>9.34</v>
          </cell>
          <cell r="H4717">
            <v>9.34</v>
          </cell>
          <cell r="I4717" t="str">
            <v>COM VALOR</v>
          </cell>
        </row>
        <row r="4718">
          <cell r="B4718">
            <v>20068</v>
          </cell>
          <cell r="C4718" t="str">
            <v>TUBO PVC, SERIE R, DN 50 MM, PARA ESGOTO OU AGUAS PLUVIAIS PREDIAL (NBR 5688)</v>
          </cell>
          <cell r="D4718" t="str">
            <v>M</v>
          </cell>
          <cell r="E4718" t="str">
            <v>CR</v>
          </cell>
          <cell r="F4718">
            <v>13.15</v>
          </cell>
          <cell r="G4718">
            <v>13.15</v>
          </cell>
          <cell r="H4718">
            <v>13.15</v>
          </cell>
          <cell r="I4718" t="str">
            <v>COM VALOR</v>
          </cell>
        </row>
        <row r="4719">
          <cell r="B4719">
            <v>9839</v>
          </cell>
          <cell r="C4719" t="str">
            <v>TUBO PVC, SERIE R, DN 75 MM, PARA ESGOTO OU AGUAS PLUVIAIS PREDIAL (NBR 5688)</v>
          </cell>
          <cell r="D4719" t="str">
            <v>M</v>
          </cell>
          <cell r="E4719" t="str">
            <v>CR</v>
          </cell>
          <cell r="F4719">
            <v>23.85</v>
          </cell>
          <cell r="G4719">
            <v>23.85</v>
          </cell>
          <cell r="H4719">
            <v>23.85</v>
          </cell>
          <cell r="I4719" t="str">
            <v>COM VALOR</v>
          </cell>
        </row>
        <row r="4720">
          <cell r="B4720">
            <v>9870</v>
          </cell>
          <cell r="C4720" t="str">
            <v>TUBO PVC, SOLDAVEL, DE 110 MM, AGUA FRIA (NBR-5648)</v>
          </cell>
          <cell r="D4720" t="str">
            <v>M</v>
          </cell>
          <cell r="E4720" t="str">
            <v>CR</v>
          </cell>
          <cell r="F4720">
            <v>90.23</v>
          </cell>
          <cell r="G4720">
            <v>90.23</v>
          </cell>
          <cell r="H4720">
            <v>90.23</v>
          </cell>
          <cell r="I4720" t="str">
            <v>COM VALOR</v>
          </cell>
        </row>
        <row r="4721">
          <cell r="B4721">
            <v>9867</v>
          </cell>
          <cell r="C4721" t="str">
            <v>TUBO PVC, SOLDAVEL, DE 20 MM, AGUA FRIA (NBR-5648)</v>
          </cell>
          <cell r="D4721" t="str">
            <v>M</v>
          </cell>
          <cell r="E4721" t="str">
            <v>CR</v>
          </cell>
          <cell r="F4721">
            <v>3.62</v>
          </cell>
          <cell r="G4721">
            <v>3.62</v>
          </cell>
          <cell r="H4721">
            <v>3.62</v>
          </cell>
          <cell r="I4721" t="str">
            <v>COM VALOR</v>
          </cell>
        </row>
        <row r="4722">
          <cell r="B4722">
            <v>9868</v>
          </cell>
          <cell r="C4722" t="str">
            <v>TUBO PVC, SOLDAVEL, DE 25 MM, AGUA FRIA (NBR-5648)</v>
          </cell>
          <cell r="D4722" t="str">
            <v>M</v>
          </cell>
          <cell r="E4722" t="str">
            <v>CR</v>
          </cell>
          <cell r="F4722">
            <v>4.09</v>
          </cell>
          <cell r="G4722">
            <v>4.09</v>
          </cell>
          <cell r="H4722">
            <v>4.09</v>
          </cell>
          <cell r="I4722" t="str">
            <v>COM VALOR</v>
          </cell>
        </row>
        <row r="4723">
          <cell r="B4723">
            <v>9869</v>
          </cell>
          <cell r="C4723" t="str">
            <v>TUBO PVC, SOLDAVEL, DE 32 MM, AGUA FRIA (NBR-5648)</v>
          </cell>
          <cell r="D4723" t="str">
            <v>M</v>
          </cell>
          <cell r="E4723" t="str">
            <v>CR</v>
          </cell>
          <cell r="F4723">
            <v>8.83</v>
          </cell>
          <cell r="G4723">
            <v>8.83</v>
          </cell>
          <cell r="H4723">
            <v>8.83</v>
          </cell>
          <cell r="I4723" t="str">
            <v>COM VALOR</v>
          </cell>
        </row>
        <row r="4724">
          <cell r="B4724">
            <v>9874</v>
          </cell>
          <cell r="C4724" t="str">
            <v>TUBO PVC, SOLDAVEL, DE 40 MM, AGUA FRIA (NBR-5648)</v>
          </cell>
          <cell r="D4724" t="str">
            <v>M</v>
          </cell>
          <cell r="E4724" t="str">
            <v>CR</v>
          </cell>
          <cell r="F4724">
            <v>13.86</v>
          </cell>
          <cell r="G4724">
            <v>13.86</v>
          </cell>
          <cell r="H4724">
            <v>13.86</v>
          </cell>
          <cell r="I4724" t="str">
            <v>COM VALOR</v>
          </cell>
        </row>
        <row r="4725">
          <cell r="B4725">
            <v>9875</v>
          </cell>
          <cell r="C4725" t="str">
            <v>TUBO PVC, SOLDAVEL, DE 50 MM, AGUA FRIA (NBR-5648)</v>
          </cell>
          <cell r="D4725" t="str">
            <v>M</v>
          </cell>
          <cell r="E4725" t="str">
            <v>CR</v>
          </cell>
          <cell r="F4725">
            <v>15.2</v>
          </cell>
          <cell r="G4725">
            <v>15.2</v>
          </cell>
          <cell r="H4725">
            <v>15.2</v>
          </cell>
          <cell r="I4725" t="str">
            <v>COM VALOR</v>
          </cell>
        </row>
        <row r="4726">
          <cell r="B4726">
            <v>9873</v>
          </cell>
          <cell r="C4726" t="str">
            <v>TUBO PVC, SOLDAVEL, DE 60 MM, AGUA FRIA (NBR-5648)</v>
          </cell>
          <cell r="D4726" t="str">
            <v>M</v>
          </cell>
          <cell r="E4726" t="str">
            <v>CR</v>
          </cell>
          <cell r="F4726">
            <v>25.01</v>
          </cell>
          <cell r="G4726">
            <v>25.01</v>
          </cell>
          <cell r="H4726">
            <v>25.01</v>
          </cell>
          <cell r="I4726" t="str">
            <v>COM VALOR</v>
          </cell>
        </row>
        <row r="4727">
          <cell r="B4727">
            <v>9871</v>
          </cell>
          <cell r="C4727" t="str">
            <v>TUBO PVC, SOLDAVEL, DE 75 MM, AGUA FRIA (NBR-5648)</v>
          </cell>
          <cell r="D4727" t="str">
            <v>M</v>
          </cell>
          <cell r="E4727" t="str">
            <v>CR</v>
          </cell>
          <cell r="F4727">
            <v>41.44</v>
          </cell>
          <cell r="G4727">
            <v>41.44</v>
          </cell>
          <cell r="H4727">
            <v>41.44</v>
          </cell>
          <cell r="I4727" t="str">
            <v>COM VALOR</v>
          </cell>
        </row>
        <row r="4728">
          <cell r="B4728">
            <v>9872</v>
          </cell>
          <cell r="C4728" t="str">
            <v>TUBO PVC, SOLDAVEL, DE 85 MM, AGUA FRIA (NBR-5648)</v>
          </cell>
          <cell r="D4728" t="str">
            <v>M</v>
          </cell>
          <cell r="E4728" t="str">
            <v>CR</v>
          </cell>
          <cell r="F4728">
            <v>57.66</v>
          </cell>
          <cell r="G4728">
            <v>57.66</v>
          </cell>
          <cell r="H4728">
            <v>57.66</v>
          </cell>
          <cell r="I4728" t="str">
            <v>COM VALOR</v>
          </cell>
        </row>
        <row r="4729">
          <cell r="B4729">
            <v>12425</v>
          </cell>
          <cell r="C4729" t="str">
            <v>UNIAO COM ASSENTO CONICO DE BRONZE, DIAMETRO 1"</v>
          </cell>
          <cell r="D4729" t="str">
            <v>UN</v>
          </cell>
          <cell r="E4729" t="str">
            <v>CR</v>
          </cell>
          <cell r="F4729">
            <v>65.290000000000006</v>
          </cell>
          <cell r="G4729">
            <v>65.290000000000006</v>
          </cell>
          <cell r="H4729">
            <v>65.290000000000006</v>
          </cell>
          <cell r="I4729" t="str">
            <v>COM VALOR</v>
          </cell>
        </row>
        <row r="4730">
          <cell r="B4730">
            <v>12426</v>
          </cell>
          <cell r="C4730" t="str">
            <v>UNIAO COM ASSENTO CONICO DE BRONZE, DIAMETRO 1/2"</v>
          </cell>
          <cell r="D4730" t="str">
            <v>UN</v>
          </cell>
          <cell r="E4730" t="str">
            <v>CR</v>
          </cell>
          <cell r="F4730">
            <v>47.52</v>
          </cell>
          <cell r="G4730">
            <v>47.52</v>
          </cell>
          <cell r="H4730">
            <v>47.52</v>
          </cell>
          <cell r="I4730" t="str">
            <v>COM VALOR</v>
          </cell>
        </row>
        <row r="4731">
          <cell r="B4731">
            <v>12427</v>
          </cell>
          <cell r="C4731" t="str">
            <v>UNIAO COM ASSENTO CONICO DE BRONZE, DIAMETRO 2 1/2"</v>
          </cell>
          <cell r="D4731" t="str">
            <v>UN</v>
          </cell>
          <cell r="E4731" t="str">
            <v>CR</v>
          </cell>
          <cell r="F4731">
            <v>270.99</v>
          </cell>
          <cell r="G4731">
            <v>270.99</v>
          </cell>
          <cell r="H4731">
            <v>270.99</v>
          </cell>
          <cell r="I4731" t="str">
            <v>COM VALOR</v>
          </cell>
        </row>
        <row r="4732">
          <cell r="B4732">
            <v>12428</v>
          </cell>
          <cell r="C4732" t="str">
            <v>UNIAO COM ASSENTO CONICO DE BRONZE, DIAMETRO 2"</v>
          </cell>
          <cell r="D4732" t="str">
            <v>UN</v>
          </cell>
          <cell r="E4732" t="str">
            <v>CR</v>
          </cell>
          <cell r="F4732">
            <v>173.94</v>
          </cell>
          <cell r="G4732">
            <v>173.94</v>
          </cell>
          <cell r="H4732">
            <v>173.94</v>
          </cell>
          <cell r="I4732" t="str">
            <v>COM VALOR</v>
          </cell>
        </row>
        <row r="4733">
          <cell r="B4733">
            <v>12429</v>
          </cell>
          <cell r="C4733" t="str">
            <v>UNIAO COM ASSENTO CONICO DE BRONZE, DIAMETRO 3"</v>
          </cell>
          <cell r="D4733" t="str">
            <v>UN</v>
          </cell>
          <cell r="E4733" t="str">
            <v>CR</v>
          </cell>
          <cell r="F4733">
            <v>438.2</v>
          </cell>
          <cell r="G4733">
            <v>438.2</v>
          </cell>
          <cell r="H4733">
            <v>438.2</v>
          </cell>
          <cell r="I4733" t="str">
            <v>COM VALOR</v>
          </cell>
        </row>
        <row r="4734">
          <cell r="B4734">
            <v>12430</v>
          </cell>
          <cell r="C4734" t="str">
            <v>UNIAO COM ASSENTO CONICO DE BRONZE, DIAMETRO 3/4"</v>
          </cell>
          <cell r="D4734" t="str">
            <v>UN</v>
          </cell>
          <cell r="E4734" t="str">
            <v>CR</v>
          </cell>
          <cell r="F4734">
            <v>58.26</v>
          </cell>
          <cell r="G4734">
            <v>58.26</v>
          </cell>
          <cell r="H4734">
            <v>58.26</v>
          </cell>
          <cell r="I4734" t="str">
            <v>COM VALOR</v>
          </cell>
        </row>
        <row r="4735">
          <cell r="B4735">
            <v>12431</v>
          </cell>
          <cell r="C4735" t="str">
            <v>UNIAO COM ASSENTO CONICO DE BRONZE, DIAMETRO 4"</v>
          </cell>
          <cell r="D4735" t="str">
            <v>UN</v>
          </cell>
          <cell r="E4735" t="str">
            <v>CR</v>
          </cell>
          <cell r="F4735">
            <v>745.74</v>
          </cell>
          <cell r="G4735">
            <v>745.74</v>
          </cell>
          <cell r="H4735">
            <v>745.74</v>
          </cell>
          <cell r="I4735" t="str">
            <v>COM VALOR</v>
          </cell>
        </row>
        <row r="4736">
          <cell r="B4736">
            <v>12432</v>
          </cell>
          <cell r="C4736" t="str">
            <v>UNIAO COM ASSENTO CONICO DE FERRO LONGO (MACHO-FEMEA), DIAMETRO 1 1/2"</v>
          </cell>
          <cell r="D4736" t="str">
            <v>UN</v>
          </cell>
          <cell r="E4736" t="str">
            <v>CR</v>
          </cell>
          <cell r="F4736">
            <v>153.38</v>
          </cell>
          <cell r="G4736">
            <v>153.38</v>
          </cell>
          <cell r="H4736">
            <v>153.38</v>
          </cell>
          <cell r="I4736" t="str">
            <v>COM VALOR</v>
          </cell>
        </row>
        <row r="4737">
          <cell r="B4737">
            <v>12433</v>
          </cell>
          <cell r="C4737" t="str">
            <v>UNIAO COM ASSENTO CONICO DE FERRO LONGO (MACHO-FEMEA), DIAMETRO 1"</v>
          </cell>
          <cell r="D4737" t="str">
            <v>UN</v>
          </cell>
          <cell r="E4737" t="str">
            <v>CR</v>
          </cell>
          <cell r="F4737">
            <v>97.64</v>
          </cell>
          <cell r="G4737">
            <v>97.64</v>
          </cell>
          <cell r="H4737">
            <v>97.64</v>
          </cell>
          <cell r="I4737" t="str">
            <v>COM VALOR</v>
          </cell>
        </row>
        <row r="4738">
          <cell r="B4738">
            <v>12434</v>
          </cell>
          <cell r="C4738" t="str">
            <v>UNIAO COM ASSENTO CONICO DE FERRO LONGO (MACHO-FEMEA), DIAMETRO 1/2"</v>
          </cell>
          <cell r="D4738" t="str">
            <v>UN</v>
          </cell>
          <cell r="E4738" t="str">
            <v>CR</v>
          </cell>
          <cell r="F4738">
            <v>49.98</v>
          </cell>
          <cell r="G4738">
            <v>49.98</v>
          </cell>
          <cell r="H4738">
            <v>49.98</v>
          </cell>
          <cell r="I4738" t="str">
            <v>COM VALOR</v>
          </cell>
        </row>
        <row r="4739">
          <cell r="B4739">
            <v>12435</v>
          </cell>
          <cell r="C4739" t="str">
            <v>UNIAO COM ASSENTO CONICO DE FERRO LONGO (MACHO-FEMEA), DIAMETRO 2 1/2"</v>
          </cell>
          <cell r="D4739" t="str">
            <v>UN</v>
          </cell>
          <cell r="E4739" t="str">
            <v>CR</v>
          </cell>
          <cell r="F4739">
            <v>302.17</v>
          </cell>
          <cell r="G4739">
            <v>302.17</v>
          </cell>
          <cell r="H4739">
            <v>302.17</v>
          </cell>
          <cell r="I4739" t="str">
            <v>COM VALOR</v>
          </cell>
        </row>
        <row r="4740">
          <cell r="B4740">
            <v>12437</v>
          </cell>
          <cell r="C4740" t="str">
            <v>UNIAO COM ASSENTO CONICO DE FERRO LONGO (MACHO-FEMEA), DIAMETRO 2"</v>
          </cell>
          <cell r="D4740" t="str">
            <v>UN</v>
          </cell>
          <cell r="E4740" t="str">
            <v>CR</v>
          </cell>
          <cell r="F4740">
            <v>244.04</v>
          </cell>
          <cell r="G4740">
            <v>244.04</v>
          </cell>
          <cell r="H4740">
            <v>244.04</v>
          </cell>
          <cell r="I4740" t="str">
            <v>COM VALOR</v>
          </cell>
        </row>
        <row r="4741">
          <cell r="B4741">
            <v>12438</v>
          </cell>
          <cell r="C4741" t="str">
            <v>UNIAO COM ASSENTO CONICO DE FERRO LONGO (MACHO-FEMEA), DIAMETRO 3"</v>
          </cell>
          <cell r="D4741" t="str">
            <v>UN</v>
          </cell>
          <cell r="E4741" t="str">
            <v>CR</v>
          </cell>
          <cell r="F4741">
            <v>441.64</v>
          </cell>
          <cell r="G4741">
            <v>441.64</v>
          </cell>
          <cell r="H4741">
            <v>441.64</v>
          </cell>
          <cell r="I4741" t="str">
            <v>COM VALOR</v>
          </cell>
        </row>
        <row r="4742">
          <cell r="B4742">
            <v>12439</v>
          </cell>
          <cell r="C4742" t="str">
            <v>UNIAO COM ASSENTO CONICO DE FERRO LONGO (MACHO-FEMEA), DIAMETRO 3/4"</v>
          </cell>
          <cell r="D4742" t="str">
            <v>UN</v>
          </cell>
          <cell r="E4742" t="str">
            <v>CR</v>
          </cell>
          <cell r="F4742">
            <v>78.33</v>
          </cell>
          <cell r="G4742">
            <v>78.33</v>
          </cell>
          <cell r="H4742">
            <v>78.33</v>
          </cell>
          <cell r="I4742" t="str">
            <v>COM VALOR</v>
          </cell>
        </row>
        <row r="4743">
          <cell r="B4743">
            <v>12436</v>
          </cell>
          <cell r="C4743" t="str">
            <v>UNIAO COM ASSENTO CONICO DE FERRO LONGO (MACHO-FEMEA), DIAMETRO 4"</v>
          </cell>
          <cell r="D4743" t="str">
            <v>UN</v>
          </cell>
          <cell r="E4743" t="str">
            <v>CR</v>
          </cell>
          <cell r="F4743">
            <v>557.89</v>
          </cell>
          <cell r="G4743">
            <v>557.89</v>
          </cell>
          <cell r="H4743">
            <v>557.89</v>
          </cell>
          <cell r="I4743" t="str">
            <v>COM VALOR</v>
          </cell>
        </row>
        <row r="4744">
          <cell r="B4744">
            <v>36357</v>
          </cell>
          <cell r="C4744" t="str">
            <v>UNIAO COM FLANGE PPR, COM PARAFUSOS, DN 40 MM, PARA AGUA QUENTE PREDIAL</v>
          </cell>
          <cell r="D4744" t="str">
            <v>UN</v>
          </cell>
          <cell r="E4744" t="str">
            <v>CR</v>
          </cell>
          <cell r="F4744" t="str">
            <v>VERIFICAR</v>
          </cell>
          <cell r="G4744" t="str">
            <v>VERIFICAR</v>
          </cell>
          <cell r="H4744" t="str">
            <v>VERIFICAR</v>
          </cell>
          <cell r="I4744" t="str">
            <v>SEM VALOR</v>
          </cell>
        </row>
        <row r="4745">
          <cell r="B4745">
            <v>12424</v>
          </cell>
          <cell r="C4745" t="str">
            <v>UNIAO DE FERRO GALVANIZADO, COM ASSENTO CONICO DE BRONZE, DE 1 1/2"</v>
          </cell>
          <cell r="D4745" t="str">
            <v>UN</v>
          </cell>
          <cell r="E4745" t="str">
            <v>CR</v>
          </cell>
          <cell r="F4745">
            <v>100.53</v>
          </cell>
          <cell r="G4745">
            <v>100.53</v>
          </cell>
          <cell r="H4745">
            <v>100.53</v>
          </cell>
          <cell r="I4745" t="str">
            <v>COM VALOR</v>
          </cell>
        </row>
        <row r="4746">
          <cell r="B4746">
            <v>12440</v>
          </cell>
          <cell r="C4746" t="str">
            <v>UNIAO DE FERRO GALVANIZADO, COM ASSENTO CONICO DE BRONZE, DE 1 1/4"</v>
          </cell>
          <cell r="D4746" t="str">
            <v>UN</v>
          </cell>
          <cell r="E4746" t="str">
            <v>CR</v>
          </cell>
          <cell r="F4746">
            <v>97.17</v>
          </cell>
          <cell r="G4746">
            <v>97.17</v>
          </cell>
          <cell r="H4746">
            <v>97.17</v>
          </cell>
          <cell r="I4746" t="str">
            <v>COM VALOR</v>
          </cell>
        </row>
        <row r="4747">
          <cell r="B4747">
            <v>9884</v>
          </cell>
          <cell r="C4747" t="str">
            <v>UNIAO DE FERRO GALVANIZADO, COM ROSCA BSP, COM ASSENTO PLANO, DE 1 1/2"</v>
          </cell>
          <cell r="D4747" t="str">
            <v>UN</v>
          </cell>
          <cell r="E4747" t="str">
            <v>CR</v>
          </cell>
          <cell r="F4747">
            <v>72.48</v>
          </cell>
          <cell r="G4747">
            <v>72.48</v>
          </cell>
          <cell r="H4747">
            <v>72.48</v>
          </cell>
          <cell r="I4747" t="str">
            <v>COM VALOR</v>
          </cell>
        </row>
        <row r="4748">
          <cell r="B4748">
            <v>9888</v>
          </cell>
          <cell r="C4748" t="str">
            <v>UNIAO DE FERRO GALVANIZADO, COM ROSCA BSP, COM ASSENTO PLANO, DE 1 1/4"</v>
          </cell>
          <cell r="D4748" t="str">
            <v>UN</v>
          </cell>
          <cell r="E4748" t="str">
            <v>CR</v>
          </cell>
          <cell r="F4748">
            <v>58.23</v>
          </cell>
          <cell r="G4748">
            <v>58.23</v>
          </cell>
          <cell r="H4748">
            <v>58.23</v>
          </cell>
          <cell r="I4748" t="str">
            <v>COM VALOR</v>
          </cell>
        </row>
        <row r="4749">
          <cell r="B4749">
            <v>9886</v>
          </cell>
          <cell r="C4749" t="str">
            <v>UNIAO DE FERRO GALVANIZADO, COM ROSCA BSP, COM ASSENTO PLANO, DE 1"</v>
          </cell>
          <cell r="D4749" t="str">
            <v>UN</v>
          </cell>
          <cell r="E4749" t="str">
            <v>CR</v>
          </cell>
          <cell r="F4749">
            <v>34.81</v>
          </cell>
          <cell r="G4749">
            <v>34.81</v>
          </cell>
          <cell r="H4749">
            <v>34.81</v>
          </cell>
          <cell r="I4749" t="str">
            <v>COM VALOR</v>
          </cell>
        </row>
        <row r="4750">
          <cell r="B4750">
            <v>9883</v>
          </cell>
          <cell r="C4750" t="str">
            <v>UNIAO DE FERRO GALVANIZADO, COM ROSCA BSP, COM ASSENTO PLANO, DE 1/2"</v>
          </cell>
          <cell r="D4750" t="str">
            <v>UN</v>
          </cell>
          <cell r="E4750" t="str">
            <v>CR</v>
          </cell>
          <cell r="F4750">
            <v>25.41</v>
          </cell>
          <cell r="G4750">
            <v>25.41</v>
          </cell>
          <cell r="H4750">
            <v>25.41</v>
          </cell>
          <cell r="I4750" t="str">
            <v>COM VALOR</v>
          </cell>
        </row>
        <row r="4751">
          <cell r="B4751">
            <v>9889</v>
          </cell>
          <cell r="C4751" t="str">
            <v>UNIAO DE FERRO GALVANIZADO, COM ROSCA BSP, COM ASSENTO PLANO, DE 2 1/2"</v>
          </cell>
          <cell r="D4751" t="str">
            <v>UN</v>
          </cell>
          <cell r="E4751" t="str">
            <v>CR</v>
          </cell>
          <cell r="F4751">
            <v>176.33</v>
          </cell>
          <cell r="G4751">
            <v>176.33</v>
          </cell>
          <cell r="H4751">
            <v>176.33</v>
          </cell>
          <cell r="I4751" t="str">
            <v>COM VALOR</v>
          </cell>
        </row>
        <row r="4752">
          <cell r="B4752">
            <v>9887</v>
          </cell>
          <cell r="C4752" t="str">
            <v>UNIAO DE FERRO GALVANIZADO, COM ROSCA BSP, COM ASSENTO PLANO, DE 2"</v>
          </cell>
          <cell r="D4752" t="str">
            <v>UN</v>
          </cell>
          <cell r="E4752" t="str">
            <v>CR</v>
          </cell>
          <cell r="F4752">
            <v>106.58</v>
          </cell>
          <cell r="G4752">
            <v>106.58</v>
          </cell>
          <cell r="H4752">
            <v>106.58</v>
          </cell>
          <cell r="I4752" t="str">
            <v>COM VALOR</v>
          </cell>
        </row>
        <row r="4753">
          <cell r="B4753">
            <v>9890</v>
          </cell>
          <cell r="C4753" t="str">
            <v>UNIAO DE FERRO GALVANIZADO, COM ROSCA BSP, COM ASSENTO PLANO, DE 3"</v>
          </cell>
          <cell r="D4753" t="str">
            <v>UN</v>
          </cell>
          <cell r="E4753" t="str">
            <v>CR</v>
          </cell>
          <cell r="F4753">
            <v>273.18</v>
          </cell>
          <cell r="G4753">
            <v>273.18</v>
          </cell>
          <cell r="H4753">
            <v>273.18</v>
          </cell>
          <cell r="I4753" t="str">
            <v>COM VALOR</v>
          </cell>
        </row>
        <row r="4754">
          <cell r="B4754">
            <v>9885</v>
          </cell>
          <cell r="C4754" t="str">
            <v>UNIAO DE FERRO GALVANIZADO, COM ROSCA BSP, COM ASSENTO PLANO, DE 3/4"</v>
          </cell>
          <cell r="D4754" t="str">
            <v>UN</v>
          </cell>
          <cell r="E4754" t="str">
            <v>CR</v>
          </cell>
          <cell r="F4754">
            <v>33.65</v>
          </cell>
          <cell r="G4754">
            <v>33.65</v>
          </cell>
          <cell r="H4754">
            <v>33.65</v>
          </cell>
          <cell r="I4754" t="str">
            <v>COM VALOR</v>
          </cell>
        </row>
        <row r="4755">
          <cell r="B4755">
            <v>9891</v>
          </cell>
          <cell r="C4755" t="str">
            <v>UNIAO DE FERRO GALVANIZADO, COM ROSCA BSP, COM ASSENTO PLANO, DE 4"</v>
          </cell>
          <cell r="D4755" t="str">
            <v>UN</v>
          </cell>
          <cell r="E4755" t="str">
            <v>CR</v>
          </cell>
          <cell r="F4755">
            <v>383.5</v>
          </cell>
          <cell r="G4755">
            <v>383.5</v>
          </cell>
          <cell r="H4755">
            <v>383.5</v>
          </cell>
          <cell r="I4755" t="str">
            <v>COM VALOR</v>
          </cell>
        </row>
        <row r="4756">
          <cell r="B4756">
            <v>36316</v>
          </cell>
          <cell r="C4756" t="str">
            <v>UNIAO DUPLA PPR DN 25 MM, PARA AGUA QUENTE PREDIAL</v>
          </cell>
          <cell r="D4756" t="str">
            <v>UN</v>
          </cell>
          <cell r="E4756" t="str">
            <v>CR</v>
          </cell>
          <cell r="F4756" t="str">
            <v>VERIFICAR</v>
          </cell>
          <cell r="G4756" t="str">
            <v>VERIFICAR</v>
          </cell>
          <cell r="H4756" t="str">
            <v>VERIFICAR</v>
          </cell>
          <cell r="I4756" t="str">
            <v>SEM VALOR</v>
          </cell>
        </row>
        <row r="4757">
          <cell r="B4757">
            <v>36313</v>
          </cell>
          <cell r="C4757" t="str">
            <v>UNIAO DUPLA PPR, DN 20 MM, PARA AGUA QUENTE PREDIAL</v>
          </cell>
          <cell r="D4757" t="str">
            <v>UN</v>
          </cell>
          <cell r="E4757" t="str">
            <v>CR</v>
          </cell>
          <cell r="F4757" t="str">
            <v>VERIFICAR</v>
          </cell>
          <cell r="G4757" t="str">
            <v>VERIFICAR</v>
          </cell>
          <cell r="H4757" t="str">
            <v>VERIFICAR</v>
          </cell>
          <cell r="I4757" t="str">
            <v>SEM VALOR</v>
          </cell>
        </row>
        <row r="4758">
          <cell r="B4758">
            <v>64</v>
          </cell>
          <cell r="C4758" t="str">
            <v>UNIAO EM POLIPROPILENO (PP), PARA TUBO EM PEAD, 20 MM - LIGACAO PREDIAL DE AGUA</v>
          </cell>
          <cell r="D4758" t="str">
            <v>UN</v>
          </cell>
          <cell r="E4758" t="str">
            <v>CR</v>
          </cell>
          <cell r="F4758" t="str">
            <v>VERIFICAR</v>
          </cell>
          <cell r="G4758" t="str">
            <v>VERIFICAR</v>
          </cell>
          <cell r="H4758" t="str">
            <v>VERIFICAR</v>
          </cell>
          <cell r="I4758" t="str">
            <v>SEM VALOR</v>
          </cell>
        </row>
        <row r="4759">
          <cell r="B4759">
            <v>37423</v>
          </cell>
          <cell r="C4759" t="str">
            <v>UNIAO EM POLIPROPILENO (PP), PARA TUBO EM PEAD, 32 MM - LIGACAO PREDIAL DE AGUA</v>
          </cell>
          <cell r="D4759" t="str">
            <v>UN</v>
          </cell>
          <cell r="E4759" t="str">
            <v>CR</v>
          </cell>
          <cell r="F4759" t="str">
            <v>VERIFICAR</v>
          </cell>
          <cell r="G4759" t="str">
            <v>VERIFICAR</v>
          </cell>
          <cell r="H4759" t="str">
            <v>VERIFICAR</v>
          </cell>
          <cell r="I4759" t="str">
            <v>SEM VALOR</v>
          </cell>
        </row>
        <row r="4760">
          <cell r="B4760">
            <v>9892</v>
          </cell>
          <cell r="C4760" t="str">
            <v>UNIAO PVC, ROSCAVEL 1/2", AGUA FRIA PREDIAL</v>
          </cell>
          <cell r="D4760" t="str">
            <v>UN</v>
          </cell>
          <cell r="E4760" t="str">
            <v>CR</v>
          </cell>
          <cell r="F4760">
            <v>6.64</v>
          </cell>
          <cell r="G4760">
            <v>6.64</v>
          </cell>
          <cell r="H4760">
            <v>6.64</v>
          </cell>
          <cell r="I4760" t="str">
            <v>COM VALOR</v>
          </cell>
        </row>
        <row r="4761">
          <cell r="B4761">
            <v>9901</v>
          </cell>
          <cell r="C4761" t="str">
            <v>UNIAO PVC, ROSCAVEL, 1 1/2", AGUA FRIA PREDIAL</v>
          </cell>
          <cell r="D4761" t="str">
            <v>UN</v>
          </cell>
          <cell r="E4761" t="str">
            <v>CR</v>
          </cell>
          <cell r="F4761">
            <v>32.11</v>
          </cell>
          <cell r="G4761">
            <v>32.11</v>
          </cell>
          <cell r="H4761">
            <v>32.11</v>
          </cell>
          <cell r="I4761" t="str">
            <v>COM VALOR</v>
          </cell>
        </row>
        <row r="4762">
          <cell r="B4762">
            <v>9900</v>
          </cell>
          <cell r="C4762" t="str">
            <v>UNIAO PVC, ROSCAVEL, 1", AGUA FRIA PREDIAL</v>
          </cell>
          <cell r="D4762" t="str">
            <v>UN</v>
          </cell>
          <cell r="E4762" t="str">
            <v>CR</v>
          </cell>
          <cell r="F4762">
            <v>18.61</v>
          </cell>
          <cell r="G4762">
            <v>18.61</v>
          </cell>
          <cell r="H4762">
            <v>18.61</v>
          </cell>
          <cell r="I4762" t="str">
            <v>COM VALOR</v>
          </cell>
        </row>
        <row r="4763">
          <cell r="B4763">
            <v>9899</v>
          </cell>
          <cell r="C4763" t="str">
            <v>UNIAO PVC, ROSCAVEL, 3/4", AGUA FRIA PREDIAL</v>
          </cell>
          <cell r="D4763" t="str">
            <v>UN</v>
          </cell>
          <cell r="E4763" t="str">
            <v>CR</v>
          </cell>
          <cell r="F4763">
            <v>8.34</v>
          </cell>
          <cell r="G4763">
            <v>8.34</v>
          </cell>
          <cell r="H4763">
            <v>8.34</v>
          </cell>
          <cell r="I4763" t="str">
            <v>COM VALOR</v>
          </cell>
        </row>
        <row r="4764">
          <cell r="B4764">
            <v>9908</v>
          </cell>
          <cell r="C4764" t="str">
            <v>UNIAO PVC, SOLDAVEL, 110 MM, PARA AGUA FRIA PREDIAL</v>
          </cell>
          <cell r="D4764" t="str">
            <v>UN</v>
          </cell>
          <cell r="E4764" t="str">
            <v>CR</v>
          </cell>
          <cell r="F4764">
            <v>375.11</v>
          </cell>
          <cell r="G4764">
            <v>375.11</v>
          </cell>
          <cell r="H4764">
            <v>375.11</v>
          </cell>
          <cell r="I4764" t="str">
            <v>COM VALOR</v>
          </cell>
        </row>
        <row r="4765">
          <cell r="B4765">
            <v>9905</v>
          </cell>
          <cell r="C4765" t="str">
            <v>UNIAO PVC, SOLDAVEL, 20 MM, PARA AGUA FRIA PREDIAL</v>
          </cell>
          <cell r="D4765" t="str">
            <v>UN</v>
          </cell>
          <cell r="E4765" t="str">
            <v>CR</v>
          </cell>
          <cell r="F4765">
            <v>6.53</v>
          </cell>
          <cell r="G4765">
            <v>6.53</v>
          </cell>
          <cell r="H4765">
            <v>6.53</v>
          </cell>
          <cell r="I4765" t="str">
            <v>COM VALOR</v>
          </cell>
        </row>
        <row r="4766">
          <cell r="B4766">
            <v>9906</v>
          </cell>
          <cell r="C4766" t="str">
            <v>UNIAO PVC, SOLDAVEL, 25 MM, PARA AGUA FRIA PREDIAL</v>
          </cell>
          <cell r="D4766" t="str">
            <v>UN</v>
          </cell>
          <cell r="E4766" t="str">
            <v>C</v>
          </cell>
          <cell r="F4766">
            <v>7.87</v>
          </cell>
          <cell r="G4766">
            <v>7.87</v>
          </cell>
          <cell r="H4766">
            <v>7.87</v>
          </cell>
          <cell r="I4766" t="str">
            <v>COM VALOR</v>
          </cell>
        </row>
        <row r="4767">
          <cell r="B4767">
            <v>9895</v>
          </cell>
          <cell r="C4767" t="str">
            <v>UNIAO PVC, SOLDAVEL, 32 MM, PARA AGUA FRIA PREDIAL</v>
          </cell>
          <cell r="D4767" t="str">
            <v>UN</v>
          </cell>
          <cell r="E4767" t="str">
            <v>CR</v>
          </cell>
          <cell r="F4767">
            <v>13.25</v>
          </cell>
          <cell r="G4767">
            <v>13.25</v>
          </cell>
          <cell r="H4767">
            <v>13.25</v>
          </cell>
          <cell r="I4767" t="str">
            <v>COM VALOR</v>
          </cell>
        </row>
        <row r="4768">
          <cell r="B4768">
            <v>9894</v>
          </cell>
          <cell r="C4768" t="str">
            <v>UNIAO PVC, SOLDAVEL, 40 MM, PARA AGUA FRIA PREDIAL</v>
          </cell>
          <cell r="D4768" t="str">
            <v>UN</v>
          </cell>
          <cell r="E4768" t="str">
            <v>C</v>
          </cell>
          <cell r="F4768">
            <v>25.49</v>
          </cell>
          <cell r="G4768">
            <v>25.49</v>
          </cell>
          <cell r="H4768">
            <v>25.49</v>
          </cell>
          <cell r="I4768" t="str">
            <v>COM VALOR</v>
          </cell>
        </row>
        <row r="4769">
          <cell r="B4769">
            <v>9897</v>
          </cell>
          <cell r="C4769" t="str">
            <v>UNIAO PVC, SOLDAVEL, 50 MM, PARA AGUA FRIA PREDIAL</v>
          </cell>
          <cell r="D4769" t="str">
            <v>UN</v>
          </cell>
          <cell r="E4769" t="str">
            <v>CR</v>
          </cell>
          <cell r="F4769">
            <v>27.21</v>
          </cell>
          <cell r="G4769">
            <v>27.21</v>
          </cell>
          <cell r="H4769">
            <v>27.21</v>
          </cell>
          <cell r="I4769" t="str">
            <v>COM VALOR</v>
          </cell>
        </row>
        <row r="4770">
          <cell r="B4770">
            <v>9910</v>
          </cell>
          <cell r="C4770" t="str">
            <v>UNIAO PVC, SOLDAVEL, 60 MM, PARA AGUA FRIA PREDIAL</v>
          </cell>
          <cell r="D4770" t="str">
            <v>UN</v>
          </cell>
          <cell r="E4770" t="str">
            <v>CR</v>
          </cell>
          <cell r="F4770">
            <v>70.8</v>
          </cell>
          <cell r="G4770">
            <v>70.8</v>
          </cell>
          <cell r="H4770">
            <v>70.8</v>
          </cell>
          <cell r="I4770" t="str">
            <v>COM VALOR</v>
          </cell>
        </row>
        <row r="4771">
          <cell r="B4771">
            <v>9909</v>
          </cell>
          <cell r="C4771" t="str">
            <v>UNIAO PVC, SOLDAVEL, 75 MM, PARA AGUA FRIA PREDIAL</v>
          </cell>
          <cell r="D4771" t="str">
            <v>UN</v>
          </cell>
          <cell r="E4771" t="str">
            <v>C</v>
          </cell>
          <cell r="F4771">
            <v>144.19999999999999</v>
          </cell>
          <cell r="G4771">
            <v>144.19999999999999</v>
          </cell>
          <cell r="H4771">
            <v>144.19999999999999</v>
          </cell>
          <cell r="I4771" t="str">
            <v>COM VALOR</v>
          </cell>
        </row>
        <row r="4772">
          <cell r="B4772">
            <v>9907</v>
          </cell>
          <cell r="C4772" t="str">
            <v>UNIAO PVC, SOLDAVEL, 85 MM, PARA AGUA FRIA PREDIAL</v>
          </cell>
          <cell r="D4772" t="str">
            <v>UN</v>
          </cell>
          <cell r="E4772" t="str">
            <v>CR</v>
          </cell>
          <cell r="F4772">
            <v>170.26</v>
          </cell>
          <cell r="G4772">
            <v>170.26</v>
          </cell>
          <cell r="H4772">
            <v>170.26</v>
          </cell>
          <cell r="I4772" t="str">
            <v>COM VALOR</v>
          </cell>
        </row>
        <row r="4773">
          <cell r="B4773">
            <v>20973</v>
          </cell>
          <cell r="C4773" t="str">
            <v>UNIAO TIPO STORZ, COM EMPATACAO INTERNA TIPO ANEL DE EXPANSAO, ENGATE RAPIDO 1 1/2", PARA MANGUEIRA DE COMBATE A INCENDIO PREDIAL</v>
          </cell>
          <cell r="D4773" t="str">
            <v>UN</v>
          </cell>
          <cell r="E4773" t="str">
            <v>CR</v>
          </cell>
          <cell r="F4773">
            <v>113.29</v>
          </cell>
          <cell r="G4773">
            <v>113.29</v>
          </cell>
          <cell r="H4773">
            <v>113.29</v>
          </cell>
          <cell r="I4773" t="str">
            <v>COM VALOR</v>
          </cell>
        </row>
        <row r="4774">
          <cell r="B4774">
            <v>20974</v>
          </cell>
          <cell r="C4774" t="str">
            <v>UNIAO TIPO STORZ, COM EMPATACAO INTERNA TIPO ANEL DE EXPANSAO, ENGATE RAPIDO 2 1/2", PARA MANGUEIRA DE COMBATE A INCENDIO PREDIAL</v>
          </cell>
          <cell r="D4774" t="str">
            <v>UN</v>
          </cell>
          <cell r="E4774" t="str">
            <v>CR</v>
          </cell>
          <cell r="F4774">
            <v>162.09</v>
          </cell>
          <cell r="G4774">
            <v>162.09</v>
          </cell>
          <cell r="H4774">
            <v>162.09</v>
          </cell>
          <cell r="I4774" t="str">
            <v>COM VALOR</v>
          </cell>
        </row>
        <row r="4775">
          <cell r="B4775">
            <v>37989</v>
          </cell>
          <cell r="C4775" t="str">
            <v>UNIAO, CPVC, SOLDAVEL, 15 MM, PARA AGUA QUENTE PREDIAL</v>
          </cell>
          <cell r="D4775" t="str">
            <v>UN</v>
          </cell>
          <cell r="E4775" t="str">
            <v>CR</v>
          </cell>
          <cell r="F4775">
            <v>17.02</v>
          </cell>
          <cell r="G4775">
            <v>17.02</v>
          </cell>
          <cell r="H4775">
            <v>17.02</v>
          </cell>
          <cell r="I4775" t="str">
            <v>COM VALOR</v>
          </cell>
        </row>
        <row r="4776">
          <cell r="B4776">
            <v>37990</v>
          </cell>
          <cell r="C4776" t="str">
            <v>UNIAO, CPVC, SOLDAVEL, 22 MM, PARA AGUA QUENTE PREDIAL</v>
          </cell>
          <cell r="D4776" t="str">
            <v>UN</v>
          </cell>
          <cell r="E4776" t="str">
            <v>CR</v>
          </cell>
          <cell r="F4776">
            <v>18.77</v>
          </cell>
          <cell r="G4776">
            <v>18.77</v>
          </cell>
          <cell r="H4776">
            <v>18.77</v>
          </cell>
          <cell r="I4776" t="str">
            <v>COM VALOR</v>
          </cell>
        </row>
        <row r="4777">
          <cell r="B4777">
            <v>37991</v>
          </cell>
          <cell r="C4777" t="str">
            <v>UNIAO, CPVC, SOLDAVEL, 28 MM, PARA AGUA QUENTE PREDIAL</v>
          </cell>
          <cell r="D4777" t="str">
            <v>UN</v>
          </cell>
          <cell r="E4777" t="str">
            <v>CR</v>
          </cell>
          <cell r="F4777">
            <v>24.99</v>
          </cell>
          <cell r="G4777">
            <v>24.99</v>
          </cell>
          <cell r="H4777">
            <v>24.99</v>
          </cell>
          <cell r="I4777" t="str">
            <v>COM VALOR</v>
          </cell>
        </row>
        <row r="4778">
          <cell r="B4778">
            <v>37992</v>
          </cell>
          <cell r="C4778" t="str">
            <v>UNIAO, CPVC, SOLDAVEL, 35 MM, PARA AGUA QUENTE PREDIAL</v>
          </cell>
          <cell r="D4778" t="str">
            <v>UN</v>
          </cell>
          <cell r="E4778" t="str">
            <v>CR</v>
          </cell>
          <cell r="F4778">
            <v>38.770000000000003</v>
          </cell>
          <cell r="G4778">
            <v>38.770000000000003</v>
          </cell>
          <cell r="H4778">
            <v>38.770000000000003</v>
          </cell>
          <cell r="I4778" t="str">
            <v>COM VALOR</v>
          </cell>
        </row>
        <row r="4779">
          <cell r="B4779">
            <v>37993</v>
          </cell>
          <cell r="C4779" t="str">
            <v>UNIAO, CPVC, SOLDAVEL, 42 MM, PARA AGUA QUENTE PREDIAL</v>
          </cell>
          <cell r="D4779" t="str">
            <v>UN</v>
          </cell>
          <cell r="E4779" t="str">
            <v>CR</v>
          </cell>
          <cell r="F4779">
            <v>58.82</v>
          </cell>
          <cell r="G4779">
            <v>58.82</v>
          </cell>
          <cell r="H4779">
            <v>58.82</v>
          </cell>
          <cell r="I4779" t="str">
            <v>COM VALOR</v>
          </cell>
        </row>
        <row r="4780">
          <cell r="B4780">
            <v>37994</v>
          </cell>
          <cell r="C4780" t="str">
            <v>UNIAO, CPVC, SOLDAVEL, 54 MM, PARA AGUA QUENTE PREDIAL</v>
          </cell>
          <cell r="D4780" t="str">
            <v>UN</v>
          </cell>
          <cell r="E4780" t="str">
            <v>CR</v>
          </cell>
          <cell r="F4780">
            <v>140.07</v>
          </cell>
          <cell r="G4780">
            <v>140.07</v>
          </cell>
          <cell r="H4780">
            <v>140.07</v>
          </cell>
          <cell r="I4780" t="str">
            <v>COM VALOR</v>
          </cell>
        </row>
        <row r="4781">
          <cell r="B4781">
            <v>37995</v>
          </cell>
          <cell r="C4781" t="str">
            <v>UNIAO, CPVC, SOLDAVEL, 73 MM, PARA AGUA QUENTE PREDIAL</v>
          </cell>
          <cell r="D4781" t="str">
            <v>UN</v>
          </cell>
          <cell r="E4781" t="str">
            <v>CR</v>
          </cell>
          <cell r="F4781">
            <v>182.58</v>
          </cell>
          <cell r="G4781">
            <v>182.58</v>
          </cell>
          <cell r="H4781">
            <v>182.58</v>
          </cell>
          <cell r="I4781" t="str">
            <v>COM VALOR</v>
          </cell>
        </row>
        <row r="4782">
          <cell r="B4782">
            <v>37996</v>
          </cell>
          <cell r="C4782" t="str">
            <v>UNIAO, CPVC, SOLDAVEL, 89 MM, PARA AGUA QUENTE PREDIAL</v>
          </cell>
          <cell r="D4782" t="str">
            <v>UN</v>
          </cell>
          <cell r="E4782" t="str">
            <v>CR</v>
          </cell>
          <cell r="F4782">
            <v>278.01</v>
          </cell>
          <cell r="G4782">
            <v>278.01</v>
          </cell>
          <cell r="H4782">
            <v>278.01</v>
          </cell>
          <cell r="I4782" t="str">
            <v>COM VALOR</v>
          </cell>
        </row>
        <row r="4783">
          <cell r="B4783">
            <v>45267</v>
          </cell>
          <cell r="C4783" t="str">
            <v>UNIFORME PROFISSIONAL DE BRIM, CALCA E CAMISA MANGA LONGA COM FAIXA REFLETIVA</v>
          </cell>
          <cell r="D4783" t="str">
            <v>UN</v>
          </cell>
          <cell r="E4783" t="str">
            <v>CR</v>
          </cell>
          <cell r="F4783">
            <v>197.53</v>
          </cell>
          <cell r="G4783">
            <v>197.53</v>
          </cell>
          <cell r="H4783">
            <v>197.53</v>
          </cell>
          <cell r="I4783" t="str">
            <v>COM VALOR</v>
          </cell>
        </row>
        <row r="4784">
          <cell r="B4784">
            <v>13883</v>
          </cell>
          <cell r="C4784" t="str">
            <v>USINA DE ASFALTO A FRIO, CAPACIDADE DE 30 A 40 T/H, ELETRICA, POTENCIA DE 30 CV</v>
          </cell>
          <cell r="D4784" t="str">
            <v>UN</v>
          </cell>
          <cell r="E4784" t="str">
            <v>CR</v>
          </cell>
          <cell r="F4784" t="str">
            <v>VERIFICAR</v>
          </cell>
          <cell r="G4784" t="str">
            <v>VERIFICAR</v>
          </cell>
          <cell r="H4784" t="str">
            <v>VERIFICAR</v>
          </cell>
          <cell r="I4784" t="str">
            <v>SEM VALOR</v>
          </cell>
        </row>
        <row r="4785">
          <cell r="B4785">
            <v>38604</v>
          </cell>
          <cell r="C4785" t="str">
            <v>USINA DE ASFALTO A FRIO, CAPACIDADE DE 40 A 60 T/H, ELETRICA, POTENCIA DE 30 CV</v>
          </cell>
          <cell r="D4785" t="str">
            <v>UN</v>
          </cell>
          <cell r="E4785" t="str">
            <v>CR</v>
          </cell>
          <cell r="F4785" t="str">
            <v>VERIFICAR</v>
          </cell>
          <cell r="G4785" t="str">
            <v>VERIFICAR</v>
          </cell>
          <cell r="H4785" t="str">
            <v>VERIFICAR</v>
          </cell>
          <cell r="I4785" t="str">
            <v>SEM VALOR</v>
          </cell>
        </row>
        <row r="4786">
          <cell r="B4786">
            <v>10601</v>
          </cell>
          <cell r="C4786" t="str">
            <v>USINA DE ASFALTO A QUENTE, FIXA, TIPO CONTRA FLUXO, CAPACIDADE DE 100 A 140 T/H, POTENCIA DE 280 KW, COM MISTURADOR EXTERNO ROTATIVO</v>
          </cell>
          <cell r="D4786" t="str">
            <v>UN</v>
          </cell>
          <cell r="E4786" t="str">
            <v>C</v>
          </cell>
          <cell r="F4786" t="str">
            <v>VERIFICAR</v>
          </cell>
          <cell r="G4786" t="str">
            <v>VERIFICAR</v>
          </cell>
          <cell r="H4786" t="str">
            <v>VERIFICAR</v>
          </cell>
          <cell r="I4786" t="str">
            <v>SEM VALOR</v>
          </cell>
        </row>
        <row r="4787">
          <cell r="B4787">
            <v>44469</v>
          </cell>
          <cell r="C4787" t="str">
            <v>USINA DE ASFALTO, GRAVIMETRICA, CAPACIDADE DE 150 T/H, POTENCIA DE 400 KW</v>
          </cell>
          <cell r="D4787" t="str">
            <v>UN</v>
          </cell>
          <cell r="E4787" t="str">
            <v>CR</v>
          </cell>
          <cell r="F4787" t="str">
            <v>VERIFICAR</v>
          </cell>
          <cell r="G4787" t="str">
            <v>VERIFICAR</v>
          </cell>
          <cell r="H4787" t="str">
            <v>VERIFICAR</v>
          </cell>
          <cell r="I4787" t="str">
            <v>SEM VALOR</v>
          </cell>
        </row>
        <row r="4788">
          <cell r="B4788">
            <v>13894</v>
          </cell>
          <cell r="C4788" t="str">
            <v>USINA DE CONCRETO FIXA, CAPACIDADE NOMINAL DE 40 M3/H, SEM SILO</v>
          </cell>
          <cell r="D4788" t="str">
            <v>UN</v>
          </cell>
          <cell r="E4788" t="str">
            <v>CR</v>
          </cell>
          <cell r="F4788" t="str">
            <v>VERIFICAR</v>
          </cell>
          <cell r="G4788" t="str">
            <v>VERIFICAR</v>
          </cell>
          <cell r="H4788" t="str">
            <v>VERIFICAR</v>
          </cell>
          <cell r="I4788" t="str">
            <v>SEM VALOR</v>
          </cell>
        </row>
        <row r="4789">
          <cell r="B4789">
            <v>13895</v>
          </cell>
          <cell r="C4789" t="str">
            <v>USINA DE CONCRETO FIXA, CAPACIDADE NOMINAL DE 60 M3/H, SEM SILO</v>
          </cell>
          <cell r="D4789" t="str">
            <v>UN</v>
          </cell>
          <cell r="E4789" t="str">
            <v>CR</v>
          </cell>
          <cell r="F4789" t="str">
            <v>VERIFICAR</v>
          </cell>
          <cell r="G4789" t="str">
            <v>VERIFICAR</v>
          </cell>
          <cell r="H4789" t="str">
            <v>VERIFICAR</v>
          </cell>
          <cell r="I4789" t="str">
            <v>SEM VALOR</v>
          </cell>
        </row>
        <row r="4790">
          <cell r="B4790">
            <v>13892</v>
          </cell>
          <cell r="C4790" t="str">
            <v>USINA DE CONCRETO FIXA, CAPACIDADE NOMINAL DE 80 M3/H, SEM SILO</v>
          </cell>
          <cell r="D4790" t="str">
            <v>UN</v>
          </cell>
          <cell r="E4790" t="str">
            <v>CR</v>
          </cell>
          <cell r="F4790" t="str">
            <v>VERIFICAR</v>
          </cell>
          <cell r="G4790" t="str">
            <v>VERIFICAR</v>
          </cell>
          <cell r="H4790" t="str">
            <v>VERIFICAR</v>
          </cell>
          <cell r="I4790" t="str">
            <v>SEM VALOR</v>
          </cell>
        </row>
        <row r="4791">
          <cell r="B4791">
            <v>9914</v>
          </cell>
          <cell r="C4791" t="str">
            <v>USINA DE CONCRETO FIXA, CAPACIDADE NOMINAL DE 90 A 120 M3/H, SEM SILO</v>
          </cell>
          <cell r="D4791" t="str">
            <v>UN</v>
          </cell>
          <cell r="E4791" t="str">
            <v>CR</v>
          </cell>
          <cell r="F4791" t="str">
            <v>VERIFICAR</v>
          </cell>
          <cell r="G4791" t="str">
            <v>VERIFICAR</v>
          </cell>
          <cell r="H4791" t="str">
            <v>VERIFICAR</v>
          </cell>
          <cell r="I4791" t="str">
            <v>SEM VALOR</v>
          </cell>
        </row>
        <row r="4792">
          <cell r="B4792">
            <v>36485</v>
          </cell>
          <cell r="C4792" t="str">
            <v>USINA DE LAMA ASFALTICA, PROD 30 A 50 T/H, SILO DE AGREGADO 7 M3, RESERVATORIOS PARA EMULSAO E AGUA DE 2,3 M3 CADA, MISTURADOR TIPO PUGG-MILL A SER MONTADO SOBRE CAMINHAO</v>
          </cell>
          <cell r="D4792" t="str">
            <v>UN</v>
          </cell>
          <cell r="E4792" t="str">
            <v>CR</v>
          </cell>
          <cell r="F4792" t="str">
            <v>VERIFICAR</v>
          </cell>
          <cell r="G4792" t="str">
            <v>VERIFICAR</v>
          </cell>
          <cell r="H4792" t="str">
            <v>VERIFICAR</v>
          </cell>
          <cell r="I4792" t="str">
            <v>SEM VALOR</v>
          </cell>
        </row>
        <row r="4793">
          <cell r="B4793">
            <v>9912</v>
          </cell>
          <cell r="C4793" t="str">
            <v>USINA DE MISTURAS ASFALTICAS A QUENTE, MOVEL, TIPO CONTRA FLUXO, CAPACIDADE DE 40 A 80 T/H</v>
          </cell>
          <cell r="D4793" t="str">
            <v>UN</v>
          </cell>
          <cell r="E4793" t="str">
            <v>CR</v>
          </cell>
          <cell r="F4793" t="str">
            <v>VERIFICAR</v>
          </cell>
          <cell r="G4793" t="str">
            <v>VERIFICAR</v>
          </cell>
          <cell r="H4793" t="str">
            <v>VERIFICAR</v>
          </cell>
          <cell r="I4793" t="str">
            <v>SEM VALOR</v>
          </cell>
        </row>
        <row r="4794">
          <cell r="B4794">
            <v>9921</v>
          </cell>
          <cell r="C4794" t="str">
            <v>USINA MISTURADORA DE SOLOS, DOSADORES TRIPLOS, CALHA VIBRATORIA CAPACIDADE DE 200 A 500 T/H, POTENCIA DE 75 KW</v>
          </cell>
          <cell r="D4794" t="str">
            <v>UN</v>
          </cell>
          <cell r="E4794" t="str">
            <v>CR</v>
          </cell>
          <cell r="F4794" t="str">
            <v>VERIFICAR</v>
          </cell>
          <cell r="G4794" t="str">
            <v>VERIFICAR</v>
          </cell>
          <cell r="H4794" t="str">
            <v>VERIFICAR</v>
          </cell>
          <cell r="I4794" t="str">
            <v>SEM VALOR</v>
          </cell>
        </row>
        <row r="4795">
          <cell r="B4795">
            <v>21112</v>
          </cell>
          <cell r="C4795" t="str">
            <v>VALVULA DE DESCARGA EM METAL CROMADO PARA MICTORIO COM ACIONAMENTO POR PRESSAO E FECHAMENTO AUTOMATICO</v>
          </cell>
          <cell r="D4795" t="str">
            <v>UN</v>
          </cell>
          <cell r="E4795" t="str">
            <v>CR</v>
          </cell>
          <cell r="F4795">
            <v>163.03</v>
          </cell>
          <cell r="G4795">
            <v>163.03</v>
          </cell>
          <cell r="H4795">
            <v>163.03</v>
          </cell>
          <cell r="I4795" t="str">
            <v>COM VALOR</v>
          </cell>
        </row>
        <row r="4796">
          <cell r="B4796">
            <v>10228</v>
          </cell>
          <cell r="C4796" t="str">
            <v>VALVULA DE DESCARGA METALICA, BASE 1 1/2" E ACABAMENTO METALICO CROMADO</v>
          </cell>
          <cell r="D4796" t="str">
            <v>UN</v>
          </cell>
          <cell r="E4796" t="str">
            <v>CR</v>
          </cell>
          <cell r="F4796">
            <v>189.39</v>
          </cell>
          <cell r="G4796">
            <v>189.39</v>
          </cell>
          <cell r="H4796">
            <v>189.39</v>
          </cell>
          <cell r="I4796" t="str">
            <v>COM VALOR</v>
          </cell>
        </row>
        <row r="4797">
          <cell r="B4797">
            <v>11781</v>
          </cell>
          <cell r="C4797" t="str">
            <v>VALVULA DE DESCARGA METALICA, BASE 1 1/4" E ACABAMENTO METALICO CROMADO</v>
          </cell>
          <cell r="D4797" t="str">
            <v>UN</v>
          </cell>
          <cell r="E4797" t="str">
            <v>CR</v>
          </cell>
          <cell r="F4797">
            <v>153.43</v>
          </cell>
          <cell r="G4797">
            <v>153.43</v>
          </cell>
          <cell r="H4797">
            <v>153.43</v>
          </cell>
          <cell r="I4797" t="str">
            <v>COM VALOR</v>
          </cell>
        </row>
        <row r="4798">
          <cell r="B4798">
            <v>37588</v>
          </cell>
          <cell r="C4798" t="str">
            <v>VALVULA DE ESCOAMENTO PARA TANQUE, EM METAL CROMADO, 1.1/2", SEM LADRAO, COM TAMPAO PLASTICO</v>
          </cell>
          <cell r="D4798" t="str">
            <v>UN</v>
          </cell>
          <cell r="E4798" t="str">
            <v>CR</v>
          </cell>
          <cell r="F4798">
            <v>104.91</v>
          </cell>
          <cell r="G4798">
            <v>104.91</v>
          </cell>
          <cell r="H4798">
            <v>104.91</v>
          </cell>
          <cell r="I4798" t="str">
            <v>COM VALOR</v>
          </cell>
        </row>
        <row r="4799">
          <cell r="B4799">
            <v>11751</v>
          </cell>
          <cell r="C4799" t="str">
            <v>VALVULA DE ESFERA BRUTA EM BRONZE, BITOLA 1 1/2"</v>
          </cell>
          <cell r="D4799" t="str">
            <v>UN</v>
          </cell>
          <cell r="E4799" t="str">
            <v>CR</v>
          </cell>
          <cell r="F4799">
            <v>101.08</v>
          </cell>
          <cell r="G4799">
            <v>101.08</v>
          </cell>
          <cell r="H4799">
            <v>101.08</v>
          </cell>
          <cell r="I4799" t="str">
            <v>COM VALOR</v>
          </cell>
        </row>
        <row r="4800">
          <cell r="B4800">
            <v>11750</v>
          </cell>
          <cell r="C4800" t="str">
            <v>VALVULA DE ESFERA BRUTA EM BRONZE, BITOLA 1 1/4"</v>
          </cell>
          <cell r="D4800" t="str">
            <v>UN</v>
          </cell>
          <cell r="E4800" t="str">
            <v>CR</v>
          </cell>
          <cell r="F4800">
            <v>83.88</v>
          </cell>
          <cell r="G4800">
            <v>83.88</v>
          </cell>
          <cell r="H4800">
            <v>83.88</v>
          </cell>
          <cell r="I4800" t="str">
            <v>COM VALOR</v>
          </cell>
        </row>
        <row r="4801">
          <cell r="B4801">
            <v>11746</v>
          </cell>
          <cell r="C4801" t="str">
            <v>VALVULA DE ESFERA BRUTA EM BRONZE, BITOLA 1"</v>
          </cell>
          <cell r="D4801" t="str">
            <v>UN</v>
          </cell>
          <cell r="E4801" t="str">
            <v>CR</v>
          </cell>
          <cell r="F4801">
            <v>56.28</v>
          </cell>
          <cell r="G4801">
            <v>56.28</v>
          </cell>
          <cell r="H4801">
            <v>56.28</v>
          </cell>
          <cell r="I4801" t="str">
            <v>COM VALOR</v>
          </cell>
        </row>
        <row r="4802">
          <cell r="B4802">
            <v>11748</v>
          </cell>
          <cell r="C4802" t="str">
            <v>VALVULA DE ESFERA BRUTA EM BRONZE, BITOLA 1/2"</v>
          </cell>
          <cell r="D4802" t="str">
            <v>UN</v>
          </cell>
          <cell r="E4802" t="str">
            <v>CR</v>
          </cell>
          <cell r="F4802">
            <v>36.11</v>
          </cell>
          <cell r="G4802">
            <v>36.11</v>
          </cell>
          <cell r="H4802">
            <v>36.11</v>
          </cell>
          <cell r="I4802" t="str">
            <v>COM VALOR</v>
          </cell>
        </row>
        <row r="4803">
          <cell r="B4803">
            <v>11747</v>
          </cell>
          <cell r="C4803" t="str">
            <v>VALVULA DE ESFERA BRUTA EM BRONZE, BITOLA 2"</v>
          </cell>
          <cell r="D4803" t="str">
            <v>UN</v>
          </cell>
          <cell r="E4803" t="str">
            <v>CR</v>
          </cell>
          <cell r="F4803">
            <v>155.87</v>
          </cell>
          <cell r="G4803">
            <v>155.87</v>
          </cell>
          <cell r="H4803">
            <v>155.87</v>
          </cell>
          <cell r="I4803" t="str">
            <v>COM VALOR</v>
          </cell>
        </row>
        <row r="4804">
          <cell r="B4804">
            <v>11749</v>
          </cell>
          <cell r="C4804" t="str">
            <v>VALVULA DE ESFERA BRUTA EM BRONZE, BITOLA 3/4"</v>
          </cell>
          <cell r="D4804" t="str">
            <v>UN</v>
          </cell>
          <cell r="E4804" t="str">
            <v>CR</v>
          </cell>
          <cell r="F4804">
            <v>41.69</v>
          </cell>
          <cell r="G4804">
            <v>41.69</v>
          </cell>
          <cell r="H4804">
            <v>41.69</v>
          </cell>
          <cell r="I4804" t="str">
            <v>COM VALOR</v>
          </cell>
        </row>
        <row r="4805">
          <cell r="B4805">
            <v>10236</v>
          </cell>
          <cell r="C4805" t="str">
            <v>VALVULA DE RETENCAO DE BRONZE, PE COM CRIVOS, EXTREMIDADE COM ROSCA, DE 1 1/2", PARA FUNDO DE POCO</v>
          </cell>
          <cell r="D4805" t="str">
            <v>UN</v>
          </cell>
          <cell r="E4805" t="str">
            <v>CR</v>
          </cell>
          <cell r="F4805" t="str">
            <v>VERIFICAR</v>
          </cell>
          <cell r="G4805" t="str">
            <v>VERIFICAR</v>
          </cell>
          <cell r="H4805" t="str">
            <v>VERIFICAR</v>
          </cell>
          <cell r="I4805" t="str">
            <v>SEM VALOR</v>
          </cell>
        </row>
        <row r="4806">
          <cell r="B4806">
            <v>10233</v>
          </cell>
          <cell r="C4806" t="str">
            <v>VALVULA DE RETENCAO DE BRONZE, PE COM CRIVOS, EXTREMIDADE COM ROSCA, DE 1 1/4", PARA FUNDO DE POCO</v>
          </cell>
          <cell r="D4806" t="str">
            <v>UN</v>
          </cell>
          <cell r="E4806" t="str">
            <v>CR</v>
          </cell>
          <cell r="F4806" t="str">
            <v>VERIFICAR</v>
          </cell>
          <cell r="G4806" t="str">
            <v>VERIFICAR</v>
          </cell>
          <cell r="H4806" t="str">
            <v>VERIFICAR</v>
          </cell>
          <cell r="I4806" t="str">
            <v>SEM VALOR</v>
          </cell>
        </row>
        <row r="4807">
          <cell r="B4807">
            <v>10234</v>
          </cell>
          <cell r="C4807" t="str">
            <v>VALVULA DE RETENCAO DE BRONZE, PE COM CRIVOS, EXTREMIDADE COM ROSCA, DE 1", PARA FUNDO DE POCO</v>
          </cell>
          <cell r="D4807" t="str">
            <v>UN</v>
          </cell>
          <cell r="E4807" t="str">
            <v>CR</v>
          </cell>
          <cell r="F4807" t="str">
            <v>VERIFICAR</v>
          </cell>
          <cell r="G4807" t="str">
            <v>VERIFICAR</v>
          </cell>
          <cell r="H4807" t="str">
            <v>VERIFICAR</v>
          </cell>
          <cell r="I4807" t="str">
            <v>SEM VALOR</v>
          </cell>
        </row>
        <row r="4808">
          <cell r="B4808">
            <v>10231</v>
          </cell>
          <cell r="C4808" t="str">
            <v>VALVULA DE RETENCAO DE BRONZE, PE COM CRIVOS, EXTREMIDADE COM ROSCA, DE 2 1/2", PARA FUNDO DE POCO</v>
          </cell>
          <cell r="D4808" t="str">
            <v>UN</v>
          </cell>
          <cell r="E4808" t="str">
            <v>CR</v>
          </cell>
          <cell r="F4808" t="str">
            <v>VERIFICAR</v>
          </cell>
          <cell r="G4808" t="str">
            <v>VERIFICAR</v>
          </cell>
          <cell r="H4808" t="str">
            <v>VERIFICAR</v>
          </cell>
          <cell r="I4808" t="str">
            <v>SEM VALOR</v>
          </cell>
        </row>
        <row r="4809">
          <cell r="B4809">
            <v>10232</v>
          </cell>
          <cell r="C4809" t="str">
            <v>VALVULA DE RETENCAO DE BRONZE, PE COM CRIVOS, EXTREMIDADE COM ROSCA, DE 2", PARA FUNDO DE POCO</v>
          </cell>
          <cell r="D4809" t="str">
            <v>UN</v>
          </cell>
          <cell r="E4809" t="str">
            <v>CR</v>
          </cell>
          <cell r="F4809" t="str">
            <v>VERIFICAR</v>
          </cell>
          <cell r="G4809" t="str">
            <v>VERIFICAR</v>
          </cell>
          <cell r="H4809" t="str">
            <v>VERIFICAR</v>
          </cell>
          <cell r="I4809" t="str">
            <v>SEM VALOR</v>
          </cell>
        </row>
        <row r="4810">
          <cell r="B4810">
            <v>10235</v>
          </cell>
          <cell r="C4810" t="str">
            <v>VALVULA DE RETENCAO DE BRONZE, PE COM CRIVOS, EXTREMIDADE COM ROSCA, DE 3", PARA FUNDO DE POCO</v>
          </cell>
          <cell r="D4810" t="str">
            <v>UN</v>
          </cell>
          <cell r="E4810" t="str">
            <v>CR</v>
          </cell>
          <cell r="F4810" t="str">
            <v>VERIFICAR</v>
          </cell>
          <cell r="G4810" t="str">
            <v>VERIFICAR</v>
          </cell>
          <cell r="H4810" t="str">
            <v>VERIFICAR</v>
          </cell>
          <cell r="I4810" t="str">
            <v>SEM VALOR</v>
          </cell>
        </row>
        <row r="4811">
          <cell r="B4811">
            <v>10229</v>
          </cell>
          <cell r="C4811" t="str">
            <v>VALVULA DE RETENCAO DE BRONZE, PE COM CRIVOS, EXTREMIDADE COM ROSCA, DE 3/4", PARA FUNDO DE POCO</v>
          </cell>
          <cell r="D4811" t="str">
            <v>UN</v>
          </cell>
          <cell r="E4811" t="str">
            <v>CR</v>
          </cell>
          <cell r="F4811" t="str">
            <v>VERIFICAR</v>
          </cell>
          <cell r="G4811" t="str">
            <v>VERIFICAR</v>
          </cell>
          <cell r="H4811" t="str">
            <v>VERIFICAR</v>
          </cell>
          <cell r="I4811" t="str">
            <v>SEM VALOR</v>
          </cell>
        </row>
        <row r="4812">
          <cell r="B4812">
            <v>10230</v>
          </cell>
          <cell r="C4812" t="str">
            <v>VALVULA DE RETENCAO DE BRONZE, PE COM CRIVOS, EXTREMIDADE COM ROSCA, DE 4", PARA FUNDO DE POCO</v>
          </cell>
          <cell r="D4812" t="str">
            <v>UN</v>
          </cell>
          <cell r="E4812" t="str">
            <v>CR</v>
          </cell>
          <cell r="F4812" t="str">
            <v>VERIFICAR</v>
          </cell>
          <cell r="G4812" t="str">
            <v>VERIFICAR</v>
          </cell>
          <cell r="H4812" t="str">
            <v>VERIFICAR</v>
          </cell>
          <cell r="I4812" t="str">
            <v>SEM VALOR</v>
          </cell>
        </row>
        <row r="4813">
          <cell r="B4813">
            <v>10409</v>
          </cell>
          <cell r="C4813" t="str">
            <v>VALVULA DE RETENCAO HORIZONTAL, DE BRONZE (PN-25), 1 1/2", 400 PSI, TAMPA DE PORCA DE UNIAO, EXTREMIDADES COM ROSCA</v>
          </cell>
          <cell r="D4813" t="str">
            <v>UN</v>
          </cell>
          <cell r="E4813" t="str">
            <v>CR</v>
          </cell>
          <cell r="F4813" t="str">
            <v>VERIFICAR</v>
          </cell>
          <cell r="G4813" t="str">
            <v>VERIFICAR</v>
          </cell>
          <cell r="H4813" t="str">
            <v>VERIFICAR</v>
          </cell>
          <cell r="I4813" t="str">
            <v>SEM VALOR</v>
          </cell>
        </row>
        <row r="4814">
          <cell r="B4814">
            <v>10411</v>
          </cell>
          <cell r="C4814" t="str">
            <v>VALVULA DE RETENCAO HORIZONTAL, DE BRONZE (PN-25), 1 1/4", 400 PSI, TAMPA DE PORCA DE UNIAO, EXTREMIDADES COM ROSCA</v>
          </cell>
          <cell r="D4814" t="str">
            <v>UN</v>
          </cell>
          <cell r="E4814" t="str">
            <v>CR</v>
          </cell>
          <cell r="F4814" t="str">
            <v>VERIFICAR</v>
          </cell>
          <cell r="G4814" t="str">
            <v>VERIFICAR</v>
          </cell>
          <cell r="H4814" t="str">
            <v>VERIFICAR</v>
          </cell>
          <cell r="I4814" t="str">
            <v>SEM VALOR</v>
          </cell>
        </row>
        <row r="4815">
          <cell r="B4815">
            <v>10410</v>
          </cell>
          <cell r="C4815" t="str">
            <v>VALVULA DE RETENCAO HORIZONTAL, DE BRONZE (PN-25), 1", 400 PSI, TAMPA DE PORCA DE UNIAO, EXTREMIDADES COM ROSCA</v>
          </cell>
          <cell r="D4815" t="str">
            <v>UN</v>
          </cell>
          <cell r="E4815" t="str">
            <v>CR</v>
          </cell>
          <cell r="F4815" t="str">
            <v>VERIFICAR</v>
          </cell>
          <cell r="G4815" t="str">
            <v>VERIFICAR</v>
          </cell>
          <cell r="H4815" t="str">
            <v>VERIFICAR</v>
          </cell>
          <cell r="I4815" t="str">
            <v>SEM VALOR</v>
          </cell>
        </row>
        <row r="4816">
          <cell r="B4816">
            <v>10404</v>
          </cell>
          <cell r="C4816" t="str">
            <v>VALVULA DE RETENCAO HORIZONTAL, DE BRONZE (PN-25), 1/2", 400 PSI, TAMPA DE PORCA DE UNIAO, EXTREMIDADES COM ROSCA</v>
          </cell>
          <cell r="D4816" t="str">
            <v>UN</v>
          </cell>
          <cell r="E4816" t="str">
            <v>CR</v>
          </cell>
          <cell r="F4816" t="str">
            <v>VERIFICAR</v>
          </cell>
          <cell r="G4816" t="str">
            <v>VERIFICAR</v>
          </cell>
          <cell r="H4816" t="str">
            <v>VERIFICAR</v>
          </cell>
          <cell r="I4816" t="str">
            <v>SEM VALOR</v>
          </cell>
        </row>
        <row r="4817">
          <cell r="B4817">
            <v>10405</v>
          </cell>
          <cell r="C4817" t="str">
            <v>VALVULA DE RETENCAO HORIZONTAL, DE BRONZE (PN-25), 2 1/2", 400 PSI, TAMPA DE PORCA DE UNIAO, EXTREMIDADES COM ROSCA</v>
          </cell>
          <cell r="D4817" t="str">
            <v>UN</v>
          </cell>
          <cell r="E4817" t="str">
            <v>CR</v>
          </cell>
          <cell r="F4817" t="str">
            <v>VERIFICAR</v>
          </cell>
          <cell r="G4817" t="str">
            <v>VERIFICAR</v>
          </cell>
          <cell r="H4817" t="str">
            <v>VERIFICAR</v>
          </cell>
          <cell r="I4817" t="str">
            <v>SEM VALOR</v>
          </cell>
        </row>
        <row r="4818">
          <cell r="B4818">
            <v>10408</v>
          </cell>
          <cell r="C4818" t="str">
            <v>VALVULA DE RETENCAO HORIZONTAL, DE BRONZE (PN-25), 2", 400 PSI, TAMPA DE PORCA DE UNIAO, EXTREMIDADES COM ROSCA</v>
          </cell>
          <cell r="D4818" t="str">
            <v>UN</v>
          </cell>
          <cell r="E4818" t="str">
            <v>CR</v>
          </cell>
          <cell r="F4818" t="str">
            <v>VERIFICAR</v>
          </cell>
          <cell r="G4818" t="str">
            <v>VERIFICAR</v>
          </cell>
          <cell r="H4818" t="str">
            <v>VERIFICAR</v>
          </cell>
          <cell r="I4818" t="str">
            <v>SEM VALOR</v>
          </cell>
        </row>
        <row r="4819">
          <cell r="B4819">
            <v>10406</v>
          </cell>
          <cell r="C4819" t="str">
            <v>VALVULA DE RETENCAO HORIZONTAL, DE BRONZE (PN-25), 3", 400 PSI, TAMPA DE PORCA DE UNIAO, EXTREMIDADES COM ROSCA</v>
          </cell>
          <cell r="D4819" t="str">
            <v>UN</v>
          </cell>
          <cell r="E4819" t="str">
            <v>CR</v>
          </cell>
          <cell r="F4819" t="str">
            <v>VERIFICAR</v>
          </cell>
          <cell r="G4819" t="str">
            <v>VERIFICAR</v>
          </cell>
          <cell r="H4819" t="str">
            <v>VERIFICAR</v>
          </cell>
          <cell r="I4819" t="str">
            <v>SEM VALOR</v>
          </cell>
        </row>
        <row r="4820">
          <cell r="B4820">
            <v>10412</v>
          </cell>
          <cell r="C4820" t="str">
            <v>VALVULA DE RETENCAO HORIZONTAL, DE BRONZE (PN-25), 3/4", 400 PSI, TAMPA DE PORCA DE UNIAO, EXTREMIDADES COM ROSCA</v>
          </cell>
          <cell r="D4820" t="str">
            <v>UN</v>
          </cell>
          <cell r="E4820" t="str">
            <v>CR</v>
          </cell>
          <cell r="F4820" t="str">
            <v>VERIFICAR</v>
          </cell>
          <cell r="G4820" t="str">
            <v>VERIFICAR</v>
          </cell>
          <cell r="H4820" t="str">
            <v>VERIFICAR</v>
          </cell>
          <cell r="I4820" t="str">
            <v>SEM VALOR</v>
          </cell>
        </row>
        <row r="4821">
          <cell r="B4821">
            <v>10407</v>
          </cell>
          <cell r="C4821" t="str">
            <v>VALVULA DE RETENCAO HORIZONTAL, DE BRONZE (PN-25), 4", 400 PSI, TAMPA DE PORCA DE UNIAO, EXTREMIDADES COM ROSCA</v>
          </cell>
          <cell r="D4821" t="str">
            <v>UN</v>
          </cell>
          <cell r="E4821" t="str">
            <v>CR</v>
          </cell>
          <cell r="F4821" t="str">
            <v>VERIFICAR</v>
          </cell>
          <cell r="G4821" t="str">
            <v>VERIFICAR</v>
          </cell>
          <cell r="H4821" t="str">
            <v>VERIFICAR</v>
          </cell>
          <cell r="I4821" t="str">
            <v>SEM VALOR</v>
          </cell>
        </row>
        <row r="4822">
          <cell r="B4822">
            <v>10416</v>
          </cell>
          <cell r="C4822" t="str">
            <v>VALVULA DE RETENCAO VERTICAL, DE BRONZE (PN-16), 1 1/2", 200 PSI, EXTREMIDADES COM ROSCA</v>
          </cell>
          <cell r="D4822" t="str">
            <v>UN</v>
          </cell>
          <cell r="E4822" t="str">
            <v>CR</v>
          </cell>
          <cell r="F4822" t="str">
            <v>VERIFICAR</v>
          </cell>
          <cell r="G4822" t="str">
            <v>VERIFICAR</v>
          </cell>
          <cell r="H4822" t="str">
            <v>VERIFICAR</v>
          </cell>
          <cell r="I4822" t="str">
            <v>SEM VALOR</v>
          </cell>
        </row>
        <row r="4823">
          <cell r="B4823">
            <v>10419</v>
          </cell>
          <cell r="C4823" t="str">
            <v>VALVULA DE RETENCAO VERTICAL, DE BRONZE (PN-16), 1 1/4", 200 PSI, EXTREMIDADES COM ROSCA</v>
          </cell>
          <cell r="D4823" t="str">
            <v>UN</v>
          </cell>
          <cell r="E4823" t="str">
            <v>CR</v>
          </cell>
          <cell r="F4823" t="str">
            <v>VERIFICAR</v>
          </cell>
          <cell r="G4823" t="str">
            <v>VERIFICAR</v>
          </cell>
          <cell r="H4823" t="str">
            <v>VERIFICAR</v>
          </cell>
          <cell r="I4823" t="str">
            <v>SEM VALOR</v>
          </cell>
        </row>
        <row r="4824">
          <cell r="B4824">
            <v>10418</v>
          </cell>
          <cell r="C4824" t="str">
            <v>VALVULA DE RETENCAO VERTICAL, DE BRONZE (PN-16), 1", 200 PSI, EXTREMIDADES COM ROSCA</v>
          </cell>
          <cell r="D4824" t="str">
            <v>UN</v>
          </cell>
          <cell r="E4824" t="str">
            <v>CR</v>
          </cell>
          <cell r="F4824" t="str">
            <v>VERIFICAR</v>
          </cell>
          <cell r="G4824" t="str">
            <v>VERIFICAR</v>
          </cell>
          <cell r="H4824" t="str">
            <v>VERIFICAR</v>
          </cell>
          <cell r="I4824" t="str">
            <v>SEM VALOR</v>
          </cell>
        </row>
        <row r="4825">
          <cell r="B4825">
            <v>21092</v>
          </cell>
          <cell r="C4825" t="str">
            <v>VALVULA DE RETENCAO VERTICAL, DE BRONZE (PN-16), 1/2", 200 PSI, EXTREMIDADES COM ROSCA</v>
          </cell>
          <cell r="D4825" t="str">
            <v>UN</v>
          </cell>
          <cell r="E4825" t="str">
            <v>CR</v>
          </cell>
          <cell r="F4825" t="str">
            <v>VERIFICAR</v>
          </cell>
          <cell r="G4825" t="str">
            <v>VERIFICAR</v>
          </cell>
          <cell r="H4825" t="str">
            <v>VERIFICAR</v>
          </cell>
          <cell r="I4825" t="str">
            <v>SEM VALOR</v>
          </cell>
        </row>
        <row r="4826">
          <cell r="B4826">
            <v>12657</v>
          </cell>
          <cell r="C4826" t="str">
            <v>VALVULA DE RETENCAO VERTICAL, DE BRONZE (PN-16), 2 1/2", 200 PSI, EXTREMIDADES COM ROSCA</v>
          </cell>
          <cell r="D4826" t="str">
            <v>UN</v>
          </cell>
          <cell r="E4826" t="str">
            <v>CR</v>
          </cell>
          <cell r="F4826" t="str">
            <v>VERIFICAR</v>
          </cell>
          <cell r="G4826" t="str">
            <v>VERIFICAR</v>
          </cell>
          <cell r="H4826" t="str">
            <v>VERIFICAR</v>
          </cell>
          <cell r="I4826" t="str">
            <v>SEM VALOR</v>
          </cell>
        </row>
        <row r="4827">
          <cell r="B4827">
            <v>10417</v>
          </cell>
          <cell r="C4827" t="str">
            <v>VALVULA DE RETENCAO VERTICAL, DE BRONZE (PN-16), 2", 200 PSI, EXTREMIDADES COM ROSCA</v>
          </cell>
          <cell r="D4827" t="str">
            <v>UN</v>
          </cell>
          <cell r="E4827" t="str">
            <v>C</v>
          </cell>
          <cell r="F4827" t="str">
            <v>VERIFICAR</v>
          </cell>
          <cell r="G4827" t="str">
            <v>VERIFICAR</v>
          </cell>
          <cell r="H4827" t="str">
            <v>VERIFICAR</v>
          </cell>
          <cell r="I4827" t="str">
            <v>SEM VALOR</v>
          </cell>
        </row>
        <row r="4828">
          <cell r="B4828">
            <v>10414</v>
          </cell>
          <cell r="C4828" t="str">
            <v>VALVULA DE RETENCAO VERTICAL, DE BRONZE (PN-16), 3", 200 PSI, EXTREMIDADES COM ROSCA</v>
          </cell>
          <cell r="D4828" t="str">
            <v>UN</v>
          </cell>
          <cell r="E4828" t="str">
            <v>CR</v>
          </cell>
          <cell r="F4828" t="str">
            <v>VERIFICAR</v>
          </cell>
          <cell r="G4828" t="str">
            <v>VERIFICAR</v>
          </cell>
          <cell r="H4828" t="str">
            <v>VERIFICAR</v>
          </cell>
          <cell r="I4828" t="str">
            <v>SEM VALOR</v>
          </cell>
        </row>
        <row r="4829">
          <cell r="B4829">
            <v>10413</v>
          </cell>
          <cell r="C4829" t="str">
            <v>VALVULA DE RETENCAO VERTICAL, DE BRONZE (PN-16), 3/4", 200 PSI, EXTREMIDADES COM ROSCA</v>
          </cell>
          <cell r="D4829" t="str">
            <v>UN</v>
          </cell>
          <cell r="E4829" t="str">
            <v>CR</v>
          </cell>
          <cell r="F4829" t="str">
            <v>VERIFICAR</v>
          </cell>
          <cell r="G4829" t="str">
            <v>VERIFICAR</v>
          </cell>
          <cell r="H4829" t="str">
            <v>VERIFICAR</v>
          </cell>
          <cell r="I4829" t="str">
            <v>SEM VALOR</v>
          </cell>
        </row>
        <row r="4830">
          <cell r="B4830">
            <v>10415</v>
          </cell>
          <cell r="C4830" t="str">
            <v>VALVULA DE RETENCAO VERTICAL, DE BRONZE (PN-16), 4", 200 PSI, EXTREMIDADES COM ROSCA</v>
          </cell>
          <cell r="D4830" t="str">
            <v>UN</v>
          </cell>
          <cell r="E4830" t="str">
            <v>CR</v>
          </cell>
          <cell r="F4830" t="str">
            <v>VERIFICAR</v>
          </cell>
          <cell r="G4830" t="str">
            <v>VERIFICAR</v>
          </cell>
          <cell r="H4830" t="str">
            <v>VERIFICAR</v>
          </cell>
          <cell r="I4830" t="str">
            <v>SEM VALOR</v>
          </cell>
        </row>
        <row r="4831">
          <cell r="B4831">
            <v>38643</v>
          </cell>
          <cell r="C4831" t="str">
            <v>VALVULA EM METAL CROMADO PARA LAVATORIO, 1" SEM LADRAO</v>
          </cell>
          <cell r="D4831" t="str">
            <v>UN</v>
          </cell>
          <cell r="E4831" t="str">
            <v>CR</v>
          </cell>
          <cell r="F4831">
            <v>83.37</v>
          </cell>
          <cell r="G4831">
            <v>83.37</v>
          </cell>
          <cell r="H4831">
            <v>83.37</v>
          </cell>
          <cell r="I4831" t="str">
            <v>COM VALOR</v>
          </cell>
        </row>
        <row r="4832">
          <cell r="B4832">
            <v>6157</v>
          </cell>
          <cell r="C4832" t="str">
            <v>VALVULA EM METAL CROMADO PARA PIA AMERICANA 3.1/2 X 1.1/2"</v>
          </cell>
          <cell r="D4832" t="str">
            <v>UN</v>
          </cell>
          <cell r="E4832" t="str">
            <v>CR</v>
          </cell>
          <cell r="F4832">
            <v>113.9</v>
          </cell>
          <cell r="G4832">
            <v>113.9</v>
          </cell>
          <cell r="H4832">
            <v>113.9</v>
          </cell>
          <cell r="I4832" t="str">
            <v>COM VALOR</v>
          </cell>
        </row>
        <row r="4833">
          <cell r="B4833">
            <v>6158</v>
          </cell>
          <cell r="C4833" t="str">
            <v>VALVULA EM PLASTICO BRANCO PARA LAVATORIO 1", SEM UNHO, COM LADRAO</v>
          </cell>
          <cell r="D4833" t="str">
            <v>UN</v>
          </cell>
          <cell r="E4833" t="str">
            <v>CR</v>
          </cell>
          <cell r="F4833">
            <v>8.0500000000000007</v>
          </cell>
          <cell r="G4833">
            <v>8.0500000000000007</v>
          </cell>
          <cell r="H4833">
            <v>8.0500000000000007</v>
          </cell>
          <cell r="I4833" t="str">
            <v>COM VALOR</v>
          </cell>
        </row>
        <row r="4834">
          <cell r="B4834">
            <v>6156</v>
          </cell>
          <cell r="C4834" t="str">
            <v>VALVULA EM PLASTICO BRANCO PARA TANQUE 1.1/4" X 1.1/2", SEM UNHO E SEM LADRAO</v>
          </cell>
          <cell r="D4834" t="str">
            <v>UN</v>
          </cell>
          <cell r="E4834" t="str">
            <v>CR</v>
          </cell>
          <cell r="F4834">
            <v>6.9</v>
          </cell>
          <cell r="G4834">
            <v>6.9</v>
          </cell>
          <cell r="H4834">
            <v>6.9</v>
          </cell>
          <cell r="I4834" t="str">
            <v>COM VALOR</v>
          </cell>
        </row>
        <row r="4835">
          <cell r="B4835">
            <v>6153</v>
          </cell>
          <cell r="C4835" t="str">
            <v>VALVULA EM PLASTICO BRANCO PARA TANQUE OU LAVATORIO 1", SEM UNHO E SEM LADRAO</v>
          </cell>
          <cell r="D4835" t="str">
            <v>UN</v>
          </cell>
          <cell r="E4835" t="str">
            <v>C</v>
          </cell>
          <cell r="F4835">
            <v>5.54</v>
          </cell>
          <cell r="G4835">
            <v>5.54</v>
          </cell>
          <cell r="H4835">
            <v>5.54</v>
          </cell>
          <cell r="I4835" t="str">
            <v>COM VALOR</v>
          </cell>
        </row>
        <row r="4836">
          <cell r="B4836">
            <v>6154</v>
          </cell>
          <cell r="C4836" t="str">
            <v>VALVULA EM PLASTICO CROMADO PARA LAVATORIO 1", SEM UNHO, COM LADRAO</v>
          </cell>
          <cell r="D4836" t="str">
            <v>UN</v>
          </cell>
          <cell r="E4836" t="str">
            <v>CR</v>
          </cell>
          <cell r="F4836">
            <v>9.84</v>
          </cell>
          <cell r="G4836">
            <v>9.84</v>
          </cell>
          <cell r="H4836">
            <v>9.84</v>
          </cell>
          <cell r="I4836" t="str">
            <v>COM VALOR</v>
          </cell>
        </row>
        <row r="4837">
          <cell r="B4837">
            <v>6155</v>
          </cell>
          <cell r="C4837" t="str">
            <v>VALVULA EM PLASTICO CROMADO TIPO AMERICANA PARA PIA DE COZINHA 3.1/2" X 1.1/2", SEM ADAPTADOR</v>
          </cell>
          <cell r="D4837" t="str">
            <v>UN</v>
          </cell>
          <cell r="E4837" t="str">
            <v>CR</v>
          </cell>
          <cell r="F4837">
            <v>22.66</v>
          </cell>
          <cell r="G4837">
            <v>22.66</v>
          </cell>
          <cell r="H4837">
            <v>22.66</v>
          </cell>
          <cell r="I4837" t="str">
            <v>COM VALOR</v>
          </cell>
        </row>
        <row r="4838">
          <cell r="B4838">
            <v>43595</v>
          </cell>
          <cell r="C4838" t="str">
            <v>VARA FINA PARA CREMONA, EM FERRO ZINCADO BRANCO, COM DIAMETRO DE APROX 10 MM E COMPRIMENTO DE 1,20 M</v>
          </cell>
          <cell r="D4838" t="str">
            <v>UN</v>
          </cell>
          <cell r="E4838" t="str">
            <v>CR</v>
          </cell>
          <cell r="F4838">
            <v>21.7</v>
          </cell>
          <cell r="G4838">
            <v>21.7</v>
          </cell>
          <cell r="H4838">
            <v>21.7</v>
          </cell>
          <cell r="I4838" t="str">
            <v>COM VALOR</v>
          </cell>
        </row>
        <row r="4839">
          <cell r="B4839">
            <v>43596</v>
          </cell>
          <cell r="C4839" t="str">
            <v>VARA FINA PARA CREMONA, EM FERRO ZINCADO BRANCO, COM DIAMETRO DE APROX 10 MM E COMPRIMENTO DE 1,50 M</v>
          </cell>
          <cell r="D4839" t="str">
            <v>UN</v>
          </cell>
          <cell r="E4839" t="str">
            <v>CR</v>
          </cell>
          <cell r="F4839">
            <v>25.09</v>
          </cell>
          <cell r="G4839">
            <v>25.09</v>
          </cell>
          <cell r="H4839">
            <v>25.09</v>
          </cell>
          <cell r="I4839" t="str">
            <v>COM VALOR</v>
          </cell>
        </row>
        <row r="4840">
          <cell r="B4840">
            <v>38108</v>
          </cell>
          <cell r="C4840" t="str">
            <v>VARIADOR DE LUMINOSIDADE ROTATIVO (DIMMER) 127 V, 300 W (APENAS MODULO)</v>
          </cell>
          <cell r="D4840" t="str">
            <v>UN</v>
          </cell>
          <cell r="E4840" t="str">
            <v>CR</v>
          </cell>
          <cell r="F4840">
            <v>41.66</v>
          </cell>
          <cell r="G4840">
            <v>41.66</v>
          </cell>
          <cell r="H4840">
            <v>41.66</v>
          </cell>
          <cell r="I4840" t="str">
            <v>COM VALOR</v>
          </cell>
        </row>
        <row r="4841">
          <cell r="B4841">
            <v>38087</v>
          </cell>
          <cell r="C4841" t="str">
            <v>VARIADOR DE LUMINOSIDADE ROTATIVO (DIMMER) 127V, 300W, CONJUNTO MONTADO PARA EMBUTIR 4" X 2" (PLACA + SUPORTE + MODULO)</v>
          </cell>
          <cell r="D4841" t="str">
            <v>UN</v>
          </cell>
          <cell r="E4841" t="str">
            <v>C</v>
          </cell>
          <cell r="F4841">
            <v>53.59</v>
          </cell>
          <cell r="G4841">
            <v>53.59</v>
          </cell>
          <cell r="H4841">
            <v>53.59</v>
          </cell>
          <cell r="I4841" t="str">
            <v>COM VALOR</v>
          </cell>
        </row>
        <row r="4842">
          <cell r="B4842">
            <v>38109</v>
          </cell>
          <cell r="C4842" t="str">
            <v>VARIADOR DE LUMINOSIDADE ROTATIVO (DIMMER) 220 V, 600 W (APENAS MODULO)</v>
          </cell>
          <cell r="D4842" t="str">
            <v>UN</v>
          </cell>
          <cell r="E4842" t="str">
            <v>CR</v>
          </cell>
          <cell r="F4842">
            <v>66.59</v>
          </cell>
          <cell r="G4842">
            <v>66.59</v>
          </cell>
          <cell r="H4842">
            <v>66.59</v>
          </cell>
          <cell r="I4842" t="str">
            <v>COM VALOR</v>
          </cell>
        </row>
        <row r="4843">
          <cell r="B4843">
            <v>38088</v>
          </cell>
          <cell r="C4843" t="str">
            <v>VARIADOR DE LUMINOSIDADE ROTATIVO (DIMMER) 220V, 600W, CONJUNTO MONTADO PARA EMBUTIR 4" X 2" (PLACA + SUPORTE + MODULO)</v>
          </cell>
          <cell r="D4843" t="str">
            <v>UN</v>
          </cell>
          <cell r="E4843" t="str">
            <v>CR</v>
          </cell>
          <cell r="F4843">
            <v>70.010000000000005</v>
          </cell>
          <cell r="G4843">
            <v>70.010000000000005</v>
          </cell>
          <cell r="H4843">
            <v>70.010000000000005</v>
          </cell>
          <cell r="I4843" t="str">
            <v>COM VALOR</v>
          </cell>
        </row>
        <row r="4844">
          <cell r="B4844">
            <v>38110</v>
          </cell>
          <cell r="C4844" t="str">
            <v>VARIADOR DE VELOCIDADE PARA VENTILADOR 127 V, 150 W (APENAS MODULO)</v>
          </cell>
          <cell r="D4844" t="str">
            <v>UN</v>
          </cell>
          <cell r="E4844" t="str">
            <v>CR</v>
          </cell>
          <cell r="F4844">
            <v>25.61</v>
          </cell>
          <cell r="G4844">
            <v>25.61</v>
          </cell>
          <cell r="H4844">
            <v>25.61</v>
          </cell>
          <cell r="I4844" t="str">
            <v>COM VALOR</v>
          </cell>
        </row>
        <row r="4845">
          <cell r="B4845">
            <v>38089</v>
          </cell>
          <cell r="C4845" t="str">
            <v>VARIADOR DE VELOCIDADE PARA VENTILADOR 127V, 150W + 2 INTERRUPTORES PARALELOS, PARA REVERSAO E LAMPADA, CONJUNTO MONTADO PARA EMBUTIR 4" X 2" (PLACA + SUPORTE + MODULOS)</v>
          </cell>
          <cell r="D4845" t="str">
            <v>UN</v>
          </cell>
          <cell r="E4845" t="str">
            <v>CR</v>
          </cell>
          <cell r="F4845">
            <v>44.63</v>
          </cell>
          <cell r="G4845">
            <v>44.63</v>
          </cell>
          <cell r="H4845">
            <v>44.63</v>
          </cell>
          <cell r="I4845" t="str">
            <v>COM VALOR</v>
          </cell>
        </row>
        <row r="4846">
          <cell r="B4846">
            <v>38111</v>
          </cell>
          <cell r="C4846" t="str">
            <v>VARIADOR DE VELOCIDADE PARA VENTILADOR 220 V, 250 W (APENAS MODULO)</v>
          </cell>
          <cell r="D4846" t="str">
            <v>UN</v>
          </cell>
          <cell r="E4846" t="str">
            <v>CR</v>
          </cell>
          <cell r="F4846">
            <v>28.64</v>
          </cell>
          <cell r="G4846">
            <v>28.64</v>
          </cell>
          <cell r="H4846">
            <v>28.64</v>
          </cell>
          <cell r="I4846" t="str">
            <v>COM VALOR</v>
          </cell>
        </row>
        <row r="4847">
          <cell r="B4847">
            <v>38090</v>
          </cell>
          <cell r="C4847" t="str">
            <v>VARIADOR DE VELOCIDADE PARA VENTILADOR 220V, 250W + 2 INTERRUPTORES PARALELOS, PARA REVERSAO E LAMPADA, CONJUNTO MONTADO PARA EMBUTIR 4" X 2" (PLACA + SUPORTE + MODULOS)</v>
          </cell>
          <cell r="D4847" t="str">
            <v>UN</v>
          </cell>
          <cell r="E4847" t="str">
            <v>CR</v>
          </cell>
          <cell r="F4847">
            <v>46.13</v>
          </cell>
          <cell r="G4847">
            <v>46.13</v>
          </cell>
          <cell r="H4847">
            <v>46.13</v>
          </cell>
          <cell r="I4847" t="str">
            <v>COM VALOR</v>
          </cell>
        </row>
        <row r="4848">
          <cell r="B4848">
            <v>38400</v>
          </cell>
          <cell r="C4848" t="str">
            <v>VASSOURA 40 CM COM CABO</v>
          </cell>
          <cell r="D4848" t="str">
            <v>UN</v>
          </cell>
          <cell r="E4848" t="str">
            <v>CR</v>
          </cell>
          <cell r="F4848">
            <v>62.47</v>
          </cell>
          <cell r="G4848">
            <v>62.47</v>
          </cell>
          <cell r="H4848">
            <v>62.47</v>
          </cell>
          <cell r="I4848" t="str">
            <v>COM VALOR</v>
          </cell>
        </row>
        <row r="4849">
          <cell r="B4849">
            <v>13726</v>
          </cell>
          <cell r="C4849" t="str">
            <v>VASSOURA MECANICA REBOCAVEL COM ESCOVA CILINDRICA LARGURA UTIL DE VARRIMENTO = 2,44M</v>
          </cell>
          <cell r="D4849" t="str">
            <v>UN</v>
          </cell>
          <cell r="E4849" t="str">
            <v>CR</v>
          </cell>
          <cell r="F4849" t="str">
            <v>VERIFICAR</v>
          </cell>
          <cell r="G4849" t="str">
            <v>VERIFICAR</v>
          </cell>
          <cell r="H4849" t="str">
            <v>VERIFICAR</v>
          </cell>
          <cell r="I4849" t="str">
            <v>SEM VALOR</v>
          </cell>
        </row>
        <row r="4850">
          <cell r="B4850">
            <v>12627</v>
          </cell>
          <cell r="C4850" t="str">
            <v>VEDACAO DE CALHA, EM BORRACHA COR PRETA, MEDIDA ENTRE 119 E 170 MM, PARA DRENAGEM PLUVIAL PREDIAL</v>
          </cell>
          <cell r="D4850" t="str">
            <v>UN</v>
          </cell>
          <cell r="E4850" t="str">
            <v>CR</v>
          </cell>
          <cell r="F4850">
            <v>1.31</v>
          </cell>
          <cell r="G4850">
            <v>1.31</v>
          </cell>
          <cell r="H4850">
            <v>1.31</v>
          </cell>
          <cell r="I4850" t="str">
            <v>COM VALOR</v>
          </cell>
        </row>
        <row r="4851">
          <cell r="B4851">
            <v>39996</v>
          </cell>
          <cell r="C4851" t="str">
            <v>VERGALHAO ZINCADO ROSCA TOTAL, 1/4" (6,3 MM)</v>
          </cell>
          <cell r="D4851" t="str">
            <v>M</v>
          </cell>
          <cell r="E4851" t="str">
            <v>CR</v>
          </cell>
          <cell r="F4851">
            <v>3.97</v>
          </cell>
          <cell r="G4851">
            <v>3.97</v>
          </cell>
          <cell r="H4851">
            <v>3.97</v>
          </cell>
          <cell r="I4851" t="str">
            <v>COM VALOR</v>
          </cell>
        </row>
        <row r="4852">
          <cell r="B4852">
            <v>10478</v>
          </cell>
          <cell r="C4852" t="str">
            <v>VERNIZ A BASE RESINA ALQUIDICA COM POLIURETANO PARA MADEIRA, COM FILTRO SOLAR, BRILHANTE, USO INTERNO E EXTERNO</v>
          </cell>
          <cell r="D4852" t="str">
            <v>L</v>
          </cell>
          <cell r="E4852" t="str">
            <v>CR</v>
          </cell>
          <cell r="F4852">
            <v>43.23</v>
          </cell>
          <cell r="G4852">
            <v>43.23</v>
          </cell>
          <cell r="H4852">
            <v>43.23</v>
          </cell>
          <cell r="I4852" t="str">
            <v>COM VALOR</v>
          </cell>
        </row>
        <row r="4853">
          <cell r="B4853">
            <v>10481</v>
          </cell>
          <cell r="C4853" t="str">
            <v>VERNIZ MARITIMO PREMIUM PARA MADEIRA, COM FILTRO SOLAR, BRILHANTE, USO INTERNO E EXTERNO</v>
          </cell>
          <cell r="D4853" t="str">
            <v>L</v>
          </cell>
          <cell r="E4853" t="str">
            <v>CR</v>
          </cell>
          <cell r="F4853">
            <v>38.44</v>
          </cell>
          <cell r="G4853">
            <v>38.44</v>
          </cell>
          <cell r="H4853">
            <v>38.44</v>
          </cell>
          <cell r="I4853" t="str">
            <v>COM VALOR</v>
          </cell>
        </row>
        <row r="4854">
          <cell r="B4854">
            <v>10475</v>
          </cell>
          <cell r="C4854" t="str">
            <v>VERNIZ TIPO COPAL PARA MADEIRA, BRILHANTE, USO INTERNO</v>
          </cell>
          <cell r="D4854" t="str">
            <v>L</v>
          </cell>
          <cell r="E4854" t="str">
            <v>CR</v>
          </cell>
          <cell r="F4854">
            <v>37.200000000000003</v>
          </cell>
          <cell r="G4854">
            <v>37.200000000000003</v>
          </cell>
          <cell r="H4854">
            <v>37.200000000000003</v>
          </cell>
          <cell r="I4854" t="str">
            <v>COM VALOR</v>
          </cell>
        </row>
        <row r="4855">
          <cell r="B4855">
            <v>4030</v>
          </cell>
          <cell r="C4855" t="str">
            <v>VEU DE POLIESTER PARA IMPERMEABILIZACAO</v>
          </cell>
          <cell r="D4855" t="str">
            <v>M2</v>
          </cell>
          <cell r="E4855" t="str">
            <v>CR</v>
          </cell>
          <cell r="F4855" t="str">
            <v>VERIFICAR</v>
          </cell>
          <cell r="G4855" t="str">
            <v>VERIFICAR</v>
          </cell>
          <cell r="H4855" t="str">
            <v>VERIFICAR</v>
          </cell>
          <cell r="I4855" t="str">
            <v>SEM VALOR</v>
          </cell>
        </row>
        <row r="4856">
          <cell r="B4856">
            <v>4031</v>
          </cell>
          <cell r="C4856" t="str">
            <v>VEU DE VIDRO/VEU DE SUPERFICIE 30 A 35 G/M2</v>
          </cell>
          <cell r="D4856" t="str">
            <v>M2</v>
          </cell>
          <cell r="E4856" t="str">
            <v>CR</v>
          </cell>
          <cell r="F4856" t="str">
            <v>VERIFICAR</v>
          </cell>
          <cell r="G4856" t="str">
            <v>VERIFICAR</v>
          </cell>
          <cell r="H4856" t="str">
            <v>VERIFICAR</v>
          </cell>
          <cell r="I4856" t="str">
            <v>SEM VALOR</v>
          </cell>
        </row>
        <row r="4857">
          <cell r="B4857">
            <v>39399</v>
          </cell>
          <cell r="C4857" t="str">
            <v>VIBRADOR DE IMERSAO, COM PONTEIRA DE *35* MM, MANGOTE DE 5 M, SEM MOTOR</v>
          </cell>
          <cell r="D4857" t="str">
            <v>UN</v>
          </cell>
          <cell r="E4857" t="str">
            <v>CR</v>
          </cell>
          <cell r="F4857" t="str">
            <v>VERIFICAR</v>
          </cell>
          <cell r="G4857" t="str">
            <v>VERIFICAR</v>
          </cell>
          <cell r="H4857" t="str">
            <v>VERIFICAR</v>
          </cell>
          <cell r="I4857" t="str">
            <v>SEM VALOR</v>
          </cell>
        </row>
        <row r="4858">
          <cell r="B4858">
            <v>39400</v>
          </cell>
          <cell r="C4858" t="str">
            <v>VIBRADOR DE IMERSAO, COM PONTEIRA DE *45* MM, MANGOTE DE 5 M, SEM MOTOR.</v>
          </cell>
          <cell r="D4858" t="str">
            <v>UN</v>
          </cell>
          <cell r="E4858" t="str">
            <v>C</v>
          </cell>
          <cell r="F4858" t="str">
            <v>VERIFICAR</v>
          </cell>
          <cell r="G4858" t="str">
            <v>VERIFICAR</v>
          </cell>
          <cell r="H4858" t="str">
            <v>VERIFICAR</v>
          </cell>
          <cell r="I4858" t="str">
            <v>SEM VALOR</v>
          </cell>
        </row>
        <row r="4859">
          <cell r="B4859">
            <v>39401</v>
          </cell>
          <cell r="C4859" t="str">
            <v>VIBRADOR DE IMERSAO, COM PONTEIRA DE *60* MM, MANGOTE DE 5 M, SEM MOTOR.</v>
          </cell>
          <cell r="D4859" t="str">
            <v>UN</v>
          </cell>
          <cell r="E4859" t="str">
            <v>CR</v>
          </cell>
          <cell r="F4859" t="str">
            <v>VERIFICAR</v>
          </cell>
          <cell r="G4859" t="str">
            <v>VERIFICAR</v>
          </cell>
          <cell r="H4859" t="str">
            <v>VERIFICAR</v>
          </cell>
          <cell r="I4859" t="str">
            <v>SEM VALOR</v>
          </cell>
        </row>
        <row r="4860">
          <cell r="B4860">
            <v>11652</v>
          </cell>
          <cell r="C4860" t="str">
            <v>VIBRADOR DE IMERSAO, DIAMETRO DA PONTEIRA DE *35* MM, COM MOTOR 4 TEMPOS A GASOLINA DE 5,5 HP (5,5 CV)</v>
          </cell>
          <cell r="D4860" t="str">
            <v>UN</v>
          </cell>
          <cell r="E4860" t="str">
            <v>CR</v>
          </cell>
          <cell r="F4860" t="str">
            <v>VERIFICAR</v>
          </cell>
          <cell r="G4860" t="str">
            <v>VERIFICAR</v>
          </cell>
          <cell r="H4860" t="str">
            <v>VERIFICAR</v>
          </cell>
          <cell r="I4860" t="str">
            <v>SEM VALOR</v>
          </cell>
        </row>
        <row r="4861">
          <cell r="B4861">
            <v>13475</v>
          </cell>
          <cell r="C4861" t="str">
            <v>VIBRADOR DE IMERSAO, DIAMETRO DA PONTEIRA DE *45* MM, COM MOTOR 4 TEMPOS A GASOLINA DE 5,5 HP (5,5 CV)</v>
          </cell>
          <cell r="D4861" t="str">
            <v>UN</v>
          </cell>
          <cell r="E4861" t="str">
            <v>CR</v>
          </cell>
          <cell r="F4861" t="str">
            <v>VERIFICAR</v>
          </cell>
          <cell r="G4861" t="str">
            <v>VERIFICAR</v>
          </cell>
          <cell r="H4861" t="str">
            <v>VERIFICAR</v>
          </cell>
          <cell r="I4861" t="str">
            <v>SEM VALOR</v>
          </cell>
        </row>
        <row r="4862">
          <cell r="B4862">
            <v>13896</v>
          </cell>
          <cell r="C4862" t="str">
            <v>VIBRADOR DE IMERSAO, DIAMETRO DA PONTEIRA DE *45* MM, COM MOTOR ELETRICO TRIFASICO DE 2 HP (2 CV)</v>
          </cell>
          <cell r="D4862" t="str">
            <v>UN</v>
          </cell>
          <cell r="E4862" t="str">
            <v>CR</v>
          </cell>
          <cell r="F4862" t="str">
            <v>VERIFICAR</v>
          </cell>
          <cell r="G4862" t="str">
            <v>VERIFICAR</v>
          </cell>
          <cell r="H4862" t="str">
            <v>VERIFICAR</v>
          </cell>
          <cell r="I4862" t="str">
            <v>SEM VALOR</v>
          </cell>
        </row>
        <row r="4863">
          <cell r="B4863">
            <v>44470</v>
          </cell>
          <cell r="C4863" t="str">
            <v>VIBROACABADORA DE ASFALTO SOBRE ESTEIRAS, LARG. PAVIM. 2,13 M A 4,55 M, POT. 74 KW/ 100 HP, CAP. 400 T/ H</v>
          </cell>
          <cell r="D4863" t="str">
            <v>UN</v>
          </cell>
          <cell r="E4863" t="str">
            <v>CR</v>
          </cell>
          <cell r="F4863" t="str">
            <v>VERIFICAR</v>
          </cell>
          <cell r="G4863" t="str">
            <v>VERIFICAR</v>
          </cell>
          <cell r="H4863" t="str">
            <v>VERIFICAR</v>
          </cell>
          <cell r="I4863" t="str">
            <v>SEM VALOR</v>
          </cell>
        </row>
        <row r="4864">
          <cell r="B4864">
            <v>13476</v>
          </cell>
          <cell r="C4864" t="str">
            <v>VIBROACABADORA DE ASFALTO SOBRE ESTEIRAS, LARG. PAVIM. 2,60 M A 5,75 M, POT. 110 HP, CAP. 450 T/ H</v>
          </cell>
          <cell r="D4864" t="str">
            <v>UN</v>
          </cell>
          <cell r="E4864" t="str">
            <v>CR</v>
          </cell>
          <cell r="F4864" t="str">
            <v>VERIFICAR</v>
          </cell>
          <cell r="G4864" t="str">
            <v>VERIFICAR</v>
          </cell>
          <cell r="H4864" t="str">
            <v>VERIFICAR</v>
          </cell>
          <cell r="I4864" t="str">
            <v>SEM VALOR</v>
          </cell>
        </row>
        <row r="4865">
          <cell r="B4865">
            <v>44491</v>
          </cell>
          <cell r="C4865" t="str">
            <v>VIBROACABADORA DE ASFALTO SOBRE ESTEIRAS, LARG. PAVIM. MAX. 8,00 M, POT. 100 KW/ 134 HP, CAP. 600 T/ H</v>
          </cell>
          <cell r="D4865" t="str">
            <v>UN</v>
          </cell>
          <cell r="E4865" t="str">
            <v>CR</v>
          </cell>
          <cell r="F4865" t="str">
            <v>VERIFICAR</v>
          </cell>
          <cell r="G4865" t="str">
            <v>VERIFICAR</v>
          </cell>
          <cell r="H4865" t="str">
            <v>VERIFICAR</v>
          </cell>
          <cell r="I4865" t="str">
            <v>SEM VALOR</v>
          </cell>
        </row>
        <row r="4866">
          <cell r="B4866">
            <v>10488</v>
          </cell>
          <cell r="C4866" t="str">
            <v>VIBROACABADORA DE ASFALTO SOBRE ESTEIRAS, LARG. PAVIMENT. 1,90 A 5,3 M, POT. 78 KW/105 HP, CAP. 450 T/H</v>
          </cell>
          <cell r="D4866" t="str">
            <v>UN</v>
          </cell>
          <cell r="E4866" t="str">
            <v>CR</v>
          </cell>
          <cell r="F4866" t="str">
            <v>VERIFICAR</v>
          </cell>
          <cell r="G4866" t="str">
            <v>VERIFICAR</v>
          </cell>
          <cell r="H4866" t="str">
            <v>VERIFICAR</v>
          </cell>
          <cell r="I4866" t="str">
            <v>SEM VALOR</v>
          </cell>
        </row>
        <row r="4867">
          <cell r="B4867">
            <v>13606</v>
          </cell>
          <cell r="C4867" t="str">
            <v>VIBROACABADORA DE ASFALTO SOBRE RODAS, LARGURA DE PAVIMENTACAO DE 1,70 A 4,20 M, POTENCIA 78 KW/105 HP, CAPACIDADE 300 T/H</v>
          </cell>
          <cell r="D4867" t="str">
            <v>UN</v>
          </cell>
          <cell r="E4867" t="str">
            <v>CR</v>
          </cell>
          <cell r="F4867" t="str">
            <v>VERIFICAR</v>
          </cell>
          <cell r="G4867" t="str">
            <v>VERIFICAR</v>
          </cell>
          <cell r="H4867" t="str">
            <v>VERIFICAR</v>
          </cell>
          <cell r="I4867" t="str">
            <v>SEM VALOR</v>
          </cell>
        </row>
        <row r="4868">
          <cell r="B4868">
            <v>10489</v>
          </cell>
          <cell r="C4868" t="str">
            <v>VIDRACEIRO (HORISTA)</v>
          </cell>
          <cell r="D4868" t="str">
            <v>H</v>
          </cell>
          <cell r="E4868" t="str">
            <v>C</v>
          </cell>
          <cell r="F4868">
            <v>16.489999999999998</v>
          </cell>
          <cell r="G4868">
            <v>14.81</v>
          </cell>
          <cell r="H4868">
            <v>7.95</v>
          </cell>
          <cell r="I4868" t="str">
            <v>COM VALOR</v>
          </cell>
        </row>
        <row r="4869">
          <cell r="B4869">
            <v>41073</v>
          </cell>
          <cell r="C4869" t="str">
            <v>VIDRACEIRO (MENSALISTA)</v>
          </cell>
          <cell r="D4869" t="str">
            <v>MES</v>
          </cell>
          <cell r="E4869" t="str">
            <v>CR</v>
          </cell>
          <cell r="F4869">
            <v>2882.43</v>
          </cell>
          <cell r="G4869">
            <v>2587.19</v>
          </cell>
          <cell r="H4869">
            <v>1749.05</v>
          </cell>
          <cell r="I4869" t="str">
            <v>COM VALOR</v>
          </cell>
        </row>
        <row r="4870">
          <cell r="B4870">
            <v>34391</v>
          </cell>
          <cell r="C4870" t="str">
            <v>VIDRO COMUM LAMINADO LISO INCOLOR DUPLO, ESPESSURA TOTAL 8 MM (CADA CAMADA DE 4 MM) - COLOCADO</v>
          </cell>
          <cell r="D4870" t="str">
            <v>M2</v>
          </cell>
          <cell r="E4870" t="str">
            <v>CR</v>
          </cell>
          <cell r="F4870">
            <v>767.81</v>
          </cell>
          <cell r="G4870">
            <v>767.81</v>
          </cell>
          <cell r="H4870">
            <v>767.81</v>
          </cell>
          <cell r="I4870" t="str">
            <v>COM VALOR</v>
          </cell>
        </row>
        <row r="4871">
          <cell r="B4871">
            <v>10496</v>
          </cell>
          <cell r="C4871" t="str">
            <v>VIDRO COMUM LAMINADO, LISO, INCOLOR, DUPLO, ESPESSURA TOTAL 6 MM (CADA CAMADA E= 3 MM) - COLOCADO</v>
          </cell>
          <cell r="D4871" t="str">
            <v>M2</v>
          </cell>
          <cell r="E4871" t="str">
            <v>CR</v>
          </cell>
          <cell r="F4871">
            <v>668.25</v>
          </cell>
          <cell r="G4871">
            <v>668.25</v>
          </cell>
          <cell r="H4871">
            <v>668.25</v>
          </cell>
          <cell r="I4871" t="str">
            <v>COM VALOR</v>
          </cell>
        </row>
        <row r="4872">
          <cell r="B4872">
            <v>10497</v>
          </cell>
          <cell r="C4872" t="str">
            <v>VIDRO COMUM LAMINADO, LISO, INCOLOR, TRIPLO, ESPESSURA TOTAL 12 MM (CADA CAMADA E= 4 MM) - COLOCADO</v>
          </cell>
          <cell r="D4872" t="str">
            <v>M2</v>
          </cell>
          <cell r="E4872" t="str">
            <v>CR</v>
          </cell>
          <cell r="F4872">
            <v>1737.44</v>
          </cell>
          <cell r="G4872">
            <v>1737.44</v>
          </cell>
          <cell r="H4872">
            <v>1737.44</v>
          </cell>
          <cell r="I4872" t="str">
            <v>COM VALOR</v>
          </cell>
        </row>
        <row r="4873">
          <cell r="B4873">
            <v>10504</v>
          </cell>
          <cell r="C4873" t="str">
            <v>VIDRO COMUM LAMINADO, LISO, INCOLOR, TRIPLO, ESPESSURA TOTAL 15 MM (CADA CAMADA E = 5 MM) - COLOCADO</v>
          </cell>
          <cell r="D4873" t="str">
            <v>M2</v>
          </cell>
          <cell r="E4873" t="str">
            <v>CR</v>
          </cell>
          <cell r="F4873">
            <v>2031.48</v>
          </cell>
          <cell r="G4873">
            <v>2031.48</v>
          </cell>
          <cell r="H4873">
            <v>2031.48</v>
          </cell>
          <cell r="I4873" t="str">
            <v>COM VALOR</v>
          </cell>
        </row>
        <row r="4874">
          <cell r="B4874">
            <v>34390</v>
          </cell>
          <cell r="C4874" t="str">
            <v>VIDRO CRISTAL COLORIDO, 10 MM, PINTADO NA COR BRANCA</v>
          </cell>
          <cell r="D4874" t="str">
            <v>M2</v>
          </cell>
          <cell r="E4874" t="str">
            <v>CR</v>
          </cell>
          <cell r="F4874">
            <v>598.75</v>
          </cell>
          <cell r="G4874">
            <v>598.75</v>
          </cell>
          <cell r="H4874">
            <v>598.75</v>
          </cell>
          <cell r="I4874" t="str">
            <v>COM VALOR</v>
          </cell>
        </row>
        <row r="4875">
          <cell r="B4875">
            <v>34389</v>
          </cell>
          <cell r="C4875" t="str">
            <v>VIDRO CRISTAL COLORIDO, 4 MM, PINTADO NA COR BRANCA</v>
          </cell>
          <cell r="D4875" t="str">
            <v>M2</v>
          </cell>
          <cell r="E4875" t="str">
            <v>CR</v>
          </cell>
          <cell r="F4875">
            <v>187.11</v>
          </cell>
          <cell r="G4875">
            <v>187.11</v>
          </cell>
          <cell r="H4875">
            <v>187.11</v>
          </cell>
          <cell r="I4875" t="str">
            <v>COM VALOR</v>
          </cell>
        </row>
        <row r="4876">
          <cell r="B4876">
            <v>34388</v>
          </cell>
          <cell r="C4876" t="str">
            <v>VIDRO CRISTAL COLORIDO, 6 MM, PINTADO NA COR BRANCA</v>
          </cell>
          <cell r="D4876" t="str">
            <v>M2</v>
          </cell>
          <cell r="E4876" t="str">
            <v>C</v>
          </cell>
          <cell r="F4876">
            <v>265.93</v>
          </cell>
          <cell r="G4876">
            <v>265.93</v>
          </cell>
          <cell r="H4876">
            <v>265.93</v>
          </cell>
          <cell r="I4876" t="str">
            <v>COM VALOR</v>
          </cell>
        </row>
        <row r="4877">
          <cell r="B4877">
            <v>34387</v>
          </cell>
          <cell r="C4877" t="str">
            <v>VIDRO CRISTAL COLORIDO, 8 MM, PINTADO NA COR BRANCA</v>
          </cell>
          <cell r="D4877" t="str">
            <v>M2</v>
          </cell>
          <cell r="E4877" t="str">
            <v>CR</v>
          </cell>
          <cell r="F4877">
            <v>431.68</v>
          </cell>
          <cell r="G4877">
            <v>431.68</v>
          </cell>
          <cell r="H4877">
            <v>431.68</v>
          </cell>
          <cell r="I4877" t="str">
            <v>COM VALOR</v>
          </cell>
        </row>
        <row r="4878">
          <cell r="B4878">
            <v>11188</v>
          </cell>
          <cell r="C4878" t="str">
            <v>VIDRO LISO FUME E = 4MM - SEM COLOCACAO</v>
          </cell>
          <cell r="D4878" t="str">
            <v>M2</v>
          </cell>
          <cell r="E4878" t="str">
            <v>CR</v>
          </cell>
          <cell r="F4878">
            <v>213.83</v>
          </cell>
          <cell r="G4878">
            <v>213.83</v>
          </cell>
          <cell r="H4878">
            <v>213.83</v>
          </cell>
          <cell r="I4878" t="str">
            <v>COM VALOR</v>
          </cell>
        </row>
        <row r="4879">
          <cell r="B4879">
            <v>11189</v>
          </cell>
          <cell r="C4879" t="str">
            <v>VIDRO LISO FUME E = 6MM - SEM COLOCACAO</v>
          </cell>
          <cell r="D4879" t="str">
            <v>M2</v>
          </cell>
          <cell r="E4879" t="str">
            <v>CR</v>
          </cell>
          <cell r="F4879">
            <v>320.76</v>
          </cell>
          <cell r="G4879">
            <v>320.76</v>
          </cell>
          <cell r="H4879">
            <v>320.76</v>
          </cell>
          <cell r="I4879" t="str">
            <v>COM VALOR</v>
          </cell>
        </row>
        <row r="4880">
          <cell r="B4880">
            <v>21107</v>
          </cell>
          <cell r="C4880" t="str">
            <v>VIDRO LISO FUME, E = 5 MM - SEM COLOCACAO</v>
          </cell>
          <cell r="D4880" t="str">
            <v>M2</v>
          </cell>
          <cell r="E4880" t="str">
            <v>CR</v>
          </cell>
          <cell r="F4880">
            <v>230.84</v>
          </cell>
          <cell r="G4880">
            <v>230.84</v>
          </cell>
          <cell r="H4880">
            <v>230.84</v>
          </cell>
          <cell r="I4880" t="str">
            <v>COM VALOR</v>
          </cell>
        </row>
        <row r="4881">
          <cell r="B4881">
            <v>34386</v>
          </cell>
          <cell r="C4881" t="str">
            <v>VIDRO LISO INCOLOR 10 MM - SEM COLOCACAO</v>
          </cell>
          <cell r="D4881" t="str">
            <v>M2</v>
          </cell>
          <cell r="E4881" t="str">
            <v>CR</v>
          </cell>
          <cell r="F4881">
            <v>400.95</v>
          </cell>
          <cell r="G4881">
            <v>400.95</v>
          </cell>
          <cell r="H4881">
            <v>400.95</v>
          </cell>
          <cell r="I4881" t="str">
            <v>COM VALOR</v>
          </cell>
        </row>
        <row r="4882">
          <cell r="B4882">
            <v>10490</v>
          </cell>
          <cell r="C4882" t="str">
            <v>VIDRO LISO INCOLOR 2 A 3 MM - SEM COLOCACAO</v>
          </cell>
          <cell r="D4882" t="str">
            <v>M2</v>
          </cell>
          <cell r="E4882" t="str">
            <v>CR</v>
          </cell>
          <cell r="F4882">
            <v>140.33000000000001</v>
          </cell>
          <cell r="G4882">
            <v>140.33000000000001</v>
          </cell>
          <cell r="H4882">
            <v>140.33000000000001</v>
          </cell>
          <cell r="I4882" t="str">
            <v>COM VALOR</v>
          </cell>
        </row>
      </sheetData>
      <sheetData sheetId="2">
        <row r="2">
          <cell r="B2" t="str">
            <v>M0131</v>
          </cell>
          <cell r="C2" t="str">
            <v>Tubo PEAD corrugado com paredes estruturadas para drenagem - D = 400 mm</v>
          </cell>
          <cell r="D2" t="str">
            <v>m</v>
          </cell>
          <cell r="E2">
            <v>226.04220000000001</v>
          </cell>
          <cell r="F2">
            <v>227.83</v>
          </cell>
        </row>
        <row r="3">
          <cell r="B3" t="str">
            <v>M0132</v>
          </cell>
          <cell r="C3" t="str">
            <v>Tubo PEAD corrugado com paredes estruturadas para drenagem - D = 450 mm</v>
          </cell>
          <cell r="D3" t="str">
            <v>m</v>
          </cell>
          <cell r="E3">
            <v>289.24279999999999</v>
          </cell>
          <cell r="F3">
            <v>292.48</v>
          </cell>
        </row>
        <row r="4">
          <cell r="B4" t="str">
            <v>M0133</v>
          </cell>
          <cell r="C4" t="str">
            <v>Tubo PEAD corrugado com paredes estruturadas para drenagem - D = 500 mm</v>
          </cell>
          <cell r="D4" t="str">
            <v>m</v>
          </cell>
          <cell r="E4">
            <v>371.8356</v>
          </cell>
          <cell r="F4">
            <v>376</v>
          </cell>
        </row>
        <row r="5">
          <cell r="B5" t="str">
            <v>M0134</v>
          </cell>
          <cell r="C5" t="str">
            <v>Tubo PEAD corrugado com paredes estruturadas para drenagem - D = 600 mm</v>
          </cell>
          <cell r="D5" t="str">
            <v>m</v>
          </cell>
          <cell r="E5">
            <v>542.55740000000003</v>
          </cell>
          <cell r="F5">
            <v>548.63</v>
          </cell>
        </row>
        <row r="6">
          <cell r="B6" t="str">
            <v>M0135</v>
          </cell>
          <cell r="C6" t="str">
            <v>Tubo PEAD corrugado com paredes estruturadas para drenagem - D = 750 mm</v>
          </cell>
          <cell r="D6" t="str">
            <v>m</v>
          </cell>
          <cell r="E6">
            <v>749.98860000000002</v>
          </cell>
          <cell r="F6">
            <v>758.39</v>
          </cell>
        </row>
        <row r="7">
          <cell r="B7" t="str">
            <v>M0136</v>
          </cell>
          <cell r="C7" t="str">
            <v>Tubo PEAD corrugado com paredes estruturadas para drenagem - D = 800 mm</v>
          </cell>
          <cell r="D7" t="str">
            <v>m</v>
          </cell>
          <cell r="E7">
            <v>799.07420000000002</v>
          </cell>
          <cell r="F7">
            <v>808.02</v>
          </cell>
        </row>
        <row r="8">
          <cell r="B8" t="str">
            <v>M0137</v>
          </cell>
          <cell r="C8" t="str">
            <v>Tubo PEAD corrugado com paredes estruturadas para drenagem - D = 900 mm</v>
          </cell>
          <cell r="D8" t="str">
            <v>m</v>
          </cell>
          <cell r="E8">
            <v>985.45719999999994</v>
          </cell>
          <cell r="F8">
            <v>996.49</v>
          </cell>
        </row>
        <row r="9">
          <cell r="B9" t="str">
            <v>M0138</v>
          </cell>
          <cell r="C9" t="str">
            <v>Ancoragem ativa para 19 cordoalhas - D = 15,2 mm</v>
          </cell>
          <cell r="D9" t="str">
            <v>un</v>
          </cell>
          <cell r="E9">
            <v>2321.8914</v>
          </cell>
          <cell r="F9">
            <v>2347.89</v>
          </cell>
        </row>
        <row r="10">
          <cell r="B10" t="str">
            <v>M0139</v>
          </cell>
          <cell r="C10" t="str">
            <v>Tubo PEAD corrugado com paredes estruturadas para drenagem - D = 1.000 mm</v>
          </cell>
          <cell r="D10" t="str">
            <v>m</v>
          </cell>
          <cell r="E10">
            <v>1412.9001000000001</v>
          </cell>
          <cell r="F10">
            <v>1428.72</v>
          </cell>
        </row>
        <row r="11">
          <cell r="B11" t="str">
            <v>M0140</v>
          </cell>
          <cell r="C11" t="str">
            <v>Bentonita</v>
          </cell>
          <cell r="D11" t="str">
            <v>kg</v>
          </cell>
          <cell r="E11">
            <v>3.3355000000000001</v>
          </cell>
          <cell r="F11">
            <v>3.37</v>
          </cell>
        </row>
        <row r="12">
          <cell r="B12" t="str">
            <v>M0141</v>
          </cell>
          <cell r="C12" t="str">
            <v>Tubo PEAD corrugado com paredes estruturadas para drenagem - D = 1.050 mm</v>
          </cell>
          <cell r="D12" t="str">
            <v>m</v>
          </cell>
          <cell r="E12">
            <v>1438.4108000000001</v>
          </cell>
          <cell r="F12">
            <v>1454.52</v>
          </cell>
        </row>
        <row r="13">
          <cell r="B13" t="str">
            <v>M0142</v>
          </cell>
          <cell r="C13" t="str">
            <v>Tubo PEAD corrugado com paredes estruturadas para drenagem - D = 1.200 mm</v>
          </cell>
          <cell r="D13" t="str">
            <v>m</v>
          </cell>
          <cell r="E13">
            <v>1923.7764999999999</v>
          </cell>
          <cell r="F13">
            <v>1945.32</v>
          </cell>
        </row>
        <row r="14">
          <cell r="B14" t="str">
            <v>M0143</v>
          </cell>
          <cell r="C14" t="str">
            <v>Tubo PEAD corrugado com paredes estruturadas para drenagem - D = 1.500 mm</v>
          </cell>
          <cell r="D14" t="str">
            <v>m</v>
          </cell>
          <cell r="E14">
            <v>2130.0985999999998</v>
          </cell>
          <cell r="F14">
            <v>2153.9499999999998</v>
          </cell>
        </row>
        <row r="15">
          <cell r="B15" t="str">
            <v>M0107</v>
          </cell>
          <cell r="C15" t="str">
            <v>Geocomposto para drenagem</v>
          </cell>
          <cell r="D15" t="str">
            <v>m²</v>
          </cell>
          <cell r="E15">
            <v>42.319800000000001</v>
          </cell>
          <cell r="F15">
            <v>42.07</v>
          </cell>
        </row>
        <row r="16">
          <cell r="B16" t="str">
            <v>M1446</v>
          </cell>
          <cell r="C16" t="str">
            <v>Geogrelha bidirecional em polipropileno extrudado - resistência à tração de 30 kN/m, deformação inferior a 5% e malha de 36 x 34 mm</v>
          </cell>
          <cell r="D16" t="str">
            <v>m²</v>
          </cell>
          <cell r="E16">
            <v>36.2532</v>
          </cell>
          <cell r="F16">
            <v>36.04</v>
          </cell>
        </row>
        <row r="17">
          <cell r="B17" t="str">
            <v>M1447</v>
          </cell>
          <cell r="C17" t="str">
            <v>Geogrelha unidirecional em poliéster - resistência à tração longitudinal de 50 kN/m</v>
          </cell>
          <cell r="D17" t="str">
            <v>m²</v>
          </cell>
          <cell r="E17">
            <v>21.664300000000001</v>
          </cell>
          <cell r="F17">
            <v>21.54</v>
          </cell>
        </row>
        <row r="18">
          <cell r="B18" t="str">
            <v>M1448</v>
          </cell>
          <cell r="C18" t="str">
            <v>Geogrelha unidirecional em poliéster - resistência à tração longitudinal de 90 kN/m</v>
          </cell>
          <cell r="D18" t="str">
            <v>m²</v>
          </cell>
          <cell r="E18">
            <v>28.038499999999999</v>
          </cell>
          <cell r="F18">
            <v>27.87</v>
          </cell>
        </row>
        <row r="19">
          <cell r="B19" t="str">
            <v>M1449</v>
          </cell>
          <cell r="C19" t="str">
            <v>Geogrelha unidirecional em poliéster - resistência à tração longitudinal de 100 kN/m</v>
          </cell>
          <cell r="D19" t="str">
            <v>m²</v>
          </cell>
          <cell r="E19">
            <v>29.040600000000001</v>
          </cell>
          <cell r="F19">
            <v>28.87</v>
          </cell>
        </row>
        <row r="20">
          <cell r="B20" t="str">
            <v>M1450</v>
          </cell>
          <cell r="C20" t="str">
            <v>Geogrelha unidirecional em poliéster - resistência à tração longitudinal de 150 kN/m</v>
          </cell>
          <cell r="D20" t="str">
            <v>m²</v>
          </cell>
          <cell r="E20">
            <v>31.1584</v>
          </cell>
          <cell r="F20">
            <v>30.98</v>
          </cell>
        </row>
        <row r="21">
          <cell r="B21" t="str">
            <v>M1451</v>
          </cell>
          <cell r="C21" t="str">
            <v>Geogrelha unidirecional em poliéster - resistência à tração longitudinal de 200 kN/m</v>
          </cell>
          <cell r="D21" t="str">
            <v>m²</v>
          </cell>
          <cell r="E21">
            <v>41.241399999999999</v>
          </cell>
          <cell r="F21">
            <v>41</v>
          </cell>
        </row>
        <row r="22">
          <cell r="B22" t="str">
            <v>M1452</v>
          </cell>
          <cell r="C22" t="str">
            <v>Geogrelha unidirecional em poliéster - resistência à tração longitudinal de 300 kN/m</v>
          </cell>
          <cell r="D22" t="str">
            <v>m²</v>
          </cell>
          <cell r="E22">
            <v>61.386600000000001</v>
          </cell>
          <cell r="F22">
            <v>61.03</v>
          </cell>
        </row>
        <row r="23">
          <cell r="B23" t="str">
            <v>M1453</v>
          </cell>
          <cell r="C23" t="str">
            <v>Geogrelha unidirecional em poliéster - resistência à tração longitudinal de 400 kN/m</v>
          </cell>
          <cell r="D23" t="str">
            <v>m²</v>
          </cell>
          <cell r="E23">
            <v>81.511200000000002</v>
          </cell>
          <cell r="F23">
            <v>81.03</v>
          </cell>
        </row>
        <row r="24">
          <cell r="B24" t="str">
            <v>M2147</v>
          </cell>
          <cell r="C24" t="str">
            <v>Dente de corte para recicladora</v>
          </cell>
          <cell r="D24" t="str">
            <v>un</v>
          </cell>
          <cell r="E24">
            <v>55.899700000000003</v>
          </cell>
          <cell r="F24">
            <v>56.19</v>
          </cell>
        </row>
        <row r="25">
          <cell r="B25" t="str">
            <v>M2148</v>
          </cell>
          <cell r="C25" t="str">
            <v>Porta dente de corte para fresadora e recicladora a frio</v>
          </cell>
          <cell r="D25" t="str">
            <v>un</v>
          </cell>
          <cell r="E25">
            <v>486.27499999999998</v>
          </cell>
          <cell r="F25">
            <v>488.8</v>
          </cell>
        </row>
        <row r="26">
          <cell r="B26" t="str">
            <v>M2153</v>
          </cell>
          <cell r="C26" t="str">
            <v>Coroa de diamante linha HWG</v>
          </cell>
          <cell r="D26" t="str">
            <v>un</v>
          </cell>
          <cell r="E26">
            <v>1782.9949999999999</v>
          </cell>
          <cell r="F26">
            <v>1792.27</v>
          </cell>
        </row>
        <row r="27">
          <cell r="B27" t="str">
            <v>M2156</v>
          </cell>
          <cell r="C27" t="str">
            <v>Coroa de diamante linha NWG</v>
          </cell>
          <cell r="D27" t="str">
            <v>un</v>
          </cell>
          <cell r="E27">
            <v>1495.8032000000001</v>
          </cell>
          <cell r="F27">
            <v>1503.58</v>
          </cell>
        </row>
        <row r="28">
          <cell r="B28" t="str">
            <v>E9585</v>
          </cell>
          <cell r="C28" t="str">
            <v>Motosserra com motor a gasolina - 2,30 k2w - chp</v>
          </cell>
          <cell r="D28" t="str">
            <v>h</v>
          </cell>
          <cell r="E28">
            <v>32.850900000000003</v>
          </cell>
          <cell r="F28">
            <v>32.659999999999997</v>
          </cell>
        </row>
        <row r="29">
          <cell r="B29" t="str">
            <v>E9687</v>
          </cell>
          <cell r="C29" t="str">
            <v>Caminhão carroceria com capacidade de 5 t - 115 kW</v>
          </cell>
          <cell r="D29" t="str">
            <v>chp</v>
          </cell>
          <cell r="E29">
            <v>146.68969999999999</v>
          </cell>
          <cell r="F29">
            <v>146.34</v>
          </cell>
        </row>
        <row r="30">
          <cell r="B30" t="str">
            <v>E9687 I</v>
          </cell>
          <cell r="C30" t="str">
            <v>Caminhão carroceria com capacidade de 5 t - 115 kW</v>
          </cell>
          <cell r="D30" t="str">
            <v>chi</v>
          </cell>
          <cell r="E30">
            <v>57.221899999999998</v>
          </cell>
          <cell r="F30">
            <v>57.09</v>
          </cell>
        </row>
        <row r="31">
          <cell r="B31">
            <v>5501700</v>
          </cell>
          <cell r="C31" t="str">
            <v>Desmatamento, destocamento, limpeza de área e estocagem do material de limpeza com árvores de diâmetro até 0,15 m</v>
          </cell>
          <cell r="D31" t="str">
            <v>m²</v>
          </cell>
          <cell r="E31">
            <v>0.53</v>
          </cell>
          <cell r="F31">
            <v>0.53</v>
          </cell>
        </row>
        <row r="32">
          <cell r="B32">
            <v>5501701</v>
          </cell>
          <cell r="C32" t="str">
            <v>Destocamento de árvores com diâmetro de 0,15 a 0,30 m</v>
          </cell>
          <cell r="D32" t="str">
            <v>un</v>
          </cell>
          <cell r="E32">
            <v>39.25</v>
          </cell>
          <cell r="F32">
            <v>39.020000000000003</v>
          </cell>
        </row>
        <row r="33">
          <cell r="B33">
            <v>4915768</v>
          </cell>
          <cell r="C33" t="str">
            <v>Corte e remoção de árvores</v>
          </cell>
          <cell r="D33" t="str">
            <v>m³</v>
          </cell>
          <cell r="E33">
            <v>15.41</v>
          </cell>
          <cell r="F33">
            <v>15.32</v>
          </cell>
        </row>
        <row r="34">
          <cell r="B34">
            <v>5502985</v>
          </cell>
          <cell r="C34" t="str">
            <v>Limpeza mecanizada da camada vegetal</v>
          </cell>
          <cell r="D34" t="str">
            <v>m²</v>
          </cell>
          <cell r="E34">
            <v>0.56999999999999995</v>
          </cell>
          <cell r="F34">
            <v>0.56999999999999995</v>
          </cell>
        </row>
        <row r="35">
          <cell r="B35">
            <v>2003866</v>
          </cell>
          <cell r="C35" t="str">
            <v>Aplicação de geotêxtil não-tecido agulhado com resistência à tração longitudinal de 14 kN/m</v>
          </cell>
          <cell r="D35" t="str">
            <v>m²</v>
          </cell>
          <cell r="E35">
            <v>7.85</v>
          </cell>
          <cell r="F35">
            <v>7.8</v>
          </cell>
        </row>
        <row r="36">
          <cell r="B36">
            <v>2003867</v>
          </cell>
          <cell r="C36" t="str">
            <v>Aplicação de geotêxtil não-tecido agulhado com resistência à tração longitudinal de 31 kN/m</v>
          </cell>
          <cell r="D36" t="str">
            <v>m²</v>
          </cell>
          <cell r="E36">
            <v>17.11</v>
          </cell>
          <cell r="F36">
            <v>17.010000000000002</v>
          </cell>
        </row>
        <row r="37">
          <cell r="B37">
            <v>1516298</v>
          </cell>
          <cell r="C37" t="str">
            <v>Geogrelha unidirecional com resistência à tração de 100 kN/m - fornecimento e instalação</v>
          </cell>
          <cell r="D37" t="str">
            <v>m²</v>
          </cell>
          <cell r="E37">
            <v>30.8</v>
          </cell>
          <cell r="F37">
            <v>30.62</v>
          </cell>
        </row>
        <row r="38">
          <cell r="B38">
            <v>1516299</v>
          </cell>
          <cell r="C38" t="str">
            <v>Geogrelha unidirecional com resistência à tração de 150 kN/m - fornecimento e instalação</v>
          </cell>
          <cell r="D38" t="str">
            <v>m²</v>
          </cell>
          <cell r="E38">
            <v>33.020000000000003</v>
          </cell>
          <cell r="F38">
            <v>32.83</v>
          </cell>
        </row>
        <row r="39">
          <cell r="B39">
            <v>1516300</v>
          </cell>
          <cell r="C39" t="str">
            <v>Geogrelha unidirecional com resistência à tração de 200 kN/m - fornecimento e instalação</v>
          </cell>
          <cell r="D39" t="str">
            <v>m²</v>
          </cell>
          <cell r="E39">
            <v>43.61</v>
          </cell>
          <cell r="F39">
            <v>43.35</v>
          </cell>
        </row>
        <row r="40">
          <cell r="B40">
            <v>1516301</v>
          </cell>
          <cell r="C40" t="str">
            <v>Geogrelha unidirecional com resistência à tração de 300 kN/m - fornecimento e instalação</v>
          </cell>
          <cell r="D40" t="str">
            <v>m²</v>
          </cell>
          <cell r="E40">
            <v>64.88</v>
          </cell>
          <cell r="F40">
            <v>64.5</v>
          </cell>
        </row>
        <row r="41">
          <cell r="B41">
            <v>1516302</v>
          </cell>
          <cell r="C41" t="str">
            <v>Geogrelha unidirecional com resistência à tração de 400 kN/m - fornecimento e instalação</v>
          </cell>
          <cell r="D41" t="str">
            <v>m²</v>
          </cell>
          <cell r="E41">
            <v>86.01</v>
          </cell>
          <cell r="F41">
            <v>85.5</v>
          </cell>
        </row>
        <row r="42">
          <cell r="B42">
            <v>1516296</v>
          </cell>
          <cell r="C42" t="str">
            <v>Geogrelha unidirecional com resistência à tração de 50 kN/m - fornecimento e instalação</v>
          </cell>
          <cell r="D42" t="str">
            <v>m²</v>
          </cell>
          <cell r="E42">
            <v>22.94</v>
          </cell>
          <cell r="F42">
            <v>22.81</v>
          </cell>
        </row>
        <row r="43">
          <cell r="B43">
            <v>1516297</v>
          </cell>
          <cell r="C43" t="str">
            <v>Geogrelha unidirecional com resistência à tração de 90 kN/m - fornecimento e instalação</v>
          </cell>
          <cell r="D43" t="str">
            <v>m²</v>
          </cell>
          <cell r="E43">
            <v>29.75</v>
          </cell>
          <cell r="F43">
            <v>29.57</v>
          </cell>
        </row>
        <row r="44">
          <cell r="B44">
            <v>2003310</v>
          </cell>
          <cell r="C44" t="str">
            <v>Valeta de proteção de aterros com revestimento vegetal - VPA 01</v>
          </cell>
          <cell r="D44" t="str">
            <v>m</v>
          </cell>
          <cell r="E44">
            <v>53.93</v>
          </cell>
          <cell r="F44">
            <v>54.53</v>
          </cell>
        </row>
        <row r="45">
          <cell r="B45">
            <v>2003311</v>
          </cell>
          <cell r="C45" t="str">
            <v>Valeta de proteção de aterros com revestimento vegetal - VPA 02</v>
          </cell>
          <cell r="D45" t="str">
            <v>m</v>
          </cell>
          <cell r="E45">
            <v>42.7</v>
          </cell>
          <cell r="F45">
            <v>43.18</v>
          </cell>
        </row>
        <row r="46">
          <cell r="B46">
            <v>2003313</v>
          </cell>
          <cell r="C46" t="str">
            <v>Valeta de proteção de aterros com revestimento de concreto - VPA 03 - areia e brita comerciais</v>
          </cell>
          <cell r="D46" t="str">
            <v>m</v>
          </cell>
          <cell r="E46">
            <v>117.88</v>
          </cell>
          <cell r="F46">
            <v>119.2</v>
          </cell>
        </row>
        <row r="47">
          <cell r="B47">
            <v>2003315</v>
          </cell>
          <cell r="C47" t="str">
            <v>Valeta de proteção de aterros com revestimento de concreto - VPA 04 - areia e brita comerciais</v>
          </cell>
          <cell r="D47" t="str">
            <v>m</v>
          </cell>
          <cell r="E47">
            <v>94.01</v>
          </cell>
          <cell r="F47">
            <v>95.06</v>
          </cell>
        </row>
        <row r="48">
          <cell r="B48">
            <v>2003842</v>
          </cell>
          <cell r="C48" t="str">
            <v>Enchimento de junta de concreto com argamassa asfáltica de densidade 1.700 kg/m³ - espessura de 1 cm</v>
          </cell>
          <cell r="D48" t="str">
            <v>kg</v>
          </cell>
          <cell r="E48">
            <v>73.14</v>
          </cell>
          <cell r="F48">
            <v>73.959999999999994</v>
          </cell>
        </row>
        <row r="49">
          <cell r="B49">
            <v>4413996</v>
          </cell>
          <cell r="C49" t="str">
            <v>Enleivamento</v>
          </cell>
          <cell r="D49" t="str">
            <v>m²</v>
          </cell>
          <cell r="E49">
            <v>10.16</v>
          </cell>
          <cell r="F49">
            <v>10.27</v>
          </cell>
        </row>
        <row r="50">
          <cell r="B50">
            <v>3108022</v>
          </cell>
          <cell r="C50" t="str">
            <v>Guia de madeira de 2,5 x 8,0 cm - confeccção e instalação</v>
          </cell>
          <cell r="D50" t="str">
            <v>m</v>
          </cell>
          <cell r="E50">
            <v>4.1500000000000004</v>
          </cell>
          <cell r="F50">
            <v>4.2</v>
          </cell>
        </row>
        <row r="51">
          <cell r="B51" t="str">
            <v>E9071</v>
          </cell>
          <cell r="C51" t="str">
            <v>Transportador manual carrinho de mão com capacidade de 80 l - chp</v>
          </cell>
          <cell r="D51" t="str">
            <v>h</v>
          </cell>
          <cell r="E51">
            <v>0.7</v>
          </cell>
          <cell r="F51">
            <v>0.71</v>
          </cell>
        </row>
        <row r="52">
          <cell r="B52" t="str">
            <v>M1391</v>
          </cell>
          <cell r="C52" t="str">
            <v>Ponteiro para martelete - D = 22 mm e C = 1,00 m</v>
          </cell>
          <cell r="D52" t="str">
            <v>un</v>
          </cell>
          <cell r="E52">
            <v>421.37</v>
          </cell>
          <cell r="F52">
            <v>426.09</v>
          </cell>
        </row>
        <row r="53">
          <cell r="B53" t="str">
            <v>E9127</v>
          </cell>
          <cell r="C53" t="str">
            <v>Escavadeira hidráulica com martelo hidráulico de 520 kg - 75 Kw - chp</v>
          </cell>
          <cell r="D53" t="str">
            <v>h</v>
          </cell>
          <cell r="E53">
            <v>332.43</v>
          </cell>
          <cell r="F53">
            <v>336.15</v>
          </cell>
        </row>
        <row r="54">
          <cell r="B54" t="str">
            <v>M0603</v>
          </cell>
          <cell r="C54" t="str">
            <v>Ponteiro para rompedor hidráulico de 520 kg</v>
          </cell>
          <cell r="D54" t="str">
            <v>un</v>
          </cell>
          <cell r="E54">
            <v>6029.08</v>
          </cell>
          <cell r="F54">
            <v>6096.59</v>
          </cell>
        </row>
        <row r="55">
          <cell r="B55" t="str">
            <v>E9512 CHP</v>
          </cell>
          <cell r="C55" t="str">
            <v>Veículo leve - 53 kW</v>
          </cell>
          <cell r="D55" t="str">
            <v>chp</v>
          </cell>
          <cell r="E55">
            <v>65.900000000000006</v>
          </cell>
          <cell r="F55">
            <v>66.349999999999994</v>
          </cell>
        </row>
        <row r="56">
          <cell r="B56" t="str">
            <v>E9512 CHI</v>
          </cell>
          <cell r="C56" t="str">
            <v>Veículo leve - 53 kW</v>
          </cell>
          <cell r="D56" t="str">
            <v>chi</v>
          </cell>
          <cell r="E56">
            <v>36.090000000000003</v>
          </cell>
          <cell r="F56">
            <v>36.340000000000003</v>
          </cell>
        </row>
        <row r="57">
          <cell r="B57" t="str">
            <v>E9512 MDO</v>
          </cell>
          <cell r="C57" t="str">
            <v>Veículo leve - 53 kW</v>
          </cell>
          <cell r="D57" t="str">
            <v>mdo</v>
          </cell>
          <cell r="E57">
            <v>29.77</v>
          </cell>
          <cell r="F57">
            <v>29.97</v>
          </cell>
        </row>
        <row r="58">
          <cell r="B58" t="str">
            <v>E9125 CHP</v>
          </cell>
          <cell r="C58" t="str">
            <v>Van furgão - 93 kW</v>
          </cell>
          <cell r="D58" t="str">
            <v>chp</v>
          </cell>
          <cell r="E58">
            <v>65.900000000000006</v>
          </cell>
          <cell r="F58">
            <v>66.349999999999994</v>
          </cell>
        </row>
        <row r="59">
          <cell r="B59" t="str">
            <v>E9125 CHI</v>
          </cell>
          <cell r="C59" t="str">
            <v>Van furgão - 93 kW</v>
          </cell>
          <cell r="D59" t="str">
            <v>chi</v>
          </cell>
          <cell r="E59">
            <v>36.090000000000003</v>
          </cell>
          <cell r="F59">
            <v>36.340000000000003</v>
          </cell>
        </row>
        <row r="60">
          <cell r="B60" t="str">
            <v>E9082</v>
          </cell>
          <cell r="C60" t="str">
            <v>Bate-estaca hidráulico para defensas montado em caminhão guindauto com capacidade de 20 t.m e carroceria de 4 t - 136 kW</v>
          </cell>
          <cell r="D60" t="str">
            <v>chp</v>
          </cell>
          <cell r="E60">
            <v>351.65</v>
          </cell>
          <cell r="F60">
            <v>351.76</v>
          </cell>
        </row>
        <row r="61">
          <cell r="B61" t="str">
            <v>M1968</v>
          </cell>
          <cell r="C61" t="str">
            <v>Defensa metálica semimaleável simples</v>
          </cell>
          <cell r="D61" t="str">
            <v>un</v>
          </cell>
          <cell r="E61">
            <v>1469.55</v>
          </cell>
          <cell r="F61">
            <v>1470.02</v>
          </cell>
        </row>
        <row r="62">
          <cell r="B62" t="str">
            <v>E9775</v>
          </cell>
          <cell r="C62" t="str">
            <v>Escavadeira hidráulica com martelo hidráulico de 1.700 kg - 130 Kw - chp</v>
          </cell>
          <cell r="D62" t="str">
            <v>h</v>
          </cell>
          <cell r="E62">
            <v>657.98</v>
          </cell>
          <cell r="F62">
            <v>665.35</v>
          </cell>
        </row>
        <row r="63">
          <cell r="B63" t="str">
            <v>E9066</v>
          </cell>
          <cell r="C63" t="str">
            <v>Grupo gerador - 13/14 kVa</v>
          </cell>
          <cell r="D63" t="str">
            <v>chp</v>
          </cell>
          <cell r="E63">
            <v>18.64</v>
          </cell>
          <cell r="F63">
            <v>18.850000000000001</v>
          </cell>
        </row>
        <row r="64">
          <cell r="B64" t="str">
            <v>M3947</v>
          </cell>
          <cell r="C64" t="str">
            <v>Tubo em aço - E = 3,00 mm e seção de 40 x 40 mm</v>
          </cell>
          <cell r="D64" t="str">
            <v>m</v>
          </cell>
          <cell r="E64">
            <v>33.31</v>
          </cell>
          <cell r="F64">
            <v>33.32</v>
          </cell>
        </row>
        <row r="65">
          <cell r="B65" t="str">
            <v>E9521 CHP</v>
          </cell>
          <cell r="C65" t="str">
            <v>Grupo gerador - 2,5/3 kVa</v>
          </cell>
          <cell r="D65" t="str">
            <v>chp</v>
          </cell>
          <cell r="E65">
            <v>4.79</v>
          </cell>
          <cell r="F65">
            <v>4.79</v>
          </cell>
        </row>
        <row r="66">
          <cell r="B66" t="str">
            <v>E9521 CHI</v>
          </cell>
          <cell r="C66" t="str">
            <v>Grupo gerador - 2,5/3 kVa</v>
          </cell>
          <cell r="D66" t="str">
            <v>chi</v>
          </cell>
          <cell r="E66">
            <v>0.23</v>
          </cell>
          <cell r="F66">
            <v>0.23</v>
          </cell>
        </row>
        <row r="67">
          <cell r="B67" t="str">
            <v>M0076</v>
          </cell>
          <cell r="C67" t="str">
            <v>Disco de corte abrasivo para policorte - D = 300 mm</v>
          </cell>
          <cell r="D67" t="str">
            <v>un</v>
          </cell>
          <cell r="E67">
            <v>17.84</v>
          </cell>
          <cell r="F67">
            <v>17.850000000000001</v>
          </cell>
        </row>
        <row r="68">
          <cell r="B68" t="str">
            <v>E9041</v>
          </cell>
          <cell r="C68" t="str">
            <v>Caminhão carroceria com guindauto e cesto aéreo com capacidade de 45 t.m - 188 kW</v>
          </cell>
          <cell r="D68" t="str">
            <v>chp</v>
          </cell>
          <cell r="E68">
            <v>383.51</v>
          </cell>
          <cell r="F68">
            <v>387.8</v>
          </cell>
        </row>
        <row r="69">
          <cell r="B69" t="str">
            <v>M2041</v>
          </cell>
          <cell r="C69" t="str">
            <v>Adesivo à base de resina poliéster</v>
          </cell>
          <cell r="D69" t="str">
            <v>kg</v>
          </cell>
          <cell r="E69">
            <v>31.53</v>
          </cell>
          <cell r="F69">
            <v>32.090000000000003</v>
          </cell>
        </row>
        <row r="70">
          <cell r="B70" t="str">
            <v>M3868</v>
          </cell>
          <cell r="C70" t="str">
            <v>Tachão refletivo em plástico injetado monodirecional</v>
          </cell>
          <cell r="D70" t="str">
            <v>un</v>
          </cell>
          <cell r="E70">
            <v>61.65</v>
          </cell>
          <cell r="F70">
            <v>62.75</v>
          </cell>
        </row>
        <row r="71">
          <cell r="B71" t="str">
            <v>M3867</v>
          </cell>
          <cell r="C71" t="str">
            <v>Tachão refletivo em plástico injetado bidirecional</v>
          </cell>
          <cell r="D71" t="str">
            <v>un</v>
          </cell>
          <cell r="E71">
            <v>62.93</v>
          </cell>
          <cell r="F71">
            <v>64.05</v>
          </cell>
        </row>
        <row r="72">
          <cell r="B72" t="str">
            <v>M3821</v>
          </cell>
          <cell r="C72" t="str">
            <v>Tacha refletiva em plástico injetado bidirecional com um pino - tipo I</v>
          </cell>
          <cell r="D72" t="str">
            <v>un</v>
          </cell>
          <cell r="E72">
            <v>19.73</v>
          </cell>
          <cell r="F72">
            <v>20.079999999999998</v>
          </cell>
        </row>
        <row r="73">
          <cell r="B73" t="str">
            <v>M3829</v>
          </cell>
          <cell r="C73" t="str">
            <v>Tacha refletiva em plástico injetado monodirecional  com um pino - tipo I</v>
          </cell>
          <cell r="D73" t="str">
            <v>un</v>
          </cell>
          <cell r="E73">
            <v>15.98</v>
          </cell>
          <cell r="F73">
            <v>16.27</v>
          </cell>
        </row>
        <row r="74">
          <cell r="B74">
            <v>3108018</v>
          </cell>
          <cell r="C74" t="str">
            <v>Guia de madeira de 2,5 x 7,0 cm - confeccção e instalação</v>
          </cell>
          <cell r="D74" t="str">
            <v>m</v>
          </cell>
          <cell r="E74">
            <v>3.7</v>
          </cell>
          <cell r="F74">
            <v>3.74</v>
          </cell>
        </row>
        <row r="75">
          <cell r="B75" t="str">
            <v>E9579</v>
          </cell>
          <cell r="C75" t="str">
            <v>Caminhão basculante com capacidade de 10 m³ - 188 kW</v>
          </cell>
          <cell r="D75" t="str">
            <v>chp</v>
          </cell>
          <cell r="E75">
            <v>308.74</v>
          </cell>
          <cell r="F75">
            <v>310.35000000000002</v>
          </cell>
        </row>
        <row r="76">
          <cell r="B76" t="str">
            <v>E9520</v>
          </cell>
          <cell r="C76" t="str">
            <v>Caminhão com caçamba térmica com capacidade de 6 m³ - 188 kw</v>
          </cell>
          <cell r="D76" t="str">
            <v>chp</v>
          </cell>
          <cell r="E76">
            <v>265.47000000000003</v>
          </cell>
          <cell r="F76">
            <v>266.85000000000002</v>
          </cell>
        </row>
        <row r="77">
          <cell r="B77" t="str">
            <v>1400975 - SICRO</v>
          </cell>
          <cell r="C77" t="str">
            <v>Corte de chapa de aço com guilhotina hidráulica</v>
          </cell>
          <cell r="D77" t="str">
            <v>m</v>
          </cell>
          <cell r="E77">
            <v>4.22</v>
          </cell>
          <cell r="F77">
            <v>4.22</v>
          </cell>
        </row>
        <row r="78">
          <cell r="B78" t="str">
            <v>1400977 - SICRO</v>
          </cell>
          <cell r="C78" t="str">
            <v>Dobramento de chapas metálicas com espessuras de 6,3 a 10 mm</v>
          </cell>
          <cell r="D78" t="str">
            <v>m</v>
          </cell>
          <cell r="E78">
            <v>3.6</v>
          </cell>
          <cell r="F78">
            <v>3.6</v>
          </cell>
        </row>
        <row r="79">
          <cell r="B79" t="str">
            <v>P9883</v>
          </cell>
          <cell r="C79" t="str">
            <v>Chefe do setor administrativo</v>
          </cell>
          <cell r="D79" t="str">
            <v>mês</v>
          </cell>
          <cell r="E79">
            <v>8100.71</v>
          </cell>
          <cell r="F79">
            <v>8156.43</v>
          </cell>
        </row>
        <row r="80">
          <cell r="B80" t="str">
            <v>P9806</v>
          </cell>
          <cell r="C80" t="str">
            <v>Auxiliar Administrativo</v>
          </cell>
          <cell r="D80" t="str">
            <v>mês</v>
          </cell>
          <cell r="E80">
            <v>4816.22</v>
          </cell>
          <cell r="F80">
            <v>4849.3500000000004</v>
          </cell>
        </row>
        <row r="81">
          <cell r="B81" t="str">
            <v>P9842</v>
          </cell>
          <cell r="C81" t="str">
            <v>Faxineiro</v>
          </cell>
          <cell r="D81" t="str">
            <v>mês</v>
          </cell>
          <cell r="E81">
            <v>4046.95</v>
          </cell>
          <cell r="F81">
            <v>4074.79</v>
          </cell>
        </row>
        <row r="82">
          <cell r="B82" t="str">
            <v>E9156</v>
          </cell>
          <cell r="C82" t="str">
            <v>Soprador de ar costal - 2,6 kw</v>
          </cell>
          <cell r="D82" t="str">
            <v>chp</v>
          </cell>
          <cell r="E82">
            <v>5.68</v>
          </cell>
          <cell r="F82">
            <v>5.71</v>
          </cell>
        </row>
        <row r="83">
          <cell r="B83" t="str">
            <v>M1367</v>
          </cell>
          <cell r="C83" t="str">
            <v>Chapa fina em aço galvanizado</v>
          </cell>
          <cell r="D83" t="str">
            <v>kg</v>
          </cell>
          <cell r="E83">
            <v>11.79</v>
          </cell>
          <cell r="F83">
            <v>11.76</v>
          </cell>
        </row>
        <row r="84">
          <cell r="B84" t="str">
            <v>M3229</v>
          </cell>
          <cell r="C84" t="str">
            <v>Película retrorrefletiva tipo I + SI (sinal impresso com película de sobreposição tipo V)</v>
          </cell>
          <cell r="D84" t="str">
            <v>m²</v>
          </cell>
          <cell r="E84">
            <v>375.67</v>
          </cell>
          <cell r="F84">
            <v>374.77</v>
          </cell>
        </row>
        <row r="85">
          <cell r="B85">
            <v>5212552</v>
          </cell>
          <cell r="C85" t="str">
            <v>Pintura eletrostática a pó com tinta poliéster em chapa de aço</v>
          </cell>
          <cell r="D85" t="str">
            <v>m²</v>
          </cell>
          <cell r="E85">
            <v>16.36</v>
          </cell>
          <cell r="F85">
            <v>16.32</v>
          </cell>
        </row>
        <row r="86">
          <cell r="B86" t="str">
            <v>M0602</v>
          </cell>
          <cell r="C86" t="str">
            <v>Ponteiro para rompedor hidráulico de 1.700 kg</v>
          </cell>
          <cell r="D86" t="str">
            <v>un</v>
          </cell>
          <cell r="E86">
            <v>7260.01</v>
          </cell>
          <cell r="F86">
            <v>7341.3</v>
          </cell>
        </row>
        <row r="87">
          <cell r="B87" t="str">
            <v>M1658</v>
          </cell>
          <cell r="C87" t="str">
            <v>Tubo PEAD corrugado perfurado para drenagem - D = 230 mm</v>
          </cell>
          <cell r="D87" t="str">
            <v>m</v>
          </cell>
          <cell r="E87">
            <v>33.130000000000003</v>
          </cell>
          <cell r="F87">
            <v>33.5</v>
          </cell>
        </row>
        <row r="88">
          <cell r="B88" t="str">
            <v>M3237</v>
          </cell>
          <cell r="C88" t="str">
            <v>PELÍCULA RETRORREFLETIVA TIPO III</v>
          </cell>
          <cell r="D88" t="str">
            <v>M²</v>
          </cell>
          <cell r="E88">
            <v>256.38</v>
          </cell>
          <cell r="F88">
            <v>255.77</v>
          </cell>
        </row>
        <row r="89">
          <cell r="B89" t="str">
            <v>E9568</v>
          </cell>
          <cell r="C89" t="str">
            <v>FURADEIRA DE IMPACTO DE 12,5 MM - 0,80 KW</v>
          </cell>
          <cell r="D89" t="str">
            <v>CHP</v>
          </cell>
          <cell r="E89">
            <v>0.22</v>
          </cell>
          <cell r="F89">
            <v>0.22</v>
          </cell>
        </row>
        <row r="90">
          <cell r="B90" t="str">
            <v>E9753</v>
          </cell>
          <cell r="C90" t="str">
            <v>GRUPO GERADOR - 23 KVA</v>
          </cell>
          <cell r="D90" t="str">
            <v>CHP</v>
          </cell>
          <cell r="E90">
            <v>27.39</v>
          </cell>
          <cell r="F90">
            <v>27.32</v>
          </cell>
        </row>
        <row r="91">
          <cell r="B91" t="str">
            <v>E9623</v>
          </cell>
          <cell r="C91" t="str">
            <v>MÁQUINA DE BANCADA GUILHOTINA - 4,00 KW</v>
          </cell>
          <cell r="D91" t="str">
            <v>CHP</v>
          </cell>
          <cell r="E91">
            <v>14.8</v>
          </cell>
          <cell r="F91">
            <v>14.76</v>
          </cell>
        </row>
        <row r="92">
          <cell r="B92" t="str">
            <v>E9622</v>
          </cell>
          <cell r="C92" t="str">
            <v>MÁQUINA DE BANCADA UNIVERSAL PARA CORTE DE CHAPA 1,50 KW</v>
          </cell>
          <cell r="D92" t="str">
            <v>CHP</v>
          </cell>
          <cell r="E92">
            <v>12.51</v>
          </cell>
          <cell r="F92">
            <v>12.48</v>
          </cell>
        </row>
        <row r="93">
          <cell r="B93" t="str">
            <v>E9507</v>
          </cell>
          <cell r="C93" t="str">
            <v>PLOTADORA DE RECORTE COM COMPUTADOR E PROGRAMA COMPUTACIONAL</v>
          </cell>
          <cell r="D93" t="str">
            <v>CHP</v>
          </cell>
          <cell r="E93">
            <v>25.49</v>
          </cell>
          <cell r="F93">
            <v>25.43</v>
          </cell>
        </row>
        <row r="94">
          <cell r="B94">
            <v>2408058</v>
          </cell>
          <cell r="C94" t="str">
            <v>SOLDA ELETRICA DE PERFIS METÁLICOS E CHAPAS DE AÇO COM ELETRODO E70XX</v>
          </cell>
          <cell r="D94" t="str">
            <v>KG</v>
          </cell>
          <cell r="E94">
            <v>67.75</v>
          </cell>
          <cell r="F94">
            <v>68.510000000000005</v>
          </cell>
        </row>
        <row r="95">
          <cell r="B95" t="str">
            <v>M2086</v>
          </cell>
          <cell r="C95" t="str">
            <v>Tachão refletivo bidirecional</v>
          </cell>
          <cell r="D95" t="str">
            <v>un</v>
          </cell>
          <cell r="E95">
            <v>28.75</v>
          </cell>
          <cell r="F95">
            <v>28.75</v>
          </cell>
        </row>
        <row r="96">
          <cell r="B96" t="str">
            <v>M2085</v>
          </cell>
          <cell r="C96" t="str">
            <v>TACHÃO REFLETIVO MONODIRECIONAL</v>
          </cell>
          <cell r="D96" t="str">
            <v>un</v>
          </cell>
          <cell r="E96">
            <v>27.74</v>
          </cell>
          <cell r="F96">
            <v>27.74</v>
          </cell>
        </row>
        <row r="97">
          <cell r="B97" t="str">
            <v>M2084</v>
          </cell>
          <cell r="C97" t="str">
            <v>TACHA REFLETIVA BIDIRECIONAL</v>
          </cell>
          <cell r="D97" t="str">
            <v>un</v>
          </cell>
          <cell r="E97">
            <v>11.7</v>
          </cell>
          <cell r="F97">
            <v>11.7</v>
          </cell>
        </row>
        <row r="98">
          <cell r="B98" t="str">
            <v>M2083</v>
          </cell>
          <cell r="C98" t="str">
            <v>TACHA REFLETIVA MONODIRECIONAL</v>
          </cell>
          <cell r="D98" t="str">
            <v>un</v>
          </cell>
          <cell r="E98">
            <v>10.59</v>
          </cell>
          <cell r="F98">
            <v>10.59</v>
          </cell>
        </row>
      </sheetData>
      <sheetData sheetId="3">
        <row r="8">
          <cell r="B8" t="str">
            <v>*  CANTEIRO DE OBRAS - SERVICOS GERAIS</v>
          </cell>
        </row>
        <row r="9">
          <cell r="A9">
            <v>101001101</v>
          </cell>
          <cell r="B9" t="str">
            <v>PLACA DE OBRA EM CHAPA GALVANIZADA N. 22, ADESIVADA</v>
          </cell>
          <cell r="C9" t="str">
            <v>M2</v>
          </cell>
          <cell r="D9">
            <v>441.23</v>
          </cell>
          <cell r="E9">
            <v>66.83</v>
          </cell>
          <cell r="F9">
            <v>508.06</v>
          </cell>
          <cell r="H9" t="str">
            <v>M2</v>
          </cell>
          <cell r="I9">
            <v>441.17</v>
          </cell>
          <cell r="J9">
            <v>61.89</v>
          </cell>
          <cell r="K9">
            <v>503.06</v>
          </cell>
        </row>
        <row r="10">
          <cell r="A10">
            <v>101001106</v>
          </cell>
          <cell r="B10" t="str">
            <v>SINAPI - 98524 - LIMPEZA MANUAL DE VEGETACAO EM TERRENO COM ENXADA. AF_03/2024</v>
          </cell>
          <cell r="C10" t="str">
            <v>M2</v>
          </cell>
          <cell r="F10">
            <v>4.42</v>
          </cell>
          <cell r="H10" t="str">
            <v>M2</v>
          </cell>
          <cell r="K10">
            <v>4.0999999999999996</v>
          </cell>
        </row>
        <row r="11">
          <cell r="A11">
            <v>101001111</v>
          </cell>
          <cell r="B11" t="str">
            <v>REGULARIZACAO DO SOLO COM IRREGULARIDADES ATE 0,20 M</v>
          </cell>
          <cell r="C11" t="str">
            <v>M2</v>
          </cell>
          <cell r="D11">
            <v>0</v>
          </cell>
          <cell r="E11">
            <v>8.2899999999999991</v>
          </cell>
          <cell r="F11">
            <v>8.2899999999999991</v>
          </cell>
          <cell r="H11" t="str">
            <v>M2</v>
          </cell>
          <cell r="I11">
            <v>0</v>
          </cell>
          <cell r="J11">
            <v>7.7</v>
          </cell>
          <cell r="K11">
            <v>7.7</v>
          </cell>
        </row>
        <row r="12">
          <cell r="A12">
            <v>101001116</v>
          </cell>
          <cell r="B12" t="str">
            <v>SINAPI - 100575 - REGULARIZACAO DE SUPERFICIES COM MOTONIVELADORA. AF_09/2024</v>
          </cell>
          <cell r="C12" t="str">
            <v>M2</v>
          </cell>
          <cell r="F12">
            <v>0.57999999999999996</v>
          </cell>
          <cell r="H12" t="str">
            <v>M2</v>
          </cell>
          <cell r="K12">
            <v>0.56000000000000005</v>
          </cell>
        </row>
        <row r="13">
          <cell r="A13">
            <v>101001121</v>
          </cell>
          <cell r="B13" t="str">
            <v>SINAPI - 98525 - LIMPEZA MECANIZADA DE CAMADA VEGETAL, VEGETACAO E PEQUENAS ARVORES (DIAMETRO DE TRONCO MENOR QUE 0,20 M), COM TRATOR DE ESTEIRAS. AF_03/2024</v>
          </cell>
          <cell r="C13" t="str">
            <v>M2</v>
          </cell>
          <cell r="F13">
            <v>0.66</v>
          </cell>
          <cell r="H13" t="str">
            <v>M2</v>
          </cell>
          <cell r="K13">
            <v>0.64</v>
          </cell>
        </row>
        <row r="14">
          <cell r="A14">
            <v>101001126</v>
          </cell>
          <cell r="B14" t="str">
            <v>SINAPI - 99059 - LOCACAO CONVENCIONAL DE OBRA, UTILIZANDO GABARITO DE TABUAS CORRIDAS PONTALETADAS A CADA 2,00M - 2 UTILIZACOES. AF_03/2024</v>
          </cell>
          <cell r="C14" t="str">
            <v>M</v>
          </cell>
          <cell r="F14">
            <v>60.23</v>
          </cell>
          <cell r="H14" t="str">
            <v>M</v>
          </cell>
          <cell r="K14">
            <v>57.56</v>
          </cell>
        </row>
        <row r="15">
          <cell r="A15">
            <v>101001128</v>
          </cell>
          <cell r="B15" t="str">
            <v>FECHAMENTO PROVISORIO UTILIZANDO TELA PLASTICA LARANJA, TIPO TAPUME PARA SINALIZACAO, MALHA RETANGULAR, ROLO 1.20 X 50 M (L X C) FIXADOS EM PONTALETES 7,5 X 7,5CM</v>
          </cell>
          <cell r="C15" t="str">
            <v>M</v>
          </cell>
          <cell r="D15">
            <v>11.75</v>
          </cell>
          <cell r="E15">
            <v>15.68</v>
          </cell>
          <cell r="F15">
            <v>27.43</v>
          </cell>
          <cell r="H15" t="str">
            <v>M</v>
          </cell>
          <cell r="I15">
            <v>11.69</v>
          </cell>
          <cell r="J15">
            <v>14.49</v>
          </cell>
          <cell r="K15">
            <v>26.18</v>
          </cell>
        </row>
        <row r="16">
          <cell r="A16">
            <v>101001131</v>
          </cell>
          <cell r="B16" t="str">
            <v>TAPUME COM TELHA TRAPEZOIDAL  EM ACO GALVANIZADO, ESP=0,50MM, ESTRUTURA EM MADEIRA NAO APARELHADA (REAPROVEITAMENTO DA TELHA DE 3X), INCLUSO PINTURA LATEX EXTERNAMENTE</v>
          </cell>
          <cell r="C16" t="str">
            <v>M2</v>
          </cell>
          <cell r="D16">
            <v>56.51</v>
          </cell>
          <cell r="E16">
            <v>18.41</v>
          </cell>
          <cell r="F16">
            <v>74.92</v>
          </cell>
          <cell r="H16" t="str">
            <v>M2</v>
          </cell>
          <cell r="I16">
            <v>56.04</v>
          </cell>
          <cell r="J16">
            <v>16.989999999999998</v>
          </cell>
          <cell r="K16">
            <v>73.03</v>
          </cell>
        </row>
        <row r="17">
          <cell r="A17">
            <v>101001136</v>
          </cell>
          <cell r="B17" t="str">
            <v>PORTAO PARA TAPUME COM TELHA TRAPEZOIDAL EM ACO GALVANIZADO,  ESP=0,5MM, EM ESTRUTURA DE MADEIRA, INCLUSIVE FERRAGENS (REAPROVEITAMENTO DA TELHA DE 3X), INCLUSO PINTURA LATEX EXTERNAMENTE</v>
          </cell>
          <cell r="C17" t="str">
            <v>M2</v>
          </cell>
          <cell r="D17">
            <v>56.71</v>
          </cell>
          <cell r="E17">
            <v>23.2</v>
          </cell>
          <cell r="F17">
            <v>79.91</v>
          </cell>
          <cell r="H17" t="str">
            <v>M2</v>
          </cell>
          <cell r="I17">
            <v>56.31</v>
          </cell>
          <cell r="J17">
            <v>21.44</v>
          </cell>
          <cell r="K17">
            <v>77.75</v>
          </cell>
        </row>
        <row r="18">
          <cell r="A18">
            <v>101001141</v>
          </cell>
          <cell r="B18" t="str">
            <v>EXECUCAO DE ESCRITORIO EM CANTEIRO DE OBRAS, FORA DA PROJECAO DA LAJE, EM CHAPA DE MADEIRA COMPENSADA, NAO INCLUSO MOBILIARIO E EQUIPAMENTOS</v>
          </cell>
          <cell r="C18" t="str">
            <v>M2</v>
          </cell>
          <cell r="D18">
            <v>1035.8900000000001</v>
          </cell>
          <cell r="E18">
            <v>0</v>
          </cell>
          <cell r="F18">
            <v>1035.8900000000001</v>
          </cell>
          <cell r="H18" t="str">
            <v>M2</v>
          </cell>
          <cell r="I18">
            <v>1011.02</v>
          </cell>
          <cell r="J18">
            <v>0</v>
          </cell>
          <cell r="K18">
            <v>1011.02</v>
          </cell>
        </row>
        <row r="19">
          <cell r="A19">
            <v>101001146</v>
          </cell>
          <cell r="B19" t="str">
            <v>EXECUCAO DE ALMOXARIFADO EM CANTEIRO DE OBRAS, FORA DA PROJECAO DA LAJE, EM CHAPA DE MADEIRA COMPENSADA, NAO INCLUSO MOBILIARIO E EQUIPAMENTOS</v>
          </cell>
          <cell r="C19" t="str">
            <v>M2</v>
          </cell>
          <cell r="D19">
            <v>655.48</v>
          </cell>
          <cell r="E19">
            <v>0</v>
          </cell>
          <cell r="F19">
            <v>655.48</v>
          </cell>
          <cell r="H19" t="str">
            <v>M2</v>
          </cell>
          <cell r="I19">
            <v>640.35</v>
          </cell>
          <cell r="J19">
            <v>0</v>
          </cell>
          <cell r="K19">
            <v>640.35</v>
          </cell>
        </row>
        <row r="20">
          <cell r="A20">
            <v>101001151</v>
          </cell>
          <cell r="B20" t="str">
            <v>EXECUCAO DE REFEITORIO EM CANTEIRO DE OBRAS, FORA DA PROJECAO DA LAJE, EM CHAPA DE MADEIRA COMPENSADA, NAO INCLUSO MOBILIARIO E EQUIPAMENTOS</v>
          </cell>
          <cell r="C20" t="str">
            <v>M2</v>
          </cell>
          <cell r="D20">
            <v>692.57</v>
          </cell>
          <cell r="E20">
            <v>0</v>
          </cell>
          <cell r="F20">
            <v>692.57</v>
          </cell>
          <cell r="H20" t="str">
            <v>M2</v>
          </cell>
          <cell r="I20">
            <v>676.59</v>
          </cell>
          <cell r="J20">
            <v>0</v>
          </cell>
          <cell r="K20">
            <v>676.59</v>
          </cell>
        </row>
        <row r="21">
          <cell r="A21">
            <v>101001156</v>
          </cell>
          <cell r="B21" t="str">
            <v>BEBEDOURO INDUSTRIAL DE COLUNA EM ACO INOX, CAPACIDADE DE 50 LITROS, 2 TORNEIRAS, KIT INSTALACAO E FILTRO BACTERIOLOGICO, REF. KX-05 DA KNOX OU SIMILAR (REAPROVEITAMENTO DE 6X)</v>
          </cell>
          <cell r="C21" t="str">
            <v>UN</v>
          </cell>
          <cell r="D21">
            <v>383.15</v>
          </cell>
          <cell r="E21">
            <v>22.86</v>
          </cell>
          <cell r="F21">
            <v>406.01</v>
          </cell>
          <cell r="H21" t="str">
            <v>UN</v>
          </cell>
          <cell r="I21">
            <v>383.15</v>
          </cell>
          <cell r="J21">
            <v>21.09</v>
          </cell>
          <cell r="K21">
            <v>404.24</v>
          </cell>
        </row>
        <row r="22">
          <cell r="A22">
            <v>101001158</v>
          </cell>
          <cell r="B22" t="str">
            <v>DESMOBILIZACAO DOS ABRIGOS PROVISORIO DA OBRA, COM REAPROVEITAMENTO PARCIAL, INCLUSO TRANSPORTE VERTICAL</v>
          </cell>
          <cell r="C22" t="str">
            <v>M2</v>
          </cell>
          <cell r="D22">
            <v>0</v>
          </cell>
          <cell r="E22">
            <v>30.87</v>
          </cell>
          <cell r="F22">
            <v>30.87</v>
          </cell>
          <cell r="H22" t="str">
            <v>M2</v>
          </cell>
          <cell r="I22">
            <v>0</v>
          </cell>
          <cell r="J22">
            <v>28.64</v>
          </cell>
          <cell r="K22">
            <v>28.64</v>
          </cell>
        </row>
        <row r="23">
          <cell r="A23">
            <v>101001161</v>
          </cell>
          <cell r="B23" t="str">
            <v>EXECUCAO DE SANITARIO E VESTIARIO EM CANTEIRO DE OBRAS, FORA DA PROJECAO DA LAJE, EM CHAPA DE MADEIRA COMPENSADA, NAO INCLUSO MOBILIARIO</v>
          </cell>
          <cell r="C23" t="str">
            <v>M2</v>
          </cell>
          <cell r="D23">
            <v>945.73</v>
          </cell>
          <cell r="E23">
            <v>0</v>
          </cell>
          <cell r="F23">
            <v>945.73</v>
          </cell>
          <cell r="H23" t="str">
            <v>M2</v>
          </cell>
          <cell r="I23">
            <v>923.25</v>
          </cell>
          <cell r="J23">
            <v>0</v>
          </cell>
          <cell r="K23">
            <v>923.25</v>
          </cell>
        </row>
        <row r="24">
          <cell r="A24">
            <v>101001166</v>
          </cell>
          <cell r="B24" t="str">
            <v>EXECUCAO DE CENTRAL DE FORMAS, PRODUCAO DE ARGAMASSA OU CONCRETO EM CANTEIRO DE OBRAS, NAO INCLUSO MOBILIARIO E EQUIPAMENTOS</v>
          </cell>
          <cell r="C24" t="str">
            <v>M2</v>
          </cell>
          <cell r="D24">
            <v>730.11</v>
          </cell>
          <cell r="E24">
            <v>0</v>
          </cell>
          <cell r="F24">
            <v>730.11</v>
          </cell>
          <cell r="H24" t="str">
            <v>M2</v>
          </cell>
          <cell r="I24">
            <v>712.99</v>
          </cell>
          <cell r="J24">
            <v>0</v>
          </cell>
          <cell r="K24">
            <v>712.99</v>
          </cell>
        </row>
        <row r="25">
          <cell r="A25">
            <v>101001168</v>
          </cell>
          <cell r="B25" t="str">
            <v>EXECUCAO DE CENTRAL DE ARMADURA EM CANTEIRO DE OBRA, NAO INCLUSO MOBILIARIO E EQUIPAMENTOS</v>
          </cell>
          <cell r="C25" t="str">
            <v>M2</v>
          </cell>
          <cell r="D25">
            <v>240.34</v>
          </cell>
          <cell r="E25">
            <v>0</v>
          </cell>
          <cell r="F25">
            <v>240.34</v>
          </cell>
          <cell r="H25" t="str">
            <v>M2</v>
          </cell>
          <cell r="I25">
            <v>234.76</v>
          </cell>
          <cell r="J25">
            <v>0</v>
          </cell>
          <cell r="K25">
            <v>234.76</v>
          </cell>
        </row>
        <row r="26">
          <cell r="A26">
            <v>101001171</v>
          </cell>
          <cell r="B26" t="str">
            <v>EXECUCAO DE RESERVATORIO ELEVADO DE AGUA (2000 LITROS) EM CANTEIRO DE OBRAS, APOIADO EM ESTRUTURA DE MADEIRA</v>
          </cell>
          <cell r="C26" t="str">
            <v>UN</v>
          </cell>
          <cell r="D26">
            <v>12684.75</v>
          </cell>
          <cell r="E26">
            <v>0</v>
          </cell>
          <cell r="F26">
            <v>12684.75</v>
          </cell>
          <cell r="H26" t="str">
            <v>UN</v>
          </cell>
          <cell r="I26">
            <v>12484.45</v>
          </cell>
          <cell r="J26">
            <v>0</v>
          </cell>
          <cell r="K26">
            <v>12484.45</v>
          </cell>
        </row>
        <row r="27">
          <cell r="A27">
            <v>101001176</v>
          </cell>
          <cell r="B27" t="str">
            <v>LOCACAO DE BANHEIRO QUIMICO, INCLUSO 4 HIGIENIZACOES, MOBILIZACAO E DESMOBILIZACAO</v>
          </cell>
          <cell r="C27" t="str">
            <v>MES</v>
          </cell>
          <cell r="D27">
            <v>1900</v>
          </cell>
          <cell r="E27">
            <v>0</v>
          </cell>
          <cell r="F27">
            <v>1900</v>
          </cell>
          <cell r="H27" t="str">
            <v>MES</v>
          </cell>
          <cell r="I27">
            <v>1900</v>
          </cell>
          <cell r="J27">
            <v>0</v>
          </cell>
          <cell r="K27">
            <v>1900</v>
          </cell>
        </row>
        <row r="28">
          <cell r="A28">
            <v>101001181</v>
          </cell>
          <cell r="B28" t="str">
            <v>LOCACAO DE CONTAINER PARA DEPOSITO DE (2,30 X 6,00)M, ALT. 2,50M, SEM DIVISORIAS INTERNAS E SEM SANITARIO, EXC TRANSP/CARGA/DESCARGA</v>
          </cell>
          <cell r="C28" t="str">
            <v>MES</v>
          </cell>
          <cell r="D28">
            <v>705.85</v>
          </cell>
          <cell r="E28">
            <v>0</v>
          </cell>
          <cell r="F28">
            <v>705.85</v>
          </cell>
          <cell r="H28" t="str">
            <v>MES</v>
          </cell>
          <cell r="I28">
            <v>705.85</v>
          </cell>
          <cell r="J28">
            <v>0</v>
          </cell>
          <cell r="K28">
            <v>705.85</v>
          </cell>
        </row>
        <row r="29">
          <cell r="A29">
            <v>101001186</v>
          </cell>
          <cell r="B29" t="str">
            <v>LOCACAO DE CONTAINER 2,30 X 6,00 M, ALT. 2,50 M, COM 1 SANITARIO, PARA ESCRITORIO, COMPLETO, SEM DIVISORIAS INTERNAS, EXCLUSIVE TRANSPORTE/CARGA/DESCARGA</v>
          </cell>
          <cell r="C29" t="str">
            <v>MES</v>
          </cell>
          <cell r="D29">
            <v>903.5</v>
          </cell>
          <cell r="E29">
            <v>0</v>
          </cell>
          <cell r="F29">
            <v>903.5</v>
          </cell>
          <cell r="H29" t="str">
            <v>MES</v>
          </cell>
          <cell r="I29">
            <v>903.5</v>
          </cell>
          <cell r="J29">
            <v>0</v>
          </cell>
          <cell r="K29">
            <v>903.5</v>
          </cell>
        </row>
        <row r="30">
          <cell r="A30">
            <v>101001191</v>
          </cell>
          <cell r="B30" t="str">
            <v>LOCACAO DE CONTAINER 2,30 X 4,30 M, ALT. 2,50 M, PARA SANITARIO, COM 3 BACIAS, 4 CHUVEIROS, 1 LAVATORIO E 1 MICTORIO, EXCLUSIVE TRANSPORTE/CARGA/DESCARGA</v>
          </cell>
          <cell r="C30" t="str">
            <v>MES</v>
          </cell>
          <cell r="D30">
            <v>1025.8399999999999</v>
          </cell>
          <cell r="E30">
            <v>0</v>
          </cell>
          <cell r="F30">
            <v>1025.8399999999999</v>
          </cell>
          <cell r="H30" t="str">
            <v>MES</v>
          </cell>
          <cell r="I30">
            <v>1025.8399999999999</v>
          </cell>
          <cell r="J30">
            <v>0</v>
          </cell>
          <cell r="K30">
            <v>1025.8399999999999</v>
          </cell>
        </row>
        <row r="31">
          <cell r="A31">
            <v>101001196</v>
          </cell>
          <cell r="B31" t="str">
            <v>MOBILIZACAO E DESMOBILIZACAO DE CONTAINER</v>
          </cell>
          <cell r="C31" t="str">
            <v>UN</v>
          </cell>
          <cell r="D31">
            <v>1083.76</v>
          </cell>
          <cell r="E31">
            <v>0</v>
          </cell>
          <cell r="F31">
            <v>1083.76</v>
          </cell>
          <cell r="H31" t="str">
            <v>UN</v>
          </cell>
          <cell r="I31">
            <v>1075.32</v>
          </cell>
          <cell r="J31">
            <v>0</v>
          </cell>
          <cell r="K31">
            <v>1075.32</v>
          </cell>
        </row>
        <row r="32">
          <cell r="A32">
            <v>101001201</v>
          </cell>
          <cell r="B32" t="str">
            <v>SINAPI - 101197 - CERCA COM MOUROES DE CONCRETO, SECAO "T" PONTA INCLINADA, 10X10 CM, ESPACAMENTO DE 2,5 M, CRAVADOS 0,5 M, COM 11 FIOS DE ARAME FARPADO No 14 - FORNECIMENTO E INSTALACAO. AF_05/2020</v>
          </cell>
          <cell r="C32" t="str">
            <v>M</v>
          </cell>
          <cell r="F32">
            <v>118</v>
          </cell>
          <cell r="H32" t="str">
            <v>M</v>
          </cell>
          <cell r="K32">
            <v>114.45</v>
          </cell>
        </row>
        <row r="33">
          <cell r="A33">
            <v>101001206</v>
          </cell>
          <cell r="B33" t="str">
            <v>SINAPI - 101190 - CERCA COM MOUROES DE CONCRETO, RETO, H=3,00 M, ESPACAMENTO DE 2,5 M, CRAVADOS 0,5 M, COM 4 FIOS DE ARAME DE ACO OVALADO 15X17 - FORNECIMENTO E INSTALACAO. AF_05/2020</v>
          </cell>
          <cell r="C33" t="str">
            <v>M</v>
          </cell>
          <cell r="F33">
            <v>62.69</v>
          </cell>
          <cell r="H33" t="str">
            <v>M</v>
          </cell>
          <cell r="K33">
            <v>60.79</v>
          </cell>
        </row>
        <row r="34">
          <cell r="A34">
            <v>101001211</v>
          </cell>
          <cell r="B34" t="str">
            <v>SINAPI - 101201 - CERCA COM MOUROES DE MADEIRA, 7,5X7,5 CM, ESPACAMENTO DE 2,5 M, ALTURA LIVRE DE 2 M, CRAVADOS 0,5 M, COM 8 FIOS DE ARAME FARPADO No 14 CLASSE 250 - FORNECIMENTO E INSTALACAO. AF_05/2020</v>
          </cell>
          <cell r="C34" t="str">
            <v>M</v>
          </cell>
          <cell r="F34">
            <v>66.349999999999994</v>
          </cell>
          <cell r="H34" t="str">
            <v>M</v>
          </cell>
          <cell r="K34">
            <v>64.11</v>
          </cell>
        </row>
        <row r="35">
          <cell r="A35">
            <v>101001216</v>
          </cell>
          <cell r="B35" t="str">
            <v>SINAPI - 98529 - CORTE RASO E RECORTE DE ARVORE COM DIAMETRO DE TRONCO MAIOR OU IGUAL A 0,20 M E MENOR QUE 0,40 M. AF_03/2024</v>
          </cell>
          <cell r="C35" t="str">
            <v>UN</v>
          </cell>
          <cell r="F35">
            <v>73.33</v>
          </cell>
          <cell r="H35" t="str">
            <v>UN</v>
          </cell>
          <cell r="K35">
            <v>67.959999999999994</v>
          </cell>
        </row>
        <row r="36">
          <cell r="A36">
            <v>101001221</v>
          </cell>
          <cell r="B36" t="str">
            <v>SINAPI - 98530 - CORTE RASO E RECORTE DE ARVORE COM DIAMETRO DE TRONCO MAIOR OU IGUAL A 0,40 M E MENOR QUE 0,60 M. AF_03/2024</v>
          </cell>
          <cell r="C36" t="str">
            <v>UN</v>
          </cell>
          <cell r="F36">
            <v>143.93</v>
          </cell>
          <cell r="H36" t="str">
            <v>UN</v>
          </cell>
          <cell r="K36">
            <v>133.4</v>
          </cell>
        </row>
        <row r="37">
          <cell r="A37">
            <v>101001226</v>
          </cell>
          <cell r="B37" t="str">
            <v>SINAPI - 98531 - CORTE RASO E RECORTE DE ARVORE COM DIAMETRO DE TRONCO MAIOR OU IGUAL A 0,60 M. AF_03/2024</v>
          </cell>
          <cell r="C37" t="str">
            <v>UN</v>
          </cell>
          <cell r="F37">
            <v>383.84</v>
          </cell>
          <cell r="H37" t="str">
            <v>UN</v>
          </cell>
          <cell r="K37">
            <v>364.86</v>
          </cell>
        </row>
        <row r="38">
          <cell r="A38">
            <v>101001231</v>
          </cell>
          <cell r="B38" t="str">
            <v>SINAPI - 98526 - REMOCAO DE RAIZES REMANESCENTES DE TRONCO DE ARVORE COM DIAMETRO MAIOR OU IGUAL A 0,20 M E MENOR QUE 0,40 M. AF_03/2024</v>
          </cell>
          <cell r="C38" t="str">
            <v>UN</v>
          </cell>
          <cell r="F38">
            <v>130.19999999999999</v>
          </cell>
          <cell r="H38" t="str">
            <v>UN</v>
          </cell>
          <cell r="K38">
            <v>123.75</v>
          </cell>
        </row>
        <row r="39">
          <cell r="A39">
            <v>101001236</v>
          </cell>
          <cell r="B39" t="str">
            <v>SINAPI - 98527 - REMOCAO DE RAIZES REMANESCENTES DE TRONCO DE ARVORE COM DIAMETRO MAIOR OU IGUAL A 0,40 M E MENOR QUE 0,60 M. AF_03/2024</v>
          </cell>
          <cell r="C39" t="str">
            <v>UN</v>
          </cell>
          <cell r="F39">
            <v>216.08</v>
          </cell>
          <cell r="H39" t="str">
            <v>UN</v>
          </cell>
          <cell r="K39">
            <v>205.37</v>
          </cell>
        </row>
        <row r="40">
          <cell r="A40">
            <v>101001241</v>
          </cell>
          <cell r="B40" t="str">
            <v>SINAPI - 98528 - REMOCAO DE RAIZES REMANESCENTES DE TRONCO DE ARVORE COM DIAMETRO MAIOR OU IGUAL A 0,60 M. AF_03/2024</v>
          </cell>
          <cell r="C40" t="str">
            <v>UN</v>
          </cell>
          <cell r="F40">
            <v>284.77999999999997</v>
          </cell>
          <cell r="H40" t="str">
            <v>UN</v>
          </cell>
          <cell r="K40">
            <v>270.68</v>
          </cell>
        </row>
        <row r="41">
          <cell r="A41">
            <v>101001247</v>
          </cell>
          <cell r="B41" t="str">
            <v>BAIA DE RESIDUOS P/ ENTULHO C/4 COMPARTIMENTOS: CLASSE A E B (RECICLAVEIS), CLASSE C (NAO RECICLAVEIS) E CLASSE D (PERIGOSOS), DESCOB., REVEST. NO PISO DA BAIA CLASSE D, PAREDES TELHA DE ACO ZINCADO ONDULADA COM H=1,10M, CONF. DETALHE DE PROJETO</v>
          </cell>
          <cell r="C41" t="str">
            <v>M2</v>
          </cell>
          <cell r="D41">
            <v>382.76</v>
          </cell>
          <cell r="E41">
            <v>15.49</v>
          </cell>
          <cell r="F41">
            <v>398.25</v>
          </cell>
          <cell r="H41" t="str">
            <v>M2</v>
          </cell>
          <cell r="I41">
            <v>375.4</v>
          </cell>
          <cell r="J41">
            <v>14.32</v>
          </cell>
          <cell r="K41">
            <v>389.72</v>
          </cell>
        </row>
        <row r="42">
          <cell r="A42">
            <v>101001251</v>
          </cell>
          <cell r="B42" t="str">
            <v>BAIA DE RESIDUOS P/ COLETA SELETIVA CONST. COBERTA-3 CELULAS - SENDO INTERNAMENTE 1,50X1,50M CADA CELULA -PAREDES EM CH. DE MADEIRA COMPENSADA 12MM H=1,10M, PISO EM TERRENO NATURAL FORTEMENTE APILOADO, PILARETE EM EUCALIPTO TRAT. 15CM, CONF. PROJ</v>
          </cell>
          <cell r="C42" t="str">
            <v>UN</v>
          </cell>
          <cell r="D42">
            <v>5239.74</v>
          </cell>
          <cell r="E42">
            <v>740.64</v>
          </cell>
          <cell r="F42">
            <v>5980.38</v>
          </cell>
          <cell r="H42" t="str">
            <v>UN</v>
          </cell>
          <cell r="I42">
            <v>5188.13</v>
          </cell>
          <cell r="J42">
            <v>685.2</v>
          </cell>
          <cell r="K42">
            <v>5873.33</v>
          </cell>
        </row>
        <row r="43">
          <cell r="A43">
            <v>101001256</v>
          </cell>
          <cell r="B43" t="str">
            <v>BAIA PARA AGREGADOS DESCOBERTA, MEDINDO (3,0 X 3,0 X 0,9)M, PAREDES EM CHAPA DE COMPENSADO RESINADA 6MM, ESTRUTURADA COM CAIBROS, PISO EM TERRENO NATURAL, REGULARIZADO E COMPACTADO</v>
          </cell>
          <cell r="C43" t="str">
            <v>UN</v>
          </cell>
          <cell r="D43">
            <v>616.13</v>
          </cell>
          <cell r="E43">
            <v>46.49</v>
          </cell>
          <cell r="F43">
            <v>662.62</v>
          </cell>
          <cell r="H43" t="str">
            <v>UN</v>
          </cell>
          <cell r="I43">
            <v>596.15</v>
          </cell>
          <cell r="J43">
            <v>43.02</v>
          </cell>
          <cell r="K43">
            <v>639.16999999999996</v>
          </cell>
        </row>
        <row r="45">
          <cell r="B45" t="str">
            <v>*  CANTEIRO DE OBRAS - INSTALACOES HIDRAULICAS</v>
          </cell>
        </row>
        <row r="46">
          <cell r="A46">
            <v>101002100</v>
          </cell>
          <cell r="B46" t="str">
            <v>INSTALACAO PROVISORIA DE AGUA E ESGOTO PARA OBRAS DE PORTE PEQUENO</v>
          </cell>
          <cell r="C46" t="str">
            <v>UN</v>
          </cell>
          <cell r="D46">
            <v>2065.21</v>
          </cell>
          <cell r="E46">
            <v>315.8</v>
          </cell>
          <cell r="F46">
            <v>2381.0100000000002</v>
          </cell>
          <cell r="H46" t="str">
            <v>UN</v>
          </cell>
          <cell r="I46">
            <v>2037.93</v>
          </cell>
          <cell r="J46">
            <v>291.66000000000003</v>
          </cell>
          <cell r="K46">
            <v>2329.59</v>
          </cell>
        </row>
        <row r="47">
          <cell r="A47">
            <v>101002101</v>
          </cell>
          <cell r="B47" t="str">
            <v>SINAPI - 95635 - KIT CAVALETE PARA MEDICAO DE AGUA - ENTRADA PRINCIPAL, EM PVC 25 MM (3/4") - FORNECIMENTO E INSTALACAO (EXCLUSIVE HIDROMETRO). AF_03/2024</v>
          </cell>
          <cell r="C47" t="str">
            <v>UN</v>
          </cell>
          <cell r="F47">
            <v>206.9</v>
          </cell>
          <cell r="H47" t="str">
            <v>UN</v>
          </cell>
          <cell r="K47">
            <v>201.63</v>
          </cell>
        </row>
        <row r="48">
          <cell r="A48">
            <v>101002106</v>
          </cell>
          <cell r="B48" t="str">
            <v>SINAPI - 95675 - HIDROMETRO DN 3/4", 5,0 M3/H - FORNECIMENTO E INSTALACAO. AF_03/2024</v>
          </cell>
          <cell r="C48" t="str">
            <v>UN</v>
          </cell>
          <cell r="F48">
            <v>167.64</v>
          </cell>
          <cell r="H48" t="str">
            <v>UN</v>
          </cell>
          <cell r="K48">
            <v>165.76</v>
          </cell>
        </row>
        <row r="49">
          <cell r="A49">
            <v>101002111</v>
          </cell>
          <cell r="B49" t="str">
            <v>FOSSA SEPTICA CIRCULAR EM CONCRETO PRE-MOLDADO ARMADO, DIAMETRO INTERNO = 1,00M, ALTURA EXTERNA = 2,00M, REJUNTADA COM ARGAMASSA NO TRACO 1:3 (EM VOLUME DE CIMENTO E AREIA UMIDA) COM ADICAO DE IMPERMEABILIZANTE, INCLUSIVE TAMPA PRE-MOLDADA</v>
          </cell>
          <cell r="C49" t="str">
            <v>UN</v>
          </cell>
          <cell r="D49">
            <v>1312.04</v>
          </cell>
          <cell r="E49">
            <v>331.84</v>
          </cell>
          <cell r="F49">
            <v>1643.88</v>
          </cell>
          <cell r="H49" t="str">
            <v>UN</v>
          </cell>
          <cell r="I49">
            <v>1309.8499999999999</v>
          </cell>
          <cell r="J49">
            <v>308.16000000000003</v>
          </cell>
          <cell r="K49">
            <v>1618.01</v>
          </cell>
        </row>
        <row r="50">
          <cell r="A50">
            <v>101002116</v>
          </cell>
          <cell r="B50" t="str">
            <v>FOSSA SEPTICA CIRCULAR EM CONCRETO PRE-MOLDADO ARMADO, DIAMETRO INTERNO = 1,00M, ALTURA EXTERNA = 3,00M, REJUNTADA COM ARGAMASSA NO TRACO 1:3 (EM VOLUME DE CIMENTO E AREIA UMIDA) COM ADICAO DE IMPERMEABILIZANTE, INCLUSIVE TAMPA PRE-MOLDADA</v>
          </cell>
          <cell r="C50" t="str">
            <v>UN</v>
          </cell>
          <cell r="D50">
            <v>1806.09</v>
          </cell>
          <cell r="E50">
            <v>497.76</v>
          </cell>
          <cell r="F50">
            <v>2303.85</v>
          </cell>
          <cell r="H50" t="str">
            <v>UN</v>
          </cell>
          <cell r="I50">
            <v>1803.71</v>
          </cell>
          <cell r="J50">
            <v>462.24</v>
          </cell>
          <cell r="K50">
            <v>2265.9499999999998</v>
          </cell>
        </row>
        <row r="51">
          <cell r="A51">
            <v>101002121</v>
          </cell>
          <cell r="B51" t="str">
            <v>SUMIDOURO CIRCULAR EM CONCRETO PRE-MOLDADO ARMADO, DIAMETRO INTERNO = 1,00M, ALTURA EXTERNA = 2,00M, REJUNTADA COM ARGAMASSA NO TRACO 1:3 (EM VOLUME DE CIMENTO E AREIA UMIDA) COM ADICAO DE IMPERMEABILIZANTE, INCLUSIVE TAMPA PRE-MOLDADA</v>
          </cell>
          <cell r="C51" t="str">
            <v>UN</v>
          </cell>
          <cell r="D51">
            <v>1285.21</v>
          </cell>
          <cell r="E51">
            <v>331.84</v>
          </cell>
          <cell r="F51">
            <v>1617.05</v>
          </cell>
          <cell r="H51" t="str">
            <v>UN</v>
          </cell>
          <cell r="I51">
            <v>1283.68</v>
          </cell>
          <cell r="J51">
            <v>308.16000000000003</v>
          </cell>
          <cell r="K51">
            <v>1591.84</v>
          </cell>
        </row>
        <row r="52">
          <cell r="A52">
            <v>101002126</v>
          </cell>
          <cell r="B52" t="str">
            <v>SUMIDOURO CIRCULAR EM CONCRETO PRE-MOLDADO ARMADO, DIAMETRO INTERNO = 1,00M, ALTURA EXTERNA = 3,00M, REJUNTADA COM ARGAMASSA NO TRACO 1:3 (EM VOLUME DE CIMENTO E AREIA UMIDA) COM ADICAO DE IMPERMEABILIZANTE, INCLUSIVE TAMPA PRE-MOLDADA</v>
          </cell>
          <cell r="C52" t="str">
            <v>UN</v>
          </cell>
          <cell r="D52">
            <v>1779.26</v>
          </cell>
          <cell r="E52">
            <v>497.76</v>
          </cell>
          <cell r="F52">
            <v>2277.02</v>
          </cell>
          <cell r="H52" t="str">
            <v>UN</v>
          </cell>
          <cell r="I52">
            <v>1777.53</v>
          </cell>
          <cell r="J52">
            <v>462.24</v>
          </cell>
          <cell r="K52">
            <v>2239.77</v>
          </cell>
        </row>
        <row r="53">
          <cell r="A53">
            <v>101002131</v>
          </cell>
          <cell r="B53" t="str">
            <v>SINAPI - 98104 - CAIXA DE GORDURA SIMPLES (CAPACIDADE: 36L), RETANGULAR, EM ALVENARIA COM TIJOLOS CERAMICOS MACICOS, DIMENSOES INTERNAS = 0,2X0,4 M, ALTURA INTERNA = 0,8 M. AF_12/2020</v>
          </cell>
          <cell r="C53" t="str">
            <v>UN</v>
          </cell>
          <cell r="F53">
            <v>355.9</v>
          </cell>
          <cell r="H53" t="str">
            <v>UN</v>
          </cell>
          <cell r="K53">
            <v>340.67</v>
          </cell>
        </row>
        <row r="54">
          <cell r="A54">
            <v>101002136</v>
          </cell>
          <cell r="B54" t="str">
            <v>SINAPI - 94492 - REGISTRO DE ESFERA, PVC, SOLDAVEL, COM VOLANTE, DN 50 MM - FORNECIMENTO E INSTALACAO. AF_08/2021</v>
          </cell>
          <cell r="C54" t="str">
            <v>UN</v>
          </cell>
          <cell r="F54">
            <v>57.43</v>
          </cell>
          <cell r="H54" t="str">
            <v>UN</v>
          </cell>
          <cell r="K54">
            <v>57.03</v>
          </cell>
        </row>
        <row r="55">
          <cell r="A55">
            <v>101002141</v>
          </cell>
          <cell r="B55" t="str">
            <v>TUBO PVC SOLDAVEL AGUA FRIA DN 25MM, INCLUSIVE CONEXOES - FORNECIMENTO E INSTALACAO</v>
          </cell>
          <cell r="C55" t="str">
            <v>M</v>
          </cell>
          <cell r="D55">
            <v>4.7699999999999996</v>
          </cell>
          <cell r="E55">
            <v>17.27</v>
          </cell>
          <cell r="F55">
            <v>22.04</v>
          </cell>
          <cell r="H55" t="str">
            <v>M</v>
          </cell>
          <cell r="I55">
            <v>4.7699999999999996</v>
          </cell>
          <cell r="J55">
            <v>15.94</v>
          </cell>
          <cell r="K55">
            <v>20.71</v>
          </cell>
        </row>
        <row r="56">
          <cell r="A56">
            <v>101002146</v>
          </cell>
          <cell r="B56" t="str">
            <v>TUBO PVC SOLDAVEL AGUA FRIA DN 50MM, INCLUSIVE CONEXOES - FORNECIMENTO E INSTALACAO</v>
          </cell>
          <cell r="C56" t="str">
            <v>M</v>
          </cell>
          <cell r="D56">
            <v>17.649999999999999</v>
          </cell>
          <cell r="E56">
            <v>27.42</v>
          </cell>
          <cell r="F56">
            <v>45.07</v>
          </cell>
          <cell r="H56" t="str">
            <v>M</v>
          </cell>
          <cell r="I56">
            <v>17.649999999999999</v>
          </cell>
          <cell r="J56">
            <v>25.31</v>
          </cell>
          <cell r="K56">
            <v>42.96</v>
          </cell>
        </row>
        <row r="57">
          <cell r="A57">
            <v>101002151</v>
          </cell>
          <cell r="B57" t="str">
            <v>TUBO PVC ESGOTO PREDIAL DN 100MM, INCLUSIVE CONEXOES - FORNECIMENTO E INSTALACAO</v>
          </cell>
          <cell r="C57" t="str">
            <v>M</v>
          </cell>
          <cell r="D57">
            <v>19.329999999999998</v>
          </cell>
          <cell r="E57">
            <v>47.54</v>
          </cell>
          <cell r="F57">
            <v>66.87</v>
          </cell>
          <cell r="H57" t="str">
            <v>M</v>
          </cell>
          <cell r="I57">
            <v>19.329999999999998</v>
          </cell>
          <cell r="J57">
            <v>43.87</v>
          </cell>
          <cell r="K57">
            <v>63.2</v>
          </cell>
        </row>
        <row r="59">
          <cell r="B59" t="str">
            <v>*  CANTEIRO DE OBRAS - INSTALACOES ELETRICAS</v>
          </cell>
        </row>
        <row r="60">
          <cell r="A60">
            <v>101003100</v>
          </cell>
          <cell r="B60" t="str">
            <v>INSTALACOES PROVISORIAS DE LUZ E FORCA PARA OBRAS DE PORTE PEQUENO</v>
          </cell>
          <cell r="C60" t="str">
            <v>UN</v>
          </cell>
          <cell r="D60">
            <v>2948.49</v>
          </cell>
          <cell r="E60">
            <v>405.68</v>
          </cell>
          <cell r="F60">
            <v>3354.17</v>
          </cell>
          <cell r="H60" t="str">
            <v>UN</v>
          </cell>
          <cell r="I60">
            <v>2948.49</v>
          </cell>
          <cell r="J60">
            <v>374.48</v>
          </cell>
          <cell r="K60">
            <v>3322.97</v>
          </cell>
        </row>
        <row r="61">
          <cell r="A61">
            <v>101003101</v>
          </cell>
          <cell r="B61" t="str">
            <v>PADRAO PROVISORIO TRIFASICO ATE 27 KW</v>
          </cell>
          <cell r="C61" t="str">
            <v>UN</v>
          </cell>
          <cell r="D61">
            <v>4181.32</v>
          </cell>
          <cell r="E61">
            <v>1521.3</v>
          </cell>
          <cell r="F61">
            <v>5702.62</v>
          </cell>
          <cell r="H61" t="str">
            <v>UN</v>
          </cell>
          <cell r="I61">
            <v>4170.07</v>
          </cell>
          <cell r="J61">
            <v>1404.3</v>
          </cell>
          <cell r="K61">
            <v>5574.37</v>
          </cell>
        </row>
        <row r="62">
          <cell r="A62">
            <v>101003106</v>
          </cell>
          <cell r="B62" t="str">
            <v>PADRAO PROVISORIO TRIFASICO ATE 47 KW</v>
          </cell>
          <cell r="C62" t="str">
            <v>UN</v>
          </cell>
          <cell r="D62">
            <v>6206.36</v>
          </cell>
          <cell r="E62">
            <v>1521.3</v>
          </cell>
          <cell r="F62">
            <v>7727.66</v>
          </cell>
          <cell r="H62" t="str">
            <v>UN</v>
          </cell>
          <cell r="I62">
            <v>6195.11</v>
          </cell>
          <cell r="J62">
            <v>1404.3</v>
          </cell>
          <cell r="K62">
            <v>7599.41</v>
          </cell>
        </row>
        <row r="63">
          <cell r="A63">
            <v>101003111</v>
          </cell>
          <cell r="B63" t="str">
            <v>PADRAO PROVISORIO TRIFASICO ATE 75 KW</v>
          </cell>
          <cell r="C63" t="str">
            <v>UN</v>
          </cell>
          <cell r="D63">
            <v>8743.4699999999993</v>
          </cell>
          <cell r="E63">
            <v>1521.3</v>
          </cell>
          <cell r="F63">
            <v>10264.77</v>
          </cell>
          <cell r="H63" t="str">
            <v>UN</v>
          </cell>
          <cell r="I63">
            <v>8732.2199999999993</v>
          </cell>
          <cell r="J63">
            <v>1404.3</v>
          </cell>
          <cell r="K63">
            <v>10136.52</v>
          </cell>
        </row>
        <row r="64">
          <cell r="A64">
            <v>101003116</v>
          </cell>
          <cell r="B64" t="str">
            <v>LUMINARIA DE LED PARA ILUMINACAO PUBLICA DE 51 W ATE 67 W - FORNECIMENTO E INSTALACAO (REAPROVEITAMENTO DE 5X)</v>
          </cell>
          <cell r="C64" t="str">
            <v>UN</v>
          </cell>
          <cell r="D64">
            <v>45.9</v>
          </cell>
          <cell r="E64">
            <v>12.06</v>
          </cell>
          <cell r="F64">
            <v>57.96</v>
          </cell>
          <cell r="H64" t="str">
            <v>UN</v>
          </cell>
          <cell r="I64">
            <v>45.9</v>
          </cell>
          <cell r="J64">
            <v>11.14</v>
          </cell>
          <cell r="K64">
            <v>57.04</v>
          </cell>
        </row>
        <row r="65">
          <cell r="A65">
            <v>101003121</v>
          </cell>
          <cell r="B65" t="str">
            <v>BRACO PARA LUMINARIA PUBLICA 1 X 1,50M ROMAGNOLE OU EQUIV (REAPROVEITAMENTO DE 5X), FIXADO EM POSTE OU PAREDE - FORNECIMENTO E INSTALACAO</v>
          </cell>
          <cell r="C65" t="str">
            <v>UN</v>
          </cell>
          <cell r="D65">
            <v>72.5</v>
          </cell>
          <cell r="E65">
            <v>34.119999999999997</v>
          </cell>
          <cell r="F65">
            <v>106.62</v>
          </cell>
          <cell r="H65" t="str">
            <v>UN</v>
          </cell>
          <cell r="I65">
            <v>71.989999999999995</v>
          </cell>
          <cell r="J65">
            <v>31.49</v>
          </cell>
          <cell r="K65">
            <v>103.48</v>
          </cell>
        </row>
        <row r="66">
          <cell r="A66">
            <v>101003126</v>
          </cell>
          <cell r="B66" t="str">
            <v>CABO PP 4X25MM2 DE 1KV (REAPROVEITAMENTO DE 3X) - FORNECIMENTO E INSTALACAO</v>
          </cell>
          <cell r="C66" t="str">
            <v>M</v>
          </cell>
          <cell r="D66">
            <v>37.590000000000003</v>
          </cell>
          <cell r="E66">
            <v>14.19</v>
          </cell>
          <cell r="F66">
            <v>51.78</v>
          </cell>
          <cell r="H66" t="str">
            <v>M</v>
          </cell>
          <cell r="I66">
            <v>37.590000000000003</v>
          </cell>
          <cell r="J66">
            <v>13.1</v>
          </cell>
          <cell r="K66">
            <v>50.69</v>
          </cell>
        </row>
        <row r="67">
          <cell r="A67">
            <v>101003131</v>
          </cell>
          <cell r="B67" t="str">
            <v>CABO MULTIPLEXADO DE ALUMINIO CA/CAL 3X1X25+25MM2 (REAPROVEITAMENTO 3X) - FORNECIMENTO E INSTALACAO</v>
          </cell>
          <cell r="C67" t="str">
            <v>M</v>
          </cell>
          <cell r="D67">
            <v>4.93</v>
          </cell>
          <cell r="E67">
            <v>6.07</v>
          </cell>
          <cell r="F67">
            <v>11</v>
          </cell>
          <cell r="H67" t="str">
            <v>M</v>
          </cell>
          <cell r="I67">
            <v>4.93</v>
          </cell>
          <cell r="J67">
            <v>5.6</v>
          </cell>
          <cell r="K67">
            <v>10.53</v>
          </cell>
        </row>
        <row r="68">
          <cell r="A68">
            <v>101003136</v>
          </cell>
          <cell r="B68" t="str">
            <v>CABO MULTIPLEXADO DE ALUMINIO CA/CAL 3X1X35+35MM2 (REAPROVEITAMENTO DE 3X)</v>
          </cell>
          <cell r="C68" t="str">
            <v>M</v>
          </cell>
          <cell r="D68">
            <v>6.86</v>
          </cell>
          <cell r="E68">
            <v>6.07</v>
          </cell>
          <cell r="F68">
            <v>12.93</v>
          </cell>
          <cell r="H68" t="str">
            <v>M</v>
          </cell>
          <cell r="I68">
            <v>6.86</v>
          </cell>
          <cell r="J68">
            <v>5.6</v>
          </cell>
          <cell r="K68">
            <v>12.46</v>
          </cell>
        </row>
        <row r="69">
          <cell r="A69">
            <v>101003141</v>
          </cell>
          <cell r="B69" t="str">
            <v>CABO MULTIPLEXADO DE ALUMINIO CA/CAL 3X1X70+70MM2 (REAPROVEITAMENTO DE 3X)</v>
          </cell>
          <cell r="C69" t="str">
            <v>M</v>
          </cell>
          <cell r="D69">
            <v>12.42</v>
          </cell>
          <cell r="E69">
            <v>8.1</v>
          </cell>
          <cell r="F69">
            <v>20.52</v>
          </cell>
          <cell r="H69" t="str">
            <v>M</v>
          </cell>
          <cell r="I69">
            <v>12.42</v>
          </cell>
          <cell r="J69">
            <v>7.48</v>
          </cell>
          <cell r="K69">
            <v>19.899999999999999</v>
          </cell>
        </row>
        <row r="70">
          <cell r="A70">
            <v>101003146</v>
          </cell>
          <cell r="B70" t="str">
            <v>ISOLADOR DE ROLDANA, PARA BAIXA TENSAO (REAPROVEITAMENTO DE 3X)</v>
          </cell>
          <cell r="C70" t="str">
            <v>UN</v>
          </cell>
          <cell r="D70">
            <v>1.58</v>
          </cell>
          <cell r="E70">
            <v>5.0599999999999996</v>
          </cell>
          <cell r="F70">
            <v>6.64</v>
          </cell>
          <cell r="H70" t="str">
            <v>UN</v>
          </cell>
          <cell r="I70">
            <v>1.58</v>
          </cell>
          <cell r="J70">
            <v>4.67</v>
          </cell>
          <cell r="K70">
            <v>6.25</v>
          </cell>
        </row>
        <row r="71">
          <cell r="A71">
            <v>101003151</v>
          </cell>
          <cell r="B71" t="str">
            <v>RELE FOTOELETRICO INTERNO E EXTERNO BIVOLT 1000W, DE CONECTOR, COM BASE - FORNECIMENTO E INSTALACAO (REAPROVEITAMENTO DE 3X)</v>
          </cell>
          <cell r="C71" t="str">
            <v>UN</v>
          </cell>
          <cell r="D71">
            <v>18.39</v>
          </cell>
          <cell r="E71">
            <v>40.56</v>
          </cell>
          <cell r="F71">
            <v>58.95</v>
          </cell>
          <cell r="H71" t="str">
            <v>UN</v>
          </cell>
          <cell r="I71">
            <v>18.39</v>
          </cell>
          <cell r="J71">
            <v>37.44</v>
          </cell>
          <cell r="K71">
            <v>55.83</v>
          </cell>
        </row>
        <row r="72">
          <cell r="A72">
            <v>101003156</v>
          </cell>
          <cell r="B72" t="str">
            <v>ARMACAO SECUNDARIA, COM HASTE, NA(S) ESPECIFICACAO(OES):- 1 ESTRIBO (REAPROVEITAMENTO DE 3X)</v>
          </cell>
          <cell r="C72" t="str">
            <v>UN</v>
          </cell>
          <cell r="D72">
            <v>11.85</v>
          </cell>
          <cell r="E72">
            <v>38.020000000000003</v>
          </cell>
          <cell r="F72">
            <v>49.87</v>
          </cell>
          <cell r="H72" t="str">
            <v>UN</v>
          </cell>
          <cell r="I72">
            <v>11.85</v>
          </cell>
          <cell r="J72">
            <v>35.1</v>
          </cell>
          <cell r="K72">
            <v>46.95</v>
          </cell>
        </row>
        <row r="73">
          <cell r="A73">
            <v>101003161</v>
          </cell>
          <cell r="B73" t="str">
            <v>CONECTOR CUNHA PARA CABO 2 AWG - FORNECIMENTO E INSTALACAO (REAPROVEITAMENTO 3X)</v>
          </cell>
          <cell r="C73" t="str">
            <v>UN</v>
          </cell>
          <cell r="D73">
            <v>5.88</v>
          </cell>
          <cell r="E73">
            <v>10.14</v>
          </cell>
          <cell r="F73">
            <v>16.02</v>
          </cell>
          <cell r="H73" t="str">
            <v>UN</v>
          </cell>
          <cell r="I73">
            <v>5.88</v>
          </cell>
          <cell r="J73">
            <v>9.35</v>
          </cell>
          <cell r="K73">
            <v>15.23</v>
          </cell>
        </row>
        <row r="74">
          <cell r="A74">
            <v>101003166</v>
          </cell>
          <cell r="B74" t="str">
            <v>GRAMPO METALICO TIPO OLHAL PARA HASTE DE ATERRAMENTO DE 5/8", CONDUTOR DE *10* A 50 MM2 - FORNECIMENTO E INSTALACAO (SEM REAPROVEITAMENTO)</v>
          </cell>
          <cell r="C74" t="str">
            <v>UN</v>
          </cell>
          <cell r="D74">
            <v>5.61</v>
          </cell>
          <cell r="E74">
            <v>20.28</v>
          </cell>
          <cell r="F74">
            <v>25.89</v>
          </cell>
          <cell r="H74" t="str">
            <v>UN</v>
          </cell>
          <cell r="I74">
            <v>5.61</v>
          </cell>
          <cell r="J74">
            <v>18.72</v>
          </cell>
          <cell r="K74">
            <v>24.33</v>
          </cell>
        </row>
        <row r="75">
          <cell r="A75">
            <v>101003171</v>
          </cell>
          <cell r="B75" t="str">
            <v>SINAPI - 96985 - HASTE DE ATERRAMENTO, DIAMETRO 5/8", COM 3 METROS - FORNECIMENTO E INSTALACAO. AF_08/2023</v>
          </cell>
          <cell r="C75" t="str">
            <v>UN</v>
          </cell>
          <cell r="F75">
            <v>71.72</v>
          </cell>
          <cell r="H75" t="str">
            <v>UN</v>
          </cell>
          <cell r="K75">
            <v>70.75</v>
          </cell>
        </row>
        <row r="76">
          <cell r="A76">
            <v>101003176</v>
          </cell>
          <cell r="B76" t="str">
            <v>QUADRO PARA CANTEIRO DE OBRAS DE 3X40A, STECK OU SIMILAR, CONTENDO: 2 TOMADAS N4049, 3P+T 16A 220/250V, 4 TOMADAS NBR 20A 127V, 1 DISJUNTOR SDD63C40 E PRENSA CABO PG21 (REAPROVEITAMENTO DE 5X) - FORNECIMENTO E INSTALACAO</v>
          </cell>
          <cell r="C76" t="str">
            <v>UN</v>
          </cell>
          <cell r="D76">
            <v>97.33</v>
          </cell>
          <cell r="E76">
            <v>50.71</v>
          </cell>
          <cell r="F76">
            <v>148.04</v>
          </cell>
          <cell r="H76" t="str">
            <v>UN</v>
          </cell>
          <cell r="I76">
            <v>97.33</v>
          </cell>
          <cell r="J76">
            <v>46.81</v>
          </cell>
          <cell r="K76">
            <v>144.13999999999999</v>
          </cell>
        </row>
        <row r="77">
          <cell r="A77">
            <v>101003181</v>
          </cell>
          <cell r="B77" t="str">
            <v>MADEIRA ROLICA, EUCALIPTO OU EQUIVALENTE DA REGIAO, H = 6,00M, D = 16 A 20 CM, ENTERRADO 60CM (REAPROVEITAMENTO DE 5X) - FORNECIMENTO E INSTALACAO</v>
          </cell>
          <cell r="C77" t="str">
            <v>UN</v>
          </cell>
          <cell r="D77">
            <v>107.94</v>
          </cell>
          <cell r="E77">
            <v>0</v>
          </cell>
          <cell r="F77">
            <v>107.94</v>
          </cell>
          <cell r="H77" t="str">
            <v>UN</v>
          </cell>
          <cell r="I77">
            <v>107.61</v>
          </cell>
          <cell r="J77">
            <v>0</v>
          </cell>
          <cell r="K77">
            <v>107.61</v>
          </cell>
        </row>
        <row r="79">
          <cell r="B79" t="str">
            <v>DEMOLICOES E RETIRADAS</v>
          </cell>
        </row>
        <row r="81">
          <cell r="A81" t="str">
            <v>CODIGO</v>
          </cell>
          <cell r="B81" t="str">
            <v>S E R V I C O S</v>
          </cell>
          <cell r="D81" t="str">
            <v>MATERIAL</v>
          </cell>
          <cell r="E81" t="str">
            <v>MAO OBRA</v>
          </cell>
          <cell r="F81" t="str">
            <v>TOTAL</v>
          </cell>
          <cell r="I81" t="str">
            <v>MATERIAL</v>
          </cell>
          <cell r="J81" t="str">
            <v>MAO OBRA</v>
          </cell>
          <cell r="K81" t="str">
            <v>TOTAL</v>
          </cell>
        </row>
        <row r="83">
          <cell r="B83" t="str">
            <v>*  SERVIÇOS DE DEMOLIÇÃO</v>
          </cell>
        </row>
        <row r="84">
          <cell r="A84">
            <v>201001000</v>
          </cell>
          <cell r="B84" t="str">
            <v>SINAPI - 97624 - DEMOLICAO DE ALVENARIA DE TIJOLO MACICO, DE FORMA MANUAL, SEM REAPROVEITAMENTO. AF_09/2023</v>
          </cell>
          <cell r="C84" t="str">
            <v>M3</v>
          </cell>
          <cell r="F84">
            <v>102.75</v>
          </cell>
          <cell r="H84" t="str">
            <v>M3</v>
          </cell>
          <cell r="K84">
            <v>95.31</v>
          </cell>
        </row>
        <row r="85">
          <cell r="A85">
            <v>201001004</v>
          </cell>
          <cell r="B85" t="str">
            <v>SINAPI - 97622 - DEMOLICAO DE ALVENARIA DE BLOCO FURADO, DE FORMA MANUAL, SEM REAPROVEITAMENTO. AF_09/2023</v>
          </cell>
          <cell r="C85" t="str">
            <v>M3</v>
          </cell>
          <cell r="F85">
            <v>54.64</v>
          </cell>
          <cell r="H85" t="str">
            <v>M3</v>
          </cell>
          <cell r="K85">
            <v>50.69</v>
          </cell>
        </row>
        <row r="86">
          <cell r="A86">
            <v>201001008</v>
          </cell>
          <cell r="B86" t="str">
            <v>DEMOLICAO MANUAL DE ESTRUTURA EM CONCRETO SIMPLES</v>
          </cell>
          <cell r="C86" t="str">
            <v>M3</v>
          </cell>
          <cell r="D86">
            <v>0</v>
          </cell>
          <cell r="E86">
            <v>303.08999999999997</v>
          </cell>
          <cell r="F86">
            <v>303.08999999999997</v>
          </cell>
          <cell r="H86" t="str">
            <v>M3</v>
          </cell>
          <cell r="I86">
            <v>0</v>
          </cell>
          <cell r="J86">
            <v>281.26</v>
          </cell>
          <cell r="K86">
            <v>281.26</v>
          </cell>
        </row>
        <row r="87">
          <cell r="A87">
            <v>201001012</v>
          </cell>
          <cell r="B87" t="str">
            <v>SINAPI - 97629 - DEMOLICAO DE LAJES, EM CONCRETO ARMADO, DE FORMA MECANIZADA COM MARTELETE, SEM REAPROVEITAMENTO. AF_09/2023</v>
          </cell>
          <cell r="C87" t="str">
            <v>M3</v>
          </cell>
          <cell r="F87">
            <v>88.59</v>
          </cell>
          <cell r="H87" t="str">
            <v>M3</v>
          </cell>
          <cell r="K87">
            <v>82.1</v>
          </cell>
        </row>
        <row r="88">
          <cell r="A88">
            <v>201001016</v>
          </cell>
          <cell r="B88" t="str">
            <v>SINAPI - 97627 - DEMOLICAO DE PILARES E VIGAS EM CONCRETO ARMADO, DE FORMA MECANIZADA COM MARTELETE, SEM REAPROVEITAMENTO. AF_09/2023</v>
          </cell>
          <cell r="C88" t="str">
            <v>M3</v>
          </cell>
          <cell r="F88">
            <v>190.23</v>
          </cell>
          <cell r="H88" t="str">
            <v>M3</v>
          </cell>
          <cell r="K88">
            <v>176.29</v>
          </cell>
        </row>
        <row r="89">
          <cell r="A89">
            <v>201001020</v>
          </cell>
          <cell r="B89" t="str">
            <v>DEMOLICAO DE PISO DE GRANILITE, INCLUSIVE LASTRO, DE FORMA MECANIZADA UTILIZANDO MARTELETE</v>
          </cell>
          <cell r="C89" t="str">
            <v>M2</v>
          </cell>
          <cell r="D89">
            <v>3.38</v>
          </cell>
          <cell r="E89">
            <v>8.8699999999999992</v>
          </cell>
          <cell r="F89">
            <v>12.25</v>
          </cell>
          <cell r="H89" t="str">
            <v>M2</v>
          </cell>
          <cell r="I89">
            <v>3.14</v>
          </cell>
          <cell r="J89">
            <v>8.2200000000000006</v>
          </cell>
          <cell r="K89">
            <v>11.36</v>
          </cell>
        </row>
        <row r="90">
          <cell r="A90">
            <v>201001024</v>
          </cell>
          <cell r="B90" t="str">
            <v>DEMOLICAO MANUAL DE PISO CIMENTADO, INCLUSIVE LASTRO DE CONCRETO</v>
          </cell>
          <cell r="C90" t="str">
            <v>M2</v>
          </cell>
          <cell r="D90">
            <v>0</v>
          </cell>
          <cell r="E90">
            <v>30.3</v>
          </cell>
          <cell r="F90">
            <v>30.3</v>
          </cell>
          <cell r="H90" t="str">
            <v>M2</v>
          </cell>
          <cell r="I90">
            <v>0</v>
          </cell>
          <cell r="J90">
            <v>28.11</v>
          </cell>
          <cell r="K90">
            <v>28.11</v>
          </cell>
        </row>
        <row r="91">
          <cell r="A91">
            <v>201001028</v>
          </cell>
          <cell r="B91" t="str">
            <v>DEMOLICAO MANUAL DE PISO CIMENTADO, EXCLUSIVE LASTRO DE CONCRETO</v>
          </cell>
          <cell r="C91" t="str">
            <v>M2</v>
          </cell>
          <cell r="D91">
            <v>0</v>
          </cell>
          <cell r="E91">
            <v>14.51</v>
          </cell>
          <cell r="F91">
            <v>14.51</v>
          </cell>
          <cell r="H91" t="str">
            <v>M2</v>
          </cell>
          <cell r="I91">
            <v>0</v>
          </cell>
          <cell r="J91">
            <v>13.48</v>
          </cell>
          <cell r="K91">
            <v>13.48</v>
          </cell>
        </row>
        <row r="92">
          <cell r="A92">
            <v>201001032</v>
          </cell>
          <cell r="B92" t="str">
            <v>SINAPI - 104789 - DEMOLICAO DE PISO DE CONCRETO SIMPLES, DE FORMA MANUAL, SEM REAPROVEITAMENTO. AF_09/2023</v>
          </cell>
          <cell r="C92" t="str">
            <v>M3</v>
          </cell>
          <cell r="F92">
            <v>192.32</v>
          </cell>
          <cell r="H92" t="str">
            <v>M3</v>
          </cell>
          <cell r="K92">
            <v>178.41</v>
          </cell>
        </row>
        <row r="93">
          <cell r="A93">
            <v>201001036</v>
          </cell>
          <cell r="B93" t="str">
            <v>SINAPI - 104790 - DEMOLICAO DE PISO DE CONCRETO SIMPLES, DE FORMA MECANIZADA COM MARTELETE, SEM REAPROVEITAMENTO. AF_09/2023</v>
          </cell>
          <cell r="C93" t="str">
            <v>M3</v>
          </cell>
          <cell r="F93">
            <v>111.95</v>
          </cell>
          <cell r="H93" t="str">
            <v>M3</v>
          </cell>
          <cell r="K93">
            <v>107.08</v>
          </cell>
        </row>
        <row r="94">
          <cell r="A94">
            <v>201001040</v>
          </cell>
          <cell r="B94" t="str">
            <v>SINAPI - 97633 - DEMOLICAO DE REVESTIMENTO CERAMICO, DE FORMA MANUAL, SEM REAPROVEITAMENTO. AF_09/2023</v>
          </cell>
          <cell r="C94" t="str">
            <v>M2</v>
          </cell>
          <cell r="F94">
            <v>21.94</v>
          </cell>
          <cell r="H94" t="str">
            <v>M2</v>
          </cell>
          <cell r="K94">
            <v>20.34</v>
          </cell>
        </row>
        <row r="95">
          <cell r="A95">
            <v>201001044</v>
          </cell>
          <cell r="B95" t="str">
            <v>DEMOLICAO MANUAL DE PISO CERAMICO, SEM REAPROVEITAMENTO</v>
          </cell>
          <cell r="C95" t="str">
            <v>M2</v>
          </cell>
          <cell r="D95">
            <v>0</v>
          </cell>
          <cell r="E95">
            <v>21.49</v>
          </cell>
          <cell r="F95">
            <v>21.49</v>
          </cell>
          <cell r="H95" t="str">
            <v>M2</v>
          </cell>
          <cell r="I95">
            <v>0</v>
          </cell>
          <cell r="J95">
            <v>19.91</v>
          </cell>
          <cell r="K95">
            <v>19.91</v>
          </cell>
        </row>
        <row r="96">
          <cell r="A96">
            <v>201001048</v>
          </cell>
          <cell r="B96" t="str">
            <v>DEMOLICAO DE PISO CERAMICO, DE FORMA MECANIZADA, SEM REAPROVEITAMENRO</v>
          </cell>
          <cell r="C96" t="str">
            <v>M2</v>
          </cell>
          <cell r="D96">
            <v>3.94</v>
          </cell>
          <cell r="E96">
            <v>3.21</v>
          </cell>
          <cell r="F96">
            <v>7.15</v>
          </cell>
          <cell r="H96" t="str">
            <v>M2</v>
          </cell>
          <cell r="I96">
            <v>3.66</v>
          </cell>
          <cell r="J96">
            <v>2.98</v>
          </cell>
          <cell r="K96">
            <v>6.64</v>
          </cell>
        </row>
        <row r="97">
          <cell r="A97">
            <v>201001052</v>
          </cell>
          <cell r="B97" t="str">
            <v>SINAPI - 97632 - DEMOLICAO DE RODAPE CERAMICO, DE FORMA MANUAL, SEM REAPROVEITAMENTO. AF_09/2023</v>
          </cell>
          <cell r="C97" t="str">
            <v>M</v>
          </cell>
          <cell r="F97">
            <v>2.5099999999999998</v>
          </cell>
          <cell r="H97" t="str">
            <v>M</v>
          </cell>
          <cell r="K97">
            <v>2.33</v>
          </cell>
        </row>
        <row r="98">
          <cell r="A98">
            <v>201001056</v>
          </cell>
          <cell r="B98" t="str">
            <v>SINAPI - 97631 - DEMOLICAO DE ARGAMASSAS, DE FORMA MANUAL, SEM REAPROVEITAMENTO. AF_09/2023</v>
          </cell>
          <cell r="C98" t="str">
            <v>M2</v>
          </cell>
          <cell r="F98">
            <v>10.99</v>
          </cell>
          <cell r="H98" t="str">
            <v>M2</v>
          </cell>
          <cell r="K98">
            <v>10.18</v>
          </cell>
        </row>
        <row r="99">
          <cell r="A99">
            <v>201001060</v>
          </cell>
          <cell r="B99" t="str">
            <v>DEMOLICAO DE DIVISORIA DE GRANILITE/GRANITO, SEM REAPROVEITAMENTO</v>
          </cell>
          <cell r="C99" t="str">
            <v>M2</v>
          </cell>
          <cell r="D99">
            <v>0</v>
          </cell>
          <cell r="E99">
            <v>25.35</v>
          </cell>
          <cell r="F99">
            <v>25.35</v>
          </cell>
          <cell r="H99" t="str">
            <v>M2</v>
          </cell>
          <cell r="I99">
            <v>0</v>
          </cell>
          <cell r="J99">
            <v>23.45</v>
          </cell>
          <cell r="K99">
            <v>23.45</v>
          </cell>
        </row>
        <row r="101">
          <cell r="B101" t="str">
            <v>*  SERVIÇOS COMPLEMENTARES</v>
          </cell>
        </row>
        <row r="102">
          <cell r="A102">
            <v>201002158</v>
          </cell>
          <cell r="B102" t="str">
            <v>CARGA MANUAL DE ENTULHO EM CAMINHAO BASCULANTE 6 M3</v>
          </cell>
          <cell r="C102" t="str">
            <v>M3</v>
          </cell>
          <cell r="D102">
            <v>14.82</v>
          </cell>
          <cell r="E102">
            <v>14.51</v>
          </cell>
          <cell r="F102">
            <v>29.33</v>
          </cell>
          <cell r="H102" t="str">
            <v>M3</v>
          </cell>
          <cell r="I102">
            <v>14.31</v>
          </cell>
          <cell r="J102">
            <v>13.48</v>
          </cell>
          <cell r="K102">
            <v>27.79</v>
          </cell>
        </row>
        <row r="103">
          <cell r="A103">
            <v>201002160</v>
          </cell>
          <cell r="B103" t="str">
            <v>CARGA MANUAL DE ENTULHO EM CACAMBA</v>
          </cell>
          <cell r="C103" t="str">
            <v>M3</v>
          </cell>
          <cell r="D103">
            <v>0</v>
          </cell>
          <cell r="E103">
            <v>14.51</v>
          </cell>
          <cell r="F103">
            <v>14.51</v>
          </cell>
          <cell r="H103" t="str">
            <v>M3</v>
          </cell>
          <cell r="I103">
            <v>0</v>
          </cell>
          <cell r="J103">
            <v>13.48</v>
          </cell>
          <cell r="K103">
            <v>13.48</v>
          </cell>
        </row>
        <row r="104">
          <cell r="A104">
            <v>201002161</v>
          </cell>
          <cell r="B104" t="str">
            <v>LOCACAO DE CACAMBA (4M3) (7 DIAS)</v>
          </cell>
          <cell r="C104" t="str">
            <v>UN</v>
          </cell>
          <cell r="D104">
            <v>350</v>
          </cell>
          <cell r="E104">
            <v>0</v>
          </cell>
          <cell r="F104">
            <v>350</v>
          </cell>
          <cell r="H104" t="str">
            <v>UN</v>
          </cell>
          <cell r="I104">
            <v>350</v>
          </cell>
          <cell r="J104">
            <v>0</v>
          </cell>
          <cell r="K104">
            <v>350</v>
          </cell>
        </row>
        <row r="105">
          <cell r="A105">
            <v>201002164</v>
          </cell>
          <cell r="B105" t="str">
            <v>SINAPI - 100981 - CARGA, MANOBRA E DESCARGA DE ENTULHO EM CAMINHAO BASCULANTE 6 M3 - CARGA COM ESCAVADEIRA HIDRAULICA (CACAMBA DE 0,80 M3 / 111 HP) E DESCARGA LIVRE (UNIDADE: M3). AF_07/2020</v>
          </cell>
          <cell r="C105" t="str">
            <v>M3</v>
          </cell>
          <cell r="F105">
            <v>9.3000000000000007</v>
          </cell>
          <cell r="H105" t="str">
            <v>M3</v>
          </cell>
          <cell r="K105">
            <v>9.1300000000000008</v>
          </cell>
        </row>
        <row r="106">
          <cell r="A106">
            <v>201002168</v>
          </cell>
          <cell r="B106" t="str">
            <v>SINAPI - 97914 - TRANSPORTE COM CAMINHAO BASCULANTE DE 6 M3, EM VIA URBANA PAVIMENTADA, DMT ATE 30 KM (UNIDADE: M3XKM). AF_07/2020</v>
          </cell>
          <cell r="C106" t="str">
            <v>M3XKM</v>
          </cell>
          <cell r="F106">
            <v>2.9</v>
          </cell>
          <cell r="H106" t="str">
            <v>M3XKM</v>
          </cell>
          <cell r="K106">
            <v>2.86</v>
          </cell>
        </row>
        <row r="107">
          <cell r="A107">
            <v>201002170</v>
          </cell>
          <cell r="B107" t="str">
            <v>CARGA, MANOBRA E DESCARGA DE ENTULHO EM CAMINHAO BASCULANTE 6M3, UTILIZANDO MINICARREGADEIRA SOBRE RODAS</v>
          </cell>
          <cell r="C107" t="str">
            <v>M3</v>
          </cell>
          <cell r="D107">
            <v>8.76</v>
          </cell>
          <cell r="E107">
            <v>0</v>
          </cell>
          <cell r="F107">
            <v>8.76</v>
          </cell>
          <cell r="H107" t="str">
            <v>M3</v>
          </cell>
          <cell r="I107">
            <v>8.6</v>
          </cell>
          <cell r="J107">
            <v>0</v>
          </cell>
          <cell r="K107">
            <v>8.6</v>
          </cell>
        </row>
        <row r="109">
          <cell r="B109" t="str">
            <v>*  SERVIÇOS DE REMOÇÃO</v>
          </cell>
        </row>
        <row r="110">
          <cell r="A110">
            <v>201003000</v>
          </cell>
          <cell r="B110" t="str">
            <v>SINAPI - 97647 - REMOCAO DE TELHAS DE FIBROCIMENTO METALICA E CERAMICA, DE FORMA MANUAL, SEM REAPROVEITAMENTO. AF_09/2023</v>
          </cell>
          <cell r="C110" t="str">
            <v>M2</v>
          </cell>
          <cell r="F110">
            <v>3.41</v>
          </cell>
          <cell r="H110" t="str">
            <v>M2</v>
          </cell>
          <cell r="K110">
            <v>3.16</v>
          </cell>
        </row>
        <row r="111">
          <cell r="A111">
            <v>201003004</v>
          </cell>
          <cell r="B111" t="str">
            <v>REMOCAO DE TELHAS DE FIBROCIMENTO, METALICA E CERAMICA DE FORMA MANUAL, COM REAPROVEITAMENTO</v>
          </cell>
          <cell r="C111" t="str">
            <v>M2</v>
          </cell>
          <cell r="D111">
            <v>0.77</v>
          </cell>
          <cell r="E111">
            <v>6.5</v>
          </cell>
          <cell r="F111">
            <v>7.27</v>
          </cell>
          <cell r="H111" t="str">
            <v>M2</v>
          </cell>
          <cell r="I111">
            <v>0.76</v>
          </cell>
          <cell r="J111">
            <v>6.02</v>
          </cell>
          <cell r="K111">
            <v>6.78</v>
          </cell>
        </row>
        <row r="112">
          <cell r="A112">
            <v>201003008</v>
          </cell>
          <cell r="B112" t="str">
            <v>SINAPI - 97655 - REMOCAO DE TRAMA METALICA PARA COBERTURA, DE FORMA MANUAL, SEM REAPROVEITAMENTO. AF_09/2023</v>
          </cell>
          <cell r="C112" t="str">
            <v>M2</v>
          </cell>
          <cell r="F112">
            <v>36.229999999999997</v>
          </cell>
          <cell r="H112" t="str">
            <v>M2</v>
          </cell>
          <cell r="K112">
            <v>35.01</v>
          </cell>
        </row>
        <row r="113">
          <cell r="A113">
            <v>201003012</v>
          </cell>
          <cell r="B113" t="str">
            <v>SINAPI - 97650 - REMOCAO DE TRAMA DE MADEIRA PARA COBERTURA, DE FORMA MANUAL, SEM REAPROVEITAMENTO. AF_09/2023</v>
          </cell>
          <cell r="C113" t="str">
            <v>M2</v>
          </cell>
          <cell r="F113">
            <v>7.35</v>
          </cell>
          <cell r="H113" t="str">
            <v>M2</v>
          </cell>
          <cell r="K113">
            <v>6.81</v>
          </cell>
        </row>
        <row r="114">
          <cell r="A114">
            <v>201003016</v>
          </cell>
          <cell r="B114" t="str">
            <v>SINAPI - 97642 - REMOCAO DE TRAMA METALICA OU DE MADEIRA PARA FORRO, DE FORMA MANUAL, SEM REAPROVEITAMENTO. AF_09/2023</v>
          </cell>
          <cell r="C114" t="str">
            <v>M2</v>
          </cell>
          <cell r="F114">
            <v>2.85</v>
          </cell>
          <cell r="H114" t="str">
            <v>M2</v>
          </cell>
          <cell r="K114">
            <v>2.63</v>
          </cell>
        </row>
        <row r="115">
          <cell r="A115">
            <v>201003020</v>
          </cell>
          <cell r="B115" t="str">
            <v>REMOCAO DE CALHAS, RUFOS E CONDUTORES DE AGUAS PLUVIAIS, SEM REAPROVEITAMENTO</v>
          </cell>
          <cell r="C115" t="str">
            <v>M</v>
          </cell>
          <cell r="D115">
            <v>0</v>
          </cell>
          <cell r="E115">
            <v>5.18</v>
          </cell>
          <cell r="F115">
            <v>5.18</v>
          </cell>
          <cell r="H115" t="str">
            <v>M</v>
          </cell>
          <cell r="I115">
            <v>0</v>
          </cell>
          <cell r="J115">
            <v>4.8099999999999996</v>
          </cell>
          <cell r="K115">
            <v>4.8099999999999996</v>
          </cell>
        </row>
        <row r="116">
          <cell r="A116">
            <v>201003024</v>
          </cell>
          <cell r="B116" t="str">
            <v>REMOCAO DE FORRO DE MADEIRA, DE FORMA MANUAL, SEM REAPROVEITAMENTO</v>
          </cell>
          <cell r="C116" t="str">
            <v>M2</v>
          </cell>
          <cell r="D116">
            <v>0</v>
          </cell>
          <cell r="E116">
            <v>4.7300000000000004</v>
          </cell>
          <cell r="F116">
            <v>4.7300000000000004</v>
          </cell>
          <cell r="H116" t="str">
            <v>M2</v>
          </cell>
          <cell r="I116">
            <v>0</v>
          </cell>
          <cell r="J116">
            <v>4.38</v>
          </cell>
          <cell r="K116">
            <v>4.38</v>
          </cell>
        </row>
        <row r="117">
          <cell r="A117">
            <v>201003028</v>
          </cell>
          <cell r="B117" t="str">
            <v>SINAPI - 97641 - REMOCAO DE FORRO DE GESSO, DE FORMA MANUAL, SEM REAPROVEITAMENTO. AF_09/2023</v>
          </cell>
          <cell r="C117" t="str">
            <v>M2</v>
          </cell>
          <cell r="F117">
            <v>2.91</v>
          </cell>
          <cell r="H117" t="str">
            <v>M2</v>
          </cell>
          <cell r="K117">
            <v>2.69</v>
          </cell>
        </row>
        <row r="118">
          <cell r="A118">
            <v>201003032</v>
          </cell>
          <cell r="B118" t="str">
            <v>SINAPI - 97640 - REMOCAO DE FORROS DE DRYWALL, PVC E FIBROMINERAL, DE FORMA MANUAL, SEM REAPROVEITAMENTO. AF_09/2023</v>
          </cell>
          <cell r="C118" t="str">
            <v>M2</v>
          </cell>
          <cell r="F118">
            <v>1.98</v>
          </cell>
          <cell r="H118" t="str">
            <v>M2</v>
          </cell>
          <cell r="K118">
            <v>1.83</v>
          </cell>
        </row>
        <row r="119">
          <cell r="A119">
            <v>201003034</v>
          </cell>
          <cell r="B119" t="str">
            <v>REMOCAO DE REVESTIMENTO COM LAMBRIS, INCLUSIVE ENTARUGAMENTO, SEM REAPROVEITAMENTO</v>
          </cell>
          <cell r="C119" t="str">
            <v>M2</v>
          </cell>
          <cell r="D119">
            <v>0</v>
          </cell>
          <cell r="E119">
            <v>7.88</v>
          </cell>
          <cell r="F119">
            <v>7.88</v>
          </cell>
          <cell r="H119" t="str">
            <v>M2</v>
          </cell>
          <cell r="I119">
            <v>0</v>
          </cell>
          <cell r="J119">
            <v>7.29</v>
          </cell>
          <cell r="K119">
            <v>7.29</v>
          </cell>
        </row>
        <row r="120">
          <cell r="A120">
            <v>201003036</v>
          </cell>
          <cell r="B120" t="str">
            <v>SINAPI - 97643 - REMOCAO DE PISO DE MADEIRA (ASSOALHO E BARROTE), DE FORMA MANUAL, SEM REAPROVEITAMENTO. AF_09/2023</v>
          </cell>
          <cell r="C120" t="str">
            <v>M2</v>
          </cell>
          <cell r="F120">
            <v>24.26</v>
          </cell>
          <cell r="H120" t="str">
            <v>M2</v>
          </cell>
          <cell r="K120">
            <v>22.48</v>
          </cell>
        </row>
        <row r="121">
          <cell r="A121">
            <v>201003040</v>
          </cell>
          <cell r="B121" t="str">
            <v>REMOCAO DE PISO REVESTIDO COM TACOS DE MADEIRA, DE FORMA MANUAL, SEM REAPROVEITAMENTO</v>
          </cell>
          <cell r="C121" t="str">
            <v>M2</v>
          </cell>
          <cell r="D121">
            <v>0</v>
          </cell>
          <cell r="E121">
            <v>23.14</v>
          </cell>
          <cell r="F121">
            <v>23.14</v>
          </cell>
          <cell r="H121" t="str">
            <v>M2</v>
          </cell>
          <cell r="I121">
            <v>0</v>
          </cell>
          <cell r="J121">
            <v>21.42</v>
          </cell>
          <cell r="K121">
            <v>21.42</v>
          </cell>
        </row>
        <row r="122">
          <cell r="A122">
            <v>201003044</v>
          </cell>
          <cell r="B122" t="str">
            <v>REMOCAO DE RODAPE DE MADEIRA, DE FORMA MANUAL, SEM REAPROVEITAMENTO</v>
          </cell>
          <cell r="C122" t="str">
            <v>M2</v>
          </cell>
          <cell r="D122">
            <v>0</v>
          </cell>
          <cell r="E122">
            <v>3.74</v>
          </cell>
          <cell r="F122">
            <v>3.74</v>
          </cell>
          <cell r="H122" t="str">
            <v>M2</v>
          </cell>
          <cell r="I122">
            <v>0</v>
          </cell>
          <cell r="J122">
            <v>3.46</v>
          </cell>
          <cell r="K122">
            <v>3.46</v>
          </cell>
        </row>
        <row r="123">
          <cell r="A123">
            <v>201003048</v>
          </cell>
          <cell r="B123" t="str">
            <v>REMOCAO DE PISO REVESTIDO EM CARPETE, SEM REAPROVEITAMENTO</v>
          </cell>
          <cell r="C123" t="str">
            <v>M2</v>
          </cell>
          <cell r="D123">
            <v>0</v>
          </cell>
          <cell r="E123">
            <v>2.3199999999999998</v>
          </cell>
          <cell r="F123">
            <v>2.3199999999999998</v>
          </cell>
          <cell r="H123" t="str">
            <v>M2</v>
          </cell>
          <cell r="I123">
            <v>0</v>
          </cell>
          <cell r="J123">
            <v>2.15</v>
          </cell>
          <cell r="K123">
            <v>2.15</v>
          </cell>
        </row>
        <row r="124">
          <cell r="A124">
            <v>201003052</v>
          </cell>
          <cell r="B124" t="str">
            <v>REMOCAO DE PISO EM PLACAS DE BORRACHA COLADA/ARGAMASSA, SEM REAPROVEITAMENTO</v>
          </cell>
          <cell r="C124" t="str">
            <v>M2</v>
          </cell>
          <cell r="D124">
            <v>0</v>
          </cell>
          <cell r="E124">
            <v>4.6500000000000004</v>
          </cell>
          <cell r="F124">
            <v>4.6500000000000004</v>
          </cell>
          <cell r="H124" t="str">
            <v>M2</v>
          </cell>
          <cell r="I124">
            <v>0</v>
          </cell>
          <cell r="J124">
            <v>4.32</v>
          </cell>
          <cell r="K124">
            <v>4.32</v>
          </cell>
        </row>
        <row r="125">
          <cell r="A125">
            <v>201003056</v>
          </cell>
          <cell r="B125" t="str">
            <v>REMOCAO DE ESQUADRIA DE MADEIRA, INCLUSIVE BATENTE E GUARNICAO, SEM REAPROVEITAMENTO</v>
          </cell>
          <cell r="C125" t="str">
            <v>M2</v>
          </cell>
          <cell r="D125">
            <v>0</v>
          </cell>
          <cell r="E125">
            <v>8.73</v>
          </cell>
          <cell r="F125">
            <v>8.73</v>
          </cell>
          <cell r="H125" t="str">
            <v>M2</v>
          </cell>
          <cell r="I125">
            <v>0</v>
          </cell>
          <cell r="J125">
            <v>8.09</v>
          </cell>
          <cell r="K125">
            <v>8.09</v>
          </cell>
        </row>
        <row r="126">
          <cell r="A126">
            <v>201003060</v>
          </cell>
          <cell r="B126" t="str">
            <v>REMOCAO DE ESQUADRIA METALICA, INCLUSIVE CONTRAMARCO, SEM REAPROVEITAMENTO</v>
          </cell>
          <cell r="C126" t="str">
            <v>M2</v>
          </cell>
          <cell r="D126">
            <v>0</v>
          </cell>
          <cell r="E126">
            <v>24.22</v>
          </cell>
          <cell r="F126">
            <v>24.22</v>
          </cell>
          <cell r="H126" t="str">
            <v>M2</v>
          </cell>
          <cell r="I126">
            <v>0</v>
          </cell>
          <cell r="J126">
            <v>22.43</v>
          </cell>
          <cell r="K126">
            <v>22.43</v>
          </cell>
        </row>
        <row r="127">
          <cell r="A127">
            <v>201003064</v>
          </cell>
          <cell r="B127" t="str">
            <v>SINAPI - 102190 - REMOCAO DE VIDRO LISO COMUM DE ESQUADRIA COM BAGUETE DE MADEIRA. AF_01/2021</v>
          </cell>
          <cell r="C127" t="str">
            <v>M2</v>
          </cell>
          <cell r="F127">
            <v>17.28</v>
          </cell>
          <cell r="H127" t="str">
            <v>M2</v>
          </cell>
          <cell r="K127">
            <v>16.02</v>
          </cell>
        </row>
        <row r="128">
          <cell r="A128">
            <v>201003068</v>
          </cell>
          <cell r="B128" t="str">
            <v>SINAPI - 102191 - REMOCAO DE VIDRO LISO COMUM DE ESQUADRIA COM BAGUETE DE ALUMINIO OU PVC. AF_01/2021</v>
          </cell>
          <cell r="C128" t="str">
            <v>M2</v>
          </cell>
          <cell r="F128">
            <v>21</v>
          </cell>
          <cell r="H128" t="str">
            <v>M2</v>
          </cell>
          <cell r="K128">
            <v>19.46</v>
          </cell>
        </row>
        <row r="129">
          <cell r="A129">
            <v>201003072</v>
          </cell>
          <cell r="B129" t="str">
            <v>SINAPI - 97665 - REMOCAO DE LUMINARIAS, DE FORMA MANUAL, SEM REAPROVEITAMENTO. AF_09/2023</v>
          </cell>
          <cell r="C129" t="str">
            <v>UN</v>
          </cell>
          <cell r="F129">
            <v>1.79</v>
          </cell>
          <cell r="H129" t="str">
            <v>UN</v>
          </cell>
          <cell r="K129">
            <v>1.65</v>
          </cell>
        </row>
        <row r="130">
          <cell r="A130">
            <v>201003076</v>
          </cell>
          <cell r="B130" t="str">
            <v>SINAPI - 97661 - REMOCAO DE CABOS ELETRICOS, COM SECAO DE 10 MM2, FORMA MANUAL, SEM REAPROVEITAMENTO. AF_09/2023</v>
          </cell>
          <cell r="C130" t="str">
            <v>M</v>
          </cell>
          <cell r="F130">
            <v>0.7</v>
          </cell>
          <cell r="H130" t="str">
            <v>M</v>
          </cell>
          <cell r="K130">
            <v>0.65</v>
          </cell>
        </row>
        <row r="131">
          <cell r="A131">
            <v>201003080</v>
          </cell>
          <cell r="B131" t="str">
            <v>SINAPI - 97660 - REMOCAO DE INTERRUPTORES/TOMADAS ELETRICAS, DE FORMA MANUAL, SEM REAPROVEITAMENTO. AF_09/2023</v>
          </cell>
          <cell r="C131" t="str">
            <v>UN</v>
          </cell>
          <cell r="F131">
            <v>0.66</v>
          </cell>
          <cell r="H131" t="str">
            <v>UN</v>
          </cell>
          <cell r="K131">
            <v>0.61</v>
          </cell>
        </row>
        <row r="132">
          <cell r="A132">
            <v>201003084</v>
          </cell>
          <cell r="B132" t="str">
            <v>SINAPI - 97662 - REMOCAO DE TUBULACOES (TUBOS E CONEXOES) DE AGUA FRIA, DE FORMA MANUAL, SEM REAPROVEITAMENTO. AF_09/2023</v>
          </cell>
          <cell r="C132" t="str">
            <v>M</v>
          </cell>
          <cell r="F132">
            <v>0.48</v>
          </cell>
          <cell r="H132" t="str">
            <v>M</v>
          </cell>
          <cell r="K132">
            <v>0.44</v>
          </cell>
        </row>
        <row r="133">
          <cell r="A133">
            <v>201003088</v>
          </cell>
          <cell r="B133" t="str">
            <v>SINAPI - 97663 - REMOCAO DE LOUCAS, DE FORMA MANUAL, SEM REAPROVEITAMENTO. AF_09/2023</v>
          </cell>
          <cell r="C133" t="str">
            <v>UN</v>
          </cell>
          <cell r="F133">
            <v>12.11</v>
          </cell>
          <cell r="H133" t="str">
            <v>UN</v>
          </cell>
          <cell r="K133">
            <v>11.21</v>
          </cell>
        </row>
        <row r="134">
          <cell r="A134">
            <v>201003092</v>
          </cell>
          <cell r="B134" t="str">
            <v>REMOCAO DE METAIS SANITARIOS (TORNEIRA, REGISTRO, SIFAO, VALVULA, ENGATE), DE FORMA MANUAL, SEM REAPROVEITAMENTO</v>
          </cell>
          <cell r="C134" t="str">
            <v>UN</v>
          </cell>
          <cell r="D134">
            <v>0</v>
          </cell>
          <cell r="E134">
            <v>8.83</v>
          </cell>
          <cell r="F134">
            <v>8.83</v>
          </cell>
          <cell r="H134" t="str">
            <v>UN</v>
          </cell>
          <cell r="I134">
            <v>0</v>
          </cell>
          <cell r="J134">
            <v>8.18</v>
          </cell>
          <cell r="K134">
            <v>8.18</v>
          </cell>
        </row>
        <row r="135">
          <cell r="A135">
            <v>201003096</v>
          </cell>
          <cell r="B135" t="str">
            <v>REMOCAO DE ACESSORIOS SANITARIOS (GANCHOS, SABONETEIRAS, PAPELEIRAS, TOALHEIROS), DE FORMA MANUAL, SEM REAPROVEITAMENTO</v>
          </cell>
          <cell r="C135" t="str">
            <v>UN</v>
          </cell>
          <cell r="D135">
            <v>0</v>
          </cell>
          <cell r="E135">
            <v>1.51</v>
          </cell>
          <cell r="F135">
            <v>1.51</v>
          </cell>
          <cell r="H135" t="str">
            <v>UN</v>
          </cell>
          <cell r="I135">
            <v>0</v>
          </cell>
          <cell r="J135">
            <v>1.39</v>
          </cell>
          <cell r="K135">
            <v>1.39</v>
          </cell>
        </row>
        <row r="136">
          <cell r="A136">
            <v>201003100</v>
          </cell>
          <cell r="B136" t="str">
            <v>REMOCAO DE IMPERMEABILIZACAO COM MANTA ASFALTICA EM LAJES E CALHAS</v>
          </cell>
          <cell r="C136" t="str">
            <v>M2</v>
          </cell>
          <cell r="D136">
            <v>0</v>
          </cell>
          <cell r="E136">
            <v>7.96</v>
          </cell>
          <cell r="F136">
            <v>7.96</v>
          </cell>
          <cell r="H136" t="str">
            <v>M2</v>
          </cell>
          <cell r="I136">
            <v>0</v>
          </cell>
          <cell r="J136">
            <v>7.37</v>
          </cell>
          <cell r="K136">
            <v>7.37</v>
          </cell>
        </row>
        <row r="137">
          <cell r="A137">
            <v>201003104</v>
          </cell>
          <cell r="B137" t="str">
            <v>SINAPI - 97648 - REMOCAO DE PROTECAO TERMICA PARA COBERTURA EM EPS, DE FORMA MANUAL, SEM REAPROVEITAMENTO. AF_09/2023</v>
          </cell>
          <cell r="C137" t="str">
            <v>M2</v>
          </cell>
          <cell r="F137">
            <v>1.96</v>
          </cell>
          <cell r="H137" t="str">
            <v>M2</v>
          </cell>
          <cell r="K137">
            <v>1.81</v>
          </cell>
        </row>
        <row r="138">
          <cell r="A138">
            <v>201003108</v>
          </cell>
          <cell r="B138" t="str">
            <v>SINAPI - 97637 - REMOCAO DE TAPUME/ CHAPAS METALICAS E DE MADEIRA, DE FORMA MANUAL, SEM REAPROVEITAMENTO. AF_09/2023</v>
          </cell>
          <cell r="C138" t="str">
            <v>M2</v>
          </cell>
          <cell r="F138">
            <v>2.92</v>
          </cell>
          <cell r="H138" t="str">
            <v>M2</v>
          </cell>
          <cell r="K138">
            <v>2.7</v>
          </cell>
        </row>
        <row r="140">
          <cell r="B140" t="str">
            <v>*  SERVIÇOS DE RETIRADA</v>
          </cell>
        </row>
        <row r="141">
          <cell r="A141">
            <v>201004000</v>
          </cell>
          <cell r="B141" t="str">
            <v>RETIRADA DE CUMEEIRA E ESPIGAO CERAMICO, EMBOCADA COM ARGAMASSA, SEM REAPROVEITAMENTO</v>
          </cell>
          <cell r="C141" t="str">
            <v>M</v>
          </cell>
          <cell r="D141">
            <v>0</v>
          </cell>
          <cell r="E141">
            <v>4.59</v>
          </cell>
          <cell r="F141">
            <v>4.59</v>
          </cell>
          <cell r="H141" t="str">
            <v>M</v>
          </cell>
          <cell r="I141">
            <v>0</v>
          </cell>
          <cell r="J141">
            <v>4.25</v>
          </cell>
          <cell r="K141">
            <v>4.25</v>
          </cell>
        </row>
        <row r="142">
          <cell r="A142">
            <v>201004004</v>
          </cell>
          <cell r="B142" t="str">
            <v>RETIRADA DE CUMEEIRA NORMAL OU ARTICULADA DE FIBROCIMENTO, SEM REAPROVEITAMENTO</v>
          </cell>
          <cell r="C142" t="str">
            <v>M</v>
          </cell>
          <cell r="D142">
            <v>0</v>
          </cell>
          <cell r="E142">
            <v>3.01</v>
          </cell>
          <cell r="F142">
            <v>3.01</v>
          </cell>
          <cell r="H142" t="str">
            <v>M</v>
          </cell>
          <cell r="I142">
            <v>0</v>
          </cell>
          <cell r="J142">
            <v>2.79</v>
          </cell>
          <cell r="K142">
            <v>2.79</v>
          </cell>
        </row>
        <row r="143">
          <cell r="A143">
            <v>201004008</v>
          </cell>
          <cell r="B143" t="str">
            <v>RETIRADA DE PEITORIL EM MARMORE OU GRANITO, SEM REAPROVEITAMENTO</v>
          </cell>
          <cell r="C143" t="str">
            <v>M</v>
          </cell>
          <cell r="D143">
            <v>0</v>
          </cell>
          <cell r="E143">
            <v>4.33</v>
          </cell>
          <cell r="F143">
            <v>4.33</v>
          </cell>
          <cell r="H143" t="str">
            <v>M</v>
          </cell>
          <cell r="I143">
            <v>0</v>
          </cell>
          <cell r="J143">
            <v>4.0199999999999996</v>
          </cell>
          <cell r="K143">
            <v>4.0199999999999996</v>
          </cell>
        </row>
        <row r="144">
          <cell r="A144">
            <v>201004012</v>
          </cell>
          <cell r="B144" t="str">
            <v>RETIRADA DE SOLEIRA EM MARMORE OU GRANITO, SEM REAPROVEITAMENTO</v>
          </cell>
          <cell r="C144" t="str">
            <v>M</v>
          </cell>
          <cell r="D144">
            <v>0</v>
          </cell>
          <cell r="E144">
            <v>4.33</v>
          </cell>
          <cell r="F144">
            <v>4.33</v>
          </cell>
          <cell r="H144" t="str">
            <v>M</v>
          </cell>
          <cell r="I144">
            <v>0</v>
          </cell>
          <cell r="J144">
            <v>4.0199999999999996</v>
          </cell>
          <cell r="K144">
            <v>4.0199999999999996</v>
          </cell>
        </row>
        <row r="145">
          <cell r="A145">
            <v>201004016</v>
          </cell>
          <cell r="B145" t="str">
            <v>RETIRADA DE DIVISORIA NAVAL EM CHAPA COMPENSADA E MONTANTES METALICOS, COM REAPROVEITAMENTO</v>
          </cell>
          <cell r="C145" t="str">
            <v>M2</v>
          </cell>
          <cell r="D145">
            <v>0</v>
          </cell>
          <cell r="E145">
            <v>15.41</v>
          </cell>
          <cell r="F145">
            <v>15.41</v>
          </cell>
          <cell r="H145" t="str">
            <v>M2</v>
          </cell>
          <cell r="I145">
            <v>0</v>
          </cell>
          <cell r="J145">
            <v>14.28</v>
          </cell>
          <cell r="K145">
            <v>14.28</v>
          </cell>
        </row>
        <row r="146">
          <cell r="A146">
            <v>201004024</v>
          </cell>
          <cell r="B146" t="str">
            <v>RETIRADA DE GUARNICOES DAS ESQUADRIAS, DE FORMA MANUAL, SEM REAPROVEITAMENTO</v>
          </cell>
          <cell r="C146" t="str">
            <v>UN</v>
          </cell>
          <cell r="D146">
            <v>0</v>
          </cell>
          <cell r="E146">
            <v>1.77</v>
          </cell>
          <cell r="F146">
            <v>1.77</v>
          </cell>
          <cell r="H146" t="str">
            <v>UN</v>
          </cell>
          <cell r="I146">
            <v>0</v>
          </cell>
          <cell r="J146">
            <v>1.63</v>
          </cell>
          <cell r="K146">
            <v>1.63</v>
          </cell>
        </row>
        <row r="147">
          <cell r="A147">
            <v>201004028</v>
          </cell>
          <cell r="B147" t="str">
            <v>RETIRADA DE FECHADURA, FECHOS, TRINCOS OU DOBRADICAS DAS ESQUADRIAS DE MADEIRA/FERRO, SEM REAPROVEITAMENTO</v>
          </cell>
          <cell r="C147" t="str">
            <v>UN</v>
          </cell>
          <cell r="D147">
            <v>0</v>
          </cell>
          <cell r="E147">
            <v>10.3</v>
          </cell>
          <cell r="F147">
            <v>10.3</v>
          </cell>
          <cell r="H147" t="str">
            <v>UN</v>
          </cell>
          <cell r="I147">
            <v>0</v>
          </cell>
          <cell r="J147">
            <v>9.56</v>
          </cell>
          <cell r="K147">
            <v>9.56</v>
          </cell>
        </row>
        <row r="148">
          <cell r="A148">
            <v>201004032</v>
          </cell>
          <cell r="B148" t="str">
            <v>RETIRADA DE ELETRODUTO EMBUTIDO COM BITOLA ATE 2", SEM REAPROVEITAMENTO</v>
          </cell>
          <cell r="C148" t="str">
            <v>M</v>
          </cell>
          <cell r="D148">
            <v>0</v>
          </cell>
          <cell r="E148">
            <v>12.67</v>
          </cell>
          <cell r="F148">
            <v>12.67</v>
          </cell>
          <cell r="H148" t="str">
            <v>M</v>
          </cell>
          <cell r="I148">
            <v>0</v>
          </cell>
          <cell r="J148">
            <v>11.7</v>
          </cell>
          <cell r="K148">
            <v>11.7</v>
          </cell>
        </row>
        <row r="149">
          <cell r="A149">
            <v>201004036</v>
          </cell>
          <cell r="B149" t="str">
            <v>RETIRADA DE ELETRODUTO EMBUTIDO COM BITOLA SUPERIOR A 2", SEM REAPROVEITAMENTO</v>
          </cell>
          <cell r="C149" t="str">
            <v>M</v>
          </cell>
          <cell r="D149">
            <v>0</v>
          </cell>
          <cell r="E149">
            <v>25.35</v>
          </cell>
          <cell r="F149">
            <v>25.35</v>
          </cell>
          <cell r="H149" t="str">
            <v>M</v>
          </cell>
          <cell r="I149">
            <v>0</v>
          </cell>
          <cell r="J149">
            <v>23.4</v>
          </cell>
          <cell r="K149">
            <v>23.4</v>
          </cell>
        </row>
        <row r="150">
          <cell r="A150">
            <v>201004037</v>
          </cell>
          <cell r="B150" t="str">
            <v>RETIRADA DE ELETRODUTO APARENTE COM BITOLA ATE 2", SEM REAPROVEITAMENTO</v>
          </cell>
          <cell r="C150" t="str">
            <v>M</v>
          </cell>
          <cell r="D150">
            <v>0</v>
          </cell>
          <cell r="E150">
            <v>4.4800000000000004</v>
          </cell>
          <cell r="F150">
            <v>4.4800000000000004</v>
          </cell>
          <cell r="H150" t="str">
            <v>M</v>
          </cell>
          <cell r="I150">
            <v>0</v>
          </cell>
          <cell r="J150">
            <v>4.13</v>
          </cell>
          <cell r="K150">
            <v>4.13</v>
          </cell>
        </row>
        <row r="151">
          <cell r="A151">
            <v>201004038</v>
          </cell>
          <cell r="B151" t="str">
            <v>RETIRADA DE ELETRODUTO APARENTE COM BITOLA SUPERIOR A 2", SEM REAPROVEITAMENTO</v>
          </cell>
          <cell r="C151" t="str">
            <v>M</v>
          </cell>
          <cell r="D151">
            <v>0</v>
          </cell>
          <cell r="E151">
            <v>5.39</v>
          </cell>
          <cell r="F151">
            <v>5.39</v>
          </cell>
          <cell r="H151" t="str">
            <v>M</v>
          </cell>
          <cell r="I151">
            <v>0</v>
          </cell>
          <cell r="J151">
            <v>4.97</v>
          </cell>
          <cell r="K151">
            <v>4.97</v>
          </cell>
        </row>
        <row r="152">
          <cell r="A152">
            <v>201004040</v>
          </cell>
          <cell r="B152" t="str">
            <v>RETIRADA DE LUMINARIA INSTALADA EM POSTE, INCLUSO GUINDAUTO</v>
          </cell>
          <cell r="C152" t="str">
            <v>UN</v>
          </cell>
          <cell r="D152">
            <v>3.79</v>
          </cell>
          <cell r="E152">
            <v>12.06</v>
          </cell>
          <cell r="F152">
            <v>15.85</v>
          </cell>
          <cell r="H152" t="str">
            <v>UN</v>
          </cell>
          <cell r="I152">
            <v>3.76</v>
          </cell>
          <cell r="J152">
            <v>11.14</v>
          </cell>
          <cell r="K152">
            <v>14.9</v>
          </cell>
        </row>
        <row r="153">
          <cell r="A153">
            <v>201004044</v>
          </cell>
          <cell r="B153" t="str">
            <v>RETIRADA DE QUADRO DE DISTRIBUICAO ATE 10 DISJUNTORES</v>
          </cell>
          <cell r="C153" t="str">
            <v>UN</v>
          </cell>
          <cell r="D153">
            <v>0</v>
          </cell>
          <cell r="E153">
            <v>34.69</v>
          </cell>
          <cell r="F153">
            <v>34.69</v>
          </cell>
          <cell r="H153" t="str">
            <v>UN</v>
          </cell>
          <cell r="I153">
            <v>0</v>
          </cell>
          <cell r="J153">
            <v>32.1</v>
          </cell>
          <cell r="K153">
            <v>32.1</v>
          </cell>
        </row>
        <row r="154">
          <cell r="A154">
            <v>201004048</v>
          </cell>
          <cell r="B154" t="str">
            <v>RETIRADA DE QUADRO DE DISTRIBUICAO COM 12 A 20 DISJUNTORES</v>
          </cell>
          <cell r="C154" t="str">
            <v>UN</v>
          </cell>
          <cell r="D154">
            <v>0</v>
          </cell>
          <cell r="E154">
            <v>49.17</v>
          </cell>
          <cell r="F154">
            <v>49.17</v>
          </cell>
          <cell r="H154" t="str">
            <v>UN</v>
          </cell>
          <cell r="I154">
            <v>0</v>
          </cell>
          <cell r="J154">
            <v>45.48</v>
          </cell>
          <cell r="K154">
            <v>45.48</v>
          </cell>
        </row>
        <row r="155">
          <cell r="A155">
            <v>201004052</v>
          </cell>
          <cell r="B155" t="str">
            <v>RETIRADA DE QUADRO DE DISTRIBUICAO COM 22 A 30 DISJUNTORES</v>
          </cell>
          <cell r="C155" t="str">
            <v>UN</v>
          </cell>
          <cell r="D155">
            <v>0</v>
          </cell>
          <cell r="E155">
            <v>75.2</v>
          </cell>
          <cell r="F155">
            <v>75.2</v>
          </cell>
          <cell r="H155" t="str">
            <v>UN</v>
          </cell>
          <cell r="I155">
            <v>0</v>
          </cell>
          <cell r="J155">
            <v>69.569999999999993</v>
          </cell>
          <cell r="K155">
            <v>69.569999999999993</v>
          </cell>
        </row>
        <row r="156">
          <cell r="A156">
            <v>201004056</v>
          </cell>
          <cell r="B156" t="str">
            <v>RETIRADA DE QUADRO DE DISTRIBUICAO COM 32 A 42 DISJUNTORES</v>
          </cell>
          <cell r="C156" t="str">
            <v>UN</v>
          </cell>
          <cell r="D156">
            <v>0</v>
          </cell>
          <cell r="E156">
            <v>101.24</v>
          </cell>
          <cell r="F156">
            <v>101.24</v>
          </cell>
          <cell r="H156" t="str">
            <v>UN</v>
          </cell>
          <cell r="I156">
            <v>0</v>
          </cell>
          <cell r="J156">
            <v>93.65</v>
          </cell>
          <cell r="K156">
            <v>93.65</v>
          </cell>
        </row>
        <row r="157">
          <cell r="A157">
            <v>201004060</v>
          </cell>
          <cell r="B157" t="str">
            <v>RETIRADA DE CAIXA DE DESCARGA, SEM REAPROVEITAMENTO</v>
          </cell>
          <cell r="C157" t="str">
            <v>UN</v>
          </cell>
          <cell r="D157">
            <v>0</v>
          </cell>
          <cell r="E157">
            <v>19.03</v>
          </cell>
          <cell r="F157">
            <v>19.03</v>
          </cell>
          <cell r="H157" t="str">
            <v>UN</v>
          </cell>
          <cell r="I157">
            <v>0</v>
          </cell>
          <cell r="J157">
            <v>17.510000000000002</v>
          </cell>
          <cell r="K157">
            <v>17.510000000000002</v>
          </cell>
        </row>
        <row r="158">
          <cell r="A158">
            <v>201004064</v>
          </cell>
          <cell r="B158" t="str">
            <v>RETIRADA DE VALVULA DE DESCARGA, SEM REAPROVEITAMENTO</v>
          </cell>
          <cell r="C158" t="str">
            <v>UN</v>
          </cell>
          <cell r="D158">
            <v>0</v>
          </cell>
          <cell r="E158">
            <v>21.13</v>
          </cell>
          <cell r="F158">
            <v>21.13</v>
          </cell>
          <cell r="H158" t="str">
            <v>UN</v>
          </cell>
          <cell r="I158">
            <v>0</v>
          </cell>
          <cell r="J158">
            <v>19.5</v>
          </cell>
          <cell r="K158">
            <v>19.5</v>
          </cell>
        </row>
        <row r="159">
          <cell r="A159">
            <v>201004068</v>
          </cell>
          <cell r="B159" t="str">
            <v>RETIRADA MANUAL DE PINTURA LATEX PVC OU ACRILICA EM PAREDES</v>
          </cell>
          <cell r="C159" t="str">
            <v>M2</v>
          </cell>
          <cell r="D159">
            <v>0.42</v>
          </cell>
          <cell r="E159">
            <v>5.77</v>
          </cell>
          <cell r="F159">
            <v>6.19</v>
          </cell>
          <cell r="H159" t="str">
            <v>M2</v>
          </cell>
          <cell r="I159">
            <v>0.42</v>
          </cell>
          <cell r="J159">
            <v>5.39</v>
          </cell>
          <cell r="K159">
            <v>5.81</v>
          </cell>
        </row>
        <row r="160">
          <cell r="A160">
            <v>201004072</v>
          </cell>
          <cell r="B160" t="str">
            <v>RETIRADA MANUAL DE PINTURA ESMALTE EM ESQUADRIAS DE FERRO</v>
          </cell>
          <cell r="C160" t="str">
            <v>M2</v>
          </cell>
          <cell r="D160">
            <v>1.45</v>
          </cell>
          <cell r="E160">
            <v>10.37</v>
          </cell>
          <cell r="F160">
            <v>11.82</v>
          </cell>
          <cell r="H160" t="str">
            <v>M2</v>
          </cell>
          <cell r="I160">
            <v>1.45</v>
          </cell>
          <cell r="J160">
            <v>9.6300000000000008</v>
          </cell>
          <cell r="K160">
            <v>11.08</v>
          </cell>
        </row>
        <row r="161">
          <cell r="A161">
            <v>201004076</v>
          </cell>
          <cell r="B161" t="str">
            <v>RETIRADA MANUAL DE PINTURA A OLEO OU ESMALTE EM PAREDES</v>
          </cell>
          <cell r="C161" t="str">
            <v>M2</v>
          </cell>
          <cell r="D161">
            <v>0.48</v>
          </cell>
          <cell r="E161">
            <v>5.77</v>
          </cell>
          <cell r="F161">
            <v>6.25</v>
          </cell>
          <cell r="H161" t="str">
            <v>M2</v>
          </cell>
          <cell r="I161">
            <v>0.48</v>
          </cell>
          <cell r="J161">
            <v>5.39</v>
          </cell>
          <cell r="K161">
            <v>5.87</v>
          </cell>
        </row>
        <row r="162">
          <cell r="A162">
            <v>201004080</v>
          </cell>
          <cell r="B162" t="str">
            <v>RETIRADA COM ESPATULA DE TINTAS SOLTAS EM PAREDES E TETOS, INCLUSO LIXAMENTO</v>
          </cell>
          <cell r="C162" t="str">
            <v>M2</v>
          </cell>
          <cell r="D162">
            <v>0.04</v>
          </cell>
          <cell r="E162">
            <v>3.89</v>
          </cell>
          <cell r="F162">
            <v>3.93</v>
          </cell>
          <cell r="H162" t="str">
            <v>M2</v>
          </cell>
          <cell r="I162">
            <v>0.04</v>
          </cell>
          <cell r="J162">
            <v>3.63</v>
          </cell>
          <cell r="K162">
            <v>3.67</v>
          </cell>
        </row>
        <row r="163">
          <cell r="A163">
            <v>201004084</v>
          </cell>
          <cell r="B163" t="str">
            <v>RETIRADA DE BALCAO E BANCADAS DE GRANITO, SEM REAPROVEITAMENTO</v>
          </cell>
          <cell r="C163" t="str">
            <v>M2</v>
          </cell>
          <cell r="D163">
            <v>0</v>
          </cell>
          <cell r="E163">
            <v>46.49</v>
          </cell>
          <cell r="F163">
            <v>46.49</v>
          </cell>
          <cell r="H163" t="str">
            <v>M2</v>
          </cell>
          <cell r="I163">
            <v>0</v>
          </cell>
          <cell r="J163">
            <v>43.02</v>
          </cell>
          <cell r="K163">
            <v>43.02</v>
          </cell>
        </row>
        <row r="164">
          <cell r="A164">
            <v>301000100</v>
          </cell>
          <cell r="B164" t="str">
            <v>SONDAGEM A PERCUSSAO PARA RECONHECIMENTO DO TERRENO</v>
          </cell>
          <cell r="C164" t="str">
            <v>M</v>
          </cell>
          <cell r="D164">
            <v>109.25</v>
          </cell>
          <cell r="E164">
            <v>0</v>
          </cell>
          <cell r="F164">
            <v>109.25</v>
          </cell>
          <cell r="H164" t="str">
            <v>M</v>
          </cell>
          <cell r="I164">
            <v>109.25</v>
          </cell>
          <cell r="J164">
            <v>0</v>
          </cell>
          <cell r="K164">
            <v>109.25</v>
          </cell>
        </row>
        <row r="165">
          <cell r="A165">
            <v>301000102</v>
          </cell>
          <cell r="B165" t="str">
            <v>TAXA DE MONTAGEM, DESMONTAGEM E AGUA POR FURO</v>
          </cell>
          <cell r="C165" t="str">
            <v>UN</v>
          </cell>
          <cell r="D165">
            <v>103.5</v>
          </cell>
          <cell r="E165">
            <v>0</v>
          </cell>
          <cell r="F165">
            <v>103.5</v>
          </cell>
          <cell r="H165" t="str">
            <v>UN</v>
          </cell>
          <cell r="I165">
            <v>103.5</v>
          </cell>
          <cell r="J165">
            <v>0</v>
          </cell>
          <cell r="K165">
            <v>103.5</v>
          </cell>
        </row>
        <row r="166">
          <cell r="A166">
            <v>301000103</v>
          </cell>
          <cell r="B166" t="str">
            <v>ELABORACAO DE BOLETIM PARA SONDAGEM, COM FOTOS E ART</v>
          </cell>
          <cell r="C166" t="str">
            <v>UN</v>
          </cell>
          <cell r="D166">
            <v>747.5</v>
          </cell>
          <cell r="E166">
            <v>0</v>
          </cell>
          <cell r="F166">
            <v>747.5</v>
          </cell>
          <cell r="H166" t="str">
            <v>UN</v>
          </cell>
          <cell r="I166">
            <v>747.5</v>
          </cell>
          <cell r="J166">
            <v>0</v>
          </cell>
          <cell r="K166">
            <v>747.5</v>
          </cell>
        </row>
        <row r="167">
          <cell r="A167">
            <v>301000104</v>
          </cell>
          <cell r="B167" t="str">
            <v>ESTACA BROCA DE CONCRETO, DIAMETRO DE 20CM, ESCAVACAO MANUAL COM TRADO CONCHA (EXCLUSIVE ARMADURA)</v>
          </cell>
          <cell r="C167" t="str">
            <v>M</v>
          </cell>
          <cell r="D167">
            <v>19.86</v>
          </cell>
          <cell r="E167">
            <v>26.3</v>
          </cell>
          <cell r="F167">
            <v>46.16</v>
          </cell>
          <cell r="H167" t="str">
            <v>M</v>
          </cell>
          <cell r="I167">
            <v>19.62</v>
          </cell>
          <cell r="J167">
            <v>24.34</v>
          </cell>
          <cell r="K167">
            <v>43.96</v>
          </cell>
        </row>
        <row r="168">
          <cell r="A168">
            <v>301000105</v>
          </cell>
          <cell r="B168" t="str">
            <v>ESTACA BROCA DE CONCRETO, DIAMETRO DE 25CM, ESCAVACAO  MANUAL COM TRADO CONCHA (EXCLUSIVE ARMADURA)</v>
          </cell>
          <cell r="C168" t="str">
            <v>M</v>
          </cell>
          <cell r="D168">
            <v>28.64</v>
          </cell>
          <cell r="E168">
            <v>41.16</v>
          </cell>
          <cell r="F168">
            <v>69.8</v>
          </cell>
          <cell r="H168" t="str">
            <v>M</v>
          </cell>
          <cell r="I168">
            <v>28.29</v>
          </cell>
          <cell r="J168">
            <v>38.1</v>
          </cell>
          <cell r="K168">
            <v>66.39</v>
          </cell>
        </row>
        <row r="169">
          <cell r="A169">
            <v>301000107</v>
          </cell>
          <cell r="B169" t="str">
            <v>ESTACA BROCA DE CONCRETO, DIAMETRO DE 30CM, ESCAVACAO MANUAL COM TRADO CONCHA (EXCLUSIVE ARMADURA)</v>
          </cell>
          <cell r="C169" t="str">
            <v>M</v>
          </cell>
          <cell r="D169">
            <v>39.729999999999997</v>
          </cell>
          <cell r="E169">
            <v>55.98</v>
          </cell>
          <cell r="F169">
            <v>95.71</v>
          </cell>
          <cell r="H169" t="str">
            <v>M</v>
          </cell>
          <cell r="I169">
            <v>39.24</v>
          </cell>
          <cell r="J169">
            <v>51.81</v>
          </cell>
          <cell r="K169">
            <v>91.05</v>
          </cell>
        </row>
        <row r="170">
          <cell r="A170">
            <v>301000108</v>
          </cell>
          <cell r="B170" t="str">
            <v>SINAPI - 101176 - ESTACA BROCA DE CONCRETO, DIAMETRO DE 30CM, ESCAVACAO MANUAL COM TRADO CONCHA, INTEIRAMENTE ARMADA. AF_05/2020</v>
          </cell>
          <cell r="C170" t="str">
            <v>M</v>
          </cell>
          <cell r="F170">
            <v>140.37</v>
          </cell>
          <cell r="H170" t="str">
            <v>M</v>
          </cell>
          <cell r="K170">
            <v>135.19</v>
          </cell>
        </row>
        <row r="171">
          <cell r="A171">
            <v>301000116</v>
          </cell>
          <cell r="B171" t="str">
            <v>CORTE E PREPARO EM CABECA DE ESTACA</v>
          </cell>
          <cell r="C171" t="str">
            <v>UN</v>
          </cell>
          <cell r="D171">
            <v>0</v>
          </cell>
          <cell r="E171">
            <v>58.28</v>
          </cell>
          <cell r="F171">
            <v>58.28</v>
          </cell>
          <cell r="H171" t="str">
            <v>UN</v>
          </cell>
          <cell r="I171">
            <v>0</v>
          </cell>
          <cell r="J171">
            <v>54.09</v>
          </cell>
          <cell r="K171">
            <v>54.09</v>
          </cell>
        </row>
        <row r="172">
          <cell r="A172">
            <v>301000118</v>
          </cell>
          <cell r="B172" t="str">
            <v>ALVENARIA DE EMBASAMENTO EM TIJOLOS CERAMICOS MACICOS 5X10X20, ASSENTADO COM ARGAMASSA TRACO 1:2:8 (CIMENTO, CAL E AREIA)</v>
          </cell>
          <cell r="C172" t="str">
            <v>M3</v>
          </cell>
          <cell r="D172">
            <v>694.69</v>
          </cell>
          <cell r="E172">
            <v>325.43</v>
          </cell>
          <cell r="F172">
            <v>1020.12</v>
          </cell>
          <cell r="H172" t="str">
            <v>M3</v>
          </cell>
          <cell r="I172">
            <v>691.7</v>
          </cell>
          <cell r="J172">
            <v>301.14</v>
          </cell>
          <cell r="K172">
            <v>992.84</v>
          </cell>
        </row>
        <row r="173">
          <cell r="A173">
            <v>301000119</v>
          </cell>
          <cell r="B173" t="str">
            <v>SINAPI - 101166 - ALVENARIA DE EMBASAMENTO COM BLOCO ESTRUTURAL DE CERAMICA, DE 14X19X29CM E ARGAMASSA DE ASSENTAMENTO COM PREPARO EM BETONEIRA. AF_05/2020</v>
          </cell>
          <cell r="C173" t="str">
            <v>M3</v>
          </cell>
          <cell r="F173">
            <v>676.07</v>
          </cell>
          <cell r="H173" t="str">
            <v>M3</v>
          </cell>
          <cell r="K173">
            <v>652.07000000000005</v>
          </cell>
        </row>
        <row r="174">
          <cell r="A174">
            <v>301000122</v>
          </cell>
          <cell r="B174" t="str">
            <v>SINAPI - 102487 - CONCRETO CICLOPICO FCK = 15MPA, 30% PEDRA DE MAO EM VOLUME REAL, INCLUSIVE LANCAMENTO. AF_05/2021</v>
          </cell>
          <cell r="C174" t="str">
            <v>M3</v>
          </cell>
          <cell r="F174">
            <v>567.14</v>
          </cell>
          <cell r="H174" t="str">
            <v>M3</v>
          </cell>
          <cell r="K174">
            <v>548.98</v>
          </cell>
        </row>
        <row r="175">
          <cell r="A175">
            <v>301000130</v>
          </cell>
          <cell r="B175" t="str">
            <v>ESTACA ESCAVADA MECANICAMENTE, SEM FLUIDO ESTABILIZANTE, COM 25CM DE DIAMETRO, CONCRETO LANCADO POR CAMINHAO BETONEIRA (EXCLUSIVE FERRAGENS, MOBILIZACAO E DESMOBILIZACAO)</v>
          </cell>
          <cell r="C175" t="str">
            <v>M</v>
          </cell>
          <cell r="D175">
            <v>51.06</v>
          </cell>
          <cell r="E175">
            <v>5.36</v>
          </cell>
          <cell r="F175">
            <v>56.42</v>
          </cell>
          <cell r="H175" t="str">
            <v>M</v>
          </cell>
          <cell r="I175">
            <v>50.87</v>
          </cell>
          <cell r="J175">
            <v>4.95</v>
          </cell>
          <cell r="K175">
            <v>55.82</v>
          </cell>
        </row>
        <row r="176">
          <cell r="A176">
            <v>301000132</v>
          </cell>
          <cell r="B176" t="str">
            <v>ESTACA ESCAVADA MECANICAMENTE, SEM FLUIDO ESTABILIZANTE, COM 30CM DE DIAMETRO, CONCRETO 25MPA, LANCADO POR CAMINHAO BETONEIRA (EXCLUSIVE FERRAGENS, MOBILIZACAO E DESMOBILIZACAO)</v>
          </cell>
          <cell r="C176" t="str">
            <v>M</v>
          </cell>
          <cell r="D176">
            <v>67.150000000000006</v>
          </cell>
          <cell r="E176">
            <v>5.72</v>
          </cell>
          <cell r="F176">
            <v>72.87</v>
          </cell>
          <cell r="H176" t="str">
            <v>M</v>
          </cell>
          <cell r="I176">
            <v>66.94</v>
          </cell>
          <cell r="J176">
            <v>5.3</v>
          </cell>
          <cell r="K176">
            <v>72.239999999999995</v>
          </cell>
        </row>
        <row r="177">
          <cell r="A177">
            <v>301000134</v>
          </cell>
          <cell r="B177" t="str">
            <v>ESTACA ESCAVADA MECANICAMENTE, SEM FLUIDO ESTABILIZANTE, COM 40CM DE DIAMETRO, CONCRETO LANCADO POR CAMINHAO BETONEIRA (EXCLUSIVE FERRAGENS, MOBILIZACAO E DESMOBILIZACAO)</v>
          </cell>
          <cell r="C177" t="str">
            <v>M</v>
          </cell>
          <cell r="D177">
            <v>108.03</v>
          </cell>
          <cell r="E177">
            <v>6.63</v>
          </cell>
          <cell r="F177">
            <v>114.66</v>
          </cell>
          <cell r="H177" t="str">
            <v>M</v>
          </cell>
          <cell r="I177">
            <v>107.77</v>
          </cell>
          <cell r="J177">
            <v>6.14</v>
          </cell>
          <cell r="K177">
            <v>113.91</v>
          </cell>
        </row>
        <row r="178">
          <cell r="A178">
            <v>301000137</v>
          </cell>
          <cell r="B178" t="str">
            <v>ESTACA ESCAVACA MECANICAMENTE, SEM FLUIDO ESTABILIZANTE, COM 60CM DE DIAMETRO, CONCRETO LANCADO POR CAMINHAO BETONEIRA (EXCLUSIVE FERRAGENS, MOBILIZACAO E DESMOBILIZACAO)</v>
          </cell>
          <cell r="C178" t="str">
            <v>M</v>
          </cell>
          <cell r="D178">
            <v>217.07</v>
          </cell>
          <cell r="E178">
            <v>8.0399999999999991</v>
          </cell>
          <cell r="F178">
            <v>225.11</v>
          </cell>
          <cell r="H178" t="str">
            <v>M</v>
          </cell>
          <cell r="I178">
            <v>216.73</v>
          </cell>
          <cell r="J178">
            <v>7.44</v>
          </cell>
          <cell r="K178">
            <v>224.17</v>
          </cell>
        </row>
        <row r="179">
          <cell r="A179">
            <v>301000140</v>
          </cell>
          <cell r="B179" t="str">
            <v>ESTACA ESCAVADA MECANICAMENTE, SEM FLUIDO ESTABILIZANTE, COM 25CM DE DIAMETRO, CONCRETO LANCADO MANUALMENTE (EXCLUSIVE FERRAGENS, MOBILIZACAO E DESMOBILIZACAO)</v>
          </cell>
          <cell r="C179" t="str">
            <v>M</v>
          </cell>
          <cell r="D179">
            <v>50.42</v>
          </cell>
          <cell r="E179">
            <v>29.35</v>
          </cell>
          <cell r="F179">
            <v>79.77</v>
          </cell>
          <cell r="H179" t="str">
            <v>M</v>
          </cell>
          <cell r="I179">
            <v>50.22</v>
          </cell>
          <cell r="J179">
            <v>27.24</v>
          </cell>
          <cell r="K179">
            <v>77.459999999999994</v>
          </cell>
        </row>
        <row r="180">
          <cell r="A180">
            <v>301000145</v>
          </cell>
          <cell r="B180" t="str">
            <v>SINAPI - 100900 - ESTACA ESCAVADA MECANICAMENTE, SEM FLUIDO ESTABILIZANTE, COM 60CM DE DIAMETRO, CONCRETO LANCADO POR BOMBA LANCA (EXCLUSIVE BOMBEAMENTO, MOBILIZACAO E DESMOBILIZACAO). AF_01/2020</v>
          </cell>
          <cell r="C180" t="str">
            <v>M</v>
          </cell>
          <cell r="F180">
            <v>284.31</v>
          </cell>
          <cell r="H180" t="str">
            <v>M</v>
          </cell>
          <cell r="K180">
            <v>283.04000000000002</v>
          </cell>
        </row>
        <row r="181">
          <cell r="A181">
            <v>301000147</v>
          </cell>
          <cell r="B181" t="str">
            <v>MOBILIZACAO E DESMOBILIZACAO DE EQUIPAMENTO DE PERFURACAO PARA EXECUCAO DE FUNDACAO</v>
          </cell>
          <cell r="C181" t="str">
            <v>KM</v>
          </cell>
          <cell r="D181">
            <v>9.9700000000000006</v>
          </cell>
          <cell r="E181">
            <v>0</v>
          </cell>
          <cell r="F181">
            <v>9.9700000000000006</v>
          </cell>
          <cell r="H181" t="str">
            <v>KM</v>
          </cell>
          <cell r="I181">
            <v>9.76</v>
          </cell>
          <cell r="J181">
            <v>0</v>
          </cell>
          <cell r="K181">
            <v>9.76</v>
          </cell>
        </row>
        <row r="182">
          <cell r="A182">
            <v>401001100</v>
          </cell>
          <cell r="B182" t="str">
            <v>ESCAVACAO DE VALAS EM SOLO DE QUALQUER CATEGORIA, NA(S) PROFUNDIDADE(S):- ATE 2,00 M (SEM PRESENCA DE AGUA)</v>
          </cell>
          <cell r="C182" t="str">
            <v>M3</v>
          </cell>
          <cell r="D182">
            <v>0</v>
          </cell>
          <cell r="E182">
            <v>82.96</v>
          </cell>
          <cell r="F182">
            <v>82.96</v>
          </cell>
          <cell r="H182" t="str">
            <v>M3</v>
          </cell>
          <cell r="I182">
            <v>0</v>
          </cell>
          <cell r="J182">
            <v>77.040000000000006</v>
          </cell>
          <cell r="K182">
            <v>77.040000000000006</v>
          </cell>
        </row>
        <row r="183">
          <cell r="A183">
            <v>401001101</v>
          </cell>
          <cell r="B183" t="str">
            <v>- ATE 2,00 M (COM PRESENCA DE AGUA)</v>
          </cell>
          <cell r="C183" t="str">
            <v>M3</v>
          </cell>
          <cell r="D183">
            <v>0</v>
          </cell>
          <cell r="E183">
            <v>79.64</v>
          </cell>
          <cell r="F183">
            <v>79.64</v>
          </cell>
          <cell r="H183" t="str">
            <v>M3</v>
          </cell>
          <cell r="I183">
            <v>0</v>
          </cell>
          <cell r="J183">
            <v>73.95</v>
          </cell>
          <cell r="K183">
            <v>73.95</v>
          </cell>
        </row>
        <row r="184">
          <cell r="A184">
            <v>401001109</v>
          </cell>
          <cell r="B184" t="str">
            <v>REGULARIZACAO E COMPACTACAO MANUAL DE TERRENO COM SOQUETE</v>
          </cell>
          <cell r="C184" t="str">
            <v>M2</v>
          </cell>
          <cell r="D184">
            <v>0</v>
          </cell>
          <cell r="E184">
            <v>31.11</v>
          </cell>
          <cell r="F184">
            <v>31.11</v>
          </cell>
          <cell r="H184" t="str">
            <v>M2</v>
          </cell>
          <cell r="I184">
            <v>0</v>
          </cell>
          <cell r="J184">
            <v>28.89</v>
          </cell>
          <cell r="K184">
            <v>28.89</v>
          </cell>
        </row>
        <row r="185">
          <cell r="A185">
            <v>401001111</v>
          </cell>
          <cell r="B185" t="str">
            <v>REGULARIZACAO E APILOAMENTO DE TERRENO PARA ASSENTAMENTO DE TUBULACAO</v>
          </cell>
          <cell r="C185" t="str">
            <v>M2</v>
          </cell>
          <cell r="D185">
            <v>0</v>
          </cell>
          <cell r="E185">
            <v>31.11</v>
          </cell>
          <cell r="F185">
            <v>31.11</v>
          </cell>
          <cell r="H185" t="str">
            <v>M2</v>
          </cell>
          <cell r="I185">
            <v>0</v>
          </cell>
          <cell r="J185">
            <v>28.89</v>
          </cell>
          <cell r="K185">
            <v>28.89</v>
          </cell>
        </row>
        <row r="186">
          <cell r="A186">
            <v>401001113</v>
          </cell>
          <cell r="B186" t="str">
            <v>REATERRO MANUAL APILOADO COM SOQUETE</v>
          </cell>
          <cell r="C186" t="str">
            <v>M3</v>
          </cell>
          <cell r="D186">
            <v>0</v>
          </cell>
          <cell r="E186">
            <v>49.74</v>
          </cell>
          <cell r="F186">
            <v>49.74</v>
          </cell>
          <cell r="H186" t="str">
            <v>M3</v>
          </cell>
          <cell r="I186">
            <v>0</v>
          </cell>
          <cell r="J186">
            <v>46.19</v>
          </cell>
          <cell r="K186">
            <v>46.19</v>
          </cell>
        </row>
        <row r="187">
          <cell r="A187">
            <v>401001114</v>
          </cell>
          <cell r="B187" t="str">
            <v>SINAPI - 93382 - REATERRO MANUAL DE VALAS, COM COMPACTADOR DE SOLOS DE PERCUSSAO. AF_08/2023</v>
          </cell>
          <cell r="C187" t="str">
            <v>M3</v>
          </cell>
          <cell r="F187">
            <v>25.26</v>
          </cell>
          <cell r="H187" t="str">
            <v>M3</v>
          </cell>
          <cell r="K187">
            <v>23.61</v>
          </cell>
        </row>
        <row r="188">
          <cell r="A188">
            <v>401001115</v>
          </cell>
          <cell r="B188" t="str">
            <v>CORTE E ATERRO COMPENSADO</v>
          </cell>
          <cell r="C188" t="str">
            <v>M3</v>
          </cell>
          <cell r="D188">
            <v>8.33</v>
          </cell>
          <cell r="E188">
            <v>0</v>
          </cell>
          <cell r="F188">
            <v>8.33</v>
          </cell>
          <cell r="H188" t="str">
            <v>M3</v>
          </cell>
          <cell r="I188">
            <v>8.26</v>
          </cell>
          <cell r="J188">
            <v>0</v>
          </cell>
          <cell r="K188">
            <v>8.26</v>
          </cell>
        </row>
        <row r="189">
          <cell r="A189">
            <v>401001117</v>
          </cell>
          <cell r="B189" t="str">
            <v>ESPALHAMENTO DE TERRA</v>
          </cell>
          <cell r="C189" t="str">
            <v>M3</v>
          </cell>
          <cell r="D189">
            <v>0</v>
          </cell>
          <cell r="E189">
            <v>20.74</v>
          </cell>
          <cell r="F189">
            <v>20.74</v>
          </cell>
          <cell r="H189" t="str">
            <v>M3</v>
          </cell>
          <cell r="I189">
            <v>0</v>
          </cell>
          <cell r="J189">
            <v>19.260000000000002</v>
          </cell>
          <cell r="K189">
            <v>19.260000000000002</v>
          </cell>
        </row>
        <row r="190">
          <cell r="A190">
            <v>401001122</v>
          </cell>
          <cell r="B190" t="str">
            <v>ATERRO EM CAMADAS DE 10 CM, UMEDECIDAS E FORTEMENTE APILOADAS, COM TERRA DISPONIVEL NA OBRA</v>
          </cell>
          <cell r="C190" t="str">
            <v>M3</v>
          </cell>
          <cell r="D190">
            <v>0</v>
          </cell>
          <cell r="E190">
            <v>41.48</v>
          </cell>
          <cell r="F190">
            <v>41.48</v>
          </cell>
          <cell r="H190" t="str">
            <v>M3</v>
          </cell>
          <cell r="I190">
            <v>0</v>
          </cell>
          <cell r="J190">
            <v>38.520000000000003</v>
          </cell>
          <cell r="K190">
            <v>38.520000000000003</v>
          </cell>
        </row>
        <row r="191">
          <cell r="A191">
            <v>401001124</v>
          </cell>
          <cell r="B191" t="str">
            <v>ATERRO EM CAMADAS DE 20 CM, UMEDECIDAS E FORTEMENTE APILOADAS, COM TERRA DISPONIVEL NA OBRA</v>
          </cell>
          <cell r="C191" t="str">
            <v>M3</v>
          </cell>
          <cell r="D191">
            <v>0</v>
          </cell>
          <cell r="E191">
            <v>72.59</v>
          </cell>
          <cell r="F191">
            <v>72.59</v>
          </cell>
          <cell r="H191" t="str">
            <v>M3</v>
          </cell>
          <cell r="I191">
            <v>0</v>
          </cell>
          <cell r="J191">
            <v>67.41</v>
          </cell>
          <cell r="K191">
            <v>67.41</v>
          </cell>
        </row>
        <row r="192">
          <cell r="A192">
            <v>401001126</v>
          </cell>
          <cell r="B192" t="str">
            <v>ATERRO MANUAL EM CAMADAS DE 20 CM, UMIDECIDAS E FORTEMENTE APILOADAS, COM AQUISICAO DE TERRA</v>
          </cell>
          <cell r="C192" t="str">
            <v>M3</v>
          </cell>
          <cell r="D192">
            <v>60</v>
          </cell>
          <cell r="E192">
            <v>72.59</v>
          </cell>
          <cell r="F192">
            <v>132.59</v>
          </cell>
          <cell r="H192" t="str">
            <v>M3</v>
          </cell>
          <cell r="I192">
            <v>60</v>
          </cell>
          <cell r="J192">
            <v>67.41</v>
          </cell>
          <cell r="K192">
            <v>127.41</v>
          </cell>
        </row>
        <row r="193">
          <cell r="A193">
            <v>401002000</v>
          </cell>
          <cell r="B193" t="str">
            <v>ATERRO MECANIZADO DE SOLO, COM AQUISICAO DE TERRA, INCLUSO ESPALHAMENTO E COMPACTACAO COM ROLO COMPACTADOR PE DE CARNEIRO E DE PNEUS ESTATICO</v>
          </cell>
          <cell r="C193" t="str">
            <v>M3</v>
          </cell>
          <cell r="D193">
            <v>93.07</v>
          </cell>
          <cell r="E193">
            <v>0.23</v>
          </cell>
          <cell r="F193">
            <v>93.3</v>
          </cell>
          <cell r="H193" t="str">
            <v>M3</v>
          </cell>
          <cell r="I193">
            <v>92.82</v>
          </cell>
          <cell r="J193">
            <v>0.21</v>
          </cell>
          <cell r="K193">
            <v>93.03</v>
          </cell>
        </row>
        <row r="194">
          <cell r="A194">
            <v>401002003</v>
          </cell>
          <cell r="B194" t="str">
            <v>SINAPI - 100575 - REGULARIZACAO DE SUPERFICIES COM MOTONIVELADORA. AF_09/2024</v>
          </cell>
          <cell r="C194" t="str">
            <v>M2</v>
          </cell>
          <cell r="F194">
            <v>0.57999999999999996</v>
          </cell>
          <cell r="H194" t="str">
            <v>M2</v>
          </cell>
          <cell r="K194">
            <v>0.56000000000000005</v>
          </cell>
        </row>
        <row r="195">
          <cell r="A195">
            <v>401002005</v>
          </cell>
          <cell r="B195" t="str">
            <v>SINAPI - 90082 - ESCAVACAO MECANIZADA DE VALA COM PROF. ATE 1,5 M (MEDIA MONTANTE E JUSANTE/UMA COMPOSICAO POR TRECHO), ESCAVADEIRA (0,8 M3), LARG. DE 1,5 M A 2,5 M, EM SOLO DE 1A CATEGORIA, EM LOCAIS COM ALTO NIVEL DE INTERFERENCIA. AF_09/2024</v>
          </cell>
          <cell r="C195" t="str">
            <v>M3</v>
          </cell>
          <cell r="F195">
            <v>9.64</v>
          </cell>
          <cell r="H195" t="str">
            <v>M3</v>
          </cell>
          <cell r="K195">
            <v>9.42</v>
          </cell>
        </row>
        <row r="196">
          <cell r="A196">
            <v>401002006</v>
          </cell>
          <cell r="B196" t="str">
            <v>SINAPI - 102278 - ESCAVACAO MECANIZADA DE VALA COM PROF. MAIOR QUE 1,50 M ATE 3,0 M (MEDIA MONTANTE E JUSANTE/UMA COMPOSICAO POR TRECHO), ESCAVADEIRA (1,2 M3), LARG. DE 1,5 M A 2,5 M, EM SOLO DE 1A CATEGORIA, EM LOCAIS COM ALTO NIVEL DE INTERFERENCIA</v>
          </cell>
          <cell r="C196" t="str">
            <v>M3</v>
          </cell>
          <cell r="F196">
            <v>9.0500000000000007</v>
          </cell>
          <cell r="H196" t="str">
            <v>M3</v>
          </cell>
          <cell r="K196">
            <v>8.8699999999999992</v>
          </cell>
        </row>
        <row r="197">
          <cell r="A197">
            <v>401002007</v>
          </cell>
          <cell r="B197" t="str">
            <v>SINAPI - 90090 - ESCAVACAO MECANIZADA DE VALA COM PROF. MAIOR QUE 4,5 M ATE 6,0 M(MEDIA MONTANTE E JUSANTE/UMA COMPOSICAO POR TRECHO), ESCAVADEIRA (1,2 M3), LARG. DE 1,5 M A 2,5 M, EM SOLO DE 1A CATEGORIA, EM LOCAIS COM ALTO NIVEL DE INTERFERENCIA. A</v>
          </cell>
          <cell r="C197" t="str">
            <v>M3</v>
          </cell>
          <cell r="F197">
            <v>8.5299999999999994</v>
          </cell>
          <cell r="H197" t="str">
            <v>M3</v>
          </cell>
          <cell r="K197">
            <v>8.35</v>
          </cell>
        </row>
        <row r="198">
          <cell r="A198">
            <v>401002013</v>
          </cell>
          <cell r="B198" t="str">
            <v>SINAPI - 101210 - ESCAVACAO VERTICAL PARA EDIFICACAO, COM CARGA, DESCARGA E TRANSPORTE DE SOLO DE 1a CATEGORIA, COM ESCAVADEIRA HIDRAULICA (CACAMBA: 0,8 M3 / 111 HP), FROTA DE 4 CAMINHOES BASCULANTES DE 14 M3, DMT DE 1,5 KM E VELOCIDADE MEDIA 18 KM/H</v>
          </cell>
          <cell r="C198" t="str">
            <v>M3</v>
          </cell>
          <cell r="F198">
            <v>17.690000000000001</v>
          </cell>
          <cell r="H198" t="str">
            <v>M3</v>
          </cell>
          <cell r="K198">
            <v>17.53</v>
          </cell>
        </row>
        <row r="199">
          <cell r="A199">
            <v>401002018</v>
          </cell>
          <cell r="B199" t="str">
            <v>SINAPI - 93368 - REATERRO MECANIZADO DE VALA COM ESCAVADEIRA HIDRAULICA (CAPACIDADE DA CACAMBA: 0,8 M3/POTENCIA: 111 HP), LARGURA ATE 1,5 M, PROFUNDIDADE DE 1,5 A 3,0 M, COM SOLO (SEM SUBSTITUICAO) DE 1a CATEGORIA, COM COMPACTADOR DE SOLOS DE PERCUSS</v>
          </cell>
          <cell r="C199" t="str">
            <v>M</v>
          </cell>
          <cell r="F199">
            <v>20.54</v>
          </cell>
          <cell r="H199" t="str">
            <v>M</v>
          </cell>
          <cell r="K199">
            <v>19.89</v>
          </cell>
        </row>
        <row r="200">
          <cell r="A200">
            <v>401002019</v>
          </cell>
          <cell r="B200" t="str">
            <v>SINAPI - 100574 - ESPALHAMENTO DE MATERIAL COM TRATOR DE ESTEIRAS. AF_09/2024</v>
          </cell>
          <cell r="C200" t="str">
            <v>M3</v>
          </cell>
          <cell r="F200">
            <v>1.38</v>
          </cell>
          <cell r="H200" t="str">
            <v>M3</v>
          </cell>
          <cell r="K200">
            <v>1.35</v>
          </cell>
        </row>
        <row r="201">
          <cell r="A201">
            <v>401002021</v>
          </cell>
          <cell r="B201" t="str">
            <v>REGULARIZACAO E COMPACTACAO DE ATERRO</v>
          </cell>
          <cell r="C201" t="str">
            <v>M3</v>
          </cell>
          <cell r="D201">
            <v>2.44</v>
          </cell>
          <cell r="E201">
            <v>0</v>
          </cell>
          <cell r="F201">
            <v>2.44</v>
          </cell>
          <cell r="H201" t="str">
            <v>M3</v>
          </cell>
          <cell r="I201">
            <v>2.41</v>
          </cell>
          <cell r="J201">
            <v>0</v>
          </cell>
          <cell r="K201">
            <v>2.41</v>
          </cell>
        </row>
        <row r="202">
          <cell r="A202">
            <v>401002022</v>
          </cell>
          <cell r="B202" t="str">
            <v>COMPACTACAO MECANICA, SEM CONTROLE DO GC (C/ COMPACTADOR PLACA 400 KG)</v>
          </cell>
          <cell r="C202" t="str">
            <v>M3</v>
          </cell>
          <cell r="D202">
            <v>1.24</v>
          </cell>
          <cell r="E202">
            <v>5.18</v>
          </cell>
          <cell r="F202">
            <v>6.42</v>
          </cell>
          <cell r="H202" t="str">
            <v>M3</v>
          </cell>
          <cell r="I202">
            <v>1.24</v>
          </cell>
          <cell r="J202">
            <v>4.8099999999999996</v>
          </cell>
          <cell r="K202">
            <v>6.05</v>
          </cell>
        </row>
        <row r="203">
          <cell r="A203">
            <v>401002023</v>
          </cell>
          <cell r="B203" t="str">
            <v>SINAPI - 100976 - CARGA, MANOBRA E DESCARGA DE SOLOS E MATERIAIS GRANULARES EM CAMINHAO BASCULANTE 18 M3 - CARGA COM PA CARREGADEIRA (CACAMBA DE 1,7 A 2,8 M3 / 128 HP) E DESCARGA LIVRE (UNIDADE: M3). AF_07/2020</v>
          </cell>
          <cell r="C203" t="str">
            <v>M3</v>
          </cell>
          <cell r="F203">
            <v>8.33</v>
          </cell>
          <cell r="H203" t="str">
            <v>M3</v>
          </cell>
          <cell r="K203">
            <v>8.24</v>
          </cell>
        </row>
        <row r="204">
          <cell r="A204">
            <v>401002024</v>
          </cell>
          <cell r="B204" t="str">
            <v>SINAPI - 97083 - COMPACTACAO MECANICA DE SOLO PARA EXECUCAO DE RADIER, PISO DE CONCRETO OU LAJE SOBRE SOLO, COM COMPACTADOR DE SOLOS A PERCUSSAO. AF_09/2021</v>
          </cell>
          <cell r="C204" t="str">
            <v>M2</v>
          </cell>
          <cell r="F204">
            <v>3.17</v>
          </cell>
          <cell r="H204" t="str">
            <v>M2</v>
          </cell>
          <cell r="K204">
            <v>2.95</v>
          </cell>
        </row>
        <row r="205">
          <cell r="A205">
            <v>401002025</v>
          </cell>
          <cell r="B205" t="str">
            <v>SINAPI - 97084 - COMPACTACAO MECANICA DE SOLO PARA EXECUCAO DE RADIER, PISO DE CONCRETO OU LAJE SOBRE SOLO, COM COMPACTADOR DE SOLOS TIPO PLACA VIBRATORIA. AF_09/2021</v>
          </cell>
          <cell r="C205" t="str">
            <v>M2</v>
          </cell>
          <cell r="F205">
            <v>0.66</v>
          </cell>
          <cell r="H205" t="str">
            <v>M2</v>
          </cell>
          <cell r="K205">
            <v>0.61</v>
          </cell>
        </row>
        <row r="206">
          <cell r="A206">
            <v>401002040</v>
          </cell>
          <cell r="B206" t="str">
            <v>SINAPI - 97913 - TRANSPORTE COM CAMINHAO BASCULANTE DE 6 M3, EM VIA URBANA EM REVESTIMENTO PRIMARIO (UNIDADE: M3XKM). AF_07/2020</v>
          </cell>
          <cell r="C206" t="str">
            <v>M3XKM</v>
          </cell>
          <cell r="F206">
            <v>3.17</v>
          </cell>
          <cell r="H206" t="str">
            <v>M3XKM</v>
          </cell>
          <cell r="K206">
            <v>3.12</v>
          </cell>
        </row>
        <row r="207">
          <cell r="A207">
            <v>401002045</v>
          </cell>
          <cell r="B207" t="str">
            <v>SINAPI - 97914 - TRANSPORTE COM CAMINHAO BASCULANTE DE 6 M3, EM VIA URBANA PAVIMENTADA, DMT ATE 30 KM (UNIDADE: M3XKM). AF_07/2020</v>
          </cell>
          <cell r="C207" t="str">
            <v>M3XKM</v>
          </cell>
          <cell r="F207">
            <v>2.9</v>
          </cell>
          <cell r="H207" t="str">
            <v>M3XKM</v>
          </cell>
          <cell r="K207">
            <v>2.86</v>
          </cell>
        </row>
        <row r="209">
          <cell r="B209" t="str">
            <v>DRENAGEM</v>
          </cell>
        </row>
        <row r="211">
          <cell r="A211" t="str">
            <v>CODIGO</v>
          </cell>
          <cell r="B211" t="str">
            <v>S E R V I C O S</v>
          </cell>
          <cell r="D211" t="str">
            <v>MATERIAL</v>
          </cell>
          <cell r="E211" t="str">
            <v>MAO OBRA</v>
          </cell>
          <cell r="F211" t="str">
            <v>TOTAL</v>
          </cell>
          <cell r="I211" t="str">
            <v>MATERIAL</v>
          </cell>
          <cell r="J211" t="str">
            <v>MAO OBRA</v>
          </cell>
          <cell r="K211" t="str">
            <v>TOTAL</v>
          </cell>
        </row>
        <row r="213">
          <cell r="A213">
            <v>501000100</v>
          </cell>
          <cell r="B213" t="str">
            <v>SINAPI - 92210 - TUBO DE CONCRETO PARA REDES COLETORAS DE AGUAS PLUVIAIS, DIAMETRO DE 400 MM, JUNTA RIGIDA, INSTALADO EM LOCAL COM BAIXO NIVEL DE INTERFERENCIAS - FORNECIMENTO E ASSENTAMENTO. AF_03/2024</v>
          </cell>
          <cell r="C213" t="str">
            <v>M</v>
          </cell>
          <cell r="F213">
            <v>165.03</v>
          </cell>
          <cell r="H213" t="str">
            <v>M</v>
          </cell>
          <cell r="K213">
            <v>163.68</v>
          </cell>
        </row>
        <row r="214">
          <cell r="A214">
            <v>501000102</v>
          </cell>
          <cell r="B214" t="str">
            <v>SINAPI - 92212 - TUBO DE CONCRETO PARA REDES COLETORAS DE AGUAS PLUVIAIS, DIAMETRO DE 600 MM, JUNTA RIGIDA, INSTALADO EM LOCAL COM BAIXO NIVEL DE INTERFERENCIAS - FORNECIMENTO E ASSENTAMENTO. AF_03/2024</v>
          </cell>
          <cell r="C214" t="str">
            <v>M</v>
          </cell>
          <cell r="F214">
            <v>307.91000000000003</v>
          </cell>
          <cell r="H214" t="str">
            <v>M</v>
          </cell>
          <cell r="K214">
            <v>305.81</v>
          </cell>
        </row>
        <row r="215">
          <cell r="A215">
            <v>501000104</v>
          </cell>
          <cell r="B215" t="str">
            <v>SINAPI - 92214 - TUBO DE CONCRETO PARA REDES COLETORAS DE AGUAS PLUVIAIS, DIAMETRO DE 800 MM, JUNTA RIGIDA, INSTALADO EM LOCAL COM BAIXO NIVEL DE INTERFERENCIAS - FORNECIMENTO E ASSENTAMENTO. AF_03/2024</v>
          </cell>
          <cell r="C215" t="str">
            <v>M</v>
          </cell>
          <cell r="F215">
            <v>497.89</v>
          </cell>
          <cell r="H215" t="str">
            <v>M</v>
          </cell>
          <cell r="K215">
            <v>495.02</v>
          </cell>
        </row>
        <row r="216">
          <cell r="A216">
            <v>501000106</v>
          </cell>
          <cell r="B216" t="str">
            <v>SINAPI - 92216 - TUBO DE CONCRETO PARA REDES COLETORAS DE AGUAS PLUVIAIS, DIAMETRO DE 1000 MM, JUNTA RIGIDA, INSTALADO EM LOCAL COM BAIXO NIVEL DE INTERFERENCIAS - FORNECIMENTO E ASSENTAMENTO. AF_03/2024</v>
          </cell>
          <cell r="C216" t="str">
            <v>M</v>
          </cell>
          <cell r="F216">
            <v>592.26</v>
          </cell>
          <cell r="H216" t="str">
            <v>M</v>
          </cell>
          <cell r="K216">
            <v>588.58000000000004</v>
          </cell>
        </row>
        <row r="217">
          <cell r="A217">
            <v>501000108</v>
          </cell>
          <cell r="B217" t="str">
            <v>SINAPI - 92816 - TUBO DE CONCRETO PARA REDES COLETORAS DE AGUAS PLUVIAIS, DIAMETRO DE 1200 MM, JUNTA RIGIDA, INSTALADO EM LOCAL COM BAIXO NIVEL DE INTERFERENCIAS - FORNECIMENTO E ASSENTAMENTO. AF_03/2024</v>
          </cell>
          <cell r="C217" t="str">
            <v>M</v>
          </cell>
          <cell r="F217">
            <v>860.42</v>
          </cell>
          <cell r="H217" t="str">
            <v>M</v>
          </cell>
          <cell r="K217">
            <v>855.94</v>
          </cell>
        </row>
        <row r="218">
          <cell r="A218">
            <v>501000110</v>
          </cell>
          <cell r="B218" t="str">
            <v>SINAPI - 92818 - TUBO DE CONCRETO PARA REDES COLETORAS DE AGUAS PLUVIAIS, DIAMETRO DE 1500 MM, JUNTA RIGIDA, INSTALADO EM LOCAL COM BAIXO NIVEL DE INTERFERENCIAS - FORNECIMENTO E ASSENTAMENTO. AF_03/2024</v>
          </cell>
          <cell r="C218" t="str">
            <v>M</v>
          </cell>
          <cell r="F218">
            <v>1229.57</v>
          </cell>
          <cell r="H218" t="str">
            <v>M</v>
          </cell>
          <cell r="K218">
            <v>1223.8499999999999</v>
          </cell>
        </row>
        <row r="219">
          <cell r="A219">
            <v>501000115</v>
          </cell>
          <cell r="B219" t="str">
            <v>TUBOS DE CONCRETO POROSOS, COM 200 MM DE DIAMETRO, PARA DRENOS, EM CONCRETO SIMPLES, MACHO-FEMEA</v>
          </cell>
          <cell r="C219" t="str">
            <v>M</v>
          </cell>
          <cell r="D219">
            <v>43.11</v>
          </cell>
          <cell r="E219">
            <v>21.74</v>
          </cell>
          <cell r="F219">
            <v>64.849999999999994</v>
          </cell>
          <cell r="H219" t="str">
            <v>M</v>
          </cell>
          <cell r="I219">
            <v>43.11</v>
          </cell>
          <cell r="J219">
            <v>20.149999999999999</v>
          </cell>
          <cell r="K219">
            <v>63.26</v>
          </cell>
        </row>
        <row r="220">
          <cell r="A220">
            <v>501000117</v>
          </cell>
          <cell r="B220" t="str">
            <v>FORNECIMENTO E ASSENTAMENTO DE BRITA 2 - DRENOS E FILTROS</v>
          </cell>
          <cell r="C220" t="str">
            <v>M3</v>
          </cell>
          <cell r="D220">
            <v>104.37</v>
          </cell>
          <cell r="E220">
            <v>20.74</v>
          </cell>
          <cell r="F220">
            <v>125.11</v>
          </cell>
          <cell r="H220" t="str">
            <v>M3</v>
          </cell>
          <cell r="I220">
            <v>104.37</v>
          </cell>
          <cell r="J220">
            <v>19.260000000000002</v>
          </cell>
          <cell r="K220">
            <v>123.63</v>
          </cell>
        </row>
        <row r="221">
          <cell r="A221">
            <v>501000125</v>
          </cell>
          <cell r="B221" t="str">
            <v>SINAPI - 98546 - IMPERMEABILIZACAO DE SUPERFICIE COM MANTA ASFALTICA, UMA CAMADA, INCLUSIVE APLICACAO DE PRIMER ASFALTICO, E=4MM. AF_09/2023</v>
          </cell>
          <cell r="C221" t="str">
            <v>M2</v>
          </cell>
          <cell r="F221">
            <v>114.55</v>
          </cell>
          <cell r="H221" t="str">
            <v>M2</v>
          </cell>
          <cell r="K221">
            <v>112.38</v>
          </cell>
        </row>
        <row r="222">
          <cell r="A222">
            <v>501000130</v>
          </cell>
          <cell r="B222" t="str">
            <v>TAMPAO DE FERRO FUNDIDO (T-170) PARA POCOS DE VISITA, ASSENTADO COM ARGAMASSA DE CIMENTO E AREIA NO TRACO 1:3</v>
          </cell>
          <cell r="C222" t="str">
            <v>UN</v>
          </cell>
          <cell r="D222">
            <v>697.68</v>
          </cell>
          <cell r="E222">
            <v>69.73</v>
          </cell>
          <cell r="F222">
            <v>767.41</v>
          </cell>
          <cell r="H222" t="str">
            <v>UN</v>
          </cell>
          <cell r="I222">
            <v>697.68</v>
          </cell>
          <cell r="J222">
            <v>64.53</v>
          </cell>
          <cell r="K222">
            <v>762.21</v>
          </cell>
        </row>
        <row r="223">
          <cell r="A223">
            <v>501000135</v>
          </cell>
          <cell r="B223" t="str">
            <v>ESGOTAMENTO DE AGUA DE LENCOL FREATICO, COM BOMBA ELETRICA, DE 3" DE RECALQUE</v>
          </cell>
          <cell r="C223" t="str">
            <v>M3</v>
          </cell>
          <cell r="D223">
            <v>0.12</v>
          </cell>
          <cell r="E223">
            <v>0</v>
          </cell>
          <cell r="F223">
            <v>0.12</v>
          </cell>
          <cell r="H223" t="str">
            <v>M3</v>
          </cell>
          <cell r="I223">
            <v>0.12</v>
          </cell>
          <cell r="J223">
            <v>0</v>
          </cell>
          <cell r="K223">
            <v>0.12</v>
          </cell>
        </row>
        <row r="224">
          <cell r="A224">
            <v>501000137</v>
          </cell>
          <cell r="B224" t="str">
            <v>ENROCAMENTO COM PEDRA DE MAO, MEDIDO NO VOLUME ACABADO</v>
          </cell>
          <cell r="C224" t="str">
            <v>M3</v>
          </cell>
          <cell r="D224">
            <v>102.23</v>
          </cell>
          <cell r="E224">
            <v>207.4</v>
          </cell>
          <cell r="F224">
            <v>309.63</v>
          </cell>
          <cell r="H224" t="str">
            <v>M3</v>
          </cell>
          <cell r="I224">
            <v>102.23</v>
          </cell>
          <cell r="J224">
            <v>192.6</v>
          </cell>
          <cell r="K224">
            <v>294.83</v>
          </cell>
        </row>
        <row r="225">
          <cell r="A225">
            <v>501000139</v>
          </cell>
          <cell r="B225" t="str">
            <v>SINAPI - 102487 - CONCRETO CICLOPICO FCK = 15MPA, 30% PEDRA DE MAO EM VOLUME REAL, INCLUSIVE LANCAMENTO. AF_05/2021</v>
          </cell>
          <cell r="C225" t="str">
            <v>M3</v>
          </cell>
          <cell r="F225">
            <v>567.14</v>
          </cell>
          <cell r="H225" t="str">
            <v>M3</v>
          </cell>
          <cell r="K225">
            <v>548.98</v>
          </cell>
        </row>
        <row r="226">
          <cell r="A226">
            <v>501000145</v>
          </cell>
          <cell r="B226" t="str">
            <v>EMBOCO OU MASSA UNICA EM ARGAMASSA TRACO 1:2:8, PREPARO MANUAL, ESP=25MM</v>
          </cell>
          <cell r="C226" t="str">
            <v>M2</v>
          </cell>
          <cell r="D226">
            <v>21.68</v>
          </cell>
          <cell r="E226">
            <v>36.25</v>
          </cell>
          <cell r="F226">
            <v>57.93</v>
          </cell>
          <cell r="H226" t="str">
            <v>M2</v>
          </cell>
          <cell r="I226">
            <v>21.16</v>
          </cell>
          <cell r="J226">
            <v>33.549999999999997</v>
          </cell>
          <cell r="K226">
            <v>54.71</v>
          </cell>
        </row>
        <row r="227">
          <cell r="A227">
            <v>501000147</v>
          </cell>
          <cell r="B227" t="str">
            <v>POCO DE VISITA COM CHAMINE DE ALTURA 1,00M DE ALTURA - ANEXO D-120, PARA OS TUBOS:- PV 400 MM</v>
          </cell>
          <cell r="C227" t="str">
            <v>UN</v>
          </cell>
          <cell r="D227">
            <v>3187.74</v>
          </cell>
          <cell r="E227">
            <v>2783.21</v>
          </cell>
          <cell r="F227">
            <v>5970.95</v>
          </cell>
          <cell r="H227" t="str">
            <v>UN</v>
          </cell>
          <cell r="I227">
            <v>3187.74</v>
          </cell>
          <cell r="J227">
            <v>2576.75</v>
          </cell>
          <cell r="K227">
            <v>5764.49</v>
          </cell>
        </row>
        <row r="228">
          <cell r="A228">
            <v>501000148</v>
          </cell>
          <cell r="B228" t="str">
            <v>- PV 600 MM</v>
          </cell>
          <cell r="C228" t="str">
            <v>UN</v>
          </cell>
          <cell r="D228">
            <v>3187.75</v>
          </cell>
          <cell r="E228">
            <v>2783.21</v>
          </cell>
          <cell r="F228">
            <v>5970.96</v>
          </cell>
          <cell r="H228" t="str">
            <v>UN</v>
          </cell>
          <cell r="I228">
            <v>3187.75</v>
          </cell>
          <cell r="J228">
            <v>2576.75</v>
          </cell>
          <cell r="K228">
            <v>5764.5</v>
          </cell>
        </row>
        <row r="229">
          <cell r="A229">
            <v>501000150</v>
          </cell>
          <cell r="B229" t="str">
            <v>- PV 800 MM</v>
          </cell>
          <cell r="C229" t="str">
            <v>UN</v>
          </cell>
          <cell r="D229">
            <v>4093.87</v>
          </cell>
          <cell r="E229">
            <v>3661.74</v>
          </cell>
          <cell r="F229">
            <v>7755.61</v>
          </cell>
          <cell r="H229" t="str">
            <v>UN</v>
          </cell>
          <cell r="I229">
            <v>4093.87</v>
          </cell>
          <cell r="J229">
            <v>3390.23</v>
          </cell>
          <cell r="K229">
            <v>7484.1</v>
          </cell>
        </row>
        <row r="230">
          <cell r="A230">
            <v>501000151</v>
          </cell>
          <cell r="B230" t="str">
            <v>- PV 1000 MM</v>
          </cell>
          <cell r="C230" t="str">
            <v>UN</v>
          </cell>
          <cell r="D230">
            <v>4332.26</v>
          </cell>
          <cell r="E230">
            <v>3893.43</v>
          </cell>
          <cell r="F230">
            <v>8225.69</v>
          </cell>
          <cell r="H230" t="str">
            <v>UN</v>
          </cell>
          <cell r="I230">
            <v>4332.26</v>
          </cell>
          <cell r="J230">
            <v>3604.75</v>
          </cell>
          <cell r="K230">
            <v>7937.01</v>
          </cell>
        </row>
        <row r="231">
          <cell r="A231">
            <v>501000152</v>
          </cell>
          <cell r="B231" t="str">
            <v>- PV 1200 MM</v>
          </cell>
          <cell r="C231" t="str">
            <v>UN</v>
          </cell>
          <cell r="D231">
            <v>5131.37</v>
          </cell>
          <cell r="E231">
            <v>4773.42</v>
          </cell>
          <cell r="F231">
            <v>9904.7900000000009</v>
          </cell>
          <cell r="H231" t="str">
            <v>UN</v>
          </cell>
          <cell r="I231">
            <v>5131.37</v>
          </cell>
          <cell r="J231">
            <v>4419.4799999999996</v>
          </cell>
          <cell r="K231">
            <v>9550.85</v>
          </cell>
        </row>
        <row r="232">
          <cell r="A232">
            <v>501000153</v>
          </cell>
          <cell r="B232" t="str">
            <v>- PV 1500 MM</v>
          </cell>
          <cell r="C232" t="str">
            <v>UN</v>
          </cell>
          <cell r="D232">
            <v>6149.07</v>
          </cell>
          <cell r="E232">
            <v>5907.04</v>
          </cell>
          <cell r="F232">
            <v>12056.11</v>
          </cell>
          <cell r="H232" t="str">
            <v>UN</v>
          </cell>
          <cell r="I232">
            <v>6149.07</v>
          </cell>
          <cell r="J232">
            <v>5469.04</v>
          </cell>
          <cell r="K232">
            <v>11618.11</v>
          </cell>
        </row>
        <row r="233">
          <cell r="A233">
            <v>501000160</v>
          </cell>
          <cell r="B233" t="str">
            <v>EXECUCAO DE BOCA DE LOBO, NO(S) TIPO(S):- BL-02 - ANEXO D-122</v>
          </cell>
          <cell r="C233" t="str">
            <v>UN</v>
          </cell>
          <cell r="D233">
            <v>1896.53</v>
          </cell>
          <cell r="E233">
            <v>2904.37</v>
          </cell>
          <cell r="F233">
            <v>4800.8999999999996</v>
          </cell>
          <cell r="H233" t="str">
            <v>UN</v>
          </cell>
          <cell r="I233">
            <v>1896.53</v>
          </cell>
          <cell r="J233">
            <v>2691.93</v>
          </cell>
          <cell r="K233">
            <v>4588.46</v>
          </cell>
        </row>
        <row r="234">
          <cell r="A234">
            <v>501000162</v>
          </cell>
          <cell r="B234" t="str">
            <v>- BL-04 - ANEXO D-124</v>
          </cell>
          <cell r="C234" t="str">
            <v>UN</v>
          </cell>
          <cell r="D234">
            <v>2868.71</v>
          </cell>
          <cell r="E234">
            <v>4158.4799999999996</v>
          </cell>
          <cell r="F234">
            <v>7027.19</v>
          </cell>
          <cell r="H234" t="str">
            <v>UN</v>
          </cell>
          <cell r="I234">
            <v>2868.71</v>
          </cell>
          <cell r="J234">
            <v>3854.15</v>
          </cell>
          <cell r="K234">
            <v>6722.86</v>
          </cell>
        </row>
        <row r="235">
          <cell r="B235" t="str">
            <v>*  FORMAS</v>
          </cell>
        </row>
        <row r="236">
          <cell r="A236">
            <v>601001000</v>
          </cell>
          <cell r="B236" t="str">
            <v>FABRICACAO, MONTAGEM E DESMONTAGEM DE FORMA PARA FUNDACAO EM TABUAS DE 30CM E SARRAFOS 2,5X7,5CM, REAPROVEITAMENTO DE 2 VEZES</v>
          </cell>
          <cell r="C236" t="str">
            <v>M2</v>
          </cell>
          <cell r="D236">
            <v>45.99</v>
          </cell>
          <cell r="E236">
            <v>62.74</v>
          </cell>
          <cell r="F236">
            <v>108.73</v>
          </cell>
          <cell r="H236" t="str">
            <v>M2</v>
          </cell>
          <cell r="I236">
            <v>45.23</v>
          </cell>
          <cell r="J236">
            <v>57.89</v>
          </cell>
          <cell r="K236">
            <v>103.12</v>
          </cell>
        </row>
        <row r="237">
          <cell r="A237">
            <v>601001001</v>
          </cell>
          <cell r="B237" t="str">
            <v>FABRICACAO, MONTAGEM E DESMONTAGEM DE FORMA PARA FUNDACAO EM TABUAS DE 30CM E SARRAFOS 2,5X7,5CM, APROVEITAMENTO DE 1 VEZ</v>
          </cell>
          <cell r="C237" t="str">
            <v>M2</v>
          </cell>
          <cell r="D237">
            <v>75.430000000000007</v>
          </cell>
          <cell r="E237">
            <v>62.74</v>
          </cell>
          <cell r="F237">
            <v>138.16999999999999</v>
          </cell>
          <cell r="H237" t="str">
            <v>M2</v>
          </cell>
          <cell r="I237">
            <v>74.67</v>
          </cell>
          <cell r="J237">
            <v>57.89</v>
          </cell>
          <cell r="K237">
            <v>132.56</v>
          </cell>
        </row>
        <row r="238">
          <cell r="A238">
            <v>601001007</v>
          </cell>
          <cell r="B238" t="str">
            <v>FABRICACAO, MONTAGEM E DESMONTAGEM DE FORMA EM CHAPA DE MADEIRA TIPO RESINADA DE 8 A 12MM DE ESPESSURA, REAPROVEITAMENTO DE 2 VEZES</v>
          </cell>
          <cell r="C238" t="str">
            <v>M2</v>
          </cell>
          <cell r="D238">
            <v>76.22</v>
          </cell>
          <cell r="E238">
            <v>40.369999999999997</v>
          </cell>
          <cell r="F238">
            <v>116.59</v>
          </cell>
          <cell r="H238" t="str">
            <v>M2</v>
          </cell>
          <cell r="I238">
            <v>75.459999999999994</v>
          </cell>
          <cell r="J238">
            <v>37.25</v>
          </cell>
          <cell r="K238">
            <v>112.71</v>
          </cell>
        </row>
        <row r="239">
          <cell r="A239">
            <v>601001008</v>
          </cell>
          <cell r="B239" t="str">
            <v>FABRICACAO, MONTAGEM E DESMONTAGEM DE FORMA EM CHAPA DE MADEIRA TIPO RESINADA DE 8 A 12MM DE ESPESSURA, REAPROVEIRAMENTO DE 4 VEZES</v>
          </cell>
          <cell r="C239" t="str">
            <v>M2</v>
          </cell>
          <cell r="D239">
            <v>47.58</v>
          </cell>
          <cell r="E239">
            <v>40.369999999999997</v>
          </cell>
          <cell r="F239">
            <v>87.95</v>
          </cell>
          <cell r="H239" t="str">
            <v>M2</v>
          </cell>
          <cell r="I239">
            <v>46.82</v>
          </cell>
          <cell r="J239">
            <v>37.25</v>
          </cell>
          <cell r="K239">
            <v>84.07</v>
          </cell>
        </row>
        <row r="240">
          <cell r="A240">
            <v>601001010</v>
          </cell>
          <cell r="B240" t="str">
            <v>FABRICACAO, MONTAGEM E DESMONTAGEM DE FORMA EM CHAPA DE MADEIRA COMPENSADA PLASTIFICADA E=18MM, 4 UTILIZACOES, INCLUSO TRAVAMENTOS METALICOS</v>
          </cell>
          <cell r="C240" t="str">
            <v>M2</v>
          </cell>
          <cell r="D240">
            <v>92.44</v>
          </cell>
          <cell r="E240">
            <v>40.369999999999997</v>
          </cell>
          <cell r="F240">
            <v>132.81</v>
          </cell>
          <cell r="H240" t="str">
            <v>M2</v>
          </cell>
          <cell r="I240">
            <v>91.68</v>
          </cell>
          <cell r="J240">
            <v>37.25</v>
          </cell>
          <cell r="K240">
            <v>128.93</v>
          </cell>
        </row>
        <row r="241">
          <cell r="A241">
            <v>601001012</v>
          </cell>
          <cell r="B241" t="str">
            <v>FABRICACAO, MONTAGEM E DESMONTAGEM DE FORMA EM CHAPA DE MADEIRA TIPO PLASTIFICADA DE 12 MM DE ESPESSURA, REAPROVEITAMENTO DE 2 VEZES</v>
          </cell>
          <cell r="C241" t="str">
            <v>M2</v>
          </cell>
          <cell r="D241">
            <v>98.25</v>
          </cell>
          <cell r="E241">
            <v>40.369999999999997</v>
          </cell>
          <cell r="F241">
            <v>138.62</v>
          </cell>
          <cell r="H241" t="str">
            <v>M2</v>
          </cell>
          <cell r="I241">
            <v>97.49</v>
          </cell>
          <cell r="J241">
            <v>37.25</v>
          </cell>
          <cell r="K241">
            <v>134.74</v>
          </cell>
        </row>
        <row r="242">
          <cell r="A242">
            <v>601001013</v>
          </cell>
          <cell r="B242" t="str">
            <v>FABRICACAO, MONTAGEM E DESMONTAGEM DE FORMA EM CHAPA DE MADEIRA TIPO PLASTIFICADA DE 12 MM DE ESPESSURA, REAPROVEITAMENTO DE 4 VEZES</v>
          </cell>
          <cell r="C242" t="str">
            <v>M2</v>
          </cell>
          <cell r="D242">
            <v>58.59</v>
          </cell>
          <cell r="E242">
            <v>40.369999999999997</v>
          </cell>
          <cell r="F242">
            <v>98.96</v>
          </cell>
          <cell r="H242" t="str">
            <v>M2</v>
          </cell>
          <cell r="I242">
            <v>57.83</v>
          </cell>
          <cell r="J242">
            <v>37.25</v>
          </cell>
          <cell r="K242">
            <v>95.08</v>
          </cell>
        </row>
        <row r="243">
          <cell r="A243">
            <v>601001014</v>
          </cell>
          <cell r="B243" t="str">
            <v>SINAPI - 92486 - MONTAGEM E DESMONTAGEM DE FORMA DE LAJE MACICA, PE-DIREITO SIMPLES, EM MADEIRA SERRADA, 4 UTILIZACOES. AF_09/2020</v>
          </cell>
          <cell r="C243" t="str">
            <v>M2</v>
          </cell>
          <cell r="F243">
            <v>155.94</v>
          </cell>
          <cell r="H243" t="str">
            <v>M2</v>
          </cell>
          <cell r="K243">
            <v>149.47999999999999</v>
          </cell>
        </row>
        <row r="244">
          <cell r="A244">
            <v>601001016</v>
          </cell>
          <cell r="B244" t="str">
            <v>CIMBRAMENTO DE MADEIRA PARA ALTURAS ATE 4M, ESTRUTURA LEVES - FORNECIMENTO E MONTAGEM</v>
          </cell>
          <cell r="C244" t="str">
            <v>M3</v>
          </cell>
          <cell r="D244">
            <v>16.07</v>
          </cell>
          <cell r="E244">
            <v>33.729999999999997</v>
          </cell>
          <cell r="F244">
            <v>49.8</v>
          </cell>
          <cell r="H244" t="str">
            <v>M3</v>
          </cell>
          <cell r="I244">
            <v>16.07</v>
          </cell>
          <cell r="J244">
            <v>31.21</v>
          </cell>
          <cell r="K244">
            <v>47.28</v>
          </cell>
        </row>
        <row r="245">
          <cell r="A245">
            <v>601001018</v>
          </cell>
          <cell r="B245" t="str">
            <v>CIMBRAMENTO PARA GALERIAS RETANGULARES</v>
          </cell>
          <cell r="C245" t="str">
            <v>M3</v>
          </cell>
          <cell r="D245">
            <v>16.63</v>
          </cell>
          <cell r="E245">
            <v>43.01</v>
          </cell>
          <cell r="F245">
            <v>59.64</v>
          </cell>
          <cell r="H245" t="str">
            <v>M3</v>
          </cell>
          <cell r="I245">
            <v>16.63</v>
          </cell>
          <cell r="J245">
            <v>39.78</v>
          </cell>
          <cell r="K245">
            <v>56.41</v>
          </cell>
        </row>
        <row r="246">
          <cell r="A246">
            <v>601002010</v>
          </cell>
          <cell r="B246" t="str">
            <v>TELA DE ACO MALHA 15X15, 4,2MM REF. EAQ 92 DA TELCON - FORNECIMENTO E COLOCACAO</v>
          </cell>
          <cell r="C246" t="str">
            <v>M2</v>
          </cell>
          <cell r="D246">
            <v>12.72</v>
          </cell>
          <cell r="E246">
            <v>1.35</v>
          </cell>
          <cell r="F246">
            <v>14.07</v>
          </cell>
          <cell r="H246" t="str">
            <v>M2</v>
          </cell>
          <cell r="I246">
            <v>12.72</v>
          </cell>
          <cell r="J246">
            <v>1.25</v>
          </cell>
          <cell r="K246">
            <v>13.97</v>
          </cell>
        </row>
        <row r="247">
          <cell r="A247">
            <v>601002015</v>
          </cell>
          <cell r="B247" t="str">
            <v>ARMACAO EM TELA DE ACO SOLDADA NERVURADA Q-138, ACO CA-60, 4,2MM, MALHA 10X10CM</v>
          </cell>
          <cell r="C247" t="str">
            <v>M2</v>
          </cell>
          <cell r="D247">
            <v>18.88</v>
          </cell>
          <cell r="E247">
            <v>0.77</v>
          </cell>
          <cell r="F247">
            <v>19.649999999999999</v>
          </cell>
          <cell r="H247" t="str">
            <v>M2</v>
          </cell>
          <cell r="I247">
            <v>18.88</v>
          </cell>
          <cell r="J247">
            <v>0.7</v>
          </cell>
          <cell r="K247">
            <v>19.579999999999998</v>
          </cell>
        </row>
        <row r="248">
          <cell r="A248">
            <v>601002100</v>
          </cell>
          <cell r="B248" t="str">
            <v>ARMACAO DE BLOCO, VIGA BALDRAME E SAPATA UTILIZANDO ACO CA-60 DIAM. 4,2MM - FORNECIMENTO, CORTE, DOBRA E COLOCACAO (C/ PERDA DE 7%)</v>
          </cell>
          <cell r="C248" t="str">
            <v>KG</v>
          </cell>
          <cell r="D248">
            <v>9.2799999999999994</v>
          </cell>
          <cell r="E248">
            <v>9.02</v>
          </cell>
          <cell r="F248">
            <v>18.3</v>
          </cell>
          <cell r="H248" t="str">
            <v>KG</v>
          </cell>
          <cell r="I248">
            <v>9.2799999999999994</v>
          </cell>
          <cell r="J248">
            <v>8.33</v>
          </cell>
          <cell r="K248">
            <v>17.61</v>
          </cell>
        </row>
        <row r="249">
          <cell r="A249">
            <v>601002105</v>
          </cell>
          <cell r="B249" t="str">
            <v>ARMACAO DE BLOCO, VIGA BALDRAME E SAPATA UTILIZANDO ACO CA-60 DIAM. 5,0MM - FORNECIMENTO, CORTE, DOBRA E COLOCACAO (C/ PERDA DE 7%)</v>
          </cell>
          <cell r="C249" t="str">
            <v>KG</v>
          </cell>
          <cell r="D249">
            <v>9.2799999999999994</v>
          </cell>
          <cell r="E249">
            <v>8</v>
          </cell>
          <cell r="F249">
            <v>17.28</v>
          </cell>
          <cell r="H249" t="str">
            <v>KG</v>
          </cell>
          <cell r="I249">
            <v>9.2799999999999994</v>
          </cell>
          <cell r="J249">
            <v>7.38</v>
          </cell>
          <cell r="K249">
            <v>16.66</v>
          </cell>
        </row>
        <row r="250">
          <cell r="A250">
            <v>601002110</v>
          </cell>
          <cell r="B250" t="str">
            <v>ARMACAO DE BLOCO, VIGA BALDRAME E SAPATA UTILIZANDO ACO CA-50, MEDIA, DIAM. 6,3MM - FORNECIMENTO, CORTE, DOBRA E COLOCACAO (C/ PERDA DE 7%)</v>
          </cell>
          <cell r="C250" t="str">
            <v>KG</v>
          </cell>
          <cell r="D250">
            <v>10.08</v>
          </cell>
          <cell r="E250">
            <v>5.79</v>
          </cell>
          <cell r="F250">
            <v>15.87</v>
          </cell>
          <cell r="H250" t="str">
            <v>KG</v>
          </cell>
          <cell r="I250">
            <v>10.08</v>
          </cell>
          <cell r="J250">
            <v>5.35</v>
          </cell>
          <cell r="K250">
            <v>15.43</v>
          </cell>
        </row>
        <row r="251">
          <cell r="A251">
            <v>601002115</v>
          </cell>
          <cell r="B251" t="str">
            <v>ARMACAO DE BLOCO, VIGA BALDRAME E SAPATA UTILIZANDO ACO CA-50, MEDIA, DIAM. 8,0MM - FORNECIMENTO, CORTE, DOBRA E COLOCACAO (C/ PERDA DE 11%)</v>
          </cell>
          <cell r="C251" t="str">
            <v>KG</v>
          </cell>
          <cell r="D251">
            <v>10.37</v>
          </cell>
          <cell r="E251">
            <v>4.21</v>
          </cell>
          <cell r="F251">
            <v>14.58</v>
          </cell>
          <cell r="H251" t="str">
            <v>KG</v>
          </cell>
          <cell r="I251">
            <v>10.37</v>
          </cell>
          <cell r="J251">
            <v>3.89</v>
          </cell>
          <cell r="K251">
            <v>14.26</v>
          </cell>
        </row>
        <row r="252">
          <cell r="A252">
            <v>601002120</v>
          </cell>
          <cell r="B252" t="str">
            <v>ARMACAO DE BLOCO, VIGA BALDRAME E SAPATA UTILIZANDO ACO CA-50, MEDIA, DIAM. 10,0MM - FORNECIMENTO, CORTE, DOBRA E COLOCACAO (C/ PERDA DE 11%)</v>
          </cell>
          <cell r="C252" t="str">
            <v>KG</v>
          </cell>
          <cell r="D252">
            <v>9.77</v>
          </cell>
          <cell r="E252">
            <v>3.14</v>
          </cell>
          <cell r="F252">
            <v>12.91</v>
          </cell>
          <cell r="H252" t="str">
            <v>KG</v>
          </cell>
          <cell r="I252">
            <v>9.77</v>
          </cell>
          <cell r="J252">
            <v>2.89</v>
          </cell>
          <cell r="K252">
            <v>12.66</v>
          </cell>
        </row>
        <row r="253">
          <cell r="A253">
            <v>601002125</v>
          </cell>
          <cell r="B253" t="str">
            <v>ARMACAO DE BLOCO, VIGA BALDRAME E SAPATA UTILIZANDO ACO CA-50, MEDIA, DIAM. 12,5MM - FORNECIMENTO, CORTE, DOBRA E COLOCACAO (C/ PERDA DE 11%)</v>
          </cell>
          <cell r="C253" t="str">
            <v>KG</v>
          </cell>
          <cell r="D253">
            <v>8.49</v>
          </cell>
          <cell r="E253">
            <v>2.34</v>
          </cell>
          <cell r="F253">
            <v>10.83</v>
          </cell>
          <cell r="H253" t="str">
            <v>KG</v>
          </cell>
          <cell r="I253">
            <v>8.49</v>
          </cell>
          <cell r="J253">
            <v>2.15</v>
          </cell>
          <cell r="K253">
            <v>10.64</v>
          </cell>
        </row>
        <row r="254">
          <cell r="A254">
            <v>601002130</v>
          </cell>
          <cell r="B254" t="str">
            <v>ARMACAO DE BLOCO, VIGA BALDRAME E SAPATA UTILIZANDO ACO CA-50, GROSSA, DIAM. 16,0MM - FORNECIMENTO, CORTE, DOBRA E COLOCACAO (C/ PERDA DE 11%)</v>
          </cell>
          <cell r="C254" t="str">
            <v>KG</v>
          </cell>
          <cell r="D254">
            <v>8.4700000000000006</v>
          </cell>
          <cell r="E254">
            <v>1.65</v>
          </cell>
          <cell r="F254">
            <v>10.119999999999999</v>
          </cell>
          <cell r="H254" t="str">
            <v>KG</v>
          </cell>
          <cell r="I254">
            <v>8.4700000000000006</v>
          </cell>
          <cell r="J254">
            <v>1.53</v>
          </cell>
          <cell r="K254">
            <v>10</v>
          </cell>
        </row>
        <row r="255">
          <cell r="A255">
            <v>601002135</v>
          </cell>
          <cell r="B255" t="str">
            <v>ARMACAO DE BLOCO, VIGA BALDRAME E SAPATA UTILIZANDO ACO CA-50, GROSSA, DIAM. 20,0MM - FORNECIMENTO, CORTE, DOBRA E COLOCACAO (C/ PERDA DE 14%)</v>
          </cell>
          <cell r="C255" t="str">
            <v>KG</v>
          </cell>
          <cell r="D255">
            <v>9.92</v>
          </cell>
          <cell r="E255">
            <v>1.21</v>
          </cell>
          <cell r="F255">
            <v>11.13</v>
          </cell>
          <cell r="H255" t="str">
            <v>KG</v>
          </cell>
          <cell r="I255">
            <v>9.92</v>
          </cell>
          <cell r="J255">
            <v>1.1200000000000001</v>
          </cell>
          <cell r="K255">
            <v>11.04</v>
          </cell>
        </row>
        <row r="256">
          <cell r="A256">
            <v>601002150</v>
          </cell>
          <cell r="B256" t="str">
            <v>ARMACAO DE PILAR OU VIGA DE ESTRUTURA UTILIZANDO ACO CA-60 DIAM. 4,2MM - FORNECIMENTO, CORTE, DOBRA E COLOCACAO (C/ PERDA DE 7%)</v>
          </cell>
          <cell r="C256" t="str">
            <v>KG</v>
          </cell>
          <cell r="D256">
            <v>9.11</v>
          </cell>
          <cell r="E256">
            <v>5.8</v>
          </cell>
          <cell r="F256">
            <v>14.91</v>
          </cell>
          <cell r="H256" t="str">
            <v>KG</v>
          </cell>
          <cell r="I256">
            <v>9.11</v>
          </cell>
          <cell r="J256">
            <v>5.36</v>
          </cell>
          <cell r="K256">
            <v>14.47</v>
          </cell>
        </row>
        <row r="257">
          <cell r="A257">
            <v>601002155</v>
          </cell>
          <cell r="B257" t="str">
            <v>ARMACAO DE PILAR OU VIGA DE ESTRUTURA UTILIZANDO ACO CA-60 DIAM. 5,0MM - FORNECIMENTO, CORTE, DOBRA E COLOCACAO (C/ PERDA DE 7%)</v>
          </cell>
          <cell r="C257" t="str">
            <v>KG</v>
          </cell>
          <cell r="D257">
            <v>9.11</v>
          </cell>
          <cell r="E257">
            <v>4.78</v>
          </cell>
          <cell r="F257">
            <v>13.89</v>
          </cell>
          <cell r="H257" t="str">
            <v>KG</v>
          </cell>
          <cell r="I257">
            <v>9.11</v>
          </cell>
          <cell r="J257">
            <v>4.42</v>
          </cell>
          <cell r="K257">
            <v>13.53</v>
          </cell>
        </row>
        <row r="258">
          <cell r="A258">
            <v>601002160</v>
          </cell>
          <cell r="B258" t="str">
            <v>ARMACAO DE PILAR OU VIGA DE ESTRUTURA UTILIZANDO ACO CA-50, MEDIA, DIAM. 6,3MM - FORNECIMENTO, CORTE, DOBRA E COLOCACAO (C/ PERDA DE 7%)</v>
          </cell>
          <cell r="C258" t="str">
            <v>KG</v>
          </cell>
          <cell r="D258">
            <v>10.029999999999999</v>
          </cell>
          <cell r="E258">
            <v>3.19</v>
          </cell>
          <cell r="F258">
            <v>13.22</v>
          </cell>
          <cell r="H258" t="str">
            <v>KG</v>
          </cell>
          <cell r="I258">
            <v>10.029999999999999</v>
          </cell>
          <cell r="J258">
            <v>2.94</v>
          </cell>
          <cell r="K258">
            <v>12.97</v>
          </cell>
        </row>
        <row r="259">
          <cell r="A259">
            <v>601002165</v>
          </cell>
          <cell r="B259" t="str">
            <v>ARMACAO DE PILAR OU VIGA DE ESTRUTURA UTILIZANDO ACO CA-50, MEDIA, DIAM. 8,0MM - FORNECIMENTO, CORTE, DOBRA E COLOCACAO (C/ PERDA DE 11%)</v>
          </cell>
          <cell r="C259" t="str">
            <v>KG</v>
          </cell>
          <cell r="D259">
            <v>10.38</v>
          </cell>
          <cell r="E259">
            <v>2.09</v>
          </cell>
          <cell r="F259">
            <v>12.47</v>
          </cell>
          <cell r="H259" t="str">
            <v>KG</v>
          </cell>
          <cell r="I259">
            <v>10.38</v>
          </cell>
          <cell r="J259">
            <v>1.93</v>
          </cell>
          <cell r="K259">
            <v>12.31</v>
          </cell>
        </row>
        <row r="260">
          <cell r="A260">
            <v>601002170</v>
          </cell>
          <cell r="B260" t="str">
            <v>ARMACAO DE PILAR OU VIGA DE ESTRUTURA UTILIZANDO ACO CA-50, MEDIA, DIAM. 10,0MM - FORNECIMENTO, CORTE, DOBRA E COLOCACAO (C/ PERDA DE 11%)</v>
          </cell>
          <cell r="C260" t="str">
            <v>KG</v>
          </cell>
          <cell r="D260">
            <v>9.7799999999999994</v>
          </cell>
          <cell r="E260">
            <v>1.38</v>
          </cell>
          <cell r="F260">
            <v>11.16</v>
          </cell>
          <cell r="H260" t="str">
            <v>KG</v>
          </cell>
          <cell r="I260">
            <v>9.7799999999999994</v>
          </cell>
          <cell r="J260">
            <v>1.28</v>
          </cell>
          <cell r="K260">
            <v>11.06</v>
          </cell>
        </row>
        <row r="261">
          <cell r="A261">
            <v>601002175</v>
          </cell>
          <cell r="B261" t="str">
            <v>ARMACAO DE PILAR OU VIGA DE ESTRUTURA UTILIZANDO ACO CA-50, MEDIA, DIAM. 12,5MM - FORNECIMENTO, CORTE, DOBRA E COLOCACAO (C/ PERDA DE 11%)</v>
          </cell>
          <cell r="C261" t="str">
            <v>KG</v>
          </cell>
          <cell r="D261">
            <v>8.51</v>
          </cell>
          <cell r="E261">
            <v>0.87</v>
          </cell>
          <cell r="F261">
            <v>9.3800000000000008</v>
          </cell>
          <cell r="H261" t="str">
            <v>KG</v>
          </cell>
          <cell r="I261">
            <v>8.51</v>
          </cell>
          <cell r="J261">
            <v>0.8</v>
          </cell>
          <cell r="K261">
            <v>9.31</v>
          </cell>
        </row>
        <row r="262">
          <cell r="A262">
            <v>601002180</v>
          </cell>
          <cell r="B262" t="str">
            <v>ARMACAO DE PILAR OU VIGA DE ESTRUTURA UTILIZANDO ACO CA-50, GROSSA, DIAM. 16,0MM - FORNECIMENTO, CORTE, DOBRA E COLOCACAO (C/ PERDA DE 11%)</v>
          </cell>
          <cell r="C262" t="str">
            <v>KG</v>
          </cell>
          <cell r="D262">
            <v>8.4700000000000006</v>
          </cell>
          <cell r="E262">
            <v>0.61</v>
          </cell>
          <cell r="F262">
            <v>9.08</v>
          </cell>
          <cell r="H262" t="str">
            <v>KG</v>
          </cell>
          <cell r="I262">
            <v>8.4700000000000006</v>
          </cell>
          <cell r="J262">
            <v>0.56999999999999995</v>
          </cell>
          <cell r="K262">
            <v>9.0399999999999991</v>
          </cell>
        </row>
        <row r="263">
          <cell r="A263">
            <v>601002185</v>
          </cell>
          <cell r="B263" t="str">
            <v>ARMACAO DE PILAR OU VIGA DE ESTRUTURA UTILIZANDO ACO CA-50, GROSSA, DIAM. 20,0MM - FORNECIMENTO, CORTE, DOBRA E COLOCACAO (C/ PERDA DE 14%)</v>
          </cell>
          <cell r="C263" t="str">
            <v>KG</v>
          </cell>
          <cell r="D263">
            <v>9.92</v>
          </cell>
          <cell r="E263">
            <v>0.47</v>
          </cell>
          <cell r="F263">
            <v>10.39</v>
          </cell>
          <cell r="H263" t="str">
            <v>KG</v>
          </cell>
          <cell r="I263">
            <v>9.92</v>
          </cell>
          <cell r="J263">
            <v>0.42</v>
          </cell>
          <cell r="K263">
            <v>10.34</v>
          </cell>
        </row>
        <row r="264">
          <cell r="A264">
            <v>601003000</v>
          </cell>
          <cell r="B264" t="str">
            <v>SINAPI - 96624 - LASTRO COM MATERIAL GRANULAR (PEDRA BRITADA N.2), APLICADO EM PISOS OU LAJES SOBRE SOLO, ESPESSURA DE *10 CM*. AF_01/2024</v>
          </cell>
          <cell r="C264" t="str">
            <v>M3</v>
          </cell>
          <cell r="F264">
            <v>172.4</v>
          </cell>
          <cell r="H264" t="str">
            <v>M3</v>
          </cell>
          <cell r="K264">
            <v>168.33</v>
          </cell>
        </row>
        <row r="265">
          <cell r="A265">
            <v>601003004</v>
          </cell>
          <cell r="B265" t="str">
            <v>SINAPI - 94974 - CONCRETO MAGRO PARA LASTRO, TRACO 1:4,5:4,5 (EM MASSA SECA DE CIMENTO/ AREIA MEDIA/ BRITA 1) - PREPARO MANUAL. AF_05/2021</v>
          </cell>
          <cell r="C265" t="str">
            <v>M3</v>
          </cell>
          <cell r="F265">
            <v>436.25</v>
          </cell>
          <cell r="H265" t="str">
            <v>M3</v>
          </cell>
          <cell r="K265">
            <v>426.95</v>
          </cell>
        </row>
        <row r="266">
          <cell r="A266">
            <v>601003006</v>
          </cell>
          <cell r="B266" t="str">
            <v>LANCAMENTO/APLICACAO MANUAL DE CONCRETO EM FUNDACOES</v>
          </cell>
          <cell r="C266" t="str">
            <v>M3</v>
          </cell>
          <cell r="D266">
            <v>0.43</v>
          </cell>
          <cell r="E266">
            <v>135.81</v>
          </cell>
          <cell r="F266">
            <v>136.24</v>
          </cell>
          <cell r="H266" t="str">
            <v>M3</v>
          </cell>
          <cell r="I266">
            <v>0.43</v>
          </cell>
          <cell r="J266">
            <v>125.87</v>
          </cell>
          <cell r="K266">
            <v>126.3</v>
          </cell>
        </row>
        <row r="267">
          <cell r="A267">
            <v>601003008</v>
          </cell>
          <cell r="B267" t="str">
            <v>LANCAMENTO/APLICACAO MANUAL DE CONCRETO EM ESTRUTURAS</v>
          </cell>
          <cell r="C267" t="str">
            <v>M3</v>
          </cell>
          <cell r="D267">
            <v>0.94</v>
          </cell>
          <cell r="E267">
            <v>135.81</v>
          </cell>
          <cell r="F267">
            <v>136.75</v>
          </cell>
          <cell r="H267" t="str">
            <v>M3</v>
          </cell>
          <cell r="I267">
            <v>0.94</v>
          </cell>
          <cell r="J267">
            <v>125.87</v>
          </cell>
          <cell r="K267">
            <v>126.81</v>
          </cell>
        </row>
        <row r="268">
          <cell r="A268">
            <v>601003016</v>
          </cell>
          <cell r="B268" t="str">
            <v>SINAPI - 94963 - CONCRETO FCK = 15MPA, TRACO 1:3,4:3,5 (EM MASSA SECA DE CIMENTO/ AREIA MEDIA/ BRITA 1) - PREPARO MECANICO COM BETONEIRA 400 L. AF_05/2021</v>
          </cell>
          <cell r="C268" t="str">
            <v>M3</v>
          </cell>
          <cell r="F268">
            <v>431.21</v>
          </cell>
          <cell r="H268" t="str">
            <v>M3</v>
          </cell>
          <cell r="K268">
            <v>424.66</v>
          </cell>
        </row>
        <row r="269">
          <cell r="A269">
            <v>601003019</v>
          </cell>
          <cell r="B269" t="str">
            <v>SINAPI - 94964 - CONCRETO FCK = 20MPA, TRACO 1:2,7:3 (EM MASSA SECA DE CIMENTO/ AREIA MEDIA/ BRITA 1) - PREPARO MECANICO COM BETONEIRA 400 L. AF_05/2021</v>
          </cell>
          <cell r="C269" t="str">
            <v>M3</v>
          </cell>
          <cell r="F269">
            <v>475.74</v>
          </cell>
          <cell r="H269" t="str">
            <v>M3</v>
          </cell>
          <cell r="K269">
            <v>468.6</v>
          </cell>
        </row>
        <row r="270">
          <cell r="A270">
            <v>601003025</v>
          </cell>
          <cell r="B270" t="str">
            <v>SINAPI - 94965 - CONCRETO FCK = 25MPA, TRACO 1:2,3:2,7 (EM MASSA SECA DE CIMENTO/ AREIA MEDIA/ BRITA 1) - PREPARO MECANICO COM BETONEIRA 400 L. AF_05/2021</v>
          </cell>
          <cell r="C270" t="str">
            <v>M3</v>
          </cell>
          <cell r="F270">
            <v>496.93</v>
          </cell>
          <cell r="H270" t="str">
            <v>M3</v>
          </cell>
          <cell r="K270">
            <v>490.42</v>
          </cell>
        </row>
        <row r="271">
          <cell r="A271">
            <v>601003050</v>
          </cell>
          <cell r="B271" t="str">
            <v>CONCRETO USINADO CONVENCIONAL, CONTROLE TIPO A, CONSISTENCIA NORMAL PARA VIBRACAO, BRITA 1, FCK=20,0 MPA (SEM LANCAMENTO E ADENSAMENTO)</v>
          </cell>
          <cell r="C271" t="str">
            <v>M3</v>
          </cell>
          <cell r="D271">
            <v>567</v>
          </cell>
          <cell r="E271">
            <v>0</v>
          </cell>
          <cell r="F271">
            <v>567</v>
          </cell>
          <cell r="H271" t="str">
            <v>M3</v>
          </cell>
          <cell r="I271">
            <v>567</v>
          </cell>
          <cell r="J271">
            <v>0</v>
          </cell>
          <cell r="K271">
            <v>567</v>
          </cell>
        </row>
        <row r="272">
          <cell r="A272">
            <v>601003054</v>
          </cell>
          <cell r="B272" t="str">
            <v>CONCRETO USINADO CONVENCIONAL, CONTROLE TIPO A, CONSISTENCIA NORMAL PARA VIBRACAO, BRITA 1, FCK=25,0 MPA (SEM LANCAMENTO E ADENSAMENTO)</v>
          </cell>
          <cell r="C272" t="str">
            <v>M3</v>
          </cell>
          <cell r="D272">
            <v>582.98</v>
          </cell>
          <cell r="E272">
            <v>0</v>
          </cell>
          <cell r="F272">
            <v>582.98</v>
          </cell>
          <cell r="H272" t="str">
            <v>M3</v>
          </cell>
          <cell r="I272">
            <v>582.98</v>
          </cell>
          <cell r="J272">
            <v>0</v>
          </cell>
          <cell r="K272">
            <v>582.98</v>
          </cell>
        </row>
        <row r="273">
          <cell r="A273">
            <v>601003058</v>
          </cell>
          <cell r="B273" t="str">
            <v>CONCRETO USINADO CONVENCIONAL, CONTROLE TIPO A, CONSISTENCIA NORMAL PARA VIBRACAO, BRITA 1, FCK=30,0 MPA (SEM LANCAMENTO E ADENSAMENTO)</v>
          </cell>
          <cell r="C273" t="str">
            <v>M3</v>
          </cell>
          <cell r="D273">
            <v>602.41</v>
          </cell>
          <cell r="E273">
            <v>0</v>
          </cell>
          <cell r="F273">
            <v>602.41</v>
          </cell>
          <cell r="H273" t="str">
            <v>M3</v>
          </cell>
          <cell r="I273">
            <v>602.41</v>
          </cell>
          <cell r="J273">
            <v>0</v>
          </cell>
          <cell r="K273">
            <v>602.41</v>
          </cell>
        </row>
        <row r="274">
          <cell r="A274">
            <v>601003200</v>
          </cell>
          <cell r="B274" t="str">
            <v>BOMBEAMENTO, ADENSAMENTO E ACABAMENTO DE CONCRETO</v>
          </cell>
          <cell r="C274" t="str">
            <v>M3</v>
          </cell>
          <cell r="D274">
            <v>55.68</v>
          </cell>
          <cell r="E274">
            <v>34.880000000000003</v>
          </cell>
          <cell r="F274">
            <v>90.56</v>
          </cell>
          <cell r="H274" t="str">
            <v>M3</v>
          </cell>
          <cell r="I274">
            <v>55.68</v>
          </cell>
          <cell r="J274">
            <v>32.32</v>
          </cell>
          <cell r="K274">
            <v>88</v>
          </cell>
        </row>
        <row r="276">
          <cell r="B276" t="str">
            <v>*  LAJES PRE-FABRICADAS</v>
          </cell>
        </row>
        <row r="277">
          <cell r="A277">
            <v>601004000</v>
          </cell>
          <cell r="B277" t="str">
            <v>LAJE PRE-FABRICADA TRELICADA BETA 12 FORRO/PISO, CAPA=4CM EM CONCRETO USINADO BOMBEADO FCK=25,0 MPA, CONTROLE A, CONS=0,052M3/M2, PREENCHIMENTO EPS/CERAMICA, INTEREIXO 42CM, SOBRECARGA=200KG/M2, VAOS ATE 4,60M, (EXCLUSIVE ESCORAMENTO E FERRAGENS)</v>
          </cell>
          <cell r="C277" t="str">
            <v>M2</v>
          </cell>
          <cell r="D277">
            <v>95.81</v>
          </cell>
          <cell r="E277">
            <v>20.239999999999998</v>
          </cell>
          <cell r="F277">
            <v>116.05</v>
          </cell>
          <cell r="H277" t="str">
            <v>M2</v>
          </cell>
          <cell r="I277">
            <v>95.68</v>
          </cell>
          <cell r="J277">
            <v>18.71</v>
          </cell>
          <cell r="K277">
            <v>114.39</v>
          </cell>
        </row>
        <row r="278">
          <cell r="A278">
            <v>601004004</v>
          </cell>
          <cell r="B278" t="str">
            <v>LAJE PRE-FABRICADA TRELICADA BETA 16 FORRO/PISO, CAPA=4CM EM CONCRETO USINADO BOMBEADO FCK=25,0 MPA, CONTROLE A, CONS=0,063M3/M2, PREENCHIMENTO EPS/CERAMICA, INTEREIXO 49CM, SOBRECARGA=200KG/M2, VAOS ATE 5,60M, (EXCLUSIVE ESCORAMENTO E FERRAGENS)</v>
          </cell>
          <cell r="C278" t="str">
            <v>M2</v>
          </cell>
          <cell r="D278">
            <v>110.96</v>
          </cell>
          <cell r="E278">
            <v>20.239999999999998</v>
          </cell>
          <cell r="F278">
            <v>131.19999999999999</v>
          </cell>
          <cell r="H278" t="str">
            <v>M2</v>
          </cell>
          <cell r="I278">
            <v>110.8</v>
          </cell>
          <cell r="J278">
            <v>18.71</v>
          </cell>
          <cell r="K278">
            <v>129.51</v>
          </cell>
        </row>
        <row r="279">
          <cell r="A279">
            <v>601004008</v>
          </cell>
          <cell r="B279" t="str">
            <v>LAJE PRE-FABRICADA TRELICADA BETA 20 FORRO/PISO, CAPA=4CM EM CONCRETO USINADO BOMBEADO FCK=25,0 MPA, CONTROLE A, CONS=0,073M3/M2, PREENCHIMENTO EPS/CERAMICA, INTEREIXO 42CM, SOBRECARGA=200KG/M2, VAOS ATE 7,20M, (EXCLUSIVE ESCORAMENTO E FERRAGENS)</v>
          </cell>
          <cell r="C279" t="str">
            <v>M2</v>
          </cell>
          <cell r="D279">
            <v>157.84</v>
          </cell>
          <cell r="E279">
            <v>20.239999999999998</v>
          </cell>
          <cell r="F279">
            <v>178.08</v>
          </cell>
          <cell r="H279" t="str">
            <v>M2</v>
          </cell>
          <cell r="I279">
            <v>157.65</v>
          </cell>
          <cell r="J279">
            <v>18.71</v>
          </cell>
          <cell r="K279">
            <v>176.36</v>
          </cell>
        </row>
        <row r="280">
          <cell r="A280">
            <v>601004012</v>
          </cell>
          <cell r="B280" t="str">
            <v>LAJE PRE-FABRICADA TRELICADA BETA 12 FORRO/PISO, CAPA=4CM EM CONCRETO FCK=25,0 MPA, CONTROLE B, CONS=0,052M3/M2, PREENCHIMENTO EPS/CERAMICA, INTEREIXO 42CM, SOBRECARGA=200KG/M2, VAOS ATE 4,60M, (EXCLUSIVE ESCORAMENTO E FERRAGENS)</v>
          </cell>
          <cell r="C280" t="str">
            <v>M2</v>
          </cell>
          <cell r="D280">
            <v>93.75</v>
          </cell>
          <cell r="E280">
            <v>20.239999999999998</v>
          </cell>
          <cell r="F280">
            <v>113.99</v>
          </cell>
          <cell r="H280" t="str">
            <v>M2</v>
          </cell>
          <cell r="I280">
            <v>92.89</v>
          </cell>
          <cell r="J280">
            <v>18.71</v>
          </cell>
          <cell r="K280">
            <v>111.6</v>
          </cell>
        </row>
        <row r="281">
          <cell r="A281">
            <v>601004016</v>
          </cell>
          <cell r="B281" t="str">
            <v>LAJE PRE-FABRICADA TRELICADA BETA 16 FORRO/PISO, CAPA=4CM EM CONCRETO FCK=25,0 MPA, CONTROLE B, CONS=0,063M3/M2, PREENCHIMENTO EPS/CERAMICA, INTEREIXO 49CM, SOBRECARGA=200KG/M2, VAOS ATE 5,60M, (EXCLUSIVE ESCORAMENTO E FERRAGENS)</v>
          </cell>
          <cell r="C281" t="str">
            <v>M2</v>
          </cell>
          <cell r="D281">
            <v>108.45</v>
          </cell>
          <cell r="E281">
            <v>20.239999999999998</v>
          </cell>
          <cell r="F281">
            <v>128.69</v>
          </cell>
          <cell r="H281" t="str">
            <v>M2</v>
          </cell>
          <cell r="I281">
            <v>107.41</v>
          </cell>
          <cell r="J281">
            <v>18.71</v>
          </cell>
          <cell r="K281">
            <v>126.12</v>
          </cell>
        </row>
        <row r="282">
          <cell r="A282">
            <v>601004020</v>
          </cell>
          <cell r="B282" t="str">
            <v>LAJE PRE-FABRICADA TRELICADA BETA 20 FORRO/PISO, CAPA=4CM EM CONCRETO FCK=25,0 MPA, CONTROLE B, CONS=0,073M3/M2, PREENCHIMENTO EPS/CERAMICA, INTEREIXO 42CM, SOBRECARGA=300KG/M2, VAOS ATE 6,80M, (EXCLUSIVE ESCORAMENTO E FERRAGENS)</v>
          </cell>
          <cell r="C282" t="str">
            <v>M2</v>
          </cell>
          <cell r="D282">
            <v>141.05000000000001</v>
          </cell>
          <cell r="E282">
            <v>20.239999999999998</v>
          </cell>
          <cell r="F282">
            <v>161.29</v>
          </cell>
          <cell r="H282" t="str">
            <v>M2</v>
          </cell>
          <cell r="I282">
            <v>139.85</v>
          </cell>
          <cell r="J282">
            <v>18.71</v>
          </cell>
          <cell r="K282">
            <v>158.56</v>
          </cell>
        </row>
        <row r="283">
          <cell r="A283">
            <v>601004024</v>
          </cell>
          <cell r="B283" t="str">
            <v>LAJE PRE-FABRICADA TRELICADA BETA 13 FORRO/PISO, CAPA=5CM EM CONCRETO USINADO BOMBEADO FCK=25,0 MPA, CONTROLE A, CONS=0,065M3/M2, PREENCHIMENTO EPS/CERAMICA, INTEREIXO 42CM, SOBRECARGA=200KG/M2, VAOS ATE 4,60M, (EXCLUSIVE ESCORAMENTO E FERRAGENS)</v>
          </cell>
          <cell r="C283" t="str">
            <v>M2</v>
          </cell>
          <cell r="D283">
            <v>104.57</v>
          </cell>
          <cell r="E283">
            <v>20.239999999999998</v>
          </cell>
          <cell r="F283">
            <v>124.81</v>
          </cell>
          <cell r="H283" t="str">
            <v>M2</v>
          </cell>
          <cell r="I283">
            <v>104.41</v>
          </cell>
          <cell r="J283">
            <v>18.71</v>
          </cell>
          <cell r="K283">
            <v>123.12</v>
          </cell>
        </row>
        <row r="284">
          <cell r="A284">
            <v>601004028</v>
          </cell>
          <cell r="B284" t="str">
            <v>LAJE PRE-FABRICADA TRELICADA BETA 17 FORRO/PISO, CAPA=5CM EM CONCRETO USINADO BOMBEADO FCK=25,0 MPA, CONTROLE A, CONS=0,079M3/M2, PREENCHIMENTO EPS/CERAMICA, INTEREIXO 49CM, SOBRECARGA=200KG/M2, VAOS ATE 5,60M, (EXCLUSIVE ESCORAMENTO E FERRAGENS)</v>
          </cell>
          <cell r="C284" t="str">
            <v>M2</v>
          </cell>
          <cell r="D284">
            <v>121.74</v>
          </cell>
          <cell r="E284">
            <v>20.239999999999998</v>
          </cell>
          <cell r="F284">
            <v>141.97999999999999</v>
          </cell>
          <cell r="H284" t="str">
            <v>M2</v>
          </cell>
          <cell r="I284">
            <v>121.54</v>
          </cell>
          <cell r="J284">
            <v>18.71</v>
          </cell>
          <cell r="K284">
            <v>140.25</v>
          </cell>
        </row>
        <row r="285">
          <cell r="A285">
            <v>601004032</v>
          </cell>
          <cell r="B285" t="str">
            <v>LAJE PRE-FABRICADA TRELICADA BETA 21 FORRO/PISO, CAPA=5CM EM CONCRETO USINADO BOMBEADO FCK=25,0 MPA, CONTROLE A, CONS=0,0915M3/M2, PREENCHIMENTO EPS/CERAMICA, INTEREIXO 42CM, SOBRECARGA=200KG/M2, VAOS ATE 7,20M,(EXCLUSIVE ESCORAMENTO E FERRAGENS)</v>
          </cell>
          <cell r="C285" t="str">
            <v>M2</v>
          </cell>
          <cell r="D285">
            <v>170.3</v>
          </cell>
          <cell r="E285">
            <v>20.239999999999998</v>
          </cell>
          <cell r="F285">
            <v>190.54</v>
          </cell>
          <cell r="H285" t="str">
            <v>M2</v>
          </cell>
          <cell r="I285">
            <v>170.07</v>
          </cell>
          <cell r="J285">
            <v>18.71</v>
          </cell>
          <cell r="K285">
            <v>188.78</v>
          </cell>
        </row>
        <row r="286">
          <cell r="A286">
            <v>601004036</v>
          </cell>
          <cell r="B286" t="str">
            <v>LAJE PRE-FABRICADA PROTENDIDA BETA 12 (8CM DE TRILHO + 4CM DE CAPA), CONCRETO USINADO BOMBEADO FCK=25,0MPA, CONS=0,0441M3/M2, EPS/CERAMICA H8-40, INTEREIXO 40CM, SOBREC.=340KG/M2, VAOS ATE 4,60M, VIGUETAS 5 FIOS DE ACO (EXCL. ESC. E FERRAGENS)</v>
          </cell>
          <cell r="C286" t="str">
            <v>M2</v>
          </cell>
          <cell r="D286">
            <v>104.69</v>
          </cell>
          <cell r="E286">
            <v>20.239999999999998</v>
          </cell>
          <cell r="F286">
            <v>124.93</v>
          </cell>
          <cell r="H286" t="str">
            <v>M2</v>
          </cell>
          <cell r="I286">
            <v>104.58</v>
          </cell>
          <cell r="J286">
            <v>18.71</v>
          </cell>
          <cell r="K286">
            <v>123.29</v>
          </cell>
        </row>
        <row r="287">
          <cell r="A287">
            <v>601004040</v>
          </cell>
          <cell r="B287" t="str">
            <v>LAJE PRE-FABRICADA PROTENDIDA BETA 16 (12 CM DE TRILHO + 4CM DE CAPA), CONCRETO USINADO BOMBEADO FCK=25,0MPA, CONS=0,0499M3/M2, EPS/CERAMICA H12-40,INTEREIXO 40CM, SOBREC.=350KG/M2, VAOS ATE 6,15M, VIGUETAS 7 FIOS DE ACO(EXCL. ESCOR. E FERRAGENS)</v>
          </cell>
          <cell r="C287" t="str">
            <v>M2</v>
          </cell>
          <cell r="D287">
            <v>130.38</v>
          </cell>
          <cell r="E287">
            <v>20.239999999999998</v>
          </cell>
          <cell r="F287">
            <v>150.62</v>
          </cell>
          <cell r="H287" t="str">
            <v>M2</v>
          </cell>
          <cell r="I287">
            <v>130.26</v>
          </cell>
          <cell r="J287">
            <v>18.71</v>
          </cell>
          <cell r="K287">
            <v>148.97</v>
          </cell>
        </row>
        <row r="288">
          <cell r="A288">
            <v>601004044</v>
          </cell>
          <cell r="B288" t="str">
            <v>LAJE PRE-FABRICADA PROTENDIDA BETA 20 (16 CM DE TRILHO + 4CM DE CAPA), CONCRETO USINADO BOMBEADO FCK=25,0MPA, CONS=0,0601M3/M2, EPS/CERAMICA H16-40,INTEREIXO 40CM, SOBREC.=350KG/M2, VAOS ATE 7,30M, VIGUETAS 7 FIOS DE ACO (EXCL. ESCOR.E FERRAGENS)</v>
          </cell>
          <cell r="C288" t="str">
            <v>M2</v>
          </cell>
          <cell r="D288">
            <v>137.25</v>
          </cell>
          <cell r="E288">
            <v>20.239999999999998</v>
          </cell>
          <cell r="F288">
            <v>157.49</v>
          </cell>
          <cell r="H288" t="str">
            <v>M2</v>
          </cell>
          <cell r="I288">
            <v>137.09</v>
          </cell>
          <cell r="J288">
            <v>18.71</v>
          </cell>
          <cell r="K288">
            <v>155.80000000000001</v>
          </cell>
        </row>
        <row r="289">
          <cell r="A289">
            <v>601004200</v>
          </cell>
          <cell r="B289" t="str">
            <v>ESCORAMENTO DE FORMAS DE LAJE EM MADEIRA NAO APARELHADAS, PE DIREITO SIMPLES, INCLUSO TRAVAMENTO, 4 UTILIZACOES</v>
          </cell>
          <cell r="C289" t="str">
            <v>M2</v>
          </cell>
          <cell r="D289">
            <v>26.8</v>
          </cell>
          <cell r="E289">
            <v>13.33</v>
          </cell>
          <cell r="F289">
            <v>40.130000000000003</v>
          </cell>
          <cell r="H289" t="str">
            <v>M2</v>
          </cell>
          <cell r="I289">
            <v>26.37</v>
          </cell>
          <cell r="J289">
            <v>12.32</v>
          </cell>
          <cell r="K289">
            <v>38.69</v>
          </cell>
        </row>
        <row r="290">
          <cell r="A290">
            <v>701000100</v>
          </cell>
          <cell r="B290" t="str">
            <v>SINAPI - 87878 - CHAPISCO APLICADO EM ALVENARIAS E ESTRUTURAS DE CONCRETO INTERNAS, COM COLHER DE PEDREIRO. ARGAMASSA TRACO 1:3 COM PREPARO MANUAL. AF_10/2022</v>
          </cell>
          <cell r="C290" t="str">
            <v>M2</v>
          </cell>
          <cell r="F290">
            <v>4.66</v>
          </cell>
          <cell r="H290" t="str">
            <v>M2</v>
          </cell>
          <cell r="K290">
            <v>4.43</v>
          </cell>
        </row>
        <row r="291">
          <cell r="A291">
            <v>701000102</v>
          </cell>
          <cell r="B291" t="str">
            <v>REGULARIZACAO DE SUPERFICIE, COM ARGAMASSA DE CIMENTO E AREIA NO TRACO 1:3, ESPESSURA 2 CM</v>
          </cell>
          <cell r="C291" t="str">
            <v>M2</v>
          </cell>
          <cell r="D291">
            <v>6.34</v>
          </cell>
          <cell r="E291">
            <v>21.78</v>
          </cell>
          <cell r="F291">
            <v>28.12</v>
          </cell>
          <cell r="H291" t="str">
            <v>M2</v>
          </cell>
          <cell r="I291">
            <v>6.34</v>
          </cell>
          <cell r="J291">
            <v>20.16</v>
          </cell>
          <cell r="K291">
            <v>26.5</v>
          </cell>
        </row>
        <row r="292">
          <cell r="A292">
            <v>701000104</v>
          </cell>
          <cell r="B292" t="str">
            <v>REGULARIZACAO DE SUPERFICIE, COM ARGAMASSA DE CIMENTO E AREIA NO TRACO 1:3, ESPESSURA 3 CM</v>
          </cell>
          <cell r="C292" t="str">
            <v>M2</v>
          </cell>
          <cell r="D292">
            <v>9.51</v>
          </cell>
          <cell r="E292">
            <v>32.68</v>
          </cell>
          <cell r="F292">
            <v>42.19</v>
          </cell>
          <cell r="H292" t="str">
            <v>M2</v>
          </cell>
          <cell r="I292">
            <v>9.51</v>
          </cell>
          <cell r="J292">
            <v>30.24</v>
          </cell>
          <cell r="K292">
            <v>39.75</v>
          </cell>
        </row>
        <row r="293">
          <cell r="A293">
            <v>701000106</v>
          </cell>
          <cell r="B293" t="str">
            <v>IMPERMEABILIZACAO DE PISO COM ARGAMASSA DE CIMENTO E AREIA, COM ADITIVO IMPERMEABILIZANTE, E = 2 CM</v>
          </cell>
          <cell r="C293" t="str">
            <v>M2</v>
          </cell>
          <cell r="D293">
            <v>19.09</v>
          </cell>
          <cell r="E293">
            <v>29.18</v>
          </cell>
          <cell r="F293">
            <v>48.27</v>
          </cell>
          <cell r="H293" t="str">
            <v>M2</v>
          </cell>
          <cell r="I293">
            <v>18.86</v>
          </cell>
          <cell r="J293">
            <v>26.95</v>
          </cell>
          <cell r="K293">
            <v>45.81</v>
          </cell>
        </row>
        <row r="294">
          <cell r="A294">
            <v>701000107</v>
          </cell>
          <cell r="B294" t="str">
            <v>IMPERMEABILIZACAO DE PAREDES COM ARGAMASSA DE CIMENTO E AREIA, COM ADITIVO IMPERMEABILIZANTE, E=2CM</v>
          </cell>
          <cell r="C294" t="str">
            <v>M2</v>
          </cell>
          <cell r="D294">
            <v>17.55</v>
          </cell>
          <cell r="E294">
            <v>25.97</v>
          </cell>
          <cell r="F294">
            <v>43.52</v>
          </cell>
          <cell r="H294" t="str">
            <v>M2</v>
          </cell>
          <cell r="I294">
            <v>17.28</v>
          </cell>
          <cell r="J294">
            <v>23.97</v>
          </cell>
          <cell r="K294">
            <v>41.25</v>
          </cell>
        </row>
        <row r="295">
          <cell r="A295">
            <v>701000108</v>
          </cell>
          <cell r="B295" t="str">
            <v>SINAPI - 98562 - IMPERMEABILIZACAO DE SUPERFICIE COM ARGAMASSA DE CIMENTO E AREIA, COM ADITIVO IMPERMEABILIZANTE, E = 1,5CM. AF_09/2023</v>
          </cell>
          <cell r="C295" t="str">
            <v>M2</v>
          </cell>
          <cell r="F295">
            <v>46.94</v>
          </cell>
          <cell r="H295" t="str">
            <v>M2</v>
          </cell>
          <cell r="K295">
            <v>44.45</v>
          </cell>
        </row>
        <row r="296">
          <cell r="A296">
            <v>701000109</v>
          </cell>
          <cell r="B296" t="str">
            <v>IMPERMEABILIZACAO COM REVESTIMENTO SEMI-FLEXIVEL VIAPLUS 1000, VIAPOL OU SIMILAR, CONSUMO DE 2KG/M2</v>
          </cell>
          <cell r="C296" t="str">
            <v>M2</v>
          </cell>
          <cell r="D296">
            <v>6.66</v>
          </cell>
          <cell r="E296">
            <v>14.44</v>
          </cell>
          <cell r="F296">
            <v>21.1</v>
          </cell>
          <cell r="H296" t="str">
            <v>M2</v>
          </cell>
          <cell r="I296">
            <v>6.66</v>
          </cell>
          <cell r="J296">
            <v>13.35</v>
          </cell>
          <cell r="K296">
            <v>20.010000000000002</v>
          </cell>
        </row>
        <row r="297">
          <cell r="A297">
            <v>701000110</v>
          </cell>
          <cell r="B297" t="str">
            <v>SINAPI - 102234 - PINTURA IMUNIZANTE PARA MADEIRA, 2 DEMAOS. AF_01/2021</v>
          </cell>
          <cell r="C297" t="str">
            <v>M2</v>
          </cell>
          <cell r="F297">
            <v>22.5</v>
          </cell>
          <cell r="H297" t="str">
            <v>M2</v>
          </cell>
          <cell r="K297">
            <v>21.61</v>
          </cell>
        </row>
        <row r="298">
          <cell r="A298">
            <v>701000111</v>
          </cell>
          <cell r="B298" t="str">
            <v>SINAPI - 98556 - IMPERMEABILIZACAO DE SUPERFICIE COM ARGAMASSA POLIMERICA / MEMBRANA ACRILICA, 4 DEMAOS, REFORCADA COM VEU DE POLIESTER (MAV). AF_09/2023</v>
          </cell>
          <cell r="C298" t="str">
            <v>M2</v>
          </cell>
          <cell r="F298">
            <v>54.78</v>
          </cell>
          <cell r="H298" t="str">
            <v>M2</v>
          </cell>
          <cell r="K298">
            <v>52.48</v>
          </cell>
        </row>
        <row r="299">
          <cell r="A299">
            <v>701000112</v>
          </cell>
          <cell r="B299" t="str">
            <v>IMPERM. INT. DE RESERV.COMPOSTA: 1a. CAMADA C/ CHAPISCO DE ARG. DE CIM. E AREIA TRACO 1:2 C/ VEDACIT ESP. 0,5 CM; 2a.CAM. C/ ARG. DE CIM. E AREIA TRACO 1:3 C/ VEDACIT ESP. 1,5 CM; 3a.CAM.C/ CHAPISCO (IDEM 1a.CAM.);4a. CAM. C/ ARG. (IDEM 2a. CAM.)</v>
          </cell>
          <cell r="C299" t="str">
            <v>M2</v>
          </cell>
          <cell r="D299">
            <v>17.02</v>
          </cell>
          <cell r="E299">
            <v>43.65</v>
          </cell>
          <cell r="F299">
            <v>60.67</v>
          </cell>
          <cell r="H299" t="str">
            <v>M2</v>
          </cell>
          <cell r="I299">
            <v>17.02</v>
          </cell>
          <cell r="J299">
            <v>40.409999999999997</v>
          </cell>
          <cell r="K299">
            <v>57.43</v>
          </cell>
        </row>
        <row r="300">
          <cell r="A300">
            <v>701000113</v>
          </cell>
          <cell r="B300" t="str">
            <v>SINAPI - 98547 - IMPERMEABILIZACAO DE SUPERFICIE COM MANTA ASFALTICA, DUAS CAMADAS, INCLUSIVE APLICACAO DE PRIMER ASFALTICO, E=3MM E E=4MM. AF_09/2023</v>
          </cell>
          <cell r="C300" t="str">
            <v>M2</v>
          </cell>
          <cell r="F300">
            <v>193.43</v>
          </cell>
          <cell r="H300" t="str">
            <v>M2</v>
          </cell>
          <cell r="K300">
            <v>189.97</v>
          </cell>
        </row>
        <row r="301">
          <cell r="A301">
            <v>701000115</v>
          </cell>
          <cell r="B301" t="str">
            <v>SINAPI - 98546 - IMPERMEABILIZACAO DE SUPERFICIE COM MANTA ASFALTICA, UMA CAMADA, INCLUSIVE APLICACAO DE PRIMER ASFALTICO, E=4MM. AF_09/2023</v>
          </cell>
          <cell r="C301" t="str">
            <v>M2</v>
          </cell>
          <cell r="F301">
            <v>114.55</v>
          </cell>
          <cell r="H301" t="str">
            <v>M2</v>
          </cell>
          <cell r="K301">
            <v>112.38</v>
          </cell>
        </row>
        <row r="302">
          <cell r="A302">
            <v>701000117</v>
          </cell>
          <cell r="B302" t="str">
            <v>SINAPI - 98554 - IMPERMEABILIZACAO DE SUPERFICIE COM MEMBRANA A BASE DE RESINA ACRILICA, 3 DEMAOS. AF_09/2023</v>
          </cell>
          <cell r="C302" t="str">
            <v>M2</v>
          </cell>
          <cell r="F302">
            <v>45.4</v>
          </cell>
          <cell r="H302" t="str">
            <v>M2</v>
          </cell>
          <cell r="K302">
            <v>44.08</v>
          </cell>
        </row>
        <row r="303">
          <cell r="A303">
            <v>701000119</v>
          </cell>
          <cell r="B303" t="str">
            <v>IMPERMEABILIZACAO DE LAJES E MARQUISES UTILIZANDO VIAPOL LAJE ALUMINIO 3MM DA VIAPOL OU SIMILAR E PINTURA ASFALTICA PRIMER (UMA DEMAO) - FORNECIMENTO E APLICACAO</v>
          </cell>
          <cell r="C303" t="str">
            <v>M2</v>
          </cell>
          <cell r="D303">
            <v>60.04</v>
          </cell>
          <cell r="E303">
            <v>28.37</v>
          </cell>
          <cell r="F303">
            <v>88.41</v>
          </cell>
          <cell r="H303" t="str">
            <v>M2</v>
          </cell>
          <cell r="I303">
            <v>60.04</v>
          </cell>
          <cell r="J303">
            <v>26.2</v>
          </cell>
          <cell r="K303">
            <v>86.24</v>
          </cell>
        </row>
        <row r="304">
          <cell r="A304">
            <v>701000121</v>
          </cell>
          <cell r="B304" t="str">
            <v>IMPERMEABILIZACAO DE FLOREIRAS UTILIZANDO MANTA TORODIN HIDRUS RAIZ DA VIAPOL OU SIMILAR, PINTURA ASFALTICA PRIMER (UMA DEMAO) E VEU DE POLIESTER - FORNECIMENTO E APLICACAO</v>
          </cell>
          <cell r="C304" t="str">
            <v>M2</v>
          </cell>
          <cell r="D304">
            <v>83.64</v>
          </cell>
          <cell r="E304">
            <v>28.37</v>
          </cell>
          <cell r="F304">
            <v>112.01</v>
          </cell>
          <cell r="H304" t="str">
            <v>M2</v>
          </cell>
          <cell r="I304">
            <v>83.64</v>
          </cell>
          <cell r="J304">
            <v>26.2</v>
          </cell>
          <cell r="K304">
            <v>109.84</v>
          </cell>
        </row>
        <row r="305">
          <cell r="A305">
            <v>701000124</v>
          </cell>
          <cell r="B305" t="str">
            <v>SINAPI - 98563 - PROTECAO MECANICA DE SUPERFICIE HORIZONTAL COM ARGAMASSA DE CIMENTO E AREIA, TRACO 1:3, E=2CM. AF_09/2023</v>
          </cell>
          <cell r="C305" t="str">
            <v>M2</v>
          </cell>
          <cell r="F305">
            <v>35.86</v>
          </cell>
          <cell r="H305" t="str">
            <v>M2</v>
          </cell>
          <cell r="K305">
            <v>34.369999999999997</v>
          </cell>
        </row>
        <row r="306">
          <cell r="A306">
            <v>701000126</v>
          </cell>
          <cell r="B306" t="str">
            <v>SINAPI - 98567 - PROTECAO MECANICA DE SUPERFICIE HORIZONTAL COM ARGAMASSA DE CIMENTO E AREIA, TRACO 1:3, E=4CM. AF_09/2023</v>
          </cell>
          <cell r="C306" t="str">
            <v>M2</v>
          </cell>
          <cell r="F306">
            <v>65.44</v>
          </cell>
          <cell r="H306" t="str">
            <v>M2</v>
          </cell>
          <cell r="K306">
            <v>62.53</v>
          </cell>
        </row>
        <row r="307">
          <cell r="A307">
            <v>701000130</v>
          </cell>
          <cell r="B307" t="str">
            <v>SINAPI - 98576 - TRATAMENTO DE JUNTA DE DILATACAO COM MANTA ASFALTICA ADERIDA COM MACARICO. AF_09/2023</v>
          </cell>
          <cell r="C307" t="str">
            <v>M</v>
          </cell>
          <cell r="F307">
            <v>22.01</v>
          </cell>
          <cell r="H307" t="str">
            <v>M</v>
          </cell>
          <cell r="K307">
            <v>21.94</v>
          </cell>
        </row>
        <row r="308">
          <cell r="A308">
            <v>701000135</v>
          </cell>
          <cell r="B308" t="str">
            <v>SINAPI - 98575 - TRATAMENTO DE JUNTA DE DILATACAO, COM TARUGO DE POLIETILENO E SELANTE PU, INCLUSO PREENCHIMENTO COM ESPUMA EXPANSIVA PU. AF_09/2023</v>
          </cell>
          <cell r="C308" t="str">
            <v>M</v>
          </cell>
          <cell r="F308">
            <v>66.239999999999995</v>
          </cell>
          <cell r="H308" t="str">
            <v>M</v>
          </cell>
          <cell r="K308">
            <v>63.2</v>
          </cell>
        </row>
        <row r="309">
          <cell r="A309">
            <v>701000140</v>
          </cell>
          <cell r="B309" t="str">
            <v>SINAPI - 98577 - TRATAMENTO DE JUNTA SERRADA, COM TARUGO DE POLIETILENO E SELANTE A BASE DE SILICONE. AF_09/2023</v>
          </cell>
          <cell r="C309" t="str">
            <v>M</v>
          </cell>
          <cell r="F309">
            <v>44.09</v>
          </cell>
          <cell r="H309" t="str">
            <v>M</v>
          </cell>
          <cell r="K309">
            <v>41.42</v>
          </cell>
        </row>
        <row r="310">
          <cell r="A310">
            <v>801000100</v>
          </cell>
          <cell r="B310" t="str">
            <v>ALVENARIA DE ELEVACAO COM TIJOLO CERAMICO COMUM (5X10X20)CM, 1/4 VEZ (ESPESSURA DE 5CM), ASSENTADA COM ARGAMASSA MISTA DE CIMENTO, CAL HIDRATADA E AREIA SEM PENEIRAR, NO TRACO 1:2:8</v>
          </cell>
          <cell r="C310" t="str">
            <v>M2</v>
          </cell>
          <cell r="D310">
            <v>53.98</v>
          </cell>
          <cell r="E310">
            <v>36.74</v>
          </cell>
          <cell r="F310">
            <v>90.72</v>
          </cell>
          <cell r="H310" t="str">
            <v>M2</v>
          </cell>
          <cell r="I310">
            <v>53.7</v>
          </cell>
          <cell r="J310">
            <v>33.97</v>
          </cell>
          <cell r="K310">
            <v>87.67</v>
          </cell>
        </row>
        <row r="311">
          <cell r="A311">
            <v>801000101</v>
          </cell>
          <cell r="B311" t="str">
            <v>SINAPI - 101159 - ALVENARIA DE VEDACAO DE BLOCOS CERAMICOS MACICOS DE 5X10X20CM (ESPESSURA 10CM) E ARGAMASSA DE ASSENTAMENTO COM PREPARO EM BETONEIRA. AF_05/2020</v>
          </cell>
          <cell r="C311" t="str">
            <v>M2</v>
          </cell>
          <cell r="F311">
            <v>135.71</v>
          </cell>
          <cell r="H311" t="str">
            <v>M2</v>
          </cell>
          <cell r="K311">
            <v>130.16</v>
          </cell>
        </row>
        <row r="312">
          <cell r="A312">
            <v>801000102</v>
          </cell>
          <cell r="B312" t="str">
            <v>ALVENARIA DE ELEVACAO COM TIJOLO CERAMICO FURADO (9X19X19)CM, 1/2 VEZ (ESPESSURA DE 9CM), ASSENTADA COM ARGAMASSA MISTA DE CIMENTO, CAL HIDRATADA E AREIA SEM PENEIRAR, NO TRACO 1:2:8</v>
          </cell>
          <cell r="C312" t="str">
            <v>M2</v>
          </cell>
          <cell r="D312">
            <v>33.82</v>
          </cell>
          <cell r="E312">
            <v>24.36</v>
          </cell>
          <cell r="F312">
            <v>58.18</v>
          </cell>
          <cell r="H312" t="str">
            <v>M2</v>
          </cell>
          <cell r="I312">
            <v>33.68</v>
          </cell>
          <cell r="J312">
            <v>22.51</v>
          </cell>
          <cell r="K312">
            <v>56.19</v>
          </cell>
        </row>
        <row r="313">
          <cell r="A313">
            <v>801000103</v>
          </cell>
          <cell r="B313" t="str">
            <v>ALVENARIA DE ELEVACAO COM TIJOLO CERAMICO COMUM (5X10X20)CM, 1 VEZ (ESPESSURA DE 20 CM), ASSENTADA COM ARGAMASSA MISTA DE CIMENTO, CAL HIDRATADA E AREIA SEM PENEIRAR, NO TRACO 1:2:8</v>
          </cell>
          <cell r="C313" t="str">
            <v>M2</v>
          </cell>
          <cell r="D313">
            <v>161.68</v>
          </cell>
          <cell r="E313">
            <v>99.84</v>
          </cell>
          <cell r="F313">
            <v>261.52</v>
          </cell>
          <cell r="H313" t="str">
            <v>M2</v>
          </cell>
          <cell r="I313">
            <v>160.72999999999999</v>
          </cell>
          <cell r="J313">
            <v>92.35</v>
          </cell>
          <cell r="K313">
            <v>253.08</v>
          </cell>
        </row>
        <row r="314">
          <cell r="A314">
            <v>801000104</v>
          </cell>
          <cell r="B314" t="str">
            <v>ALVENARIA DE ELEVACAO COM TIJOLO CERAMICO FURADO (9X19X19)CM, 1 VEZ (ESPESSURA DE 19CM), ASSENTADA COM ARGAMASSA MISTA DE CIMENTO, CAL HIDRATADA E AREIA SEM PENEIRAR, NO TRACO 1:2:8</v>
          </cell>
          <cell r="C314" t="str">
            <v>M2</v>
          </cell>
          <cell r="D314">
            <v>68.510000000000005</v>
          </cell>
          <cell r="E314">
            <v>47.6</v>
          </cell>
          <cell r="F314">
            <v>116.11</v>
          </cell>
          <cell r="H314" t="str">
            <v>M2</v>
          </cell>
          <cell r="I314">
            <v>68.209999999999994</v>
          </cell>
          <cell r="J314">
            <v>44.02</v>
          </cell>
          <cell r="K314">
            <v>112.23</v>
          </cell>
        </row>
        <row r="315">
          <cell r="A315">
            <v>801000105</v>
          </cell>
          <cell r="B315" t="str">
            <v>ALVENARIA DE ELEVACAO COM TIJOLO CERAMICO COMUM (5X10X20)CM, 1 1/2 VEZ (ESPESSURA DE 30CM), ASSENTADA COM ARGAMASSA MISTA DE CIMENTO, CAL HIDRATADA E AREIA SEM PENEIRAR, NO TRACO 1:2:8</v>
          </cell>
          <cell r="C315" t="str">
            <v>M2</v>
          </cell>
          <cell r="D315">
            <v>192.37</v>
          </cell>
          <cell r="E315">
            <v>146.93</v>
          </cell>
          <cell r="F315">
            <v>339.3</v>
          </cell>
          <cell r="H315" t="str">
            <v>M2</v>
          </cell>
          <cell r="I315">
            <v>191.83</v>
          </cell>
          <cell r="J315">
            <v>135.99</v>
          </cell>
          <cell r="K315">
            <v>327.82</v>
          </cell>
        </row>
        <row r="316">
          <cell r="A316">
            <v>801000106</v>
          </cell>
          <cell r="B316" t="str">
            <v>ALVENARIA DE ELEVACAO COM TIJOLO CERAMICO FURADO (11,50X19X19)CM, 1/2 VEZ (ESPESSURA DE 11,50CM), ASSENTADA COM ARGAMASSA MISTA DE CIMENTO, CAL HIDRATADA E AREIA SEM PENEIRAR, NO TRACO 1:2:8</v>
          </cell>
          <cell r="C316" t="str">
            <v>M2</v>
          </cell>
          <cell r="D316">
            <v>37.5</v>
          </cell>
          <cell r="E316">
            <v>24.36</v>
          </cell>
          <cell r="F316">
            <v>61.86</v>
          </cell>
          <cell r="H316" t="str">
            <v>M2</v>
          </cell>
          <cell r="I316">
            <v>37.36</v>
          </cell>
          <cell r="J316">
            <v>22.51</v>
          </cell>
          <cell r="K316">
            <v>59.87</v>
          </cell>
        </row>
        <row r="317">
          <cell r="A317">
            <v>801000108</v>
          </cell>
          <cell r="B317" t="str">
            <v>SINAPI - 103324 - ALVENARIA DE VEDACAO DE BLOCOS CERAMICOS FURADOS NA VERTICAL DE 14X19X39 CM (ESPESSURA 14 CM) E ARGAMASSA DE ASSENTAMENTO COM PREPARO EM BETONEIRA. AF_12/2021</v>
          </cell>
          <cell r="C317" t="str">
            <v>M2</v>
          </cell>
          <cell r="F317">
            <v>81.96</v>
          </cell>
          <cell r="H317" t="str">
            <v>M2</v>
          </cell>
          <cell r="K317">
            <v>79.510000000000005</v>
          </cell>
        </row>
        <row r="318">
          <cell r="A318">
            <v>801000110</v>
          </cell>
          <cell r="B318" t="str">
            <v>ALVENARIA DE ELEVACAO COM TIJOLOS CERAMICOS LAMINADOS (5,5X11X23,5)CM, ESP=11CM, ASSENTADO COM ARGAMASSA MISTA NO TRACO 1:1:6</v>
          </cell>
          <cell r="C318" t="str">
            <v>M2</v>
          </cell>
          <cell r="D318">
            <v>135.68</v>
          </cell>
          <cell r="E318">
            <v>120.87</v>
          </cell>
          <cell r="F318">
            <v>256.55</v>
          </cell>
          <cell r="H318" t="str">
            <v>M2</v>
          </cell>
          <cell r="I318">
            <v>135.54</v>
          </cell>
          <cell r="J318">
            <v>111.84</v>
          </cell>
          <cell r="K318">
            <v>247.38</v>
          </cell>
        </row>
        <row r="319">
          <cell r="A319">
            <v>801000112</v>
          </cell>
          <cell r="B319" t="str">
            <v>ALVENARIA DE ELEVACAO, UTILIZANDO ARGAMASSA MISTA DE CIMENTO, CAL HIDRATADA E AREIA SEM PENEIRAR, NO TRACO 1:2:8, NA(S) SEGUINTE(S) ESPECIFICACAO(OES):- 1 VEZ, T. CERAMICO LAMINADO 21 FUROS (5,5 X 11 X 23,5)CM E ESP. 23,5 CM</v>
          </cell>
          <cell r="C319" t="str">
            <v>M2</v>
          </cell>
          <cell r="D319">
            <v>300.06</v>
          </cell>
          <cell r="E319">
            <v>162.71</v>
          </cell>
          <cell r="F319">
            <v>462.77</v>
          </cell>
          <cell r="H319" t="str">
            <v>M2</v>
          </cell>
          <cell r="I319">
            <v>299.33999999999997</v>
          </cell>
          <cell r="J319">
            <v>150.57</v>
          </cell>
          <cell r="K319">
            <v>449.91</v>
          </cell>
        </row>
        <row r="320">
          <cell r="A320">
            <v>801000114</v>
          </cell>
          <cell r="B320" t="str">
            <v>ALVENARIA DE BLOCOS DE CONCRETO ESTRUTURAL TIPO CANALETA 9X19X19CM, ASSENTADOS COM ARGAMASSA TRACO 1:0,25:4 (CIMENTO, CAL E AREIA)</v>
          </cell>
          <cell r="C320" t="str">
            <v>M2</v>
          </cell>
          <cell r="D320">
            <v>60.9</v>
          </cell>
          <cell r="E320">
            <v>32.130000000000003</v>
          </cell>
          <cell r="F320">
            <v>93.03</v>
          </cell>
          <cell r="H320" t="str">
            <v>M2</v>
          </cell>
          <cell r="I320">
            <v>60.9</v>
          </cell>
          <cell r="J320">
            <v>29.73</v>
          </cell>
          <cell r="K320">
            <v>90.63</v>
          </cell>
        </row>
        <row r="321">
          <cell r="A321">
            <v>801000115</v>
          </cell>
          <cell r="B321" t="str">
            <v>ALVENARIA DE VEDACAO DE BLOCOS VAZADOS DE CONCRETO DE 9X19X39CM (ESP=9CM), ASSENTADOS COM ARGAMASSA MISTA NO TRACO 1:2:8, PREPARO MANUAL</v>
          </cell>
          <cell r="C321" t="str">
            <v>M2</v>
          </cell>
          <cell r="D321">
            <v>54.44</v>
          </cell>
          <cell r="E321">
            <v>27.19</v>
          </cell>
          <cell r="F321">
            <v>81.63</v>
          </cell>
          <cell r="H321" t="str">
            <v>M2</v>
          </cell>
          <cell r="I321">
            <v>54.29</v>
          </cell>
          <cell r="J321">
            <v>25.14</v>
          </cell>
          <cell r="K321">
            <v>79.430000000000007</v>
          </cell>
        </row>
        <row r="322">
          <cell r="A322">
            <v>801000116</v>
          </cell>
          <cell r="B322" t="str">
            <v>SINAPI - 89455 - ALVENARIA DE BLOCOS DE CONCRETO ESTRUTURAL 14X19X39 CM (ESPESSURA 14 CM), FBK = 14 MPA, UTILIZANDO PALHETA. AF_10/2022</v>
          </cell>
          <cell r="C322" t="str">
            <v>M2</v>
          </cell>
          <cell r="F322">
            <v>117.57</v>
          </cell>
          <cell r="H322" t="str">
            <v>M2</v>
          </cell>
          <cell r="K322">
            <v>115.81</v>
          </cell>
        </row>
        <row r="323">
          <cell r="A323">
            <v>801000117</v>
          </cell>
          <cell r="B323" t="str">
            <v>ALVENARIA DE VEDACAO DE BLOCOS VAZADOS DE CONCRETO DE 19X19X39CM (ESP=19CM), ASSENTADOS COM ARGAMASSA MISTA NO TRACO 1:2:8, PREPARO MANUAL</v>
          </cell>
          <cell r="C323" t="str">
            <v>M2</v>
          </cell>
          <cell r="D323">
            <v>89.37</v>
          </cell>
          <cell r="E323">
            <v>29.05</v>
          </cell>
          <cell r="F323">
            <v>118.42</v>
          </cell>
          <cell r="H323" t="str">
            <v>M2</v>
          </cell>
          <cell r="I323">
            <v>89.13</v>
          </cell>
          <cell r="J323">
            <v>26.87</v>
          </cell>
          <cell r="K323">
            <v>116</v>
          </cell>
        </row>
        <row r="324">
          <cell r="A324">
            <v>801000120</v>
          </cell>
          <cell r="B324" t="str">
            <v>ALVENARIA DE ELEVACAO TIPO SANDUICHE - ANEXO A-017 (ALV.)</v>
          </cell>
          <cell r="C324" t="str">
            <v>M2</v>
          </cell>
          <cell r="D324">
            <v>184.28</v>
          </cell>
          <cell r="E324">
            <v>192.76</v>
          </cell>
          <cell r="F324">
            <v>377.04</v>
          </cell>
          <cell r="H324" t="str">
            <v>M2</v>
          </cell>
          <cell r="I324">
            <v>184.28</v>
          </cell>
          <cell r="J324">
            <v>178.44</v>
          </cell>
          <cell r="K324">
            <v>362.72</v>
          </cell>
        </row>
        <row r="325">
          <cell r="A325">
            <v>801000121</v>
          </cell>
          <cell r="B325" t="str">
            <v>REPAROS EM RACHADURAS</v>
          </cell>
          <cell r="C325" t="str">
            <v>M</v>
          </cell>
          <cell r="D325">
            <v>4.17</v>
          </cell>
          <cell r="E325">
            <v>37.19</v>
          </cell>
          <cell r="F325">
            <v>41.36</v>
          </cell>
          <cell r="H325" t="str">
            <v>M</v>
          </cell>
          <cell r="I325">
            <v>4.17</v>
          </cell>
          <cell r="J325">
            <v>34.4</v>
          </cell>
          <cell r="K325">
            <v>38.57</v>
          </cell>
        </row>
        <row r="326">
          <cell r="A326">
            <v>801000125</v>
          </cell>
          <cell r="B326" t="str">
            <v>CONSTRUCAO E DEMOLICAO DE ANDAIME, PARA 1,00 M2 DE ALVENARIA, COM REAPROVEITAMENTO DE 6 VEZES</v>
          </cell>
          <cell r="C326" t="str">
            <v>M2</v>
          </cell>
          <cell r="D326">
            <v>6.84</v>
          </cell>
          <cell r="E326">
            <v>5.25</v>
          </cell>
          <cell r="F326">
            <v>12.09</v>
          </cell>
          <cell r="H326" t="str">
            <v>M2</v>
          </cell>
          <cell r="I326">
            <v>6.84</v>
          </cell>
          <cell r="J326">
            <v>4.8600000000000003</v>
          </cell>
          <cell r="K326">
            <v>11.7</v>
          </cell>
        </row>
        <row r="327">
          <cell r="A327">
            <v>801000127</v>
          </cell>
          <cell r="B327" t="str">
            <v>ANDAIME PARA USO INTERNO COMPOSTO DE PLATAFORMA DE TABUA COM 0,90M DE LARGURA SOBRE CAVALETES MOVEIS DE MADEIRA COM ELEVACAO DE ATE 1M</v>
          </cell>
          <cell r="C327" t="str">
            <v>M2</v>
          </cell>
          <cell r="D327">
            <v>1.61</v>
          </cell>
          <cell r="E327">
            <v>3.49</v>
          </cell>
          <cell r="F327">
            <v>5.0999999999999996</v>
          </cell>
          <cell r="H327" t="str">
            <v>M2</v>
          </cell>
          <cell r="I327">
            <v>1.61</v>
          </cell>
          <cell r="J327">
            <v>3.24</v>
          </cell>
          <cell r="K327">
            <v>4.8499999999999996</v>
          </cell>
        </row>
        <row r="328">
          <cell r="A328">
            <v>801000129</v>
          </cell>
          <cell r="B328" t="str">
            <v>REFORMA DE ANDAIME, PARA 1,00 M2 DE REVESTIMENTO EXTERNO DE EDIFICIOS DE ATE 3 ANDARES ANDAIME</v>
          </cell>
          <cell r="C328" t="str">
            <v>M2</v>
          </cell>
          <cell r="D328">
            <v>0</v>
          </cell>
          <cell r="E328">
            <v>6.99</v>
          </cell>
          <cell r="F328">
            <v>6.99</v>
          </cell>
          <cell r="H328" t="str">
            <v>M2</v>
          </cell>
          <cell r="I328">
            <v>0</v>
          </cell>
          <cell r="J328">
            <v>6.48</v>
          </cell>
          <cell r="K328">
            <v>6.48</v>
          </cell>
        </row>
        <row r="329">
          <cell r="A329">
            <v>801000132</v>
          </cell>
          <cell r="B329" t="str">
            <v>SINAPI - 93202 - FIXACAO (ENCUNHAMENTO) DE ALVENARIA DE VEDACAO COM TIJOLO MACICO. AF_03/2024</v>
          </cell>
          <cell r="C329" t="str">
            <v>M</v>
          </cell>
          <cell r="F329">
            <v>27.27</v>
          </cell>
          <cell r="H329" t="str">
            <v>M</v>
          </cell>
          <cell r="K329">
            <v>25.96</v>
          </cell>
        </row>
        <row r="330">
          <cell r="A330">
            <v>801000134</v>
          </cell>
          <cell r="B330" t="str">
            <v>SINAPI - 93203 - FIXACAO (ENCUNHAMENTO) DE ALVENARIA DE VEDACAO COM ESPUMA DE POLIURETANO EXPANSIVA. AF_03/2024</v>
          </cell>
          <cell r="C330" t="str">
            <v>M</v>
          </cell>
          <cell r="F330">
            <v>13.79</v>
          </cell>
          <cell r="H330" t="str">
            <v>M</v>
          </cell>
          <cell r="K330">
            <v>13.67</v>
          </cell>
        </row>
        <row r="331">
          <cell r="A331">
            <v>801000150</v>
          </cell>
          <cell r="B331" t="str">
            <v>VERGA RETA MOLDADA NO LOCAL COM FORMA DE MADEIRA, CONSIDERANDO CINCO REAPROVEITAMENTOS, CONCRETO ARMADO FCK=20MPa, CONTROLE TIPO "B"</v>
          </cell>
          <cell r="C331" t="str">
            <v>M3</v>
          </cell>
          <cell r="D331">
            <v>2297.4</v>
          </cell>
          <cell r="E331">
            <v>1177.1400000000001</v>
          </cell>
          <cell r="F331">
            <v>3474.54</v>
          </cell>
          <cell r="H331" t="str">
            <v>M3</v>
          </cell>
          <cell r="I331">
            <v>2297.4</v>
          </cell>
          <cell r="J331">
            <v>1089.3499999999999</v>
          </cell>
          <cell r="K331">
            <v>3386.75</v>
          </cell>
        </row>
        <row r="332">
          <cell r="A332">
            <v>801000155</v>
          </cell>
          <cell r="B332" t="str">
            <v>SINAPI - 105021 - VERGA PRE-MOLDADA COM ATE 1,5 M DE VAO, ESPESSURA DE *15* CM. AF_03/2024</v>
          </cell>
          <cell r="C332" t="str">
            <v>M</v>
          </cell>
          <cell r="F332">
            <v>24.15</v>
          </cell>
          <cell r="H332" t="str">
            <v>M</v>
          </cell>
          <cell r="K332">
            <v>23.66</v>
          </cell>
        </row>
        <row r="333">
          <cell r="A333">
            <v>801000160</v>
          </cell>
          <cell r="B333" t="str">
            <v>SINAPI - 105022 - VERGA PRE-MOLDADA COM ATE 1,5 M DE VAO, ESPESSURA DE *10* CM. AF_03/2024</v>
          </cell>
          <cell r="C333" t="str">
            <v>M</v>
          </cell>
          <cell r="F333">
            <v>21.18</v>
          </cell>
          <cell r="H333" t="str">
            <v>M</v>
          </cell>
          <cell r="K333">
            <v>20.79</v>
          </cell>
        </row>
        <row r="334">
          <cell r="A334">
            <v>801000165</v>
          </cell>
          <cell r="B334" t="str">
            <v>SINAPI - 93184 - VERGA PRE-MOLDADA COM ATE 1,5 M DE VAO, ESPESSURA DE *20* CM. AF_03/2024</v>
          </cell>
          <cell r="C334" t="str">
            <v>M</v>
          </cell>
          <cell r="F334">
            <v>27.84</v>
          </cell>
          <cell r="H334" t="str">
            <v>M</v>
          </cell>
          <cell r="K334">
            <v>27.3</v>
          </cell>
        </row>
        <row r="335">
          <cell r="A335">
            <v>901000100</v>
          </cell>
          <cell r="B335" t="str">
            <v>ESTRUTURA DE MADEIRA COM TESOURA PARA COBERTURA COM TELHAS CERAMICAS, NO(S) VAO(S):- 3,00 A 7,00 M</v>
          </cell>
          <cell r="C335" t="str">
            <v>M2</v>
          </cell>
          <cell r="D335">
            <v>58.31</v>
          </cell>
          <cell r="E335">
            <v>58</v>
          </cell>
          <cell r="F335">
            <v>116.31</v>
          </cell>
          <cell r="H335" t="str">
            <v>M2</v>
          </cell>
          <cell r="I335">
            <v>58.31</v>
          </cell>
          <cell r="J335">
            <v>53.62</v>
          </cell>
          <cell r="K335">
            <v>111.93</v>
          </cell>
        </row>
        <row r="336">
          <cell r="A336">
            <v>901000101</v>
          </cell>
          <cell r="B336" t="str">
            <v>ESTRUTURA DE MADEIRA DE LEI PRIMEIRA QUALIDADE, SERRADA, NAO APARELHADA, PARA TELHAS CERAMICAS, VAOS DE 7M ATE 10M</v>
          </cell>
          <cell r="C336" t="str">
            <v>M2</v>
          </cell>
          <cell r="D336">
            <v>74.92</v>
          </cell>
          <cell r="E336">
            <v>107.19</v>
          </cell>
          <cell r="F336">
            <v>182.11</v>
          </cell>
          <cell r="H336" t="str">
            <v>M2</v>
          </cell>
          <cell r="I336">
            <v>74.92</v>
          </cell>
          <cell r="J336">
            <v>99.09</v>
          </cell>
          <cell r="K336">
            <v>174.01</v>
          </cell>
        </row>
        <row r="337">
          <cell r="A337">
            <v>901000102</v>
          </cell>
          <cell r="B337" t="str">
            <v>ESTRUTURA DE MADEIRA COM TESOURA PARA COBERTURA COM TELHAS CERAMICAS, NO(S) VAO(S):- 10,10 A 13,00 M</v>
          </cell>
          <cell r="C337" t="str">
            <v>M2</v>
          </cell>
          <cell r="D337">
            <v>95.79</v>
          </cell>
          <cell r="E337">
            <v>163.82</v>
          </cell>
          <cell r="F337">
            <v>259.61</v>
          </cell>
          <cell r="H337" t="str">
            <v>M2</v>
          </cell>
          <cell r="I337">
            <v>95.79</v>
          </cell>
          <cell r="J337">
            <v>151.43</v>
          </cell>
          <cell r="K337">
            <v>247.22</v>
          </cell>
        </row>
        <row r="338">
          <cell r="A338">
            <v>901000105</v>
          </cell>
          <cell r="B338" t="str">
            <v>ESTRUTURA DE MADEIRA PARA COBERTURA COM TELHAS ONDULADAS DE FIBROCIMENTO, ALUMINIO OU PLASTICAS, NO(S) VAO(S):- ATE 10,00 M</v>
          </cell>
          <cell r="C338" t="str">
            <v>M2</v>
          </cell>
          <cell r="D338">
            <v>60.84</v>
          </cell>
          <cell r="E338">
            <v>82.13</v>
          </cell>
          <cell r="F338">
            <v>142.97</v>
          </cell>
          <cell r="H338" t="str">
            <v>M2</v>
          </cell>
          <cell r="I338">
            <v>60.84</v>
          </cell>
          <cell r="J338">
            <v>75.92</v>
          </cell>
          <cell r="K338">
            <v>136.76</v>
          </cell>
        </row>
        <row r="339">
          <cell r="A339">
            <v>901000106</v>
          </cell>
          <cell r="B339" t="str">
            <v>ESTRUTURA DE MADEIRA PARA COBERTURA COM TELHAS ONDULADAS DE FIBROCIMENTO, ALUMINIO OU PLASTICAS, NO(S) VAO(S):- 10,10 A 15,00 M</v>
          </cell>
          <cell r="C339" t="str">
            <v>M2</v>
          </cell>
          <cell r="D339">
            <v>70.45</v>
          </cell>
          <cell r="E339">
            <v>91.88</v>
          </cell>
          <cell r="F339">
            <v>162.33000000000001</v>
          </cell>
          <cell r="H339" t="str">
            <v>M2</v>
          </cell>
          <cell r="I339">
            <v>70.45</v>
          </cell>
          <cell r="J339">
            <v>84.93</v>
          </cell>
          <cell r="K339">
            <v>155.38</v>
          </cell>
        </row>
        <row r="340">
          <cell r="A340">
            <v>901000107</v>
          </cell>
          <cell r="B340" t="str">
            <v>ESTRUTURA DE MADEIRA PARA COBERTURA COM TELHAS ONDULADAS DE FIBROCIMENTO, ALUMINIO OU PLASTICAS, NO(S) VAO(S):- 20,00 M</v>
          </cell>
          <cell r="C340" t="str">
            <v>M2</v>
          </cell>
          <cell r="D340">
            <v>81.599999999999994</v>
          </cell>
          <cell r="E340">
            <v>110.91</v>
          </cell>
          <cell r="F340">
            <v>192.51</v>
          </cell>
          <cell r="H340" t="str">
            <v>M2</v>
          </cell>
          <cell r="I340">
            <v>81.599999999999994</v>
          </cell>
          <cell r="J340">
            <v>102.52</v>
          </cell>
          <cell r="K340">
            <v>184.12</v>
          </cell>
        </row>
        <row r="341">
          <cell r="A341">
            <v>901000108</v>
          </cell>
          <cell r="B341" t="str">
            <v>ESTRIBO COM PARAFUSO EM CHAPA DE FERRO FUNDIDO DE 2" X 3/16" X 35 CM, SECAO "U", PARA MADEIRAMENTO DE TELHADO</v>
          </cell>
          <cell r="C341" t="str">
            <v>UN</v>
          </cell>
          <cell r="D341">
            <v>25.45</v>
          </cell>
          <cell r="E341">
            <v>7.17</v>
          </cell>
          <cell r="F341">
            <v>32.619999999999997</v>
          </cell>
          <cell r="H341" t="str">
            <v>UN</v>
          </cell>
          <cell r="I341">
            <v>25.45</v>
          </cell>
          <cell r="J341">
            <v>6.62</v>
          </cell>
          <cell r="K341">
            <v>32.07</v>
          </cell>
        </row>
        <row r="342">
          <cell r="A342">
            <v>901000110</v>
          </cell>
          <cell r="B342" t="str">
            <v>ESTRUTURA DE MADEIRA PONTALETADA, APOIADA SOBRE PAREDES OU LAJES, PARA TELHAS CERAMICAS</v>
          </cell>
          <cell r="C342" t="str">
            <v>M2</v>
          </cell>
          <cell r="D342">
            <v>37.549999999999997</v>
          </cell>
          <cell r="E342">
            <v>55.69</v>
          </cell>
          <cell r="F342">
            <v>93.24</v>
          </cell>
          <cell r="H342" t="str">
            <v>M2</v>
          </cell>
          <cell r="I342">
            <v>37.549999999999997</v>
          </cell>
          <cell r="J342">
            <v>51.47</v>
          </cell>
          <cell r="K342">
            <v>89.02</v>
          </cell>
        </row>
        <row r="343">
          <cell r="A343">
            <v>901000112</v>
          </cell>
          <cell r="B343" t="str">
            <v>PARA TELHAS ONDULADAS DE FIBROCIMENTO, ALUMINIO OU PLASTICAS, COM ESTRUTURA PONTALETADA, APOIADA SOBRE PAREDES OU LAJES</v>
          </cell>
          <cell r="C343" t="str">
            <v>M2</v>
          </cell>
          <cell r="D343">
            <v>18.3</v>
          </cell>
          <cell r="E343">
            <v>41.76</v>
          </cell>
          <cell r="F343">
            <v>60.06</v>
          </cell>
          <cell r="H343" t="str">
            <v>M2</v>
          </cell>
          <cell r="I343">
            <v>18.3</v>
          </cell>
          <cell r="J343">
            <v>38.6</v>
          </cell>
          <cell r="K343">
            <v>56.9</v>
          </cell>
        </row>
        <row r="344">
          <cell r="A344">
            <v>901000114</v>
          </cell>
          <cell r="B344" t="str">
            <v>ESTRUTURA DE MADEIRA ANCORADA EM LAJES OU PAREDES, PARA TELHAS ESTRUTURAIS DE FIBROCIMENTO</v>
          </cell>
          <cell r="C344" t="str">
            <v>M2</v>
          </cell>
          <cell r="D344">
            <v>13.41</v>
          </cell>
          <cell r="E344">
            <v>12.81</v>
          </cell>
          <cell r="F344">
            <v>26.22</v>
          </cell>
          <cell r="H344" t="str">
            <v>M2</v>
          </cell>
          <cell r="I344">
            <v>13.41</v>
          </cell>
          <cell r="J344">
            <v>11.86</v>
          </cell>
          <cell r="K344">
            <v>25.27</v>
          </cell>
        </row>
        <row r="345">
          <cell r="A345">
            <v>901000115</v>
          </cell>
          <cell r="B345" t="str">
            <v>MADEIRAMENTO, PARA COBERTURA, NA(S) ESPECIFICACAO(OES):- RIPAO (5,0 X 2,5) CM - CEDRINHO</v>
          </cell>
          <cell r="C345" t="str">
            <v>M</v>
          </cell>
          <cell r="D345">
            <v>5.65</v>
          </cell>
          <cell r="E345">
            <v>1.39</v>
          </cell>
          <cell r="F345">
            <v>7.04</v>
          </cell>
          <cell r="H345" t="str">
            <v>M</v>
          </cell>
          <cell r="I345">
            <v>5.65</v>
          </cell>
          <cell r="J345">
            <v>1.28</v>
          </cell>
          <cell r="K345">
            <v>6.93</v>
          </cell>
        </row>
        <row r="346">
          <cell r="A346">
            <v>901000117</v>
          </cell>
          <cell r="B346" t="str">
            <v>- CAIBRO (5,0 X 6,0) CM - PEROBA DO NORTE</v>
          </cell>
          <cell r="C346" t="str">
            <v>M</v>
          </cell>
          <cell r="D346">
            <v>14.6</v>
          </cell>
          <cell r="E346">
            <v>5.56</v>
          </cell>
          <cell r="F346">
            <v>20.16</v>
          </cell>
          <cell r="H346" t="str">
            <v>M</v>
          </cell>
          <cell r="I346">
            <v>14.6</v>
          </cell>
          <cell r="J346">
            <v>5.14</v>
          </cell>
          <cell r="K346">
            <v>19.739999999999998</v>
          </cell>
        </row>
        <row r="347">
          <cell r="A347">
            <v>901000118</v>
          </cell>
          <cell r="B347" t="str">
            <v>- VIGA (6,0 X 12,0) CM - PEROBA DO NORTE</v>
          </cell>
          <cell r="C347" t="str">
            <v>M</v>
          </cell>
          <cell r="D347">
            <v>28.23</v>
          </cell>
          <cell r="E347">
            <v>16.239999999999998</v>
          </cell>
          <cell r="F347">
            <v>44.47</v>
          </cell>
          <cell r="H347" t="str">
            <v>M</v>
          </cell>
          <cell r="I347">
            <v>28.23</v>
          </cell>
          <cell r="J347">
            <v>15</v>
          </cell>
          <cell r="K347">
            <v>43.23</v>
          </cell>
        </row>
        <row r="348">
          <cell r="A348">
            <v>901000119</v>
          </cell>
          <cell r="B348" t="str">
            <v>- VIGA (6,0 X 16,0) CM - PEROBA DO NORTE</v>
          </cell>
          <cell r="C348" t="str">
            <v>M</v>
          </cell>
          <cell r="D348">
            <v>37.25</v>
          </cell>
          <cell r="E348">
            <v>19.48</v>
          </cell>
          <cell r="F348">
            <v>56.73</v>
          </cell>
          <cell r="H348" t="str">
            <v>M</v>
          </cell>
          <cell r="I348">
            <v>37.25</v>
          </cell>
          <cell r="J348">
            <v>18.010000000000002</v>
          </cell>
          <cell r="K348">
            <v>55.26</v>
          </cell>
        </row>
        <row r="349">
          <cell r="A349">
            <v>901000120</v>
          </cell>
          <cell r="B349" t="str">
            <v>BEIRAL EM TABUA APARELHADA, NAS DIMENSOES:- (15 X 2,5) CM</v>
          </cell>
          <cell r="C349" t="str">
            <v>M</v>
          </cell>
          <cell r="D349">
            <v>20.82</v>
          </cell>
          <cell r="E349">
            <v>9.2799999999999994</v>
          </cell>
          <cell r="F349">
            <v>30.1</v>
          </cell>
          <cell r="H349" t="str">
            <v>M</v>
          </cell>
          <cell r="I349">
            <v>20.82</v>
          </cell>
          <cell r="J349">
            <v>8.57</v>
          </cell>
          <cell r="K349">
            <v>29.39</v>
          </cell>
        </row>
        <row r="350">
          <cell r="A350">
            <v>901000121</v>
          </cell>
          <cell r="B350" t="str">
            <v>- (25 X 2,5) CM</v>
          </cell>
          <cell r="C350" t="str">
            <v>M</v>
          </cell>
          <cell r="D350">
            <v>25.83</v>
          </cell>
          <cell r="E350">
            <v>9.2799999999999994</v>
          </cell>
          <cell r="F350">
            <v>35.11</v>
          </cell>
          <cell r="H350" t="str">
            <v>M</v>
          </cell>
          <cell r="I350">
            <v>25.83</v>
          </cell>
          <cell r="J350">
            <v>8.57</v>
          </cell>
          <cell r="K350">
            <v>34.4</v>
          </cell>
        </row>
        <row r="351">
          <cell r="A351">
            <v>901000122</v>
          </cell>
          <cell r="B351" t="str">
            <v>- (30 X 2,5) CM</v>
          </cell>
          <cell r="C351" t="str">
            <v>M</v>
          </cell>
          <cell r="D351">
            <v>34.49</v>
          </cell>
          <cell r="E351">
            <v>9.2799999999999994</v>
          </cell>
          <cell r="F351">
            <v>43.77</v>
          </cell>
          <cell r="H351" t="str">
            <v>M</v>
          </cell>
          <cell r="I351">
            <v>34.49</v>
          </cell>
          <cell r="J351">
            <v>8.57</v>
          </cell>
          <cell r="K351">
            <v>43.06</v>
          </cell>
        </row>
        <row r="352">
          <cell r="A352">
            <v>901000124</v>
          </cell>
          <cell r="B352" t="str">
            <v>SUBSTITUICAO(OES) DE:- RIPAO (5,0 X 2,5) CM - CEDRINHO</v>
          </cell>
          <cell r="C352" t="str">
            <v>M</v>
          </cell>
          <cell r="D352">
            <v>5.65</v>
          </cell>
          <cell r="E352">
            <v>1.85</v>
          </cell>
          <cell r="F352">
            <v>7.5</v>
          </cell>
          <cell r="H352" t="str">
            <v>M</v>
          </cell>
          <cell r="I352">
            <v>5.65</v>
          </cell>
          <cell r="J352">
            <v>1.71</v>
          </cell>
          <cell r="K352">
            <v>7.36</v>
          </cell>
        </row>
        <row r="353">
          <cell r="A353">
            <v>901000126</v>
          </cell>
          <cell r="B353" t="str">
            <v>- CAIBRO (5,0 X 6,0) CM - PEROBA DO NORTE</v>
          </cell>
          <cell r="C353" t="str">
            <v>M</v>
          </cell>
          <cell r="D353">
            <v>14.6</v>
          </cell>
          <cell r="E353">
            <v>7.41</v>
          </cell>
          <cell r="F353">
            <v>22.01</v>
          </cell>
          <cell r="H353" t="str">
            <v>M</v>
          </cell>
          <cell r="I353">
            <v>14.6</v>
          </cell>
          <cell r="J353">
            <v>6.85</v>
          </cell>
          <cell r="K353">
            <v>21.45</v>
          </cell>
        </row>
        <row r="354">
          <cell r="A354">
            <v>901000128</v>
          </cell>
          <cell r="B354" t="str">
            <v>- VIGA (6,0 X 12,0) CM - PEROBA DO NORTE</v>
          </cell>
          <cell r="C354" t="str">
            <v>M</v>
          </cell>
          <cell r="D354">
            <v>28.23</v>
          </cell>
          <cell r="E354">
            <v>23.2</v>
          </cell>
          <cell r="F354">
            <v>51.43</v>
          </cell>
          <cell r="H354" t="str">
            <v>M</v>
          </cell>
          <cell r="I354">
            <v>28.23</v>
          </cell>
          <cell r="J354">
            <v>21.44</v>
          </cell>
          <cell r="K354">
            <v>49.67</v>
          </cell>
        </row>
        <row r="355">
          <cell r="A355">
            <v>901000130</v>
          </cell>
          <cell r="B355" t="str">
            <v>- VIGA (6,0 X 16,0) CM - PEROBA DO NORTE</v>
          </cell>
          <cell r="C355" t="str">
            <v>M</v>
          </cell>
          <cell r="D355">
            <v>37.25</v>
          </cell>
          <cell r="E355">
            <v>27.84</v>
          </cell>
          <cell r="F355">
            <v>65.09</v>
          </cell>
          <cell r="H355" t="str">
            <v>M</v>
          </cell>
          <cell r="I355">
            <v>37.25</v>
          </cell>
          <cell r="J355">
            <v>25.73</v>
          </cell>
          <cell r="K355">
            <v>62.98</v>
          </cell>
        </row>
        <row r="356">
          <cell r="A356">
            <v>901000131</v>
          </cell>
          <cell r="B356" t="str">
            <v>MAO-DE-OBRA PARA EXECUCAO DE:- ESTRUTURA DE MADEIRA PARA TELHA CERAMICA (INCLUSIVE PREGOS)</v>
          </cell>
          <cell r="C356" t="str">
            <v>M2</v>
          </cell>
          <cell r="D356">
            <v>4.25</v>
          </cell>
          <cell r="E356">
            <v>58</v>
          </cell>
          <cell r="F356">
            <v>62.25</v>
          </cell>
          <cell r="H356" t="str">
            <v>M2</v>
          </cell>
          <cell r="I356">
            <v>4.25</v>
          </cell>
          <cell r="J356">
            <v>53.62</v>
          </cell>
          <cell r="K356">
            <v>57.87</v>
          </cell>
        </row>
        <row r="357">
          <cell r="A357">
            <v>901000132</v>
          </cell>
          <cell r="B357" t="str">
            <v>- ESTRUTURA DE MADEIRAMENTO PARA TELHA FIBROCIMENTO (INCLUSIVE PREGOS)</v>
          </cell>
          <cell r="C357" t="str">
            <v>M2</v>
          </cell>
          <cell r="D357">
            <v>4.03</v>
          </cell>
          <cell r="E357">
            <v>82.13</v>
          </cell>
          <cell r="F357">
            <v>86.16</v>
          </cell>
          <cell r="H357" t="str">
            <v>M2</v>
          </cell>
          <cell r="I357">
            <v>4.03</v>
          </cell>
          <cell r="J357">
            <v>75.92</v>
          </cell>
          <cell r="K357">
            <v>79.95</v>
          </cell>
        </row>
        <row r="358">
          <cell r="A358">
            <v>901000133</v>
          </cell>
          <cell r="B358" t="str">
            <v>SINAPI - 92580 - TRAMA DE ACO COMPOSTA POR TERCAS PARA TELHADOS DE ATE 2 AGUAS PARA TELHA ONDULADA DE FIBROCIMENTO, METALICA, PLASTICA OU TERMOACUSTICA, INCLUSO TRANSPORTE VERTICAL. AF_07/2019</v>
          </cell>
          <cell r="C358" t="str">
            <v>M2</v>
          </cell>
          <cell r="F358">
            <v>51.2</v>
          </cell>
          <cell r="H358" t="str">
            <v>M2</v>
          </cell>
          <cell r="K358">
            <v>50.5</v>
          </cell>
        </row>
        <row r="359">
          <cell r="A359">
            <v>901000134</v>
          </cell>
          <cell r="B359" t="str">
            <v>SINAPI - 92568 - TRAMA DE ACO COMPOSTA POR RIPAS, CAIBROS E TERCAS PARA TELHADOS DE ATE 2 AGUAS PARA TELHA DE ENCAIXE DE CERAMICA OU DE CONCRETO, INCLUSO TRANSPORTE VERTICAL. AF_07/2019</v>
          </cell>
          <cell r="C359" t="str">
            <v>M2</v>
          </cell>
          <cell r="F359">
            <v>133.87</v>
          </cell>
          <cell r="H359" t="str">
            <v>M2</v>
          </cell>
          <cell r="K359">
            <v>132.69999999999999</v>
          </cell>
        </row>
        <row r="360">
          <cell r="A360">
            <v>901000135</v>
          </cell>
          <cell r="B360" t="str">
            <v>FORNECIMENTO, MONTAGEM E INSTALACAO DE ESTRUTURA METALICA, COM LIGACAO SOLDADAS, INCLUSOS PERFIS METALICOS LAMINADOS, CHAPA METALICAS, CHUMBADORES, MAO DE OBRA E TRANSPORTE COM GUINDALTO - FORNECIMENTO E INSTALACAO</v>
          </cell>
          <cell r="C360" t="str">
            <v>KG</v>
          </cell>
          <cell r="D360">
            <v>19.52</v>
          </cell>
          <cell r="E360">
            <v>4.1500000000000004</v>
          </cell>
          <cell r="F360">
            <v>23.67</v>
          </cell>
          <cell r="H360" t="str">
            <v>KG</v>
          </cell>
          <cell r="I360">
            <v>19.440000000000001</v>
          </cell>
          <cell r="J360">
            <v>3.82</v>
          </cell>
          <cell r="K360">
            <v>23.26</v>
          </cell>
        </row>
        <row r="361">
          <cell r="A361">
            <v>901000137</v>
          </cell>
          <cell r="B361" t="str">
            <v>FORNECIMENTO, MONTAGEM E INSTALACAO DE ESTRUTURA METALICA MULTIVIGA, COM LIGACAO SOLDADAS, INCLUSOS PERFIS METALICOS LAMINADOS, CHAPAS METALICAS, CHUMBADORES, MAO DE OBRA E TRANSPORTE COM GUINDALTO - FORNECIMENTO E INSTALACAO</v>
          </cell>
          <cell r="C361" t="str">
            <v>KG</v>
          </cell>
          <cell r="D361">
            <v>19.52</v>
          </cell>
          <cell r="E361">
            <v>5.53</v>
          </cell>
          <cell r="F361">
            <v>25.05</v>
          </cell>
          <cell r="H361" t="str">
            <v>KG</v>
          </cell>
          <cell r="I361">
            <v>19.440000000000001</v>
          </cell>
          <cell r="J361">
            <v>5.1100000000000003</v>
          </cell>
          <cell r="K361">
            <v>24.55</v>
          </cell>
        </row>
        <row r="362">
          <cell r="A362">
            <v>901000138</v>
          </cell>
          <cell r="B362" t="str">
            <v>ESTRUTURA TRELICADA DE COBERTURA, TIPO ARCO, COM LIGACOES SOLDADAS, INCLUSOS PERFIS METALICOS, CHAPAS METALICAS, MAO DE OBRA E TRANSPORTE COM GUINDASTE - FORNECIMENTO E INSTALACAO</v>
          </cell>
          <cell r="C362" t="str">
            <v>KG</v>
          </cell>
          <cell r="D362">
            <v>19</v>
          </cell>
          <cell r="E362">
            <v>0.35</v>
          </cell>
          <cell r="F362">
            <v>19.350000000000001</v>
          </cell>
          <cell r="H362" t="str">
            <v>KG</v>
          </cell>
          <cell r="I362">
            <v>18.91</v>
          </cell>
          <cell r="J362">
            <v>0.31</v>
          </cell>
          <cell r="K362">
            <v>19.22</v>
          </cell>
        </row>
        <row r="363">
          <cell r="A363">
            <v>901000139</v>
          </cell>
          <cell r="B363" t="str">
            <v>ESTRUTURA TRELICADA DE COBERTURA, TIPO SHED, COM LIGACOES SOLDADAS, INCLUSOS PERFIS METALICOS, CHAPAS METALICAS, MAO DE OBRA E TRANSPORTE COM GUINDASTE - FORNECIMENTO E INSTALACAO</v>
          </cell>
          <cell r="C363" t="str">
            <v>KG</v>
          </cell>
          <cell r="D363">
            <v>11.95</v>
          </cell>
          <cell r="E363">
            <v>0.18</v>
          </cell>
          <cell r="F363">
            <v>12.13</v>
          </cell>
          <cell r="H363" t="str">
            <v>KG</v>
          </cell>
          <cell r="I363">
            <v>11.93</v>
          </cell>
          <cell r="J363">
            <v>0.16</v>
          </cell>
          <cell r="K363">
            <v>12.09</v>
          </cell>
        </row>
        <row r="364">
          <cell r="A364">
            <v>901000140</v>
          </cell>
          <cell r="B364" t="str">
            <v>ESTRUTURA TRELICADA DE COBERTURA, TIPO FINK, COM LIGACOES SOLDADAS, INCLUSOS PERFIS METALICOS, CHAPAS METALICAS, MAO DE OBRA E TRANSPORTE COM GUINDASTE - FORNECIMENTO E INSTALACAO</v>
          </cell>
          <cell r="C364" t="str">
            <v>KG</v>
          </cell>
          <cell r="D364">
            <v>13.3</v>
          </cell>
          <cell r="E364">
            <v>0.2</v>
          </cell>
          <cell r="F364">
            <v>13.5</v>
          </cell>
          <cell r="H364" t="str">
            <v>KG</v>
          </cell>
          <cell r="I364">
            <v>13.27</v>
          </cell>
          <cell r="J364">
            <v>0.19</v>
          </cell>
          <cell r="K364">
            <v>13.46</v>
          </cell>
        </row>
        <row r="365">
          <cell r="A365">
            <v>901000141</v>
          </cell>
          <cell r="B365" t="str">
            <v>TESTEIRA EM CHAPA METALICA N. 14 SEM SUSTENTACAO (CONSIDERANDO DESENVOLVIMENTO TOTAL DA CHAPA)</v>
          </cell>
          <cell r="C365" t="str">
            <v>M2</v>
          </cell>
          <cell r="D365">
            <v>154.69999999999999</v>
          </cell>
          <cell r="E365">
            <v>13.25</v>
          </cell>
          <cell r="F365">
            <v>167.95</v>
          </cell>
          <cell r="H365" t="str">
            <v>M2</v>
          </cell>
          <cell r="I365">
            <v>154.69999999999999</v>
          </cell>
          <cell r="J365">
            <v>12.25</v>
          </cell>
          <cell r="K365">
            <v>166.95</v>
          </cell>
        </row>
        <row r="366">
          <cell r="A366">
            <v>901000142</v>
          </cell>
          <cell r="B366" t="str">
            <v>TESTEIRA EM CHAPA METALICA N. 16 SEM SUSTENTACAO (CONSIDERANDO DESENVOLVIMENTO TOTAL DA CHAPA)</v>
          </cell>
          <cell r="C366" t="str">
            <v>M2</v>
          </cell>
          <cell r="D366">
            <v>128.16999999999999</v>
          </cell>
          <cell r="E366">
            <v>13.25</v>
          </cell>
          <cell r="F366">
            <v>141.41999999999999</v>
          </cell>
          <cell r="H366" t="str">
            <v>M2</v>
          </cell>
          <cell r="I366">
            <v>128.16999999999999</v>
          </cell>
          <cell r="J366">
            <v>12.25</v>
          </cell>
          <cell r="K366">
            <v>140.41999999999999</v>
          </cell>
        </row>
        <row r="367">
          <cell r="A367">
            <v>1001000100</v>
          </cell>
          <cell r="B367" t="str">
            <v>SINAPI - 94440 - TELHAMENTO COM TELHA CERAMICA DE ENCAIXE, TIPO FRANCESA, COM ATE 2 AGUAS, INCLUSO TRANSPORTE VERTICAL. AF_07/2019</v>
          </cell>
          <cell r="C367" t="str">
            <v>M2</v>
          </cell>
          <cell r="F367">
            <v>41.38</v>
          </cell>
          <cell r="H367" t="str">
            <v>M2</v>
          </cell>
          <cell r="K367">
            <v>40.71</v>
          </cell>
        </row>
        <row r="368">
          <cell r="A368">
            <v>1001000101</v>
          </cell>
          <cell r="B368" t="str">
            <v>SINAPI - 94441 - TELHAMENTO COM TELHA CERAMICA DE ENCAIXE, TIPO FRANCESA, COM MAIS DE 2 AGUAS, INCLUSO TRANSPORTE VERTICAL. AF_07/2019</v>
          </cell>
          <cell r="C368" t="str">
            <v>M2</v>
          </cell>
          <cell r="F368">
            <v>44.67</v>
          </cell>
          <cell r="H368" t="str">
            <v>M2</v>
          </cell>
          <cell r="K368">
            <v>43.74</v>
          </cell>
        </row>
        <row r="369">
          <cell r="A369">
            <v>1001000102</v>
          </cell>
          <cell r="B369" t="str">
            <v>SINAPI - 94442 - TELHAMENTO COM TELHA CERAMICA DE ENCAIXE, TIPO ROMANA, COM ATE 2 AGUAS, INCLUSO TRANSPORTE VERTICAL. AF_07/2019</v>
          </cell>
          <cell r="C369" t="str">
            <v>M2</v>
          </cell>
          <cell r="F369">
            <v>41.38</v>
          </cell>
          <cell r="H369" t="str">
            <v>M2</v>
          </cell>
          <cell r="K369">
            <v>40.71</v>
          </cell>
        </row>
        <row r="370">
          <cell r="A370">
            <v>1001000103</v>
          </cell>
          <cell r="B370" t="str">
            <v>SINAPI - 94443 - TELHAMENTO COM TELHA CERAMICA DE ENCAIXE, TIPO ROMANA, COM MAIS DE 2 AGUAS, INCLUSO TRANSPORTE VERTICAL. AF_07/2019</v>
          </cell>
          <cell r="C370" t="str">
            <v>M2</v>
          </cell>
          <cell r="F370">
            <v>44.67</v>
          </cell>
          <cell r="H370" t="str">
            <v>M2</v>
          </cell>
          <cell r="K370">
            <v>43.74</v>
          </cell>
        </row>
        <row r="371">
          <cell r="A371">
            <v>1001000112</v>
          </cell>
          <cell r="B371" t="str">
            <v>SINAPI - 94221 - CUMEEIRA PARA TELHA CERAMICA EMBOCADA COM ARGAMASSA TRACO 1:2:9 (CIMENTO, CAL E AREIA) PARA TELHADOS COM ATE 2 AGUAS, INCLUSO TRANSPORTE VERTICAL. AF_07/2019</v>
          </cell>
          <cell r="C371" t="str">
            <v>M</v>
          </cell>
          <cell r="F371">
            <v>28</v>
          </cell>
          <cell r="H371" t="str">
            <v>M</v>
          </cell>
          <cell r="K371">
            <v>27.21</v>
          </cell>
        </row>
        <row r="372">
          <cell r="A372">
            <v>1001000114</v>
          </cell>
          <cell r="B372" t="str">
            <v>SINAPI - 94219 - CUMEEIRA E ESPIGAO PARA TELHA CERAMICA EMBOCADA COM ARGAMASSA TRACO 1:2:9 (CIMENTO, CAL E AREIA), PARA TELHADOS COM MAIS DE 2 AGUAS, INCLUSO TRANSPORTE VERTICAL. AF_07/2019</v>
          </cell>
          <cell r="C372" t="str">
            <v>M</v>
          </cell>
          <cell r="F372">
            <v>34.46</v>
          </cell>
          <cell r="H372" t="str">
            <v>M</v>
          </cell>
          <cell r="K372">
            <v>33.200000000000003</v>
          </cell>
        </row>
        <row r="373">
          <cell r="A373">
            <v>1001000120</v>
          </cell>
          <cell r="B373" t="str">
            <v>SINAPI - 94207 - TELHAMENTO COM TELHA ONDULADA DE FIBROCIMENTO E = 6 MM, COM RECOBRIMENTO LATERAL DE 1/4 DE ONDA PARA TELHADO COM INCLINACAO MAIOR QUE 10°, COM ATE 2 AGUAS, INCLUSO ICAMENTO. AF_07/2019</v>
          </cell>
          <cell r="C373" t="str">
            <v>M2</v>
          </cell>
          <cell r="F373">
            <v>46.46</v>
          </cell>
          <cell r="H373" t="str">
            <v>M2</v>
          </cell>
          <cell r="K373">
            <v>45.98</v>
          </cell>
        </row>
        <row r="374">
          <cell r="A374">
            <v>1001000128</v>
          </cell>
          <cell r="B374" t="str">
            <v>COBERTURA COM TELHA DE FIBROCIMENTO, PERFIL TRAPEZOIDAL, TIPO CANALETE 49, ESP=8MM, LARGURA NOMINAL 521MM, INCLINACAO DE 3%</v>
          </cell>
          <cell r="C374" t="str">
            <v>M2</v>
          </cell>
          <cell r="D374">
            <v>133.49</v>
          </cell>
          <cell r="E374">
            <v>20.95</v>
          </cell>
          <cell r="F374">
            <v>154.44</v>
          </cell>
          <cell r="H374" t="str">
            <v>M2</v>
          </cell>
          <cell r="I374">
            <v>133.49</v>
          </cell>
          <cell r="J374">
            <v>19.420000000000002</v>
          </cell>
          <cell r="K374">
            <v>152.91</v>
          </cell>
        </row>
        <row r="375">
          <cell r="A375">
            <v>1001000130</v>
          </cell>
          <cell r="B375" t="str">
            <v>COBERTURA COM TELHA DE FIBROCIMENTO, PERFIL TRAPEZOIDAL, TIPO CANALETE 90, ESP=8MM, LARGURA NOMINAL 1008MM, INCLINACAO DE 3%</v>
          </cell>
          <cell r="C375" t="str">
            <v>M2</v>
          </cell>
          <cell r="D375">
            <v>103.2</v>
          </cell>
          <cell r="E375">
            <v>26.19</v>
          </cell>
          <cell r="F375">
            <v>129.38999999999999</v>
          </cell>
          <cell r="H375" t="str">
            <v>M2</v>
          </cell>
          <cell r="I375">
            <v>103.2</v>
          </cell>
          <cell r="J375">
            <v>24.28</v>
          </cell>
          <cell r="K375">
            <v>127.48</v>
          </cell>
        </row>
        <row r="376">
          <cell r="A376">
            <v>1001000131</v>
          </cell>
          <cell r="B376" t="str">
            <v>TELHAMENTO COM TELHA TRAPEZOIDAL EM ACO ZINCADO, SEM PINTURA, MOD. RT 100/952, ESPESSURA DE 0,65 MM E LARGURA UTIL DE 952 MM, INCLUSO FIXADORES E ICAMENTO</v>
          </cell>
          <cell r="C376" t="str">
            <v>M2</v>
          </cell>
          <cell r="D376">
            <v>61.44</v>
          </cell>
          <cell r="E376">
            <v>4.29</v>
          </cell>
          <cell r="F376">
            <v>65.73</v>
          </cell>
          <cell r="H376" t="str">
            <v>M2</v>
          </cell>
          <cell r="I376">
            <v>61.44</v>
          </cell>
          <cell r="J376">
            <v>3.96</v>
          </cell>
          <cell r="K376">
            <v>65.400000000000006</v>
          </cell>
        </row>
        <row r="377">
          <cell r="A377">
            <v>1001000132</v>
          </cell>
          <cell r="B377" t="str">
            <v>SINAPI - 94213 - TELHAMENTO COM TELHA DE ACO/ALUMINIO E = 0,5 MM, COM ATE 2 AGUAS, INCLUSO ICAMENTO. AF_07/2019</v>
          </cell>
          <cell r="C377" t="str">
            <v>M2</v>
          </cell>
          <cell r="F377">
            <v>68.75</v>
          </cell>
          <cell r="H377" t="str">
            <v>M2</v>
          </cell>
          <cell r="K377">
            <v>68.42</v>
          </cell>
        </row>
        <row r="378">
          <cell r="A378">
            <v>1001000134</v>
          </cell>
          <cell r="B378" t="str">
            <v>SINAPI - 94216 - TELHAMENTO COM TELHA METALICA TERMOACUSTICA E = 30 MM, COM ATE 2 AGUAS, INCLUSO ICAMENTO. AF_07/2019</v>
          </cell>
          <cell r="C378" t="str">
            <v>M2</v>
          </cell>
          <cell r="F378">
            <v>200.06</v>
          </cell>
          <cell r="H378" t="str">
            <v>M2</v>
          </cell>
          <cell r="K378">
            <v>199.86</v>
          </cell>
        </row>
        <row r="379">
          <cell r="A379">
            <v>1001000135</v>
          </cell>
          <cell r="B379" t="str">
            <v>CUMEEIRA PARA TELHA GALVALUME TRAPEZOIDAL, ESPESSURA 0,43MM</v>
          </cell>
          <cell r="C379" t="str">
            <v>M</v>
          </cell>
          <cell r="D379">
            <v>39.22</v>
          </cell>
          <cell r="E379">
            <v>5.04</v>
          </cell>
          <cell r="F379">
            <v>44.26</v>
          </cell>
          <cell r="H379" t="str">
            <v>M</v>
          </cell>
          <cell r="I379">
            <v>39.22</v>
          </cell>
          <cell r="J379">
            <v>4.6500000000000004</v>
          </cell>
          <cell r="K379">
            <v>43.87</v>
          </cell>
        </row>
        <row r="380">
          <cell r="A380">
            <v>1001000136</v>
          </cell>
          <cell r="B380" t="str">
            <v>CUMEEIRA PARA TELHA GALVALUME ONDULADA ESPESSURA 0,43MM</v>
          </cell>
          <cell r="C380" t="str">
            <v>M</v>
          </cell>
          <cell r="D380">
            <v>39.22</v>
          </cell>
          <cell r="E380">
            <v>5.04</v>
          </cell>
          <cell r="F380">
            <v>44.26</v>
          </cell>
          <cell r="H380" t="str">
            <v>M</v>
          </cell>
          <cell r="I380">
            <v>39.22</v>
          </cell>
          <cell r="J380">
            <v>4.6500000000000004</v>
          </cell>
          <cell r="K380">
            <v>43.87</v>
          </cell>
        </row>
        <row r="381">
          <cell r="A381">
            <v>1001000137</v>
          </cell>
          <cell r="B381" t="str">
            <v>CUMEEIRA PARA TELHA TRAPEZOIDAL, SEM PINTURA, MOD.RT 100/952, ESP=0,65MM, INCLUSO FIXADORES - FORNECIMENTO E INSTALACAO</v>
          </cell>
          <cell r="C381" t="str">
            <v>M</v>
          </cell>
          <cell r="D381">
            <v>62.56</v>
          </cell>
          <cell r="E381">
            <v>5.04</v>
          </cell>
          <cell r="F381">
            <v>67.599999999999994</v>
          </cell>
          <cell r="H381" t="str">
            <v>M</v>
          </cell>
          <cell r="I381">
            <v>62.56</v>
          </cell>
          <cell r="J381">
            <v>4.6500000000000004</v>
          </cell>
          <cell r="K381">
            <v>67.209999999999994</v>
          </cell>
        </row>
        <row r="382">
          <cell r="A382">
            <v>1001000140</v>
          </cell>
          <cell r="B382" t="str">
            <v>SINAPI - 94223 - CUMEEIRA PARA TELHA DE FIBROCIMENTO ONDULADA E = 6 MM, INCLUSO ACESSORIOS DE FIXACAO E ICAMENTO. AF_07/2019</v>
          </cell>
          <cell r="C382" t="str">
            <v>M</v>
          </cell>
          <cell r="F382">
            <v>78.31</v>
          </cell>
          <cell r="H382" t="str">
            <v>M</v>
          </cell>
          <cell r="K382">
            <v>78.069999999999993</v>
          </cell>
        </row>
        <row r="383">
          <cell r="A383">
            <v>1001000150</v>
          </cell>
          <cell r="B383" t="str">
            <v>SINAPI - 94451 - CUMEEIRA PARA TELHA DE FIBROCIMENTO ESTRUTURAL E = 6 MM, INCLUSO ACESSORIOS DE FIXACAO E ICAMENTO. AF_07/2019</v>
          </cell>
          <cell r="C383" t="str">
            <v>M</v>
          </cell>
          <cell r="F383">
            <v>87.86</v>
          </cell>
          <cell r="H383" t="str">
            <v>M</v>
          </cell>
          <cell r="K383">
            <v>87.61</v>
          </cell>
        </row>
        <row r="384">
          <cell r="A384">
            <v>1001000155</v>
          </cell>
          <cell r="B384" t="str">
            <v>FECHAMENTO LATERAL, COM TELHA ONDULADA DE FIBROCIMENTO (ESPESSURA 6 MM)</v>
          </cell>
          <cell r="C384" t="str">
            <v>M2</v>
          </cell>
          <cell r="D384">
            <v>31.37</v>
          </cell>
          <cell r="E384">
            <v>12.79</v>
          </cell>
          <cell r="F384">
            <v>44.16</v>
          </cell>
          <cell r="H384" t="str">
            <v>M2</v>
          </cell>
          <cell r="I384">
            <v>31.37</v>
          </cell>
          <cell r="J384">
            <v>11.83</v>
          </cell>
          <cell r="K384">
            <v>43.2</v>
          </cell>
        </row>
        <row r="385">
          <cell r="A385">
            <v>1001000157</v>
          </cell>
          <cell r="B385" t="str">
            <v>SINAPI - 100325 - CUMEEIRA SHED PARA TELHA ONDULADA DE FIBROCIMENTO, E = 6 MM, INCLUSO ACESSORIOS DE FIXACAO E ICAMENTO. AF_07/2019</v>
          </cell>
          <cell r="C385" t="str">
            <v>M</v>
          </cell>
          <cell r="F385">
            <v>85.28</v>
          </cell>
          <cell r="H385" t="str">
            <v>M</v>
          </cell>
          <cell r="K385">
            <v>85.09</v>
          </cell>
        </row>
        <row r="386">
          <cell r="A386">
            <v>1001000180</v>
          </cell>
          <cell r="B386" t="str">
            <v>ACESSORIO(S) PARA CANALETE 90:- PINGADEIRA PLASTICA PARA TELHA DE FIBROCIMENTO CANALETE 49/KALHETA OU CANALETE 90/KALHETAO</v>
          </cell>
          <cell r="C386" t="str">
            <v>UN</v>
          </cell>
          <cell r="D386">
            <v>1.31</v>
          </cell>
          <cell r="E386">
            <v>4.57</v>
          </cell>
          <cell r="F386">
            <v>5.88</v>
          </cell>
          <cell r="H386" t="str">
            <v>UN</v>
          </cell>
          <cell r="I386">
            <v>1.31</v>
          </cell>
          <cell r="J386">
            <v>4.22</v>
          </cell>
          <cell r="K386">
            <v>5.53</v>
          </cell>
        </row>
        <row r="387">
          <cell r="A387">
            <v>1001000182</v>
          </cell>
          <cell r="B387" t="str">
            <v>- TIRANTE EM FERRO GALVANIZADO PARA CONTRAVENTAMENTO DE TELHA CANALETE 90, 1/4" X 400 MM</v>
          </cell>
          <cell r="C387" t="str">
            <v>UN</v>
          </cell>
          <cell r="D387">
            <v>33.51</v>
          </cell>
          <cell r="E387">
            <v>4.57</v>
          </cell>
          <cell r="F387">
            <v>38.08</v>
          </cell>
          <cell r="H387" t="str">
            <v>UN</v>
          </cell>
          <cell r="I387">
            <v>33.51</v>
          </cell>
          <cell r="J387">
            <v>4.22</v>
          </cell>
          <cell r="K387">
            <v>37.729999999999997</v>
          </cell>
        </row>
        <row r="388">
          <cell r="A388">
            <v>1001000183</v>
          </cell>
          <cell r="B388" t="str">
            <v>PLACA DE VENTILACAO PARA TELHA DE FIBROCIMENTO, CANALETE 90 OU KALHETAO</v>
          </cell>
          <cell r="C388" t="str">
            <v>UN</v>
          </cell>
          <cell r="D388">
            <v>11.12</v>
          </cell>
          <cell r="E388">
            <v>4.57</v>
          </cell>
          <cell r="F388">
            <v>15.69</v>
          </cell>
          <cell r="H388" t="str">
            <v>UN</v>
          </cell>
          <cell r="I388">
            <v>11.12</v>
          </cell>
          <cell r="J388">
            <v>4.22</v>
          </cell>
          <cell r="K388">
            <v>15.34</v>
          </cell>
        </row>
        <row r="389">
          <cell r="A389">
            <v>1001000188</v>
          </cell>
          <cell r="B389" t="str">
            <v>RUFO EM CHAPA DE ACO GALVANIZADO NUMERO 26, DESENVOLVIMENTO DE 50 CM, INCLUSO TRANSPORTE VERTICAL</v>
          </cell>
          <cell r="C389" t="str">
            <v>M</v>
          </cell>
          <cell r="D389">
            <v>49.45</v>
          </cell>
          <cell r="E389">
            <v>14.64</v>
          </cell>
          <cell r="F389">
            <v>64.09</v>
          </cell>
          <cell r="H389" t="str">
            <v>M</v>
          </cell>
          <cell r="I389">
            <v>49.38</v>
          </cell>
          <cell r="J389">
            <v>13.55</v>
          </cell>
          <cell r="K389">
            <v>62.93</v>
          </cell>
        </row>
        <row r="390">
          <cell r="A390">
            <v>1001000190</v>
          </cell>
          <cell r="B390" t="str">
            <v>SINAPI - 94227 - CALHA EM CHAPA DE ACO GALVANIZADO NUMERO 24, DESENVOLVIMENTO DE 33 CM, INCLUSO TRANSPORTE VERTICAL. AF_07/2019</v>
          </cell>
          <cell r="C390" t="str">
            <v>M</v>
          </cell>
          <cell r="F390">
            <v>56.07</v>
          </cell>
          <cell r="H390" t="str">
            <v>M</v>
          </cell>
          <cell r="K390">
            <v>55.22</v>
          </cell>
        </row>
        <row r="391">
          <cell r="A391">
            <v>1001000191</v>
          </cell>
          <cell r="B391" t="str">
            <v>SINAPI - 94228 - CALHA EM CHAPA DE ACO GALVANIZADO NUMERO 24, DESENVOLVIMENTO DE 50 CM, INCLUSO TRANSPORTE VERTICAL. AF_07/2019</v>
          </cell>
          <cell r="C391" t="str">
            <v>M</v>
          </cell>
          <cell r="F391">
            <v>76.400000000000006</v>
          </cell>
          <cell r="H391" t="str">
            <v>M</v>
          </cell>
          <cell r="K391">
            <v>75.239999999999995</v>
          </cell>
        </row>
        <row r="392">
          <cell r="A392">
            <v>1001000192</v>
          </cell>
          <cell r="B392" t="str">
            <v>SINAPI - 94231 - RUFO EM CHAPA DE ACO GALVANIZADO NUMERO 24, CORTE DE 25 CM, INCLUSO TRANSPORTE VERTICAL. AF_07/2019</v>
          </cell>
          <cell r="C392" t="str">
            <v>M</v>
          </cell>
          <cell r="F392">
            <v>46.2</v>
          </cell>
          <cell r="H392" t="str">
            <v>M</v>
          </cell>
          <cell r="K392">
            <v>45.6</v>
          </cell>
        </row>
        <row r="393">
          <cell r="A393">
            <v>1001000193</v>
          </cell>
          <cell r="B393" t="str">
            <v>MAO-DE-OBRA PARA EXECUCAO DE:- COBERTURA COM TELHA CERAMICA</v>
          </cell>
          <cell r="C393" t="str">
            <v>M2</v>
          </cell>
          <cell r="D393">
            <v>0</v>
          </cell>
          <cell r="E393">
            <v>10.53</v>
          </cell>
          <cell r="F393">
            <v>10.53</v>
          </cell>
          <cell r="H393" t="str">
            <v>M2</v>
          </cell>
          <cell r="I393">
            <v>0</v>
          </cell>
          <cell r="J393">
            <v>9.75</v>
          </cell>
          <cell r="K393">
            <v>9.75</v>
          </cell>
        </row>
        <row r="394">
          <cell r="A394">
            <v>1001000195</v>
          </cell>
          <cell r="B394" t="str">
            <v>- COBERTURA COM TELHA DE FIBROCIMENTO</v>
          </cell>
          <cell r="C394" t="str">
            <v>M2</v>
          </cell>
          <cell r="D394">
            <v>0</v>
          </cell>
          <cell r="E394">
            <v>10.050000000000001</v>
          </cell>
          <cell r="F394">
            <v>10.050000000000001</v>
          </cell>
          <cell r="H394" t="str">
            <v>M2</v>
          </cell>
          <cell r="I394">
            <v>0</v>
          </cell>
          <cell r="J394">
            <v>9.2899999999999991</v>
          </cell>
          <cell r="K394">
            <v>9.2899999999999991</v>
          </cell>
        </row>
        <row r="395">
          <cell r="A395">
            <v>1001000197</v>
          </cell>
          <cell r="B395" t="str">
            <v>- COBERTURA COM TELHA ESTRUTURAL DE FIBROCIMENTO</v>
          </cell>
          <cell r="C395" t="str">
            <v>M2</v>
          </cell>
          <cell r="D395">
            <v>0</v>
          </cell>
          <cell r="E395">
            <v>26.07</v>
          </cell>
          <cell r="F395">
            <v>26.07</v>
          </cell>
          <cell r="H395" t="str">
            <v>M2</v>
          </cell>
          <cell r="I395">
            <v>0</v>
          </cell>
          <cell r="J395">
            <v>24.16</v>
          </cell>
          <cell r="K395">
            <v>24.16</v>
          </cell>
        </row>
        <row r="396">
          <cell r="A396">
            <v>1001000199</v>
          </cell>
          <cell r="B396" t="str">
            <v>MAO-DE-OBRA PARA ASSENTAMENTO DE:- CUMEEIRA NORMAL OU ARTICULADA DE FIBROCIMENTO</v>
          </cell>
          <cell r="C396" t="str">
            <v>M</v>
          </cell>
          <cell r="D396">
            <v>0</v>
          </cell>
          <cell r="E396">
            <v>3.14</v>
          </cell>
          <cell r="F396">
            <v>3.14</v>
          </cell>
          <cell r="H396" t="str">
            <v>M</v>
          </cell>
          <cell r="I396">
            <v>0</v>
          </cell>
          <cell r="J396">
            <v>2.9</v>
          </cell>
          <cell r="K396">
            <v>2.9</v>
          </cell>
        </row>
        <row r="397">
          <cell r="A397">
            <v>1001000200</v>
          </cell>
          <cell r="B397" t="str">
            <v>- CUMEEIRA PARA TELHA CERAMICA</v>
          </cell>
          <cell r="C397" t="str">
            <v>M</v>
          </cell>
          <cell r="D397">
            <v>0</v>
          </cell>
          <cell r="E397">
            <v>8.44</v>
          </cell>
          <cell r="F397">
            <v>8.44</v>
          </cell>
          <cell r="H397" t="str">
            <v>M</v>
          </cell>
          <cell r="I397">
            <v>0</v>
          </cell>
          <cell r="J397">
            <v>7.81</v>
          </cell>
          <cell r="K397">
            <v>7.81</v>
          </cell>
        </row>
        <row r="398">
          <cell r="A398">
            <v>1001000201</v>
          </cell>
          <cell r="B398" t="str">
            <v>- CALHAS OU RUFOS</v>
          </cell>
          <cell r="C398" t="str">
            <v>M</v>
          </cell>
          <cell r="D398">
            <v>0</v>
          </cell>
          <cell r="E398">
            <v>15.05</v>
          </cell>
          <cell r="F398">
            <v>15.05</v>
          </cell>
          <cell r="H398" t="str">
            <v>M</v>
          </cell>
          <cell r="I398">
            <v>0</v>
          </cell>
          <cell r="J398">
            <v>13.92</v>
          </cell>
          <cell r="K398">
            <v>13.92</v>
          </cell>
        </row>
        <row r="399">
          <cell r="B399" t="str">
            <v>*  DE MADEIRA</v>
          </cell>
        </row>
        <row r="400">
          <cell r="A400">
            <v>1101001000</v>
          </cell>
          <cell r="B400" t="str">
            <v>SINAPI - 90847 - KIT DE PORTA DE MADEIRA PARA PINTURA, SEMI-OCA (LEVE OU MEDIA), PADRAO MEDIO, 60X210CM, ESPESSURA DE 3,5CM, ITENS INCLUSOS: DOBRADICAS, MONTAGEM E INSTALACAO DO BATENTE, SEM FECHADURA - FORNECIMENTO E INSTALACAO. AF_12/2019</v>
          </cell>
          <cell r="C400" t="str">
            <v>UN</v>
          </cell>
          <cell r="F400">
            <v>919.14</v>
          </cell>
          <cell r="H400" t="str">
            <v>UN</v>
          </cell>
          <cell r="K400">
            <v>901.49</v>
          </cell>
        </row>
        <row r="401">
          <cell r="A401">
            <v>1101001001</v>
          </cell>
          <cell r="B401" t="str">
            <v>SINAPI - 90848 - KIT DE PORTA DE MADEIRA PARA PINTURA, SEMI-OCA (LEVE OU MEDIA), PADRAO MEDIO, 70X210CM, ESPESSURA DE 3,5CM, ITENS INCLUSOS: DOBRADICAS, MONTAGEM E INSTALACAO DO BATENTE, SEM FECHADURA - FORNECIMENTO E INSTALACAO. AF_12/2019</v>
          </cell>
          <cell r="C401" t="str">
            <v>UN</v>
          </cell>
          <cell r="F401">
            <v>928.43</v>
          </cell>
          <cell r="H401" t="str">
            <v>UN</v>
          </cell>
          <cell r="K401">
            <v>910.4</v>
          </cell>
        </row>
        <row r="402">
          <cell r="A402">
            <v>1101001002</v>
          </cell>
          <cell r="B402" t="str">
            <v>SINAPI - 90849 - KIT DE PORTA DE MADEIRA PARA PINTURA, SEMI-OCA (LEVE OU MEDIA), PADRAO MEDIO, 80X210CM, ESPESSURA DE 3,5CM, ITENS INCLUSOS: DOBRADICAS, MONTAGEM E INSTALACAO DO BATENTE, SEM FECHADURA - FORNECIMENTO E INSTALACAO. AF_12/2019</v>
          </cell>
          <cell r="C402" t="str">
            <v>UN</v>
          </cell>
          <cell r="F402">
            <v>959.02</v>
          </cell>
          <cell r="H402" t="str">
            <v>UN</v>
          </cell>
          <cell r="K402">
            <v>940.61</v>
          </cell>
        </row>
        <row r="403">
          <cell r="A403">
            <v>1101001003</v>
          </cell>
          <cell r="B403" t="str">
            <v>SINAPI - 90850 - KIT DE PORTA DE MADEIRA PARA PINTURA, SEMI-OCA (LEVE OU MEDIA), PADRAO MEDIO, 90X210CM, ESPESSURA DE 3,5CM, ITENS INCLUSOS: DOBRADICAS, MONTAGEM E INSTALACAO DO BATENTE, SEM FECHADURA - FORNECIMENTO E INSTALACAO. AF_12/2019</v>
          </cell>
          <cell r="C403" t="str">
            <v>UN</v>
          </cell>
          <cell r="F403">
            <v>1059.5999999999999</v>
          </cell>
          <cell r="H403" t="str">
            <v>UN</v>
          </cell>
          <cell r="K403">
            <v>1040.8</v>
          </cell>
        </row>
        <row r="404">
          <cell r="A404">
            <v>1101001005</v>
          </cell>
          <cell r="B404" t="str">
            <v>SINAPI - 91013 - KIT DE PORTA DE MADEIRA PARA VERNIZ, SEMI-OCA (LEVE OU MEDIA), PADRAO MEDIO, 60X210CM, ESPESSURA DE 3,5CM, ITENS INCLUSOS: DOBRADICAS, MONTAGEM E INSTALACAO DO BATENTE, SEM FECHADURA - FORNECIMENTO E INSTALACAO. AF_12/2019</v>
          </cell>
          <cell r="C404" t="str">
            <v>UN</v>
          </cell>
          <cell r="F404">
            <v>933.15</v>
          </cell>
          <cell r="H404" t="str">
            <v>UN</v>
          </cell>
          <cell r="K404">
            <v>915.5</v>
          </cell>
        </row>
        <row r="405">
          <cell r="A405">
            <v>1101001006</v>
          </cell>
          <cell r="B405" t="str">
            <v>SINAPI - 91014 - KIT DE PORTA DE MADEIRA PARA VERNIZ, SEMI-OCA (LEVE OU MEDIA), PADRAO MEDIO, 70X210CM, ESPESSURA DE 3,5CM, ITENS INCLUSOS: DOBRADICAS, MONTAGEM E INSTALACAO DO BATENTE, SEM FECHADURA - FORNECIMENTO E INSTALACAO. AF_12/2019</v>
          </cell>
          <cell r="C405" t="str">
            <v>UN</v>
          </cell>
          <cell r="F405">
            <v>943.11</v>
          </cell>
          <cell r="H405" t="str">
            <v>UN</v>
          </cell>
          <cell r="K405">
            <v>925.08</v>
          </cell>
        </row>
        <row r="406">
          <cell r="A406">
            <v>1101001007</v>
          </cell>
          <cell r="B406" t="str">
            <v>SINAPI - 91015 - KIT DE PORTA DE MADEIRA PARA VERNIZ, SEMI-OCA (LEVE OU MEDIA), PADRAO MEDIO, 80X210CM, ESPESSURA DE 3,5CM, ITENS INCLUSOS: DOBRADICAS, MONTAGEM E INSTALACAO DO BATENTE, SEM FECHADURA - FORNECIMENTO E INSTALACAO. AF_12/2019</v>
          </cell>
          <cell r="C406" t="str">
            <v>UN</v>
          </cell>
          <cell r="F406">
            <v>1015.91</v>
          </cell>
          <cell r="H406" t="str">
            <v>UN</v>
          </cell>
          <cell r="K406">
            <v>997.5</v>
          </cell>
        </row>
        <row r="407">
          <cell r="A407">
            <v>1101001008</v>
          </cell>
          <cell r="B407" t="str">
            <v>SINAPI - 91016 - KIT DE PORTA DE MADEIRA PARA VERNIZ, SEMI-OCA (LEVE OU MEDIA), PADRAO MEDIO, 90X210CM, ESPESSURA DE 3,5CM, ITENS INCLUSOS: DOBRADICAS, MONTAGEM E INSTALACAO DO BATENTE, SEM FECHADURA - FORNECIMENTO E INSTALACAO. AF_12/2019</v>
          </cell>
          <cell r="C407" t="str">
            <v>UN</v>
          </cell>
          <cell r="F407">
            <v>1072.02</v>
          </cell>
          <cell r="H407" t="str">
            <v>UN</v>
          </cell>
          <cell r="K407">
            <v>1053.22</v>
          </cell>
        </row>
        <row r="408">
          <cell r="A408">
            <v>1101001009</v>
          </cell>
          <cell r="B408" t="str">
            <v>PORTA LISA DE MADEIRA COMPENSADA PARA VERNIZ, INCLUSIVE BATENTE (15 X 3,5)CM E GUARNICOES (5 X 1)CM, NA DIMENSAO DE (1,00 X 2,10) M</v>
          </cell>
          <cell r="C408" t="str">
            <v>UN</v>
          </cell>
          <cell r="D408">
            <v>821.41</v>
          </cell>
          <cell r="E408">
            <v>155.74</v>
          </cell>
          <cell r="F408">
            <v>977.15</v>
          </cell>
          <cell r="H408" t="str">
            <v>UN</v>
          </cell>
          <cell r="I408">
            <v>821.41</v>
          </cell>
          <cell r="J408">
            <v>144.08000000000001</v>
          </cell>
          <cell r="K408">
            <v>965.49</v>
          </cell>
        </row>
        <row r="409">
          <cell r="A409">
            <v>1101001015</v>
          </cell>
          <cell r="B409" t="str">
            <v>SINAPI - 91009 - PORTA DE MADEIRA PARA VERNIZ, SEMI-OCA (LEVE OU MEDIA), 60X210CM, ESPESSURA DE 3,5CM, INCLUSO DOBRADICAS - FORNECIMENTO E INSTALACAO. AF_12/2019</v>
          </cell>
          <cell r="C409" t="str">
            <v>UN</v>
          </cell>
          <cell r="F409">
            <v>401.51</v>
          </cell>
          <cell r="H409" t="str">
            <v>UN</v>
          </cell>
          <cell r="K409">
            <v>398.16</v>
          </cell>
        </row>
        <row r="410">
          <cell r="A410">
            <v>1101001016</v>
          </cell>
          <cell r="B410" t="str">
            <v>SINAPI - 91010 - PORTA DE MADEIRA PARA VERNIZ, SEMI-OCA (LEVE OU MEDIA), 70X210CM, ESPESSURA DE 3,5CM, INCLUSO DOBRADICAS - FORNECIMENTO E INSTALACAO. AF_12/2019</v>
          </cell>
          <cell r="C410" t="str">
            <v>UN</v>
          </cell>
          <cell r="F410">
            <v>409.03</v>
          </cell>
          <cell r="H410" t="str">
            <v>UN</v>
          </cell>
          <cell r="K410">
            <v>405.34</v>
          </cell>
        </row>
        <row r="411">
          <cell r="A411">
            <v>1101001017</v>
          </cell>
          <cell r="B411" t="str">
            <v>SINAPI - 91011 - PORTA DE MADEIRA PARA VERNIZ, SEMI-OCA (LEVE OU MEDIA), 80X210CM, ESPESSURA DE 3,5CM, INCLUSO DOBRADICAS - FORNECIMENTO E INSTALACAO. AF_12/2019</v>
          </cell>
          <cell r="C411" t="str">
            <v>UN</v>
          </cell>
          <cell r="F411">
            <v>479.39</v>
          </cell>
          <cell r="H411" t="str">
            <v>UN</v>
          </cell>
          <cell r="K411">
            <v>475.35</v>
          </cell>
        </row>
        <row r="412">
          <cell r="A412">
            <v>1101001018</v>
          </cell>
          <cell r="B412" t="str">
            <v>SINAPI - 91012 - PORTA DE MADEIRA PARA VERNIZ, SEMI-OCA (LEVE OU MEDIA), 90X210CM, ESPESSURA DE 3,5CM, INCLUSO DOBRADICAS - FORNECIMENTO E INSTALACAO. AF_12/2019</v>
          </cell>
          <cell r="C412" t="str">
            <v>UN</v>
          </cell>
          <cell r="F412">
            <v>533.05999999999995</v>
          </cell>
          <cell r="H412" t="str">
            <v>UN</v>
          </cell>
          <cell r="K412">
            <v>528.66999999999996</v>
          </cell>
        </row>
        <row r="413">
          <cell r="A413">
            <v>1101001022</v>
          </cell>
          <cell r="B413" t="str">
            <v>SINAPI - 90801 - BATENTE PARA PORTA DE MADEIRA, PADRAO MEDIO - FORNECIMENTO E MONTAGEM. AF_12/2019</v>
          </cell>
          <cell r="C413" t="str">
            <v>UN</v>
          </cell>
          <cell r="F413">
            <v>325.43</v>
          </cell>
          <cell r="H413" t="str">
            <v>UN</v>
          </cell>
          <cell r="K413">
            <v>318.29000000000002</v>
          </cell>
        </row>
        <row r="414">
          <cell r="A414">
            <v>1101001023</v>
          </cell>
          <cell r="B414" t="str">
            <v>SINAPI - 90806 - BATENTE PARA PORTA DE MADEIRA, FIXACAO COM ARGAMASSA, PADRAO MEDIO - FORNECIMENTO E INSTALACAO. AF_12/2019</v>
          </cell>
          <cell r="C414" t="str">
            <v>UN</v>
          </cell>
          <cell r="F414">
            <v>414.52</v>
          </cell>
          <cell r="H414" t="str">
            <v>UN</v>
          </cell>
          <cell r="K414">
            <v>401.95</v>
          </cell>
        </row>
        <row r="415">
          <cell r="A415">
            <v>1101001024</v>
          </cell>
          <cell r="B415" t="str">
            <v>SINAPI - 100659 - ALIZAR DE 5X1,5CM PARA PORTA FIXADO COM PREGOS, PADRAO MEDIO - FORNECIMENTO E INSTALACAO. AF_12/2019</v>
          </cell>
          <cell r="C415" t="str">
            <v>M</v>
          </cell>
          <cell r="F415">
            <v>12.2</v>
          </cell>
          <cell r="H415" t="str">
            <v>M</v>
          </cell>
          <cell r="K415">
            <v>12.02</v>
          </cell>
        </row>
        <row r="416">
          <cell r="A416">
            <v>1101001028</v>
          </cell>
          <cell r="B416" t="str">
            <v>MAO-DE-OBRA PARA ASSENTAMENTO DE:- BATENTE</v>
          </cell>
          <cell r="C416" t="str">
            <v>UN</v>
          </cell>
          <cell r="D416">
            <v>0</v>
          </cell>
          <cell r="E416">
            <v>68.3</v>
          </cell>
          <cell r="F416">
            <v>68.3</v>
          </cell>
          <cell r="H416" t="str">
            <v>UN</v>
          </cell>
          <cell r="I416">
            <v>0</v>
          </cell>
          <cell r="J416">
            <v>63.15</v>
          </cell>
          <cell r="K416">
            <v>63.15</v>
          </cell>
        </row>
        <row r="417">
          <cell r="A417">
            <v>1101001030</v>
          </cell>
          <cell r="B417" t="str">
            <v>- PORTA (FOLHA)</v>
          </cell>
          <cell r="C417" t="str">
            <v>UN</v>
          </cell>
          <cell r="D417">
            <v>0</v>
          </cell>
          <cell r="E417">
            <v>53.55</v>
          </cell>
          <cell r="F417">
            <v>53.55</v>
          </cell>
          <cell r="H417" t="str">
            <v>UN</v>
          </cell>
          <cell r="I417">
            <v>0</v>
          </cell>
          <cell r="J417">
            <v>49.51</v>
          </cell>
          <cell r="K417">
            <v>49.51</v>
          </cell>
        </row>
        <row r="418">
          <cell r="A418">
            <v>1101001032</v>
          </cell>
          <cell r="B418" t="str">
            <v>- GUARNICOES</v>
          </cell>
          <cell r="C418" t="str">
            <v>CJ</v>
          </cell>
          <cell r="D418">
            <v>0</v>
          </cell>
          <cell r="E418">
            <v>2.35</v>
          </cell>
          <cell r="F418">
            <v>2.35</v>
          </cell>
          <cell r="H418" t="str">
            <v>CJ</v>
          </cell>
          <cell r="I418">
            <v>0</v>
          </cell>
          <cell r="J418">
            <v>2.17</v>
          </cell>
          <cell r="K418">
            <v>2.17</v>
          </cell>
        </row>
        <row r="419">
          <cell r="A419">
            <v>1101001034</v>
          </cell>
          <cell r="B419" t="str">
            <v>- PORTA (COMPLETA)</v>
          </cell>
          <cell r="C419" t="str">
            <v>UN</v>
          </cell>
          <cell r="D419">
            <v>0</v>
          </cell>
          <cell r="E419">
            <v>223.01</v>
          </cell>
          <cell r="F419">
            <v>223.01</v>
          </cell>
          <cell r="H419" t="str">
            <v>UN</v>
          </cell>
          <cell r="I419">
            <v>0</v>
          </cell>
          <cell r="J419">
            <v>206.21</v>
          </cell>
          <cell r="K419">
            <v>206.21</v>
          </cell>
        </row>
        <row r="420">
          <cell r="A420">
            <v>1101001054</v>
          </cell>
          <cell r="B420" t="str">
            <v>SINAPI - 100700 - PORTA DE MADEIRA COMPENSADA LISA PARA PINTURA, 120X210X3,5CM, 2 FOLHAS, INCLUSO ADUELA 2A, ALIZAR 2A E DOBRADICAS. AF_12/2019</v>
          </cell>
          <cell r="C420" t="str">
            <v>UN</v>
          </cell>
          <cell r="F420">
            <v>961.6</v>
          </cell>
          <cell r="H420" t="str">
            <v>UN</v>
          </cell>
          <cell r="K420">
            <v>948.46</v>
          </cell>
        </row>
        <row r="421">
          <cell r="B421" t="str">
            <v>*  DE FERRO</v>
          </cell>
        </row>
        <row r="422">
          <cell r="A422">
            <v>1101002000</v>
          </cell>
          <cell r="B422" t="str">
            <v>SINAPI - 94559 - JANELA DE ACO TIPO BASCULANTE, PARA VIDROS (VIDROS NAO INCLUSOS), BATENTE/ REQUADRO INCLUSO (6,5 A 14 CM), DIMENSOES 60X60 CM, COM COM PINTURA ANTICORROSIVA, SEM ACAB. COM FERRAGENS,FIX. COM ARGAMASSA, EXCL. CONTRAMARCO- FORNEC.E INS</v>
          </cell>
          <cell r="C422" t="str">
            <v>M2</v>
          </cell>
          <cell r="F422">
            <v>710.91</v>
          </cell>
          <cell r="H422" t="str">
            <v>M2</v>
          </cell>
          <cell r="K422">
            <v>696.73</v>
          </cell>
        </row>
        <row r="423">
          <cell r="A423">
            <v>1101002002</v>
          </cell>
          <cell r="B423" t="str">
            <v>JANELA MAXIMO AR EM ACO, BATENTE / REQUADRO DE 6 A 14CM, PINTURA ANTICORROSIVA, SEM VIDRO, COM GRADE - FORNECIMENTO E INSTALACAO</v>
          </cell>
          <cell r="C423" t="str">
            <v>M2</v>
          </cell>
          <cell r="D423">
            <v>851.67</v>
          </cell>
          <cell r="E423">
            <v>165.47</v>
          </cell>
          <cell r="F423">
            <v>1017.14</v>
          </cell>
          <cell r="H423" t="str">
            <v>M2</v>
          </cell>
          <cell r="I423">
            <v>851.4</v>
          </cell>
          <cell r="J423">
            <v>152.96</v>
          </cell>
          <cell r="K423">
            <v>1004.36</v>
          </cell>
        </row>
        <row r="424">
          <cell r="A424">
            <v>1101002006</v>
          </cell>
          <cell r="B424" t="str">
            <v>SINAPI - 94562 - JANELA DE ACO DE CORRER COM 4 FOLHAS PARA VIDRO (VIDROS NAO INCLUSOS), BATENTE/ REQUADRO INCLUSO (6 A 14 CM), FIXACAO COM ARGAMASSA, COM PINTURA ANTICORROSIVA, COM FERRAGENS, FIX. COM ARGAMASSA, EXCLUSIVE CONTRAMARCO - FORN. E INST.</v>
          </cell>
          <cell r="C424" t="str">
            <v>M2</v>
          </cell>
          <cell r="F424">
            <v>621.76</v>
          </cell>
          <cell r="H424" t="str">
            <v>M2</v>
          </cell>
          <cell r="K424">
            <v>617.91999999999996</v>
          </cell>
        </row>
        <row r="425">
          <cell r="A425">
            <v>1101002010</v>
          </cell>
          <cell r="B425" t="str">
            <v>PORTA EM CHAPA VINCADA - 1 FOLHA, INCLUSIVE ACABAMENTO E FERRAGENS - ANEXO A-045 (ESQ.)</v>
          </cell>
          <cell r="C425" t="str">
            <v>M2</v>
          </cell>
          <cell r="D425">
            <v>509.97</v>
          </cell>
          <cell r="E425">
            <v>216.4</v>
          </cell>
          <cell r="F425">
            <v>726.37</v>
          </cell>
          <cell r="H425" t="str">
            <v>M2</v>
          </cell>
          <cell r="I425">
            <v>506.7</v>
          </cell>
          <cell r="J425">
            <v>200.3</v>
          </cell>
          <cell r="K425">
            <v>707</v>
          </cell>
        </row>
        <row r="426">
          <cell r="A426">
            <v>1101002012</v>
          </cell>
          <cell r="B426" t="str">
            <v>PORTA EM ACO DE ABRIR TIPO VENEZIANA COM BATENTE, FIXADA COM PARAFUSOS - FORNECIMENTO E INSTALACAO</v>
          </cell>
          <cell r="C426" t="str">
            <v>M2</v>
          </cell>
          <cell r="D426">
            <v>366.19</v>
          </cell>
          <cell r="E426">
            <v>103.85</v>
          </cell>
          <cell r="F426">
            <v>470.04</v>
          </cell>
          <cell r="H426" t="str">
            <v>M2</v>
          </cell>
          <cell r="I426">
            <v>364.69</v>
          </cell>
          <cell r="J426">
            <v>96.01</v>
          </cell>
          <cell r="K426">
            <v>460.7</v>
          </cell>
        </row>
        <row r="427">
          <cell r="A427">
            <v>1101002016</v>
          </cell>
          <cell r="B427" t="str">
            <v>PORTA EM PERFIL CHAPA DOBRADA N.18, INCLUSIVE FERRAGENS, CONFORME DETALHE:- DE CORRER (EXCLUSIVE VIDRO) ANEXO A-046</v>
          </cell>
          <cell r="C427" t="str">
            <v>M2</v>
          </cell>
          <cell r="D427">
            <v>306.8</v>
          </cell>
          <cell r="E427">
            <v>271.95</v>
          </cell>
          <cell r="F427">
            <v>578.75</v>
          </cell>
          <cell r="H427" t="str">
            <v>M2</v>
          </cell>
          <cell r="I427">
            <v>305.20999999999998</v>
          </cell>
          <cell r="J427">
            <v>251.75</v>
          </cell>
          <cell r="K427">
            <v>556.96</v>
          </cell>
        </row>
        <row r="428">
          <cell r="A428">
            <v>1101002017</v>
          </cell>
          <cell r="B428" t="str">
            <v>- 1 FOLHA, CHAPA/VIDRO (EXCLUSIVE VIDRO) ANEXO A-046</v>
          </cell>
          <cell r="C428" t="str">
            <v>M2</v>
          </cell>
          <cell r="D428">
            <v>570.77</v>
          </cell>
          <cell r="E428">
            <v>377.32</v>
          </cell>
          <cell r="F428">
            <v>948.09</v>
          </cell>
          <cell r="H428" t="str">
            <v>M2</v>
          </cell>
          <cell r="I428">
            <v>567.75</v>
          </cell>
          <cell r="J428">
            <v>349.31</v>
          </cell>
          <cell r="K428">
            <v>917.06</v>
          </cell>
        </row>
        <row r="429">
          <cell r="A429">
            <v>1101002018</v>
          </cell>
          <cell r="B429" t="str">
            <v>- DUAS FOLHAS, CHAPA/VIDRO (EXCLUSIVE VIDRO) ANEXO A-046</v>
          </cell>
          <cell r="C429" t="str">
            <v>M2</v>
          </cell>
          <cell r="D429">
            <v>309.19</v>
          </cell>
          <cell r="E429">
            <v>281.47000000000003</v>
          </cell>
          <cell r="F429">
            <v>590.66</v>
          </cell>
          <cell r="H429" t="str">
            <v>M2</v>
          </cell>
          <cell r="I429">
            <v>307.72000000000003</v>
          </cell>
          <cell r="J429">
            <v>260.62</v>
          </cell>
          <cell r="K429">
            <v>568.34</v>
          </cell>
        </row>
        <row r="430">
          <cell r="A430">
            <v>1101002021</v>
          </cell>
          <cell r="B430" t="str">
            <v>PORTAO EM CHAPA FRISADA (LAMBRIL), INCLUSIVE FERRAGENS, NA(S) ESPECIFICACAO(OES):- 1 FOLHA - PARA PEDESTRES - ANEXO A-047 (ESQ.)</v>
          </cell>
          <cell r="C430" t="str">
            <v>M2</v>
          </cell>
          <cell r="D430">
            <v>365.26</v>
          </cell>
          <cell r="E430">
            <v>232.46</v>
          </cell>
          <cell r="F430">
            <v>597.72</v>
          </cell>
          <cell r="H430" t="str">
            <v>M2</v>
          </cell>
          <cell r="I430">
            <v>363.18</v>
          </cell>
          <cell r="J430">
            <v>215.21</v>
          </cell>
          <cell r="K430">
            <v>578.39</v>
          </cell>
        </row>
        <row r="431">
          <cell r="A431">
            <v>1101002023</v>
          </cell>
          <cell r="B431" t="str">
            <v>- 2 FOLHAS - PARA VEICULOS - ANEXO A-047 (ESQ.)</v>
          </cell>
          <cell r="C431" t="str">
            <v>M2</v>
          </cell>
          <cell r="D431">
            <v>292.76</v>
          </cell>
          <cell r="E431">
            <v>205.17</v>
          </cell>
          <cell r="F431">
            <v>497.93</v>
          </cell>
          <cell r="H431" t="str">
            <v>M2</v>
          </cell>
          <cell r="I431">
            <v>291.11</v>
          </cell>
          <cell r="J431">
            <v>189.96</v>
          </cell>
          <cell r="K431">
            <v>481.07</v>
          </cell>
        </row>
        <row r="432">
          <cell r="A432">
            <v>1101002026</v>
          </cell>
          <cell r="B432" t="str">
            <v>PORTAO EM CHAPA VINCADA, INCLUSIVE FERRAGENS, NA(S) ESPECIFICACAO(OES):- 1 FOLHA - PARA PEDESTRES - ANEXO A-048 (ESQ.)</v>
          </cell>
          <cell r="C432" t="str">
            <v>M2</v>
          </cell>
          <cell r="D432">
            <v>426.18</v>
          </cell>
          <cell r="E432">
            <v>240.65</v>
          </cell>
          <cell r="F432">
            <v>666.83</v>
          </cell>
          <cell r="H432" t="str">
            <v>M2</v>
          </cell>
          <cell r="I432">
            <v>423.97</v>
          </cell>
          <cell r="J432">
            <v>222.78</v>
          </cell>
          <cell r="K432">
            <v>646.75</v>
          </cell>
        </row>
        <row r="433">
          <cell r="A433">
            <v>1101002027</v>
          </cell>
          <cell r="B433" t="str">
            <v>- 2 FOLHAS - PARA VEICULOS - ANEXO A-048 (ESQ.)</v>
          </cell>
          <cell r="C433" t="str">
            <v>M2</v>
          </cell>
          <cell r="D433">
            <v>413.08</v>
          </cell>
          <cell r="E433">
            <v>237.97</v>
          </cell>
          <cell r="F433">
            <v>651.04999999999995</v>
          </cell>
          <cell r="H433" t="str">
            <v>M2</v>
          </cell>
          <cell r="I433">
            <v>410.91</v>
          </cell>
          <cell r="J433">
            <v>220.31</v>
          </cell>
          <cell r="K433">
            <v>631.22</v>
          </cell>
        </row>
        <row r="434">
          <cell r="A434">
            <v>1101002028</v>
          </cell>
          <cell r="B434" t="str">
            <v>SINAPI - 99861 - GRADIL EM FERRO FIXADO EM VAOS DE JANELAS, FORMADO POR BARRAS CHATAS DE 25X4,8 MM. AF_04/2019</v>
          </cell>
          <cell r="C434" t="str">
            <v>M2</v>
          </cell>
          <cell r="F434">
            <v>609.07000000000005</v>
          </cell>
          <cell r="H434" t="str">
            <v>M2</v>
          </cell>
          <cell r="K434">
            <v>581.28</v>
          </cell>
        </row>
        <row r="435">
          <cell r="A435">
            <v>1101002030</v>
          </cell>
          <cell r="B435" t="str">
            <v>ALCAPAO EM FERRO 70X70CM, INCLUSO FERRAGENS</v>
          </cell>
          <cell r="C435" t="str">
            <v>UN</v>
          </cell>
          <cell r="D435">
            <v>124.77</v>
          </cell>
          <cell r="E435">
            <v>41.49</v>
          </cell>
          <cell r="F435">
            <v>166.26</v>
          </cell>
          <cell r="H435" t="str">
            <v>UN</v>
          </cell>
          <cell r="I435">
            <v>124.73</v>
          </cell>
          <cell r="J435">
            <v>38.4</v>
          </cell>
          <cell r="K435">
            <v>163.13</v>
          </cell>
        </row>
        <row r="436">
          <cell r="A436">
            <v>1101002032</v>
          </cell>
          <cell r="B436" t="str">
            <v>ESCADA MARINHEIRO SEM GUARDA CORPO  INCLUSIVE FUNDO ANTICORROSIVO 2 DEMAOS - ANEXO A-058 (ESQ.)</v>
          </cell>
          <cell r="C436" t="str">
            <v>M</v>
          </cell>
          <cell r="D436">
            <v>281.8</v>
          </cell>
          <cell r="E436">
            <v>147.54</v>
          </cell>
          <cell r="F436">
            <v>429.34</v>
          </cell>
          <cell r="H436" t="str">
            <v>M</v>
          </cell>
          <cell r="I436">
            <v>280.91000000000003</v>
          </cell>
          <cell r="J436">
            <v>136.5</v>
          </cell>
          <cell r="K436">
            <v>417.41</v>
          </cell>
        </row>
        <row r="437">
          <cell r="A437">
            <v>1101002034</v>
          </cell>
          <cell r="B437" t="str">
            <v>GUARDA CORPO PARA ESCADA MARINHEIRO INCLUSIVE FUNDO ANTICORROSIVO 2 DEMAOS - ANEXO A-059 (ESQ.)</v>
          </cell>
          <cell r="C437" t="str">
            <v>M</v>
          </cell>
          <cell r="D437">
            <v>567.11</v>
          </cell>
          <cell r="E437">
            <v>147.54</v>
          </cell>
          <cell r="F437">
            <v>714.65</v>
          </cell>
          <cell r="H437" t="str">
            <v>M</v>
          </cell>
          <cell r="I437">
            <v>563.52</v>
          </cell>
          <cell r="J437">
            <v>136.5</v>
          </cell>
          <cell r="K437">
            <v>700.02</v>
          </cell>
        </row>
        <row r="438">
          <cell r="A438">
            <v>1101002036</v>
          </cell>
          <cell r="B438" t="str">
            <v>ASSENTAMENTO DE ESQUADRIA DE FERRO (JANELA BASCULANTE - COM GRAPA/CHUMBADORES) INCLUSIVE ARGAMASSA 1:3</v>
          </cell>
          <cell r="C438" t="str">
            <v>M2</v>
          </cell>
          <cell r="D438">
            <v>2.94</v>
          </cell>
          <cell r="E438">
            <v>85.11</v>
          </cell>
          <cell r="F438">
            <v>88.05</v>
          </cell>
          <cell r="H438" t="str">
            <v>M2</v>
          </cell>
          <cell r="I438">
            <v>2.94</v>
          </cell>
          <cell r="J438">
            <v>78.66</v>
          </cell>
          <cell r="K438">
            <v>81.599999999999994</v>
          </cell>
        </row>
        <row r="439">
          <cell r="A439">
            <v>1101002037</v>
          </cell>
          <cell r="B439" t="str">
            <v>ASSENTAMENTO DE ESQUADRIA DE FERRO (JANELA MAXIM-AR E CORRER - COM GRAPA/CHUMBADORES) INCLUSIVE ARGAMASSA 1:3</v>
          </cell>
          <cell r="C439" t="str">
            <v>M2</v>
          </cell>
          <cell r="D439">
            <v>1.7</v>
          </cell>
          <cell r="E439">
            <v>144.47999999999999</v>
          </cell>
          <cell r="F439">
            <v>146.18</v>
          </cell>
          <cell r="H439" t="str">
            <v>M2</v>
          </cell>
          <cell r="I439">
            <v>1.7</v>
          </cell>
          <cell r="J439">
            <v>133.56</v>
          </cell>
          <cell r="K439">
            <v>135.26</v>
          </cell>
        </row>
        <row r="440">
          <cell r="A440">
            <v>1101002038</v>
          </cell>
          <cell r="B440" t="str">
            <v>ASSENTAMENTO DE ESQUADRIA DE FERRO (PORTA DE BATER - COM GRAPA/CHUMBADORES) INCLUSIVE ARGAMASSA 1:3</v>
          </cell>
          <cell r="C440" t="str">
            <v>M2</v>
          </cell>
          <cell r="D440">
            <v>2.29</v>
          </cell>
          <cell r="E440">
            <v>139.47</v>
          </cell>
          <cell r="F440">
            <v>141.76</v>
          </cell>
          <cell r="H440" t="str">
            <v>M2</v>
          </cell>
          <cell r="I440">
            <v>2.29</v>
          </cell>
          <cell r="J440">
            <v>129.06</v>
          </cell>
          <cell r="K440">
            <v>131.35</v>
          </cell>
        </row>
        <row r="441">
          <cell r="A441">
            <v>1101002039</v>
          </cell>
          <cell r="B441" t="str">
            <v>ASSENTAMENTO DE ESQUADRIA DE FERRO (PORTA DE CORRER) INCLUSIVE ARGAMASSA 1:3</v>
          </cell>
          <cell r="C441" t="str">
            <v>M2</v>
          </cell>
          <cell r="D441">
            <v>1.17</v>
          </cell>
          <cell r="E441">
            <v>90.47</v>
          </cell>
          <cell r="F441">
            <v>91.64</v>
          </cell>
          <cell r="H441" t="str">
            <v>M2</v>
          </cell>
          <cell r="I441">
            <v>1.17</v>
          </cell>
          <cell r="J441">
            <v>83.79</v>
          </cell>
          <cell r="K441">
            <v>84.96</v>
          </cell>
        </row>
        <row r="442">
          <cell r="A442">
            <v>1101002042</v>
          </cell>
          <cell r="B442" t="str">
            <v>GRADE DE FERRO FIXA PARA CELA, COM QUADROS E BARRAS INTERMEDIARIAS EM FERRO CHATO 2" X 3/8", BARRAS EM ACO REDONDO 7/8" A CADA 12CM, ACO SAE 1045 E CHUMBADORES DE FERRO CHATO 2" X 3/8"</v>
          </cell>
          <cell r="C442" t="str">
            <v>M2</v>
          </cell>
          <cell r="D442">
            <v>1113.3800000000001</v>
          </cell>
          <cell r="E442">
            <v>535.6</v>
          </cell>
          <cell r="F442">
            <v>1648.98</v>
          </cell>
          <cell r="H442" t="str">
            <v>M2</v>
          </cell>
          <cell r="I442">
            <v>1106.22</v>
          </cell>
          <cell r="J442">
            <v>495.54</v>
          </cell>
          <cell r="K442">
            <v>1601.76</v>
          </cell>
        </row>
        <row r="443">
          <cell r="A443">
            <v>1101002044</v>
          </cell>
          <cell r="B443" t="str">
            <v>GRADE FIXA COM PORTA PARA CELA COM QUADRO E BARRAS INTERMEDIARIAS EM FERRO CHATO 2" X 3/8", FERRO REDONDO 7/8" A CADA 12CM, ACO SAE 1045, BATENTE EM FERRO CANTONEIRA 2.1/2" X 3/8", PORTA CADEADO EM CHAPA 11 E FERRO 7/8" SAE 1045</v>
          </cell>
          <cell r="C443" t="str">
            <v>M2</v>
          </cell>
          <cell r="D443">
            <v>1235.8</v>
          </cell>
          <cell r="E443">
            <v>535.6</v>
          </cell>
          <cell r="F443">
            <v>1771.4</v>
          </cell>
          <cell r="H443" t="str">
            <v>M2</v>
          </cell>
          <cell r="I443">
            <v>1228.6400000000001</v>
          </cell>
          <cell r="J443">
            <v>495.54</v>
          </cell>
          <cell r="K443">
            <v>1724.18</v>
          </cell>
        </row>
        <row r="444">
          <cell r="A444">
            <v>1101002046</v>
          </cell>
          <cell r="B444" t="str">
            <v>PORTA EM GRADE PARA CELA, COM QUADROS E BARRAS INTERMEDIARIAS EM FERRO CHATO 2" X 3/8", BARRAS EM FERRO REDONDO 7/8", A CADA 12CM, ACO SAE 1045, CHUMBADORES EM FERRO CHATO 2" X 3/8", PORTA CADEADO EM CHAPA 11 E FERROLHO 7/8" SAE 1045</v>
          </cell>
          <cell r="C444" t="str">
            <v>M2</v>
          </cell>
          <cell r="D444">
            <v>1480.71</v>
          </cell>
          <cell r="E444">
            <v>535.6</v>
          </cell>
          <cell r="F444">
            <v>2016.31</v>
          </cell>
          <cell r="H444" t="str">
            <v>M2</v>
          </cell>
          <cell r="I444">
            <v>1473.55</v>
          </cell>
          <cell r="J444">
            <v>495.54</v>
          </cell>
          <cell r="K444">
            <v>1969.09</v>
          </cell>
        </row>
        <row r="445">
          <cell r="A445">
            <v>1101002049</v>
          </cell>
          <cell r="B445" t="str">
            <v>GUARDA CORPO EM TUBO IND. 2.1/2", 2 CORRIMAOS (H=0,70M E 0,92M) EM TUBO IND. 1.1/2" CH.18, FECHAMENTO EM TUBO IND.1" CH.18 A CADA 15CM E PILARETES EM TUBO IND. 2.1/2"CH 18, INCL.FUNDO E PINT.ESMALTE, CONF. DET. ANEXO (A-15.002)</v>
          </cell>
          <cell r="C445" t="str">
            <v>M2</v>
          </cell>
          <cell r="D445">
            <v>419.65</v>
          </cell>
          <cell r="E445">
            <v>259.58999999999997</v>
          </cell>
          <cell r="F445">
            <v>679.24</v>
          </cell>
          <cell r="H445" t="str">
            <v>M2</v>
          </cell>
          <cell r="I445">
            <v>418.83</v>
          </cell>
          <cell r="J445">
            <v>240.79</v>
          </cell>
          <cell r="K445">
            <v>659.62</v>
          </cell>
        </row>
        <row r="446">
          <cell r="A446">
            <v>1101002050</v>
          </cell>
          <cell r="B446" t="str">
            <v>GUARDA CORPO EM TUBO IND. 2.1/2" CH.18, FIXADO EM PILARETES DE TUBO IND. 2.1/2  CH 18, FECHAMENTO EM TUBO IND. 1" CH 18 A CADA 15CM, INCLUS. FUNDO E ESMALTE SINTETICO, AMBOS EM DUAS DEMAOS, CONF. DETALHE ANEXO (A-15.001)</v>
          </cell>
          <cell r="C446" t="str">
            <v>M2</v>
          </cell>
          <cell r="D446">
            <v>314.62</v>
          </cell>
          <cell r="E446">
            <v>192.81</v>
          </cell>
          <cell r="F446">
            <v>507.43</v>
          </cell>
          <cell r="H446" t="str">
            <v>M2</v>
          </cell>
          <cell r="I446">
            <v>313.89999999999998</v>
          </cell>
          <cell r="J446">
            <v>178.83</v>
          </cell>
          <cell r="K446">
            <v>492.73</v>
          </cell>
        </row>
        <row r="447">
          <cell r="A447">
            <v>1101002051</v>
          </cell>
          <cell r="B447" t="str">
            <v>CORRIMAO DUPLO CENTRAL COM ALTURAS DE H=0,70M E H=0,92M EM TUBO DE ACO IND. 1.1/2" CH 18, FIXADOS EM PILARETES EM TUBO IND. 2.1/2" CHAPA 18 LF, INCLUS. FUNDO E PINTURA ESMALTE, AMBOS EM 2 DEMAOS, CONFORME DETALHE ANEXO (A-15.005)</v>
          </cell>
          <cell r="C447" t="str">
            <v>M</v>
          </cell>
          <cell r="D447">
            <v>259.74</v>
          </cell>
          <cell r="E447">
            <v>155.88</v>
          </cell>
          <cell r="F447">
            <v>415.62</v>
          </cell>
          <cell r="H447" t="str">
            <v>M</v>
          </cell>
          <cell r="I447">
            <v>259.08</v>
          </cell>
          <cell r="J447">
            <v>144.55000000000001</v>
          </cell>
          <cell r="K447">
            <v>403.63</v>
          </cell>
        </row>
        <row r="448">
          <cell r="A448">
            <v>1101002052</v>
          </cell>
          <cell r="B448" t="str">
            <v>CORRIMAO LATERAL COM H=0,92M E H=0,70M EM TUBO IND. 1.1/2" CH 18, FIXADOS EM PILARETES EM TUBO IND. 2.1/2" CH 18, INCLUSIVE FUNDO E PINTURA ESMALTE, AMBOS EM 2 DEMAOS, CONFORME DETALHE ANEXO (A-15.007)</v>
          </cell>
          <cell r="C448" t="str">
            <v>M</v>
          </cell>
          <cell r="D448">
            <v>202.13</v>
          </cell>
          <cell r="E448">
            <v>99.63</v>
          </cell>
          <cell r="F448">
            <v>301.76</v>
          </cell>
          <cell r="H448" t="str">
            <v>M</v>
          </cell>
          <cell r="I448">
            <v>201</v>
          </cell>
          <cell r="J448">
            <v>92.28</v>
          </cell>
          <cell r="K448">
            <v>293.27999999999997</v>
          </cell>
        </row>
        <row r="449">
          <cell r="A449">
            <v>1101002058</v>
          </cell>
          <cell r="B449" t="str">
            <v>CORRIMAO DUPLO LATERAL EM TUBO INDUSTRIAL 1.1/2" CH 18, COM ALTURAS DE H=0.70M E H=0.92M EM TUBO DE ACO IND. 1.1/2" CH 18, FIXADOS EM PAREDE COM BUCHA S12, INCLUSIVE FUNDO E ESMALTE SINTETICO, AMBOS EM 2 DEMAOS, CONF. DET. ANEXO (A-15.006)</v>
          </cell>
          <cell r="C449" t="str">
            <v>M</v>
          </cell>
          <cell r="D449">
            <v>129.54</v>
          </cell>
          <cell r="E449">
            <v>73.42</v>
          </cell>
          <cell r="F449">
            <v>202.96</v>
          </cell>
          <cell r="H449" t="str">
            <v>M</v>
          </cell>
          <cell r="I449">
            <v>129.07</v>
          </cell>
          <cell r="J449">
            <v>68.06</v>
          </cell>
          <cell r="K449">
            <v>197.13</v>
          </cell>
        </row>
        <row r="450">
          <cell r="A450">
            <v>1101002061</v>
          </cell>
          <cell r="B450" t="str">
            <v>GUARDA CORPO EM TUBO INDUSTRIAL DE 2.1/2" CH 18, FIXADO EM PILARETE DE TUBO INDUSTRIAL 2.1/2" CH 18, FECHAMENTO EM TELA ONDULADA MALHA 2", INCLUSIVE PINTURA FUNDO ANTICORROSIVO E PINTURA ESMALTE, AMBOS EM 2 DEMAOS, CONF. DET. ANEXO (A-15.003)</v>
          </cell>
          <cell r="C450" t="str">
            <v>M2</v>
          </cell>
          <cell r="D450">
            <v>335.94</v>
          </cell>
          <cell r="E450">
            <v>169.88</v>
          </cell>
          <cell r="F450">
            <v>505.82</v>
          </cell>
          <cell r="H450" t="str">
            <v>M2</v>
          </cell>
          <cell r="I450">
            <v>334.55</v>
          </cell>
          <cell r="J450">
            <v>157.43</v>
          </cell>
          <cell r="K450">
            <v>491.98</v>
          </cell>
        </row>
        <row r="451">
          <cell r="A451">
            <v>1101002064</v>
          </cell>
          <cell r="B451" t="str">
            <v>GUARDA CORPO EM TUBO IND.2.1/2" CH 18, 2 CORRIMAOS (H=0,70M E 0,92M) EM TUBO IND.1.1/2" CH 18, FIXADO EM PILARETE TUBO IND. 2.1/2" CH 18, FECHAMENTO TELA ONDULADA MALHA 2", INCLUS.FUNDO E PINTURA ESMALTE, CONF. DETALHE ANEXO (A-15.004)</v>
          </cell>
          <cell r="C451" t="str">
            <v>M2</v>
          </cell>
          <cell r="D451">
            <v>583.84</v>
          </cell>
          <cell r="E451">
            <v>134.97</v>
          </cell>
          <cell r="F451">
            <v>718.81</v>
          </cell>
          <cell r="H451" t="str">
            <v>M2</v>
          </cell>
          <cell r="I451">
            <v>583.48</v>
          </cell>
          <cell r="J451">
            <v>125.2</v>
          </cell>
          <cell r="K451">
            <v>708.68</v>
          </cell>
        </row>
        <row r="452">
          <cell r="B452" t="str">
            <v>*  FERRAGENS</v>
          </cell>
        </row>
        <row r="453">
          <cell r="A453">
            <v>1101003013</v>
          </cell>
          <cell r="B453" t="str">
            <v>FECHADURA TIPO BICO DE PAPAGAIO PARA PORTA DE CORRER EXTERNA, EM ACO INOX COM ACABAMENTO CROMADO, MAQUINA COM 45 MM, INCLUINDO CHAVE TIPO CILINDRO - FORNECIMENTO E INSTALACAO</v>
          </cell>
          <cell r="C453" t="str">
            <v>UN</v>
          </cell>
          <cell r="D453">
            <v>99.28</v>
          </cell>
          <cell r="E453">
            <v>26.57</v>
          </cell>
          <cell r="F453">
            <v>125.85</v>
          </cell>
          <cell r="H453" t="str">
            <v>UN</v>
          </cell>
          <cell r="I453">
            <v>99.28</v>
          </cell>
          <cell r="J453">
            <v>24.57</v>
          </cell>
          <cell r="K453">
            <v>123.85</v>
          </cell>
        </row>
        <row r="454">
          <cell r="A454">
            <v>1101003015</v>
          </cell>
          <cell r="B454" t="str">
            <v>SINAPI - 90830 - FECHADURA DE EMBUTIR COM CILINDRO, EXTERNA, COMPLETA, ACABAMENTO PADRAO MEDIO, INCLUSO EXECUCAO DE FURO - FORNECIMENTO E INSTALACAO. AF_12/2019</v>
          </cell>
          <cell r="C454" t="str">
            <v>UN</v>
          </cell>
          <cell r="F454">
            <v>169.63</v>
          </cell>
          <cell r="H454" t="str">
            <v>UN</v>
          </cell>
          <cell r="K454">
            <v>167.01</v>
          </cell>
        </row>
        <row r="455">
          <cell r="A455">
            <v>1101003017</v>
          </cell>
          <cell r="B455" t="str">
            <v>SINAPI - 91304 - FECHADURA DE EMBUTIR COM CILINDRO, EXTERNA, COMPLETA, ACABAMENTO PADRAO POPULAR, INCLUSO EXECUCAO DE FURO - FORNECIMENTO E INSTALACAO. AF_12/2019</v>
          </cell>
          <cell r="C455" t="str">
            <v>UN</v>
          </cell>
          <cell r="F455">
            <v>102.9</v>
          </cell>
          <cell r="H455" t="str">
            <v>UN</v>
          </cell>
          <cell r="K455">
            <v>100.28</v>
          </cell>
        </row>
        <row r="456">
          <cell r="A456">
            <v>1101003018</v>
          </cell>
          <cell r="B456" t="str">
            <v>SINAPI - 91306 - FECHADURA DE EMBUTIR PARA PORTAS INTERNAS, COMPLETA, ACABAMENTO PADRAO MEDIO, COM EXECUCAO DE FURO - FORNECIMENTO E INSTALACAO. AF_12/2019</v>
          </cell>
          <cell r="C456" t="str">
            <v>UN</v>
          </cell>
          <cell r="F456">
            <v>148.84</v>
          </cell>
          <cell r="H456" t="str">
            <v>UN</v>
          </cell>
          <cell r="K456">
            <v>146.84</v>
          </cell>
        </row>
        <row r="457">
          <cell r="A457">
            <v>1101003019</v>
          </cell>
          <cell r="B457" t="str">
            <v>SINAPI - 91305 - FECHADURA DE EMBUTIR PARA PORTA DE BANHEIRO, COMPLETA, ACABAMENTO PADRAO POPULAR, INCLUSO EXECUCAO DE FURO - FORNECIMENTO E INSTALACAO. AF_12/2019</v>
          </cell>
          <cell r="C457" t="str">
            <v>UN</v>
          </cell>
          <cell r="F457">
            <v>102.93</v>
          </cell>
          <cell r="H457" t="str">
            <v>UN</v>
          </cell>
          <cell r="K457">
            <v>100.93</v>
          </cell>
        </row>
        <row r="458">
          <cell r="A458">
            <v>1101003020</v>
          </cell>
          <cell r="B458" t="str">
            <v>SINAPI - 91307 - FECHADURA DE EMBUTIR PARA PORTAS INTERNAS, COMPLETA, ACABAMENTO PADRAO POPULAR, COM EXECUCAO DE FURO - FORNECIMENTO E INSTALACAO. AF_12/2019</v>
          </cell>
          <cell r="C458" t="str">
            <v>UN</v>
          </cell>
          <cell r="F458">
            <v>87.44</v>
          </cell>
          <cell r="H458" t="str">
            <v>UN</v>
          </cell>
          <cell r="K458">
            <v>85.44</v>
          </cell>
        </row>
        <row r="459">
          <cell r="A459">
            <v>1101003021</v>
          </cell>
          <cell r="B459" t="str">
            <v>SINAPI - 90831 - FECHADURA DE EMBUTIR PARA PORTA DE BANHEIRO, COMPLETA, ACABAMENTO PADRAO MEDIO, INCLUSO EXECUCAO DE FURO - FORNECIMENTO E INSTALACAO. AF_12/2019</v>
          </cell>
          <cell r="C459" t="str">
            <v>UN</v>
          </cell>
          <cell r="F459">
            <v>148.84</v>
          </cell>
          <cell r="H459" t="str">
            <v>UN</v>
          </cell>
          <cell r="K459">
            <v>146.84</v>
          </cell>
        </row>
        <row r="460">
          <cell r="A460">
            <v>1101003022</v>
          </cell>
          <cell r="B460" t="str">
            <v>SINAPI - 100709 - DOBRADICA EM ACO/FERRO, 3" X 21/2", E=1,9 A 2MM, SEN ANEL, CROMADO OU ZINCADO, TAMPA BOLA, COM PARAFUSOS. AF_12/2019</v>
          </cell>
          <cell r="C460" t="str">
            <v>UN</v>
          </cell>
          <cell r="F460">
            <v>47.99</v>
          </cell>
          <cell r="H460" t="str">
            <v>UN</v>
          </cell>
          <cell r="K460">
            <v>45.6</v>
          </cell>
        </row>
        <row r="461">
          <cell r="A461">
            <v>1101003030</v>
          </cell>
          <cell r="B461" t="str">
            <v>SINAPI - 100705 - TARJETA TIPO LIVRE/OCUPADO PARA PORTA DE BANHEIRO. AF_12/2019</v>
          </cell>
          <cell r="C461" t="str">
            <v>UN</v>
          </cell>
          <cell r="F461">
            <v>85.05</v>
          </cell>
          <cell r="H461" t="str">
            <v>UN</v>
          </cell>
          <cell r="K461">
            <v>82.67</v>
          </cell>
        </row>
        <row r="462">
          <cell r="A462">
            <v>1101003035</v>
          </cell>
          <cell r="B462" t="str">
            <v>CALCO/PRENDEDOR DE LATAO CROMADO PARA PORTA</v>
          </cell>
          <cell r="C462" t="str">
            <v>UN</v>
          </cell>
          <cell r="D462">
            <v>36.299999999999997</v>
          </cell>
          <cell r="E462">
            <v>11.54</v>
          </cell>
          <cell r="F462">
            <v>47.84</v>
          </cell>
          <cell r="H462" t="str">
            <v>UN</v>
          </cell>
          <cell r="I462">
            <v>36.299999999999997</v>
          </cell>
          <cell r="J462">
            <v>10.67</v>
          </cell>
          <cell r="K462">
            <v>46.97</v>
          </cell>
        </row>
        <row r="463">
          <cell r="A463">
            <v>1101003038</v>
          </cell>
          <cell r="B463" t="str">
            <v>MAO-DE-OBRA PARA COLOCACAO DE:- DOBRADICA</v>
          </cell>
          <cell r="C463" t="str">
            <v>UN</v>
          </cell>
          <cell r="D463">
            <v>0</v>
          </cell>
          <cell r="E463">
            <v>31.87</v>
          </cell>
          <cell r="F463">
            <v>31.87</v>
          </cell>
          <cell r="H463" t="str">
            <v>UN</v>
          </cell>
          <cell r="I463">
            <v>0</v>
          </cell>
          <cell r="J463">
            <v>29.45</v>
          </cell>
          <cell r="K463">
            <v>29.45</v>
          </cell>
        </row>
        <row r="464">
          <cell r="A464">
            <v>1101003040</v>
          </cell>
          <cell r="B464" t="str">
            <v>- FECHADURA</v>
          </cell>
          <cell r="C464" t="str">
            <v>UN</v>
          </cell>
          <cell r="D464">
            <v>0</v>
          </cell>
          <cell r="E464">
            <v>34.86</v>
          </cell>
          <cell r="F464">
            <v>34.86</v>
          </cell>
          <cell r="H464" t="str">
            <v>UN</v>
          </cell>
          <cell r="I464">
            <v>0</v>
          </cell>
          <cell r="J464">
            <v>32.22</v>
          </cell>
          <cell r="K464">
            <v>32.22</v>
          </cell>
        </row>
        <row r="465">
          <cell r="B465" t="str">
            <v>*  ALUMINIO E INOX</v>
          </cell>
        </row>
        <row r="466">
          <cell r="A466">
            <v>1101004010</v>
          </cell>
          <cell r="B466" t="str">
            <v>SINAPI - 91341 - PORTA EM ALUMINIO DE ABRIR TIPO VENEZIANA COM GUARNICAO, FIXACAO COM PARAFUSOS - FORNECIMENTO E INSTALACAO. AF_12/2019</v>
          </cell>
          <cell r="C466" t="str">
            <v>M2</v>
          </cell>
          <cell r="F466">
            <v>745.37</v>
          </cell>
          <cell r="H466" t="str">
            <v>M2</v>
          </cell>
          <cell r="K466">
            <v>744.32</v>
          </cell>
        </row>
        <row r="467">
          <cell r="A467">
            <v>1101004013</v>
          </cell>
          <cell r="B467" t="str">
            <v>SINAPI - 94589 - CONTRAMARCO DE ALUMINIO, FIXACAO COM ARGAMASSA - FORNECIMENTO E INSTALACAO. AF_11/2024</v>
          </cell>
          <cell r="C467" t="str">
            <v>M</v>
          </cell>
          <cell r="F467">
            <v>22.29</v>
          </cell>
          <cell r="H467" t="str">
            <v>M</v>
          </cell>
          <cell r="K467">
            <v>21.46</v>
          </cell>
        </row>
        <row r="468">
          <cell r="A468">
            <v>1101004020</v>
          </cell>
          <cell r="B468" t="str">
            <v>JANELA DE CORRER EM ALUMINIO, LINHA SUPREMA, ACABAMENTO ANODIZADO FOSCO NA COR PRETA/BRANCA, COM CONTRAMARCO, EXCLUSIVE VIDRO - FORNECIMENTO E INSTALACAO</v>
          </cell>
          <cell r="C468" t="str">
            <v>M2</v>
          </cell>
          <cell r="D468">
            <v>1146.6300000000001</v>
          </cell>
          <cell r="E468">
            <v>13.81</v>
          </cell>
          <cell r="F468">
            <v>1160.44</v>
          </cell>
          <cell r="H468" t="str">
            <v>M2</v>
          </cell>
          <cell r="I468">
            <v>1146.6300000000001</v>
          </cell>
          <cell r="J468">
            <v>12.76</v>
          </cell>
          <cell r="K468">
            <v>1159.3900000000001</v>
          </cell>
        </row>
        <row r="469">
          <cell r="A469">
            <v>1101004025</v>
          </cell>
          <cell r="B469" t="str">
            <v>JANELA MAXIM-AR EM ALUMINIO, LINHA SUPREMA, ACABAMENTO ANODIZADO FOSCO NA COR PRETA/BRANCA, COM CONTRAMARCO, EXCLUSIVE VIDRO - FORNECIMENTO E INSTALACAO</v>
          </cell>
          <cell r="C469" t="str">
            <v>M2</v>
          </cell>
          <cell r="D469">
            <v>1532.81</v>
          </cell>
          <cell r="E469">
            <v>13.9</v>
          </cell>
          <cell r="F469">
            <v>1546.71</v>
          </cell>
          <cell r="H469" t="str">
            <v>M2</v>
          </cell>
          <cell r="I469">
            <v>1532.81</v>
          </cell>
          <cell r="J469">
            <v>12.84</v>
          </cell>
          <cell r="K469">
            <v>1545.65</v>
          </cell>
        </row>
        <row r="470">
          <cell r="A470">
            <v>1101004027</v>
          </cell>
          <cell r="B470" t="str">
            <v>JANELA BASCULANTE EM ALUMINIO, LINHA SUPREMA, ACABAMENTO ANODIZADO FOSCO NA COR PRETA/BRANCA, COM CONTRAMARCO, EXCLUSIVE VIDRO - FORNECIMENTO E INSTALACAO</v>
          </cell>
          <cell r="C470" t="str">
            <v>M2</v>
          </cell>
          <cell r="D470">
            <v>1270.58</v>
          </cell>
          <cell r="E470">
            <v>13.9</v>
          </cell>
          <cell r="F470">
            <v>1284.48</v>
          </cell>
          <cell r="H470" t="str">
            <v>M2</v>
          </cell>
          <cell r="I470">
            <v>1270.58</v>
          </cell>
          <cell r="J470">
            <v>12.84</v>
          </cell>
          <cell r="K470">
            <v>1283.42</v>
          </cell>
        </row>
        <row r="471">
          <cell r="A471">
            <v>1101004030</v>
          </cell>
          <cell r="B471" t="str">
            <v>PORTA DE GIRO EM ALUMINIO TIPO VENEZIANA, LINHA SUPREMA, ACABAMENTO ANODIZADO FOSCO NA COR PRETA/BRANCA, COM CONTRAMARCO - FORNECIMENTO E INSTALACAO</v>
          </cell>
          <cell r="C471" t="str">
            <v>M2</v>
          </cell>
          <cell r="D471">
            <v>1160.01</v>
          </cell>
          <cell r="E471">
            <v>13.79</v>
          </cell>
          <cell r="F471">
            <v>1173.8</v>
          </cell>
          <cell r="H471" t="str">
            <v>M2</v>
          </cell>
          <cell r="I471">
            <v>1160.01</v>
          </cell>
          <cell r="J471">
            <v>12.74</v>
          </cell>
          <cell r="K471">
            <v>1172.75</v>
          </cell>
        </row>
        <row r="472">
          <cell r="A472">
            <v>1101004032</v>
          </cell>
          <cell r="B472" t="str">
            <v>PORTA DE GIRO EM ALUMINIO COM DIVISAO HORIZONTAL, LINHA SUPREMA, ACABAMENTO ANODIZADO FOSCO NA COR PRETA/BRANCA, COM CONTRAMARCO, EXCLUSIVE VIDROS - FORNECIMENTO E INSTALACAO</v>
          </cell>
          <cell r="C472" t="str">
            <v>M2</v>
          </cell>
          <cell r="D472">
            <v>1146.6300000000001</v>
          </cell>
          <cell r="E472">
            <v>13.79</v>
          </cell>
          <cell r="F472">
            <v>1160.42</v>
          </cell>
          <cell r="H472" t="str">
            <v>M2</v>
          </cell>
          <cell r="I472">
            <v>1146.6300000000001</v>
          </cell>
          <cell r="J472">
            <v>12.74</v>
          </cell>
          <cell r="K472">
            <v>1159.3699999999999</v>
          </cell>
        </row>
        <row r="473">
          <cell r="A473">
            <v>1101004034</v>
          </cell>
          <cell r="B473" t="str">
            <v>PORTA DE CORRER EM ALUMINIO COM DIVISAO HORIZONTAL, LINHA SUPREMA, ACABAMENTO ANODIZADO FOSCO NA COR PRETA/BRANCA, COM CONTRAMARCO, EXCLUSIVE VIDROS - FORNECIMENTO E INSTALACAO</v>
          </cell>
          <cell r="C473" t="str">
            <v>M2</v>
          </cell>
          <cell r="D473">
            <v>1060.08</v>
          </cell>
          <cell r="E473">
            <v>13.79</v>
          </cell>
          <cell r="F473">
            <v>1073.8699999999999</v>
          </cell>
          <cell r="H473" t="str">
            <v>M2</v>
          </cell>
          <cell r="I473">
            <v>1060.08</v>
          </cell>
          <cell r="J473">
            <v>12.74</v>
          </cell>
          <cell r="K473">
            <v>1072.82</v>
          </cell>
        </row>
        <row r="474">
          <cell r="A474">
            <v>1101004036</v>
          </cell>
          <cell r="B474" t="str">
            <v>PORTA DE GIRO EM ALUMINIO TIPO LAMBRIL, LINHA SUPREMA, ACABAMENTO ANODIZADO FOSCO NA COR PRETA/BRANCA, CONTRAMARCO - FORNECIMENTO E INSTALACAO</v>
          </cell>
          <cell r="C474" t="str">
            <v>M2</v>
          </cell>
          <cell r="D474">
            <v>1359.59</v>
          </cell>
          <cell r="E474">
            <v>13.79</v>
          </cell>
          <cell r="F474">
            <v>1373.38</v>
          </cell>
          <cell r="H474" t="str">
            <v>M2</v>
          </cell>
          <cell r="I474">
            <v>1359.59</v>
          </cell>
          <cell r="J474">
            <v>12.74</v>
          </cell>
          <cell r="K474">
            <v>1372.33</v>
          </cell>
        </row>
        <row r="475">
          <cell r="A475">
            <v>1101004200</v>
          </cell>
          <cell r="B475" t="str">
            <v>GUARDA CORPO EM ACO INOX 304 POLIDO, TUBO (PES E BARRA SUPERIOR) DE 2", COM 2 CORRIMAOS (H=0,70M E 0,92M) EM TUBO DE 1.1/2", FECHAMENTO EM TUBOS DE 1/2" A CADA 10CM - FORNECIMENTO E INSTALACAO</v>
          </cell>
          <cell r="C475" t="str">
            <v>M2</v>
          </cell>
          <cell r="D475">
            <v>990</v>
          </cell>
          <cell r="E475">
            <v>0</v>
          </cell>
          <cell r="F475">
            <v>990</v>
          </cell>
          <cell r="H475" t="str">
            <v>M2</v>
          </cell>
          <cell r="I475">
            <v>990</v>
          </cell>
          <cell r="J475">
            <v>0</v>
          </cell>
          <cell r="K475">
            <v>990</v>
          </cell>
        </row>
        <row r="476">
          <cell r="A476">
            <v>1101004202</v>
          </cell>
          <cell r="B476" t="str">
            <v>GUARDA CORPO EM ACO INOX 304 POLIDO, TUBO (PES E BARRA SUPERIOR) DE 2" E FECHAMENTO EM TUBO DE 1/2" A CADA 10CM - FORNECIMENTO E INSTALACAO</v>
          </cell>
          <cell r="C476" t="str">
            <v>M2</v>
          </cell>
          <cell r="D476">
            <v>580</v>
          </cell>
          <cell r="E476">
            <v>0</v>
          </cell>
          <cell r="F476">
            <v>580</v>
          </cell>
          <cell r="H476" t="str">
            <v>M2</v>
          </cell>
          <cell r="I476">
            <v>580</v>
          </cell>
          <cell r="J476">
            <v>0</v>
          </cell>
          <cell r="K476">
            <v>580</v>
          </cell>
        </row>
        <row r="477">
          <cell r="A477">
            <v>1101004220</v>
          </cell>
          <cell r="B477" t="str">
            <v>CORRIMAO DUPLO CENTRAL EM ACO INOX 304 POLIDO, COM ALTURAS DE H=0,70 E H=0,92 EM TUBO DE 1.1/2", FIXADOS EM PILARETES COM TUBO DE 2", EM AMBOS OS LADOS - FORNECIMENTO E INSTALACAO</v>
          </cell>
          <cell r="C477" t="str">
            <v>M</v>
          </cell>
          <cell r="D477">
            <v>730</v>
          </cell>
          <cell r="E477">
            <v>0</v>
          </cell>
          <cell r="F477">
            <v>730</v>
          </cell>
          <cell r="H477" t="str">
            <v>M</v>
          </cell>
          <cell r="I477">
            <v>730</v>
          </cell>
          <cell r="J477">
            <v>0</v>
          </cell>
          <cell r="K477">
            <v>730</v>
          </cell>
        </row>
        <row r="478">
          <cell r="A478">
            <v>1101004222</v>
          </cell>
          <cell r="B478" t="str">
            <v>CORRIMAO DUPLO LATERAL EM ACO INOX 304 POLIDO, COM ALTURAS DE H=0,70M E H=0,92M EM TUBO DE 1.1/2", FIXADOS EM PAREDE COM PARAFUSO E BUCHA S12 - FORNECIMENTO E INSTALACAO</v>
          </cell>
          <cell r="C478" t="str">
            <v>M</v>
          </cell>
          <cell r="D478">
            <v>380</v>
          </cell>
          <cell r="E478">
            <v>0</v>
          </cell>
          <cell r="F478">
            <v>380</v>
          </cell>
          <cell r="H478" t="str">
            <v>M</v>
          </cell>
          <cell r="I478">
            <v>380</v>
          </cell>
          <cell r="J478">
            <v>0</v>
          </cell>
          <cell r="K478">
            <v>380</v>
          </cell>
        </row>
        <row r="479">
          <cell r="B479" t="str">
            <v>*  LUMINARIAS E ACESSORIOS</v>
          </cell>
        </row>
        <row r="480">
          <cell r="A480">
            <v>1201001000</v>
          </cell>
          <cell r="B480" t="str">
            <v>LUMINARIA TIPO PLAFON COM PAINEL LED, 30X30CM, SOBREPOR, POTENCIA DE 24W, 4000K, LUZ NEUTRA, ELGIN OU SIMILAR - FORNECIMENTO E INSTALACAO</v>
          </cell>
          <cell r="C480" t="str">
            <v>UN</v>
          </cell>
          <cell r="D480">
            <v>35.5</v>
          </cell>
          <cell r="E480">
            <v>17.91</v>
          </cell>
          <cell r="F480">
            <v>53.41</v>
          </cell>
          <cell r="H480" t="str">
            <v>UN</v>
          </cell>
          <cell r="I480">
            <v>35.5</v>
          </cell>
          <cell r="J480">
            <v>16.489999999999998</v>
          </cell>
          <cell r="K480">
            <v>51.99</v>
          </cell>
        </row>
        <row r="481">
          <cell r="A481">
            <v>1201001001</v>
          </cell>
          <cell r="B481" t="str">
            <v>LUMINARIA TIPO PLAFON COM PAINEL LED, 30X30CM, EMBUTIR, POTENCIA DE 24W, 4000K, LUZ NEUTRA, ELGIN OU SIMILAR - FORNECIMENTO E INSTALACAO</v>
          </cell>
          <cell r="C481" t="str">
            <v>UN</v>
          </cell>
          <cell r="D481">
            <v>36.380000000000003</v>
          </cell>
          <cell r="E481">
            <v>17.91</v>
          </cell>
          <cell r="F481">
            <v>54.29</v>
          </cell>
          <cell r="H481" t="str">
            <v>UN</v>
          </cell>
          <cell r="I481">
            <v>36.380000000000003</v>
          </cell>
          <cell r="J481">
            <v>16.489999999999998</v>
          </cell>
          <cell r="K481">
            <v>52.87</v>
          </cell>
        </row>
        <row r="482">
          <cell r="A482">
            <v>1201001002</v>
          </cell>
          <cell r="B482" t="str">
            <v>LUMINARIA TIPO PLAFON REDONDO COM VIDRO FOSCO, DIAMETRO DE 30 CM, INCLUSIVE DUAS LAMPADAS LED 10W - FORNECIMENTO E INSTALACAO</v>
          </cell>
          <cell r="C482" t="str">
            <v>UN</v>
          </cell>
          <cell r="D482">
            <v>81.3</v>
          </cell>
          <cell r="E482">
            <v>26.34</v>
          </cell>
          <cell r="F482">
            <v>107.64</v>
          </cell>
          <cell r="H482" t="str">
            <v>UN</v>
          </cell>
          <cell r="I482">
            <v>81.3</v>
          </cell>
          <cell r="J482">
            <v>24.27</v>
          </cell>
          <cell r="K482">
            <v>105.57</v>
          </cell>
        </row>
        <row r="483">
          <cell r="A483">
            <v>1201001003</v>
          </cell>
          <cell r="B483" t="str">
            <v>LUMINARIA TIPO PLAFON COM PAINEL LED, 40X40CM, SOBREPOR, POTENCIA DE 36W, 4000K, LUZ NEUTRA, ELGIN OU SIMILAR - FORNECIMENTO E INSTALACAO</v>
          </cell>
          <cell r="C483" t="str">
            <v>UN</v>
          </cell>
          <cell r="D483">
            <v>168.44</v>
          </cell>
          <cell r="E483">
            <v>17.91</v>
          </cell>
          <cell r="F483">
            <v>186.35</v>
          </cell>
          <cell r="H483" t="str">
            <v>UN</v>
          </cell>
          <cell r="I483">
            <v>168.44</v>
          </cell>
          <cell r="J483">
            <v>16.489999999999998</v>
          </cell>
          <cell r="K483">
            <v>184.93</v>
          </cell>
        </row>
        <row r="484">
          <cell r="A484">
            <v>1201001004</v>
          </cell>
          <cell r="B484" t="str">
            <v>LUMINARIA TIPO PLAFON COM PAINEL LED, 40X40CM, EMBUTIR, POTENCIA DE 36W, 4000K, LUZ NEUTRA, ELGIN OU SIMILAR - FORNECIMENTO E INSTALACAO</v>
          </cell>
          <cell r="C484" t="str">
            <v>UN</v>
          </cell>
          <cell r="D484">
            <v>201.83</v>
          </cell>
          <cell r="E484">
            <v>17.91</v>
          </cell>
          <cell r="F484">
            <v>219.74</v>
          </cell>
          <cell r="H484" t="str">
            <v>UN</v>
          </cell>
          <cell r="I484">
            <v>201.83</v>
          </cell>
          <cell r="J484">
            <v>16.489999999999998</v>
          </cell>
          <cell r="K484">
            <v>218.32</v>
          </cell>
        </row>
        <row r="485">
          <cell r="A485">
            <v>1201001005</v>
          </cell>
          <cell r="B485" t="str">
            <v>LUMINARIA SPOT DE SOBREPOR EM ALUMINIO COM ALETA PLASTICA, INCLUSIVE DUAS LAMPADAS LED 10W - FORNECIMENTO E INSTALACAO</v>
          </cell>
          <cell r="C485" t="str">
            <v>UN</v>
          </cell>
          <cell r="D485">
            <v>85.84</v>
          </cell>
          <cell r="E485">
            <v>22.22</v>
          </cell>
          <cell r="F485">
            <v>108.06</v>
          </cell>
          <cell r="H485" t="str">
            <v>UN</v>
          </cell>
          <cell r="I485">
            <v>85.84</v>
          </cell>
          <cell r="J485">
            <v>20.48</v>
          </cell>
          <cell r="K485">
            <v>106.32</v>
          </cell>
        </row>
        <row r="486">
          <cell r="A486">
            <v>1201001006</v>
          </cell>
          <cell r="B486" t="str">
            <v>SINAPI - 97607 - LUMINARIA ARANDELA TIPO TARTARUGA, DE SOBREPOR, COM 1 LAMPADA LED DE 6 W, SEM REATOR - FORNECIMENTO E INSTALACAO. AF_09/2024</v>
          </cell>
          <cell r="C486" t="str">
            <v>UN</v>
          </cell>
          <cell r="F486">
            <v>105.63</v>
          </cell>
          <cell r="H486" t="str">
            <v>UN</v>
          </cell>
          <cell r="K486">
            <v>104</v>
          </cell>
        </row>
        <row r="487">
          <cell r="A487">
            <v>1201001007</v>
          </cell>
          <cell r="B487" t="str">
            <v>LUMINARIA DE EMBUTIR EM FORRO DE GESSO OU MODULADO, COM ALETAS E REFLETORES EM ALUMINIO ALTO BRILHO, INCLUSO DUAS LAMPADAS T 8 LED DE 9W - 60CM, SANLUME OU SIMILAR - FORNECIMENTO E INSTALACAO</v>
          </cell>
          <cell r="C487" t="str">
            <v>CJ</v>
          </cell>
          <cell r="D487">
            <v>196</v>
          </cell>
          <cell r="E487">
            <v>11.78</v>
          </cell>
          <cell r="F487">
            <v>207.78</v>
          </cell>
          <cell r="H487" t="str">
            <v>CJ</v>
          </cell>
          <cell r="I487">
            <v>196</v>
          </cell>
          <cell r="J487">
            <v>10.85</v>
          </cell>
          <cell r="K487">
            <v>206.85</v>
          </cell>
        </row>
        <row r="488">
          <cell r="A488">
            <v>1201001008</v>
          </cell>
          <cell r="B488" t="str">
            <v>LUMINARIA DE EMBUTIR EM FORRO DE GESSO OU MODULADO, COM ALETAS E REFLETORES EM ALUMINIO ALTO BRILHO, INCLUSO DUAS LAMPADAS T 8 LED DE 18W - 120CM, SANLUME OU SIMILAR - FORNECIMENTO E INSTALACAO</v>
          </cell>
          <cell r="C488" t="str">
            <v>CJ</v>
          </cell>
          <cell r="D488">
            <v>262</v>
          </cell>
          <cell r="E488">
            <v>11.78</v>
          </cell>
          <cell r="F488">
            <v>273.77999999999997</v>
          </cell>
          <cell r="H488" t="str">
            <v>CJ</v>
          </cell>
          <cell r="I488">
            <v>262</v>
          </cell>
          <cell r="J488">
            <v>10.85</v>
          </cell>
          <cell r="K488">
            <v>272.85000000000002</v>
          </cell>
        </row>
        <row r="489">
          <cell r="A489">
            <v>1201001009</v>
          </cell>
          <cell r="B489" t="str">
            <v>FITA DE LED SLIM 15W, 180 LEDS, 12V IP20, 1.700 LM/M, TONALIDADE DA LUZ NEUTRA/QUENTE, 3000K/4000K  DA PIX ILUMINACAO OU SIMILAR</v>
          </cell>
          <cell r="C489" t="str">
            <v>M</v>
          </cell>
          <cell r="D489">
            <v>27.51</v>
          </cell>
          <cell r="E489">
            <v>2.79</v>
          </cell>
          <cell r="F489">
            <v>30.3</v>
          </cell>
          <cell r="H489" t="str">
            <v>M</v>
          </cell>
          <cell r="I489">
            <v>27.51</v>
          </cell>
          <cell r="J489">
            <v>2.58</v>
          </cell>
          <cell r="K489">
            <v>30.09</v>
          </cell>
        </row>
        <row r="490">
          <cell r="A490">
            <v>1201001010</v>
          </cell>
          <cell r="B490" t="str">
            <v>PERFIL LED DE EMBUTIR, ACABAMENTO ANODIZADO NATURAL, BRANCO OU PRETO, DIFUSOR EM POLICARBONATO LEITOSO, 24X14MM, DA EFFECT LED OU SIMILAR (EXCLUSIVE FITAS LED) - FORNECIMENTO E INSTALACAO</v>
          </cell>
          <cell r="C490" t="str">
            <v>M</v>
          </cell>
          <cell r="D490">
            <v>49.5</v>
          </cell>
          <cell r="E490">
            <v>11.78</v>
          </cell>
          <cell r="F490">
            <v>61.28</v>
          </cell>
          <cell r="H490" t="str">
            <v>M</v>
          </cell>
          <cell r="I490">
            <v>49.5</v>
          </cell>
          <cell r="J490">
            <v>10.85</v>
          </cell>
          <cell r="K490">
            <v>60.35</v>
          </cell>
        </row>
        <row r="491">
          <cell r="A491">
            <v>1201001011</v>
          </cell>
          <cell r="B491" t="str">
            <v>FONTE DRIVER PARA FITA DE LED, POTENCIA DE 84W, 7A, 12 VOTS, BIVOLT COM PUG DA PIX ILUMINACAO OU SIMILAR</v>
          </cell>
          <cell r="C491" t="str">
            <v>UN</v>
          </cell>
          <cell r="D491">
            <v>88.85</v>
          </cell>
          <cell r="E491">
            <v>11.78</v>
          </cell>
          <cell r="F491">
            <v>100.63</v>
          </cell>
          <cell r="H491" t="str">
            <v>UN</v>
          </cell>
          <cell r="I491">
            <v>88.85</v>
          </cell>
          <cell r="J491">
            <v>10.85</v>
          </cell>
          <cell r="K491">
            <v>99.7</v>
          </cell>
        </row>
        <row r="492">
          <cell r="A492">
            <v>1201001012</v>
          </cell>
          <cell r="B492" t="str">
            <v>PERFIL LED DE SOBREPOR, ACABAMENTO ANODIZADO NATURAL, BRANCO OU PRETO, DIFUSOR EM POLICARBONATO LEITOSO, 17X7MM, DA EFFECT LED OU SIMILAR, INCLUSO OS FIXADORES (EXCLUSIVE FITAS LED) - FORNECIMENTO E INSTALACAO</v>
          </cell>
          <cell r="C492" t="str">
            <v>M</v>
          </cell>
          <cell r="D492">
            <v>44.95</v>
          </cell>
          <cell r="E492">
            <v>17.920000000000002</v>
          </cell>
          <cell r="F492">
            <v>62.87</v>
          </cell>
          <cell r="H492" t="str">
            <v>M</v>
          </cell>
          <cell r="I492">
            <v>44.95</v>
          </cell>
          <cell r="J492">
            <v>16.52</v>
          </cell>
          <cell r="K492">
            <v>61.47</v>
          </cell>
        </row>
        <row r="493">
          <cell r="A493">
            <v>1201001104</v>
          </cell>
          <cell r="B493" t="str">
            <v>LUMINARIA LED DE SOBREPOR 36W, 2400LMS, 120CM, DA ELGIN OU SIMILAR - FORNECIMENTO E INSTALACAO</v>
          </cell>
          <cell r="C493" t="str">
            <v>UN</v>
          </cell>
          <cell r="D493">
            <v>39.270000000000003</v>
          </cell>
          <cell r="E493">
            <v>17.920000000000002</v>
          </cell>
          <cell r="F493">
            <v>57.19</v>
          </cell>
          <cell r="H493" t="str">
            <v>UN</v>
          </cell>
          <cell r="I493">
            <v>39.270000000000003</v>
          </cell>
          <cell r="J493">
            <v>16.52</v>
          </cell>
          <cell r="K493">
            <v>55.79</v>
          </cell>
        </row>
        <row r="494">
          <cell r="A494">
            <v>1201001113</v>
          </cell>
          <cell r="B494" t="str">
            <v>LUMINARIA DE SOBREPOR, COM ALETAS E REFLETORES EM ALUMINIO ALTO BRILHO, INCLUSO DUAS LAMPADAS T 8 LED DE 9W - 60CM, SANLUME OU SIMILAR - FORNECIMENTO E INSTALACAO</v>
          </cell>
          <cell r="C494" t="str">
            <v>CJ</v>
          </cell>
          <cell r="D494">
            <v>182.8</v>
          </cell>
          <cell r="E494">
            <v>17.920000000000002</v>
          </cell>
          <cell r="F494">
            <v>200.72</v>
          </cell>
          <cell r="H494" t="str">
            <v>CJ</v>
          </cell>
          <cell r="I494">
            <v>182.8</v>
          </cell>
          <cell r="J494">
            <v>16.52</v>
          </cell>
          <cell r="K494">
            <v>199.32</v>
          </cell>
        </row>
        <row r="495">
          <cell r="A495">
            <v>1201001114</v>
          </cell>
          <cell r="B495" t="str">
            <v>LUMINARIA DE SOBREPOR, COM ALETAS E REFLETORES EM ALUMINIO ALTO BRILHO, INCLUSO DUAS LAMPADAS T 8 LED DE 18W - 120CM, SANLUME OU SIMILAR - FORNECIMENTO E INSTALACAO</v>
          </cell>
          <cell r="C495" t="str">
            <v>CJ</v>
          </cell>
          <cell r="D495">
            <v>253.9</v>
          </cell>
          <cell r="E495">
            <v>17.920000000000002</v>
          </cell>
          <cell r="F495">
            <v>271.82</v>
          </cell>
          <cell r="H495" t="str">
            <v>CJ</v>
          </cell>
          <cell r="I495">
            <v>253.9</v>
          </cell>
          <cell r="J495">
            <v>16.52</v>
          </cell>
          <cell r="K495">
            <v>270.42</v>
          </cell>
        </row>
        <row r="496">
          <cell r="A496">
            <v>1201001116</v>
          </cell>
          <cell r="B496" t="str">
            <v>LUMINARIA DE SOBREPOR COM PLACAS DE LED SMD E DRIVER MULTITENSAO INTEGRADOS, IP20, 36W, 3740 LUMENS, ALETAS E REFLETORES EM ALUMINIO ALTO BRILHO, CORPO EM CHAPA DE ACO, COR BRANCA, REF. EAA05, LUMICENTER OU SIMILAR - FORNECIMENTO E INSTALACAO</v>
          </cell>
          <cell r="C496" t="str">
            <v>UN</v>
          </cell>
          <cell r="D496">
            <v>627.4</v>
          </cell>
          <cell r="E496">
            <v>17.920000000000002</v>
          </cell>
          <cell r="F496">
            <v>645.32000000000005</v>
          </cell>
          <cell r="H496" t="str">
            <v>UN</v>
          </cell>
          <cell r="I496">
            <v>627.4</v>
          </cell>
          <cell r="J496">
            <v>16.52</v>
          </cell>
          <cell r="K496">
            <v>643.91999999999996</v>
          </cell>
        </row>
        <row r="497">
          <cell r="A497">
            <v>1201001118</v>
          </cell>
          <cell r="B497" t="str">
            <v>LUMINARIA DE EMBUTIR COM PLACAS DE LED SMD E DRIVER MULTITENSAO INTEGRADOS, IP20, 36W, 3740 LUMENS, ALETAS E REFLETORES EM ALUMINIO ALTO BRILHO, CORPO EM CHAPA DE ACO, COR BRANCA, REF. EAA05, LUMICENTER OU SIMILAR - FORNECIMENTO E INSTALACAO</v>
          </cell>
          <cell r="C497" t="str">
            <v>UN</v>
          </cell>
          <cell r="D497">
            <v>635.29999999999995</v>
          </cell>
          <cell r="E497">
            <v>17.920000000000002</v>
          </cell>
          <cell r="F497">
            <v>653.22</v>
          </cell>
          <cell r="H497" t="str">
            <v>UN</v>
          </cell>
          <cell r="I497">
            <v>635.29999999999995</v>
          </cell>
          <cell r="J497">
            <v>16.52</v>
          </cell>
          <cell r="K497">
            <v>651.82000000000005</v>
          </cell>
        </row>
        <row r="498">
          <cell r="A498">
            <v>1201001120</v>
          </cell>
          <cell r="B498" t="str">
            <v>SINAPI - 97599 - LUMINARIA DE EMERGENCIA, COM 30 LAMPADAS LED DE 2 W, SEM REATOR - FORNECIMENTO E INSTALACAO. AF_09/2024</v>
          </cell>
          <cell r="C498" t="str">
            <v>UN</v>
          </cell>
          <cell r="F498">
            <v>18.420000000000002</v>
          </cell>
          <cell r="H498" t="str">
            <v>UN</v>
          </cell>
          <cell r="K498">
            <v>17.920000000000002</v>
          </cell>
        </row>
        <row r="499">
          <cell r="A499">
            <v>1201001127</v>
          </cell>
          <cell r="B499" t="str">
            <v>LUMINARIA REDONDA TIPO INDUSTRIAL LED, REF. UFO INDUSTRIAL HIGH BAY, 150W, 14.500LM - FORNECIMENTO E INSTALACAO</v>
          </cell>
          <cell r="C499" t="str">
            <v>UN</v>
          </cell>
          <cell r="D499">
            <v>354.14</v>
          </cell>
          <cell r="E499">
            <v>11.78</v>
          </cell>
          <cell r="F499">
            <v>365.92</v>
          </cell>
          <cell r="H499" t="str">
            <v>UN</v>
          </cell>
          <cell r="I499">
            <v>354.14</v>
          </cell>
          <cell r="J499">
            <v>10.85</v>
          </cell>
          <cell r="K499">
            <v>364.99</v>
          </cell>
        </row>
        <row r="500">
          <cell r="A500">
            <v>1201001133</v>
          </cell>
          <cell r="B500" t="str">
            <v>REFLETOR RETANGULAR FECHADO LED, REF. FLOOD LIGHT IP 68, 200W, 21.000LMS, COM DOIS MODULOS - FORNECIMENTO E INSTALACAO</v>
          </cell>
          <cell r="C500" t="str">
            <v>UN</v>
          </cell>
          <cell r="D500">
            <v>234.4</v>
          </cell>
          <cell r="E500">
            <v>101.42</v>
          </cell>
          <cell r="F500">
            <v>335.82</v>
          </cell>
          <cell r="H500" t="str">
            <v>UN</v>
          </cell>
          <cell r="I500">
            <v>234.4</v>
          </cell>
          <cell r="J500">
            <v>93.62</v>
          </cell>
          <cell r="K500">
            <v>328.02</v>
          </cell>
        </row>
        <row r="501">
          <cell r="A501">
            <v>1201001135</v>
          </cell>
          <cell r="B501" t="str">
            <v>REFLETOR HOLOFOTE LED 400W IP-66 A PROVA D'AGUA BRANCO FRIO 6000K, 36.000 LUMENS, MOD. RJ-CB400-65K, RJ ILUMINACAO OU SIMILAR - FORNECIMENTO E INSTALACAO</v>
          </cell>
          <cell r="C501" t="str">
            <v>UN</v>
          </cell>
          <cell r="D501">
            <v>267.64999999999998</v>
          </cell>
          <cell r="E501">
            <v>101.42</v>
          </cell>
          <cell r="F501">
            <v>369.07</v>
          </cell>
          <cell r="H501" t="str">
            <v>UN</v>
          </cell>
          <cell r="I501">
            <v>267.64999999999998</v>
          </cell>
          <cell r="J501">
            <v>93.62</v>
          </cell>
          <cell r="K501">
            <v>361.27</v>
          </cell>
        </row>
        <row r="502">
          <cell r="A502">
            <v>1201001146</v>
          </cell>
          <cell r="B502" t="str">
            <v>LUMINARIA DE LED PARA ILUMINACAO PUBLICA, DE 98 W ATE 137 W, INVOLUCRO EM ALUMINIO OU ACO INOX, INSTALADA EM POSTE CONICO CONTINUO EM ACO GALVANIZADO, ENGASTADO, BRACO CURVO SIMPLES, H=9M - FORNECIMENTO E INSTALACAO</v>
          </cell>
          <cell r="C502" t="str">
            <v>CJ</v>
          </cell>
          <cell r="D502">
            <v>2298.77</v>
          </cell>
          <cell r="E502">
            <v>63.73</v>
          </cell>
          <cell r="F502">
            <v>2362.5</v>
          </cell>
          <cell r="H502" t="str">
            <v>CJ</v>
          </cell>
          <cell r="I502">
            <v>2298.39</v>
          </cell>
          <cell r="J502">
            <v>58.97</v>
          </cell>
          <cell r="K502">
            <v>2357.36</v>
          </cell>
        </row>
        <row r="503">
          <cell r="A503">
            <v>1201001147</v>
          </cell>
          <cell r="B503" t="str">
            <v>LUMINARIA DE LED PARA ILUMINACAO PUBLICA, DE 98 W ATE 137 W, INVOLUCRO EM ALUMINIO OU ACO INOX, INSTALADA EM POSTE CONICO CONTINUO EM ACO GALVANIZADO, ENGASTADO,  BRACO CURVO DUPLO, H=9M - FORNECIMENTO E INSTALACAO</v>
          </cell>
          <cell r="C503" t="str">
            <v>CJ</v>
          </cell>
          <cell r="D503">
            <v>2659.66</v>
          </cell>
          <cell r="E503">
            <v>92.54</v>
          </cell>
          <cell r="F503">
            <v>2752.2</v>
          </cell>
          <cell r="H503" t="str">
            <v>CJ</v>
          </cell>
          <cell r="I503">
            <v>2659.28</v>
          </cell>
          <cell r="J503">
            <v>85.62</v>
          </cell>
          <cell r="K503">
            <v>2744.9</v>
          </cell>
        </row>
        <row r="504">
          <cell r="A504">
            <v>1201001153</v>
          </cell>
          <cell r="B504" t="str">
            <v>LUMINARIA DE LED PARA ILUMINACAO PUBLICA, DE 98W ATE 137W, INVOLUCRO EM ALUMINIO OU ACO INOX COM BRACO EM ACO GALVANIZADO DE 1,50M - FORNECIMENTO E INSTALACAO</v>
          </cell>
          <cell r="C504" t="str">
            <v>CJ</v>
          </cell>
          <cell r="D504">
            <v>409.69</v>
          </cell>
          <cell r="E504">
            <v>12.06</v>
          </cell>
          <cell r="F504">
            <v>421.75</v>
          </cell>
          <cell r="H504" t="str">
            <v>CJ</v>
          </cell>
          <cell r="I504">
            <v>409.18</v>
          </cell>
          <cell r="J504">
            <v>11.14</v>
          </cell>
          <cell r="K504">
            <v>420.32</v>
          </cell>
        </row>
        <row r="505">
          <cell r="A505">
            <v>1201001154</v>
          </cell>
          <cell r="B505" t="str">
            <v>SINAPI - 101658 - LUMINARIA DE LED PARA ILUMINACAO PUBLICA, DE 138 W ATE 180 W - FORNECIMENTO E INSTALACAO. AF_02/2025_PS</v>
          </cell>
          <cell r="C505" t="str">
            <v>UN</v>
          </cell>
          <cell r="F505">
            <v>481.91</v>
          </cell>
          <cell r="H505" t="str">
            <v>UN</v>
          </cell>
          <cell r="K505">
            <v>480.57</v>
          </cell>
        </row>
        <row r="506">
          <cell r="A506">
            <v>1201001155</v>
          </cell>
          <cell r="B506" t="str">
            <v>POSTE RETO SIMPLES EM ACO SAE 1020 GALV. A FG,FLANGEADO, PRETO, H=4M,MOD. PT 336/1,C/ 01 LUMINARIA PUB. EM ALUMINIO INJETADO PINTURA ELET. PRETO C/ LED SMD ,MOD AD 117/100W,BIVOLT, IP66 ,C/ 01 BRACO 150 X 60,3MM, INCL. CHUMB., ALADIN OU SIMILAR</v>
          </cell>
          <cell r="C506" t="str">
            <v>CJ</v>
          </cell>
          <cell r="D506">
            <v>1128.99</v>
          </cell>
          <cell r="E506">
            <v>31.86</v>
          </cell>
          <cell r="F506">
            <v>1160.8499999999999</v>
          </cell>
          <cell r="H506" t="str">
            <v>CJ</v>
          </cell>
          <cell r="I506">
            <v>1128.99</v>
          </cell>
          <cell r="J506">
            <v>29.48</v>
          </cell>
          <cell r="K506">
            <v>1158.47</v>
          </cell>
        </row>
        <row r="507">
          <cell r="A507">
            <v>1201001156</v>
          </cell>
          <cell r="B507" t="str">
            <v>POSTE RETO DUPLO EM ACO SAE 1020 GALV. A FG.FLANGEADO, PRETO, H=4M,MOD. PT 336/2,C/ 02 LUMINARIAS PUB. EM ALUMINIO INJETADO PINTURA ELET. PRETO C/ LED SMD, MOD AD 117/100W,BIVOLT, IP66, C/ 02 BRACOS 150X60,3MM, INCL. CHUMB. ALADIM OU SIMILAR</v>
          </cell>
          <cell r="C507" t="str">
            <v>CJ</v>
          </cell>
          <cell r="D507">
            <v>1543.4</v>
          </cell>
          <cell r="E507">
            <v>46.26</v>
          </cell>
          <cell r="F507">
            <v>1589.66</v>
          </cell>
          <cell r="H507" t="str">
            <v>CJ</v>
          </cell>
          <cell r="I507">
            <v>1543.4</v>
          </cell>
          <cell r="J507">
            <v>42.81</v>
          </cell>
          <cell r="K507">
            <v>1586.21</v>
          </cell>
        </row>
        <row r="508">
          <cell r="A508">
            <v>1201001158</v>
          </cell>
          <cell r="B508" t="str">
            <v>SINAPI - 100620 - POSTE DE ACO CONICO CONTINUO CURVO SIMPLES, FLANGEADO, H=9M - FORNECIMENTO E INSTALACAO. AF_04/2025</v>
          </cell>
          <cell r="C508" t="str">
            <v>UN</v>
          </cell>
          <cell r="F508">
            <v>2475.36</v>
          </cell>
          <cell r="H508" t="str">
            <v>UN</v>
          </cell>
          <cell r="K508">
            <v>2469.67</v>
          </cell>
        </row>
        <row r="509">
          <cell r="A509">
            <v>1201001159</v>
          </cell>
          <cell r="B509" t="str">
            <v>SINAPI - 100621 - POSTE DE ACO CONICO CONTINUO CURVO DUPLO, FLANGEADO, H=9M - FORNECIMENTO E INSTALACAO. AF_04/2025</v>
          </cell>
          <cell r="C509" t="str">
            <v>UN</v>
          </cell>
          <cell r="F509">
            <v>2761.89</v>
          </cell>
          <cell r="H509" t="str">
            <v>UN</v>
          </cell>
          <cell r="K509">
            <v>2755.86</v>
          </cell>
        </row>
        <row r="510">
          <cell r="A510">
            <v>1201001161</v>
          </cell>
          <cell r="B510" t="str">
            <v>LAMPADA LED 15 W BIVOLT BRANCA, FORMATO TRADICIONAL (BASE E27) - FORNECIMENTO E INSTALACAO</v>
          </cell>
          <cell r="C510" t="str">
            <v>UN</v>
          </cell>
          <cell r="D510">
            <v>9.91</v>
          </cell>
          <cell r="E510">
            <v>6.29</v>
          </cell>
          <cell r="F510">
            <v>16.2</v>
          </cell>
          <cell r="H510" t="str">
            <v>UN</v>
          </cell>
          <cell r="I510">
            <v>9.91</v>
          </cell>
          <cell r="J510">
            <v>5.8</v>
          </cell>
          <cell r="K510">
            <v>15.71</v>
          </cell>
        </row>
        <row r="511">
          <cell r="A511">
            <v>1201001162</v>
          </cell>
          <cell r="B511" t="str">
            <v>SINAPI - 97610 - LAMPADA COMPACTA DE LED 10 W, BASE E27 - FORNECIMENTO E INSTALACAO. AF_09/2024</v>
          </cell>
          <cell r="C511" t="str">
            <v>UN</v>
          </cell>
          <cell r="F511">
            <v>13.44</v>
          </cell>
          <cell r="H511" t="str">
            <v>UN</v>
          </cell>
          <cell r="K511">
            <v>12.98</v>
          </cell>
        </row>
        <row r="512">
          <cell r="A512">
            <v>1201001183</v>
          </cell>
          <cell r="B512" t="str">
            <v>SOQUETE ANTIVIBRATORIO PANAN, INSOL OU SIMILAR PARA LAMPADA FLUORESCENTE</v>
          </cell>
          <cell r="C512" t="str">
            <v>UN</v>
          </cell>
          <cell r="D512">
            <v>8.68</v>
          </cell>
          <cell r="E512">
            <v>3.05</v>
          </cell>
          <cell r="F512">
            <v>11.73</v>
          </cell>
          <cell r="H512" t="str">
            <v>UN</v>
          </cell>
          <cell r="I512">
            <v>8.68</v>
          </cell>
          <cell r="J512">
            <v>2.81</v>
          </cell>
          <cell r="K512">
            <v>11.49</v>
          </cell>
        </row>
        <row r="513">
          <cell r="A513">
            <v>1201001194</v>
          </cell>
          <cell r="B513" t="str">
            <v>REATOR PARA LAMPADA VAPOR METALICO DE 150W</v>
          </cell>
          <cell r="C513" t="str">
            <v>UN</v>
          </cell>
          <cell r="D513">
            <v>121.45</v>
          </cell>
          <cell r="E513">
            <v>9.84</v>
          </cell>
          <cell r="F513">
            <v>131.29</v>
          </cell>
          <cell r="H513" t="str">
            <v>UN</v>
          </cell>
          <cell r="I513">
            <v>121.45</v>
          </cell>
          <cell r="J513">
            <v>9.09</v>
          </cell>
          <cell r="K513">
            <v>130.54</v>
          </cell>
        </row>
        <row r="514">
          <cell r="A514">
            <v>1201001199</v>
          </cell>
          <cell r="B514" t="str">
            <v>REATOR PARA LAMPADA A VAPOR DE SODIO DE ALTA PRESSAO, COM IGNITOR, NA(S) ESPECIFICACAO(OES):- 400 W RVS 400 A-26 OC-IG - PHILIPS OU SIMILAR</v>
          </cell>
          <cell r="C514" t="str">
            <v>UN</v>
          </cell>
          <cell r="D514">
            <v>152.58000000000001</v>
          </cell>
          <cell r="E514">
            <v>9.84</v>
          </cell>
          <cell r="F514">
            <v>162.41999999999999</v>
          </cell>
          <cell r="H514" t="str">
            <v>UN</v>
          </cell>
          <cell r="I514">
            <v>152.58000000000001</v>
          </cell>
          <cell r="J514">
            <v>9.09</v>
          </cell>
          <cell r="K514">
            <v>161.66999999999999</v>
          </cell>
        </row>
        <row r="515">
          <cell r="B515" t="str">
            <v>*  INTERRUPTORES E TOMADAS</v>
          </cell>
        </row>
        <row r="516">
          <cell r="A516">
            <v>1201002000</v>
          </cell>
          <cell r="B516" t="str">
            <v>SINAPI - 91953 - INTERRUPTOR SIMPLES (1 MODULO), 10A/250V, INCLUINDO SUPORTE E PLACA - FORNECIMENTO E INSTALACAO. AF_03/2023</v>
          </cell>
          <cell r="C516" t="str">
            <v>UN</v>
          </cell>
          <cell r="F516">
            <v>28.06</v>
          </cell>
          <cell r="H516" t="str">
            <v>UN</v>
          </cell>
          <cell r="K516">
            <v>26.66</v>
          </cell>
        </row>
        <row r="517">
          <cell r="A517">
            <v>1201002002</v>
          </cell>
          <cell r="B517" t="str">
            <v>SINAPI - 91959 - INTERRUPTOR SIMPLES (2 MODULOS), 10A/250V, INCLUINDO SUPORTE E PLACA - FORNECIMENTO E INSTALACAO. AF_03/2023</v>
          </cell>
          <cell r="C517" t="str">
            <v>UN</v>
          </cell>
          <cell r="F517">
            <v>42.66</v>
          </cell>
          <cell r="H517" t="str">
            <v>UN</v>
          </cell>
          <cell r="K517">
            <v>40.6</v>
          </cell>
        </row>
        <row r="518">
          <cell r="A518">
            <v>1201002004</v>
          </cell>
          <cell r="B518" t="str">
            <v>SINAPI - 91967 - INTERRUPTOR SIMPLES (3 MODULOS), 10A/250V, INCLUINDO SUPORTE E PLACA - FORNECIMENTO E INSTALACAO. AF_03/2023</v>
          </cell>
          <cell r="C518" t="str">
            <v>UN</v>
          </cell>
          <cell r="F518">
            <v>57.26</v>
          </cell>
          <cell r="H518" t="str">
            <v>UN</v>
          </cell>
          <cell r="K518">
            <v>54.53</v>
          </cell>
        </row>
        <row r="519">
          <cell r="A519">
            <v>1201002006</v>
          </cell>
          <cell r="B519" t="str">
            <v>SINAPI - 91955 - INTERRUPTOR PARALELO (1 MODULO), 10A/250V, INCLUINDO SUPORTE E PLACA - FORNECIMENTO E INSTALACAO. AF_03/2023</v>
          </cell>
          <cell r="C519" t="str">
            <v>UN</v>
          </cell>
          <cell r="F519">
            <v>34.18</v>
          </cell>
          <cell r="H519" t="str">
            <v>UN</v>
          </cell>
          <cell r="K519">
            <v>32.450000000000003</v>
          </cell>
        </row>
        <row r="520">
          <cell r="A520">
            <v>1201002010</v>
          </cell>
          <cell r="B520" t="str">
            <v>INTERRUPTOR BIPOLAR EMBUTIR 25A/250V COM PLACA, TIPO SILENTOQUE PIAL OU EQUIVALENTE - FORNECIMENTO E INSTALACAO</v>
          </cell>
          <cell r="C520" t="str">
            <v>UN</v>
          </cell>
          <cell r="D520">
            <v>105.21</v>
          </cell>
          <cell r="E520">
            <v>23.37</v>
          </cell>
          <cell r="F520">
            <v>128.58000000000001</v>
          </cell>
          <cell r="H520" t="str">
            <v>UN</v>
          </cell>
          <cell r="I520">
            <v>105.21</v>
          </cell>
          <cell r="J520">
            <v>21.56</v>
          </cell>
          <cell r="K520">
            <v>126.77</v>
          </cell>
        </row>
        <row r="521">
          <cell r="A521">
            <v>1201002012</v>
          </cell>
          <cell r="B521" t="str">
            <v>SINAPI - 91957 - INTERRUPTOR SIMPLES (1 MODULO) COM INTERRUPTOR PARALELO (1 MODULO), 10A/250V, INCLUINDO SUPORTE E PLACA - FORNECIMENTO E INSTALACAO. AF_03/2023</v>
          </cell>
          <cell r="C521" t="str">
            <v>UN</v>
          </cell>
          <cell r="F521">
            <v>48.73</v>
          </cell>
          <cell r="H521" t="str">
            <v>UN</v>
          </cell>
          <cell r="K521">
            <v>46.34</v>
          </cell>
        </row>
        <row r="522">
          <cell r="A522">
            <v>1201002014</v>
          </cell>
          <cell r="B522" t="str">
            <v>SINAPI - 91961 - INTERRUPTOR PARALELO (2 MODULOS), 10A/250V, INCLUINDO SUPORTE E PLACA - FORNECIMENTO E INSTALACAO. AF_03/2023</v>
          </cell>
          <cell r="C522" t="str">
            <v>UN</v>
          </cell>
          <cell r="F522">
            <v>54.9</v>
          </cell>
          <cell r="H522" t="str">
            <v>UN</v>
          </cell>
          <cell r="K522">
            <v>52.17</v>
          </cell>
        </row>
        <row r="523">
          <cell r="A523">
            <v>1201002016</v>
          </cell>
          <cell r="B523" t="str">
            <v>SINAPI - 91965 - INTERRUPTOR SIMPLES (2 MODULOS) COM INTERRUPTOR PARALELO (1 MODULO), 10A/250V, INCLUINDO SUPORTE E PLACA - FORNECIMENTO E INSTALACAO. AF_03/2023</v>
          </cell>
          <cell r="C523" t="str">
            <v>UN</v>
          </cell>
          <cell r="F523">
            <v>63.33</v>
          </cell>
          <cell r="H523" t="str">
            <v>UN</v>
          </cell>
          <cell r="K523">
            <v>60.28</v>
          </cell>
        </row>
        <row r="524">
          <cell r="A524">
            <v>1201002018</v>
          </cell>
          <cell r="B524" t="str">
            <v>SINAPI - 92023 - INTERRUPTOR SIMPLES (1 MODULO) COM 1 TOMADA DE EMBUTIR 2P+T 10 A, INCLUINDO SUPORTE E PLACA - FORNECIMENTO E INSTALACAO. AF_03/2023</v>
          </cell>
          <cell r="C524" t="str">
            <v>UN</v>
          </cell>
          <cell r="F524">
            <v>47.75</v>
          </cell>
          <cell r="H524" t="str">
            <v>UN</v>
          </cell>
          <cell r="K524">
            <v>45.36</v>
          </cell>
        </row>
        <row r="525">
          <cell r="A525">
            <v>1201002020</v>
          </cell>
          <cell r="B525" t="str">
            <v>SINAPI - 91985 - INTERRUPTOR PULSADOR CAMPAINHA (1 MODULO), 10A/250V, INCLUINDO SUPORTE E PLACA - FORNECIMENTO E INSTALACAO. AF_03/2023</v>
          </cell>
          <cell r="C525" t="str">
            <v>UN</v>
          </cell>
          <cell r="F525">
            <v>27.09</v>
          </cell>
          <cell r="H525" t="str">
            <v>UN</v>
          </cell>
          <cell r="K525">
            <v>25.69</v>
          </cell>
        </row>
        <row r="526">
          <cell r="A526">
            <v>1201002021</v>
          </cell>
          <cell r="B526" t="str">
            <v>SINAPI - 92029 - INTERRUPTOR PARALELO (1 MODULO) COM 1 TOMADA DE EMBUTIR 2P+T 10 A, INCLUINDO SUPORTE E PLACA - FORNECIMENTO E INSTALACAO. AF_03/2023</v>
          </cell>
          <cell r="C526" t="str">
            <v>UN</v>
          </cell>
          <cell r="F526">
            <v>53.92</v>
          </cell>
          <cell r="H526" t="str">
            <v>UN</v>
          </cell>
          <cell r="K526">
            <v>51.19</v>
          </cell>
        </row>
        <row r="527">
          <cell r="A527">
            <v>1201002022</v>
          </cell>
          <cell r="B527" t="str">
            <v>SINAPI - 92033 - INTERRUPTOR PARALELO (2 MODULOS) COM 1 TOMADA DE EMBUTIR 2P+T 10 A, INCLUINDO SUPORTE E PLACA - FORNECIMENTO E INSTALACAO. AF_03/2023</v>
          </cell>
          <cell r="C527" t="str">
            <v>UN</v>
          </cell>
          <cell r="F527">
            <v>74.59</v>
          </cell>
          <cell r="H527" t="str">
            <v>UN</v>
          </cell>
          <cell r="K527">
            <v>70.87</v>
          </cell>
        </row>
        <row r="528">
          <cell r="A528">
            <v>1201002023</v>
          </cell>
          <cell r="B528" t="str">
            <v>SINAPI - 92027 - INTERRUPTOR SIMPLES (2 MODULOS) COM 1 TOMADA DE EMBUTIR 2P+T 10 A, INCLUINDO SUPORTE E PLACA - FORNECIMENTO E INSTALACAO. AF_03/2023</v>
          </cell>
          <cell r="C528" t="str">
            <v>UN</v>
          </cell>
          <cell r="F528">
            <v>62.35</v>
          </cell>
          <cell r="H528" t="str">
            <v>UN</v>
          </cell>
          <cell r="K528">
            <v>59.3</v>
          </cell>
        </row>
        <row r="529">
          <cell r="A529">
            <v>1201002024</v>
          </cell>
          <cell r="B529" t="str">
            <v>SINAPI - 92035 - INTERRUPTOR SIMPLES (1 MODULO), INTERRUPTOR PARALELO (1 MODULO) E 1 TOMADA DE EMBUTIR 2P+T 10 A, INCLUINDO SUPORTE E PLACA - FORNECIMENTO E INSTALACAO. AF_03/2023</v>
          </cell>
          <cell r="C529" t="str">
            <v>UN</v>
          </cell>
          <cell r="F529">
            <v>68.47</v>
          </cell>
          <cell r="H529" t="str">
            <v>UN</v>
          </cell>
          <cell r="K529">
            <v>65.08</v>
          </cell>
        </row>
        <row r="530">
          <cell r="A530">
            <v>1201002025</v>
          </cell>
          <cell r="B530" t="str">
            <v>INTERRUPTOR SIMPLES (1 MODULO), 10A / 250V, INCLUSO CONDULETE 3/4", COM PLACA E SUPORTE - FORNECIMENTO E INSTALACAO</v>
          </cell>
          <cell r="C530" t="str">
            <v>UN</v>
          </cell>
          <cell r="D530">
            <v>47.21</v>
          </cell>
          <cell r="E530">
            <v>27.74</v>
          </cell>
          <cell r="F530">
            <v>74.95</v>
          </cell>
          <cell r="H530" t="str">
            <v>UN</v>
          </cell>
          <cell r="I530">
            <v>45.81</v>
          </cell>
          <cell r="J530">
            <v>25.59</v>
          </cell>
          <cell r="K530">
            <v>71.400000000000006</v>
          </cell>
        </row>
        <row r="531">
          <cell r="A531">
            <v>1201002028</v>
          </cell>
          <cell r="B531" t="str">
            <v>SINAPI - 91992 - TOMADA ALTA DE EMBUTIR (1 MODULO), 2P+T 10 A, INCLUINDO SUPORTE E PLACA - FORNECIMENTO E INSTALACAO. AF_03/2023</v>
          </cell>
          <cell r="C531" t="str">
            <v>UN</v>
          </cell>
          <cell r="F531">
            <v>43.03</v>
          </cell>
          <cell r="H531" t="str">
            <v>UN</v>
          </cell>
          <cell r="K531">
            <v>40.549999999999997</v>
          </cell>
        </row>
        <row r="532">
          <cell r="A532">
            <v>1201002029</v>
          </cell>
          <cell r="B532" t="str">
            <v>SINAPI - 91996 - TOMADA MEDIA DE EMBUTIR (1 MODULO), 2P+T 10 A, INCLUINDO SUPORTE E PLACA - FORNECIMENTO E INSTALACAO. AF_03/2023</v>
          </cell>
          <cell r="C532" t="str">
            <v>UN</v>
          </cell>
          <cell r="F532">
            <v>33.200000000000003</v>
          </cell>
          <cell r="H532" t="str">
            <v>UN</v>
          </cell>
          <cell r="K532">
            <v>31.47</v>
          </cell>
        </row>
        <row r="533">
          <cell r="A533">
            <v>1201002030</v>
          </cell>
          <cell r="B533" t="str">
            <v>SINAPI - 92000 - TOMADA BAIXA DE EMBUTIR (1 MODULO), 2P+T 10 A, INCLUINDO SUPORTE E PLACA - FORNECIMENTO E INSTALACAO. AF_03/2023</v>
          </cell>
          <cell r="C533" t="str">
            <v>UN</v>
          </cell>
          <cell r="F533">
            <v>29.39</v>
          </cell>
          <cell r="H533" t="str">
            <v>UN</v>
          </cell>
          <cell r="K533">
            <v>27.95</v>
          </cell>
        </row>
        <row r="534">
          <cell r="A534">
            <v>1201002031</v>
          </cell>
          <cell r="B534" t="str">
            <v>SINAPI - 91997 - TOMADA MEDIA DE EMBUTIR (1 MODULO), 2P+T 20 A, INCLUINDO SUPORTE E PLACA - FORNECIMENTO E INSTALACAO. AF_03/2023</v>
          </cell>
          <cell r="C534" t="str">
            <v>UN</v>
          </cell>
          <cell r="F534">
            <v>35.1</v>
          </cell>
          <cell r="H534" t="str">
            <v>UN</v>
          </cell>
          <cell r="K534">
            <v>33.369999999999997</v>
          </cell>
        </row>
        <row r="535">
          <cell r="A535">
            <v>1201002032</v>
          </cell>
          <cell r="B535" t="str">
            <v>SINAPI - 92004 - TOMADA MEDIA DE EMBUTIR (2 MODULOS), 2P+T 10 A, INCLUINDO SUPORTE E PLACA - FORNECIMENTO E INSTALACAO. AF_03/2023</v>
          </cell>
          <cell r="C535" t="str">
            <v>UN</v>
          </cell>
          <cell r="F535">
            <v>52.94</v>
          </cell>
          <cell r="H535" t="str">
            <v>UN</v>
          </cell>
          <cell r="K535">
            <v>50.21</v>
          </cell>
        </row>
        <row r="536">
          <cell r="A536">
            <v>1201002033</v>
          </cell>
          <cell r="B536" t="str">
            <v>SINAPI - 92008 - TOMADA BAIXA DE EMBUTIR (2 MODULOS), 2P+T 10 A, INCLUINDO SUPORTE E PLACA - FORNECIMENTO E INSTALACAO. AF_03/2023</v>
          </cell>
          <cell r="C536" t="str">
            <v>UN</v>
          </cell>
          <cell r="F536">
            <v>45.28</v>
          </cell>
          <cell r="H536" t="str">
            <v>UN</v>
          </cell>
          <cell r="K536">
            <v>43.15</v>
          </cell>
        </row>
        <row r="537">
          <cell r="A537">
            <v>1201002034</v>
          </cell>
          <cell r="B537" t="str">
            <v>SINAPI - 91993 - TOMADA ALTA DE EMBUTIR (1 MODULO), 2P+T 20 A, INCLUINDO SUPORTE E PLACA - FORNECIMENTO E INSTALACAO. AF_03/2023</v>
          </cell>
          <cell r="C537" t="str">
            <v>UN</v>
          </cell>
          <cell r="F537">
            <v>44.93</v>
          </cell>
          <cell r="H537" t="str">
            <v>UN</v>
          </cell>
          <cell r="K537">
            <v>42.45</v>
          </cell>
        </row>
        <row r="538">
          <cell r="A538">
            <v>1201002035</v>
          </cell>
          <cell r="B538" t="str">
            <v>TOMADA SIMPLES (1 MODULO) 2P+T 10 A, INCLUSO CONDULETE 3/4", COM PLACA E SUPORTE - FORNECIMENTO E INSTALACAO</v>
          </cell>
          <cell r="C538" t="str">
            <v>UN</v>
          </cell>
          <cell r="D538">
            <v>48.54</v>
          </cell>
          <cell r="E538">
            <v>27.74</v>
          </cell>
          <cell r="F538">
            <v>76.28</v>
          </cell>
          <cell r="H538" t="str">
            <v>UN</v>
          </cell>
          <cell r="I538">
            <v>47.1</v>
          </cell>
          <cell r="J538">
            <v>25.59</v>
          </cell>
          <cell r="K538">
            <v>72.69</v>
          </cell>
        </row>
        <row r="539">
          <cell r="A539">
            <v>1201002036</v>
          </cell>
          <cell r="B539" t="str">
            <v>TOMADA DUPLA (2 MODULOS) 2P+T 10 A, INCLUSO CONDULETE 3/4", COM PLACA E SUPORTE - FORNECIMENTO E INSTALACAO</v>
          </cell>
          <cell r="C539" t="str">
            <v>UN</v>
          </cell>
          <cell r="D539">
            <v>64.430000000000007</v>
          </cell>
          <cell r="E539">
            <v>27.74</v>
          </cell>
          <cell r="F539">
            <v>92.17</v>
          </cell>
          <cell r="H539" t="str">
            <v>UN</v>
          </cell>
          <cell r="I539">
            <v>62.3</v>
          </cell>
          <cell r="J539">
            <v>25.59</v>
          </cell>
          <cell r="K539">
            <v>87.89</v>
          </cell>
        </row>
        <row r="540">
          <cell r="A540">
            <v>1201002038</v>
          </cell>
          <cell r="B540" t="str">
            <v>CONJUNTO DE TOMADA DE PISO COM 2 MODULOS 2P+T DE 10A PRETOS, ESPELHO E CAIXA 4"X4" EM ALUMINIO - FORNECIMENTO E INSTALACAO</v>
          </cell>
          <cell r="C540" t="str">
            <v>UN</v>
          </cell>
          <cell r="D540">
            <v>70.489999999999995</v>
          </cell>
          <cell r="E540">
            <v>39.090000000000003</v>
          </cell>
          <cell r="F540">
            <v>109.58</v>
          </cell>
          <cell r="H540" t="str">
            <v>UN</v>
          </cell>
          <cell r="I540">
            <v>70.489999999999995</v>
          </cell>
          <cell r="J540">
            <v>36.08</v>
          </cell>
          <cell r="K540">
            <v>106.57</v>
          </cell>
        </row>
        <row r="541">
          <cell r="A541">
            <v>1201002049</v>
          </cell>
          <cell r="B541" t="str">
            <v>SINAPI - 98308 - TOMADA PARA TELEFONE RJ11 - FORNECIMENTO E INSTALACAO. AF_11/2019</v>
          </cell>
          <cell r="C541" t="str">
            <v>UN</v>
          </cell>
          <cell r="F541">
            <v>28.08</v>
          </cell>
          <cell r="H541" t="str">
            <v>UN</v>
          </cell>
          <cell r="K541">
            <v>27.28</v>
          </cell>
        </row>
        <row r="542">
          <cell r="A542">
            <v>1201002050</v>
          </cell>
          <cell r="B542" t="str">
            <v>ESPELHO, FABRICACAO PIAL OU SIMILAR, NA(S) ESPECIFICACAO(OES):- CEGO (4" X 2") REF. 8510</v>
          </cell>
          <cell r="C542" t="str">
            <v>UN</v>
          </cell>
          <cell r="D542">
            <v>2.11</v>
          </cell>
          <cell r="E542">
            <v>2.16</v>
          </cell>
          <cell r="F542">
            <v>4.2699999999999996</v>
          </cell>
          <cell r="H542" t="str">
            <v>UN</v>
          </cell>
          <cell r="I542">
            <v>2.11</v>
          </cell>
          <cell r="J542">
            <v>2</v>
          </cell>
          <cell r="K542">
            <v>4.1100000000000003</v>
          </cell>
        </row>
        <row r="543">
          <cell r="A543">
            <v>1201002052</v>
          </cell>
          <cell r="B543" t="str">
            <v>ESPELHO, FABRICACAO PIAL OU SIMILAR, NA(S) ESPECIFICACAO(OES):- CEGO (4" X 4"), REF. 8500</v>
          </cell>
          <cell r="C543" t="str">
            <v>UN</v>
          </cell>
          <cell r="D543">
            <v>4.46</v>
          </cell>
          <cell r="E543">
            <v>2.16</v>
          </cell>
          <cell r="F543">
            <v>6.62</v>
          </cell>
          <cell r="H543" t="str">
            <v>UN</v>
          </cell>
          <cell r="I543">
            <v>4.46</v>
          </cell>
          <cell r="J543">
            <v>2</v>
          </cell>
          <cell r="K543">
            <v>6.46</v>
          </cell>
        </row>
        <row r="544">
          <cell r="A544">
            <v>1201002053</v>
          </cell>
          <cell r="B544" t="str">
            <v>ESPELHO, FABRICACAO PIAL OU SIMILAR, NA(S) ESPECIFICACAO(OES):- 4" X 4", PARA 2 INTERRUPTOR BIPOLAR</v>
          </cell>
          <cell r="C544" t="str">
            <v>UN</v>
          </cell>
          <cell r="D544">
            <v>4.8</v>
          </cell>
          <cell r="E544">
            <v>2.16</v>
          </cell>
          <cell r="F544">
            <v>6.96</v>
          </cell>
          <cell r="H544" t="str">
            <v>UN</v>
          </cell>
          <cell r="I544">
            <v>4.8</v>
          </cell>
          <cell r="J544">
            <v>2</v>
          </cell>
          <cell r="K544">
            <v>6.8</v>
          </cell>
        </row>
        <row r="545">
          <cell r="A545">
            <v>1201002054</v>
          </cell>
          <cell r="B545" t="str">
            <v>- CEGO REDONDO 4", REF. 8540</v>
          </cell>
          <cell r="C545" t="str">
            <v>UN</v>
          </cell>
          <cell r="D545">
            <v>4.46</v>
          </cell>
          <cell r="E545">
            <v>2.16</v>
          </cell>
          <cell r="F545">
            <v>6.62</v>
          </cell>
          <cell r="H545" t="str">
            <v>UN</v>
          </cell>
          <cell r="I545">
            <v>4.46</v>
          </cell>
          <cell r="J545">
            <v>2</v>
          </cell>
          <cell r="K545">
            <v>6.46</v>
          </cell>
        </row>
        <row r="546">
          <cell r="A546">
            <v>1201002056</v>
          </cell>
          <cell r="B546" t="str">
            <v>- COM 1 FURO  (4" X 2") REF. 8508</v>
          </cell>
          <cell r="C546" t="str">
            <v>UN</v>
          </cell>
          <cell r="D546">
            <v>2.11</v>
          </cell>
          <cell r="E546">
            <v>2.16</v>
          </cell>
          <cell r="F546">
            <v>4.2699999999999996</v>
          </cell>
          <cell r="H546" t="str">
            <v>UN</v>
          </cell>
          <cell r="I546">
            <v>2.11</v>
          </cell>
          <cell r="J546">
            <v>2</v>
          </cell>
          <cell r="K546">
            <v>4.1100000000000003</v>
          </cell>
        </row>
        <row r="547">
          <cell r="A547">
            <v>1201002058</v>
          </cell>
          <cell r="B547" t="str">
            <v>- PARA 2 TOMADAS (4" X 4"), REF. 8555</v>
          </cell>
          <cell r="C547" t="str">
            <v>UN</v>
          </cell>
          <cell r="D547">
            <v>4.8</v>
          </cell>
          <cell r="E547">
            <v>2.16</v>
          </cell>
          <cell r="F547">
            <v>6.96</v>
          </cell>
          <cell r="H547" t="str">
            <v>UN</v>
          </cell>
          <cell r="I547">
            <v>4.8</v>
          </cell>
          <cell r="J547">
            <v>2</v>
          </cell>
          <cell r="K547">
            <v>6.8</v>
          </cell>
        </row>
        <row r="548">
          <cell r="B548" t="str">
            <v>*  FIOS E CABOS DE COBRE</v>
          </cell>
        </row>
        <row r="549">
          <cell r="A549">
            <v>1201003000</v>
          </cell>
          <cell r="B549" t="str">
            <v>FIO DE COBRE, ISOLAMENTO PARA 750 V, TIPO PIRASTIC ANTIFLAN DA PIRELLI OU SIMILAR, NA(S) BITOLA(S):- 2,5 MM2</v>
          </cell>
          <cell r="C549" t="str">
            <v>M</v>
          </cell>
          <cell r="D549">
            <v>3.24</v>
          </cell>
          <cell r="E549">
            <v>1.51</v>
          </cell>
          <cell r="F549">
            <v>4.75</v>
          </cell>
          <cell r="H549" t="str">
            <v>M</v>
          </cell>
          <cell r="I549">
            <v>3.24</v>
          </cell>
          <cell r="J549">
            <v>1.4</v>
          </cell>
          <cell r="K549">
            <v>4.6399999999999997</v>
          </cell>
        </row>
        <row r="550">
          <cell r="A550">
            <v>1201003002</v>
          </cell>
          <cell r="B550" t="str">
            <v>- 4,0 MM2</v>
          </cell>
          <cell r="C550" t="str">
            <v>M</v>
          </cell>
          <cell r="D550">
            <v>5.0599999999999996</v>
          </cell>
          <cell r="E550">
            <v>2.02</v>
          </cell>
          <cell r="F550">
            <v>7.08</v>
          </cell>
          <cell r="H550" t="str">
            <v>M</v>
          </cell>
          <cell r="I550">
            <v>5.0599999999999996</v>
          </cell>
          <cell r="J550">
            <v>1.86</v>
          </cell>
          <cell r="K550">
            <v>6.92</v>
          </cell>
        </row>
        <row r="551">
          <cell r="A551">
            <v>1201003004</v>
          </cell>
          <cell r="B551" t="str">
            <v>- 6,0 MM2</v>
          </cell>
          <cell r="C551" t="str">
            <v>M</v>
          </cell>
          <cell r="D551">
            <v>7.26</v>
          </cell>
          <cell r="E551">
            <v>2.63</v>
          </cell>
          <cell r="F551">
            <v>9.89</v>
          </cell>
          <cell r="H551" t="str">
            <v>M</v>
          </cell>
          <cell r="I551">
            <v>7.26</v>
          </cell>
          <cell r="J551">
            <v>2.42</v>
          </cell>
          <cell r="K551">
            <v>9.68</v>
          </cell>
        </row>
        <row r="552">
          <cell r="A552">
            <v>1201003006</v>
          </cell>
          <cell r="B552" t="str">
            <v>- 10,0 MM2</v>
          </cell>
          <cell r="C552" t="str">
            <v>M</v>
          </cell>
          <cell r="D552">
            <v>11.41</v>
          </cell>
          <cell r="E552">
            <v>3.89</v>
          </cell>
          <cell r="F552">
            <v>15.3</v>
          </cell>
          <cell r="H552" t="str">
            <v>M</v>
          </cell>
          <cell r="I552">
            <v>11.41</v>
          </cell>
          <cell r="J552">
            <v>3.59</v>
          </cell>
          <cell r="K552">
            <v>15</v>
          </cell>
        </row>
        <row r="553">
          <cell r="A553">
            <v>1201003007</v>
          </cell>
          <cell r="B553" t="str">
            <v>SINAPI - 91926 - CABO DE COBRE FLEXIVEL ISOLADO, 2,5 MM2, ANTI-CHAMA 450/750 V, PARA CIRCUITOS TERMINAIS - FORNECIMENTO E INSTALACAO. AF_03/2023</v>
          </cell>
          <cell r="C553" t="str">
            <v>M</v>
          </cell>
          <cell r="F553">
            <v>4.43</v>
          </cell>
          <cell r="H553" t="str">
            <v>M</v>
          </cell>
          <cell r="K553">
            <v>4.32</v>
          </cell>
        </row>
        <row r="554">
          <cell r="A554">
            <v>1201003009</v>
          </cell>
          <cell r="B554" t="str">
            <v>SINAPI - 91928 - CABO DE COBRE FLEXIVEL ISOLADO, 4 MM2, ANTI-CHAMA 450/750 V, PARA CIRCUITOS TERMINAIS - FORNECIMENTO E INSTALACAO. AF_03/2023</v>
          </cell>
          <cell r="C554" t="str">
            <v>M</v>
          </cell>
          <cell r="F554">
            <v>6.88</v>
          </cell>
          <cell r="H554" t="str">
            <v>M</v>
          </cell>
          <cell r="K554">
            <v>6.73</v>
          </cell>
        </row>
        <row r="555">
          <cell r="A555">
            <v>1201003010</v>
          </cell>
          <cell r="B555" t="str">
            <v>SINAPI - 91930 - CABO DE COBRE FLEXIVEL ISOLADO, 6 MM2, ANTI-CHAMA 450/750 V, PARA CIRCUITOS TERMINAIS - FORNECIMENTO E INSTALACAO. AF_03/2023</v>
          </cell>
          <cell r="C555" t="str">
            <v>M</v>
          </cell>
          <cell r="F555">
            <v>9.6199999999999992</v>
          </cell>
          <cell r="H555" t="str">
            <v>M</v>
          </cell>
          <cell r="K555">
            <v>9.42</v>
          </cell>
        </row>
        <row r="556">
          <cell r="A556">
            <v>1201003012</v>
          </cell>
          <cell r="B556" t="str">
            <v>SINAPI - 91932 - CABO DE COBRE FLEXIVEL ISOLADO, 10 MM2, ANTI-CHAMA 450/750 V, PARA CIRCUITOS TERMINAIS - FORNECIMENTO E INSTALACAO. AF_03/2023</v>
          </cell>
          <cell r="C556" t="str">
            <v>M</v>
          </cell>
          <cell r="F556">
            <v>17.27</v>
          </cell>
          <cell r="H556" t="str">
            <v>M</v>
          </cell>
          <cell r="K556">
            <v>16.98</v>
          </cell>
        </row>
        <row r="557">
          <cell r="A557">
            <v>1201003014</v>
          </cell>
          <cell r="B557" t="str">
            <v>SINAPI - 91934 - CABO DE COBRE FLEXIVEL ISOLADO, 16 MM2, ANTI-CHAMA 450/750 V, PARA CIRCUITOS TERMINAIS - FORNECIMENTO E INSTALACAO. AF_03/2023</v>
          </cell>
          <cell r="C557" t="str">
            <v>M</v>
          </cell>
          <cell r="F557">
            <v>24.94</v>
          </cell>
          <cell r="H557" t="str">
            <v>M</v>
          </cell>
          <cell r="K557">
            <v>24.49</v>
          </cell>
        </row>
        <row r="558">
          <cell r="A558">
            <v>1201003016</v>
          </cell>
          <cell r="B558" t="str">
            <v>CABO DE COBRE FLEX. ISOLADO, 2,5 MM2, ANTICHAMA 450/750 V, ISOLACAO EM DUPLA CAMADA DE COMPOSTO TERMOPLASTICO LIVRE DE HALOGENIO, BAIXA EMISSAO DE FUMACA, AFUMEX, CORTOX, CORFITOX OU SIMILAR CONF. NBR 5410/13570, P/ CIRCUITOS TERMINAIS-FORN. INST.</v>
          </cell>
          <cell r="C558" t="str">
            <v>M</v>
          </cell>
          <cell r="D558">
            <v>2.58</v>
          </cell>
          <cell r="E558">
            <v>5.57</v>
          </cell>
          <cell r="F558">
            <v>8.15</v>
          </cell>
          <cell r="H558" t="str">
            <v>M</v>
          </cell>
          <cell r="I558">
            <v>2.58</v>
          </cell>
          <cell r="J558">
            <v>5.14</v>
          </cell>
          <cell r="K558">
            <v>7.72</v>
          </cell>
        </row>
        <row r="559">
          <cell r="A559">
            <v>1201003018</v>
          </cell>
          <cell r="B559" t="str">
            <v>CABO DE COBRE FLEX. ISOLADO, 4,0 MM2, ANTICHAMA 450/750 V, ISOLACAO EM DUPLA CAMADA DE COMPOSTO TERMOPLASTICO LIVRE DE HALOGENIO, BAIXA EMISSAO DE FUMACA, AFUMEX, CORTOX, CORFITOX OU SIMILAR CONF. NBR 5410/13570, P/ CIRCUITOS TERMINAIS-FORN. INST.</v>
          </cell>
          <cell r="C559" t="str">
            <v>M</v>
          </cell>
          <cell r="D559">
            <v>3.99</v>
          </cell>
          <cell r="E559">
            <v>6.07</v>
          </cell>
          <cell r="F559">
            <v>10.06</v>
          </cell>
          <cell r="H559" t="str">
            <v>M</v>
          </cell>
          <cell r="I559">
            <v>3.99</v>
          </cell>
          <cell r="J559">
            <v>5.6</v>
          </cell>
          <cell r="K559">
            <v>9.59</v>
          </cell>
        </row>
        <row r="560">
          <cell r="A560">
            <v>1201003020</v>
          </cell>
          <cell r="B560" t="str">
            <v>CABO DE COBRE FLEX. ISOLADO, 6,0 MM2, ANTICHAMA 450/750 V, ISOLACAO EM DUPLA CAMADA DE COMPOSTO TERMOPLASTICO LIVRE DE HALOGENIO, BAIXA EMISSAO DE FUMACA AFUMEX, CORTOX, CORFITOX OU SIMILAR CONF. NBR 5410/13570, P/ CIRCUITOS TERMINAIS-FORN. INST.</v>
          </cell>
          <cell r="C560" t="str">
            <v>M</v>
          </cell>
          <cell r="D560">
            <v>5.83</v>
          </cell>
          <cell r="E560">
            <v>6.58</v>
          </cell>
          <cell r="F560">
            <v>12.41</v>
          </cell>
          <cell r="H560" t="str">
            <v>M</v>
          </cell>
          <cell r="I560">
            <v>5.83</v>
          </cell>
          <cell r="J560">
            <v>6.08</v>
          </cell>
          <cell r="K560">
            <v>11.91</v>
          </cell>
        </row>
        <row r="561">
          <cell r="A561">
            <v>1201003021</v>
          </cell>
          <cell r="B561" t="str">
            <v>CABO DE COBRE FLEX. ISOLADO, 10,0 MM2, ANTICHAMA 450/750 V, ISOLACAO EM DUPLA CAMADA DE COMPOSTO TERMOPLASTICO LIVRE DE HALOGENIO, BAIXA EMISSAO DE FUMACA, AFUMEX, CORTOX, CORFITOX OU SIMILAR CONF. NBR 5410/13570, P/ CIRCUITOS TERMINAIS-FORN.INST.</v>
          </cell>
          <cell r="C561" t="str">
            <v>M</v>
          </cell>
          <cell r="D561">
            <v>10.16</v>
          </cell>
          <cell r="E561">
            <v>7.09</v>
          </cell>
          <cell r="F561">
            <v>17.25</v>
          </cell>
          <cell r="H561" t="str">
            <v>M</v>
          </cell>
          <cell r="I561">
            <v>10.16</v>
          </cell>
          <cell r="J561">
            <v>6.55</v>
          </cell>
          <cell r="K561">
            <v>16.71</v>
          </cell>
        </row>
        <row r="562">
          <cell r="A562">
            <v>1201003022</v>
          </cell>
          <cell r="B562" t="str">
            <v>CABO DE COBRE FLEX. ISOLADO, 16,0 MM2, ANTICHAMA 450/750 V, ISOLACAO EM DUPLA CAMADA DE COMPOSTO TERMOPLASTICO LIVRE DE HALOGENIO, BAIXA EMISSAO DE FUMACA, AFUMEX, CORTOX, CORFITOX OU SIMILAR CONF. NBR 5410/13570, P/ CIRCUITOS TERMINAIS-FORN.INST.</v>
          </cell>
          <cell r="C562" t="str">
            <v>M</v>
          </cell>
          <cell r="D562">
            <v>15.25</v>
          </cell>
          <cell r="E562">
            <v>8.1</v>
          </cell>
          <cell r="F562">
            <v>23.35</v>
          </cell>
          <cell r="H562" t="str">
            <v>M</v>
          </cell>
          <cell r="I562">
            <v>15.25</v>
          </cell>
          <cell r="J562">
            <v>7.48</v>
          </cell>
          <cell r="K562">
            <v>22.73</v>
          </cell>
        </row>
        <row r="563">
          <cell r="A563">
            <v>1201003024</v>
          </cell>
          <cell r="B563" t="str">
            <v>CABO DE COBRE FLEX. ISOLADO, 3 CONDUTORES DE 6,0 MM2, ANTICHAMA 0,6/1 KV, ISOLACAO EM DUPLA CAMADA DE BORRACHA HEPR, LIVRE DE HALOGENIO, BAIXA EMISSAO DE FUMACA, AFUMEX, CORTOX, CORFITOX OU SIMILAR CONF. NBR 5410/13570, P/ DISTRIBUICAO -FORN.INST.</v>
          </cell>
          <cell r="C563" t="str">
            <v>M</v>
          </cell>
          <cell r="D563">
            <v>21.68</v>
          </cell>
          <cell r="E563">
            <v>6.58</v>
          </cell>
          <cell r="F563">
            <v>28.26</v>
          </cell>
          <cell r="H563" t="str">
            <v>M</v>
          </cell>
          <cell r="I563">
            <v>21.68</v>
          </cell>
          <cell r="J563">
            <v>6.08</v>
          </cell>
          <cell r="K563">
            <v>27.76</v>
          </cell>
        </row>
        <row r="564">
          <cell r="A564">
            <v>1201003025</v>
          </cell>
          <cell r="B564" t="str">
            <v>CABO DE COBRE FLEX. ISOLADO, 3 CONDUTORES DE 10,0 MM2, ANTICHAMA 0,6/1 KV, ISOLACAO EM DUPLA CAMADA DE BORRACHA HEPR, LIVRE DE HALOGENIO, BAIXA EMISSAO DE FUMACA, AFUMEX, CORTOX, CORFITOX OU SIMILAR CONF. NBR 5410/13570,P/ DISTRIBUICAO -FORN.INST.</v>
          </cell>
          <cell r="C564" t="str">
            <v>M</v>
          </cell>
          <cell r="D564">
            <v>35.67</v>
          </cell>
          <cell r="E564">
            <v>7.09</v>
          </cell>
          <cell r="F564">
            <v>42.76</v>
          </cell>
          <cell r="H564" t="str">
            <v>M</v>
          </cell>
          <cell r="I564">
            <v>35.67</v>
          </cell>
          <cell r="J564">
            <v>6.55</v>
          </cell>
          <cell r="K564">
            <v>42.22</v>
          </cell>
        </row>
        <row r="565">
          <cell r="A565">
            <v>1201003026</v>
          </cell>
          <cell r="B565" t="str">
            <v>CABO DE COBRE FLEX. ISOLADO, 3 CONDUTORES DE 16,0 MM2, ANTICHAMA 0,6/1 KV, ISOLACAO EM DUPLA CAMADA DE BORRACHA HEPR, LIVRE DE HALOGENIO, BAIXA EMISSAO DE FUMACA, AFUMEX, CORTOX, CORFITOX OU SIMILAR CONF. NBR 5410/13570,P/ DISTRIBUICAO -FORN. INST.</v>
          </cell>
          <cell r="C565" t="str">
            <v>M</v>
          </cell>
          <cell r="D565">
            <v>55.15</v>
          </cell>
          <cell r="E565">
            <v>8.1</v>
          </cell>
          <cell r="F565">
            <v>63.25</v>
          </cell>
          <cell r="H565" t="str">
            <v>M</v>
          </cell>
          <cell r="I565">
            <v>55.15</v>
          </cell>
          <cell r="J565">
            <v>7.48</v>
          </cell>
          <cell r="K565">
            <v>62.63</v>
          </cell>
        </row>
        <row r="566">
          <cell r="A566">
            <v>1201003027</v>
          </cell>
          <cell r="B566" t="str">
            <v>CABO DE COBRE FLEX. ISOLADO, 3 CONDUTORES DE 25,0 MM2, ANTICHAMA 0,6/1 KV, ISOLACAO EM DUPLA CAMADA DE BORRACHA HEPR, LIVRE DE HALOGENIO, BAIXA EMISSAO DE FUMACA, AFUMEX, CORTOX, CORFITOX OU SIMILAR CONF. NBR 5410/13570,P/ DISTRIBUICAO -FORN.INST.</v>
          </cell>
          <cell r="C566" t="str">
            <v>M</v>
          </cell>
          <cell r="D566">
            <v>84.56</v>
          </cell>
          <cell r="E566">
            <v>8.6199999999999992</v>
          </cell>
          <cell r="F566">
            <v>93.18</v>
          </cell>
          <cell r="H566" t="str">
            <v>M</v>
          </cell>
          <cell r="I566">
            <v>84.56</v>
          </cell>
          <cell r="J566">
            <v>7.95</v>
          </cell>
          <cell r="K566">
            <v>92.51</v>
          </cell>
        </row>
        <row r="567">
          <cell r="A567">
            <v>1201003028</v>
          </cell>
          <cell r="B567" t="str">
            <v>CABO DE COBRE FLEX. ISOLADO, 3 CONDUTORES DE 35,0 MM2, ANTICHAMA 0,6/1 KV, ISOLACAO EM DUPLA CAMADA DE BORRACHA HEPR, LIVRE DE HALOGENIO, BAIXA EMISSAO DE FUMACA, AFUMEX, CORTOX, CORFITOX OU SIMILAR CONF. NBR 5410/13570,P/ DISTRIBUICAO -FORN.INST.</v>
          </cell>
          <cell r="C567" t="str">
            <v>M</v>
          </cell>
          <cell r="D567">
            <v>118.78</v>
          </cell>
          <cell r="E567">
            <v>10.64</v>
          </cell>
          <cell r="F567">
            <v>129.41999999999999</v>
          </cell>
          <cell r="H567" t="str">
            <v>M</v>
          </cell>
          <cell r="I567">
            <v>118.78</v>
          </cell>
          <cell r="J567">
            <v>9.82</v>
          </cell>
          <cell r="K567">
            <v>128.6</v>
          </cell>
        </row>
        <row r="568">
          <cell r="A568">
            <v>1201003029</v>
          </cell>
          <cell r="B568" t="str">
            <v>CABO DE COBRE FLEX. ISOLADO, 3 CONDUTORES DE 50,0 MM2, ANTICHAMA 0,6/1 KV, ISOLACAO EM DUPLA CAMADA DE BORRACHA HEPR, LIVRE DE HALOGENIO, BAIXA EMISSAO DE FUMACA, AFUMEX, CORTOX, CORFITOX OU SIMILAR CONF. NBR 5410/13570,P/ DISTRIBUICAO -FORN.INST.</v>
          </cell>
          <cell r="C568" t="str">
            <v>M</v>
          </cell>
          <cell r="D568">
            <v>172.3</v>
          </cell>
          <cell r="E568">
            <v>15.71</v>
          </cell>
          <cell r="F568">
            <v>188.01</v>
          </cell>
          <cell r="H568" t="str">
            <v>M</v>
          </cell>
          <cell r="I568">
            <v>172.3</v>
          </cell>
          <cell r="J568">
            <v>14.5</v>
          </cell>
          <cell r="K568">
            <v>186.8</v>
          </cell>
        </row>
        <row r="569">
          <cell r="A569">
            <v>1201003030</v>
          </cell>
          <cell r="B569" t="str">
            <v>CABO DE COBRE FLEX. ISOLADO, 3 CONDUTORES DE 70,0 MM2, ANTICHAMA 0,6/1 KV, ISOLACAO EM DUPLA CAMADA DE BORRACHA HEPR, LIVRE DE HALOGENIO, BAIXA EMISSAO DE FUMACA, AFUMEX, CORTOX, CORFITOX OU SIMILAR CONF. NBR 5410/13570,P/ DISTRIBUICAO -FORN.INST.</v>
          </cell>
          <cell r="C569" t="str">
            <v>M</v>
          </cell>
          <cell r="D569">
            <v>250.22</v>
          </cell>
          <cell r="E569">
            <v>17.239999999999998</v>
          </cell>
          <cell r="F569">
            <v>267.45999999999998</v>
          </cell>
          <cell r="H569" t="str">
            <v>M</v>
          </cell>
          <cell r="I569">
            <v>250.22</v>
          </cell>
          <cell r="J569">
            <v>15.9</v>
          </cell>
          <cell r="K569">
            <v>266.12</v>
          </cell>
        </row>
        <row r="570">
          <cell r="A570">
            <v>1201003031</v>
          </cell>
          <cell r="B570" t="str">
            <v>CABO DE COBRE FLEX. ISOLADO, 3 CONDUTORES DE 95,0 MM2, ANTICHAMA 0,6/1 KV, ISOLACAO EM DUPLA CAMADA DE BORRACHA HEPR, LIVRE DE HALOGENIO, BAIXA EMISSAO DE FUMACA, AFUMEX, CORTOX, CORFITOX OU SIMILAR CONF. NBR 5410/13570,P/ DISTRIBUICAO -FORN.INST.</v>
          </cell>
          <cell r="C570" t="str">
            <v>M</v>
          </cell>
          <cell r="D570">
            <v>294.23</v>
          </cell>
          <cell r="E570">
            <v>18.25</v>
          </cell>
          <cell r="F570">
            <v>312.48</v>
          </cell>
          <cell r="H570" t="str">
            <v>M</v>
          </cell>
          <cell r="I570">
            <v>294.23</v>
          </cell>
          <cell r="J570">
            <v>16.84</v>
          </cell>
          <cell r="K570">
            <v>311.07</v>
          </cell>
        </row>
        <row r="571">
          <cell r="A571">
            <v>1201003032</v>
          </cell>
          <cell r="B571" t="str">
            <v>FIO/CORDAO EM COBRE ISOLADO PARALELO OU TORCIDO 2 X 1,5 MM2, TIPO PLASTIFLEX, PIRELLI OU SIMILAR</v>
          </cell>
          <cell r="C571" t="str">
            <v>M</v>
          </cell>
          <cell r="D571">
            <v>3.5</v>
          </cell>
          <cell r="E571">
            <v>5.0599999999999996</v>
          </cell>
          <cell r="F571">
            <v>8.56</v>
          </cell>
          <cell r="H571" t="str">
            <v>M</v>
          </cell>
          <cell r="I571">
            <v>3.5</v>
          </cell>
          <cell r="J571">
            <v>4.67</v>
          </cell>
          <cell r="K571">
            <v>8.17</v>
          </cell>
        </row>
        <row r="572">
          <cell r="A572">
            <v>1201003033</v>
          </cell>
          <cell r="B572" t="str">
            <v>CABO CORDPLAST , 750V, NA(S) BITOLA(S):- 3 # 1,5 MM2</v>
          </cell>
          <cell r="C572" t="str">
            <v>M</v>
          </cell>
          <cell r="D572">
            <v>6.06</v>
          </cell>
          <cell r="E572">
            <v>5.0599999999999996</v>
          </cell>
          <cell r="F572">
            <v>11.12</v>
          </cell>
          <cell r="H572" t="str">
            <v>M</v>
          </cell>
          <cell r="I572">
            <v>6.06</v>
          </cell>
          <cell r="J572">
            <v>4.67</v>
          </cell>
          <cell r="K572">
            <v>10.73</v>
          </cell>
        </row>
        <row r="573">
          <cell r="A573">
            <v>1201003034</v>
          </cell>
          <cell r="B573" t="str">
            <v>- 3 # 2,5 MM2</v>
          </cell>
          <cell r="C573" t="str">
            <v>M</v>
          </cell>
          <cell r="D573">
            <v>11.87</v>
          </cell>
          <cell r="E573">
            <v>5.57</v>
          </cell>
          <cell r="F573">
            <v>17.440000000000001</v>
          </cell>
          <cell r="H573" t="str">
            <v>M</v>
          </cell>
          <cell r="I573">
            <v>11.87</v>
          </cell>
          <cell r="J573">
            <v>5.14</v>
          </cell>
          <cell r="K573">
            <v>17.010000000000002</v>
          </cell>
        </row>
        <row r="574">
          <cell r="A574">
            <v>1201003035</v>
          </cell>
          <cell r="B574" t="str">
            <v>- 3 # 4,0 MM2</v>
          </cell>
          <cell r="C574" t="str">
            <v>M</v>
          </cell>
          <cell r="D574">
            <v>15.03</v>
          </cell>
          <cell r="E574">
            <v>6.07</v>
          </cell>
          <cell r="F574">
            <v>21.1</v>
          </cell>
          <cell r="H574" t="str">
            <v>M</v>
          </cell>
          <cell r="I574">
            <v>15.03</v>
          </cell>
          <cell r="J574">
            <v>5.6</v>
          </cell>
          <cell r="K574">
            <v>20.63</v>
          </cell>
        </row>
        <row r="575">
          <cell r="A575">
            <v>1201003040</v>
          </cell>
          <cell r="B575" t="str">
            <v>SINAPI - 91929 - CABO DE COBRE FLEXIVEL ISOLADO, 4 MM2, ANTI-CHAMA 0,6/1,0 KV, PARA CIRCUITOS TERMINAIS - FORNECIMENTO E INSTALACAO. AF_03/2023</v>
          </cell>
          <cell r="C575" t="str">
            <v>M</v>
          </cell>
          <cell r="F575">
            <v>7.36</v>
          </cell>
          <cell r="H575" t="str">
            <v>M</v>
          </cell>
          <cell r="K575">
            <v>7.21</v>
          </cell>
        </row>
        <row r="576">
          <cell r="A576">
            <v>1201003042</v>
          </cell>
          <cell r="B576" t="str">
            <v>SINAPI - 91931 - CABO DE COBRE FLEXIVEL ISOLADO, 6 MM2, ANTI-CHAMA 0,6/1,0 KV, PARA CIRCUITOS TERMINAIS - FORNECIMENTO E INSTALACAO. AF_03/2023</v>
          </cell>
          <cell r="C576" t="str">
            <v>M</v>
          </cell>
          <cell r="F576">
            <v>10.4</v>
          </cell>
          <cell r="H576" t="str">
            <v>M</v>
          </cell>
          <cell r="K576">
            <v>10.199999999999999</v>
          </cell>
        </row>
        <row r="577">
          <cell r="A577">
            <v>1201003044</v>
          </cell>
          <cell r="B577" t="str">
            <v>SINAPI - 91933 - CABO DE COBRE FLEXIVEL ISOLADO, 10 MM2, ANTI-CHAMA 0,6/1,0 KV, PARA CIRCUITOS TERMINAIS - FORNECIMENTO E INSTALACAO. AF_03/2023</v>
          </cell>
          <cell r="C577" t="str">
            <v>M</v>
          </cell>
          <cell r="F577">
            <v>16.64</v>
          </cell>
          <cell r="H577" t="str">
            <v>M</v>
          </cell>
          <cell r="K577">
            <v>16.350000000000001</v>
          </cell>
        </row>
        <row r="578">
          <cell r="A578">
            <v>1201003045</v>
          </cell>
          <cell r="B578" t="str">
            <v>SINAPI - 92980 - CABO DE COBRE FLEXIVEL ISOLADO, 10 MM2, ANTI-CHAMA 0,6/1,0 KV, PARA DISTRIBUICAO - FORNECIMENTO E INSTALACAO. AF_10/2020</v>
          </cell>
          <cell r="C578" t="str">
            <v>M</v>
          </cell>
          <cell r="F578">
            <v>11.03</v>
          </cell>
          <cell r="H578" t="str">
            <v>M</v>
          </cell>
          <cell r="K578">
            <v>11</v>
          </cell>
        </row>
        <row r="579">
          <cell r="A579">
            <v>1201003046</v>
          </cell>
          <cell r="B579" t="str">
            <v>SINAPI - 91935 - CABO DE COBRE FLEXIVEL ISOLADO, 16 MM2, ANTI-CHAMA 0,6/1,0 KV, PARA CIRCUITOS TERMINAIS - FORNECIMENTO E INSTALACAO. AF_03/2023</v>
          </cell>
          <cell r="C579" t="str">
            <v>M</v>
          </cell>
          <cell r="F579">
            <v>26.13</v>
          </cell>
          <cell r="H579" t="str">
            <v>M</v>
          </cell>
          <cell r="K579">
            <v>25.68</v>
          </cell>
        </row>
        <row r="580">
          <cell r="A580">
            <v>1201003047</v>
          </cell>
          <cell r="B580" t="str">
            <v>SINAPI - 92982 - CABO DE COBRE FLEXIVEL ISOLADO, 16 MM2, ANTI-CHAMA 0,6/1,0 KV, PARA DISTRIBUICAO - FORNECIMENTO E INSTALACAO. AF_10/2020</v>
          </cell>
          <cell r="C580" t="str">
            <v>M</v>
          </cell>
          <cell r="F580">
            <v>17.48</v>
          </cell>
          <cell r="H580" t="str">
            <v>M</v>
          </cell>
          <cell r="K580">
            <v>17.43</v>
          </cell>
        </row>
        <row r="581">
          <cell r="A581">
            <v>1201003048</v>
          </cell>
          <cell r="B581" t="str">
            <v>SINAPI - 92984 - CABO DE COBRE FLEXIVEL ISOLADO, 25 MM2, ANTI-CHAMA 0,6/1,0 KV, PARA REDE ENTERRADA DE DISTRIBUICAO DE ENERGIA ELETRICA - FORNECIMENTO E INSTALACAO. AF_12/2021</v>
          </cell>
          <cell r="C581" t="str">
            <v>M</v>
          </cell>
          <cell r="F581">
            <v>28.84</v>
          </cell>
          <cell r="H581" t="str">
            <v>M</v>
          </cell>
          <cell r="K581">
            <v>28.61</v>
          </cell>
        </row>
        <row r="582">
          <cell r="A582">
            <v>1201003050</v>
          </cell>
          <cell r="B582" t="str">
            <v>SINAPI - 92986 - CABO DE COBRE FLEXIVEL ISOLADO, 35 MM2, ANTI-CHAMA 0,6/1,0 KV, PARA REDE ENTERRADA DE DISTRIBUICAO DE ENERGIA ELETRICA - FORNECIMENTO E INSTALACAO. AF_12/2021</v>
          </cell>
          <cell r="C582" t="str">
            <v>M</v>
          </cell>
          <cell r="F582">
            <v>39.92</v>
          </cell>
          <cell r="H582" t="str">
            <v>M</v>
          </cell>
          <cell r="K582">
            <v>39.65</v>
          </cell>
        </row>
        <row r="583">
          <cell r="A583">
            <v>1201003052</v>
          </cell>
          <cell r="B583" t="str">
            <v>SINAPI - 92988 - CABO DE COBRE FLEXIVEL ISOLADO, 50 MM2, ANTI-CHAMA 0,6/1,0 KV, PARA REDE ENTERRADA DE DISTRIBUICAO DE ENERGIA ELETRICA - FORNECIMENTO E INSTALACAO. AF_12/2021</v>
          </cell>
          <cell r="C583" t="str">
            <v>M</v>
          </cell>
          <cell r="F583">
            <v>58.01</v>
          </cell>
          <cell r="H583" t="str">
            <v>M</v>
          </cell>
          <cell r="K583">
            <v>57.68</v>
          </cell>
        </row>
        <row r="584">
          <cell r="A584">
            <v>1201003054</v>
          </cell>
          <cell r="B584" t="str">
            <v>SINAPI - 92990 - CABO DE COBRE FLEXIVEL ISOLADO, 70 MM2, ANTI-CHAMA 0,6/1,0 KV, PARA REDE ENTERRADA DE DISTRIBUICAO DE ENERGIA ELETRICA - FORNECIMENTO E INSTALACAO. AF_12/2021</v>
          </cell>
          <cell r="C584" t="str">
            <v>M</v>
          </cell>
          <cell r="F584">
            <v>80.37</v>
          </cell>
          <cell r="H584" t="str">
            <v>M</v>
          </cell>
          <cell r="K584">
            <v>79.98</v>
          </cell>
        </row>
        <row r="585">
          <cell r="A585">
            <v>1201003056</v>
          </cell>
          <cell r="B585" t="str">
            <v>SINAPI - 92992 - CABO DE COBRE FLEXIVEL ISOLADO, 95 MM2, ANTI-CHAMA 0,6/1,0 KV, PARA REDE ENTERRADA DE DISTRIBUICAO DE ENERGIA ELETRICA - FORNECIMENTO E INSTALACAO. AF_12/2021</v>
          </cell>
          <cell r="C585" t="str">
            <v>M</v>
          </cell>
          <cell r="F585">
            <v>103.92</v>
          </cell>
          <cell r="H585" t="str">
            <v>M</v>
          </cell>
          <cell r="K585">
            <v>103.45</v>
          </cell>
        </row>
        <row r="586">
          <cell r="A586">
            <v>1201003058</v>
          </cell>
          <cell r="B586" t="str">
            <v>SINAPI - 92994 - CABO DE COBRE FLEXIVEL ISOLADO, 120 MM2, ANTI-CHAMA 0,6/1,0 KV, PARA REDE ENTERRADA DE DISTRIBUICAO DE ENERGIA ELETRICA - FORNECIMENTO E INSTALACAO. AF_12/2021</v>
          </cell>
          <cell r="C586" t="str">
            <v>M</v>
          </cell>
          <cell r="F586">
            <v>135.1</v>
          </cell>
          <cell r="H586" t="str">
            <v>M</v>
          </cell>
          <cell r="K586">
            <v>134.54</v>
          </cell>
        </row>
        <row r="587">
          <cell r="A587">
            <v>1201003060</v>
          </cell>
          <cell r="B587" t="str">
            <v>SINAPI - 92996 - CABO DE COBRE FLEXIVEL ISOLADO, 150 MM2, ANTI-CHAMA 0,6/1,0 KV, PARA REDE ENTERRADA DE DISTRIBUICAO DE ENERGIA ELETRICA - FORNECIMENTO E INSTALACAO. AF_12/2021</v>
          </cell>
          <cell r="C587" t="str">
            <v>M</v>
          </cell>
          <cell r="F587">
            <v>163.47</v>
          </cell>
          <cell r="H587" t="str">
            <v>M</v>
          </cell>
          <cell r="K587">
            <v>162.80000000000001</v>
          </cell>
        </row>
        <row r="588">
          <cell r="A588">
            <v>1201003062</v>
          </cell>
          <cell r="B588" t="str">
            <v>SINAPI - 92998 - CABO DE COBRE FLEXIVEL ISOLADO, 185 MM2, ANTI-CHAMA 0,6/1,0 KV, PARA REDE ENTERRADA DE DISTRIBUICAO DE ENERGIA ELETRICA - FORNECIMENTO E INSTALACAO. AF_12/2021</v>
          </cell>
          <cell r="C588" t="str">
            <v>M</v>
          </cell>
          <cell r="F588">
            <v>200.37</v>
          </cell>
          <cell r="H588" t="str">
            <v>M</v>
          </cell>
          <cell r="K588">
            <v>199.58</v>
          </cell>
        </row>
        <row r="589">
          <cell r="A589">
            <v>1201003064</v>
          </cell>
          <cell r="B589" t="str">
            <v>SINAPI - 93000 - CABO DE COBRE FLEXIVEL ISOLADO, 240 MM2, ANTI-CHAMA 0,6/1,0 KV, PARA REDE ENTERRADA DE DISTRIBUICAO DE ENERGIA ELETRICA - FORNECIMENTO E INSTALACAO. AF_12/2021</v>
          </cell>
          <cell r="C589" t="str">
            <v>M</v>
          </cell>
          <cell r="F589">
            <v>265.35000000000002</v>
          </cell>
          <cell r="H589" t="str">
            <v>M</v>
          </cell>
          <cell r="K589">
            <v>264.38</v>
          </cell>
        </row>
        <row r="590">
          <cell r="A590">
            <v>1201003070</v>
          </cell>
          <cell r="B590" t="str">
            <v>CABO DE COBRE, ISOLADO PARA 15.000 V (15 KV), TIPO EPROTENAX, FABRICACAO PIRELLI OU SIMILAR, NA(S) BITOLA(S):- 25,0 MM2</v>
          </cell>
          <cell r="C590" t="str">
            <v>M</v>
          </cell>
          <cell r="D590">
            <v>82.08</v>
          </cell>
          <cell r="E590">
            <v>28.9</v>
          </cell>
          <cell r="F590">
            <v>110.98</v>
          </cell>
          <cell r="H590" t="str">
            <v>M</v>
          </cell>
          <cell r="I590">
            <v>82.08</v>
          </cell>
          <cell r="J590">
            <v>26.67</v>
          </cell>
          <cell r="K590">
            <v>108.75</v>
          </cell>
        </row>
        <row r="591">
          <cell r="A591">
            <v>1201003072</v>
          </cell>
          <cell r="B591" t="str">
            <v>CABO DE COBRE UNIPOLAR 35 MM2, BLINDADO, ISOLACAO 1220 KV EPR, COBERTURA EM PVC - FORNECIMENTO E INSTALACAO</v>
          </cell>
          <cell r="C591" t="str">
            <v>M</v>
          </cell>
          <cell r="D591">
            <v>90.36</v>
          </cell>
          <cell r="E591">
            <v>37.520000000000003</v>
          </cell>
          <cell r="F591">
            <v>127.88</v>
          </cell>
          <cell r="H591" t="str">
            <v>M</v>
          </cell>
          <cell r="I591">
            <v>90.36</v>
          </cell>
          <cell r="J591">
            <v>34.630000000000003</v>
          </cell>
          <cell r="K591">
            <v>124.99</v>
          </cell>
        </row>
        <row r="592">
          <cell r="A592">
            <v>1201003077</v>
          </cell>
          <cell r="B592" t="str">
            <v>SINAPI - 98288 - CABO TELEFONICO CCI-50 2 PARES, SEM BLINDAGEM, INSTALADO EM DISTRIBUICAO DE EDIFICACAO INSTITUCIONAL - FORNECIMENTO E INSTALACAO. AF_11/2019</v>
          </cell>
          <cell r="C592" t="str">
            <v>M</v>
          </cell>
          <cell r="F592">
            <v>2.8</v>
          </cell>
          <cell r="H592" t="str">
            <v>M</v>
          </cell>
          <cell r="K592">
            <v>2.73</v>
          </cell>
        </row>
        <row r="593">
          <cell r="A593">
            <v>1201003079</v>
          </cell>
          <cell r="B593" t="str">
            <v>CABO DE COBRE NU 150MM2, NAO ENTERRADA COM ISOLADOR - FORNECIMENTO E INSTALACAO</v>
          </cell>
          <cell r="C593" t="str">
            <v>M</v>
          </cell>
          <cell r="D593">
            <v>187.87</v>
          </cell>
          <cell r="E593">
            <v>28.9</v>
          </cell>
          <cell r="F593">
            <v>216.77</v>
          </cell>
          <cell r="H593" t="str">
            <v>M</v>
          </cell>
          <cell r="I593">
            <v>187.27</v>
          </cell>
          <cell r="J593">
            <v>26.67</v>
          </cell>
          <cell r="K593">
            <v>213.94</v>
          </cell>
        </row>
        <row r="594">
          <cell r="A594">
            <v>1201003081</v>
          </cell>
          <cell r="B594" t="str">
            <v>CABO DE COBRE NU 185MM2, NAO ENTERRADA COM ISOLADOR - FORNECIMENTO E INSTALACAO</v>
          </cell>
          <cell r="C594" t="str">
            <v>M</v>
          </cell>
          <cell r="D594">
            <v>215.31</v>
          </cell>
          <cell r="E594">
            <v>37.520000000000003</v>
          </cell>
          <cell r="F594">
            <v>252.83</v>
          </cell>
          <cell r="H594" t="str">
            <v>M</v>
          </cell>
          <cell r="I594">
            <v>214.71</v>
          </cell>
          <cell r="J594">
            <v>34.630000000000003</v>
          </cell>
          <cell r="K594">
            <v>249.34</v>
          </cell>
        </row>
        <row r="595">
          <cell r="A595">
            <v>1201003082</v>
          </cell>
          <cell r="B595" t="str">
            <v>CABO DE COBRE NU 6 MM2, NAO ENTERRADA COM ISOLADOR - FORNECIMENTO E INSTALACAO</v>
          </cell>
          <cell r="C595" t="str">
            <v>M</v>
          </cell>
          <cell r="D595">
            <v>19.399999999999999</v>
          </cell>
          <cell r="E595">
            <v>3.75</v>
          </cell>
          <cell r="F595">
            <v>23.15</v>
          </cell>
          <cell r="H595" t="str">
            <v>M</v>
          </cell>
          <cell r="I595">
            <v>18.8</v>
          </cell>
          <cell r="J595">
            <v>3.46</v>
          </cell>
          <cell r="K595">
            <v>22.26</v>
          </cell>
        </row>
        <row r="596">
          <cell r="A596">
            <v>1201003083</v>
          </cell>
          <cell r="B596" t="str">
            <v>CABO DE COBRE NU 10 MM2, NAO ENTERRADA COM ISOLADOR - FORNECIMENTO E INSTALACAO</v>
          </cell>
          <cell r="C596" t="str">
            <v>M</v>
          </cell>
          <cell r="D596">
            <v>24.51</v>
          </cell>
          <cell r="E596">
            <v>4.1900000000000004</v>
          </cell>
          <cell r="F596">
            <v>28.7</v>
          </cell>
          <cell r="H596" t="str">
            <v>M</v>
          </cell>
          <cell r="I596">
            <v>23.91</v>
          </cell>
          <cell r="J596">
            <v>3.87</v>
          </cell>
          <cell r="K596">
            <v>27.78</v>
          </cell>
        </row>
        <row r="597">
          <cell r="A597">
            <v>1201003084</v>
          </cell>
          <cell r="B597" t="str">
            <v>CORDOALHA DE COBRE NU 16 MM2, NAO ENTERRADA, COM ISOLADOR - FORNECIMENTO E INSTALACAO</v>
          </cell>
          <cell r="C597" t="str">
            <v>M</v>
          </cell>
          <cell r="D597">
            <v>32.71</v>
          </cell>
          <cell r="E597">
            <v>4.8499999999999996</v>
          </cell>
          <cell r="F597">
            <v>37.56</v>
          </cell>
          <cell r="H597" t="str">
            <v>M</v>
          </cell>
          <cell r="I597">
            <v>32.11</v>
          </cell>
          <cell r="J597">
            <v>4.47</v>
          </cell>
          <cell r="K597">
            <v>36.58</v>
          </cell>
        </row>
        <row r="598">
          <cell r="A598">
            <v>1201003085</v>
          </cell>
          <cell r="B598" t="str">
            <v>CORDOALHA DE COBRE NU 25 MM2, NAO ENTERRADA, COM ISOLADOR - FORNECIMENTO E INSTALACAO</v>
          </cell>
          <cell r="C598" t="str">
            <v>M</v>
          </cell>
          <cell r="D598">
            <v>41.02</v>
          </cell>
          <cell r="E598">
            <v>9.4</v>
          </cell>
          <cell r="F598">
            <v>50.42</v>
          </cell>
          <cell r="H598" t="str">
            <v>M</v>
          </cell>
          <cell r="I598">
            <v>40.42</v>
          </cell>
          <cell r="J598">
            <v>8.67</v>
          </cell>
          <cell r="K598">
            <v>49.09</v>
          </cell>
        </row>
        <row r="599">
          <cell r="A599">
            <v>1201003086</v>
          </cell>
          <cell r="B599" t="str">
            <v>SINAPI - 96973 - CORDOALHA DE COBRE NU 35 MM2, NAO ENTERRADA, COM ISOLADOR - FORNECIMENTO E INSTALACAO. AF_08/2023</v>
          </cell>
          <cell r="C599" t="str">
            <v>M</v>
          </cell>
          <cell r="F599">
            <v>71.17</v>
          </cell>
          <cell r="H599" t="str">
            <v>M</v>
          </cell>
          <cell r="K599">
            <v>69.39</v>
          </cell>
        </row>
        <row r="600">
          <cell r="A600">
            <v>1201003087</v>
          </cell>
          <cell r="B600" t="str">
            <v>SINAPI - 96974 - CORDOALHA DE COBRE NU 50 MM2, NAO ENTERRADA, COM ISOLADOR - FORNECIMENTO E INSTALACAO. AF_08/2023</v>
          </cell>
          <cell r="C600" t="str">
            <v>M</v>
          </cell>
          <cell r="F600">
            <v>92.19</v>
          </cell>
          <cell r="H600" t="str">
            <v>M</v>
          </cell>
          <cell r="K600">
            <v>90.14</v>
          </cell>
        </row>
        <row r="601">
          <cell r="A601">
            <v>1201003088</v>
          </cell>
          <cell r="B601" t="str">
            <v>SINAPI - 96975 - CORDOALHA DE COBRE NU 70 MM2, NAO ENTERRADA, COM ISOLADOR - FORNECIMENTO E INSTALACAO. AF_08/2023</v>
          </cell>
          <cell r="C601" t="str">
            <v>M</v>
          </cell>
          <cell r="F601">
            <v>114.32</v>
          </cell>
          <cell r="H601" t="str">
            <v>M</v>
          </cell>
          <cell r="K601">
            <v>112</v>
          </cell>
        </row>
        <row r="602">
          <cell r="A602">
            <v>1201003089</v>
          </cell>
          <cell r="B602" t="str">
            <v>SINAPI - 96976 - CORDOALHA DE COBRE NU 95 MM2, NAO ENTERRADA, COM ISOLADOR - FORNECIMENTO E INSTALACAO. AF_08/2023</v>
          </cell>
          <cell r="C602" t="str">
            <v>M</v>
          </cell>
          <cell r="F602">
            <v>151.25</v>
          </cell>
          <cell r="H602" t="str">
            <v>M</v>
          </cell>
          <cell r="K602">
            <v>148.71</v>
          </cell>
        </row>
        <row r="603">
          <cell r="A603">
            <v>1201003090</v>
          </cell>
          <cell r="B603" t="str">
            <v>CABO DE COBRE NU 120 MM2 - FORNECIMENTO E INSTALACAO</v>
          </cell>
          <cell r="C603" t="str">
            <v>M</v>
          </cell>
          <cell r="D603">
            <v>157.5</v>
          </cell>
          <cell r="E603">
            <v>26.63</v>
          </cell>
          <cell r="F603">
            <v>184.13</v>
          </cell>
          <cell r="H603" t="str">
            <v>M</v>
          </cell>
          <cell r="I603">
            <v>156.9</v>
          </cell>
          <cell r="J603">
            <v>24.59</v>
          </cell>
          <cell r="K603">
            <v>181.49</v>
          </cell>
        </row>
        <row r="604">
          <cell r="A604">
            <v>1201003092</v>
          </cell>
          <cell r="B604" t="str">
            <v>SINAPI - 96977 - CORDOALHA DE COBRE NU 50 MM2, ENTERRADA - FORNECIMENTO E INSTALACAO. AF_08/2023</v>
          </cell>
          <cell r="C604" t="str">
            <v>M</v>
          </cell>
          <cell r="F604">
            <v>60.16</v>
          </cell>
          <cell r="H604" t="str">
            <v>M</v>
          </cell>
          <cell r="K604">
            <v>60.03</v>
          </cell>
        </row>
        <row r="605">
          <cell r="A605">
            <v>1201003200</v>
          </cell>
          <cell r="B605" t="str">
            <v>CABO DE COBRE ISOLADO COM EPR/XLPE 1KV (90G) 4MM2 - FORNECIMENTO E INSTALACAO</v>
          </cell>
          <cell r="C605" t="str">
            <v>M</v>
          </cell>
          <cell r="D605">
            <v>4.8499999999999996</v>
          </cell>
          <cell r="E605">
            <v>6.07</v>
          </cell>
          <cell r="F605">
            <v>10.92</v>
          </cell>
          <cell r="H605" t="str">
            <v>M</v>
          </cell>
          <cell r="I605">
            <v>4.8499999999999996</v>
          </cell>
          <cell r="J605">
            <v>5.6</v>
          </cell>
          <cell r="K605">
            <v>10.45</v>
          </cell>
        </row>
        <row r="606">
          <cell r="A606">
            <v>1201003205</v>
          </cell>
          <cell r="B606" t="str">
            <v>CABO DE COBRE ISOLADO COM EPR/XLPE 1KV (90G) 6MM2 - FORNECIMENTO E INSTALACAO</v>
          </cell>
          <cell r="C606" t="str">
            <v>M</v>
          </cell>
          <cell r="D606">
            <v>7.12</v>
          </cell>
          <cell r="E606">
            <v>6.58</v>
          </cell>
          <cell r="F606">
            <v>13.7</v>
          </cell>
          <cell r="H606" t="str">
            <v>M</v>
          </cell>
          <cell r="I606">
            <v>7.12</v>
          </cell>
          <cell r="J606">
            <v>6.08</v>
          </cell>
          <cell r="K606">
            <v>13.2</v>
          </cell>
        </row>
        <row r="607">
          <cell r="A607">
            <v>1201003210</v>
          </cell>
          <cell r="B607" t="str">
            <v>CABO DE COBRE ISOLADO COM EPR/XLPE 1KV (90G) 10MM2 - FORNECIMENTO E INSTALACAO</v>
          </cell>
          <cell r="C607" t="str">
            <v>M</v>
          </cell>
          <cell r="D607">
            <v>11.42</v>
          </cell>
          <cell r="E607">
            <v>7.09</v>
          </cell>
          <cell r="F607">
            <v>18.510000000000002</v>
          </cell>
          <cell r="H607" t="str">
            <v>M</v>
          </cell>
          <cell r="I607">
            <v>11.42</v>
          </cell>
          <cell r="J607">
            <v>6.55</v>
          </cell>
          <cell r="K607">
            <v>17.97</v>
          </cell>
        </row>
        <row r="608">
          <cell r="A608">
            <v>1201003215</v>
          </cell>
          <cell r="B608" t="str">
            <v>CABO DE COBRE ISOLADO COM EPR/XLPE 1KV (90G) 16MM2 - FORNECIMENTO E INSTALACAO</v>
          </cell>
          <cell r="C608" t="str">
            <v>M</v>
          </cell>
          <cell r="D608">
            <v>17.57</v>
          </cell>
          <cell r="E608">
            <v>8.1</v>
          </cell>
          <cell r="F608">
            <v>25.67</v>
          </cell>
          <cell r="H608" t="str">
            <v>M</v>
          </cell>
          <cell r="I608">
            <v>17.57</v>
          </cell>
          <cell r="J608">
            <v>7.48</v>
          </cell>
          <cell r="K608">
            <v>25.05</v>
          </cell>
        </row>
        <row r="609">
          <cell r="A609">
            <v>1201003220</v>
          </cell>
          <cell r="B609" t="str">
            <v>CABO DE COBRE ISOLADO COM EPR/XLPE 1KV (90G) 25MM2 - FORNECIMENTO E INSTALACAO</v>
          </cell>
          <cell r="C609" t="str">
            <v>M</v>
          </cell>
          <cell r="D609">
            <v>27.17</v>
          </cell>
          <cell r="E609">
            <v>8.6199999999999992</v>
          </cell>
          <cell r="F609">
            <v>35.79</v>
          </cell>
          <cell r="H609" t="str">
            <v>M</v>
          </cell>
          <cell r="I609">
            <v>27.17</v>
          </cell>
          <cell r="J609">
            <v>7.95</v>
          </cell>
          <cell r="K609">
            <v>35.119999999999997</v>
          </cell>
        </row>
        <row r="610">
          <cell r="A610">
            <v>1201003225</v>
          </cell>
          <cell r="B610" t="str">
            <v>CABO DE COBRE ISOLADO COM EPR/XLPE 1KV (90G) 35MM2 - FORNECIMENTO E INSTALACAO</v>
          </cell>
          <cell r="C610" t="str">
            <v>M</v>
          </cell>
          <cell r="D610">
            <v>38.729999999999997</v>
          </cell>
          <cell r="E610">
            <v>10.64</v>
          </cell>
          <cell r="F610">
            <v>49.37</v>
          </cell>
          <cell r="H610" t="str">
            <v>M</v>
          </cell>
          <cell r="I610">
            <v>38.729999999999997</v>
          </cell>
          <cell r="J610">
            <v>9.82</v>
          </cell>
          <cell r="K610">
            <v>48.55</v>
          </cell>
        </row>
        <row r="611">
          <cell r="A611">
            <v>1201003230</v>
          </cell>
          <cell r="B611" t="str">
            <v>CABO DE COBRE ISOLADO COM EPR/XLPE 1KV (90G) 50MM2 - FORNECIMENTO E INSTALACAO</v>
          </cell>
          <cell r="C611" t="str">
            <v>M</v>
          </cell>
          <cell r="D611">
            <v>55.19</v>
          </cell>
          <cell r="E611">
            <v>15.71</v>
          </cell>
          <cell r="F611">
            <v>70.900000000000006</v>
          </cell>
          <cell r="H611" t="str">
            <v>M</v>
          </cell>
          <cell r="I611">
            <v>55.19</v>
          </cell>
          <cell r="J611">
            <v>14.5</v>
          </cell>
          <cell r="K611">
            <v>69.69</v>
          </cell>
        </row>
        <row r="612">
          <cell r="A612">
            <v>1201003235</v>
          </cell>
          <cell r="B612" t="str">
            <v>CABO DE COBRE ISOLADO COM EPR/XLPE 1KV (90G) 70MM2 - FORNECIMENTO E INSTALACAO</v>
          </cell>
          <cell r="C612" t="str">
            <v>M</v>
          </cell>
          <cell r="D612">
            <v>79.37</v>
          </cell>
          <cell r="E612">
            <v>17.239999999999998</v>
          </cell>
          <cell r="F612">
            <v>96.61</v>
          </cell>
          <cell r="H612" t="str">
            <v>M</v>
          </cell>
          <cell r="I612">
            <v>79.37</v>
          </cell>
          <cell r="J612">
            <v>15.9</v>
          </cell>
          <cell r="K612">
            <v>95.27</v>
          </cell>
        </row>
        <row r="613">
          <cell r="A613">
            <v>1201003240</v>
          </cell>
          <cell r="B613" t="str">
            <v>CABO DE COBRE ISOLADO COM EPR/XLPE 1KV (90G) 95MM2 - FORNECIMENTO E INSTALACAO</v>
          </cell>
          <cell r="C613" t="str">
            <v>M</v>
          </cell>
          <cell r="D613">
            <v>102.63</v>
          </cell>
          <cell r="E613">
            <v>18.25</v>
          </cell>
          <cell r="F613">
            <v>120.88</v>
          </cell>
          <cell r="H613" t="str">
            <v>M</v>
          </cell>
          <cell r="I613">
            <v>102.63</v>
          </cell>
          <cell r="J613">
            <v>16.84</v>
          </cell>
          <cell r="K613">
            <v>119.47</v>
          </cell>
        </row>
        <row r="614">
          <cell r="A614">
            <v>1201003245</v>
          </cell>
          <cell r="B614" t="str">
            <v>CABO DE COBRE ISOLADO COM EPR/XLPE 1KV (90G) 120MM2 - FORNECIMENTO E INSTALACAO</v>
          </cell>
          <cell r="C614" t="str">
            <v>M</v>
          </cell>
          <cell r="D614">
            <v>131.38999999999999</v>
          </cell>
          <cell r="E614">
            <v>23.31</v>
          </cell>
          <cell r="F614">
            <v>154.69999999999999</v>
          </cell>
          <cell r="H614" t="str">
            <v>M</v>
          </cell>
          <cell r="I614">
            <v>131.38999999999999</v>
          </cell>
          <cell r="J614">
            <v>21.52</v>
          </cell>
          <cell r="K614">
            <v>152.91</v>
          </cell>
        </row>
        <row r="615">
          <cell r="A615">
            <v>1201003250</v>
          </cell>
          <cell r="B615" t="str">
            <v>CABO DE COBRE ISOLADO COM EPR/XLPE 1KV (90G) 150MM2 - FORNECIMENTO E INSTALACAO</v>
          </cell>
          <cell r="C615" t="str">
            <v>M</v>
          </cell>
          <cell r="D615">
            <v>160.93</v>
          </cell>
          <cell r="E615">
            <v>28.9</v>
          </cell>
          <cell r="F615">
            <v>189.83</v>
          </cell>
          <cell r="H615" t="str">
            <v>M</v>
          </cell>
          <cell r="I615">
            <v>160.93</v>
          </cell>
          <cell r="J615">
            <v>26.67</v>
          </cell>
          <cell r="K615">
            <v>187.6</v>
          </cell>
        </row>
        <row r="616">
          <cell r="A616">
            <v>1201003255</v>
          </cell>
          <cell r="B616" t="str">
            <v>CABO DE COBRE ISOLADO COM EPR/XLPE 1KV (90G) 185MM2 - FORNECIMENTO E INSTALACAO</v>
          </cell>
          <cell r="C616" t="str">
            <v>M</v>
          </cell>
          <cell r="D616">
            <v>195.92</v>
          </cell>
          <cell r="E616">
            <v>37.520000000000003</v>
          </cell>
          <cell r="F616">
            <v>233.44</v>
          </cell>
          <cell r="H616" t="str">
            <v>M</v>
          </cell>
          <cell r="I616">
            <v>195.92</v>
          </cell>
          <cell r="J616">
            <v>34.630000000000003</v>
          </cell>
          <cell r="K616">
            <v>230.55</v>
          </cell>
        </row>
        <row r="617">
          <cell r="A617">
            <v>1201003260</v>
          </cell>
          <cell r="B617" t="str">
            <v>CABO DE COBRE ISOLADO COM EPR/XLPE 1KV (90G) 240MM2 - FORNECIMENTO E INSTALACAO</v>
          </cell>
          <cell r="C617" t="str">
            <v>M</v>
          </cell>
          <cell r="D617">
            <v>259.33999999999997</v>
          </cell>
          <cell r="E617">
            <v>46.64</v>
          </cell>
          <cell r="F617">
            <v>305.98</v>
          </cell>
          <cell r="H617" t="str">
            <v>M</v>
          </cell>
          <cell r="I617">
            <v>259.33999999999997</v>
          </cell>
          <cell r="J617">
            <v>43.06</v>
          </cell>
          <cell r="K617">
            <v>302.39999999999998</v>
          </cell>
        </row>
        <row r="618">
          <cell r="A618">
            <v>1201003265</v>
          </cell>
          <cell r="B618" t="str">
            <v>CABO DE COBRE ISOLADO COM EPR/XLPE 1KV (90G) 300MM2 - FORNECIMENTO E INSTALACAO</v>
          </cell>
          <cell r="C618" t="str">
            <v>M</v>
          </cell>
          <cell r="D618">
            <v>285.35000000000002</v>
          </cell>
          <cell r="E618">
            <v>58.3</v>
          </cell>
          <cell r="F618">
            <v>343.65</v>
          </cell>
          <cell r="H618" t="str">
            <v>M</v>
          </cell>
          <cell r="I618">
            <v>285.35000000000002</v>
          </cell>
          <cell r="J618">
            <v>53.82</v>
          </cell>
          <cell r="K618">
            <v>339.17</v>
          </cell>
        </row>
        <row r="619">
          <cell r="B619" t="str">
            <v>*  ELETRODUTOS</v>
          </cell>
        </row>
        <row r="620">
          <cell r="A620">
            <v>1201004000</v>
          </cell>
          <cell r="B620" t="str">
            <v>ELETRODUTO DE PVC RIGIDO ROSCAVEL DN 25MM (3/4"), INCL CONEXOES, FORNECIMENTO E INSTALACAO</v>
          </cell>
          <cell r="C620" t="str">
            <v>M</v>
          </cell>
          <cell r="D620">
            <v>6.08</v>
          </cell>
          <cell r="E620">
            <v>15.2</v>
          </cell>
          <cell r="F620">
            <v>21.28</v>
          </cell>
          <cell r="H620" t="str">
            <v>M</v>
          </cell>
          <cell r="I620">
            <v>6.08</v>
          </cell>
          <cell r="J620">
            <v>14.03</v>
          </cell>
          <cell r="K620">
            <v>20.11</v>
          </cell>
        </row>
        <row r="621">
          <cell r="A621">
            <v>1201004002</v>
          </cell>
          <cell r="B621" t="str">
            <v>ELETRODUTO DE PVC RIGIDO ROSCAVEL DN 32MM (1"), INCL CONEXOES, FORNECIMENTO E INSTALACAO</v>
          </cell>
          <cell r="C621" t="str">
            <v>M</v>
          </cell>
          <cell r="D621">
            <v>9.51</v>
          </cell>
          <cell r="E621">
            <v>15.2</v>
          </cell>
          <cell r="F621">
            <v>24.71</v>
          </cell>
          <cell r="H621" t="str">
            <v>M</v>
          </cell>
          <cell r="I621">
            <v>9.51</v>
          </cell>
          <cell r="J621">
            <v>14.03</v>
          </cell>
          <cell r="K621">
            <v>23.54</v>
          </cell>
        </row>
        <row r="622">
          <cell r="A622">
            <v>1201004003</v>
          </cell>
          <cell r="B622" t="str">
            <v>ELETRODUTO DE PVC RIGIDO ROSCAVEL DN 40MM (1 1/4"), INCL CONEXOES, FORNECIMENTO E INSTALACAO</v>
          </cell>
          <cell r="C622" t="str">
            <v>M</v>
          </cell>
          <cell r="D622">
            <v>12.66</v>
          </cell>
          <cell r="E622">
            <v>22.81</v>
          </cell>
          <cell r="F622">
            <v>35.47</v>
          </cell>
          <cell r="H622" t="str">
            <v>M</v>
          </cell>
          <cell r="I622">
            <v>12.66</v>
          </cell>
          <cell r="J622">
            <v>21.05</v>
          </cell>
          <cell r="K622">
            <v>33.71</v>
          </cell>
        </row>
        <row r="623">
          <cell r="A623">
            <v>1201004004</v>
          </cell>
          <cell r="B623" t="str">
            <v>ELETRODUTO DE PVC RIGIDO ROSCAVEL DN 50MM (1 1/2"), INCL CONEXOES, FORNECIMENTO E INSTALACAO</v>
          </cell>
          <cell r="C623" t="str">
            <v>M</v>
          </cell>
          <cell r="D623">
            <v>13.91</v>
          </cell>
          <cell r="E623">
            <v>22.81</v>
          </cell>
          <cell r="F623">
            <v>36.72</v>
          </cell>
          <cell r="H623" t="str">
            <v>M</v>
          </cell>
          <cell r="I623">
            <v>13.91</v>
          </cell>
          <cell r="J623">
            <v>21.05</v>
          </cell>
          <cell r="K623">
            <v>34.96</v>
          </cell>
        </row>
        <row r="624">
          <cell r="A624">
            <v>1201004006</v>
          </cell>
          <cell r="B624" t="str">
            <v>ELETRODUTO DE PVC RIGIDO ROSCAVEL DN 60MM (2"), INCL CONEXOES, FORNECIMENTO E INSTALACAO</v>
          </cell>
          <cell r="C624" t="str">
            <v>M</v>
          </cell>
          <cell r="D624">
            <v>22.74</v>
          </cell>
          <cell r="E624">
            <v>22.81</v>
          </cell>
          <cell r="F624">
            <v>45.55</v>
          </cell>
          <cell r="H624" t="str">
            <v>M</v>
          </cell>
          <cell r="I624">
            <v>22.74</v>
          </cell>
          <cell r="J624">
            <v>21.05</v>
          </cell>
          <cell r="K624">
            <v>43.79</v>
          </cell>
        </row>
        <row r="625">
          <cell r="A625">
            <v>1201004008</v>
          </cell>
          <cell r="B625" t="str">
            <v>ELETRODUTO DE PVC RIGIDO ROSCAVEL DN 75MM (2 1/2"), INCL CONEXOES, FORNECIMENTO E INSTALACAO</v>
          </cell>
          <cell r="C625" t="str">
            <v>M</v>
          </cell>
          <cell r="D625">
            <v>33.17</v>
          </cell>
          <cell r="E625">
            <v>30.42</v>
          </cell>
          <cell r="F625">
            <v>63.59</v>
          </cell>
          <cell r="H625" t="str">
            <v>M</v>
          </cell>
          <cell r="I625">
            <v>33.17</v>
          </cell>
          <cell r="J625">
            <v>28.07</v>
          </cell>
          <cell r="K625">
            <v>61.24</v>
          </cell>
        </row>
        <row r="626">
          <cell r="A626">
            <v>1201004010</v>
          </cell>
          <cell r="B626" t="str">
            <v>ELETRODUTO DE PVC RIGIDO ROSCAVEL DN 85MM (3"), INCL CONEXOES, FORNECIMENTO E ISNTALACAO</v>
          </cell>
          <cell r="C626" t="str">
            <v>M</v>
          </cell>
          <cell r="D626">
            <v>41.6</v>
          </cell>
          <cell r="E626">
            <v>30.42</v>
          </cell>
          <cell r="F626">
            <v>72.02</v>
          </cell>
          <cell r="H626" t="str">
            <v>M</v>
          </cell>
          <cell r="I626">
            <v>41.6</v>
          </cell>
          <cell r="J626">
            <v>28.07</v>
          </cell>
          <cell r="K626">
            <v>69.67</v>
          </cell>
        </row>
        <row r="627">
          <cell r="A627">
            <v>1201004012</v>
          </cell>
          <cell r="B627" t="str">
            <v>ELETRODUTO DE PVC RIGIDO ROSCAVEL DN 110MM (4"), INCL CONEXOES, FORNECIMENTO E INSTALACAO</v>
          </cell>
          <cell r="C627" t="str">
            <v>M</v>
          </cell>
          <cell r="D627">
            <v>65.56</v>
          </cell>
          <cell r="E627">
            <v>30.42</v>
          </cell>
          <cell r="F627">
            <v>95.98</v>
          </cell>
          <cell r="H627" t="str">
            <v>M</v>
          </cell>
          <cell r="I627">
            <v>65.56</v>
          </cell>
          <cell r="J627">
            <v>28.07</v>
          </cell>
          <cell r="K627">
            <v>93.63</v>
          </cell>
        </row>
        <row r="628">
          <cell r="A628">
            <v>1201004014</v>
          </cell>
          <cell r="B628" t="str">
            <v>ELETRODUTO FLEXIVEL CORRUGADO REFORCADO, COR LARANJA, PVC, DN 20 MM (1/2"), PARA CIRCUITOS TERMINAIS - FORNECIMENTO E INSTALACAO</v>
          </cell>
          <cell r="C628" t="str">
            <v>M</v>
          </cell>
          <cell r="D628">
            <v>3.19</v>
          </cell>
          <cell r="E628">
            <v>6.53</v>
          </cell>
          <cell r="F628">
            <v>9.7200000000000006</v>
          </cell>
          <cell r="H628" t="str">
            <v>M</v>
          </cell>
          <cell r="I628">
            <v>3.19</v>
          </cell>
          <cell r="J628">
            <v>6.03</v>
          </cell>
          <cell r="K628">
            <v>9.2200000000000006</v>
          </cell>
        </row>
        <row r="629">
          <cell r="A629">
            <v>1201004015</v>
          </cell>
          <cell r="B629" t="str">
            <v>ELETRODUTO FLEXIVEL CORRUGADO REFORCADO, COR LARANJA, PVC, DN 25 MM (3/4"), PARA CIRCUITOS TERMINAIS - FORNECIMENTO E INSTALACAO</v>
          </cell>
          <cell r="C629" t="str">
            <v>M</v>
          </cell>
          <cell r="D629">
            <v>4.3099999999999996</v>
          </cell>
          <cell r="E629">
            <v>7.29</v>
          </cell>
          <cell r="F629">
            <v>11.6</v>
          </cell>
          <cell r="H629" t="str">
            <v>M</v>
          </cell>
          <cell r="I629">
            <v>4.3099999999999996</v>
          </cell>
          <cell r="J629">
            <v>6.73</v>
          </cell>
          <cell r="K629">
            <v>11.04</v>
          </cell>
        </row>
        <row r="630">
          <cell r="A630">
            <v>1201004016</v>
          </cell>
          <cell r="B630" t="str">
            <v>ELETRODUTO FLEXIVEL CORRUGADO REFORCADO, COR LARANJA, PVC, DN 32 MM (1"), PARA CIRCUITOS TERMINAIS - FORNECIMENTO E INSTALACAO</v>
          </cell>
          <cell r="C630" t="str">
            <v>M</v>
          </cell>
          <cell r="D630">
            <v>8.2899999999999991</v>
          </cell>
          <cell r="E630">
            <v>8.31</v>
          </cell>
          <cell r="F630">
            <v>16.600000000000001</v>
          </cell>
          <cell r="H630" t="str">
            <v>M</v>
          </cell>
          <cell r="I630">
            <v>8.2899999999999991</v>
          </cell>
          <cell r="J630">
            <v>7.67</v>
          </cell>
          <cell r="K630">
            <v>15.96</v>
          </cell>
        </row>
        <row r="631">
          <cell r="A631">
            <v>1201004017</v>
          </cell>
          <cell r="B631" t="str">
            <v>ELETRODUTO FLEXIVEL CORRUGADO, PEAD, DN 40 MM (1 1/4"), PARA CIRCUITOS TERMINAIS - FORNECIMENTO E INSTALACAO</v>
          </cell>
          <cell r="C631" t="str">
            <v>M</v>
          </cell>
          <cell r="D631">
            <v>5.28</v>
          </cell>
          <cell r="E631">
            <v>2.37</v>
          </cell>
          <cell r="F631">
            <v>7.65</v>
          </cell>
          <cell r="H631" t="str">
            <v>M</v>
          </cell>
          <cell r="I631">
            <v>5.28</v>
          </cell>
          <cell r="J631">
            <v>2.19</v>
          </cell>
          <cell r="K631">
            <v>7.47</v>
          </cell>
        </row>
        <row r="632">
          <cell r="A632">
            <v>1201004018</v>
          </cell>
          <cell r="B632" t="str">
            <v>SINAPI - 97667 - ELETRODUTO FLEXIVEL CORRUGADO, PEAD, DN 50 (1 1/2"), PARA REDE ENTERRADA DE DISTRIBUICAO DE ENERGIA ELETRICA - FORNECIMENTO E INSTALACAO. AF_12/2021</v>
          </cell>
          <cell r="C632" t="str">
            <v>M</v>
          </cell>
          <cell r="F632">
            <v>9.4499999999999993</v>
          </cell>
          <cell r="H632" t="str">
            <v>M</v>
          </cell>
          <cell r="K632">
            <v>9.18</v>
          </cell>
        </row>
        <row r="633">
          <cell r="A633">
            <v>1201004023</v>
          </cell>
          <cell r="B633" t="str">
            <v>SINAPI - 97668 - ELETRODUTO FLEXIVEL CORRUGADO, PEAD, DN 63 (2"), PARA REDE ENTERRADA DE DISTRIBUICAO DE ENERGIA ELETRICA - FORNECIMENTO E INSTALACAO. AF_12/2021</v>
          </cell>
          <cell r="C633" t="str">
            <v>M</v>
          </cell>
          <cell r="F633">
            <v>13.47</v>
          </cell>
          <cell r="H633" t="str">
            <v>M</v>
          </cell>
          <cell r="K633">
            <v>13.1</v>
          </cell>
        </row>
        <row r="634">
          <cell r="A634">
            <v>1201004025</v>
          </cell>
          <cell r="B634" t="str">
            <v>SINAPI - 97669 - ELETRODUTO FLEXIVEL CORRUGADO, PEAD, DN 90 (3"), PARA REDE ENTERRADA DE DISTRIBUICAO DE ENERGIA ELETRICA - FORNECIMENTO E INSTALACAO. AF_12/2021</v>
          </cell>
          <cell r="C634" t="str">
            <v>M</v>
          </cell>
          <cell r="F634">
            <v>19.829999999999998</v>
          </cell>
          <cell r="H634" t="str">
            <v>M</v>
          </cell>
          <cell r="K634">
            <v>19.23</v>
          </cell>
        </row>
        <row r="635">
          <cell r="A635">
            <v>1201004040</v>
          </cell>
          <cell r="B635" t="str">
            <v>ELETRODUTO DE ACO GALVANIZADO, CLASSE LEVE, DN 20 MM (3/4), APARENTE, INSTALADO EM PAREDE - FORNECIMENTO E INSTALACAO</v>
          </cell>
          <cell r="C635" t="str">
            <v>M</v>
          </cell>
          <cell r="D635">
            <v>17.22</v>
          </cell>
          <cell r="E635">
            <v>12.93</v>
          </cell>
          <cell r="F635">
            <v>30.15</v>
          </cell>
          <cell r="H635" t="str">
            <v>M</v>
          </cell>
          <cell r="I635">
            <v>16.84</v>
          </cell>
          <cell r="J635">
            <v>11.94</v>
          </cell>
          <cell r="K635">
            <v>28.78</v>
          </cell>
        </row>
        <row r="636">
          <cell r="A636">
            <v>1201004042</v>
          </cell>
          <cell r="B636" t="str">
            <v>ELETRODUTO DE ACO GALVANIZADO, CLASSE LEVE, DN 25 MM (1), APARENTE, INSTALADO EM PAREDE - FORNECIMENTO E INSTALACAO</v>
          </cell>
          <cell r="C636" t="str">
            <v>M</v>
          </cell>
          <cell r="D636">
            <v>17.3</v>
          </cell>
          <cell r="E636">
            <v>14.39</v>
          </cell>
          <cell r="F636">
            <v>31.69</v>
          </cell>
          <cell r="H636" t="str">
            <v>M</v>
          </cell>
          <cell r="I636">
            <v>16.920000000000002</v>
          </cell>
          <cell r="J636">
            <v>13.29</v>
          </cell>
          <cell r="K636">
            <v>30.21</v>
          </cell>
        </row>
        <row r="637">
          <cell r="A637">
            <v>1201004044</v>
          </cell>
          <cell r="B637" t="str">
            <v>ELETRODUTO DE ACO GALVANIZADO, CLASSE MEDIO, DN 40 MM (1 1/2), APARENTE, INSTALADO EM PAREDE - FORNECIMENTO E INSTALACAO</v>
          </cell>
          <cell r="C637" t="str">
            <v>M</v>
          </cell>
          <cell r="D637">
            <v>32.39</v>
          </cell>
          <cell r="E637">
            <v>18.78</v>
          </cell>
          <cell r="F637">
            <v>51.17</v>
          </cell>
          <cell r="H637" t="str">
            <v>M</v>
          </cell>
          <cell r="I637">
            <v>32.01</v>
          </cell>
          <cell r="J637">
            <v>17.329999999999998</v>
          </cell>
          <cell r="K637">
            <v>49.34</v>
          </cell>
        </row>
        <row r="638">
          <cell r="A638">
            <v>1201004046</v>
          </cell>
          <cell r="B638" t="str">
            <v>ELETRODUTO EM ACO GALVANIZADO PRE-ZINCADO, SEMI-PESADO, DIAMETRO 2", PAREDE DE 0,90 MM - FORNECIMENTO E INSTALACAO</v>
          </cell>
          <cell r="C638" t="str">
            <v>M</v>
          </cell>
          <cell r="D638">
            <v>59.77</v>
          </cell>
          <cell r="E638">
            <v>24.43</v>
          </cell>
          <cell r="F638">
            <v>84.2</v>
          </cell>
          <cell r="H638" t="str">
            <v>M</v>
          </cell>
          <cell r="I638">
            <v>59.19</v>
          </cell>
          <cell r="J638">
            <v>22.55</v>
          </cell>
          <cell r="K638">
            <v>81.739999999999995</v>
          </cell>
        </row>
        <row r="639">
          <cell r="A639">
            <v>1201004048</v>
          </cell>
          <cell r="B639" t="str">
            <v>ELETRODUTO EM ACO GALVANIZADO PRE-ZINCADO, SEMI PESADO, DIAMETRO 2 1/2", PAREDE DE 1,20 MM - FORNECIMENTO E INSTALACAO</v>
          </cell>
          <cell r="C639" t="str">
            <v>M</v>
          </cell>
          <cell r="D639">
            <v>74.040000000000006</v>
          </cell>
          <cell r="E639">
            <v>31.03</v>
          </cell>
          <cell r="F639">
            <v>105.07</v>
          </cell>
          <cell r="H639" t="str">
            <v>M</v>
          </cell>
          <cell r="I639">
            <v>73.459999999999994</v>
          </cell>
          <cell r="J639">
            <v>28.65</v>
          </cell>
          <cell r="K639">
            <v>102.11</v>
          </cell>
        </row>
        <row r="640">
          <cell r="A640">
            <v>1201004050</v>
          </cell>
          <cell r="B640" t="str">
            <v>ELETRODUTO EM ACO GALVANIZADO PRE-ZINCADO, SEMI PESADO, DIAMETRO 3", PAREDE DE 1,50 MM - FORNECIMENTO E INSTALACAO</v>
          </cell>
          <cell r="C640" t="str">
            <v>M</v>
          </cell>
          <cell r="D640">
            <v>102.26</v>
          </cell>
          <cell r="E640">
            <v>41.46</v>
          </cell>
          <cell r="F640">
            <v>143.72</v>
          </cell>
          <cell r="H640" t="str">
            <v>M</v>
          </cell>
          <cell r="I640">
            <v>101.36</v>
          </cell>
          <cell r="J640">
            <v>38.270000000000003</v>
          </cell>
          <cell r="K640">
            <v>139.63</v>
          </cell>
        </row>
        <row r="641">
          <cell r="A641">
            <v>1201004053</v>
          </cell>
          <cell r="B641" t="str">
            <v>ELETRODUTO EM ACO GALVANIZADO PRE-ZINCADO, SEMI-PESADO, DIAMETRO 4", PAREDE DE 3,75 MM - FORNECIMENTO E INSTALACAO</v>
          </cell>
          <cell r="C641" t="str">
            <v>M</v>
          </cell>
          <cell r="D641">
            <v>217.87</v>
          </cell>
          <cell r="E641">
            <v>54.31</v>
          </cell>
          <cell r="F641">
            <v>272.18</v>
          </cell>
          <cell r="H641" t="str">
            <v>M</v>
          </cell>
          <cell r="I641">
            <v>216.97</v>
          </cell>
          <cell r="J641">
            <v>50.13</v>
          </cell>
          <cell r="K641">
            <v>267.10000000000002</v>
          </cell>
        </row>
        <row r="642">
          <cell r="A642">
            <v>1201004057</v>
          </cell>
          <cell r="B642" t="str">
            <v>ESCAVACAO (MANUAL) DE VALAS, PARA ASSENTAMENTO DE ELETRODUTOS, COM DIAMETROS ATE 4"</v>
          </cell>
          <cell r="C642" t="str">
            <v>M</v>
          </cell>
          <cell r="D642">
            <v>0</v>
          </cell>
          <cell r="E642">
            <v>5.66</v>
          </cell>
          <cell r="F642">
            <v>5.66</v>
          </cell>
          <cell r="H642" t="str">
            <v>M</v>
          </cell>
          <cell r="I642">
            <v>0</v>
          </cell>
          <cell r="J642">
            <v>5.25</v>
          </cell>
          <cell r="K642">
            <v>5.25</v>
          </cell>
        </row>
        <row r="643">
          <cell r="A643">
            <v>1201004059</v>
          </cell>
          <cell r="B643" t="str">
            <v>REATERRO (MANUAL) DE VALAS</v>
          </cell>
          <cell r="C643" t="str">
            <v>M</v>
          </cell>
          <cell r="D643">
            <v>0</v>
          </cell>
          <cell r="E643">
            <v>5.53</v>
          </cell>
          <cell r="F643">
            <v>5.53</v>
          </cell>
          <cell r="H643" t="str">
            <v>M</v>
          </cell>
          <cell r="I643">
            <v>0</v>
          </cell>
          <cell r="J643">
            <v>5.14</v>
          </cell>
          <cell r="K643">
            <v>5.14</v>
          </cell>
        </row>
        <row r="644">
          <cell r="A644">
            <v>1201004061</v>
          </cell>
          <cell r="B644" t="str">
            <v>BUCHA E ARRUELA ALUMINIO FUNDIDO P/ ELETRODUTO 20MM (3/4") - FORNECIMENTO E INSTALACAO</v>
          </cell>
          <cell r="C644" t="str">
            <v>CJ</v>
          </cell>
          <cell r="D644">
            <v>1.94</v>
          </cell>
          <cell r="E644">
            <v>0.5</v>
          </cell>
          <cell r="F644">
            <v>2.44</v>
          </cell>
          <cell r="H644" t="str">
            <v>CJ</v>
          </cell>
          <cell r="I644">
            <v>1.94</v>
          </cell>
          <cell r="J644">
            <v>0.46</v>
          </cell>
          <cell r="K644">
            <v>2.4</v>
          </cell>
        </row>
        <row r="645">
          <cell r="A645">
            <v>1201004062</v>
          </cell>
          <cell r="B645" t="str">
            <v>BUCHA E ARRUELA ALUMINIO FUNDIDO P/ ELETRODUTO 25MM (1") - FORNECIMENTO E INSTALACAO</v>
          </cell>
          <cell r="C645" t="str">
            <v>CJ</v>
          </cell>
          <cell r="D645">
            <v>2.4</v>
          </cell>
          <cell r="E645">
            <v>0.5</v>
          </cell>
          <cell r="F645">
            <v>2.9</v>
          </cell>
          <cell r="H645" t="str">
            <v>CJ</v>
          </cell>
          <cell r="I645">
            <v>2.4</v>
          </cell>
          <cell r="J645">
            <v>0.46</v>
          </cell>
          <cell r="K645">
            <v>2.86</v>
          </cell>
        </row>
        <row r="646">
          <cell r="A646">
            <v>1201004063</v>
          </cell>
          <cell r="B646" t="str">
            <v>BUCHA E ARRUELA ALUMINIO FUNDIDO P/ ELETRODUTO 32MM (1.1/4") - FORNECIMENTO E INSTALACAO</v>
          </cell>
          <cell r="C646" t="str">
            <v>CJ</v>
          </cell>
          <cell r="D646">
            <v>3.93</v>
          </cell>
          <cell r="E646">
            <v>0.5</v>
          </cell>
          <cell r="F646">
            <v>4.43</v>
          </cell>
          <cell r="H646" t="str">
            <v>CJ</v>
          </cell>
          <cell r="I646">
            <v>3.93</v>
          </cell>
          <cell r="J646">
            <v>0.46</v>
          </cell>
          <cell r="K646">
            <v>4.3899999999999997</v>
          </cell>
        </row>
        <row r="647">
          <cell r="A647">
            <v>1201004064</v>
          </cell>
          <cell r="B647" t="str">
            <v>BUCHA E ARRUELA ALUMINIO FUNDIDO P/ ELETRODUTO 40MM (1.1/2") - FORNECIMENTO E INSTALACAO</v>
          </cell>
          <cell r="C647" t="str">
            <v>CJ</v>
          </cell>
          <cell r="D647">
            <v>4.3600000000000003</v>
          </cell>
          <cell r="E647">
            <v>0.5</v>
          </cell>
          <cell r="F647">
            <v>4.8600000000000003</v>
          </cell>
          <cell r="H647" t="str">
            <v>CJ</v>
          </cell>
          <cell r="I647">
            <v>4.3600000000000003</v>
          </cell>
          <cell r="J647">
            <v>0.46</v>
          </cell>
          <cell r="K647">
            <v>4.82</v>
          </cell>
        </row>
        <row r="648">
          <cell r="A648">
            <v>1201004065</v>
          </cell>
          <cell r="B648" t="str">
            <v>BUCHA E ARRUELA ALUMINIO FUNDIDO P/ ELETRODUTO 50MM (2") - FORNECIMENTO E INSTALACAO</v>
          </cell>
          <cell r="C648" t="str">
            <v>CJ</v>
          </cell>
          <cell r="D648">
            <v>8.26</v>
          </cell>
          <cell r="E648">
            <v>0.5</v>
          </cell>
          <cell r="F648">
            <v>8.76</v>
          </cell>
          <cell r="H648" t="str">
            <v>CJ</v>
          </cell>
          <cell r="I648">
            <v>8.26</v>
          </cell>
          <cell r="J648">
            <v>0.46</v>
          </cell>
          <cell r="K648">
            <v>8.7200000000000006</v>
          </cell>
        </row>
        <row r="649">
          <cell r="A649">
            <v>1201004066</v>
          </cell>
          <cell r="B649" t="str">
            <v>BUCHA E ARRUELA ALUMINIO FUNDIDO P/ ELETRODUTO 60MM (2.1/2") - FORNECIMENTO E INSTALACAO</v>
          </cell>
          <cell r="C649" t="str">
            <v>CJ</v>
          </cell>
          <cell r="D649">
            <v>10.1</v>
          </cell>
          <cell r="E649">
            <v>0.5</v>
          </cell>
          <cell r="F649">
            <v>10.6</v>
          </cell>
          <cell r="H649" t="str">
            <v>CJ</v>
          </cell>
          <cell r="I649">
            <v>10.1</v>
          </cell>
          <cell r="J649">
            <v>0.46</v>
          </cell>
          <cell r="K649">
            <v>10.56</v>
          </cell>
        </row>
        <row r="650">
          <cell r="A650">
            <v>1201004067</v>
          </cell>
          <cell r="B650" t="str">
            <v>BUCHA E ARRUELA ALUMINIO FUNDIDO P/ ELETRODUTO 75MM (3") - FORNECIMENTO E INSTALACAO</v>
          </cell>
          <cell r="C650" t="str">
            <v>CJ</v>
          </cell>
          <cell r="D650">
            <v>15.36</v>
          </cell>
          <cell r="E650">
            <v>0.5</v>
          </cell>
          <cell r="F650">
            <v>15.86</v>
          </cell>
          <cell r="H650" t="str">
            <v>CJ</v>
          </cell>
          <cell r="I650">
            <v>15.36</v>
          </cell>
          <cell r="J650">
            <v>0.46</v>
          </cell>
          <cell r="K650">
            <v>15.82</v>
          </cell>
        </row>
        <row r="651">
          <cell r="A651">
            <v>1201004068</v>
          </cell>
          <cell r="B651" t="str">
            <v>BUCHA E ARRUELA ALUMINIO FUNDIDO P/ ELETRODUTO 100MM (4") - FORNECIMENTO E INSTALACAO</v>
          </cell>
          <cell r="C651" t="str">
            <v>CJ</v>
          </cell>
          <cell r="D651">
            <v>21.52</v>
          </cell>
          <cell r="E651">
            <v>0.5</v>
          </cell>
          <cell r="F651">
            <v>22.02</v>
          </cell>
          <cell r="H651" t="str">
            <v>CJ</v>
          </cell>
          <cell r="I651">
            <v>21.52</v>
          </cell>
          <cell r="J651">
            <v>0.46</v>
          </cell>
          <cell r="K651">
            <v>21.98</v>
          </cell>
        </row>
        <row r="652">
          <cell r="A652">
            <v>1201004090</v>
          </cell>
          <cell r="B652" t="str">
            <v>ELETROCALHA PERFURADA 50X50MM, EM CHAPA DE ACO GALVANIZADA CH. 24, SEM TAMPA, INCLUSIVE CONEXOES</v>
          </cell>
          <cell r="C652" t="str">
            <v>M</v>
          </cell>
          <cell r="D652">
            <v>29.15</v>
          </cell>
          <cell r="E652">
            <v>24.33</v>
          </cell>
          <cell r="F652">
            <v>53.48</v>
          </cell>
          <cell r="H652" t="str">
            <v>M</v>
          </cell>
          <cell r="I652">
            <v>29.15</v>
          </cell>
          <cell r="J652">
            <v>22.46</v>
          </cell>
          <cell r="K652">
            <v>51.61</v>
          </cell>
        </row>
        <row r="653">
          <cell r="A653">
            <v>1201004095</v>
          </cell>
          <cell r="B653" t="str">
            <v>ELETROCALHA PERFURADA 100X50MM, EM CHAPA DE ACO GALVANIZADA CH. 24, SEM TAMPA, INCLUSIVE CONEXOES</v>
          </cell>
          <cell r="C653" t="str">
            <v>M</v>
          </cell>
          <cell r="D653">
            <v>35.74</v>
          </cell>
          <cell r="E653">
            <v>26.77</v>
          </cell>
          <cell r="F653">
            <v>62.51</v>
          </cell>
          <cell r="H653" t="str">
            <v>M</v>
          </cell>
          <cell r="I653">
            <v>35.74</v>
          </cell>
          <cell r="J653">
            <v>24.71</v>
          </cell>
          <cell r="K653">
            <v>60.45</v>
          </cell>
        </row>
        <row r="654">
          <cell r="A654">
            <v>1201004100</v>
          </cell>
          <cell r="B654" t="str">
            <v>ELETROCALHA PERFURADA 100X100MM, EM CHAPA DE ACO GALVANIZADA CH. 24, SEM TAMPA, INCLUSIVE CONEXOES</v>
          </cell>
          <cell r="C654" t="str">
            <v>M</v>
          </cell>
          <cell r="D654">
            <v>56.96</v>
          </cell>
          <cell r="E654">
            <v>30.42</v>
          </cell>
          <cell r="F654">
            <v>87.38</v>
          </cell>
          <cell r="H654" t="str">
            <v>M</v>
          </cell>
          <cell r="I654">
            <v>56.96</v>
          </cell>
          <cell r="J654">
            <v>28.07</v>
          </cell>
          <cell r="K654">
            <v>85.03</v>
          </cell>
        </row>
        <row r="655">
          <cell r="A655">
            <v>1201004110</v>
          </cell>
          <cell r="B655" t="str">
            <v>ELETROCALHA PERFURADA 100X200MM, EM CHAPA DE ACO GALVANIZADA CH. 24, SEM TAMPA, INCLUSIVE CONEXOES</v>
          </cell>
          <cell r="C655" t="str">
            <v>M</v>
          </cell>
          <cell r="D655">
            <v>71.540000000000006</v>
          </cell>
          <cell r="E655">
            <v>33.450000000000003</v>
          </cell>
          <cell r="F655">
            <v>104.99</v>
          </cell>
          <cell r="H655" t="str">
            <v>M</v>
          </cell>
          <cell r="I655">
            <v>71.540000000000006</v>
          </cell>
          <cell r="J655">
            <v>30.89</v>
          </cell>
          <cell r="K655">
            <v>102.43</v>
          </cell>
        </row>
        <row r="656">
          <cell r="B656" t="str">
            <v>*  QUADROS, DISJUNTORES E CAIXAS</v>
          </cell>
        </row>
        <row r="657">
          <cell r="A657">
            <v>1201005000</v>
          </cell>
          <cell r="B657" t="str">
            <v>SINAPI - 101877 - QUADRO DE DISTRIBUICAO DE ENERGIA EM PVC, DE EMBUTIR, SEM BARRAMENTO, PARA 3 DISJUNTORES - FORNECIMENTO E INSTALACAO. AF_10/2020</v>
          </cell>
          <cell r="C657" t="str">
            <v>UN</v>
          </cell>
          <cell r="F657">
            <v>52.74</v>
          </cell>
          <cell r="H657" t="str">
            <v>UN</v>
          </cell>
          <cell r="K657">
            <v>51.55</v>
          </cell>
        </row>
        <row r="658">
          <cell r="A658">
            <v>1201005003</v>
          </cell>
          <cell r="B658" t="str">
            <v>QUADRO DE DISTRIBUICAO DE ENERGIA DE EMBUTIR, BARRAMENTO TRIFASICO DE 100A, CAPACIDADE PARA 12 MODULOS DIN DA CEMAR OU SIMILAR - FORNECIMENTO E INSTALACAO</v>
          </cell>
          <cell r="C658" t="str">
            <v>UN</v>
          </cell>
          <cell r="D658">
            <v>298.37</v>
          </cell>
          <cell r="E658">
            <v>126.77</v>
          </cell>
          <cell r="F658">
            <v>425.14</v>
          </cell>
          <cell r="H658" t="str">
            <v>UN</v>
          </cell>
          <cell r="I658">
            <v>298.37</v>
          </cell>
          <cell r="J658">
            <v>117.02</v>
          </cell>
          <cell r="K658">
            <v>415.39</v>
          </cell>
        </row>
        <row r="659">
          <cell r="A659">
            <v>1201005005</v>
          </cell>
          <cell r="B659" t="str">
            <v>QUADRO DE DISTRIBUICAO DE ENERGIA DE EMBUTIR, BARRAMENTO TRIFASICO DE 100A, CAPACIDADE PARA 24 MODULOS DIN DA CEMAR OU SIMILAR - FORNECIMENTO E INSTALACAO</v>
          </cell>
          <cell r="C659" t="str">
            <v>UN</v>
          </cell>
          <cell r="D659">
            <v>439.41</v>
          </cell>
          <cell r="E659">
            <v>152.13</v>
          </cell>
          <cell r="F659">
            <v>591.54</v>
          </cell>
          <cell r="H659" t="str">
            <v>UN</v>
          </cell>
          <cell r="I659">
            <v>439.41</v>
          </cell>
          <cell r="J659">
            <v>140.43</v>
          </cell>
          <cell r="K659">
            <v>579.84</v>
          </cell>
        </row>
        <row r="660">
          <cell r="A660">
            <v>1201005007</v>
          </cell>
          <cell r="B660" t="str">
            <v>QUADRO DE DISTRIBUICAO DE ENERGIA DE EMBUTIR, BARRAMENTO TRIFASICO DE 100A, CAPACIDADE PARA 30 MODULOS DIN DA CEMAR OU SIMILAR - FORNECIMENTO E INSTALACAO</v>
          </cell>
          <cell r="C660" t="str">
            <v>UN</v>
          </cell>
          <cell r="D660">
            <v>617.13</v>
          </cell>
          <cell r="E660">
            <v>152.13</v>
          </cell>
          <cell r="F660">
            <v>769.26</v>
          </cell>
          <cell r="H660" t="str">
            <v>UN</v>
          </cell>
          <cell r="I660">
            <v>617.13</v>
          </cell>
          <cell r="J660">
            <v>140.43</v>
          </cell>
          <cell r="K660">
            <v>757.56</v>
          </cell>
        </row>
        <row r="661">
          <cell r="A661">
            <v>1201005008</v>
          </cell>
          <cell r="B661" t="str">
            <v>QUADRO DE DISTRIBUICAO DE ENERGIA DE EMBUTIR, BARRAMENTO TRIFASICO DE 100A, CAPACIDADE PARA 36 MODULOS DIN DA CEMAR OU SIMILAR - FORNECIMENTO E INSTALACAO</v>
          </cell>
          <cell r="C661" t="str">
            <v>UN</v>
          </cell>
          <cell r="D661">
            <v>506.47</v>
          </cell>
          <cell r="E661">
            <v>177.48</v>
          </cell>
          <cell r="F661">
            <v>683.95</v>
          </cell>
          <cell r="H661" t="str">
            <v>UN</v>
          </cell>
          <cell r="I661">
            <v>506.47</v>
          </cell>
          <cell r="J661">
            <v>163.83000000000001</v>
          </cell>
          <cell r="K661">
            <v>670.3</v>
          </cell>
        </row>
        <row r="662">
          <cell r="A662">
            <v>1201005009</v>
          </cell>
          <cell r="B662" t="str">
            <v>QUADRO DE DISTRIBUICAO DE ENERGIA DE EMBUTIR, BARRAMENTO TRIFASICO DE 100A, CAPACIDADE PARA 48 MODULOS DIN DA CEMAR OU SIMILAR - FORNECIMENTO E INSTALACAO</v>
          </cell>
          <cell r="C662" t="str">
            <v>UN</v>
          </cell>
          <cell r="D662">
            <v>865.4</v>
          </cell>
          <cell r="E662">
            <v>304.26</v>
          </cell>
          <cell r="F662">
            <v>1169.6600000000001</v>
          </cell>
          <cell r="H662" t="str">
            <v>UN</v>
          </cell>
          <cell r="I662">
            <v>865.4</v>
          </cell>
          <cell r="J662">
            <v>280.86</v>
          </cell>
          <cell r="K662">
            <v>1146.26</v>
          </cell>
        </row>
        <row r="663">
          <cell r="A663">
            <v>1201005010</v>
          </cell>
          <cell r="B663" t="str">
            <v>QUADRO DE DISTRIBUICAO DE ENERGIA DE EMBUTIR, BARRAMENTO TRIFASICO 150A, CAPACIDADE PARA 16 MODULOS DIN DA CEMAR OU SIMILAR - FORNECIMENTO E INSTALACAO</v>
          </cell>
          <cell r="C663" t="str">
            <v>UN</v>
          </cell>
          <cell r="D663">
            <v>551.14</v>
          </cell>
          <cell r="E663">
            <v>126.77</v>
          </cell>
          <cell r="F663">
            <v>677.91</v>
          </cell>
          <cell r="H663" t="str">
            <v>UN</v>
          </cell>
          <cell r="I663">
            <v>551.14</v>
          </cell>
          <cell r="J663">
            <v>117.02</v>
          </cell>
          <cell r="K663">
            <v>668.16</v>
          </cell>
        </row>
        <row r="664">
          <cell r="A664">
            <v>1201005011</v>
          </cell>
          <cell r="B664" t="str">
            <v>QUADRO DE DISTRIBUICAO DE ENERGIA DE EMBUTIR, BARRAMENTO TRIFASICO DE 150A, CAPACIDADE PARA 30 MODULOS DIN DA CEMAR OU SIMILAR - FORNECIMENTO E INSTALACAO</v>
          </cell>
          <cell r="C664" t="str">
            <v>UN</v>
          </cell>
          <cell r="D664">
            <v>503.92</v>
          </cell>
          <cell r="E664">
            <v>177.48</v>
          </cell>
          <cell r="F664">
            <v>681.4</v>
          </cell>
          <cell r="H664" t="str">
            <v>UN</v>
          </cell>
          <cell r="I664">
            <v>503.92</v>
          </cell>
          <cell r="J664">
            <v>163.83000000000001</v>
          </cell>
          <cell r="K664">
            <v>667.75</v>
          </cell>
        </row>
        <row r="665">
          <cell r="A665">
            <v>1201005013</v>
          </cell>
          <cell r="B665" t="str">
            <v>QUADRO DE DISTRIBUICAO DE ENERGIA DE EMBUTIR, BARRAMENTO TRIFASICO DE 150A, CAPACIDADE PARA 34 MODULOS DIN DA CEMAR OU SIMILAR - FORNECIMENTO E INSTALACAO</v>
          </cell>
          <cell r="C665" t="str">
            <v>UN</v>
          </cell>
          <cell r="D665">
            <v>737.79</v>
          </cell>
          <cell r="E665">
            <v>177.48</v>
          </cell>
          <cell r="F665">
            <v>915.27</v>
          </cell>
          <cell r="H665" t="str">
            <v>UN</v>
          </cell>
          <cell r="I665">
            <v>737.79</v>
          </cell>
          <cell r="J665">
            <v>163.83000000000001</v>
          </cell>
          <cell r="K665">
            <v>901.62</v>
          </cell>
        </row>
        <row r="666">
          <cell r="A666">
            <v>1201005014</v>
          </cell>
          <cell r="B666" t="str">
            <v>QUADRO DE DISTRIBUICAO DE ENERGIA DE EMBUTIR, BARRAMENTO TRIFASICO DE 150A, CAPACIDADE PARA 42 MODULOS DIN DA CEMAR OU SIMILAR - FORNECIMENTO E INSTALACAO</v>
          </cell>
          <cell r="C666" t="str">
            <v>UN</v>
          </cell>
          <cell r="D666">
            <v>1442.57</v>
          </cell>
          <cell r="E666">
            <v>202.84</v>
          </cell>
          <cell r="F666">
            <v>1645.41</v>
          </cell>
          <cell r="H666" t="str">
            <v>UN</v>
          </cell>
          <cell r="I666">
            <v>1442.57</v>
          </cell>
          <cell r="J666">
            <v>187.24</v>
          </cell>
          <cell r="K666">
            <v>1629.81</v>
          </cell>
        </row>
        <row r="667">
          <cell r="A667">
            <v>1201005017</v>
          </cell>
          <cell r="B667" t="str">
            <v>QUADRO DE DISTRIBUICAO DE ENERGIA DE EMBUTIR, BARRAMENTO TRIFASICO 225A, CAPACIDADE PARA 70 MODULOS DIN DA CEMAR OU SIMILAR - FORNECIMENTO E INSTALACAO</v>
          </cell>
          <cell r="C667" t="str">
            <v>UN</v>
          </cell>
          <cell r="D667">
            <v>1619.57</v>
          </cell>
          <cell r="E667">
            <v>405.68</v>
          </cell>
          <cell r="F667">
            <v>2025.25</v>
          </cell>
          <cell r="H667" t="str">
            <v>UN</v>
          </cell>
          <cell r="I667">
            <v>1619.57</v>
          </cell>
          <cell r="J667">
            <v>374.48</v>
          </cell>
          <cell r="K667">
            <v>1994.05</v>
          </cell>
        </row>
        <row r="668">
          <cell r="A668">
            <v>1201005018</v>
          </cell>
          <cell r="B668" t="str">
            <v>QUADRO DE DISTRIBUICAO DE ENERGIA DE EMBUTIR, BARRAMENTO TRIFASICO DE 225A, CAPACIDADE PARA 56 MODULOS DIN DA CEMAR OU SIMILAR - FORNECIMENTO E INSTALACAO</v>
          </cell>
          <cell r="C668" t="str">
            <v>UN</v>
          </cell>
          <cell r="D668">
            <v>1315.23</v>
          </cell>
          <cell r="E668">
            <v>304.26</v>
          </cell>
          <cell r="F668">
            <v>1619.49</v>
          </cell>
          <cell r="H668" t="str">
            <v>UN</v>
          </cell>
          <cell r="I668">
            <v>1315.23</v>
          </cell>
          <cell r="J668">
            <v>280.86</v>
          </cell>
          <cell r="K668">
            <v>1596.09</v>
          </cell>
        </row>
        <row r="669">
          <cell r="A669">
            <v>1201005032</v>
          </cell>
          <cell r="B669" t="str">
            <v>CAIXA PARA MONTAGEM DE QUADRO CE (40 X 30 X 20)CM, CEMAR OU SIMILAR</v>
          </cell>
          <cell r="C669" t="str">
            <v>UN</v>
          </cell>
          <cell r="D669">
            <v>319.19</v>
          </cell>
          <cell r="E669">
            <v>20.28</v>
          </cell>
          <cell r="F669">
            <v>339.47</v>
          </cell>
          <cell r="H669" t="str">
            <v>UN</v>
          </cell>
          <cell r="I669">
            <v>319.19</v>
          </cell>
          <cell r="J669">
            <v>18.72</v>
          </cell>
          <cell r="K669">
            <v>337.91</v>
          </cell>
        </row>
        <row r="670">
          <cell r="A670">
            <v>1201005037</v>
          </cell>
          <cell r="B670" t="str">
            <v>SINAPI - 93654 - DISJUNTOR MONOPOLAR TIPO DIN, CORRENTE NOMINAL DE 16A - FORNECIMENTO E INSTALACAO. AF_10/2020</v>
          </cell>
          <cell r="C670" t="str">
            <v>UN</v>
          </cell>
          <cell r="F670">
            <v>12.57</v>
          </cell>
          <cell r="H670" t="str">
            <v>UN</v>
          </cell>
          <cell r="K670">
            <v>12.38</v>
          </cell>
        </row>
        <row r="671">
          <cell r="A671">
            <v>1201005038</v>
          </cell>
          <cell r="B671" t="str">
            <v>SINAPI - 93655 - DISJUNTOR MONOPOLAR TIPO DIN, CORRENTE NOMINAL DE 20A - FORNECIMENTO E INSTALACAO. AF_10/2020</v>
          </cell>
          <cell r="C671" t="str">
            <v>UN</v>
          </cell>
          <cell r="F671">
            <v>13.87</v>
          </cell>
          <cell r="H671" t="str">
            <v>UN</v>
          </cell>
          <cell r="K671">
            <v>13.62</v>
          </cell>
        </row>
        <row r="672">
          <cell r="A672">
            <v>1201005039</v>
          </cell>
          <cell r="B672" t="str">
            <v>SINAPI - 93656 - DISJUNTOR MONOPOLAR TIPO DIN, CORRENTE NOMINAL DE 25A - FORNECIMENTO E INSTALACAO. AF_10/2020</v>
          </cell>
          <cell r="C672" t="str">
            <v>UN</v>
          </cell>
          <cell r="F672">
            <v>13.87</v>
          </cell>
          <cell r="H672" t="str">
            <v>UN</v>
          </cell>
          <cell r="K672">
            <v>13.62</v>
          </cell>
        </row>
        <row r="673">
          <cell r="A673">
            <v>1201005040</v>
          </cell>
          <cell r="B673" t="str">
            <v>SINAPI - 101890 - DISJUNTOR MONOPOLAR TIPO NEMA, CORRENTE NOMINAL DE 10 ATE 30A - FORNECIMENTO E INSTALACAO. AF_10/2020</v>
          </cell>
          <cell r="C673" t="str">
            <v>UN</v>
          </cell>
          <cell r="F673">
            <v>16.52</v>
          </cell>
          <cell r="H673" t="str">
            <v>UN</v>
          </cell>
          <cell r="K673">
            <v>16.27</v>
          </cell>
        </row>
        <row r="674">
          <cell r="A674">
            <v>1201005056</v>
          </cell>
          <cell r="B674" t="str">
            <v>SINAPI - 93661 - DISJUNTOR BIPOLAR TIPO DIN, CORRENTE NOMINAL DE 16A - FORNECIMENTO E INSTALACAO. AF_10/2020</v>
          </cell>
          <cell r="C674" t="str">
            <v>UN</v>
          </cell>
          <cell r="F674">
            <v>58.6</v>
          </cell>
          <cell r="H674" t="str">
            <v>UN</v>
          </cell>
          <cell r="K674">
            <v>58.23</v>
          </cell>
        </row>
        <row r="675">
          <cell r="A675">
            <v>1201005057</v>
          </cell>
          <cell r="B675" t="str">
            <v>SINAPI - 93662 - DISJUNTOR BIPOLAR TIPO DIN, CORRENTE NOMINAL DE 20A - FORNECIMENTO E INSTALACAO. AF_10/2020</v>
          </cell>
          <cell r="C675" t="str">
            <v>UN</v>
          </cell>
          <cell r="F675">
            <v>61.21</v>
          </cell>
          <cell r="H675" t="str">
            <v>UN</v>
          </cell>
          <cell r="K675">
            <v>60.7</v>
          </cell>
        </row>
        <row r="676">
          <cell r="A676">
            <v>1201005058</v>
          </cell>
          <cell r="B676" t="str">
            <v>SINAPI - 93663 - DISJUNTOR BIPOLAR TIPO DIN, CORRENTE NOMINAL DE 25A - FORNECIMENTO E INSTALACAO. AF_10/2020</v>
          </cell>
          <cell r="C676" t="str">
            <v>UN</v>
          </cell>
          <cell r="F676">
            <v>61.21</v>
          </cell>
          <cell r="H676" t="str">
            <v>UN</v>
          </cell>
          <cell r="K676">
            <v>60.7</v>
          </cell>
        </row>
        <row r="677">
          <cell r="A677">
            <v>1201005059</v>
          </cell>
          <cell r="B677" t="str">
            <v>SINAPI - 93664 - DISJUNTOR BIPOLAR TIPO DIN, CORRENTE NOMINAL DE 32A - FORNECIMENTO E INSTALACAO. AF_10/2020</v>
          </cell>
          <cell r="C677" t="str">
            <v>UN</v>
          </cell>
          <cell r="F677">
            <v>64.33</v>
          </cell>
          <cell r="H677" t="str">
            <v>UN</v>
          </cell>
          <cell r="K677">
            <v>63.63</v>
          </cell>
        </row>
        <row r="678">
          <cell r="A678">
            <v>1201005060</v>
          </cell>
          <cell r="B678" t="str">
            <v>SINAPI - 101892 - DISJUNTOR BIPOLAR TIPO NEMA, CORRENTE NOMINAL DE 10 ATE 50A - FORNECIMENTO E INSTALACAO. AF_10/2020</v>
          </cell>
          <cell r="C678" t="str">
            <v>UN</v>
          </cell>
          <cell r="F678">
            <v>72.31</v>
          </cell>
          <cell r="H678" t="str">
            <v>UN</v>
          </cell>
          <cell r="K678">
            <v>71.8</v>
          </cell>
        </row>
        <row r="679">
          <cell r="A679">
            <v>1201005078</v>
          </cell>
          <cell r="B679" t="str">
            <v>DISJUNTOR TIPO NEMA, BIPOLAR 60 ATE 100A, TENSAO MAXIMA 415 V - FORNECIMENTO E INSTALACAO</v>
          </cell>
          <cell r="C679" t="str">
            <v>UN</v>
          </cell>
          <cell r="D679">
            <v>95.84</v>
          </cell>
          <cell r="E679">
            <v>4.3499999999999996</v>
          </cell>
          <cell r="F679">
            <v>100.19</v>
          </cell>
          <cell r="H679" t="str">
            <v>UN</v>
          </cell>
          <cell r="I679">
            <v>95.84</v>
          </cell>
          <cell r="J679">
            <v>4</v>
          </cell>
          <cell r="K679">
            <v>99.84</v>
          </cell>
        </row>
        <row r="680">
          <cell r="A680">
            <v>1201005083</v>
          </cell>
          <cell r="B680" t="str">
            <v>SINAPI - 93672 - DISJUNTOR TRIPOLAR TIPO DIN, CORRENTE NOMINAL DE 40A - FORNECIMENTO E INSTALACAO. AF_10/2020</v>
          </cell>
          <cell r="C680" t="str">
            <v>UN</v>
          </cell>
          <cell r="F680">
            <v>89.57</v>
          </cell>
          <cell r="H680" t="str">
            <v>UN</v>
          </cell>
          <cell r="K680">
            <v>87.99</v>
          </cell>
        </row>
        <row r="681">
          <cell r="A681">
            <v>1201005084</v>
          </cell>
          <cell r="B681" t="str">
            <v>SINAPI - 93668 - DISJUNTOR TRIPOLAR TIPO DIN, CORRENTE NOMINAL DE 16A - FORNECIMENTO E INSTALACAO. AF_10/2020</v>
          </cell>
          <cell r="C681" t="str">
            <v>UN</v>
          </cell>
          <cell r="F681">
            <v>73.78</v>
          </cell>
          <cell r="H681" t="str">
            <v>UN</v>
          </cell>
          <cell r="K681">
            <v>73.22</v>
          </cell>
        </row>
        <row r="682">
          <cell r="A682">
            <v>1201005085</v>
          </cell>
          <cell r="B682" t="str">
            <v>SINAPI - 93669 - DISJUNTOR TRIPOLAR TIPO DIN, CORRENTE NOMINAL DE 20A - FORNECIMENTO E INSTALACAO. AF_10/2020</v>
          </cell>
          <cell r="C682" t="str">
            <v>UN</v>
          </cell>
          <cell r="F682">
            <v>77.7</v>
          </cell>
          <cell r="H682" t="str">
            <v>UN</v>
          </cell>
          <cell r="K682">
            <v>76.930000000000007</v>
          </cell>
        </row>
        <row r="683">
          <cell r="A683">
            <v>1201005086</v>
          </cell>
          <cell r="B683" t="str">
            <v>SINAPI - 93670 - DISJUNTOR TRIPOLAR TIPO DIN, CORRENTE NOMINAL DE 25A - FORNECIMENTO E INSTALACAO. AF_10/2020</v>
          </cell>
          <cell r="C683" t="str">
            <v>UN</v>
          </cell>
          <cell r="F683">
            <v>77.7</v>
          </cell>
          <cell r="H683" t="str">
            <v>UN</v>
          </cell>
          <cell r="K683">
            <v>76.930000000000007</v>
          </cell>
        </row>
        <row r="684">
          <cell r="A684">
            <v>1201005087</v>
          </cell>
          <cell r="B684" t="str">
            <v>SINAPI - 93673 - DISJUNTOR TRIPOLAR TIPO DIN, CORRENTE NOMINAL DE 50A - FORNECIMENTO E INSTALACAO. AF_10/2020</v>
          </cell>
          <cell r="C684" t="str">
            <v>UN</v>
          </cell>
          <cell r="F684">
            <v>98.9</v>
          </cell>
          <cell r="H684" t="str">
            <v>UN</v>
          </cell>
          <cell r="K684">
            <v>96.68</v>
          </cell>
        </row>
        <row r="685">
          <cell r="A685">
            <v>1201005088</v>
          </cell>
          <cell r="B685" t="str">
            <v>DISJUNTOR NORMA DIN CURVA C 3P (TRIPOLAR) DE 70A STECK, SIEMENS OU SIMILAR</v>
          </cell>
          <cell r="C685" t="str">
            <v>UN</v>
          </cell>
          <cell r="D685">
            <v>99.34</v>
          </cell>
          <cell r="E685">
            <v>45.63</v>
          </cell>
          <cell r="F685">
            <v>144.97</v>
          </cell>
          <cell r="H685" t="str">
            <v>UN</v>
          </cell>
          <cell r="I685">
            <v>99.34</v>
          </cell>
          <cell r="J685">
            <v>42.12</v>
          </cell>
          <cell r="K685">
            <v>141.46</v>
          </cell>
        </row>
        <row r="686">
          <cell r="A686">
            <v>1201005089</v>
          </cell>
          <cell r="B686" t="str">
            <v>DISJUNTOR NORMA DIN CURVA C 3P (TRIPOLAR) DE 80A A 100A STECK, SIEMENS OU SIMILAR</v>
          </cell>
          <cell r="C686" t="str">
            <v>UN</v>
          </cell>
          <cell r="D686">
            <v>216.09</v>
          </cell>
          <cell r="E686">
            <v>45.63</v>
          </cell>
          <cell r="F686">
            <v>261.72000000000003</v>
          </cell>
          <cell r="H686" t="str">
            <v>UN</v>
          </cell>
          <cell r="I686">
            <v>216.09</v>
          </cell>
          <cell r="J686">
            <v>42.12</v>
          </cell>
          <cell r="K686">
            <v>258.20999999999998</v>
          </cell>
        </row>
        <row r="687">
          <cell r="A687">
            <v>1201005090</v>
          </cell>
          <cell r="B687" t="str">
            <v>SINAPI - 101893 - DISJUNTOR TRIPOLAR TIPO NEMA, CORRENTE NOMINAL DE 10 ATE 50A - FORNECIMENTO E INSTALACAO. AF_10/2020</v>
          </cell>
          <cell r="C687" t="str">
            <v>UN</v>
          </cell>
          <cell r="F687">
            <v>92.68</v>
          </cell>
          <cell r="H687" t="str">
            <v>UN</v>
          </cell>
          <cell r="K687">
            <v>91.91</v>
          </cell>
        </row>
        <row r="688">
          <cell r="A688">
            <v>1201005098</v>
          </cell>
          <cell r="B688" t="str">
            <v>SINAPI - 101894 - DISJUNTOR TRIPOLAR TIPO NEMA, CORRENTE NOMINAL DE 60 ATE 100A - FORNECIMENTO E INSTALACAO. AF_10/2020</v>
          </cell>
          <cell r="C688" t="str">
            <v>UN</v>
          </cell>
          <cell r="F688">
            <v>159.43</v>
          </cell>
          <cell r="H688" t="str">
            <v>UN</v>
          </cell>
          <cell r="K688">
            <v>156.37</v>
          </cell>
        </row>
        <row r="689">
          <cell r="A689">
            <v>1201005120</v>
          </cell>
          <cell r="B689" t="str">
            <v>SINAPI - 101895 - DISJUNTOR TERMOMAGNETICO TRIPOLAR, CORRENTE NOMINAL DE 125A - FORNECIMENTO E INSTALACAO. AF_10/2020</v>
          </cell>
          <cell r="C689" t="str">
            <v>UN</v>
          </cell>
          <cell r="F689">
            <v>429.92</v>
          </cell>
          <cell r="H689" t="str">
            <v>UN</v>
          </cell>
          <cell r="K689">
            <v>424.75</v>
          </cell>
        </row>
        <row r="690">
          <cell r="A690">
            <v>1201005122</v>
          </cell>
          <cell r="B690" t="str">
            <v>SINAPI - 101896 - DISJUNTOR TERMOMAGNETICO TRIPOLAR, CORRENTE NOMINAL DE 200A - FORNECIMENTO E INSTALACAO. AF_10/2020</v>
          </cell>
          <cell r="C690" t="str">
            <v>UN</v>
          </cell>
          <cell r="F690">
            <v>643.66</v>
          </cell>
          <cell r="H690" t="str">
            <v>UN</v>
          </cell>
          <cell r="K690">
            <v>638.49</v>
          </cell>
        </row>
        <row r="691">
          <cell r="A691">
            <v>1201005126</v>
          </cell>
          <cell r="B691" t="str">
            <v>SINAPI - 101897 - DISJUNTOR TERMOMAGNETICO TRIPOLAR, CORRENTE NOMINAL DE 250A - FORNECIMENTO E INSTALACAO. AF_10/2020</v>
          </cell>
          <cell r="C691" t="str">
            <v>UN</v>
          </cell>
          <cell r="F691">
            <v>1024.6199999999999</v>
          </cell>
          <cell r="H691" t="str">
            <v>UN</v>
          </cell>
          <cell r="K691">
            <v>1019.45</v>
          </cell>
        </row>
        <row r="692">
          <cell r="A692">
            <v>1201005128</v>
          </cell>
          <cell r="B692" t="str">
            <v>SINAPI - 101898 - DISJUNTOR TERMOMAGNETICO TRIPOLAR, CORRENTE NOMINAL DE 400A - FORNECIMENTO E INSTALACAO. AF_10/2020</v>
          </cell>
          <cell r="C692" t="str">
            <v>UN</v>
          </cell>
          <cell r="F692">
            <v>1366.71</v>
          </cell>
          <cell r="H692" t="str">
            <v>UN</v>
          </cell>
          <cell r="K692">
            <v>1361.54</v>
          </cell>
        </row>
        <row r="693">
          <cell r="A693">
            <v>1201005130</v>
          </cell>
          <cell r="B693" t="str">
            <v>SINAPI - 101899 - DISJUNTOR TERMOMAGNETICO TRIPOLAR, CORRENTE NOMINAL DE 600A - FORNECIMENTO E INSTALACAO. AF_10/2020</v>
          </cell>
          <cell r="C693" t="str">
            <v>UN</v>
          </cell>
          <cell r="F693">
            <v>2180.4</v>
          </cell>
          <cell r="H693" t="str">
            <v>UN</v>
          </cell>
          <cell r="K693">
            <v>2175.23</v>
          </cell>
        </row>
        <row r="694">
          <cell r="A694">
            <v>1201005132</v>
          </cell>
          <cell r="B694" t="str">
            <v>DISPOSITIVO DPS CLASSE II, 1 POLO, TENSAO MAXIMA DE 175 V, CORRENTE MAXIMA DE *20* KA (TIPO AC)</v>
          </cell>
          <cell r="C694" t="str">
            <v>UN</v>
          </cell>
          <cell r="D694">
            <v>67.08</v>
          </cell>
          <cell r="E694">
            <v>12.67</v>
          </cell>
          <cell r="F694">
            <v>79.75</v>
          </cell>
          <cell r="H694" t="str">
            <v>UN</v>
          </cell>
          <cell r="I694">
            <v>67.08</v>
          </cell>
          <cell r="J694">
            <v>11.7</v>
          </cell>
          <cell r="K694">
            <v>78.78</v>
          </cell>
        </row>
        <row r="695">
          <cell r="A695">
            <v>1201005135</v>
          </cell>
          <cell r="B695" t="str">
            <v>DISPOSITIVO DPS, CLASSE II, 1 POLO, TENSAO MAXIMA DE 175 V, CORRENTE MAXIMA DE *45* KA (TIPO AC) - FORNECIMENTO E INSTALACAO</v>
          </cell>
          <cell r="C695" t="str">
            <v>UN</v>
          </cell>
          <cell r="D695">
            <v>96.53</v>
          </cell>
          <cell r="E695">
            <v>17.739999999999998</v>
          </cell>
          <cell r="F695">
            <v>114.27</v>
          </cell>
          <cell r="H695" t="str">
            <v>UN</v>
          </cell>
          <cell r="I695">
            <v>96.53</v>
          </cell>
          <cell r="J695">
            <v>16.37</v>
          </cell>
          <cell r="K695">
            <v>112.9</v>
          </cell>
        </row>
        <row r="696">
          <cell r="A696">
            <v>1201005138</v>
          </cell>
          <cell r="B696" t="str">
            <v>DISPOSITIVO DPS, CLASSE II, 1 POLO, TENSAO MAXIMA DE 275 V, CORRENTE MAXIMA DE *20* KA (TIPO AC) - FORNECIMENTO E INSTALACAO</v>
          </cell>
          <cell r="C696" t="str">
            <v>UN</v>
          </cell>
          <cell r="D696">
            <v>69.89</v>
          </cell>
          <cell r="E696">
            <v>15.2</v>
          </cell>
          <cell r="F696">
            <v>85.09</v>
          </cell>
          <cell r="H696" t="str">
            <v>UN</v>
          </cell>
          <cell r="I696">
            <v>69.89</v>
          </cell>
          <cell r="J696">
            <v>14.03</v>
          </cell>
          <cell r="K696">
            <v>83.92</v>
          </cell>
        </row>
        <row r="697">
          <cell r="A697">
            <v>1201005141</v>
          </cell>
          <cell r="B697" t="str">
            <v>DISPOSITIVO DPS, CLASSE II, 1 POLO, TENSAO MAXIMA DE 275 V, CORRENTE MAXIMA DE *45* KA (TIPO AC) - FORNECIMENTO E INSTALACAO</v>
          </cell>
          <cell r="C697" t="str">
            <v>UN</v>
          </cell>
          <cell r="D697">
            <v>103.2</v>
          </cell>
          <cell r="E697">
            <v>20.28</v>
          </cell>
          <cell r="F697">
            <v>123.48</v>
          </cell>
          <cell r="H697" t="str">
            <v>UN</v>
          </cell>
          <cell r="I697">
            <v>103.2</v>
          </cell>
          <cell r="J697">
            <v>18.72</v>
          </cell>
          <cell r="K697">
            <v>121.92</v>
          </cell>
        </row>
        <row r="698">
          <cell r="A698">
            <v>1201005155</v>
          </cell>
          <cell r="B698" t="str">
            <v>DISPOSITIVO DR, 2 POLOS, SENSIBILIDADE DE 30 MA, CORRENTE DE 25 A, TIPO AC - FORNECIMENTO E INSTALACAO</v>
          </cell>
          <cell r="C698" t="str">
            <v>UN</v>
          </cell>
          <cell r="D698">
            <v>138.03</v>
          </cell>
          <cell r="E698">
            <v>6.71</v>
          </cell>
          <cell r="F698">
            <v>144.74</v>
          </cell>
          <cell r="H698" t="str">
            <v>UN</v>
          </cell>
          <cell r="I698">
            <v>138.03</v>
          </cell>
          <cell r="J698">
            <v>6.2</v>
          </cell>
          <cell r="K698">
            <v>144.22999999999999</v>
          </cell>
        </row>
        <row r="699">
          <cell r="A699">
            <v>1201005157</v>
          </cell>
          <cell r="B699" t="str">
            <v>DISPOSITIVO DR, 2 POLOS, SENSIBILIDADE DE 30 MA, CORRENTE DE 40 A, TIPO AC - FORNECIMENTO E INSTALACAO</v>
          </cell>
          <cell r="C699" t="str">
            <v>UN</v>
          </cell>
          <cell r="D699">
            <v>140.47999999999999</v>
          </cell>
          <cell r="E699">
            <v>8.06</v>
          </cell>
          <cell r="F699">
            <v>148.54</v>
          </cell>
          <cell r="H699" t="str">
            <v>UN</v>
          </cell>
          <cell r="I699">
            <v>140.47999999999999</v>
          </cell>
          <cell r="J699">
            <v>7.44</v>
          </cell>
          <cell r="K699">
            <v>147.91999999999999</v>
          </cell>
        </row>
        <row r="700">
          <cell r="A700">
            <v>1201005165</v>
          </cell>
          <cell r="B700" t="str">
            <v>DISPOSITIVO DR, 4 POLOS, SENSIBILIDADE DE 30MA, CORRENTE DE 25 A, TIPO AC - FORNECIMENTO E INSTALACAO</v>
          </cell>
          <cell r="C700" t="str">
            <v>UN</v>
          </cell>
          <cell r="D700">
            <v>157.26</v>
          </cell>
          <cell r="E700">
            <v>10.07</v>
          </cell>
          <cell r="F700">
            <v>167.33</v>
          </cell>
          <cell r="H700" t="str">
            <v>UN</v>
          </cell>
          <cell r="I700">
            <v>157.26</v>
          </cell>
          <cell r="J700">
            <v>9.3000000000000007</v>
          </cell>
          <cell r="K700">
            <v>166.56</v>
          </cell>
        </row>
        <row r="701">
          <cell r="A701">
            <v>1201005168</v>
          </cell>
          <cell r="B701" t="str">
            <v>DISPOSITIVO DR, 4 POLOS, SENSIBILIDADE DE 30MA, CORRENTE DE 40 A, TIPO AC - FORNECIMENTO E INSTALACAO</v>
          </cell>
          <cell r="C701" t="str">
            <v>UN</v>
          </cell>
          <cell r="D701">
            <v>157.38</v>
          </cell>
          <cell r="E701">
            <v>20.56</v>
          </cell>
          <cell r="F701">
            <v>177.94</v>
          </cell>
          <cell r="H701" t="str">
            <v>UN</v>
          </cell>
          <cell r="I701">
            <v>157.38</v>
          </cell>
          <cell r="J701">
            <v>18.98</v>
          </cell>
          <cell r="K701">
            <v>176.36</v>
          </cell>
        </row>
        <row r="702">
          <cell r="A702">
            <v>1201005171</v>
          </cell>
          <cell r="B702" t="str">
            <v>DISPOSITIVO DR, 4 POLOS, SENSIBILIDADE DE 30MA, CORRENTE DE 63 A, TIPO AC - FORNECIMENTO E INSTALACAO</v>
          </cell>
          <cell r="C702" t="str">
            <v>UN</v>
          </cell>
          <cell r="D702">
            <v>171.57</v>
          </cell>
          <cell r="E702">
            <v>28.78</v>
          </cell>
          <cell r="F702">
            <v>200.35</v>
          </cell>
          <cell r="H702" t="str">
            <v>UN</v>
          </cell>
          <cell r="I702">
            <v>171.57</v>
          </cell>
          <cell r="J702">
            <v>26.56</v>
          </cell>
          <cell r="K702">
            <v>198.13</v>
          </cell>
        </row>
        <row r="703">
          <cell r="A703">
            <v>1201005174</v>
          </cell>
          <cell r="B703" t="str">
            <v>DISPOSITIVO DR, 4 POLOS, SENSIBILIDADE DE 30MA, CORRENTE DE 80 A, TIPO AC - FORNECIMENTO E INSTALACAO</v>
          </cell>
          <cell r="C703" t="str">
            <v>UN</v>
          </cell>
          <cell r="D703">
            <v>320.14999999999998</v>
          </cell>
          <cell r="E703">
            <v>28.78</v>
          </cell>
          <cell r="F703">
            <v>348.93</v>
          </cell>
          <cell r="H703" t="str">
            <v>UN</v>
          </cell>
          <cell r="I703">
            <v>320.14999999999998</v>
          </cell>
          <cell r="J703">
            <v>26.56</v>
          </cell>
          <cell r="K703">
            <v>346.71</v>
          </cell>
        </row>
        <row r="704">
          <cell r="A704">
            <v>1201005177</v>
          </cell>
          <cell r="B704" t="str">
            <v>DISPOSITIVO DR, 4 POLOS, SENSIBILIDADE DE 30MA, CORRENTE DE 100 A, TIPO AC - FORNECIMENTO E INSTALACAO</v>
          </cell>
          <cell r="C704" t="str">
            <v>UN</v>
          </cell>
          <cell r="D704">
            <v>317.81</v>
          </cell>
          <cell r="E704">
            <v>39.700000000000003</v>
          </cell>
          <cell r="F704">
            <v>357.51</v>
          </cell>
          <cell r="H704" t="str">
            <v>UN</v>
          </cell>
          <cell r="I704">
            <v>317.81</v>
          </cell>
          <cell r="J704">
            <v>36.64</v>
          </cell>
          <cell r="K704">
            <v>354.45</v>
          </cell>
        </row>
        <row r="705">
          <cell r="A705">
            <v>1201005190</v>
          </cell>
          <cell r="B705" t="str">
            <v>CONTATOR TRIPOLAR, CORRENTE DE 25 A, TENSAO NOMINAL DE 500 V - FORNECIMENTO E INSTALACAO</v>
          </cell>
          <cell r="C705" t="str">
            <v>UN</v>
          </cell>
          <cell r="D705">
            <v>273.43</v>
          </cell>
          <cell r="E705">
            <v>11.45</v>
          </cell>
          <cell r="F705">
            <v>284.88</v>
          </cell>
          <cell r="H705" t="str">
            <v>UN</v>
          </cell>
          <cell r="I705">
            <v>273.43</v>
          </cell>
          <cell r="J705">
            <v>10.56</v>
          </cell>
          <cell r="K705">
            <v>283.99</v>
          </cell>
        </row>
        <row r="706">
          <cell r="A706">
            <v>1201005192</v>
          </cell>
          <cell r="B706" t="str">
            <v>CONTATOR TRIPOLAR, CORRENTE DE 32 A, TENSAO NOMINAL DE 500 V - FORNECIMENTO E INSTALACAO</v>
          </cell>
          <cell r="C706" t="str">
            <v>UN</v>
          </cell>
          <cell r="D706">
            <v>420.62</v>
          </cell>
          <cell r="E706">
            <v>17.309999999999999</v>
          </cell>
          <cell r="F706">
            <v>437.93</v>
          </cell>
          <cell r="H706" t="str">
            <v>UN</v>
          </cell>
          <cell r="I706">
            <v>420.62</v>
          </cell>
          <cell r="J706">
            <v>15.98</v>
          </cell>
          <cell r="K706">
            <v>436.6</v>
          </cell>
        </row>
        <row r="707">
          <cell r="A707">
            <v>1201005200</v>
          </cell>
          <cell r="B707" t="str">
            <v>INTERRUPTOR DE TECLA TRIPOLAR DE 30A CS-101 - SEM CAIXA (BOTOEIRA BLINDADA), TIPO LIGA-DESLIGA DA MARGIRUS</v>
          </cell>
          <cell r="C707" t="str">
            <v>UN</v>
          </cell>
          <cell r="D707">
            <v>51.03</v>
          </cell>
          <cell r="E707">
            <v>15.2</v>
          </cell>
          <cell r="F707">
            <v>66.23</v>
          </cell>
          <cell r="H707" t="str">
            <v>UN</v>
          </cell>
          <cell r="I707">
            <v>51.03</v>
          </cell>
          <cell r="J707">
            <v>14.03</v>
          </cell>
          <cell r="K707">
            <v>65.06</v>
          </cell>
        </row>
        <row r="708">
          <cell r="A708">
            <v>1201005300</v>
          </cell>
          <cell r="B708" t="str">
            <v>CHAVE DE ALAVANCA METALICA TRIPOLAR, REF. 14323, DA MARGIRUS OU SIMILAR</v>
          </cell>
          <cell r="C708" t="str">
            <v>UN</v>
          </cell>
          <cell r="D708">
            <v>76.489999999999995</v>
          </cell>
          <cell r="E708">
            <v>18.760000000000002</v>
          </cell>
          <cell r="F708">
            <v>95.25</v>
          </cell>
          <cell r="H708" t="str">
            <v>UN</v>
          </cell>
          <cell r="I708">
            <v>76.489999999999995</v>
          </cell>
          <cell r="J708">
            <v>17.309999999999999</v>
          </cell>
          <cell r="K708">
            <v>93.8</v>
          </cell>
        </row>
        <row r="709">
          <cell r="A709">
            <v>1201005302</v>
          </cell>
          <cell r="B709" t="str">
            <v>CHAVE DE ALAVANCA MONOPOLAR, REF.14123 DA MARGIRUS OU SIMILAR</v>
          </cell>
          <cell r="C709" t="str">
            <v>UN</v>
          </cell>
          <cell r="D709">
            <v>43.31</v>
          </cell>
          <cell r="E709">
            <v>10.64</v>
          </cell>
          <cell r="F709">
            <v>53.95</v>
          </cell>
          <cell r="H709" t="str">
            <v>UN</v>
          </cell>
          <cell r="I709">
            <v>43.31</v>
          </cell>
          <cell r="J709">
            <v>9.82</v>
          </cell>
          <cell r="K709">
            <v>53.13</v>
          </cell>
        </row>
        <row r="710">
          <cell r="A710">
            <v>1201005304</v>
          </cell>
          <cell r="B710" t="str">
            <v>CHAVE DE ALAVANCA METALICA INVERSORA (VENTILADOR), REF. 14103 DA MARGIRUS OU SIMILAR</v>
          </cell>
          <cell r="C710" t="str">
            <v>UN</v>
          </cell>
          <cell r="D710">
            <v>57.69</v>
          </cell>
          <cell r="E710">
            <v>18.760000000000002</v>
          </cell>
          <cell r="F710">
            <v>76.45</v>
          </cell>
          <cell r="H710" t="str">
            <v>UN</v>
          </cell>
          <cell r="I710">
            <v>57.69</v>
          </cell>
          <cell r="J710">
            <v>17.309999999999999</v>
          </cell>
          <cell r="K710">
            <v>75</v>
          </cell>
        </row>
        <row r="711">
          <cell r="A711">
            <v>1201005320</v>
          </cell>
          <cell r="B711" t="str">
            <v>CHAVE BLINDADA COM ALAVANCA FRONTAL, CONFORME NORMA ABNT-NEMA 1, FABRICACAO BEGHIM OU SIMILAR,  NA(S) ESPECIFICACAO(OES):- 250 A</v>
          </cell>
          <cell r="C711" t="str">
            <v>UN</v>
          </cell>
          <cell r="D711">
            <v>2665.62</v>
          </cell>
          <cell r="E711">
            <v>106.48</v>
          </cell>
          <cell r="F711">
            <v>2772.1</v>
          </cell>
          <cell r="H711" t="str">
            <v>UN</v>
          </cell>
          <cell r="I711">
            <v>2665.62</v>
          </cell>
          <cell r="J711">
            <v>98.29</v>
          </cell>
          <cell r="K711">
            <v>2763.91</v>
          </cell>
        </row>
        <row r="712">
          <cell r="A712">
            <v>1201005330</v>
          </cell>
          <cell r="B712" t="str">
            <v>- 400 A</v>
          </cell>
          <cell r="C712" t="str">
            <v>UN</v>
          </cell>
          <cell r="D712">
            <v>3133.96</v>
          </cell>
          <cell r="E712">
            <v>106.48</v>
          </cell>
          <cell r="F712">
            <v>3240.44</v>
          </cell>
          <cell r="H712" t="str">
            <v>UN</v>
          </cell>
          <cell r="I712">
            <v>3133.96</v>
          </cell>
          <cell r="J712">
            <v>98.29</v>
          </cell>
          <cell r="K712">
            <v>3232.25</v>
          </cell>
        </row>
        <row r="713">
          <cell r="A713">
            <v>1201005340</v>
          </cell>
          <cell r="B713" t="str">
            <v>- 600 A</v>
          </cell>
          <cell r="C713" t="str">
            <v>UN</v>
          </cell>
          <cell r="D713">
            <v>5755.03</v>
          </cell>
          <cell r="E713">
            <v>106.48</v>
          </cell>
          <cell r="F713">
            <v>5861.51</v>
          </cell>
          <cell r="H713" t="str">
            <v>UN</v>
          </cell>
          <cell r="I713">
            <v>5755.03</v>
          </cell>
          <cell r="J713">
            <v>98.29</v>
          </cell>
          <cell r="K713">
            <v>5853.32</v>
          </cell>
        </row>
        <row r="714">
          <cell r="A714">
            <v>1201005345</v>
          </cell>
          <cell r="B714" t="str">
            <v>CAIXA DE PASSAGEM METALICA DE SOBREPOR COM TAMPA PARAFUSADA, DIMENSOES 15 X 15 X 10 CM - FORNECIMENTO E INSTALACAO</v>
          </cell>
          <cell r="C714" t="str">
            <v>UN</v>
          </cell>
          <cell r="D714">
            <v>18.760000000000002</v>
          </cell>
          <cell r="E714">
            <v>15.2</v>
          </cell>
          <cell r="F714">
            <v>33.96</v>
          </cell>
          <cell r="H714" t="str">
            <v>UN</v>
          </cell>
          <cell r="I714">
            <v>18.760000000000002</v>
          </cell>
          <cell r="J714">
            <v>14.03</v>
          </cell>
          <cell r="K714">
            <v>32.79</v>
          </cell>
        </row>
        <row r="715">
          <cell r="A715">
            <v>1201005346</v>
          </cell>
          <cell r="B715" t="str">
            <v>CAIXA DE PASSAGEM METALICA DE SOBREPOR COM TAMPA PARAFUSADA, DIMENSOES 40 X 40 X 15 CM - FORNECIMENTO E INSTALACAO</v>
          </cell>
          <cell r="C715" t="str">
            <v>UN</v>
          </cell>
          <cell r="D715">
            <v>84.53</v>
          </cell>
          <cell r="E715">
            <v>15.2</v>
          </cell>
          <cell r="F715">
            <v>99.73</v>
          </cell>
          <cell r="H715" t="str">
            <v>UN</v>
          </cell>
          <cell r="I715">
            <v>84.53</v>
          </cell>
          <cell r="J715">
            <v>14.03</v>
          </cell>
          <cell r="K715">
            <v>98.56</v>
          </cell>
        </row>
        <row r="716">
          <cell r="A716">
            <v>1201005348</v>
          </cell>
          <cell r="B716" t="str">
            <v>CAIXA DE PASSAGEM METALICA DE SOBREPOR COM TAMPA PARAFUSADA, DIMENSOES 20 X 20 X 10 CM - FORNECIMENTO E INSTALACAO</v>
          </cell>
          <cell r="C716" t="str">
            <v>UN</v>
          </cell>
          <cell r="D716">
            <v>26.76</v>
          </cell>
          <cell r="E716">
            <v>15.2</v>
          </cell>
          <cell r="F716">
            <v>41.96</v>
          </cell>
          <cell r="H716" t="str">
            <v>UN</v>
          </cell>
          <cell r="I716">
            <v>26.76</v>
          </cell>
          <cell r="J716">
            <v>14.03</v>
          </cell>
          <cell r="K716">
            <v>40.79</v>
          </cell>
        </row>
        <row r="717">
          <cell r="A717">
            <v>1201005350</v>
          </cell>
          <cell r="B717" t="str">
            <v>CAIXA DE PASSAGEM METALICA DE SOBREPOR COM TAMPA PARAFUSADA, DIMENSOES 35 X 35 X 12 CM - FORNECIMENTO E INSTALACAO</v>
          </cell>
          <cell r="C717" t="str">
            <v>UN</v>
          </cell>
          <cell r="D717">
            <v>61.61</v>
          </cell>
          <cell r="E717">
            <v>15.2</v>
          </cell>
          <cell r="F717">
            <v>76.81</v>
          </cell>
          <cell r="H717" t="str">
            <v>UN</v>
          </cell>
          <cell r="I717">
            <v>61.61</v>
          </cell>
          <cell r="J717">
            <v>14.03</v>
          </cell>
          <cell r="K717">
            <v>75.64</v>
          </cell>
        </row>
        <row r="718">
          <cell r="A718">
            <v>1201005394</v>
          </cell>
          <cell r="B718" t="str">
            <v>CAIXA RETANGULAR 4" X 4", PVC, INSTALADA EM PAREDE - FORNECIMENTO E INSTALACAO</v>
          </cell>
          <cell r="C718" t="str">
            <v>UN</v>
          </cell>
          <cell r="D718">
            <v>4.3899999999999997</v>
          </cell>
          <cell r="E718">
            <v>15.25</v>
          </cell>
          <cell r="F718">
            <v>19.64</v>
          </cell>
          <cell r="H718" t="str">
            <v>UN</v>
          </cell>
          <cell r="I718">
            <v>4.37</v>
          </cell>
          <cell r="J718">
            <v>14.08</v>
          </cell>
          <cell r="K718">
            <v>18.45</v>
          </cell>
        </row>
        <row r="719">
          <cell r="A719">
            <v>1201005396</v>
          </cell>
          <cell r="B719" t="str">
            <v>CAIXA RETANGULAR 4" X 2", PVC, INSTALADA EM PAREDE - FORNECIMENTO E INSTALACAO</v>
          </cell>
          <cell r="C719" t="str">
            <v>UN</v>
          </cell>
          <cell r="D719">
            <v>2.4</v>
          </cell>
          <cell r="E719">
            <v>14.75</v>
          </cell>
          <cell r="F719">
            <v>17.149999999999999</v>
          </cell>
          <cell r="H719" t="str">
            <v>UN</v>
          </cell>
          <cell r="I719">
            <v>2.39</v>
          </cell>
          <cell r="J719">
            <v>13.61</v>
          </cell>
          <cell r="K719">
            <v>16</v>
          </cell>
        </row>
        <row r="720">
          <cell r="A720">
            <v>1201005398</v>
          </cell>
          <cell r="B720" t="str">
            <v>SINAPI - 92867 - CAIXA RETANGULAR 4" X 2" ALTA (2,00 M DO PISO), METALICA, INSTALADA EM PAREDE - FORNECIMENTO E INSTALACAO. AF_03/2023</v>
          </cell>
          <cell r="C720" t="str">
            <v>UN</v>
          </cell>
          <cell r="F720">
            <v>29.78</v>
          </cell>
          <cell r="H720" t="str">
            <v>UN</v>
          </cell>
          <cell r="K720">
            <v>27.63</v>
          </cell>
        </row>
        <row r="721">
          <cell r="A721">
            <v>1201005399</v>
          </cell>
          <cell r="B721" t="str">
            <v>SINAPI - 92868 - CAIXA RETANGULAR 4" X 2" MEDIA (1,30 M DO PISO), METALICA, INSTALADA EM PAREDE - FORNECIMENTO E INSTALACAO. AF_03/2023</v>
          </cell>
          <cell r="C721" t="str">
            <v>UN</v>
          </cell>
          <cell r="F721">
            <v>16.649999999999999</v>
          </cell>
          <cell r="H721" t="str">
            <v>UN</v>
          </cell>
          <cell r="K721">
            <v>15.5</v>
          </cell>
        </row>
        <row r="722">
          <cell r="A722">
            <v>1201005400</v>
          </cell>
          <cell r="B722" t="str">
            <v>SINAPI - 92869 - CAIXA RETANGULAR 4" X 2" BAIXA (0,30 M DO PISO), METALICA, INSTALADA EM PAREDE - FORNECIMENTO E INSTALACAO. AF_03/2023</v>
          </cell>
          <cell r="C722" t="str">
            <v>UN</v>
          </cell>
          <cell r="F722">
            <v>10.210000000000001</v>
          </cell>
          <cell r="H722" t="str">
            <v>UN</v>
          </cell>
          <cell r="K722">
            <v>9.56</v>
          </cell>
        </row>
        <row r="723">
          <cell r="A723">
            <v>1201005401</v>
          </cell>
          <cell r="B723" t="str">
            <v>SINAPI - 92870 - CAIXA RETANGULAR 4" X 4" ALTA (2,00 M DO PISO), METALICA, INSTALADA EM PAREDE - FORNECIMENTO E INSTALACAO. AF_03/2023</v>
          </cell>
          <cell r="C723" t="str">
            <v>UN</v>
          </cell>
          <cell r="F723">
            <v>32.4</v>
          </cell>
          <cell r="H723" t="str">
            <v>UN</v>
          </cell>
          <cell r="K723">
            <v>30.16</v>
          </cell>
        </row>
        <row r="724">
          <cell r="A724">
            <v>1201005402</v>
          </cell>
          <cell r="B724" t="str">
            <v>SINAPI - 92871 - CAIXA RETANGULAR 4" X 4" MEDIA (1,30 M DO PISO), METALICA, INSTALADA EM PAREDE - FORNECIMENTO E INSTALACAO. AF_03/2023</v>
          </cell>
          <cell r="C724" t="str">
            <v>UN</v>
          </cell>
          <cell r="F724">
            <v>18.809999999999999</v>
          </cell>
          <cell r="H724" t="str">
            <v>UN</v>
          </cell>
          <cell r="K724">
            <v>17.62</v>
          </cell>
        </row>
        <row r="725">
          <cell r="A725">
            <v>1201005403</v>
          </cell>
          <cell r="B725" t="str">
            <v>SINAPI - 92872 - CAIXA RETANGULAR 4" X 4" BAIXA (0,30 M DO PISO), METALICA, INSTALADA EM PAREDE - FORNECIMENTO E INSTALACAO. AF_03/2023</v>
          </cell>
          <cell r="C725" t="str">
            <v>UN</v>
          </cell>
          <cell r="F725">
            <v>12.12</v>
          </cell>
          <cell r="H725" t="str">
            <v>UN</v>
          </cell>
          <cell r="K725">
            <v>11.44</v>
          </cell>
        </row>
        <row r="726">
          <cell r="A726">
            <v>1201005404</v>
          </cell>
          <cell r="B726" t="str">
            <v>SINAPI - 92865 - CAIXA OCTOGONAL 4" X 4", METALICA, INSTALADA EM LAJE - FORNECIMENTO E INSTALACAO. AF_03/2023</v>
          </cell>
          <cell r="C726" t="str">
            <v>UN</v>
          </cell>
          <cell r="F726">
            <v>14.03</v>
          </cell>
          <cell r="H726" t="str">
            <v>UN</v>
          </cell>
          <cell r="K726">
            <v>13.16</v>
          </cell>
        </row>
        <row r="727">
          <cell r="A727">
            <v>1201005408</v>
          </cell>
          <cell r="B727" t="str">
            <v>SINAPI - 100560 - QUADRO DE DISTRIBUICAO PARA TELEFONE N.2, 20X20X12CM EM CHAPA METALICA, DE EMBUTIR, SEM ACESSORIOS, PADRAO TELEBRAS, FORNECIMENTO E INSTALACAO. AF_11/2019</v>
          </cell>
          <cell r="C727" t="str">
            <v>UN</v>
          </cell>
          <cell r="F727">
            <v>98.55</v>
          </cell>
          <cell r="H727" t="str">
            <v>UN</v>
          </cell>
          <cell r="K727">
            <v>95.05</v>
          </cell>
        </row>
        <row r="728">
          <cell r="A728">
            <v>1201005410</v>
          </cell>
          <cell r="B728" t="str">
            <v>SINAPI - 100561 - QUADRO DE DISTRIBUICAO PARA TELEFONE N.3, 40X40X12CM EM CHAPA METALICA, DE EMBUTIR, SEM ACESSORIOS, PADRAO TELEBRAS, FORNECIMENTO E INSTALACAO. AF_11/2019</v>
          </cell>
          <cell r="C728" t="str">
            <v>UN</v>
          </cell>
          <cell r="F728">
            <v>171.46</v>
          </cell>
          <cell r="H728" t="str">
            <v>UN</v>
          </cell>
          <cell r="K728">
            <v>167.45</v>
          </cell>
        </row>
        <row r="729">
          <cell r="A729">
            <v>1201005412</v>
          </cell>
          <cell r="B729" t="str">
            <v>SINAPI - 100562 - QUADRO DE DISTRIBUICAO PARA TELEFONE N.4, 60X60X12CM EM CHAPA METALICA, DE EMBUTIR, SEM ACESSORIOS, PADRAO TELEBRAS, FORNECIMENTO E INSTALACAO. AF_11/2019</v>
          </cell>
          <cell r="C729" t="str">
            <v>UN</v>
          </cell>
          <cell r="F729">
            <v>259.95</v>
          </cell>
          <cell r="H729" t="str">
            <v>UN</v>
          </cell>
          <cell r="K729">
            <v>255.4</v>
          </cell>
        </row>
        <row r="730">
          <cell r="A730">
            <v>1201005414</v>
          </cell>
          <cell r="B730" t="str">
            <v>SINAPI - 100557 - CAIXA DE PASSAGEM PARA TELEFONE 80X80X15CM (SOBREPOR) FORNECIMENTO E INSTALACAO. AF_11/2019</v>
          </cell>
          <cell r="C730" t="str">
            <v>UN</v>
          </cell>
          <cell r="F730">
            <v>402.98</v>
          </cell>
          <cell r="H730" t="str">
            <v>UN</v>
          </cell>
          <cell r="K730">
            <v>398.95</v>
          </cell>
        </row>
        <row r="731">
          <cell r="A731">
            <v>1201005416</v>
          </cell>
          <cell r="B731" t="str">
            <v>CAIXA DE PASSAGEM/ LUZ / TELEFONIA, DE EMBUTIR, EM CHAPA DE ACO GALVANIZADO, DIMENSOES 120 X 120 X *12* CM (PADRAO CONCESSIONARIA LOCAL)</v>
          </cell>
          <cell r="C731" t="str">
            <v>UN</v>
          </cell>
          <cell r="D731">
            <v>563</v>
          </cell>
          <cell r="E731">
            <v>76.06</v>
          </cell>
          <cell r="F731">
            <v>639.05999999999995</v>
          </cell>
          <cell r="H731" t="str">
            <v>UN</v>
          </cell>
          <cell r="I731">
            <v>563</v>
          </cell>
          <cell r="J731">
            <v>70.209999999999994</v>
          </cell>
          <cell r="K731">
            <v>633.21</v>
          </cell>
        </row>
        <row r="732">
          <cell r="A732">
            <v>1201005418</v>
          </cell>
          <cell r="B732" t="str">
            <v>SINAPI - 100556 - CAIXA DE PASSAGEM PARA TELEFONE 15X15X10CM (SOBREPOR), FORNECIMENTO E INSTALACAO. AF_11/2019</v>
          </cell>
          <cell r="C732" t="str">
            <v>UN</v>
          </cell>
          <cell r="F732">
            <v>36.299999999999997</v>
          </cell>
          <cell r="H732" t="str">
            <v>UN</v>
          </cell>
          <cell r="K732">
            <v>34.94</v>
          </cell>
        </row>
        <row r="733">
          <cell r="A733">
            <v>1201005420</v>
          </cell>
          <cell r="B733" t="str">
            <v>CAIXA DE PASSAGEM/ LUZ/ TELEFONIA, DE EMBUTIR, EM CHAPA DE ACO GALVANIZADO, DIMENSOES 200 X 200 X 20 CM (PADRAO CONCESSIONARIA LOCAL)</v>
          </cell>
          <cell r="C733" t="str">
            <v>UN</v>
          </cell>
          <cell r="D733">
            <v>2314.08</v>
          </cell>
          <cell r="E733">
            <v>76.06</v>
          </cell>
          <cell r="F733">
            <v>2390.14</v>
          </cell>
          <cell r="H733" t="str">
            <v>UN</v>
          </cell>
          <cell r="I733">
            <v>2314.08</v>
          </cell>
          <cell r="J733">
            <v>70.209999999999994</v>
          </cell>
          <cell r="K733">
            <v>2384.29</v>
          </cell>
        </row>
        <row r="734">
          <cell r="A734">
            <v>1201005424</v>
          </cell>
          <cell r="B734" t="str">
            <v>SINAPI - 97886 - CAIXA ENTERRADA ELETRICA RETANGULAR, EM ALVENARIA COM TIJOLOS CERAMICOS MACICOS, FUNDO COM BRITA, DIMENSOES INTERNAS: 0,3X0,3X0,3 M. AF_12/2020</v>
          </cell>
          <cell r="C734" t="str">
            <v>UN</v>
          </cell>
          <cell r="F734">
            <v>160.52000000000001</v>
          </cell>
          <cell r="H734" t="str">
            <v>UN</v>
          </cell>
          <cell r="K734">
            <v>153.36000000000001</v>
          </cell>
        </row>
        <row r="735">
          <cell r="A735">
            <v>1201005426</v>
          </cell>
          <cell r="B735" t="str">
            <v>SINAPI - 97887 - CAIXA ENTERRADA ELETRICA RETANGULAR, EM ALVENARIA COM TIJOLOS CERAMICOS MACICOS, FUNDO COM BRITA, DIMENSOES INTERNAS: 0,4X0,4X0,4 M. AF_12/2020</v>
          </cell>
          <cell r="C735" t="str">
            <v>UN</v>
          </cell>
          <cell r="F735">
            <v>253.07</v>
          </cell>
          <cell r="H735" t="str">
            <v>UN</v>
          </cell>
          <cell r="K735">
            <v>241.82</v>
          </cell>
        </row>
        <row r="736">
          <cell r="A736">
            <v>1201005428</v>
          </cell>
          <cell r="B736" t="str">
            <v>SINAPI - 97888 - CAIXA ENTERRADA ELETRICA RETANGULAR, EM ALVENARIA COM TIJOLOS CERAMICOS MACICOS, FUNDO COM BRITA, DIMENSOES INTERNAS: 0,6X0,6X0,6 M. AF_12/2020</v>
          </cell>
          <cell r="C736" t="str">
            <v>UN</v>
          </cell>
          <cell r="F736">
            <v>489.53</v>
          </cell>
          <cell r="H736" t="str">
            <v>UN</v>
          </cell>
          <cell r="K736">
            <v>468.52</v>
          </cell>
        </row>
        <row r="737">
          <cell r="A737">
            <v>1201005438</v>
          </cell>
          <cell r="B737" t="str">
            <v>SINAPI - 97889 - CAIXA ENTERRADA ELETRICA RETANGULAR, EM ALVENARIA COM TIJOLOS CERAMICOS MACICOS, FUNDO COM BRITA, DIMENSOES INTERNAS: 0,8X0,8X0,6 M. AF_12/2020</v>
          </cell>
          <cell r="C737" t="str">
            <v>UN</v>
          </cell>
          <cell r="F737">
            <v>663.21</v>
          </cell>
          <cell r="H737" t="str">
            <v>UN</v>
          </cell>
          <cell r="K737">
            <v>634.63</v>
          </cell>
        </row>
        <row r="738">
          <cell r="A738">
            <v>1201005440</v>
          </cell>
          <cell r="B738" t="str">
            <v>SINAPI - 97890 - CAIXA ENTERRADA ELETRICA RETANGULAR, EM ALVENARIA COM TIJOLOS CERAMICOS MACICOS, FUNDO COM BRITA, DIMENSOES INTERNAS: 1X1X0,6 M. AF_12/2020</v>
          </cell>
          <cell r="C738" t="str">
            <v>UN</v>
          </cell>
          <cell r="F738">
            <v>756.95</v>
          </cell>
          <cell r="H738" t="str">
            <v>UN</v>
          </cell>
          <cell r="K738">
            <v>727.71</v>
          </cell>
        </row>
        <row r="739">
          <cell r="A739">
            <v>1201005442</v>
          </cell>
          <cell r="B739" t="str">
            <v>CAIXA ENTERRADA PARA INSTALACOES TELEFONICAS TIPO R1, EM ALVENARIA COM BLOCOS DE CONCRETO, DIMENSOES INTERNAS: 0,35X0,60X0,60 M, INCLUSIVE TAMPAO</v>
          </cell>
          <cell r="C739" t="str">
            <v>UN</v>
          </cell>
          <cell r="D739">
            <v>918.85</v>
          </cell>
          <cell r="E739">
            <v>0</v>
          </cell>
          <cell r="F739">
            <v>918.85</v>
          </cell>
          <cell r="H739" t="str">
            <v>UN</v>
          </cell>
          <cell r="I739">
            <v>895.84</v>
          </cell>
          <cell r="J739">
            <v>0</v>
          </cell>
          <cell r="K739">
            <v>895.84</v>
          </cell>
        </row>
        <row r="740">
          <cell r="A740">
            <v>1201005444</v>
          </cell>
          <cell r="B740" t="str">
            <v>CAIXA ENTERRADA PARA INSTALACOES TELEFONICAS TIPO R2 1,07X0,52X0,50M EM BLOCOS DE CONCRETO ESTRUTURAL, INCLUSIVE TAMPAO</v>
          </cell>
          <cell r="C740" t="str">
            <v>UN</v>
          </cell>
          <cell r="D740">
            <v>1223.76</v>
          </cell>
          <cell r="E740">
            <v>76.69</v>
          </cell>
          <cell r="F740">
            <v>1300.45</v>
          </cell>
          <cell r="H740" t="str">
            <v>UN</v>
          </cell>
          <cell r="I740">
            <v>1208.3499999999999</v>
          </cell>
          <cell r="J740">
            <v>70.94</v>
          </cell>
          <cell r="K740">
            <v>1279.29</v>
          </cell>
        </row>
        <row r="741">
          <cell r="A741">
            <v>1201005458</v>
          </cell>
          <cell r="B741" t="str">
            <v>SINAPI - 95787 - CONDULETE DE ALUMINIO, TIPO LR, PARA ELETRODUTO DE ACO GALVANIZADO DN 20 MM (3/4''), APARENTE - FORNECIMENTO E INSTALACAO. AF_10/2022</v>
          </cell>
          <cell r="C741" t="str">
            <v>UN</v>
          </cell>
          <cell r="F741">
            <v>28.65</v>
          </cell>
          <cell r="H741" t="str">
            <v>UN</v>
          </cell>
          <cell r="K741">
            <v>27.43</v>
          </cell>
        </row>
        <row r="742">
          <cell r="A742">
            <v>1201005459</v>
          </cell>
          <cell r="B742" t="str">
            <v>SINAPI - 95789 - CONDULETE DE ALUMINIO, TIPO LR, PARA ELETRODUTO DE ACO GALVANIZADO DN 25 MM (1''), APARENTE - FORNECIMENTO E INSTALACAO. AF_10/2022</v>
          </cell>
          <cell r="C742" t="str">
            <v>UN</v>
          </cell>
          <cell r="F742">
            <v>39.54</v>
          </cell>
          <cell r="H742" t="str">
            <v>UN</v>
          </cell>
          <cell r="K742">
            <v>38.03</v>
          </cell>
        </row>
        <row r="743">
          <cell r="A743">
            <v>1201005460</v>
          </cell>
          <cell r="B743" t="str">
            <v>SINAPI - 95801 - CONDULETE DE ALUMINIO, TIPO X, PARA ELETRODUTO DE ACO GALVANIZADO DN 20 MM (3/4''), APARENTE - FORNECIMENTO E INSTALACAO. AF_10/2022</v>
          </cell>
          <cell r="C743" t="str">
            <v>UN</v>
          </cell>
          <cell r="F743">
            <v>39.46</v>
          </cell>
          <cell r="H743" t="str">
            <v>UN</v>
          </cell>
          <cell r="K743">
            <v>37.9</v>
          </cell>
        </row>
        <row r="744">
          <cell r="A744">
            <v>1201005461</v>
          </cell>
          <cell r="B744" t="str">
            <v>SINAPI - 95802 - CONDULETE DE ALUMINIO, TIPO X, PARA ELETRODUTO DE ACO GALVANIZADO DN 25 MM (1''), APARENTE - FORNECIMENTO E INSTALACAO. AF_10/2022</v>
          </cell>
          <cell r="C744" t="str">
            <v>UN</v>
          </cell>
          <cell r="F744">
            <v>48.94</v>
          </cell>
          <cell r="H744" t="str">
            <v>UN</v>
          </cell>
          <cell r="K744">
            <v>46.9</v>
          </cell>
        </row>
        <row r="746">
          <cell r="B746" t="str">
            <v>*  SPDA</v>
          </cell>
        </row>
        <row r="747">
          <cell r="A747">
            <v>1201006000</v>
          </cell>
          <cell r="B747" t="str">
            <v>CONECTOR METALICO TIPO PARAFUSO FENDIDO (SPLIT BOLT), COM SEPARADOR DE CABOS BIMETALICOS, PARA CABOS ATE 70 MM2 - FORNECIMENTO E INSTALACAO</v>
          </cell>
          <cell r="C747" t="str">
            <v>UN</v>
          </cell>
          <cell r="D747">
            <v>25.62</v>
          </cell>
          <cell r="E747">
            <v>10.14</v>
          </cell>
          <cell r="F747">
            <v>35.76</v>
          </cell>
          <cell r="H747" t="str">
            <v>UN</v>
          </cell>
          <cell r="I747">
            <v>25.62</v>
          </cell>
          <cell r="J747">
            <v>9.35</v>
          </cell>
          <cell r="K747">
            <v>34.97</v>
          </cell>
        </row>
        <row r="748">
          <cell r="A748">
            <v>1201006002</v>
          </cell>
          <cell r="B748" t="str">
            <v>ELETRODUTO DE PVC RIGIDO ROSCAVEL DE 1 1/2 " X 3M, SEM LUVA PARA PROTECAO DO CABO DO PARA RAIO - FORNECIMENTO E INSTALACAO</v>
          </cell>
          <cell r="C748" t="str">
            <v>UN</v>
          </cell>
          <cell r="D748">
            <v>36.299999999999997</v>
          </cell>
          <cell r="E748">
            <v>25.35</v>
          </cell>
          <cell r="F748">
            <v>61.65</v>
          </cell>
          <cell r="H748" t="str">
            <v>UN</v>
          </cell>
          <cell r="I748">
            <v>36.299999999999997</v>
          </cell>
          <cell r="J748">
            <v>23.4</v>
          </cell>
          <cell r="K748">
            <v>59.7</v>
          </cell>
        </row>
        <row r="749">
          <cell r="A749">
            <v>1201006004</v>
          </cell>
          <cell r="B749" t="str">
            <v>SINALIZADOR DE TOPO SIMPLES COM RELE FOTOELETRICO, REF. TEL 0590 YT DA TERMOTECNICA OU SIMILAR, INCLUSIVE LAMPADA DE LED 10 W - FORNECIMENTO E INSTALACAO</v>
          </cell>
          <cell r="C749" t="str">
            <v>UN</v>
          </cell>
          <cell r="D749">
            <v>109.71</v>
          </cell>
          <cell r="E749">
            <v>15.2</v>
          </cell>
          <cell r="F749">
            <v>124.91</v>
          </cell>
          <cell r="H749" t="str">
            <v>UN</v>
          </cell>
          <cell r="I749">
            <v>109.71</v>
          </cell>
          <cell r="J749">
            <v>14.03</v>
          </cell>
          <cell r="K749">
            <v>123.74</v>
          </cell>
        </row>
        <row r="750">
          <cell r="A750">
            <v>1201006006</v>
          </cell>
          <cell r="B750" t="str">
            <v>SINAPI - 96988 - MASTRO 1 ½", COM 3 METROS, PARA SPDA - FORNECIMENTO E INSTALACAO. AF_08/2023</v>
          </cell>
          <cell r="C750" t="str">
            <v>UN</v>
          </cell>
          <cell r="F750">
            <v>186.94</v>
          </cell>
          <cell r="H750" t="str">
            <v>UN</v>
          </cell>
          <cell r="K750">
            <v>186.29</v>
          </cell>
        </row>
        <row r="751">
          <cell r="A751">
            <v>1201006008</v>
          </cell>
          <cell r="B751" t="str">
            <v>CONECTOR REFORCADO, CABO X HASTE EM BRONZE NATURAL PARA CABO DE 16-70MM2, REF.585 DA TERMOTECNICA OU SIMILAR</v>
          </cell>
          <cell r="C751" t="str">
            <v>UN</v>
          </cell>
          <cell r="D751">
            <v>93.31</v>
          </cell>
          <cell r="E751">
            <v>10.14</v>
          </cell>
          <cell r="F751">
            <v>103.45</v>
          </cell>
          <cell r="H751" t="str">
            <v>UN</v>
          </cell>
          <cell r="I751">
            <v>93.31</v>
          </cell>
          <cell r="J751">
            <v>9.35</v>
          </cell>
          <cell r="K751">
            <v>102.66</v>
          </cell>
        </row>
        <row r="752">
          <cell r="A752">
            <v>1201006010</v>
          </cell>
          <cell r="B752" t="str">
            <v>SINAPI - 96985 - HASTE DE ATERRAMENTO, DIAMETRO 5/8", COM 3 METROS - FORNECIMENTO E INSTALACAO. AF_08/2023</v>
          </cell>
          <cell r="C752" t="str">
            <v>UN</v>
          </cell>
          <cell r="F752">
            <v>71.72</v>
          </cell>
          <cell r="H752" t="str">
            <v>UN</v>
          </cell>
          <cell r="K752">
            <v>70.75</v>
          </cell>
        </row>
        <row r="753">
          <cell r="A753">
            <v>1201006012</v>
          </cell>
          <cell r="B753" t="str">
            <v>HASTE DE ATERRAMENTO, DIAMETRO 5/8", COM 3 METROS, INCLUSO GRAMPO  OLHAL - FORNECIMENTO E INSTALACAO</v>
          </cell>
          <cell r="C753" t="str">
            <v>UN</v>
          </cell>
          <cell r="D753">
            <v>64.75</v>
          </cell>
          <cell r="E753">
            <v>20.28</v>
          </cell>
          <cell r="F753">
            <v>85.03</v>
          </cell>
          <cell r="H753" t="str">
            <v>UN</v>
          </cell>
          <cell r="I753">
            <v>64.75</v>
          </cell>
          <cell r="J753">
            <v>18.72</v>
          </cell>
          <cell r="K753">
            <v>83.47</v>
          </cell>
        </row>
        <row r="754">
          <cell r="A754">
            <v>1201006014</v>
          </cell>
          <cell r="B754" t="str">
            <v>SUPORTE ISOLADOR REFORCADO PARA FIXACAO EM CANTO 90o. REF. PRT 218 DA PARATEC OU SIMILAR</v>
          </cell>
          <cell r="C754" t="str">
            <v>UN</v>
          </cell>
          <cell r="D754">
            <v>25.65</v>
          </cell>
          <cell r="E754">
            <v>25.35</v>
          </cell>
          <cell r="F754">
            <v>51</v>
          </cell>
          <cell r="H754" t="str">
            <v>UN</v>
          </cell>
          <cell r="I754">
            <v>25.65</v>
          </cell>
          <cell r="J754">
            <v>23.4</v>
          </cell>
          <cell r="K754">
            <v>49.05</v>
          </cell>
        </row>
        <row r="755">
          <cell r="A755">
            <v>1201006016</v>
          </cell>
          <cell r="B755" t="str">
            <v>SINAPI - 96989 - CAPTOR TIPO FRANKLIN PARA SPDA - FORNECIMENTO E INSTALACAO. AF_08/2023</v>
          </cell>
          <cell r="C755" t="str">
            <v>UN</v>
          </cell>
          <cell r="F755">
            <v>156.53</v>
          </cell>
          <cell r="H755" t="str">
            <v>UN</v>
          </cell>
          <cell r="K755">
            <v>156</v>
          </cell>
        </row>
        <row r="756">
          <cell r="A756">
            <v>1201006018</v>
          </cell>
          <cell r="B756" t="str">
            <v>SINAPI - 98463 - SUPORTE ISOLADOR PARA FIXACAO DA CORDOALHA DE COBRE EM ALVENARIA OU CONCRETO - FORNECIMENTO E INSTALACAO. AF_08/2023</v>
          </cell>
          <cell r="C756" t="str">
            <v>UN</v>
          </cell>
          <cell r="F756">
            <v>26.31</v>
          </cell>
          <cell r="H756" t="str">
            <v>UN</v>
          </cell>
          <cell r="K756">
            <v>25.1</v>
          </cell>
        </row>
        <row r="757">
          <cell r="A757">
            <v>1201006020</v>
          </cell>
          <cell r="B757" t="str">
            <v>SUPORTE ISOLADOR REFORCADO DIAMETRO NOMINAL DIAMETRO NOMINAL DE 5/16" COM ROSCA SOBERBA E BUCHA</v>
          </cell>
          <cell r="C757" t="str">
            <v>UN</v>
          </cell>
          <cell r="D757">
            <v>8.7200000000000006</v>
          </cell>
          <cell r="E757">
            <v>25.35</v>
          </cell>
          <cell r="F757">
            <v>34.07</v>
          </cell>
          <cell r="H757" t="str">
            <v>UN</v>
          </cell>
          <cell r="I757">
            <v>8.7200000000000006</v>
          </cell>
          <cell r="J757">
            <v>23.4</v>
          </cell>
          <cell r="K757">
            <v>32.119999999999997</v>
          </cell>
        </row>
        <row r="758">
          <cell r="A758">
            <v>1201006022</v>
          </cell>
          <cell r="B758" t="str">
            <v>BRACADEIRA PARA FIXACAO DE MASTRO OU TUBO DE PVC DE 1 1/2", REF. TEL-100 DA TERMOTECNICA OU SIMILAR</v>
          </cell>
          <cell r="C758" t="str">
            <v>UN</v>
          </cell>
          <cell r="D758">
            <v>44.41</v>
          </cell>
          <cell r="E758">
            <v>6.42</v>
          </cell>
          <cell r="F758">
            <v>50.83</v>
          </cell>
          <cell r="H758" t="str">
            <v>UN</v>
          </cell>
          <cell r="I758">
            <v>44.41</v>
          </cell>
          <cell r="J758">
            <v>5.91</v>
          </cell>
          <cell r="K758">
            <v>50.32</v>
          </cell>
        </row>
        <row r="759">
          <cell r="A759">
            <v>1201006026</v>
          </cell>
          <cell r="B759" t="str">
            <v>BRACADEIRA COM ROLDANA PARA MASTRO DE 1 1/2", REF. TEL-340 DA TERMOTECNICA OU SIMILAR</v>
          </cell>
          <cell r="C759" t="str">
            <v>UN</v>
          </cell>
          <cell r="D759">
            <v>42.94</v>
          </cell>
          <cell r="E759">
            <v>6.42</v>
          </cell>
          <cell r="F759">
            <v>49.36</v>
          </cell>
          <cell r="H759" t="str">
            <v>UN</v>
          </cell>
          <cell r="I759">
            <v>42.94</v>
          </cell>
          <cell r="J759">
            <v>5.91</v>
          </cell>
          <cell r="K759">
            <v>48.85</v>
          </cell>
        </row>
        <row r="760">
          <cell r="A760">
            <v>1201006028</v>
          </cell>
          <cell r="B760" t="str">
            <v>SINAPI - 96987 - BASE METALICA PARA MASTRO 1 ½" PARA SPDA - FORNECIMENTO E INSTALACAO. AF_08/2023</v>
          </cell>
          <cell r="C760" t="str">
            <v>UN</v>
          </cell>
          <cell r="F760">
            <v>127.7</v>
          </cell>
          <cell r="H760" t="str">
            <v>UN</v>
          </cell>
          <cell r="K760">
            <v>123.09</v>
          </cell>
        </row>
        <row r="761">
          <cell r="A761">
            <v>1201006030</v>
          </cell>
          <cell r="B761" t="str">
            <v>CONJUNTO DE ESTAIS COM CORDOALHAS E ESTICADORES, TEL-400 DA TERMOTECNICA OU SIMILAR</v>
          </cell>
          <cell r="C761" t="str">
            <v>UN</v>
          </cell>
          <cell r="D761">
            <v>282.45</v>
          </cell>
          <cell r="E761">
            <v>101.42</v>
          </cell>
          <cell r="F761">
            <v>383.87</v>
          </cell>
          <cell r="H761" t="str">
            <v>UN</v>
          </cell>
          <cell r="I761">
            <v>282.45</v>
          </cell>
          <cell r="J761">
            <v>93.62</v>
          </cell>
          <cell r="K761">
            <v>376.07</v>
          </cell>
        </row>
        <row r="762">
          <cell r="A762">
            <v>1201006032</v>
          </cell>
          <cell r="B762" t="str">
            <v>ESTICADOR PARA CABO DE COBRE (70 MM2), CONECTOR TIPO PARAFUSO FENDIDO (SPLIT-BOLT)</v>
          </cell>
          <cell r="C762" t="str">
            <v>UN</v>
          </cell>
          <cell r="D762">
            <v>25.62</v>
          </cell>
          <cell r="E762">
            <v>6.07</v>
          </cell>
          <cell r="F762">
            <v>31.69</v>
          </cell>
          <cell r="H762" t="str">
            <v>UN</v>
          </cell>
          <cell r="I762">
            <v>25.62</v>
          </cell>
          <cell r="J762">
            <v>5.6</v>
          </cell>
          <cell r="K762">
            <v>31.22</v>
          </cell>
        </row>
        <row r="763">
          <cell r="A763">
            <v>1201006035</v>
          </cell>
          <cell r="B763" t="str">
            <v>CONEXAO ATRAVES DE SOLDA EXOTERMICA, INCLUSO MOLDE, PALITO IGNITOR E ALICATE - FORNECIMENTO E INSTALACAO</v>
          </cell>
          <cell r="C763" t="str">
            <v>UN</v>
          </cell>
          <cell r="D763">
            <v>33.5</v>
          </cell>
          <cell r="E763">
            <v>25.35</v>
          </cell>
          <cell r="F763">
            <v>58.85</v>
          </cell>
          <cell r="H763" t="str">
            <v>UN</v>
          </cell>
          <cell r="I763">
            <v>33.5</v>
          </cell>
          <cell r="J763">
            <v>23.4</v>
          </cell>
          <cell r="K763">
            <v>56.9</v>
          </cell>
        </row>
        <row r="764">
          <cell r="A764">
            <v>1201006040</v>
          </cell>
          <cell r="B764" t="str">
            <v>MINICAPTOR 3/4"X1/4"X600MM, EM BARRA CHATA DE ALUMINIO TEL-922</v>
          </cell>
          <cell r="C764" t="str">
            <v>UN</v>
          </cell>
          <cell r="D764">
            <v>21.77</v>
          </cell>
          <cell r="E764">
            <v>12.67</v>
          </cell>
          <cell r="F764">
            <v>34.44</v>
          </cell>
          <cell r="H764" t="str">
            <v>UN</v>
          </cell>
          <cell r="I764">
            <v>21.77</v>
          </cell>
          <cell r="J764">
            <v>11.7</v>
          </cell>
          <cell r="K764">
            <v>33.47</v>
          </cell>
        </row>
        <row r="765">
          <cell r="A765">
            <v>1201006043</v>
          </cell>
          <cell r="B765" t="str">
            <v>CAIXA DE INSPECAO EM CONCRETO PARA ATERRAMENTO E PARA-RAIOS DIAMETRO = 300 MM, COM TAMPA DE FERRO FUNDIDO - FORNECIMENTO E INSTALACAO</v>
          </cell>
          <cell r="C765" t="str">
            <v>UN</v>
          </cell>
          <cell r="D765">
            <v>168.73</v>
          </cell>
          <cell r="E765">
            <v>12.55</v>
          </cell>
          <cell r="F765">
            <v>181.28</v>
          </cell>
          <cell r="H765" t="str">
            <v>UN</v>
          </cell>
          <cell r="I765">
            <v>168.71</v>
          </cell>
          <cell r="J765">
            <v>11.58</v>
          </cell>
          <cell r="K765">
            <v>180.29</v>
          </cell>
        </row>
        <row r="766">
          <cell r="A766">
            <v>1201006045</v>
          </cell>
          <cell r="B766" t="str">
            <v>BARRA CHATA DE ALUMINIO 7/8 X 1/8" - TEL0775YT, INCLUSIVE ACESSORIOS DE FIXACAO</v>
          </cell>
          <cell r="C766" t="str">
            <v>M</v>
          </cell>
          <cell r="D766">
            <v>12.59</v>
          </cell>
          <cell r="E766">
            <v>25.35</v>
          </cell>
          <cell r="F766">
            <v>37.94</v>
          </cell>
          <cell r="H766" t="str">
            <v>M</v>
          </cell>
          <cell r="I766">
            <v>12.59</v>
          </cell>
          <cell r="J766">
            <v>23.4</v>
          </cell>
          <cell r="K766">
            <v>35.99</v>
          </cell>
        </row>
        <row r="767">
          <cell r="A767">
            <v>1201006047</v>
          </cell>
          <cell r="B767" t="str">
            <v>PRESILHA ALUMINIO 70/120 MM FURO 8 MM, PARA BARRA CHATA, INCLUSIVE PARAFUSO DE FIXACAO - FORNECIMENTO E INSTALACAO</v>
          </cell>
          <cell r="C767" t="str">
            <v>UN</v>
          </cell>
          <cell r="D767">
            <v>3.26</v>
          </cell>
          <cell r="E767">
            <v>5.0599999999999996</v>
          </cell>
          <cell r="F767">
            <v>8.32</v>
          </cell>
          <cell r="H767" t="str">
            <v>UN</v>
          </cell>
          <cell r="I767">
            <v>3.26</v>
          </cell>
          <cell r="J767">
            <v>4.67</v>
          </cell>
          <cell r="K767">
            <v>7.93</v>
          </cell>
        </row>
        <row r="768">
          <cell r="B768" t="str">
            <v>*  DIVERSOS</v>
          </cell>
        </row>
        <row r="769">
          <cell r="A769">
            <v>1201007004</v>
          </cell>
          <cell r="B769" t="str">
            <v>FITA ISOLANTE 3M OU SIMILAR</v>
          </cell>
          <cell r="C769" t="str">
            <v>M</v>
          </cell>
          <cell r="D769">
            <v>0.59</v>
          </cell>
          <cell r="E769">
            <v>0.43</v>
          </cell>
          <cell r="F769">
            <v>1.02</v>
          </cell>
          <cell r="H769" t="str">
            <v>M</v>
          </cell>
          <cell r="I769">
            <v>0.59</v>
          </cell>
          <cell r="J769">
            <v>0.4</v>
          </cell>
          <cell r="K769">
            <v>0.99</v>
          </cell>
        </row>
        <row r="770">
          <cell r="A770">
            <v>1201007005</v>
          </cell>
          <cell r="B770" t="str">
            <v>FITA ISOLANTE AUTO FUSAO 3M OU SIMILAR</v>
          </cell>
          <cell r="C770" t="str">
            <v>M</v>
          </cell>
          <cell r="D770">
            <v>1.62</v>
          </cell>
          <cell r="E770">
            <v>0.43</v>
          </cell>
          <cell r="F770">
            <v>2.0499999999999998</v>
          </cell>
          <cell r="H770" t="str">
            <v>M</v>
          </cell>
          <cell r="I770">
            <v>1.62</v>
          </cell>
          <cell r="J770">
            <v>0.4</v>
          </cell>
          <cell r="K770">
            <v>2.02</v>
          </cell>
        </row>
        <row r="771">
          <cell r="A771">
            <v>1201007006</v>
          </cell>
          <cell r="B771" t="str">
            <v>ARAME GALVANIZADO No. 14 BWG</v>
          </cell>
          <cell r="C771" t="str">
            <v>M</v>
          </cell>
          <cell r="D771">
            <v>0.53</v>
          </cell>
          <cell r="E771">
            <v>0.17</v>
          </cell>
          <cell r="F771">
            <v>0.7</v>
          </cell>
          <cell r="H771" t="str">
            <v>M</v>
          </cell>
          <cell r="I771">
            <v>0.53</v>
          </cell>
          <cell r="J771">
            <v>0.16</v>
          </cell>
          <cell r="K771">
            <v>0.69</v>
          </cell>
        </row>
        <row r="772">
          <cell r="A772">
            <v>1201007008</v>
          </cell>
          <cell r="B772" t="str">
            <v>SIRENE MECANICA UNIDIRECIONAL 110DB, 127V - FORNECIMENTO E INSTALACAO</v>
          </cell>
          <cell r="C772" t="str">
            <v>UN</v>
          </cell>
          <cell r="D772">
            <v>209.73</v>
          </cell>
          <cell r="E772">
            <v>30.92</v>
          </cell>
          <cell r="F772">
            <v>240.65</v>
          </cell>
          <cell r="H772" t="str">
            <v>UN</v>
          </cell>
          <cell r="I772">
            <v>209.73</v>
          </cell>
          <cell r="J772">
            <v>28.54</v>
          </cell>
          <cell r="K772">
            <v>238.27</v>
          </cell>
        </row>
        <row r="773">
          <cell r="A773">
            <v>1201007010</v>
          </cell>
          <cell r="B773" t="str">
            <v>RELE FOTOELETRICO INTERNO E EXTERNO BIVOLT 1000W, DE CONECTOR, COM BASE - FORNECIMENTO E INSTALACAO</v>
          </cell>
          <cell r="C773" t="str">
            <v>UN</v>
          </cell>
          <cell r="D773">
            <v>55.74</v>
          </cell>
          <cell r="E773">
            <v>40.56</v>
          </cell>
          <cell r="F773">
            <v>96.3</v>
          </cell>
          <cell r="H773" t="str">
            <v>UN</v>
          </cell>
          <cell r="I773">
            <v>55.74</v>
          </cell>
          <cell r="J773">
            <v>37.44</v>
          </cell>
          <cell r="K773">
            <v>93.18</v>
          </cell>
        </row>
        <row r="774">
          <cell r="A774">
            <v>1201007012</v>
          </cell>
          <cell r="B774" t="str">
            <v>KIT DE PROTECAO ARSTOP PARA AR CONDICIONADO, TOMADA PADRAO 2P+T 20 A, COM DISJUNTOR UNIPOLAR DIN 20A - FORNECIMENTO E INSTALACAO</v>
          </cell>
          <cell r="C774" t="str">
            <v>CJ</v>
          </cell>
          <cell r="D774">
            <v>19.690000000000001</v>
          </cell>
          <cell r="E774">
            <v>18.760000000000002</v>
          </cell>
          <cell r="F774">
            <v>38.450000000000003</v>
          </cell>
          <cell r="H774" t="str">
            <v>CJ</v>
          </cell>
          <cell r="I774">
            <v>19.690000000000001</v>
          </cell>
          <cell r="J774">
            <v>17.309999999999999</v>
          </cell>
          <cell r="K774">
            <v>37</v>
          </cell>
        </row>
        <row r="775">
          <cell r="A775">
            <v>1201007020</v>
          </cell>
          <cell r="B775" t="str">
            <v>CANALETA (20 X 10 X 2.200)MM, COM TAMPA SEPARADA (REF.30801) SISTEMA X DA PIAL OU SIMILAR</v>
          </cell>
          <cell r="C775" t="str">
            <v>M</v>
          </cell>
          <cell r="D775">
            <v>5.86</v>
          </cell>
          <cell r="E775">
            <v>8.6199999999999992</v>
          </cell>
          <cell r="F775">
            <v>14.48</v>
          </cell>
          <cell r="H775" t="str">
            <v>M</v>
          </cell>
          <cell r="I775">
            <v>5.86</v>
          </cell>
          <cell r="J775">
            <v>7.95</v>
          </cell>
          <cell r="K775">
            <v>13.81</v>
          </cell>
        </row>
        <row r="776">
          <cell r="A776">
            <v>1201007022</v>
          </cell>
          <cell r="B776" t="str">
            <v>MATA-JUNTAS, TIPO COTOVELO 90o. (REF.30990) SISTEMA X DA PIAL OU SIMILAR</v>
          </cell>
          <cell r="C776" t="str">
            <v>UN</v>
          </cell>
          <cell r="D776">
            <v>2.61</v>
          </cell>
          <cell r="E776">
            <v>8.6199999999999992</v>
          </cell>
          <cell r="F776">
            <v>11.23</v>
          </cell>
          <cell r="H776" t="str">
            <v>UN</v>
          </cell>
          <cell r="I776">
            <v>2.61</v>
          </cell>
          <cell r="J776">
            <v>7.95</v>
          </cell>
          <cell r="K776">
            <v>10.56</v>
          </cell>
        </row>
        <row r="777">
          <cell r="A777">
            <v>1201007024</v>
          </cell>
          <cell r="B777" t="str">
            <v>CAIXA DE SOBREPOR (75 X 75 X 42)MM REF.89148, SISTEMA X DA PIAL OU SIMILAR</v>
          </cell>
          <cell r="C777" t="str">
            <v>UN</v>
          </cell>
          <cell r="D777">
            <v>8.42</v>
          </cell>
          <cell r="E777">
            <v>8.6199999999999992</v>
          </cell>
          <cell r="F777">
            <v>17.04</v>
          </cell>
          <cell r="H777" t="str">
            <v>UN</v>
          </cell>
          <cell r="I777">
            <v>8.42</v>
          </cell>
          <cell r="J777">
            <v>7.95</v>
          </cell>
          <cell r="K777">
            <v>16.37</v>
          </cell>
        </row>
        <row r="778">
          <cell r="A778">
            <v>1201007026</v>
          </cell>
          <cell r="B778" t="str">
            <v>INTERRUPTOR, SISTEMA X DA PIAL OU SIMILAR, NA(S) ESPECIFICACAO(OES):- 01 TECLA SIMPLES (REF.675000)</v>
          </cell>
          <cell r="C778" t="str">
            <v>UN</v>
          </cell>
          <cell r="D778">
            <v>16.27</v>
          </cell>
          <cell r="E778">
            <v>19.260000000000002</v>
          </cell>
          <cell r="F778">
            <v>35.53</v>
          </cell>
          <cell r="H778" t="str">
            <v>UN</v>
          </cell>
          <cell r="I778">
            <v>16.27</v>
          </cell>
          <cell r="J778">
            <v>17.78</v>
          </cell>
          <cell r="K778">
            <v>34.049999999999997</v>
          </cell>
        </row>
        <row r="779">
          <cell r="A779">
            <v>1201007028</v>
          </cell>
          <cell r="B779" t="str">
            <v>- 02 TECLAS SIMPLES (REF.675020)</v>
          </cell>
          <cell r="C779" t="str">
            <v>UN</v>
          </cell>
          <cell r="D779">
            <v>37.35</v>
          </cell>
          <cell r="E779">
            <v>19.260000000000002</v>
          </cell>
          <cell r="F779">
            <v>56.61</v>
          </cell>
          <cell r="H779" t="str">
            <v>UN</v>
          </cell>
          <cell r="I779">
            <v>37.35</v>
          </cell>
          <cell r="J779">
            <v>17.78</v>
          </cell>
          <cell r="K779">
            <v>55.13</v>
          </cell>
        </row>
        <row r="780">
          <cell r="A780">
            <v>1201007030</v>
          </cell>
          <cell r="B780" t="str">
            <v>TOMADA SISTEMA X DA PIAL OU SIMILAR, NA(S) ESPECIFICACAO(OES):- 2P+T (10A) REF. 675060</v>
          </cell>
          <cell r="C780" t="str">
            <v>UN</v>
          </cell>
          <cell r="D780">
            <v>36.64</v>
          </cell>
          <cell r="E780">
            <v>19.260000000000002</v>
          </cell>
          <cell r="F780">
            <v>55.9</v>
          </cell>
          <cell r="H780" t="str">
            <v>UN</v>
          </cell>
          <cell r="I780">
            <v>36.64</v>
          </cell>
          <cell r="J780">
            <v>17.78</v>
          </cell>
          <cell r="K780">
            <v>54.42</v>
          </cell>
        </row>
        <row r="781">
          <cell r="A781">
            <v>1201007032</v>
          </cell>
          <cell r="B781" t="str">
            <v>- PARA TELEFONE RJ-11 REF. 675017</v>
          </cell>
          <cell r="C781" t="str">
            <v>UN</v>
          </cell>
          <cell r="D781">
            <v>87.9</v>
          </cell>
          <cell r="E781">
            <v>19.260000000000002</v>
          </cell>
          <cell r="F781">
            <v>107.16</v>
          </cell>
          <cell r="H781" t="str">
            <v>UN</v>
          </cell>
          <cell r="I781">
            <v>87.9</v>
          </cell>
          <cell r="J781">
            <v>17.78</v>
          </cell>
          <cell r="K781">
            <v>105.68</v>
          </cell>
        </row>
        <row r="782">
          <cell r="A782">
            <v>1201007034</v>
          </cell>
          <cell r="B782" t="str">
            <v>VENTILADOR DE TETO, TIPO COMERCIAL, COM TRES PAS METALICAS, FABRICACAO VENTI-DELTA OU SIMILAR</v>
          </cell>
          <cell r="C782" t="str">
            <v>UN</v>
          </cell>
          <cell r="D782">
            <v>313.74</v>
          </cell>
          <cell r="E782">
            <v>40.56</v>
          </cell>
          <cell r="F782">
            <v>354.3</v>
          </cell>
          <cell r="H782" t="str">
            <v>UN</v>
          </cell>
          <cell r="I782">
            <v>313.74</v>
          </cell>
          <cell r="J782">
            <v>37.44</v>
          </cell>
          <cell r="K782">
            <v>351.18</v>
          </cell>
        </row>
        <row r="783">
          <cell r="A783">
            <v>1201007036</v>
          </cell>
          <cell r="B783" t="str">
            <v>EXAUSTOR DE PAREDE DIAMETRO 30CM</v>
          </cell>
          <cell r="C783" t="str">
            <v>UN</v>
          </cell>
          <cell r="D783">
            <v>299</v>
          </cell>
          <cell r="E783">
            <v>50.71</v>
          </cell>
          <cell r="F783">
            <v>349.71</v>
          </cell>
          <cell r="H783" t="str">
            <v>UN</v>
          </cell>
          <cell r="I783">
            <v>299</v>
          </cell>
          <cell r="J783">
            <v>46.81</v>
          </cell>
          <cell r="K783">
            <v>345.81</v>
          </cell>
        </row>
        <row r="784">
          <cell r="A784">
            <v>1201007038</v>
          </cell>
          <cell r="B784" t="str">
            <v>EXAUSTOR DE PAREDE DIAMETRO 40CM</v>
          </cell>
          <cell r="C784" t="str">
            <v>UN</v>
          </cell>
          <cell r="D784">
            <v>320</v>
          </cell>
          <cell r="E784">
            <v>50.71</v>
          </cell>
          <cell r="F784">
            <v>370.71</v>
          </cell>
          <cell r="H784" t="str">
            <v>UN</v>
          </cell>
          <cell r="I784">
            <v>320</v>
          </cell>
          <cell r="J784">
            <v>46.81</v>
          </cell>
          <cell r="K784">
            <v>366.81</v>
          </cell>
        </row>
        <row r="785">
          <cell r="A785">
            <v>1201007039</v>
          </cell>
          <cell r="B785" t="str">
            <v>RENOVADORES DE AR PARA BANHEIRO COM SENSOR, MOD. VENTOKIT 150, CAPACIDADE DE 150M/H, BIVOLT, KIT COMPLETO, DA WESTAFLEX OU SIMILAR, INCLUSO 3M DE TUBO PLASTICO POLYWEST 150MM</v>
          </cell>
          <cell r="C785" t="str">
            <v>UN</v>
          </cell>
          <cell r="D785">
            <v>530.32000000000005</v>
          </cell>
          <cell r="E785">
            <v>104.56</v>
          </cell>
          <cell r="F785">
            <v>634.88</v>
          </cell>
          <cell r="H785" t="str">
            <v>UN</v>
          </cell>
          <cell r="I785">
            <v>530.32000000000005</v>
          </cell>
          <cell r="J785">
            <v>96.51</v>
          </cell>
          <cell r="K785">
            <v>626.83000000000004</v>
          </cell>
        </row>
        <row r="786">
          <cell r="A786">
            <v>1201007040</v>
          </cell>
          <cell r="B786" t="str">
            <v>CONECTOR DE MEDICAO BIMETALICO, EM LIGA DE ALUMINIO COM 2 PARAFUSOS - PARA CABOS DE 16 A 70MM2 (REF. TEL-561) DA TERMOTECNICA OU SIMILAR - FORNECIMENTO E INSTALACAO</v>
          </cell>
          <cell r="C786" t="str">
            <v>UN</v>
          </cell>
          <cell r="D786">
            <v>27.78</v>
          </cell>
          <cell r="E786">
            <v>10.14</v>
          </cell>
          <cell r="F786">
            <v>37.92</v>
          </cell>
          <cell r="H786" t="str">
            <v>UN</v>
          </cell>
          <cell r="I786">
            <v>27.78</v>
          </cell>
          <cell r="J786">
            <v>9.35</v>
          </cell>
          <cell r="K786">
            <v>37.130000000000003</v>
          </cell>
        </row>
        <row r="787">
          <cell r="A787">
            <v>1201007050</v>
          </cell>
          <cell r="B787" t="str">
            <v>CONECTOR PARAFUSO FENDIDO SPLIT BOLT - PARA CABO ATE 16MM2 - FORNECIMENTO E INSTALACAO</v>
          </cell>
          <cell r="C787" t="str">
            <v>UN</v>
          </cell>
          <cell r="D787">
            <v>9.2799999999999994</v>
          </cell>
          <cell r="E787">
            <v>10.14</v>
          </cell>
          <cell r="F787">
            <v>19.420000000000002</v>
          </cell>
          <cell r="H787" t="str">
            <v>UN</v>
          </cell>
          <cell r="I787">
            <v>9.2799999999999994</v>
          </cell>
          <cell r="J787">
            <v>9.35</v>
          </cell>
          <cell r="K787">
            <v>18.63</v>
          </cell>
        </row>
        <row r="788">
          <cell r="A788">
            <v>1201007052</v>
          </cell>
          <cell r="B788" t="str">
            <v>CONECTOR METALICO TIPO PARAFUSO FENDIDO (SPLIT BOLT), PARA CABO ATE 25MM2 - FORNECIMENTO E INSTALACAO</v>
          </cell>
          <cell r="C788" t="str">
            <v>UN</v>
          </cell>
          <cell r="D788">
            <v>9.7899999999999991</v>
          </cell>
          <cell r="E788">
            <v>10.14</v>
          </cell>
          <cell r="F788">
            <v>19.93</v>
          </cell>
          <cell r="H788" t="str">
            <v>UN</v>
          </cell>
          <cell r="I788">
            <v>9.7899999999999991</v>
          </cell>
          <cell r="J788">
            <v>9.35</v>
          </cell>
          <cell r="K788">
            <v>19.14</v>
          </cell>
        </row>
        <row r="789">
          <cell r="A789">
            <v>1201007054</v>
          </cell>
          <cell r="B789" t="str">
            <v>CONECTOR METALICO TIPO PARAFUSO FENDIDO (SPLIT BOLT), PARA CABOS ATE 35MM2 - FORNECIMENTO E INSTALACAO</v>
          </cell>
          <cell r="C789" t="str">
            <v>UN</v>
          </cell>
          <cell r="D789">
            <v>12.24</v>
          </cell>
          <cell r="E789">
            <v>10.14</v>
          </cell>
          <cell r="F789">
            <v>22.38</v>
          </cell>
          <cell r="H789" t="str">
            <v>UN</v>
          </cell>
          <cell r="I789">
            <v>12.24</v>
          </cell>
          <cell r="J789">
            <v>9.35</v>
          </cell>
          <cell r="K789">
            <v>21.59</v>
          </cell>
        </row>
        <row r="790">
          <cell r="A790">
            <v>1201007056</v>
          </cell>
          <cell r="B790" t="str">
            <v>CONECTOR METALICO TIPO PARAFUSO FENDIDO (SPLIT BOLT), PARA CABOS ATE 50 MM2 - FORNECIMENTO E INSTALACAO</v>
          </cell>
          <cell r="C790" t="str">
            <v>UN</v>
          </cell>
          <cell r="D790">
            <v>17.170000000000002</v>
          </cell>
          <cell r="E790">
            <v>10.14</v>
          </cell>
          <cell r="F790">
            <v>27.31</v>
          </cell>
          <cell r="H790" t="str">
            <v>UN</v>
          </cell>
          <cell r="I790">
            <v>17.170000000000002</v>
          </cell>
          <cell r="J790">
            <v>9.35</v>
          </cell>
          <cell r="K790">
            <v>26.52</v>
          </cell>
        </row>
        <row r="791">
          <cell r="A791">
            <v>1201007058</v>
          </cell>
          <cell r="B791" t="str">
            <v>CONECTOR METALICO TIPO PARAFUSO FENDIDO (SPLIT BOLT), PARA CABOS ATE 70 MM2 - FORNECIMENTO E INSTALACAO</v>
          </cell>
          <cell r="C791" t="str">
            <v>UN</v>
          </cell>
          <cell r="D791">
            <v>25.62</v>
          </cell>
          <cell r="E791">
            <v>10.14</v>
          </cell>
          <cell r="F791">
            <v>35.76</v>
          </cell>
          <cell r="H791" t="str">
            <v>UN</v>
          </cell>
          <cell r="I791">
            <v>25.62</v>
          </cell>
          <cell r="J791">
            <v>9.35</v>
          </cell>
          <cell r="K791">
            <v>34.97</v>
          </cell>
        </row>
        <row r="792">
          <cell r="A792">
            <v>1201007074</v>
          </cell>
          <cell r="B792" t="str">
            <v>RASGO MECANIZADO E CHUMBAMENTO LINEAR DA ALVENARIA, PARA RAMAIS/DISTRIBUICAO DE INSTALACOES ELETRICAS, DIAMETROS ATE 75MM</v>
          </cell>
          <cell r="C792" t="str">
            <v>M</v>
          </cell>
          <cell r="D792">
            <v>10.88</v>
          </cell>
          <cell r="E792">
            <v>16.95</v>
          </cell>
          <cell r="F792">
            <v>27.83</v>
          </cell>
          <cell r="H792" t="str">
            <v>M</v>
          </cell>
          <cell r="I792">
            <v>10.3</v>
          </cell>
          <cell r="J792">
            <v>15.69</v>
          </cell>
          <cell r="K792">
            <v>25.99</v>
          </cell>
        </row>
        <row r="793">
          <cell r="A793">
            <v>1201007106</v>
          </cell>
          <cell r="B793" t="str">
            <v>CONJUNTO PINO DE ACO COM FURO E FINCA PINO CURTO PARA CONCRETO - FORNECIMENTO E INSTALACAO</v>
          </cell>
          <cell r="C793" t="str">
            <v>UN</v>
          </cell>
          <cell r="D793">
            <v>0.92</v>
          </cell>
          <cell r="E793">
            <v>10.14</v>
          </cell>
          <cell r="F793">
            <v>11.06</v>
          </cell>
          <cell r="H793" t="str">
            <v>UN</v>
          </cell>
          <cell r="I793">
            <v>0.92</v>
          </cell>
          <cell r="J793">
            <v>9.35</v>
          </cell>
          <cell r="K793">
            <v>10.27</v>
          </cell>
        </row>
        <row r="794">
          <cell r="A794">
            <v>1201007108</v>
          </cell>
          <cell r="B794" t="str">
            <v>PINO DE ACO COM FURO, HASTE = 27 MM (ACAO DIRETA) - FORNECIMENTO E INSTALACAO</v>
          </cell>
          <cell r="C794" t="str">
            <v>UN</v>
          </cell>
          <cell r="D794">
            <v>0.44</v>
          </cell>
          <cell r="E794">
            <v>10.14</v>
          </cell>
          <cell r="F794">
            <v>10.58</v>
          </cell>
          <cell r="H794" t="str">
            <v>UN</v>
          </cell>
          <cell r="I794">
            <v>0.44</v>
          </cell>
          <cell r="J794">
            <v>9.35</v>
          </cell>
          <cell r="K794">
            <v>9.7899999999999991</v>
          </cell>
        </row>
        <row r="795">
          <cell r="A795">
            <v>1201007110</v>
          </cell>
          <cell r="B795" t="str">
            <v>PINO DE ACO COM ROSCA 1/4", COMPRIMENTO DA HASTE = 30 MM E ROSCA = 20 MM (ACAO DIRETA) - FORNECIMENTO E INSTALACAO</v>
          </cell>
          <cell r="C795" t="str">
            <v>UN</v>
          </cell>
          <cell r="D795">
            <v>0.59</v>
          </cell>
          <cell r="E795">
            <v>10.14</v>
          </cell>
          <cell r="F795">
            <v>10.73</v>
          </cell>
          <cell r="H795" t="str">
            <v>UN</v>
          </cell>
          <cell r="I795">
            <v>0.59</v>
          </cell>
          <cell r="J795">
            <v>9.35</v>
          </cell>
          <cell r="K795">
            <v>9.94</v>
          </cell>
        </row>
        <row r="796">
          <cell r="A796">
            <v>1201007111</v>
          </cell>
          <cell r="B796" t="str">
            <v>TERMINAL OU CONECTOR DE PRESSAO - PARA CABO 10MM2 - FORNECIMENTO E INSTALACAO</v>
          </cell>
          <cell r="C796" t="str">
            <v>UN</v>
          </cell>
          <cell r="D796">
            <v>6.6</v>
          </cell>
          <cell r="E796">
            <v>10.14</v>
          </cell>
          <cell r="F796">
            <v>16.739999999999998</v>
          </cell>
          <cell r="H796" t="str">
            <v>UN</v>
          </cell>
          <cell r="I796">
            <v>6.6</v>
          </cell>
          <cell r="J796">
            <v>9.35</v>
          </cell>
          <cell r="K796">
            <v>15.95</v>
          </cell>
        </row>
        <row r="797">
          <cell r="A797">
            <v>1201007112</v>
          </cell>
          <cell r="B797" t="str">
            <v>TERMINAL OU CONECTOR DE PRESSAO - PARA CABO 50MM2 - FORNECIMENTO E INSTALACAO</v>
          </cell>
          <cell r="C797" t="str">
            <v>UN</v>
          </cell>
          <cell r="D797">
            <v>11.45</v>
          </cell>
          <cell r="E797">
            <v>20.28</v>
          </cell>
          <cell r="F797">
            <v>31.73</v>
          </cell>
          <cell r="H797" t="str">
            <v>UN</v>
          </cell>
          <cell r="I797">
            <v>11.45</v>
          </cell>
          <cell r="J797">
            <v>18.72</v>
          </cell>
          <cell r="K797">
            <v>30.17</v>
          </cell>
        </row>
        <row r="798">
          <cell r="A798">
            <v>1201007113</v>
          </cell>
          <cell r="B798" t="str">
            <v>TERMINAL OU CONECTOR DE PRESSAO - PARA CABO 70MM2 - FORNECIMENTO E INSTALACAO</v>
          </cell>
          <cell r="C798" t="str">
            <v>UN</v>
          </cell>
          <cell r="D798">
            <v>11.81</v>
          </cell>
          <cell r="E798">
            <v>20.28</v>
          </cell>
          <cell r="F798">
            <v>32.090000000000003</v>
          </cell>
          <cell r="H798" t="str">
            <v>UN</v>
          </cell>
          <cell r="I798">
            <v>11.81</v>
          </cell>
          <cell r="J798">
            <v>18.72</v>
          </cell>
          <cell r="K798">
            <v>30.53</v>
          </cell>
        </row>
        <row r="799">
          <cell r="A799">
            <v>1201007114</v>
          </cell>
          <cell r="B799" t="str">
            <v>TERMINAL OU CONECTOR DE PRESSAO - PARA CABO 185MM2 - FORNECIMENTO E INSTALACAO</v>
          </cell>
          <cell r="C799" t="str">
            <v>UN</v>
          </cell>
          <cell r="D799">
            <v>34.4</v>
          </cell>
          <cell r="E799">
            <v>25.35</v>
          </cell>
          <cell r="F799">
            <v>59.75</v>
          </cell>
          <cell r="H799" t="str">
            <v>UN</v>
          </cell>
          <cell r="I799">
            <v>34.4</v>
          </cell>
          <cell r="J799">
            <v>23.4</v>
          </cell>
          <cell r="K799">
            <v>57.8</v>
          </cell>
        </row>
        <row r="800">
          <cell r="A800">
            <v>1201007115</v>
          </cell>
          <cell r="B800" t="str">
            <v>TERMINAL OU CONECTOR DE PRESSAO - PARA CABO 240MM2 - FORNECIMENTO E INSTALACAO</v>
          </cell>
          <cell r="C800" t="str">
            <v>UN</v>
          </cell>
          <cell r="D800">
            <v>45.39</v>
          </cell>
          <cell r="E800">
            <v>25.35</v>
          </cell>
          <cell r="F800">
            <v>70.739999999999995</v>
          </cell>
          <cell r="H800" t="str">
            <v>UN</v>
          </cell>
          <cell r="I800">
            <v>45.39</v>
          </cell>
          <cell r="J800">
            <v>23.4</v>
          </cell>
          <cell r="K800">
            <v>68.790000000000006</v>
          </cell>
        </row>
        <row r="801">
          <cell r="A801">
            <v>1201007116</v>
          </cell>
          <cell r="B801" t="str">
            <v>TERMINAL OU CONECTOR DE PRESSAO - PARA CABO 300MM2 - FORNECIMENTO E INSTALACAO</v>
          </cell>
          <cell r="C801" t="str">
            <v>UN</v>
          </cell>
          <cell r="D801">
            <v>66.040000000000006</v>
          </cell>
          <cell r="E801">
            <v>25.35</v>
          </cell>
          <cell r="F801">
            <v>91.39</v>
          </cell>
          <cell r="H801" t="str">
            <v>UN</v>
          </cell>
          <cell r="I801">
            <v>66.040000000000006</v>
          </cell>
          <cell r="J801">
            <v>23.4</v>
          </cell>
          <cell r="K801">
            <v>89.44</v>
          </cell>
        </row>
        <row r="802">
          <cell r="A802">
            <v>1201007121</v>
          </cell>
          <cell r="B802" t="str">
            <v>QUADRO DE COMANDO (EXCLUSIVE BOMBA) PARA BOMBA DE RECALQUE COM MOTOR DE:- 1 CV</v>
          </cell>
          <cell r="C802" t="str">
            <v>UN</v>
          </cell>
          <cell r="D802">
            <v>1182.4100000000001</v>
          </cell>
          <cell r="E802">
            <v>298.47000000000003</v>
          </cell>
          <cell r="F802">
            <v>1480.88</v>
          </cell>
          <cell r="H802" t="str">
            <v>UN</v>
          </cell>
          <cell r="I802">
            <v>1182.4100000000001</v>
          </cell>
          <cell r="J802">
            <v>275.5</v>
          </cell>
          <cell r="K802">
            <v>1457.91</v>
          </cell>
        </row>
        <row r="803">
          <cell r="A803">
            <v>1201007123</v>
          </cell>
          <cell r="B803" t="str">
            <v>- 1,5 CV</v>
          </cell>
          <cell r="C803" t="str">
            <v>UN</v>
          </cell>
          <cell r="D803">
            <v>1182.4100000000001</v>
          </cell>
          <cell r="E803">
            <v>298.47000000000003</v>
          </cell>
          <cell r="F803">
            <v>1480.88</v>
          </cell>
          <cell r="H803" t="str">
            <v>UN</v>
          </cell>
          <cell r="I803">
            <v>1182.4100000000001</v>
          </cell>
          <cell r="J803">
            <v>275.5</v>
          </cell>
          <cell r="K803">
            <v>1457.91</v>
          </cell>
        </row>
        <row r="804">
          <cell r="A804">
            <v>1201007126</v>
          </cell>
          <cell r="B804" t="str">
            <v>- 2 CV</v>
          </cell>
          <cell r="C804" t="str">
            <v>UN</v>
          </cell>
          <cell r="D804">
            <v>1219.52</v>
          </cell>
          <cell r="E804">
            <v>298.47000000000003</v>
          </cell>
          <cell r="F804">
            <v>1517.99</v>
          </cell>
          <cell r="H804" t="str">
            <v>UN</v>
          </cell>
          <cell r="I804">
            <v>1219.52</v>
          </cell>
          <cell r="J804">
            <v>275.5</v>
          </cell>
          <cell r="K804">
            <v>1495.02</v>
          </cell>
        </row>
        <row r="805">
          <cell r="A805">
            <v>1201007129</v>
          </cell>
          <cell r="B805" t="str">
            <v>- 3 CV</v>
          </cell>
          <cell r="C805" t="str">
            <v>UN</v>
          </cell>
          <cell r="D805">
            <v>1219.52</v>
          </cell>
          <cell r="E805">
            <v>298.47000000000003</v>
          </cell>
          <cell r="F805">
            <v>1517.99</v>
          </cell>
          <cell r="H805" t="str">
            <v>UN</v>
          </cell>
          <cell r="I805">
            <v>1219.52</v>
          </cell>
          <cell r="J805">
            <v>275.5</v>
          </cell>
          <cell r="K805">
            <v>1495.02</v>
          </cell>
        </row>
        <row r="806">
          <cell r="A806">
            <v>1201007131</v>
          </cell>
          <cell r="B806" t="str">
            <v>QUADRO DE COMANDO PARA BOMBA DE INCENDIO COM MOTOR DE:- 5 CV</v>
          </cell>
          <cell r="C806" t="str">
            <v>UN</v>
          </cell>
          <cell r="D806">
            <v>1165.76</v>
          </cell>
          <cell r="E806">
            <v>298.47000000000003</v>
          </cell>
          <cell r="F806">
            <v>1464.23</v>
          </cell>
          <cell r="H806" t="str">
            <v>UN</v>
          </cell>
          <cell r="I806">
            <v>1165.76</v>
          </cell>
          <cell r="J806">
            <v>275.5</v>
          </cell>
          <cell r="K806">
            <v>1441.26</v>
          </cell>
        </row>
        <row r="807">
          <cell r="A807">
            <v>1201007134</v>
          </cell>
          <cell r="B807" t="str">
            <v>- 7,5 CV</v>
          </cell>
          <cell r="C807" t="str">
            <v>UN</v>
          </cell>
          <cell r="D807">
            <v>1287.98</v>
          </cell>
          <cell r="E807">
            <v>308.61</v>
          </cell>
          <cell r="F807">
            <v>1596.59</v>
          </cell>
          <cell r="H807" t="str">
            <v>UN</v>
          </cell>
          <cell r="I807">
            <v>1287.98</v>
          </cell>
          <cell r="J807">
            <v>284.86</v>
          </cell>
          <cell r="K807">
            <v>1572.84</v>
          </cell>
        </row>
        <row r="808">
          <cell r="A808">
            <v>1201007136</v>
          </cell>
          <cell r="B808" t="str">
            <v>- 10 CV</v>
          </cell>
          <cell r="C808" t="str">
            <v>UN</v>
          </cell>
          <cell r="D808">
            <v>1558.41</v>
          </cell>
          <cell r="E808">
            <v>308.61</v>
          </cell>
          <cell r="F808">
            <v>1867.02</v>
          </cell>
          <cell r="H808" t="str">
            <v>UN</v>
          </cell>
          <cell r="I808">
            <v>1558.41</v>
          </cell>
          <cell r="J808">
            <v>284.86</v>
          </cell>
          <cell r="K808">
            <v>1843.27</v>
          </cell>
        </row>
        <row r="809">
          <cell r="A809">
            <v>1201007138</v>
          </cell>
          <cell r="B809" t="str">
            <v>- 12 CV</v>
          </cell>
          <cell r="C809" t="str">
            <v>UN</v>
          </cell>
          <cell r="D809">
            <v>1648.97</v>
          </cell>
          <cell r="E809">
            <v>308.61</v>
          </cell>
          <cell r="F809">
            <v>1957.58</v>
          </cell>
          <cell r="H809" t="str">
            <v>UN</v>
          </cell>
          <cell r="I809">
            <v>1648.97</v>
          </cell>
          <cell r="J809">
            <v>284.86</v>
          </cell>
          <cell r="K809">
            <v>1933.83</v>
          </cell>
        </row>
        <row r="810">
          <cell r="A810">
            <v>1201007140</v>
          </cell>
          <cell r="B810" t="str">
            <v>MAO-DE-OBRA PARA INSTALACAO DE:- REATOR DUPLO, PARA LAMPADAS FLUORESCENTES</v>
          </cell>
          <cell r="C810" t="str">
            <v>UN</v>
          </cell>
          <cell r="D810">
            <v>0</v>
          </cell>
          <cell r="E810">
            <v>10.14</v>
          </cell>
          <cell r="F810">
            <v>10.14</v>
          </cell>
          <cell r="H810" t="str">
            <v>UN</v>
          </cell>
          <cell r="I810">
            <v>0</v>
          </cell>
          <cell r="J810">
            <v>9.35</v>
          </cell>
          <cell r="K810">
            <v>9.35</v>
          </cell>
        </row>
        <row r="811">
          <cell r="A811">
            <v>1201007142</v>
          </cell>
          <cell r="B811" t="str">
            <v>- QUADRO DE DISTRIBUICAO ATE 10 DISJUNTORES</v>
          </cell>
          <cell r="C811" t="str">
            <v>UN</v>
          </cell>
          <cell r="D811">
            <v>0</v>
          </cell>
          <cell r="E811">
            <v>101.42</v>
          </cell>
          <cell r="F811">
            <v>101.42</v>
          </cell>
          <cell r="H811" t="str">
            <v>UN</v>
          </cell>
          <cell r="I811">
            <v>0</v>
          </cell>
          <cell r="J811">
            <v>93.62</v>
          </cell>
          <cell r="K811">
            <v>93.62</v>
          </cell>
        </row>
        <row r="812">
          <cell r="A812">
            <v>1201007144</v>
          </cell>
          <cell r="B812" t="str">
            <v>- QUADRO DE DISTRIBUICAO COM 12 A 20 DISJUNTORES</v>
          </cell>
          <cell r="C812" t="str">
            <v>UN</v>
          </cell>
          <cell r="D812">
            <v>0</v>
          </cell>
          <cell r="E812">
            <v>126.77</v>
          </cell>
          <cell r="F812">
            <v>126.77</v>
          </cell>
          <cell r="H812" t="str">
            <v>UN</v>
          </cell>
          <cell r="I812">
            <v>0</v>
          </cell>
          <cell r="J812">
            <v>117.02</v>
          </cell>
          <cell r="K812">
            <v>117.02</v>
          </cell>
        </row>
        <row r="813">
          <cell r="A813">
            <v>1201007146</v>
          </cell>
          <cell r="B813" t="str">
            <v>- QUADRO DE DISTRIBUICAO COM 32 A 42 DISJUNTORES</v>
          </cell>
          <cell r="C813" t="str">
            <v>UN</v>
          </cell>
          <cell r="D813">
            <v>0</v>
          </cell>
          <cell r="E813">
            <v>202.84</v>
          </cell>
          <cell r="F813">
            <v>202.84</v>
          </cell>
          <cell r="H813" t="str">
            <v>UN</v>
          </cell>
          <cell r="I813">
            <v>0</v>
          </cell>
          <cell r="J813">
            <v>187.24</v>
          </cell>
          <cell r="K813">
            <v>187.24</v>
          </cell>
        </row>
        <row r="814">
          <cell r="A814">
            <v>1201007148</v>
          </cell>
          <cell r="B814" t="str">
            <v>- INTERRUPTORES, TOMADAS, CAMPAINHAS, ETC (INCLUSIVE CAIXAS)</v>
          </cell>
          <cell r="C814" t="str">
            <v>UN</v>
          </cell>
          <cell r="D814">
            <v>0</v>
          </cell>
          <cell r="E814">
            <v>10.14</v>
          </cell>
          <cell r="F814">
            <v>10.14</v>
          </cell>
          <cell r="H814" t="str">
            <v>UN</v>
          </cell>
          <cell r="I814">
            <v>0</v>
          </cell>
          <cell r="J814">
            <v>9.35</v>
          </cell>
          <cell r="K814">
            <v>9.35</v>
          </cell>
        </row>
        <row r="815">
          <cell r="A815">
            <v>1201007150</v>
          </cell>
          <cell r="B815" t="str">
            <v>- APARELHOS FLUORESCENTES</v>
          </cell>
          <cell r="C815" t="str">
            <v>UN</v>
          </cell>
          <cell r="D815">
            <v>0</v>
          </cell>
          <cell r="E815">
            <v>10.14</v>
          </cell>
          <cell r="F815">
            <v>10.14</v>
          </cell>
          <cell r="H815" t="str">
            <v>UN</v>
          </cell>
          <cell r="I815">
            <v>0</v>
          </cell>
          <cell r="J815">
            <v>9.35</v>
          </cell>
          <cell r="K815">
            <v>9.35</v>
          </cell>
        </row>
        <row r="816">
          <cell r="A816">
            <v>1201007152</v>
          </cell>
          <cell r="B816" t="str">
            <v>- APARELHOS INCANDESCENTES</v>
          </cell>
          <cell r="C816" t="str">
            <v>UN</v>
          </cell>
          <cell r="D816">
            <v>0</v>
          </cell>
          <cell r="E816">
            <v>10.14</v>
          </cell>
          <cell r="F816">
            <v>10.14</v>
          </cell>
          <cell r="H816" t="str">
            <v>UN</v>
          </cell>
          <cell r="I816">
            <v>0</v>
          </cell>
          <cell r="J816">
            <v>9.35</v>
          </cell>
          <cell r="K816">
            <v>9.35</v>
          </cell>
        </row>
        <row r="817">
          <cell r="A817">
            <v>1201007154</v>
          </cell>
          <cell r="B817" t="str">
            <v>- LUMINARIA INSTALADA EM POSTE</v>
          </cell>
          <cell r="C817" t="str">
            <v>UN</v>
          </cell>
          <cell r="D817">
            <v>0</v>
          </cell>
          <cell r="E817">
            <v>60.85</v>
          </cell>
          <cell r="F817">
            <v>60.85</v>
          </cell>
          <cell r="H817" t="str">
            <v>UN</v>
          </cell>
          <cell r="I817">
            <v>0</v>
          </cell>
          <cell r="J817">
            <v>56.16</v>
          </cell>
          <cell r="K817">
            <v>56.16</v>
          </cell>
        </row>
        <row r="818">
          <cell r="A818">
            <v>1201007156</v>
          </cell>
          <cell r="B818" t="str">
            <v>- FIACAO (2,5 A 6,0)MM2</v>
          </cell>
          <cell r="C818" t="str">
            <v>M</v>
          </cell>
          <cell r="D818">
            <v>0</v>
          </cell>
          <cell r="E818">
            <v>6.07</v>
          </cell>
          <cell r="F818">
            <v>6.07</v>
          </cell>
          <cell r="H818" t="str">
            <v>M</v>
          </cell>
          <cell r="I818">
            <v>0</v>
          </cell>
          <cell r="J818">
            <v>5.6</v>
          </cell>
          <cell r="K818">
            <v>5.6</v>
          </cell>
        </row>
        <row r="819">
          <cell r="A819">
            <v>1201007158</v>
          </cell>
          <cell r="B819" t="str">
            <v>- FIACAO (10,0 A 16,0)MM2</v>
          </cell>
          <cell r="C819" t="str">
            <v>M</v>
          </cell>
          <cell r="D819">
            <v>0</v>
          </cell>
          <cell r="E819">
            <v>7.59</v>
          </cell>
          <cell r="F819">
            <v>7.59</v>
          </cell>
          <cell r="H819" t="str">
            <v>M</v>
          </cell>
          <cell r="I819">
            <v>0</v>
          </cell>
          <cell r="J819">
            <v>7.01</v>
          </cell>
          <cell r="K819">
            <v>7.01</v>
          </cell>
        </row>
        <row r="820">
          <cell r="A820">
            <v>1201007160</v>
          </cell>
          <cell r="B820" t="str">
            <v>- CABOS (25 A 50)MM2</v>
          </cell>
          <cell r="C820" t="str">
            <v>M</v>
          </cell>
          <cell r="D820">
            <v>0</v>
          </cell>
          <cell r="E820">
            <v>12.67</v>
          </cell>
          <cell r="F820">
            <v>12.67</v>
          </cell>
          <cell r="H820" t="str">
            <v>M</v>
          </cell>
          <cell r="I820">
            <v>0</v>
          </cell>
          <cell r="J820">
            <v>11.7</v>
          </cell>
          <cell r="K820">
            <v>11.7</v>
          </cell>
        </row>
        <row r="821">
          <cell r="A821">
            <v>1201007162</v>
          </cell>
          <cell r="B821" t="str">
            <v>- LAMPADAS</v>
          </cell>
          <cell r="C821" t="str">
            <v>UN</v>
          </cell>
          <cell r="D821">
            <v>0</v>
          </cell>
          <cell r="E821">
            <v>2.5299999999999998</v>
          </cell>
          <cell r="F821">
            <v>2.5299999999999998</v>
          </cell>
          <cell r="H821" t="str">
            <v>UN</v>
          </cell>
          <cell r="I821">
            <v>0</v>
          </cell>
          <cell r="J821">
            <v>2.33</v>
          </cell>
          <cell r="K821">
            <v>2.33</v>
          </cell>
        </row>
        <row r="822">
          <cell r="B822" t="str">
            <v>*  SUBSTACAO E ACESSORIOS</v>
          </cell>
        </row>
        <row r="823">
          <cell r="A823">
            <v>1201008008</v>
          </cell>
          <cell r="B823" t="str">
            <v>POSTO DE TRANSFORMACAO AO TEMPO DE 30KVA, CLASSE 15KV, P/ FINS DE ATENDIMENTO DE UMA UNIDADE CONSUMIDORA EM BT, PROVIDO DE DUTOS, PROTECAO, POSTES E ISOLADORES (REDE PROTEGIDA), INCL. MURETA EM ALV. DE 1 1/2 VEZ (2,20X2,20)M, REVES. E PINTADA</v>
          </cell>
          <cell r="C823" t="str">
            <v>UN</v>
          </cell>
          <cell r="D823">
            <v>33476.089999999997</v>
          </cell>
          <cell r="E823">
            <v>3296.4</v>
          </cell>
          <cell r="F823">
            <v>36772.49</v>
          </cell>
          <cell r="H823" t="str">
            <v>UN</v>
          </cell>
          <cell r="I823">
            <v>33351.46</v>
          </cell>
          <cell r="J823">
            <v>3036.8</v>
          </cell>
          <cell r="K823">
            <v>36388.26</v>
          </cell>
        </row>
        <row r="824">
          <cell r="A824">
            <v>1201008010</v>
          </cell>
          <cell r="B824" t="str">
            <v>POSTO DE TRANSFORMACAO AO TEMPO DE 45KVA, CLASSE 15KV, P/ FINS DE ATENDIMENTO DE UMA UNIDADE CONSUMIDORA EM BT, PROVIDO DE DUTOS, PROTECAO, POSTES E ISOLADORES (REDE PROTEGIDA), INCL. MURETA EM ALV. DE 1 1/2 VEZ (2,20X2,20)M, REVES. E PINTADA</v>
          </cell>
          <cell r="C824" t="str">
            <v>UN</v>
          </cell>
          <cell r="D824">
            <v>38206.339999999997</v>
          </cell>
          <cell r="E824">
            <v>3296.4</v>
          </cell>
          <cell r="F824">
            <v>41502.74</v>
          </cell>
          <cell r="H824" t="str">
            <v>UN</v>
          </cell>
          <cell r="I824">
            <v>38081.71</v>
          </cell>
          <cell r="J824">
            <v>3036.8</v>
          </cell>
          <cell r="K824">
            <v>41118.51</v>
          </cell>
        </row>
        <row r="825">
          <cell r="A825">
            <v>1201008012</v>
          </cell>
          <cell r="B825" t="str">
            <v>POSTO DE TRANSFORMACAO AO TEMPO DE 75KVA, CLASSE 15KV, P/ FINS DE ATENDIMENTO DE UMA UNIDADE CONSUMIDORA EM BT, PROVIDO DE DUTOS, PROTECAO, POSTES E ISOLADORES (REDE PROTEGIDA), INCL. MURETA EM ALV. DE 1 1/2 VEZ (2,20X2,20)M, REVES. E PINTADA</v>
          </cell>
          <cell r="C825" t="str">
            <v>UN</v>
          </cell>
          <cell r="D825">
            <v>45815.24</v>
          </cell>
          <cell r="E825">
            <v>3296.4</v>
          </cell>
          <cell r="F825">
            <v>49111.64</v>
          </cell>
          <cell r="H825" t="str">
            <v>UN</v>
          </cell>
          <cell r="I825">
            <v>45690.61</v>
          </cell>
          <cell r="J825">
            <v>3036.8</v>
          </cell>
          <cell r="K825">
            <v>48727.41</v>
          </cell>
        </row>
        <row r="826">
          <cell r="A826">
            <v>1201008014</v>
          </cell>
          <cell r="B826" t="str">
            <v>POSTO DE TRANSFORMACAO AO TEMPO DE 112,5KVA, CLASSE 15KV, P/ FINS DE ATENDIMENTO DE UMA UNIDADE CONSUMIDORA EM BT, PROVIDO DE DUTOS, PROTECAO, POSTES E ISOLADORES (REDE PROTEGIDA), INCL. MURETA EM ALV. DE 1 1/2 VEZ(2,20X2,20)M, REVES. E PINTADA</v>
          </cell>
          <cell r="C826" t="str">
            <v>UN</v>
          </cell>
          <cell r="D826">
            <v>57226.7</v>
          </cell>
          <cell r="E826">
            <v>3873.27</v>
          </cell>
          <cell r="F826">
            <v>61099.97</v>
          </cell>
          <cell r="H826" t="str">
            <v>UN</v>
          </cell>
          <cell r="I826">
            <v>57102.07</v>
          </cell>
          <cell r="J826">
            <v>3568.24</v>
          </cell>
          <cell r="K826">
            <v>60670.31</v>
          </cell>
        </row>
        <row r="827">
          <cell r="A827">
            <v>1201008030</v>
          </cell>
          <cell r="B827" t="str">
            <v>POSTO DE TRANSFORMACAO AO TEMPO DE 150KVA, CLASSE 15KV, P/ FINS DE ATENDIMENTO DE UMA UNIDADE CONSUMIDORA EM BT, PROVIDO DE DUTOS, PROTECAO, POSTES E ISOLADORES (REDE PROTEGIDA), INCL. MURETA EM ALV. DE 1 1/2 VEZ (2,20X2,20)M, REVES. E PINTADA</v>
          </cell>
          <cell r="C827" t="str">
            <v>UN</v>
          </cell>
          <cell r="D827">
            <v>72953.11</v>
          </cell>
          <cell r="E827">
            <v>5521.47</v>
          </cell>
          <cell r="F827">
            <v>78474.58</v>
          </cell>
          <cell r="H827" t="str">
            <v>UN</v>
          </cell>
          <cell r="I827">
            <v>72828.479999999996</v>
          </cell>
          <cell r="J827">
            <v>5086.6400000000003</v>
          </cell>
          <cell r="K827">
            <v>77915.12</v>
          </cell>
        </row>
        <row r="828">
          <cell r="A828">
            <v>1201008032</v>
          </cell>
          <cell r="B828" t="str">
            <v>POSTO DE TRANSFORMACAO AO TEMPO DE 225KVA, CLASSE 15KV, P/ FINS DE ATENDIMENTO DE UMA UNIDADE CONSUMIDORA EM BT, PROVIDO DE DUTOS, PROTECAO, POSTES E ISOLADORES (REDE PROTEGIDA), INCL. MURETA EM ALV. DE 1 1/2 VEZ (2,20X2,20)M, REVES. E PINTADA</v>
          </cell>
          <cell r="C828" t="str">
            <v>UN</v>
          </cell>
          <cell r="D828">
            <v>95857.54</v>
          </cell>
          <cell r="E828">
            <v>7169.67</v>
          </cell>
          <cell r="F828">
            <v>103027.21</v>
          </cell>
          <cell r="H828" t="str">
            <v>UN</v>
          </cell>
          <cell r="I828">
            <v>95732.91</v>
          </cell>
          <cell r="J828">
            <v>6605.04</v>
          </cell>
          <cell r="K828">
            <v>102337.95</v>
          </cell>
        </row>
        <row r="829">
          <cell r="A829">
            <v>1201008033</v>
          </cell>
          <cell r="B829" t="str">
            <v>POSTO DE TRANSFORMACAO AO TEMPO DE 300KVA, CLASSE 15KV, P/ FINS DE ATENDIMENTO DE UMA UNIDADE CONSUMIDORA EM BT, PROVIDO DE DUTOS, PROTECAO, POSTES E ISOLADORES (REDE PROTEGIDA), INCL. MURETA EM ALV. DE 1 1/2 VEZ (2,20X2,20)M, REVES. E PINTADA</v>
          </cell>
          <cell r="C829" t="str">
            <v>UN</v>
          </cell>
          <cell r="D829">
            <v>110959.73</v>
          </cell>
          <cell r="E829">
            <v>7169.67</v>
          </cell>
          <cell r="F829">
            <v>118129.4</v>
          </cell>
          <cell r="H829" t="str">
            <v>UN</v>
          </cell>
          <cell r="I829">
            <v>110835.1</v>
          </cell>
          <cell r="J829">
            <v>6605.04</v>
          </cell>
          <cell r="K829">
            <v>117440.14</v>
          </cell>
        </row>
        <row r="830">
          <cell r="A830">
            <v>1201008034</v>
          </cell>
          <cell r="B830" t="str">
            <v>DERIVACAO DE ALTA TENSAO</v>
          </cell>
          <cell r="C830" t="str">
            <v>UN</v>
          </cell>
          <cell r="D830">
            <v>6879.96</v>
          </cell>
          <cell r="E830">
            <v>4836.7</v>
          </cell>
          <cell r="F830">
            <v>11716.66</v>
          </cell>
          <cell r="H830" t="str">
            <v>UN</v>
          </cell>
          <cell r="I830">
            <v>6863.08</v>
          </cell>
          <cell r="J830">
            <v>4459.5600000000004</v>
          </cell>
          <cell r="K830">
            <v>11322.64</v>
          </cell>
        </row>
        <row r="831">
          <cell r="A831">
            <v>1201008046</v>
          </cell>
          <cell r="B831" t="str">
            <v>POSTE DE CONCRETO SECAO CIRCULAR COMPRIMENTO = 10M, CARGA NOMINAL NO TOPO 150 KGF, INCLUSIVE ESCAVACAO, TRANSPORTE, FORNECIMENTO E INSTALACAO</v>
          </cell>
          <cell r="C831" t="str">
            <v>UN</v>
          </cell>
          <cell r="D831">
            <v>1845.19</v>
          </cell>
          <cell r="E831">
            <v>124.44</v>
          </cell>
          <cell r="F831">
            <v>1969.63</v>
          </cell>
          <cell r="H831" t="str">
            <v>UN</v>
          </cell>
          <cell r="I831">
            <v>1837.53</v>
          </cell>
          <cell r="J831">
            <v>115.56</v>
          </cell>
          <cell r="K831">
            <v>1953.09</v>
          </cell>
        </row>
        <row r="832">
          <cell r="A832">
            <v>1201008050</v>
          </cell>
          <cell r="B832" t="str">
            <v>POSTE DE CONCRETO SECAO CIRCULAR COMPRIMENTO = 10M, CARGA NOMINAL NO TOPO 600 KGF, INCLUSIVE ESCAVACAO, TRANSPORTE, FORNECIMENTO E INSTALACAO</v>
          </cell>
          <cell r="C832" t="str">
            <v>UN</v>
          </cell>
          <cell r="D832">
            <v>2624.85</v>
          </cell>
          <cell r="E832">
            <v>124.44</v>
          </cell>
          <cell r="F832">
            <v>2749.29</v>
          </cell>
          <cell r="H832" t="str">
            <v>UN</v>
          </cell>
          <cell r="I832">
            <v>2616.2399999999998</v>
          </cell>
          <cell r="J832">
            <v>115.56</v>
          </cell>
          <cell r="K832">
            <v>2731.8</v>
          </cell>
        </row>
        <row r="833">
          <cell r="A833">
            <v>1201008062</v>
          </cell>
          <cell r="B833" t="str">
            <v>POSTE DE CONCRETO SECAO CIRCULAR COMPRIMENTO = 11M, CARGA NOMINAL NO TOPO 400 KGF, INCLUSIVE ESCAVACAO, TRANSPORTE, FORNECIMENTO E INSTALACAO</v>
          </cell>
          <cell r="C833" t="str">
            <v>UN</v>
          </cell>
          <cell r="D833">
            <v>2718.61</v>
          </cell>
          <cell r="E833">
            <v>124.44</v>
          </cell>
          <cell r="F833">
            <v>2843.05</v>
          </cell>
          <cell r="H833" t="str">
            <v>UN</v>
          </cell>
          <cell r="I833">
            <v>2710</v>
          </cell>
          <cell r="J833">
            <v>115.56</v>
          </cell>
          <cell r="K833">
            <v>2825.56</v>
          </cell>
        </row>
        <row r="834">
          <cell r="A834">
            <v>1201008104</v>
          </cell>
          <cell r="B834" t="str">
            <v>POSTE DE CONCRETO SECAO DUPLO T COMPRIMENTO = 10M, CARGA NOMINAL NO TOPO 150 KGF, INCLUSIVE ESCAVACAO, TRANSPORTE, FORNECIMENTO E INSTALACAO</v>
          </cell>
          <cell r="C834" t="str">
            <v>UN</v>
          </cell>
          <cell r="D834">
            <v>1383.99</v>
          </cell>
          <cell r="E834">
            <v>124.44</v>
          </cell>
          <cell r="F834">
            <v>1508.43</v>
          </cell>
          <cell r="H834" t="str">
            <v>UN</v>
          </cell>
          <cell r="I834">
            <v>1376.33</v>
          </cell>
          <cell r="J834">
            <v>115.56</v>
          </cell>
          <cell r="K834">
            <v>1491.89</v>
          </cell>
        </row>
        <row r="835">
          <cell r="A835">
            <v>1201008107</v>
          </cell>
          <cell r="B835" t="str">
            <v>POSTE DE CONCRETO SECAO DUPLO T COMPRIMENTO = 10M, CARGA NOMINAL NO TOPO 600 KGF, INCLUSIVE ESCAVACAO, TRANSPORTE, FORNECIMENTO E INSTALACAO</v>
          </cell>
          <cell r="C835" t="str">
            <v>UN</v>
          </cell>
          <cell r="D835">
            <v>2324.19</v>
          </cell>
          <cell r="E835">
            <v>124.44</v>
          </cell>
          <cell r="F835">
            <v>2448.63</v>
          </cell>
          <cell r="H835" t="str">
            <v>UN</v>
          </cell>
          <cell r="I835">
            <v>2315.58</v>
          </cell>
          <cell r="J835">
            <v>115.56</v>
          </cell>
          <cell r="K835">
            <v>2431.14</v>
          </cell>
        </row>
        <row r="836">
          <cell r="A836">
            <v>1201008109</v>
          </cell>
          <cell r="B836" t="str">
            <v>POSTE DE CONCRETO SECAO DUPLO T COMPRIMENTO = 11M, CARGA NOMINAL NO TOPO 300 KGF, INCLUSIVE ESCAVACAO, TRANSPORTE, FORNECIMENTO E INSTALACAO</v>
          </cell>
          <cell r="C836" t="str">
            <v>UN</v>
          </cell>
          <cell r="D836">
            <v>2396</v>
          </cell>
          <cell r="E836">
            <v>124.44</v>
          </cell>
          <cell r="F836">
            <v>2520.44</v>
          </cell>
          <cell r="H836" t="str">
            <v>UN</v>
          </cell>
          <cell r="I836">
            <v>2384.4499999999998</v>
          </cell>
          <cell r="J836">
            <v>115.56</v>
          </cell>
          <cell r="K836">
            <v>2500.0100000000002</v>
          </cell>
        </row>
        <row r="837">
          <cell r="A837">
            <v>1201008111</v>
          </cell>
          <cell r="B837" t="str">
            <v>POSTE DE CONCRETO SECAO DUPLO T COMPRIMENTO = 11M, CARGA NOMINAL NO TOPO 600 KGF, INCLUSIVE ESCAVACAO, TRANSPORTE, FORNECIMENTO E INSTALACAO</v>
          </cell>
          <cell r="C837" t="str">
            <v>UN</v>
          </cell>
          <cell r="D837">
            <v>3054.76</v>
          </cell>
          <cell r="E837">
            <v>124.44</v>
          </cell>
          <cell r="F837">
            <v>3179.2</v>
          </cell>
          <cell r="H837" t="str">
            <v>UN</v>
          </cell>
          <cell r="I837">
            <v>3043.21</v>
          </cell>
          <cell r="J837">
            <v>115.56</v>
          </cell>
          <cell r="K837">
            <v>3158.77</v>
          </cell>
        </row>
        <row r="838">
          <cell r="A838">
            <v>1201008113</v>
          </cell>
          <cell r="B838" t="str">
            <v>TRANSFORMADOR DISTRIBUICAO 1000KVA TRIFASICO 60HZ CLASSE 15KV IMERSO EM OLEO MINERAL FORNECIMENTO E INSTALACAO</v>
          </cell>
          <cell r="C838" t="str">
            <v>UN</v>
          </cell>
          <cell r="D838">
            <v>183753.96</v>
          </cell>
          <cell r="E838">
            <v>273.89999999999998</v>
          </cell>
          <cell r="F838">
            <v>184027.86</v>
          </cell>
          <cell r="H838" t="str">
            <v>UN</v>
          </cell>
          <cell r="I838">
            <v>183753.96</v>
          </cell>
          <cell r="J838">
            <v>252.94</v>
          </cell>
          <cell r="K838">
            <v>184006.9</v>
          </cell>
        </row>
        <row r="839">
          <cell r="A839">
            <v>1201008114</v>
          </cell>
          <cell r="B839" t="str">
            <v>TRANSFORMADOR DE DISTRIBUICAO TRIFASICO, CLASSE 15 KV, MARCA WEG, TRAFO OU SIMILAR COM POTENCIA DE:- 15 KVA</v>
          </cell>
          <cell r="C839" t="str">
            <v>UN</v>
          </cell>
          <cell r="D839">
            <v>13029.55</v>
          </cell>
          <cell r="E839">
            <v>49.8</v>
          </cell>
          <cell r="F839">
            <v>13079.35</v>
          </cell>
          <cell r="H839" t="str">
            <v>UN</v>
          </cell>
          <cell r="I839">
            <v>13029.55</v>
          </cell>
          <cell r="J839">
            <v>45.99</v>
          </cell>
          <cell r="K839">
            <v>13075.54</v>
          </cell>
        </row>
        <row r="840">
          <cell r="A840">
            <v>1201008116</v>
          </cell>
          <cell r="B840" t="str">
            <v>SINAPI - 102102 - TRANSFORMADOR DE DISTRIBUICAO, 30 KVA, TRIFASICO, 60 HZ, CLASSE 15 KV, IMERSO EM OLEO MINERAL, INSTALACAO EM POSTE (NAO INCLUSO SUPORTE) - FORNECIMENTO E INSTALACAO. AF_12/2020</v>
          </cell>
          <cell r="C840" t="str">
            <v>UN</v>
          </cell>
          <cell r="F840">
            <v>16398.509999999998</v>
          </cell>
          <cell r="H840" t="str">
            <v>UN</v>
          </cell>
          <cell r="K840">
            <v>16364.17</v>
          </cell>
        </row>
        <row r="841">
          <cell r="A841">
            <v>1201008118</v>
          </cell>
          <cell r="B841" t="str">
            <v>SINAPI - 102103 - TRANSFORMADOR DE DISTRIBUICAO, 45 KVA, TRIFASICO, 60 HZ, CLASSE 15 KV, IMERSO EM OLEO MINERAL, INSTALACAO EM POSTE (NAO INCLUSO SUPORTE) - FORNECIMENTO E INSTALACAO. AF_12/2020</v>
          </cell>
          <cell r="C841" t="str">
            <v>UN</v>
          </cell>
          <cell r="F841">
            <v>18272.990000000002</v>
          </cell>
          <cell r="H841" t="str">
            <v>UN</v>
          </cell>
          <cell r="K841">
            <v>18238.07</v>
          </cell>
        </row>
        <row r="842">
          <cell r="A842">
            <v>1201008119</v>
          </cell>
          <cell r="B842" t="str">
            <v>SINAPI - 102108 - TRANSFORMADOR DE DISTRIBUICAO, 300 KVA, TRIFASICO, 60 HZ, CLASSE 15 KV, IMERSO EM OLEO MINERAL, INSTALACAO EM POSTE (NAO INCLUSO SUPORTE) - FORNECIMENTO E INSTALACAO. AF_12/2020</v>
          </cell>
          <cell r="C842" t="str">
            <v>UN</v>
          </cell>
          <cell r="F842">
            <v>59266.73</v>
          </cell>
          <cell r="H842" t="str">
            <v>UN</v>
          </cell>
          <cell r="K842">
            <v>59225.69</v>
          </cell>
        </row>
        <row r="843">
          <cell r="A843">
            <v>1201008120</v>
          </cell>
          <cell r="B843" t="str">
            <v>SINAPI - 102104 - TRANSFORMADOR DE DISTRIBUICAO, 75 KVA, TRIFASICO, 60 HZ, CLASSE 15 KV, IMERSO EM OLEO MINERAL, INSTALACAO EM POSTE (NAO INCLUSO SUPORTE) - FORNECIMENTO E INSTALACAO. AF_12/2020</v>
          </cell>
          <cell r="C843" t="str">
            <v>UN</v>
          </cell>
          <cell r="F843">
            <v>23507.29</v>
          </cell>
          <cell r="H843" t="str">
            <v>UN</v>
          </cell>
          <cell r="K843">
            <v>23471.360000000001</v>
          </cell>
        </row>
        <row r="844">
          <cell r="A844">
            <v>1201008122</v>
          </cell>
          <cell r="B844" t="str">
            <v>SINAPI - 102105 - TRANSFORMADOR DE DISTRIBUICAO, 112,5 KVA, TRIFASICO, 60 HZ, CLASSE 15 KV, IMERSO EM OLEO MINERAL, INSTALACAO EM POSTE (NAO INCLUSO SUPORTE) - FORNECIMENTO E INSTALACAO. AF_12/2020</v>
          </cell>
          <cell r="C844" t="str">
            <v>UN</v>
          </cell>
          <cell r="F844">
            <v>28946.36</v>
          </cell>
          <cell r="H844" t="str">
            <v>UN</v>
          </cell>
          <cell r="K844">
            <v>28909.42</v>
          </cell>
        </row>
        <row r="845">
          <cell r="A845">
            <v>1201008123</v>
          </cell>
          <cell r="B845" t="str">
            <v>SINAPI - 102106 - TRANSFORMADOR DE DISTRIBUICAO, 150 KVA, TRIFASICO, 60 HZ, CLASSE 15 KV, IMERSO EM OLEO MINERAL, INSTALACAO EM POSTE (NAO INCLUSO SUPORTE) - FORNECIMENTO E INSTALACAO. AF_12/2020</v>
          </cell>
          <cell r="C845" t="str">
            <v>UN</v>
          </cell>
          <cell r="F845">
            <v>36379.800000000003</v>
          </cell>
          <cell r="H845" t="str">
            <v>UN</v>
          </cell>
          <cell r="K845">
            <v>36342.269999999997</v>
          </cell>
        </row>
        <row r="846">
          <cell r="A846">
            <v>1201008124</v>
          </cell>
          <cell r="B846" t="str">
            <v>SINAPI - 102107 - TRANSFORMADOR DE DISTRIBUICAO, 225 KVA, TRIFASICO, 60 HZ, CLASSE 15 KV, IMERSO EM OLEO MINERAL, INSTALACAO EM POSTE (NAO INCLUSO SUPORTE) - FORNECIMENTO E INSTALACAO. AF_12/2020</v>
          </cell>
          <cell r="C846" t="str">
            <v>UN</v>
          </cell>
          <cell r="F846">
            <v>50860.6</v>
          </cell>
          <cell r="H846" t="str">
            <v>UN</v>
          </cell>
          <cell r="K846">
            <v>50820.89</v>
          </cell>
        </row>
        <row r="847">
          <cell r="A847">
            <v>1201008125</v>
          </cell>
          <cell r="B847" t="str">
            <v>TRANSFORMADOR DISTRIBUICAO 750KVA TRIFASICO 60HZ CLASSE 15KV IMERSO EM OLEO MINERAL FORNECIMENTO E INSTALACAO</v>
          </cell>
          <cell r="C847" t="str">
            <v>UN</v>
          </cell>
          <cell r="D847">
            <v>131241.13</v>
          </cell>
          <cell r="E847">
            <v>249</v>
          </cell>
          <cell r="F847">
            <v>131490.13</v>
          </cell>
          <cell r="H847" t="str">
            <v>UN</v>
          </cell>
          <cell r="I847">
            <v>131241.13</v>
          </cell>
          <cell r="J847">
            <v>229.95</v>
          </cell>
          <cell r="K847">
            <v>131471.07999999999</v>
          </cell>
        </row>
        <row r="848">
          <cell r="A848">
            <v>1201008126</v>
          </cell>
          <cell r="B848" t="str">
            <v>CRUZETA DE MADEIRA DE LEI (2400 X 115 X 90) MM PADRAO ENERGISA</v>
          </cell>
          <cell r="C848" t="str">
            <v>UN</v>
          </cell>
          <cell r="D848">
            <v>225.48</v>
          </cell>
          <cell r="E848">
            <v>15.2</v>
          </cell>
          <cell r="F848">
            <v>240.68</v>
          </cell>
          <cell r="H848" t="str">
            <v>UN</v>
          </cell>
          <cell r="I848">
            <v>225.48</v>
          </cell>
          <cell r="J848">
            <v>14.03</v>
          </cell>
          <cell r="K848">
            <v>239.51</v>
          </cell>
        </row>
        <row r="849">
          <cell r="A849">
            <v>1201008127</v>
          </cell>
          <cell r="B849" t="str">
            <v>CRUZETA DE CONCRETO RETANGULAR 250DAN</v>
          </cell>
          <cell r="C849" t="str">
            <v>UN</v>
          </cell>
          <cell r="D849">
            <v>167.44</v>
          </cell>
          <cell r="E849">
            <v>15.2</v>
          </cell>
          <cell r="F849">
            <v>182.64</v>
          </cell>
          <cell r="H849" t="str">
            <v>UN</v>
          </cell>
          <cell r="I849">
            <v>167.44</v>
          </cell>
          <cell r="J849">
            <v>14.03</v>
          </cell>
          <cell r="K849">
            <v>181.47</v>
          </cell>
        </row>
        <row r="850">
          <cell r="A850">
            <v>1201008128</v>
          </cell>
          <cell r="B850" t="str">
            <v>MAO FRANCESA NORMAL DE 726 MM</v>
          </cell>
          <cell r="C850" t="str">
            <v>UN</v>
          </cell>
          <cell r="D850">
            <v>43.84</v>
          </cell>
          <cell r="E850">
            <v>5.0599999999999996</v>
          </cell>
          <cell r="F850">
            <v>48.9</v>
          </cell>
          <cell r="H850" t="str">
            <v>UN</v>
          </cell>
          <cell r="I850">
            <v>43.84</v>
          </cell>
          <cell r="J850">
            <v>4.67</v>
          </cell>
          <cell r="K850">
            <v>48.51</v>
          </cell>
        </row>
        <row r="851">
          <cell r="A851">
            <v>1201008129</v>
          </cell>
          <cell r="B851" t="str">
            <v>MAO FRANCESA PARA BECO</v>
          </cell>
          <cell r="C851" t="str">
            <v>UN</v>
          </cell>
          <cell r="D851">
            <v>146.75</v>
          </cell>
          <cell r="E851">
            <v>5.0599999999999996</v>
          </cell>
          <cell r="F851">
            <v>151.81</v>
          </cell>
          <cell r="H851" t="str">
            <v>UN</v>
          </cell>
          <cell r="I851">
            <v>146.75</v>
          </cell>
          <cell r="J851">
            <v>4.67</v>
          </cell>
          <cell r="K851">
            <v>151.41999999999999</v>
          </cell>
        </row>
        <row r="852">
          <cell r="A852">
            <v>1201008130</v>
          </cell>
          <cell r="B852" t="str">
            <v>ISOLADOR DE PORCELANA, TIPO PINO MONOCORPO, PARA TENSAO DE *15* KV, COM PINO ROSCA EXTERNA - FORNECIMENTO E INSTALACAO</v>
          </cell>
          <cell r="C852" t="str">
            <v>UN</v>
          </cell>
          <cell r="D852">
            <v>71.13</v>
          </cell>
          <cell r="E852">
            <v>10.14</v>
          </cell>
          <cell r="F852">
            <v>81.27</v>
          </cell>
          <cell r="H852" t="str">
            <v>UN</v>
          </cell>
          <cell r="I852">
            <v>71.13</v>
          </cell>
          <cell r="J852">
            <v>9.35</v>
          </cell>
          <cell r="K852">
            <v>80.48</v>
          </cell>
        </row>
        <row r="853">
          <cell r="A853">
            <v>1201008131</v>
          </cell>
          <cell r="B853" t="str">
            <v>ISOLADOR TIPO PILAR CLASSE 15 KV COM PINO ROSCA EXTERNA - FORNECIMENTO E INSTALACAO</v>
          </cell>
          <cell r="C853" t="str">
            <v>UN</v>
          </cell>
          <cell r="D853">
            <v>169.9</v>
          </cell>
          <cell r="E853">
            <v>10.14</v>
          </cell>
          <cell r="F853">
            <v>180.04</v>
          </cell>
          <cell r="H853" t="str">
            <v>UN</v>
          </cell>
          <cell r="I853">
            <v>169.9</v>
          </cell>
          <cell r="J853">
            <v>9.35</v>
          </cell>
          <cell r="K853">
            <v>179.25</v>
          </cell>
        </row>
        <row r="854">
          <cell r="A854">
            <v>1201008133</v>
          </cell>
          <cell r="B854" t="str">
            <v>ISOLADOR SUSPENSAO POLIMERICO, CLASSE 15 KV</v>
          </cell>
          <cell r="C854" t="str">
            <v>UN</v>
          </cell>
          <cell r="D854">
            <v>79.22</v>
          </cell>
          <cell r="E854">
            <v>15.2</v>
          </cell>
          <cell r="F854">
            <v>94.42</v>
          </cell>
          <cell r="H854" t="str">
            <v>UN</v>
          </cell>
          <cell r="I854">
            <v>79.22</v>
          </cell>
          <cell r="J854">
            <v>14.03</v>
          </cell>
          <cell r="K854">
            <v>93.25</v>
          </cell>
        </row>
        <row r="855">
          <cell r="A855">
            <v>1201008134</v>
          </cell>
          <cell r="B855" t="str">
            <v>GANCHO OLHAL EM ACO GALVANIZADO, ESPESSURA 16MM, ABERTURA 21MM</v>
          </cell>
          <cell r="C855" t="str">
            <v>UN</v>
          </cell>
          <cell r="D855">
            <v>23.86</v>
          </cell>
          <cell r="E855">
            <v>0.57999999999999996</v>
          </cell>
          <cell r="F855">
            <v>24.44</v>
          </cell>
          <cell r="H855" t="str">
            <v>UN</v>
          </cell>
          <cell r="I855">
            <v>23.86</v>
          </cell>
          <cell r="J855">
            <v>0.53</v>
          </cell>
          <cell r="K855">
            <v>24.39</v>
          </cell>
        </row>
        <row r="856">
          <cell r="A856">
            <v>1201008135</v>
          </cell>
          <cell r="B856" t="str">
            <v>CRUZETA DE CONCRETO RETANGULAR 400DAN</v>
          </cell>
          <cell r="C856" t="str">
            <v>UN</v>
          </cell>
          <cell r="D856">
            <v>230.89</v>
          </cell>
          <cell r="E856">
            <v>20.28</v>
          </cell>
          <cell r="F856">
            <v>251.17</v>
          </cell>
          <cell r="H856" t="str">
            <v>UN</v>
          </cell>
          <cell r="I856">
            <v>230.89</v>
          </cell>
          <cell r="J856">
            <v>18.72</v>
          </cell>
          <cell r="K856">
            <v>249.61</v>
          </cell>
        </row>
        <row r="857">
          <cell r="A857">
            <v>1201008136</v>
          </cell>
          <cell r="B857" t="str">
            <v>MANILHA SAPATILHA</v>
          </cell>
          <cell r="C857" t="str">
            <v>UN</v>
          </cell>
          <cell r="D857">
            <v>19.46</v>
          </cell>
          <cell r="E857">
            <v>1.01</v>
          </cell>
          <cell r="F857">
            <v>20.47</v>
          </cell>
          <cell r="H857" t="str">
            <v>UN</v>
          </cell>
          <cell r="I857">
            <v>19.46</v>
          </cell>
          <cell r="J857">
            <v>0.93</v>
          </cell>
          <cell r="K857">
            <v>20.39</v>
          </cell>
        </row>
        <row r="858">
          <cell r="A858">
            <v>1201008140</v>
          </cell>
          <cell r="B858" t="str">
            <v>PARA-RAIOS DE DISTRIBUICAO, TENSAO NOMINAL 15 KV, CORRENTE NOMINAL DE DESCARGA 5 KA - FORNECIMENTO E INSTALACAO</v>
          </cell>
          <cell r="C858" t="str">
            <v>UN</v>
          </cell>
          <cell r="D858">
            <v>225.39</v>
          </cell>
          <cell r="E858">
            <v>6.4</v>
          </cell>
          <cell r="F858">
            <v>231.79</v>
          </cell>
          <cell r="H858" t="str">
            <v>UN</v>
          </cell>
          <cell r="I858">
            <v>225.39</v>
          </cell>
          <cell r="J858">
            <v>5.9</v>
          </cell>
          <cell r="K858">
            <v>231.29</v>
          </cell>
        </row>
        <row r="859">
          <cell r="A859">
            <v>1201008141</v>
          </cell>
          <cell r="B859" t="str">
            <v>PARA RAIO POLIMERICO, CLASSE 12 KV</v>
          </cell>
          <cell r="C859" t="str">
            <v>UN</v>
          </cell>
          <cell r="D859">
            <v>239.83</v>
          </cell>
          <cell r="E859">
            <v>6.4</v>
          </cell>
          <cell r="F859">
            <v>246.23</v>
          </cell>
          <cell r="H859" t="str">
            <v>UN</v>
          </cell>
          <cell r="I859">
            <v>239.83</v>
          </cell>
          <cell r="J859">
            <v>5.9</v>
          </cell>
          <cell r="K859">
            <v>245.73</v>
          </cell>
        </row>
        <row r="860">
          <cell r="A860">
            <v>1201008142</v>
          </cell>
          <cell r="B860" t="str">
            <v>CHAVE FUSIVEL TIPO XS - 100 A, CLASSE 15 KV, LORENZETTI OU SIMILAR</v>
          </cell>
          <cell r="C860" t="str">
            <v>UN</v>
          </cell>
          <cell r="D860">
            <v>409.5</v>
          </cell>
          <cell r="E860">
            <v>134.87</v>
          </cell>
          <cell r="F860">
            <v>544.37</v>
          </cell>
          <cell r="H860" t="str">
            <v>UN</v>
          </cell>
          <cell r="I860">
            <v>409.5</v>
          </cell>
          <cell r="J860">
            <v>124.51</v>
          </cell>
          <cell r="K860">
            <v>534.01</v>
          </cell>
        </row>
        <row r="861">
          <cell r="A861">
            <v>1201008143</v>
          </cell>
          <cell r="B861" t="str">
            <v>LACO PREFORMADO PARA CABO 2 AWG</v>
          </cell>
          <cell r="C861" t="str">
            <v>UN</v>
          </cell>
          <cell r="D861">
            <v>10.69</v>
          </cell>
          <cell r="E861">
            <v>4.0599999999999996</v>
          </cell>
          <cell r="F861">
            <v>14.75</v>
          </cell>
          <cell r="H861" t="str">
            <v>UN</v>
          </cell>
          <cell r="I861">
            <v>10.69</v>
          </cell>
          <cell r="J861">
            <v>3.74</v>
          </cell>
          <cell r="K861">
            <v>14.43</v>
          </cell>
        </row>
        <row r="862">
          <cell r="A862">
            <v>1201008144</v>
          </cell>
          <cell r="B862" t="str">
            <v>SUPORTE EM ACO GALVANIZADO PARA TRANSFORMADOR PARA POSTE DUPLO T 185 X 95 MM, CHAPA DE 5/16" - FORNECIMENTO E INSTALACAO</v>
          </cell>
          <cell r="C862" t="str">
            <v>UN</v>
          </cell>
          <cell r="D862">
            <v>278.22000000000003</v>
          </cell>
          <cell r="E862">
            <v>15.2</v>
          </cell>
          <cell r="F862">
            <v>293.42</v>
          </cell>
          <cell r="H862" t="str">
            <v>UN</v>
          </cell>
          <cell r="I862">
            <v>278.22000000000003</v>
          </cell>
          <cell r="J862">
            <v>14.03</v>
          </cell>
          <cell r="K862">
            <v>292.25</v>
          </cell>
        </row>
        <row r="863">
          <cell r="A863">
            <v>1201008145</v>
          </cell>
          <cell r="B863" t="str">
            <v>LACO PREFORMADO PARA CABO 1/0 AWG</v>
          </cell>
          <cell r="C863" t="str">
            <v>UN</v>
          </cell>
          <cell r="D863">
            <v>9.09</v>
          </cell>
          <cell r="E863">
            <v>4.0599999999999996</v>
          </cell>
          <cell r="F863">
            <v>13.15</v>
          </cell>
          <cell r="H863" t="str">
            <v>UN</v>
          </cell>
          <cell r="I863">
            <v>9.09</v>
          </cell>
          <cell r="J863">
            <v>3.74</v>
          </cell>
          <cell r="K863">
            <v>12.83</v>
          </cell>
        </row>
        <row r="864">
          <cell r="A864">
            <v>1201008146</v>
          </cell>
          <cell r="B864" t="str">
            <v>FIO DE ALUMINIO PARA ARMACAO DE ISOLADOR DE TOPO</v>
          </cell>
          <cell r="C864" t="str">
            <v>M</v>
          </cell>
          <cell r="D864">
            <v>3.33</v>
          </cell>
          <cell r="E864">
            <v>1.51</v>
          </cell>
          <cell r="F864">
            <v>4.84</v>
          </cell>
          <cell r="H864" t="str">
            <v>M</v>
          </cell>
          <cell r="I864">
            <v>3.33</v>
          </cell>
          <cell r="J864">
            <v>1.4</v>
          </cell>
          <cell r="K864">
            <v>4.7300000000000004</v>
          </cell>
        </row>
        <row r="865">
          <cell r="A865">
            <v>1201008149</v>
          </cell>
          <cell r="B865" t="str">
            <v>ALCA PREFORMADA PARA ESTAI DE ANCORA</v>
          </cell>
          <cell r="C865" t="str">
            <v>UN</v>
          </cell>
          <cell r="D865">
            <v>18.86</v>
          </cell>
          <cell r="E865">
            <v>4.0599999999999996</v>
          </cell>
          <cell r="F865">
            <v>22.92</v>
          </cell>
          <cell r="H865" t="str">
            <v>UN</v>
          </cell>
          <cell r="I865">
            <v>18.86</v>
          </cell>
          <cell r="J865">
            <v>3.74</v>
          </cell>
          <cell r="K865">
            <v>22.6</v>
          </cell>
        </row>
        <row r="866">
          <cell r="A866">
            <v>1201008150</v>
          </cell>
          <cell r="B866" t="str">
            <v>SINAPI - 101555 - ALCA PREFORMADA DE DISTRIBUICAO, EM ACO GALVANIZADO, AWG 4 - FORNECIMENTO E INSTALACAO. AF_07/2020</v>
          </cell>
          <cell r="C866" t="str">
            <v>UN</v>
          </cell>
          <cell r="F866">
            <v>9.5</v>
          </cell>
          <cell r="H866" t="str">
            <v>UN</v>
          </cell>
          <cell r="K866">
            <v>9.11</v>
          </cell>
        </row>
        <row r="867">
          <cell r="A867">
            <v>1201008151</v>
          </cell>
          <cell r="B867" t="str">
            <v>ALCA PREFORMADA DE DISTRIBUICAO PARA CABO 1/0 AWG</v>
          </cell>
          <cell r="C867" t="str">
            <v>UN</v>
          </cell>
          <cell r="D867">
            <v>18.86</v>
          </cell>
          <cell r="E867">
            <v>4.0599999999999996</v>
          </cell>
          <cell r="F867">
            <v>22.92</v>
          </cell>
          <cell r="H867" t="str">
            <v>UN</v>
          </cell>
          <cell r="I867">
            <v>18.86</v>
          </cell>
          <cell r="J867">
            <v>3.74</v>
          </cell>
          <cell r="K867">
            <v>22.6</v>
          </cell>
        </row>
        <row r="868">
          <cell r="A868">
            <v>1201008152</v>
          </cell>
          <cell r="B868" t="str">
            <v>ELO FUSIVEL, PARA PROTECAO DE TRANSFORMADOR DE:- 3 H</v>
          </cell>
          <cell r="C868" t="str">
            <v>UN</v>
          </cell>
          <cell r="D868">
            <v>14.11</v>
          </cell>
          <cell r="E868">
            <v>1.01</v>
          </cell>
          <cell r="F868">
            <v>15.12</v>
          </cell>
          <cell r="H868" t="str">
            <v>UN</v>
          </cell>
          <cell r="I868">
            <v>14.11</v>
          </cell>
          <cell r="J868">
            <v>0.93</v>
          </cell>
          <cell r="K868">
            <v>15.04</v>
          </cell>
        </row>
        <row r="869">
          <cell r="A869">
            <v>1201008153</v>
          </cell>
          <cell r="B869" t="str">
            <v>- 2 H</v>
          </cell>
          <cell r="C869" t="str">
            <v>UN</v>
          </cell>
          <cell r="D869">
            <v>9.3000000000000007</v>
          </cell>
          <cell r="E869">
            <v>1.01</v>
          </cell>
          <cell r="F869">
            <v>10.31</v>
          </cell>
          <cell r="H869" t="str">
            <v>UN</v>
          </cell>
          <cell r="I869">
            <v>9.3000000000000007</v>
          </cell>
          <cell r="J869">
            <v>0.93</v>
          </cell>
          <cell r="K869">
            <v>10.23</v>
          </cell>
        </row>
        <row r="870">
          <cell r="A870">
            <v>1201008154</v>
          </cell>
          <cell r="B870" t="str">
            <v>- 5 H</v>
          </cell>
          <cell r="C870" t="str">
            <v>UN</v>
          </cell>
          <cell r="D870">
            <v>13.28</v>
          </cell>
          <cell r="E870">
            <v>1.01</v>
          </cell>
          <cell r="F870">
            <v>14.29</v>
          </cell>
          <cell r="H870" t="str">
            <v>UN</v>
          </cell>
          <cell r="I870">
            <v>13.28</v>
          </cell>
          <cell r="J870">
            <v>0.93</v>
          </cell>
          <cell r="K870">
            <v>14.21</v>
          </cell>
        </row>
        <row r="871">
          <cell r="A871">
            <v>1201008156</v>
          </cell>
          <cell r="B871" t="str">
            <v>- 6 K</v>
          </cell>
          <cell r="C871" t="str">
            <v>UN</v>
          </cell>
          <cell r="D871">
            <v>11.57</v>
          </cell>
          <cell r="E871">
            <v>1.01</v>
          </cell>
          <cell r="F871">
            <v>12.58</v>
          </cell>
          <cell r="H871" t="str">
            <v>UN</v>
          </cell>
          <cell r="I871">
            <v>11.57</v>
          </cell>
          <cell r="J871">
            <v>0.93</v>
          </cell>
          <cell r="K871">
            <v>12.5</v>
          </cell>
        </row>
        <row r="872">
          <cell r="A872">
            <v>1201008157</v>
          </cell>
          <cell r="B872" t="str">
            <v>- 10K</v>
          </cell>
          <cell r="C872" t="str">
            <v>UN</v>
          </cell>
          <cell r="D872">
            <v>9.9700000000000006</v>
          </cell>
          <cell r="E872">
            <v>1.01</v>
          </cell>
          <cell r="F872">
            <v>10.98</v>
          </cell>
          <cell r="H872" t="str">
            <v>UN</v>
          </cell>
          <cell r="I872">
            <v>9.9700000000000006</v>
          </cell>
          <cell r="J872">
            <v>0.93</v>
          </cell>
          <cell r="K872">
            <v>10.9</v>
          </cell>
        </row>
        <row r="873">
          <cell r="A873">
            <v>1201008158</v>
          </cell>
          <cell r="B873" t="str">
            <v>- 15 K</v>
          </cell>
          <cell r="C873" t="str">
            <v>UN</v>
          </cell>
          <cell r="D873">
            <v>9.14</v>
          </cell>
          <cell r="E873">
            <v>1.01</v>
          </cell>
          <cell r="F873">
            <v>10.15</v>
          </cell>
          <cell r="H873" t="str">
            <v>UN</v>
          </cell>
          <cell r="I873">
            <v>9.14</v>
          </cell>
          <cell r="J873">
            <v>0.93</v>
          </cell>
          <cell r="K873">
            <v>10.07</v>
          </cell>
        </row>
        <row r="874">
          <cell r="A874">
            <v>1201008160</v>
          </cell>
          <cell r="B874" t="str">
            <v>- 25 K</v>
          </cell>
          <cell r="C874" t="str">
            <v>UN</v>
          </cell>
          <cell r="D874">
            <v>12.17</v>
          </cell>
          <cell r="E874">
            <v>1.01</v>
          </cell>
          <cell r="F874">
            <v>13.18</v>
          </cell>
          <cell r="H874" t="str">
            <v>UN</v>
          </cell>
          <cell r="I874">
            <v>12.17</v>
          </cell>
          <cell r="J874">
            <v>0.93</v>
          </cell>
          <cell r="K874">
            <v>13.1</v>
          </cell>
        </row>
        <row r="875">
          <cell r="A875">
            <v>1201008164</v>
          </cell>
          <cell r="B875" t="str">
            <v>CABO DE ALUMINIO, SEM ALMA DE ACO, NA(S) BITOLA(S):- 2 AWG</v>
          </cell>
          <cell r="C875" t="str">
            <v>M</v>
          </cell>
          <cell r="D875">
            <v>5.31</v>
          </cell>
          <cell r="E875">
            <v>15.71</v>
          </cell>
          <cell r="F875">
            <v>21.02</v>
          </cell>
          <cell r="H875" t="str">
            <v>M</v>
          </cell>
          <cell r="I875">
            <v>5.31</v>
          </cell>
          <cell r="J875">
            <v>14.5</v>
          </cell>
          <cell r="K875">
            <v>19.809999999999999</v>
          </cell>
        </row>
        <row r="876">
          <cell r="A876">
            <v>1201008168</v>
          </cell>
          <cell r="B876" t="str">
            <v>PARAFUSO, COM PORCA, NA(S) ESPECIFICACAO(OES):- MAQUINA (16 X 125)MM</v>
          </cell>
          <cell r="C876" t="str">
            <v>UN</v>
          </cell>
          <cell r="D876">
            <v>10.79</v>
          </cell>
          <cell r="E876">
            <v>5.0599999999999996</v>
          </cell>
          <cell r="F876">
            <v>15.85</v>
          </cell>
          <cell r="H876" t="str">
            <v>UN</v>
          </cell>
          <cell r="I876">
            <v>10.79</v>
          </cell>
          <cell r="J876">
            <v>4.67</v>
          </cell>
          <cell r="K876">
            <v>15.46</v>
          </cell>
        </row>
        <row r="877">
          <cell r="A877">
            <v>1201008170</v>
          </cell>
          <cell r="B877" t="str">
            <v>- CABECA QUADRADA (16 X 150)MM</v>
          </cell>
          <cell r="C877" t="str">
            <v>UN</v>
          </cell>
          <cell r="D877">
            <v>11.87</v>
          </cell>
          <cell r="E877">
            <v>5.0599999999999996</v>
          </cell>
          <cell r="F877">
            <v>16.93</v>
          </cell>
          <cell r="H877" t="str">
            <v>UN</v>
          </cell>
          <cell r="I877">
            <v>11.87</v>
          </cell>
          <cell r="J877">
            <v>4.67</v>
          </cell>
          <cell r="K877">
            <v>16.54</v>
          </cell>
        </row>
        <row r="878">
          <cell r="A878">
            <v>1201008172</v>
          </cell>
          <cell r="B878" t="str">
            <v>- CABECA QUADRADA (16 X 250)MM</v>
          </cell>
          <cell r="C878" t="str">
            <v>UN</v>
          </cell>
          <cell r="D878">
            <v>15.82</v>
          </cell>
          <cell r="E878">
            <v>5.0599999999999996</v>
          </cell>
          <cell r="F878">
            <v>20.88</v>
          </cell>
          <cell r="H878" t="str">
            <v>UN</v>
          </cell>
          <cell r="I878">
            <v>15.82</v>
          </cell>
          <cell r="J878">
            <v>4.67</v>
          </cell>
          <cell r="K878">
            <v>20.49</v>
          </cell>
        </row>
        <row r="879">
          <cell r="A879">
            <v>1201008174</v>
          </cell>
          <cell r="B879" t="str">
            <v>- ROSCA DUPLA (PASSANTE) - (16 X 450)MM</v>
          </cell>
          <cell r="C879" t="str">
            <v>UN</v>
          </cell>
          <cell r="D879">
            <v>32.72</v>
          </cell>
          <cell r="E879">
            <v>5.0599999999999996</v>
          </cell>
          <cell r="F879">
            <v>37.78</v>
          </cell>
          <cell r="H879" t="str">
            <v>UN</v>
          </cell>
          <cell r="I879">
            <v>32.72</v>
          </cell>
          <cell r="J879">
            <v>4.67</v>
          </cell>
          <cell r="K879">
            <v>37.39</v>
          </cell>
        </row>
        <row r="880">
          <cell r="A880">
            <v>1201008176</v>
          </cell>
          <cell r="B880" t="str">
            <v>- FRANCES (16 X 45)MM</v>
          </cell>
          <cell r="C880" t="str">
            <v>UN</v>
          </cell>
          <cell r="D880">
            <v>7.13</v>
          </cell>
          <cell r="E880">
            <v>5.0599999999999996</v>
          </cell>
          <cell r="F880">
            <v>12.19</v>
          </cell>
          <cell r="H880" t="str">
            <v>UN</v>
          </cell>
          <cell r="I880">
            <v>7.13</v>
          </cell>
          <cell r="J880">
            <v>4.67</v>
          </cell>
          <cell r="K880">
            <v>11.8</v>
          </cell>
        </row>
        <row r="881">
          <cell r="A881">
            <v>1201008178</v>
          </cell>
          <cell r="B881" t="str">
            <v>- FRANCES (16 X 150)MM</v>
          </cell>
          <cell r="C881" t="str">
            <v>UN</v>
          </cell>
          <cell r="D881">
            <v>12.06</v>
          </cell>
          <cell r="E881">
            <v>5.0599999999999996</v>
          </cell>
          <cell r="F881">
            <v>17.12</v>
          </cell>
          <cell r="H881" t="str">
            <v>UN</v>
          </cell>
          <cell r="I881">
            <v>12.06</v>
          </cell>
          <cell r="J881">
            <v>4.67</v>
          </cell>
          <cell r="K881">
            <v>16.73</v>
          </cell>
        </row>
        <row r="882">
          <cell r="A882">
            <v>1201008180</v>
          </cell>
          <cell r="B882" t="str">
            <v>ARRUELA QUADRADA FURO DE 18 MM</v>
          </cell>
          <cell r="C882" t="str">
            <v>UN</v>
          </cell>
          <cell r="D882">
            <v>1.43</v>
          </cell>
          <cell r="E882">
            <v>1.01</v>
          </cell>
          <cell r="F882">
            <v>2.44</v>
          </cell>
          <cell r="H882" t="str">
            <v>UN</v>
          </cell>
          <cell r="I882">
            <v>1.43</v>
          </cell>
          <cell r="J882">
            <v>0.93</v>
          </cell>
          <cell r="K882">
            <v>2.36</v>
          </cell>
        </row>
        <row r="883">
          <cell r="A883">
            <v>1201008182</v>
          </cell>
          <cell r="B883" t="str">
            <v>ARRUELA DE PRESSAO PARA PARAFUSO DE 16 MM</v>
          </cell>
          <cell r="C883" t="str">
            <v>UN</v>
          </cell>
          <cell r="D883">
            <v>0.46</v>
          </cell>
          <cell r="E883">
            <v>1.01</v>
          </cell>
          <cell r="F883">
            <v>1.47</v>
          </cell>
          <cell r="H883" t="str">
            <v>UN</v>
          </cell>
          <cell r="I883">
            <v>0.46</v>
          </cell>
          <cell r="J883">
            <v>0.93</v>
          </cell>
          <cell r="K883">
            <v>1.39</v>
          </cell>
        </row>
        <row r="884">
          <cell r="A884">
            <v>1201008183</v>
          </cell>
          <cell r="B884" t="str">
            <v>DISJUNTOR, A VACUO 630A, MOD. MAF-15-630, CAPACIDADE 350MVA, COM PROTECAO DE CURTO, SOBRECARGA E FALTA DE FASE, PROTECAO SECUNDARIA DA BEGHIN OU SIMILAR</v>
          </cell>
          <cell r="C884" t="str">
            <v>UN</v>
          </cell>
          <cell r="D884">
            <v>43388.73</v>
          </cell>
          <cell r="E884">
            <v>319.08</v>
          </cell>
          <cell r="F884">
            <v>43707.81</v>
          </cell>
          <cell r="H884" t="str">
            <v>UN</v>
          </cell>
          <cell r="I884">
            <v>43388.73</v>
          </cell>
          <cell r="J884">
            <v>294.16000000000003</v>
          </cell>
          <cell r="K884">
            <v>43682.89</v>
          </cell>
        </row>
        <row r="885">
          <cell r="A885">
            <v>1201008186</v>
          </cell>
          <cell r="B885" t="str">
            <v>CHAVE SECCIONADORA TRIPOLAR PARA MEDIA TENSAO 400A/15KV COM COMANDO MANUAL SIMULTANEO NAS TRES FASE ATRAVES DE PUNHO</v>
          </cell>
          <cell r="C885" t="str">
            <v>UN</v>
          </cell>
          <cell r="D885">
            <v>3335.42</v>
          </cell>
          <cell r="E885">
            <v>246.14</v>
          </cell>
          <cell r="F885">
            <v>3581.56</v>
          </cell>
          <cell r="H885" t="str">
            <v>UN</v>
          </cell>
          <cell r="I885">
            <v>3335.42</v>
          </cell>
          <cell r="J885">
            <v>227.4</v>
          </cell>
          <cell r="K885">
            <v>3562.82</v>
          </cell>
        </row>
        <row r="886">
          <cell r="A886">
            <v>1201008187</v>
          </cell>
          <cell r="B886" t="str">
            <v>PORTA COM TELA MALHA 20MM COM DISPOSITIVO PARA LACRE DE (0,80 X 2,10)M, INCLUSIVE FUNDO ANTICORROSIVO 2 DEMAOS</v>
          </cell>
          <cell r="C886" t="str">
            <v>UN</v>
          </cell>
          <cell r="D886">
            <v>883.37</v>
          </cell>
          <cell r="E886">
            <v>594.49</v>
          </cell>
          <cell r="F886">
            <v>1477.86</v>
          </cell>
          <cell r="H886" t="str">
            <v>UN</v>
          </cell>
          <cell r="I886">
            <v>877.69</v>
          </cell>
          <cell r="J886">
            <v>550.20000000000005</v>
          </cell>
          <cell r="K886">
            <v>1427.89</v>
          </cell>
        </row>
        <row r="887">
          <cell r="A887">
            <v>1201008188</v>
          </cell>
          <cell r="B887" t="str">
            <v>PORTA DE AA 2 FOLHAS TIPO VENEZIANA EM CHAPA DOBRADA No.18 DE (1,40 X 2,10)M, INCLUSIVE FUNDO ANTICORROSIVO 2 DEMAOS - ANEXO A-042</v>
          </cell>
          <cell r="C887" t="str">
            <v>UN</v>
          </cell>
          <cell r="D887">
            <v>2089.0500000000002</v>
          </cell>
          <cell r="E887">
            <v>1451.44</v>
          </cell>
          <cell r="F887">
            <v>3540.49</v>
          </cell>
          <cell r="H887" t="str">
            <v>UN</v>
          </cell>
          <cell r="I887">
            <v>2072.64</v>
          </cell>
          <cell r="J887">
            <v>1343.3</v>
          </cell>
          <cell r="K887">
            <v>3415.94</v>
          </cell>
        </row>
        <row r="888">
          <cell r="A888">
            <v>1201008189</v>
          </cell>
          <cell r="B888" t="str">
            <v>PORTA TIPO VENEZIANA EM CHAPA DOBRADA No. 18, INCLUSIVE FUNDO ANTICORROSIVO 2 DEMAOS, DE:- (0,80 X 2,10)M</v>
          </cell>
          <cell r="C888" t="str">
            <v>UN</v>
          </cell>
          <cell r="D888">
            <v>1183.93</v>
          </cell>
          <cell r="E888">
            <v>726.76</v>
          </cell>
          <cell r="F888">
            <v>1910.69</v>
          </cell>
          <cell r="H888" t="str">
            <v>UN</v>
          </cell>
          <cell r="I888">
            <v>1176.17</v>
          </cell>
          <cell r="J888">
            <v>672.61</v>
          </cell>
          <cell r="K888">
            <v>1848.78</v>
          </cell>
        </row>
        <row r="889">
          <cell r="A889">
            <v>1201008190</v>
          </cell>
          <cell r="B889" t="str">
            <v>ISOLADOR DE PORCELANA, TIPO BUCHA, PARA TENSAO DE 15KV - FORNECIMENTO E INSTALACAO</v>
          </cell>
          <cell r="C889" t="str">
            <v>UN</v>
          </cell>
          <cell r="D889">
            <v>411.82</v>
          </cell>
          <cell r="E889">
            <v>30.42</v>
          </cell>
          <cell r="F889">
            <v>442.24</v>
          </cell>
          <cell r="H889" t="str">
            <v>UN</v>
          </cell>
          <cell r="I889">
            <v>411.82</v>
          </cell>
          <cell r="J889">
            <v>28.07</v>
          </cell>
          <cell r="K889">
            <v>439.89</v>
          </cell>
        </row>
        <row r="890">
          <cell r="A890">
            <v>1201008192</v>
          </cell>
          <cell r="B890" t="str">
            <v>- INTERNO-INTERNO</v>
          </cell>
          <cell r="C890" t="str">
            <v>UN</v>
          </cell>
          <cell r="D890">
            <v>655.19000000000005</v>
          </cell>
          <cell r="E890">
            <v>106.7</v>
          </cell>
          <cell r="F890">
            <v>761.89</v>
          </cell>
          <cell r="H890" t="str">
            <v>UN</v>
          </cell>
          <cell r="I890">
            <v>655.19000000000005</v>
          </cell>
          <cell r="J890">
            <v>98.38</v>
          </cell>
          <cell r="K890">
            <v>753.57</v>
          </cell>
        </row>
        <row r="891">
          <cell r="A891">
            <v>1201008194</v>
          </cell>
          <cell r="B891" t="str">
            <v>- PEDESTAL</v>
          </cell>
          <cell r="C891" t="str">
            <v>UN</v>
          </cell>
          <cell r="D891">
            <v>253.31</v>
          </cell>
          <cell r="E891">
            <v>30.42</v>
          </cell>
          <cell r="F891">
            <v>283.73</v>
          </cell>
          <cell r="H891" t="str">
            <v>UN</v>
          </cell>
          <cell r="I891">
            <v>253.31</v>
          </cell>
          <cell r="J891">
            <v>28.07</v>
          </cell>
          <cell r="K891">
            <v>281.38</v>
          </cell>
        </row>
        <row r="892">
          <cell r="A892">
            <v>1201008196</v>
          </cell>
          <cell r="B892" t="str">
            <v>PRATELEIRA PARA INSTALACAO DE TC E TP (PADRAO ENERGISA)</v>
          </cell>
          <cell r="C892" t="str">
            <v>UN</v>
          </cell>
          <cell r="D892">
            <v>1269.32</v>
          </cell>
          <cell r="E892">
            <v>202.84</v>
          </cell>
          <cell r="F892">
            <v>1472.16</v>
          </cell>
          <cell r="H892" t="str">
            <v>UN</v>
          </cell>
          <cell r="I892">
            <v>1269.32</v>
          </cell>
          <cell r="J892">
            <v>187.24</v>
          </cell>
          <cell r="K892">
            <v>1456.56</v>
          </cell>
        </row>
        <row r="893">
          <cell r="A893">
            <v>1201008197</v>
          </cell>
          <cell r="B893" t="str">
            <v>SUPORTE PARA TRANSFORMADOR EM POSTE DE CONCRETO CIRCULAR ATE 270MM</v>
          </cell>
          <cell r="C893" t="str">
            <v>UN</v>
          </cell>
          <cell r="D893">
            <v>257.24</v>
          </cell>
          <cell r="E893">
            <v>80.02</v>
          </cell>
          <cell r="F893">
            <v>337.26</v>
          </cell>
          <cell r="H893" t="str">
            <v>UN</v>
          </cell>
          <cell r="I893">
            <v>257.24</v>
          </cell>
          <cell r="J893">
            <v>73.78</v>
          </cell>
          <cell r="K893">
            <v>331.02</v>
          </cell>
        </row>
        <row r="894">
          <cell r="A894">
            <v>1201008198</v>
          </cell>
          <cell r="B894" t="str">
            <v>SUPORTE PARA TRANSFORMADOR EM POSTE DE CONCRETO DUPLO T 195/100</v>
          </cell>
          <cell r="C894" t="str">
            <v>UN</v>
          </cell>
          <cell r="D894">
            <v>216.91</v>
          </cell>
          <cell r="E894">
            <v>80.02</v>
          </cell>
          <cell r="F894">
            <v>296.93</v>
          </cell>
          <cell r="H894" t="str">
            <v>UN</v>
          </cell>
          <cell r="I894">
            <v>216.91</v>
          </cell>
          <cell r="J894">
            <v>73.78</v>
          </cell>
          <cell r="K894">
            <v>290.69</v>
          </cell>
        </row>
        <row r="895">
          <cell r="B895" t="str">
            <v>*ACESSORIOS PARA CABINE DE TRANSFORMADOR:</v>
          </cell>
        </row>
        <row r="896">
          <cell r="A896">
            <v>1201008300</v>
          </cell>
          <cell r="B896" t="str">
            <v>JANELA FIXA COM VIDRO PARA ILUMINACAO NATURAL DE (1,00 X 0,50)M, INCLUSIVE FUNDO ANTICORROSIVO 2 DEMAOS -  ANEXO A-025 (ESQ.) (EXCLUSIVE VIDRO)</v>
          </cell>
          <cell r="C896" t="str">
            <v>UN</v>
          </cell>
          <cell r="D896">
            <v>240.97</v>
          </cell>
          <cell r="E896">
            <v>179.99</v>
          </cell>
          <cell r="F896">
            <v>420.96</v>
          </cell>
          <cell r="H896" t="str">
            <v>UN</v>
          </cell>
          <cell r="I896">
            <v>239.28</v>
          </cell>
          <cell r="J896">
            <v>166.5</v>
          </cell>
          <cell r="K896">
            <v>405.78</v>
          </cell>
        </row>
        <row r="897">
          <cell r="A897">
            <v>1201008301</v>
          </cell>
          <cell r="B897" t="str">
            <v>JANELA MISTA (VIDRO/VENEZIANA) PARA ILUMINACAO E VENTILACAO NATURAL (1,20 X 0,60)M, INCLUSIVE FUNDO ANTICORROSIVO 2 DEMAOS - ANEXO A-027 (EXCLUSIVE VIDRO)</v>
          </cell>
          <cell r="C897" t="str">
            <v>UN</v>
          </cell>
          <cell r="D897">
            <v>401.51</v>
          </cell>
          <cell r="E897">
            <v>328.01</v>
          </cell>
          <cell r="F897">
            <v>729.52</v>
          </cell>
          <cell r="H897" t="str">
            <v>UN</v>
          </cell>
          <cell r="I897">
            <v>397.98</v>
          </cell>
          <cell r="J897">
            <v>303.47000000000003</v>
          </cell>
          <cell r="K897">
            <v>701.45</v>
          </cell>
        </row>
        <row r="898">
          <cell r="A898">
            <v>1201008302</v>
          </cell>
          <cell r="B898" t="str">
            <v>TELA DE PROTECAO PARA JANELA DE (1,00 X 0,75)M, INCLUSIVE FUNDO ANTICORROSIVO 2 DEMAOS - ANEXO A-026 (ESQ.)</v>
          </cell>
          <cell r="C898" t="str">
            <v>UN</v>
          </cell>
          <cell r="D898">
            <v>304.94</v>
          </cell>
          <cell r="E898">
            <v>94.52</v>
          </cell>
          <cell r="F898">
            <v>399.46</v>
          </cell>
          <cell r="H898" t="str">
            <v>UN</v>
          </cell>
          <cell r="I898">
            <v>302.66000000000003</v>
          </cell>
          <cell r="J898">
            <v>87.44</v>
          </cell>
          <cell r="K898">
            <v>390.1</v>
          </cell>
        </row>
        <row r="899">
          <cell r="A899">
            <v>1201008304</v>
          </cell>
          <cell r="B899" t="str">
            <v>JANELA VENEZIANA PARA VENTILACAO NATURAL DE (1,00 X 0,50)M, INCLUSIVE FUNDO ANTICORROSIVO 2 DEMAOS - ANEXO A-024 (ESQ.)</v>
          </cell>
          <cell r="C899" t="str">
            <v>UN</v>
          </cell>
          <cell r="D899">
            <v>260.67</v>
          </cell>
          <cell r="E899">
            <v>189.61</v>
          </cell>
          <cell r="F899">
            <v>450.28</v>
          </cell>
          <cell r="H899" t="str">
            <v>UN</v>
          </cell>
          <cell r="I899">
            <v>258.81</v>
          </cell>
          <cell r="J899">
            <v>175.41</v>
          </cell>
          <cell r="K899">
            <v>434.22</v>
          </cell>
        </row>
        <row r="900">
          <cell r="A900">
            <v>1201008306</v>
          </cell>
          <cell r="B900" t="str">
            <v>GRADE DE PROTECAO REMOVIVEL (2,00 X 2,00)M, INCLUSIVE FUNDO ANTICORROSIVO 2 DEMAOS - ANEXO A-028 (ESQ.)</v>
          </cell>
          <cell r="C900" t="str">
            <v>UN</v>
          </cell>
          <cell r="D900">
            <v>418.15</v>
          </cell>
          <cell r="E900">
            <v>756.6</v>
          </cell>
          <cell r="F900">
            <v>1174.75</v>
          </cell>
          <cell r="H900" t="str">
            <v>UN</v>
          </cell>
          <cell r="I900">
            <v>415.34</v>
          </cell>
          <cell r="J900">
            <v>699.62</v>
          </cell>
          <cell r="K900">
            <v>1114.96</v>
          </cell>
        </row>
        <row r="901">
          <cell r="A901">
            <v>1201008308</v>
          </cell>
          <cell r="B901" t="str">
            <v>BARRAMENTO DE COBRE, PARA 13,8 KV, TIPO VERGALHAO, REDONDO E DIAMETRO 1/4"</v>
          </cell>
          <cell r="C901" t="str">
            <v>M</v>
          </cell>
          <cell r="D901">
            <v>36.6</v>
          </cell>
          <cell r="E901">
            <v>15.71</v>
          </cell>
          <cell r="F901">
            <v>52.31</v>
          </cell>
          <cell r="H901" t="str">
            <v>M</v>
          </cell>
          <cell r="I901">
            <v>36.6</v>
          </cell>
          <cell r="J901">
            <v>14.5</v>
          </cell>
          <cell r="K901">
            <v>51.1</v>
          </cell>
        </row>
        <row r="902">
          <cell r="A902">
            <v>1201008309</v>
          </cell>
          <cell r="B902" t="str">
            <v>BARRAMENTO DE COBRE, PARA 15KV, TIPO VERGALHAO, REDONDO E DIAMETRO 3/8"</v>
          </cell>
          <cell r="C902" t="str">
            <v>M</v>
          </cell>
          <cell r="D902">
            <v>114.7</v>
          </cell>
          <cell r="E902">
            <v>15.71</v>
          </cell>
          <cell r="F902">
            <v>130.41</v>
          </cell>
          <cell r="H902" t="str">
            <v>M</v>
          </cell>
          <cell r="I902">
            <v>114.7</v>
          </cell>
          <cell r="J902">
            <v>14.5</v>
          </cell>
          <cell r="K902">
            <v>129.19999999999999</v>
          </cell>
        </row>
        <row r="903">
          <cell r="A903">
            <v>1201008316</v>
          </cell>
          <cell r="B903" t="str">
            <v>BORNE CONCENTRICO DE 3/8" NO(S) TIPO(S):- TERMINAL CENTRAL</v>
          </cell>
          <cell r="C903" t="str">
            <v>UN</v>
          </cell>
          <cell r="D903">
            <v>37.409999999999997</v>
          </cell>
          <cell r="E903">
            <v>7.59</v>
          </cell>
          <cell r="F903">
            <v>45</v>
          </cell>
          <cell r="H903" t="str">
            <v>UN</v>
          </cell>
          <cell r="I903">
            <v>37.409999999999997</v>
          </cell>
          <cell r="J903">
            <v>7.01</v>
          </cell>
          <cell r="K903">
            <v>44.42</v>
          </cell>
        </row>
        <row r="904">
          <cell r="A904">
            <v>1201008318</v>
          </cell>
          <cell r="B904" t="str">
            <v>- TERMINAL ANGULAR</v>
          </cell>
          <cell r="C904" t="str">
            <v>UN</v>
          </cell>
          <cell r="D904">
            <v>41.45</v>
          </cell>
          <cell r="E904">
            <v>7.59</v>
          </cell>
          <cell r="F904">
            <v>49.04</v>
          </cell>
          <cell r="H904" t="str">
            <v>UN</v>
          </cell>
          <cell r="I904">
            <v>41.45</v>
          </cell>
          <cell r="J904">
            <v>7.01</v>
          </cell>
          <cell r="K904">
            <v>48.46</v>
          </cell>
        </row>
        <row r="905">
          <cell r="A905">
            <v>1201008320</v>
          </cell>
          <cell r="B905" t="str">
            <v>- DERIVACAO T</v>
          </cell>
          <cell r="C905" t="str">
            <v>UN</v>
          </cell>
          <cell r="D905">
            <v>74.41</v>
          </cell>
          <cell r="E905">
            <v>7.59</v>
          </cell>
          <cell r="F905">
            <v>82</v>
          </cell>
          <cell r="H905" t="str">
            <v>UN</v>
          </cell>
          <cell r="I905">
            <v>74.41</v>
          </cell>
          <cell r="J905">
            <v>7.01</v>
          </cell>
          <cell r="K905">
            <v>81.42</v>
          </cell>
        </row>
        <row r="906">
          <cell r="A906">
            <v>1201008334</v>
          </cell>
          <cell r="B906" t="str">
            <v>SUPORTE PARA SECCIONADORA 15 KV EM FERRO L 1 1/2"X 3/16" COM 4 CHUMBADORES, INCLUSIVE FUNDO ANTICORROSIVO 2 DEMAOS</v>
          </cell>
          <cell r="C906" t="str">
            <v>UN</v>
          </cell>
          <cell r="D906">
            <v>163.93</v>
          </cell>
          <cell r="E906">
            <v>61.43</v>
          </cell>
          <cell r="F906">
            <v>225.36</v>
          </cell>
          <cell r="H906" t="str">
            <v>UN</v>
          </cell>
          <cell r="I906">
            <v>162.93</v>
          </cell>
          <cell r="J906">
            <v>56.83</v>
          </cell>
          <cell r="K906">
            <v>219.76</v>
          </cell>
        </row>
        <row r="907">
          <cell r="A907">
            <v>1201008336</v>
          </cell>
          <cell r="B907" t="str">
            <v>SUPORTE PARA MUFLA EM CANTONEIRA 2"X 3/16" COM 4 FUROS 5/8", INCLUSIVE FUNDO ANTICORROSIVO 2 DEMAOS</v>
          </cell>
          <cell r="C907" t="str">
            <v>UN</v>
          </cell>
          <cell r="D907">
            <v>151.66999999999999</v>
          </cell>
          <cell r="E907">
            <v>61.43</v>
          </cell>
          <cell r="F907">
            <v>213.1</v>
          </cell>
          <cell r="H907" t="str">
            <v>UN</v>
          </cell>
          <cell r="I907">
            <v>150.72999999999999</v>
          </cell>
          <cell r="J907">
            <v>56.83</v>
          </cell>
          <cell r="K907">
            <v>207.56</v>
          </cell>
        </row>
        <row r="908">
          <cell r="A908">
            <v>1201008338</v>
          </cell>
          <cell r="B908" t="str">
            <v>SUPORTE EM CANTONEIRA 50 X 50 X 5MM, PARA ISOLADOR PEDESTRAL 30 X 120 X 30CM, INCLUSIVE FUNDO ANTICORROSIVO 2 DEMAOS</v>
          </cell>
          <cell r="C908" t="str">
            <v>UN</v>
          </cell>
          <cell r="D908">
            <v>200.66</v>
          </cell>
          <cell r="E908">
            <v>61.43</v>
          </cell>
          <cell r="F908">
            <v>262.08999999999997</v>
          </cell>
          <cell r="H908" t="str">
            <v>UN</v>
          </cell>
          <cell r="I908">
            <v>199.56</v>
          </cell>
          <cell r="J908">
            <v>56.83</v>
          </cell>
          <cell r="K908">
            <v>256.39</v>
          </cell>
        </row>
        <row r="909">
          <cell r="A909">
            <v>1201008340</v>
          </cell>
          <cell r="B909" t="str">
            <v>SUPORTE PARA ALAVANCA DE MANOBRA DA CHAVE SECCIONADORA, INCLUSIVE FUNDO ANTICORROSIVO 2 DEMAOS</v>
          </cell>
          <cell r="C909" t="str">
            <v>UN</v>
          </cell>
          <cell r="D909">
            <v>77.260000000000005</v>
          </cell>
          <cell r="E909">
            <v>28.35</v>
          </cell>
          <cell r="F909">
            <v>105.61</v>
          </cell>
          <cell r="H909" t="str">
            <v>UN</v>
          </cell>
          <cell r="I909">
            <v>76.790000000000006</v>
          </cell>
          <cell r="J909">
            <v>26.22</v>
          </cell>
          <cell r="K909">
            <v>103.01</v>
          </cell>
        </row>
        <row r="910">
          <cell r="A910">
            <v>1201008342</v>
          </cell>
          <cell r="B910" t="str">
            <v>CHAPA DE FERRO GALVANIZADO DE 3,5 X 700 X 1700MM PARA 3 BUCHAS DE PASSAGEM, INCLUSIVE FUNDO ANTICORROSIVO 2 DEMAOS</v>
          </cell>
          <cell r="C910" t="str">
            <v>UN</v>
          </cell>
          <cell r="D910">
            <v>441.9</v>
          </cell>
          <cell r="E910">
            <v>141.78</v>
          </cell>
          <cell r="F910">
            <v>583.67999999999995</v>
          </cell>
          <cell r="H910" t="str">
            <v>UN</v>
          </cell>
          <cell r="I910">
            <v>438.73</v>
          </cell>
          <cell r="J910">
            <v>131.16</v>
          </cell>
          <cell r="K910">
            <v>569.89</v>
          </cell>
        </row>
        <row r="911">
          <cell r="A911">
            <v>1201008344</v>
          </cell>
          <cell r="B911" t="str">
            <v>CAIXA DE PROTECAO  PARA TRANSFORMADOR CORRENTE, EM CHAPA DE ACO 18 USG (PADRAO DA CONCESSIONARIA LOCAL) - FORNECIMENTO E INSTALACAO</v>
          </cell>
          <cell r="C911" t="str">
            <v>UN</v>
          </cell>
          <cell r="D911">
            <v>704.49</v>
          </cell>
          <cell r="E911">
            <v>8.6199999999999992</v>
          </cell>
          <cell r="F911">
            <v>713.11</v>
          </cell>
          <cell r="H911" t="str">
            <v>UN</v>
          </cell>
          <cell r="I911">
            <v>704.49</v>
          </cell>
          <cell r="J911">
            <v>7.95</v>
          </cell>
          <cell r="K911">
            <v>712.44</v>
          </cell>
        </row>
        <row r="912">
          <cell r="A912">
            <v>1201008346</v>
          </cell>
          <cell r="B912" t="str">
            <v>PLACA DE ADVERTENCIA EM PVC 2MM, COM OS DIZERES:- ESTA CHAVE NAO DEVE SER MANOBRADA</v>
          </cell>
          <cell r="C912" t="str">
            <v>UN</v>
          </cell>
          <cell r="D912">
            <v>15.74</v>
          </cell>
          <cell r="E912">
            <v>1.73</v>
          </cell>
          <cell r="F912">
            <v>17.47</v>
          </cell>
          <cell r="H912" t="str">
            <v>UN</v>
          </cell>
          <cell r="I912">
            <v>15.74</v>
          </cell>
          <cell r="J912">
            <v>1.6</v>
          </cell>
          <cell r="K912">
            <v>17.34</v>
          </cell>
        </row>
        <row r="913">
          <cell r="A913">
            <v>1201008348</v>
          </cell>
          <cell r="B913" t="str">
            <v>- PERIGO DE MORTE</v>
          </cell>
          <cell r="C913" t="str">
            <v>UN</v>
          </cell>
          <cell r="D913">
            <v>19.84</v>
          </cell>
          <cell r="E913">
            <v>1.64</v>
          </cell>
          <cell r="F913">
            <v>21.48</v>
          </cell>
          <cell r="H913" t="str">
            <v>UN</v>
          </cell>
          <cell r="I913">
            <v>19.84</v>
          </cell>
          <cell r="J913">
            <v>1.53</v>
          </cell>
          <cell r="K913">
            <v>21.37</v>
          </cell>
        </row>
        <row r="914">
          <cell r="A914">
            <v>1201008352</v>
          </cell>
          <cell r="B914" t="str">
            <v>PARAFUSO DE FERRO C/PORCA, 2 ARRUELAS LISAS E 1 ARRUELA DE PRESSAO DE:- 3/8" X 1 1/2"</v>
          </cell>
          <cell r="C914" t="str">
            <v>UN</v>
          </cell>
          <cell r="D914">
            <v>1.5</v>
          </cell>
          <cell r="E914">
            <v>5.0599999999999996</v>
          </cell>
          <cell r="F914">
            <v>6.56</v>
          </cell>
          <cell r="H914" t="str">
            <v>UN</v>
          </cell>
          <cell r="I914">
            <v>1.5</v>
          </cell>
          <cell r="J914">
            <v>4.67</v>
          </cell>
          <cell r="K914">
            <v>6.17</v>
          </cell>
        </row>
        <row r="915">
          <cell r="A915">
            <v>1201008354</v>
          </cell>
          <cell r="B915" t="str">
            <v>- 5/8" X 1 1/2"</v>
          </cell>
          <cell r="C915" t="str">
            <v>UN</v>
          </cell>
          <cell r="D915">
            <v>5.73</v>
          </cell>
          <cell r="E915">
            <v>5.0599999999999996</v>
          </cell>
          <cell r="F915">
            <v>10.79</v>
          </cell>
          <cell r="H915" t="str">
            <v>UN</v>
          </cell>
          <cell r="I915">
            <v>5.73</v>
          </cell>
          <cell r="J915">
            <v>4.67</v>
          </cell>
          <cell r="K915">
            <v>10.4</v>
          </cell>
        </row>
        <row r="916">
          <cell r="A916">
            <v>1201008356</v>
          </cell>
          <cell r="B916" t="str">
            <v>PARAFUSO LATONADO C/PORCA, 2 ARRUELAS LISAS E 1  ARRUELA DE PRESSAO DE:- 3/8" X 1 1/2"</v>
          </cell>
          <cell r="C916" t="str">
            <v>UN</v>
          </cell>
          <cell r="D916">
            <v>17.71</v>
          </cell>
          <cell r="E916">
            <v>5.0599999999999996</v>
          </cell>
          <cell r="F916">
            <v>22.77</v>
          </cell>
          <cell r="H916" t="str">
            <v>UN</v>
          </cell>
          <cell r="I916">
            <v>17.71</v>
          </cell>
          <cell r="J916">
            <v>4.67</v>
          </cell>
          <cell r="K916">
            <v>22.38</v>
          </cell>
        </row>
        <row r="917">
          <cell r="A917">
            <v>1201008358</v>
          </cell>
          <cell r="B917" t="str">
            <v>- 1/2"X 1 1/2"</v>
          </cell>
          <cell r="C917" t="str">
            <v>UN</v>
          </cell>
          <cell r="D917">
            <v>34.71</v>
          </cell>
          <cell r="E917">
            <v>5.0599999999999996</v>
          </cell>
          <cell r="F917">
            <v>39.770000000000003</v>
          </cell>
          <cell r="H917" t="str">
            <v>UN</v>
          </cell>
          <cell r="I917">
            <v>34.71</v>
          </cell>
          <cell r="J917">
            <v>4.67</v>
          </cell>
          <cell r="K917">
            <v>39.380000000000003</v>
          </cell>
        </row>
        <row r="918">
          <cell r="A918">
            <v>1201008359</v>
          </cell>
          <cell r="B918" t="str">
            <v>CANALETA EM ALVENARIA (35X35)CM COM TAMPA ANTIDERRAPANTE, INCLUSIVE FUNDO ANTICORROSIVO</v>
          </cell>
          <cell r="C918" t="str">
            <v>M</v>
          </cell>
          <cell r="D918">
            <v>186.02</v>
          </cell>
          <cell r="E918">
            <v>180.73</v>
          </cell>
          <cell r="F918">
            <v>366.75</v>
          </cell>
          <cell r="H918" t="str">
            <v>M</v>
          </cell>
          <cell r="I918">
            <v>186.02</v>
          </cell>
          <cell r="J918">
            <v>167.36</v>
          </cell>
          <cell r="K918">
            <v>353.38</v>
          </cell>
        </row>
        <row r="919">
          <cell r="A919">
            <v>1201008360</v>
          </cell>
          <cell r="B919" t="str">
            <v>CANALETA EM ALVENARIA (40X40)CM COM TAMPA ANTIDERRAPANTE, INCLUSIVE FUNDO ANTICORROSIVO</v>
          </cell>
          <cell r="C919" t="str">
            <v>M</v>
          </cell>
          <cell r="D919">
            <v>198.73</v>
          </cell>
          <cell r="E919">
            <v>189.07</v>
          </cell>
          <cell r="F919">
            <v>387.8</v>
          </cell>
          <cell r="H919" t="str">
            <v>M</v>
          </cell>
          <cell r="I919">
            <v>198.73</v>
          </cell>
          <cell r="J919">
            <v>175.09</v>
          </cell>
          <cell r="K919">
            <v>373.82</v>
          </cell>
        </row>
        <row r="920">
          <cell r="A920">
            <v>1201008361</v>
          </cell>
          <cell r="B920" t="str">
            <v>CANALETA EM ALVENARIA (20X20)CM COM TAMPA ANTIDERRAPANTE, INCLUSIVE FUNDO ANTICORROSIVO</v>
          </cell>
          <cell r="C920" t="str">
            <v>M</v>
          </cell>
          <cell r="D920">
            <v>124.14</v>
          </cell>
          <cell r="E920">
            <v>142.36000000000001</v>
          </cell>
          <cell r="F920">
            <v>266.5</v>
          </cell>
          <cell r="H920" t="str">
            <v>M</v>
          </cell>
          <cell r="I920">
            <v>124.14</v>
          </cell>
          <cell r="J920">
            <v>131.88</v>
          </cell>
          <cell r="K920">
            <v>256.02</v>
          </cell>
        </row>
        <row r="921">
          <cell r="A921">
            <v>1201008362</v>
          </cell>
          <cell r="B921" t="str">
            <v>CONECTOR CUNHA PARA CABO 2 AWG - FORNECIMENTO E INSTALACAO</v>
          </cell>
          <cell r="C921" t="str">
            <v>UN</v>
          </cell>
          <cell r="D921">
            <v>17.84</v>
          </cell>
          <cell r="E921">
            <v>10.14</v>
          </cell>
          <cell r="F921">
            <v>27.98</v>
          </cell>
          <cell r="H921" t="str">
            <v>UN</v>
          </cell>
          <cell r="I921">
            <v>17.84</v>
          </cell>
          <cell r="J921">
            <v>9.35</v>
          </cell>
          <cell r="K921">
            <v>27.19</v>
          </cell>
        </row>
        <row r="922">
          <cell r="A922">
            <v>1201008364</v>
          </cell>
          <cell r="B922" t="str">
            <v>CONECTOR CUNHA ESTRIBO PARA CABO 2 AWG</v>
          </cell>
          <cell r="C922" t="str">
            <v>UN</v>
          </cell>
          <cell r="D922">
            <v>44.1</v>
          </cell>
          <cell r="E922">
            <v>10.14</v>
          </cell>
          <cell r="F922">
            <v>54.24</v>
          </cell>
          <cell r="H922" t="str">
            <v>UN</v>
          </cell>
          <cell r="I922">
            <v>44.1</v>
          </cell>
          <cell r="J922">
            <v>9.35</v>
          </cell>
          <cell r="K922">
            <v>53.45</v>
          </cell>
        </row>
        <row r="923">
          <cell r="A923">
            <v>1201008366</v>
          </cell>
          <cell r="B923" t="str">
            <v>CARTUCHO METALICO PARA CONECTOR CUNHA, TIPO CURTO, SERIE VERMELHO</v>
          </cell>
          <cell r="C923" t="str">
            <v>UN</v>
          </cell>
          <cell r="D923">
            <v>2.4500000000000002</v>
          </cell>
          <cell r="E923">
            <v>10.14</v>
          </cell>
          <cell r="F923">
            <v>12.59</v>
          </cell>
          <cell r="H923" t="str">
            <v>UN</v>
          </cell>
          <cell r="I923">
            <v>2.4500000000000002</v>
          </cell>
          <cell r="J923">
            <v>9.35</v>
          </cell>
          <cell r="K923">
            <v>11.8</v>
          </cell>
        </row>
        <row r="924">
          <cell r="A924">
            <v>1201008372</v>
          </cell>
          <cell r="B924" t="str">
            <v>CABO DE ALUMINIO COM ALMA, NA(S) BITOLA(S):- 2 AWG</v>
          </cell>
          <cell r="C924" t="str">
            <v>M</v>
          </cell>
          <cell r="D924">
            <v>6.99</v>
          </cell>
          <cell r="E924">
            <v>10.14</v>
          </cell>
          <cell r="F924">
            <v>17.13</v>
          </cell>
          <cell r="H924" t="str">
            <v>M</v>
          </cell>
          <cell r="I924">
            <v>6.99</v>
          </cell>
          <cell r="J924">
            <v>9.35</v>
          </cell>
          <cell r="K924">
            <v>16.34</v>
          </cell>
        </row>
        <row r="925">
          <cell r="A925">
            <v>1201008386</v>
          </cell>
          <cell r="B925" t="str">
            <v>TERMINAL CONTRATIL PINO MACICO LONGO PARA CABO 70MM2</v>
          </cell>
          <cell r="C925" t="str">
            <v>UN</v>
          </cell>
          <cell r="D925">
            <v>19.579999999999998</v>
          </cell>
          <cell r="E925">
            <v>101.42</v>
          </cell>
          <cell r="F925">
            <v>121</v>
          </cell>
          <cell r="H925" t="str">
            <v>UN</v>
          </cell>
          <cell r="I925">
            <v>19.579999999999998</v>
          </cell>
          <cell r="J925">
            <v>93.62</v>
          </cell>
          <cell r="K925">
            <v>113.2</v>
          </cell>
        </row>
        <row r="926">
          <cell r="A926">
            <v>1201008388</v>
          </cell>
          <cell r="B926" t="str">
            <v>CABO DE ALUMINIO CA, PROTEGIDO 15KV - 50MM2</v>
          </cell>
          <cell r="C926" t="str">
            <v>M</v>
          </cell>
          <cell r="D926">
            <v>13.02</v>
          </cell>
          <cell r="E926">
            <v>31.43</v>
          </cell>
          <cell r="F926">
            <v>44.45</v>
          </cell>
          <cell r="H926" t="str">
            <v>M</v>
          </cell>
          <cell r="I926">
            <v>13.02</v>
          </cell>
          <cell r="J926">
            <v>29.01</v>
          </cell>
          <cell r="K926">
            <v>42.03</v>
          </cell>
        </row>
        <row r="927">
          <cell r="A927">
            <v>1201008390</v>
          </cell>
          <cell r="B927" t="str">
            <v>CABO DE ACO ZINCADO 3/8" (9,5MM) - CLASSE B</v>
          </cell>
          <cell r="C927" t="str">
            <v>M</v>
          </cell>
          <cell r="D927">
            <v>14.17</v>
          </cell>
          <cell r="E927">
            <v>15.71</v>
          </cell>
          <cell r="F927">
            <v>29.88</v>
          </cell>
          <cell r="H927" t="str">
            <v>M</v>
          </cell>
          <cell r="I927">
            <v>14.17</v>
          </cell>
          <cell r="J927">
            <v>14.5</v>
          </cell>
          <cell r="K927">
            <v>28.67</v>
          </cell>
        </row>
        <row r="928">
          <cell r="A928">
            <v>1201008392</v>
          </cell>
          <cell r="B928" t="str">
            <v>ANEL ESPACADOR LOSANGULAR DE 15/35 KV</v>
          </cell>
          <cell r="C928" t="str">
            <v>UN</v>
          </cell>
          <cell r="D928">
            <v>11.3</v>
          </cell>
          <cell r="E928">
            <v>15.2</v>
          </cell>
          <cell r="F928">
            <v>26.5</v>
          </cell>
          <cell r="H928" t="str">
            <v>UN</v>
          </cell>
          <cell r="I928">
            <v>11.3</v>
          </cell>
          <cell r="J928">
            <v>14.03</v>
          </cell>
          <cell r="K928">
            <v>25.33</v>
          </cell>
        </row>
        <row r="929">
          <cell r="A929">
            <v>1201008394</v>
          </cell>
          <cell r="B929" t="str">
            <v>SAPATILHA EM ACO GALVANIZADO PARA CABOS COM DIAMETRO NOMINAL ATE 5/8" - FORNECIMENTO E INSTALACAO</v>
          </cell>
          <cell r="C929" t="str">
            <v>UN</v>
          </cell>
          <cell r="D929">
            <v>6.77</v>
          </cell>
          <cell r="E929">
            <v>1.01</v>
          </cell>
          <cell r="F929">
            <v>7.78</v>
          </cell>
          <cell r="H929" t="str">
            <v>UN</v>
          </cell>
          <cell r="I929">
            <v>6.77</v>
          </cell>
          <cell r="J929">
            <v>0.93</v>
          </cell>
          <cell r="K929">
            <v>7.7</v>
          </cell>
        </row>
        <row r="930">
          <cell r="A930">
            <v>1201008414</v>
          </cell>
          <cell r="B930" t="str">
            <v>CAPA PROTETORA 15 KV CONECTOR CUNHA COM ESTRIBO 4-2 AWG / 25-50MM2</v>
          </cell>
          <cell r="C930" t="str">
            <v>UN</v>
          </cell>
          <cell r="D930">
            <v>46.41</v>
          </cell>
          <cell r="E930">
            <v>10.14</v>
          </cell>
          <cell r="F930">
            <v>56.55</v>
          </cell>
          <cell r="H930" t="str">
            <v>UN</v>
          </cell>
          <cell r="I930">
            <v>46.41</v>
          </cell>
          <cell r="J930">
            <v>9.35</v>
          </cell>
          <cell r="K930">
            <v>55.76</v>
          </cell>
        </row>
        <row r="931">
          <cell r="A931">
            <v>1201008416</v>
          </cell>
          <cell r="B931" t="str">
            <v>CONECTOR PARA LINHA VIVA</v>
          </cell>
          <cell r="C931" t="str">
            <v>UN</v>
          </cell>
          <cell r="D931">
            <v>60.29</v>
          </cell>
          <cell r="E931">
            <v>20.28</v>
          </cell>
          <cell r="F931">
            <v>80.569999999999993</v>
          </cell>
          <cell r="H931" t="str">
            <v>UN</v>
          </cell>
          <cell r="I931">
            <v>60.29</v>
          </cell>
          <cell r="J931">
            <v>18.72</v>
          </cell>
          <cell r="K931">
            <v>79.010000000000005</v>
          </cell>
        </row>
        <row r="932">
          <cell r="A932">
            <v>1201008418</v>
          </cell>
          <cell r="B932" t="str">
            <v>CONECTOR CUNHA ESTRIBO PARA CABO 50MM2</v>
          </cell>
          <cell r="C932" t="str">
            <v>UN</v>
          </cell>
          <cell r="D932">
            <v>63.62</v>
          </cell>
          <cell r="E932">
            <v>10.14</v>
          </cell>
          <cell r="F932">
            <v>73.760000000000005</v>
          </cell>
          <cell r="H932" t="str">
            <v>UN</v>
          </cell>
          <cell r="I932">
            <v>63.62</v>
          </cell>
          <cell r="J932">
            <v>9.35</v>
          </cell>
          <cell r="K932">
            <v>72.97</v>
          </cell>
        </row>
        <row r="933">
          <cell r="A933">
            <v>1201008420</v>
          </cell>
          <cell r="B933" t="str">
            <v>CONECTOR CUNHA ESTRIBO PARA CABO 70MM2</v>
          </cell>
          <cell r="C933" t="str">
            <v>UN</v>
          </cell>
          <cell r="D933">
            <v>58.8</v>
          </cell>
          <cell r="E933">
            <v>10.14</v>
          </cell>
          <cell r="F933">
            <v>68.94</v>
          </cell>
          <cell r="H933" t="str">
            <v>UN</v>
          </cell>
          <cell r="I933">
            <v>58.8</v>
          </cell>
          <cell r="J933">
            <v>9.35</v>
          </cell>
          <cell r="K933">
            <v>68.150000000000006</v>
          </cell>
        </row>
        <row r="934">
          <cell r="A934">
            <v>1201008422</v>
          </cell>
          <cell r="B934" t="str">
            <v>CONECTOR PERFURANTE ISOLADO - PRINC. 240-240MM2 / DERIV. 70-240MM2</v>
          </cell>
          <cell r="C934" t="str">
            <v>UN</v>
          </cell>
          <cell r="D934">
            <v>103.08</v>
          </cell>
          <cell r="E934">
            <v>20.28</v>
          </cell>
          <cell r="F934">
            <v>123.36</v>
          </cell>
          <cell r="H934" t="str">
            <v>UN</v>
          </cell>
          <cell r="I934">
            <v>103.08</v>
          </cell>
          <cell r="J934">
            <v>18.72</v>
          </cell>
          <cell r="K934">
            <v>121.8</v>
          </cell>
        </row>
        <row r="935">
          <cell r="A935">
            <v>1201008424</v>
          </cell>
          <cell r="B935" t="str">
            <v>CONECTOR PERFURANTE ISOLADO - PRINC. 120-240MM2 / DERIV. 50-120MM2</v>
          </cell>
          <cell r="C935" t="str">
            <v>UN</v>
          </cell>
          <cell r="D935">
            <v>19.16</v>
          </cell>
          <cell r="E935">
            <v>15.95</v>
          </cell>
          <cell r="F935">
            <v>35.11</v>
          </cell>
          <cell r="H935" t="str">
            <v>UN</v>
          </cell>
          <cell r="I935">
            <v>19.16</v>
          </cell>
          <cell r="J935">
            <v>14.7</v>
          </cell>
          <cell r="K935">
            <v>33.86</v>
          </cell>
        </row>
        <row r="936">
          <cell r="A936">
            <v>1201008426</v>
          </cell>
          <cell r="B936" t="str">
            <v>ESPACADOR LOSANGULAR 15 KV - 50MM2</v>
          </cell>
          <cell r="C936" t="str">
            <v>UN</v>
          </cell>
          <cell r="D936">
            <v>40.950000000000003</v>
          </cell>
          <cell r="E936">
            <v>20.28</v>
          </cell>
          <cell r="F936">
            <v>61.23</v>
          </cell>
          <cell r="H936" t="str">
            <v>UN</v>
          </cell>
          <cell r="I936">
            <v>40.950000000000003</v>
          </cell>
          <cell r="J936">
            <v>18.72</v>
          </cell>
          <cell r="K936">
            <v>59.67</v>
          </cell>
        </row>
        <row r="937">
          <cell r="A937">
            <v>1201008428</v>
          </cell>
          <cell r="B937" t="str">
            <v>BRACO SUPORTE TIPO L</v>
          </cell>
          <cell r="C937" t="str">
            <v>UN</v>
          </cell>
          <cell r="D937">
            <v>138.91</v>
          </cell>
          <cell r="E937">
            <v>15.2</v>
          </cell>
          <cell r="F937">
            <v>154.11000000000001</v>
          </cell>
          <cell r="H937" t="str">
            <v>UN</v>
          </cell>
          <cell r="I937">
            <v>138.91</v>
          </cell>
          <cell r="J937">
            <v>14.03</v>
          </cell>
          <cell r="K937">
            <v>152.94</v>
          </cell>
        </row>
        <row r="938">
          <cell r="A938">
            <v>1201008430</v>
          </cell>
          <cell r="B938" t="str">
            <v>BRACO SUPORTE TIPO C</v>
          </cell>
          <cell r="C938" t="str">
            <v>UN</v>
          </cell>
          <cell r="D938">
            <v>173.25</v>
          </cell>
          <cell r="E938">
            <v>15.2</v>
          </cell>
          <cell r="F938">
            <v>188.45</v>
          </cell>
          <cell r="H938" t="str">
            <v>UN</v>
          </cell>
          <cell r="I938">
            <v>173.25</v>
          </cell>
          <cell r="J938">
            <v>14.03</v>
          </cell>
          <cell r="K938">
            <v>187.28</v>
          </cell>
        </row>
        <row r="939">
          <cell r="A939">
            <v>1201008432</v>
          </cell>
          <cell r="B939" t="str">
            <v>SUPORTE COMPACTO TIPO Z</v>
          </cell>
          <cell r="C939" t="str">
            <v>UN</v>
          </cell>
          <cell r="D939">
            <v>31.69</v>
          </cell>
          <cell r="E939">
            <v>15.2</v>
          </cell>
          <cell r="F939">
            <v>46.89</v>
          </cell>
          <cell r="H939" t="str">
            <v>UN</v>
          </cell>
          <cell r="I939">
            <v>31.69</v>
          </cell>
          <cell r="J939">
            <v>14.03</v>
          </cell>
          <cell r="K939">
            <v>45.72</v>
          </cell>
        </row>
        <row r="940">
          <cell r="A940">
            <v>1201008434</v>
          </cell>
          <cell r="B940" t="str">
            <v>SUPORTE COMPACTO TIPO T, 13,8 KV</v>
          </cell>
          <cell r="C940" t="str">
            <v>UN</v>
          </cell>
          <cell r="D940">
            <v>136.26</v>
          </cell>
          <cell r="E940">
            <v>15.2</v>
          </cell>
          <cell r="F940">
            <v>151.46</v>
          </cell>
          <cell r="H940" t="str">
            <v>UN</v>
          </cell>
          <cell r="I940">
            <v>136.26</v>
          </cell>
          <cell r="J940">
            <v>14.03</v>
          </cell>
          <cell r="K940">
            <v>150.29</v>
          </cell>
        </row>
        <row r="941">
          <cell r="A941">
            <v>1201008436</v>
          </cell>
          <cell r="B941" t="str">
            <v>ALCA PREFORMADA PARA CABO DE ACO 3/8"</v>
          </cell>
          <cell r="C941" t="str">
            <v>UN</v>
          </cell>
          <cell r="D941">
            <v>6.08</v>
          </cell>
          <cell r="E941">
            <v>15.2</v>
          </cell>
          <cell r="F941">
            <v>21.28</v>
          </cell>
          <cell r="H941" t="str">
            <v>UN</v>
          </cell>
          <cell r="I941">
            <v>6.08</v>
          </cell>
          <cell r="J941">
            <v>14.03</v>
          </cell>
          <cell r="K941">
            <v>20.11</v>
          </cell>
        </row>
        <row r="942">
          <cell r="A942">
            <v>1201008438</v>
          </cell>
          <cell r="B942" t="str">
            <v>PINO ISOLADOR POLIMERICO 15 KV, 3/8" X 180MM</v>
          </cell>
          <cell r="C942" t="str">
            <v>UN</v>
          </cell>
          <cell r="D942">
            <v>36.85</v>
          </cell>
          <cell r="E942">
            <v>10.14</v>
          </cell>
          <cell r="F942">
            <v>46.99</v>
          </cell>
          <cell r="H942" t="str">
            <v>UN</v>
          </cell>
          <cell r="I942">
            <v>36.85</v>
          </cell>
          <cell r="J942">
            <v>9.35</v>
          </cell>
          <cell r="K942">
            <v>46.2</v>
          </cell>
        </row>
        <row r="943">
          <cell r="A943">
            <v>1201008440</v>
          </cell>
          <cell r="B943" t="str">
            <v>GRAMPO DE SUSPENSAO PARA MENSAGEIRO 35MM2</v>
          </cell>
          <cell r="C943" t="str">
            <v>UN</v>
          </cell>
          <cell r="D943">
            <v>48.9</v>
          </cell>
          <cell r="E943">
            <v>15.2</v>
          </cell>
          <cell r="F943">
            <v>64.099999999999994</v>
          </cell>
          <cell r="H943" t="str">
            <v>UN</v>
          </cell>
          <cell r="I943">
            <v>48.9</v>
          </cell>
          <cell r="J943">
            <v>14.03</v>
          </cell>
          <cell r="K943">
            <v>62.93</v>
          </cell>
        </row>
        <row r="944">
          <cell r="A944">
            <v>1201008442</v>
          </cell>
          <cell r="B944" t="str">
            <v>GRAMPO DE SUSPENSAO PARA MENSAGEIRO  70MM2</v>
          </cell>
          <cell r="C944" t="str">
            <v>UN</v>
          </cell>
          <cell r="D944">
            <v>60.57</v>
          </cell>
          <cell r="E944">
            <v>15.2</v>
          </cell>
          <cell r="F944">
            <v>75.77</v>
          </cell>
          <cell r="H944" t="str">
            <v>UN</v>
          </cell>
          <cell r="I944">
            <v>60.57</v>
          </cell>
          <cell r="J944">
            <v>14.03</v>
          </cell>
          <cell r="K944">
            <v>74.599999999999994</v>
          </cell>
        </row>
        <row r="945">
          <cell r="A945">
            <v>1201008444</v>
          </cell>
          <cell r="B945" t="str">
            <v>GRAMPO DE ANCORAGEM DIELETRICO 16-50MM</v>
          </cell>
          <cell r="C945" t="str">
            <v>UN</v>
          </cell>
          <cell r="D945">
            <v>39.049999999999997</v>
          </cell>
          <cell r="E945">
            <v>15.2</v>
          </cell>
          <cell r="F945">
            <v>54.25</v>
          </cell>
          <cell r="H945" t="str">
            <v>UN</v>
          </cell>
          <cell r="I945">
            <v>39.049999999999997</v>
          </cell>
          <cell r="J945">
            <v>14.03</v>
          </cell>
          <cell r="K945">
            <v>53.08</v>
          </cell>
        </row>
        <row r="946">
          <cell r="A946">
            <v>1201008470</v>
          </cell>
          <cell r="B946" t="str">
            <v>MAO DE OBRA EM SERVICOS DE ILUMINACAO PUBLICA ORNAMENTAL EM POSTE DE ATE 12M</v>
          </cell>
          <cell r="C946" t="str">
            <v>UN</v>
          </cell>
          <cell r="E946">
            <v>321.64999999999998</v>
          </cell>
          <cell r="F946">
            <v>321.64999999999998</v>
          </cell>
          <cell r="H946" t="str">
            <v>UN</v>
          </cell>
          <cell r="J946">
            <v>315.64</v>
          </cell>
          <cell r="K946">
            <v>315.64</v>
          </cell>
        </row>
        <row r="947">
          <cell r="A947">
            <v>1201008472</v>
          </cell>
          <cell r="B947" t="str">
            <v>MAO DE OBRA EM SERVICOS DE ILUMINACAO PUBLICA ORNAMENTAL EM POSTE DE ATE 13 A 19M</v>
          </cell>
          <cell r="C947" t="str">
            <v>UN</v>
          </cell>
          <cell r="E947">
            <v>482.47</v>
          </cell>
          <cell r="F947">
            <v>482.47</v>
          </cell>
          <cell r="H947" t="str">
            <v>UN</v>
          </cell>
          <cell r="J947">
            <v>473.45</v>
          </cell>
          <cell r="K947">
            <v>473.45</v>
          </cell>
        </row>
        <row r="948">
          <cell r="B948" t="str">
            <v>*  PADRAO E ACESSORIOS</v>
          </cell>
        </row>
        <row r="949">
          <cell r="A949">
            <v>1201009009</v>
          </cell>
          <cell r="B949" t="str">
            <v>ENTRADA DE SERVICO, EM BAIXA TENSAO, COM CAIXA DE MEDICAO INSTALADA EM MURETA DE ALVENARIA (1 1/2 VEZ), MEDINDO (1,20 X 2,10)M, CONFORME PADRAO ENERGISA, NA(S) ESPECIFICACAO(OES):- BIFASICO 0 A 10,1 KW</v>
          </cell>
          <cell r="C949" t="str">
            <v>UN</v>
          </cell>
          <cell r="D949">
            <v>4549.3599999999997</v>
          </cell>
          <cell r="E949">
            <v>398</v>
          </cell>
          <cell r="F949">
            <v>4947.3599999999997</v>
          </cell>
          <cell r="H949" t="str">
            <v>UN</v>
          </cell>
          <cell r="I949">
            <v>4451.75</v>
          </cell>
          <cell r="J949">
            <v>367.63</v>
          </cell>
          <cell r="K949">
            <v>4819.38</v>
          </cell>
        </row>
        <row r="950">
          <cell r="A950">
            <v>1201009010</v>
          </cell>
          <cell r="B950" t="str">
            <v>- BIFASICO DE 10,2 A 12,7 KW</v>
          </cell>
          <cell r="C950" t="str">
            <v>UN</v>
          </cell>
          <cell r="D950">
            <v>4565.6499999999996</v>
          </cell>
          <cell r="E950">
            <v>398</v>
          </cell>
          <cell r="F950">
            <v>4963.6499999999996</v>
          </cell>
          <cell r="H950" t="str">
            <v>UN</v>
          </cell>
          <cell r="I950">
            <v>4470.26</v>
          </cell>
          <cell r="J950">
            <v>367.63</v>
          </cell>
          <cell r="K950">
            <v>4837.8900000000003</v>
          </cell>
        </row>
        <row r="951">
          <cell r="A951">
            <v>1201009011</v>
          </cell>
          <cell r="B951" t="str">
            <v>- BIFASICO DE 12,8 A 17,7 KW</v>
          </cell>
          <cell r="C951" t="str">
            <v>UN</v>
          </cell>
          <cell r="D951">
            <v>4926.1000000000004</v>
          </cell>
          <cell r="E951">
            <v>398</v>
          </cell>
          <cell r="F951">
            <v>5324.1</v>
          </cell>
          <cell r="H951" t="str">
            <v>UN</v>
          </cell>
          <cell r="I951">
            <v>4830.71</v>
          </cell>
          <cell r="J951">
            <v>367.63</v>
          </cell>
          <cell r="K951">
            <v>5198.34</v>
          </cell>
        </row>
        <row r="952">
          <cell r="A952">
            <v>1201009013</v>
          </cell>
          <cell r="B952" t="str">
            <v>- TRIFASICO 0 A 15,2 KVA</v>
          </cell>
          <cell r="C952" t="str">
            <v>UN</v>
          </cell>
          <cell r="D952">
            <v>4945.1099999999997</v>
          </cell>
          <cell r="E952">
            <v>406.25</v>
          </cell>
          <cell r="F952">
            <v>5351.36</v>
          </cell>
          <cell r="H952" t="str">
            <v>UN</v>
          </cell>
          <cell r="I952">
            <v>4839.68</v>
          </cell>
          <cell r="J952">
            <v>375.25</v>
          </cell>
          <cell r="K952">
            <v>5214.93</v>
          </cell>
        </row>
        <row r="953">
          <cell r="A953">
            <v>1201009014</v>
          </cell>
          <cell r="B953" t="str">
            <v>- TRIFASICO DE 15,3 A 19,0 KVA</v>
          </cell>
          <cell r="C953" t="str">
            <v>UN</v>
          </cell>
          <cell r="D953">
            <v>5002.45</v>
          </cell>
          <cell r="E953">
            <v>406.25</v>
          </cell>
          <cell r="F953">
            <v>5408.7</v>
          </cell>
          <cell r="H953" t="str">
            <v>UN</v>
          </cell>
          <cell r="I953">
            <v>4896.38</v>
          </cell>
          <cell r="J953">
            <v>375.25</v>
          </cell>
          <cell r="K953">
            <v>5271.63</v>
          </cell>
        </row>
        <row r="954">
          <cell r="A954">
            <v>1201009015</v>
          </cell>
          <cell r="B954" t="str">
            <v>- TRIFASICO DE 19,1 A 26,60 KVA</v>
          </cell>
          <cell r="C954" t="str">
            <v>UN</v>
          </cell>
          <cell r="D954">
            <v>5418.65</v>
          </cell>
          <cell r="E954">
            <v>406.25</v>
          </cell>
          <cell r="F954">
            <v>5824.9</v>
          </cell>
          <cell r="H954" t="str">
            <v>UN</v>
          </cell>
          <cell r="I954">
            <v>5314.8</v>
          </cell>
          <cell r="J954">
            <v>375.25</v>
          </cell>
          <cell r="K954">
            <v>5690.05</v>
          </cell>
        </row>
        <row r="955">
          <cell r="A955">
            <v>1201009016</v>
          </cell>
          <cell r="B955" t="str">
            <v>- TRIFASICO DE 26,7 A 38,1 KVA</v>
          </cell>
          <cell r="C955" t="str">
            <v>UN</v>
          </cell>
          <cell r="D955">
            <v>6198.53</v>
          </cell>
          <cell r="E955">
            <v>406.25</v>
          </cell>
          <cell r="F955">
            <v>6604.78</v>
          </cell>
          <cell r="H955" t="str">
            <v>UN</v>
          </cell>
          <cell r="I955">
            <v>6094.68</v>
          </cell>
          <cell r="J955">
            <v>375.25</v>
          </cell>
          <cell r="K955">
            <v>6469.93</v>
          </cell>
        </row>
        <row r="956">
          <cell r="A956">
            <v>1201009017</v>
          </cell>
          <cell r="B956" t="str">
            <v>- TRIFASICO DE 38,2 A 57,1 KVA</v>
          </cell>
          <cell r="C956" t="str">
            <v>UN</v>
          </cell>
          <cell r="D956">
            <v>9644.2900000000009</v>
          </cell>
          <cell r="E956">
            <v>406.25</v>
          </cell>
          <cell r="F956">
            <v>10050.540000000001</v>
          </cell>
          <cell r="H956" t="str">
            <v>UN</v>
          </cell>
          <cell r="I956">
            <v>9530.68</v>
          </cell>
          <cell r="J956">
            <v>375.25</v>
          </cell>
          <cell r="K956">
            <v>9905.93</v>
          </cell>
        </row>
        <row r="957">
          <cell r="A957">
            <v>1201009018</v>
          </cell>
          <cell r="B957" t="str">
            <v>- TRIFASICO DE 57,2 A 81,5 KVA</v>
          </cell>
          <cell r="C957" t="str">
            <v>UN</v>
          </cell>
          <cell r="D957">
            <v>10273.31</v>
          </cell>
          <cell r="E957">
            <v>406.25</v>
          </cell>
          <cell r="F957">
            <v>10679.56</v>
          </cell>
          <cell r="H957" t="str">
            <v>UN</v>
          </cell>
          <cell r="I957">
            <v>10161.379999999999</v>
          </cell>
          <cell r="J957">
            <v>375.25</v>
          </cell>
          <cell r="K957">
            <v>10536.63</v>
          </cell>
        </row>
        <row r="958">
          <cell r="A958">
            <v>1201009052</v>
          </cell>
          <cell r="B958" t="str">
            <v>CAIXA PARA MEDICAO CMI-02 (481X380X191)MM, PADRAO ENERGISA</v>
          </cell>
          <cell r="C958" t="str">
            <v>UN</v>
          </cell>
          <cell r="D958">
            <v>150.36000000000001</v>
          </cell>
          <cell r="E958">
            <v>27.88</v>
          </cell>
          <cell r="F958">
            <v>178.24</v>
          </cell>
          <cell r="H958" t="str">
            <v>UN</v>
          </cell>
          <cell r="I958">
            <v>150.36000000000001</v>
          </cell>
          <cell r="J958">
            <v>25.74</v>
          </cell>
          <cell r="K958">
            <v>176.1</v>
          </cell>
        </row>
        <row r="959">
          <cell r="A959">
            <v>1201009054</v>
          </cell>
          <cell r="B959" t="str">
            <v>CAIXA PARA MEDICAO CMD-BT 200 (1000X600X200)MM, PADRAO ENERGISA</v>
          </cell>
          <cell r="C959" t="str">
            <v>UN</v>
          </cell>
          <cell r="D959">
            <v>1113</v>
          </cell>
          <cell r="E959">
            <v>27.88</v>
          </cell>
          <cell r="F959">
            <v>1140.8800000000001</v>
          </cell>
          <cell r="H959" t="str">
            <v>UN</v>
          </cell>
          <cell r="I959">
            <v>1113</v>
          </cell>
          <cell r="J959">
            <v>25.74</v>
          </cell>
          <cell r="K959">
            <v>1138.74</v>
          </cell>
        </row>
        <row r="960">
          <cell r="A960">
            <v>1201009058</v>
          </cell>
          <cell r="B960" t="str">
            <v>CAIXA PARA TC, PADRAO ENERGISA</v>
          </cell>
          <cell r="C960" t="str">
            <v>UN</v>
          </cell>
          <cell r="D960">
            <v>704.49</v>
          </cell>
          <cell r="E960">
            <v>65.739999999999995</v>
          </cell>
          <cell r="F960">
            <v>770.23</v>
          </cell>
          <cell r="H960" t="str">
            <v>UN</v>
          </cell>
          <cell r="I960">
            <v>704.49</v>
          </cell>
          <cell r="J960">
            <v>60.89</v>
          </cell>
          <cell r="K960">
            <v>765.38</v>
          </cell>
        </row>
        <row r="961">
          <cell r="A961">
            <v>1201009060</v>
          </cell>
          <cell r="B961" t="str">
            <v>ISOLADOR DE ROLDANA, PARA BAIXA TENSAO</v>
          </cell>
          <cell r="C961" t="str">
            <v>UN</v>
          </cell>
          <cell r="D961">
            <v>4.79</v>
          </cell>
          <cell r="E961">
            <v>5.0599999999999996</v>
          </cell>
          <cell r="F961">
            <v>9.85</v>
          </cell>
          <cell r="H961" t="str">
            <v>UN</v>
          </cell>
          <cell r="I961">
            <v>4.79</v>
          </cell>
          <cell r="J961">
            <v>4.67</v>
          </cell>
          <cell r="K961">
            <v>9.4600000000000009</v>
          </cell>
        </row>
        <row r="962">
          <cell r="A962">
            <v>1201009062</v>
          </cell>
          <cell r="B962" t="str">
            <v>ARMACAO SECUNDARIA, COM HASTE, NA(S) ESPECIFICACAO(OES):- 1 ESTRIBO</v>
          </cell>
          <cell r="C962" t="str">
            <v>UN</v>
          </cell>
          <cell r="D962">
            <v>35.92</v>
          </cell>
          <cell r="E962">
            <v>38.020000000000003</v>
          </cell>
          <cell r="F962">
            <v>73.94</v>
          </cell>
          <cell r="H962" t="str">
            <v>UN</v>
          </cell>
          <cell r="I962">
            <v>35.92</v>
          </cell>
          <cell r="J962">
            <v>35.1</v>
          </cell>
          <cell r="K962">
            <v>71.02</v>
          </cell>
        </row>
        <row r="963">
          <cell r="A963">
            <v>1201009064</v>
          </cell>
          <cell r="B963" t="str">
            <v>SINAPI - 101539 - ARMACAO SECUNDARIA, COM 2 ESTRIBOS E 2 ISOLADORES - FORNECIMENTO E INSTALACAO. AF_07/2020</v>
          </cell>
          <cell r="C963" t="str">
            <v>UN</v>
          </cell>
          <cell r="F963">
            <v>108.23</v>
          </cell>
          <cell r="H963" t="str">
            <v>UN</v>
          </cell>
          <cell r="K963">
            <v>106.36</v>
          </cell>
        </row>
        <row r="964">
          <cell r="A964">
            <v>1201009065</v>
          </cell>
          <cell r="B964" t="str">
            <v>SINAPI - 101540 - ARMACAO SECUNDARIA, COM 3 ESTRIBOS E 3 ISOLADORES - FORNECIMENTO E INSTALACAO. AF_07/2020</v>
          </cell>
          <cell r="C964" t="str">
            <v>UN</v>
          </cell>
          <cell r="F964">
            <v>185.79</v>
          </cell>
          <cell r="H964" t="str">
            <v>UN</v>
          </cell>
          <cell r="K964">
            <v>182.98</v>
          </cell>
        </row>
        <row r="965">
          <cell r="A965">
            <v>1201009066</v>
          </cell>
          <cell r="B965" t="str">
            <v>SINAPI - 101541 - ARMACAO SECUNDARIA, COM 4 ESTRIBOS E 4 ISOLADORES - FORNECIMENTO E INSTALACAO. AF_07/2020</v>
          </cell>
          <cell r="C965" t="str">
            <v>UN</v>
          </cell>
          <cell r="F965">
            <v>241.54</v>
          </cell>
          <cell r="H965" t="str">
            <v>UN</v>
          </cell>
          <cell r="K965">
            <v>237.8</v>
          </cell>
        </row>
        <row r="966">
          <cell r="A966">
            <v>1201009090</v>
          </cell>
          <cell r="B966" t="str">
            <v>CABO DE ALUMINIO TRANCADO QUADRUPLEX :- 6 AWG</v>
          </cell>
          <cell r="C966" t="str">
            <v>M</v>
          </cell>
          <cell r="D966">
            <v>9.3699999999999992</v>
          </cell>
          <cell r="E966">
            <v>20.28</v>
          </cell>
          <cell r="F966">
            <v>29.65</v>
          </cell>
          <cell r="H966" t="str">
            <v>M</v>
          </cell>
          <cell r="I966">
            <v>9.3699999999999992</v>
          </cell>
          <cell r="J966">
            <v>18.72</v>
          </cell>
          <cell r="K966">
            <v>28.09</v>
          </cell>
        </row>
        <row r="967">
          <cell r="A967">
            <v>1201009094</v>
          </cell>
          <cell r="B967" t="str">
            <v>- 2 AWG</v>
          </cell>
          <cell r="C967" t="str">
            <v>M</v>
          </cell>
          <cell r="D967">
            <v>28.95</v>
          </cell>
          <cell r="E967">
            <v>20.28</v>
          </cell>
          <cell r="F967">
            <v>49.23</v>
          </cell>
          <cell r="H967" t="str">
            <v>M</v>
          </cell>
          <cell r="I967">
            <v>28.95</v>
          </cell>
          <cell r="J967">
            <v>18.72</v>
          </cell>
          <cell r="K967">
            <v>47.67</v>
          </cell>
        </row>
        <row r="968">
          <cell r="A968">
            <v>2501000070</v>
          </cell>
          <cell r="B968" t="str">
            <v>ELETRODUTO DE ACO GALVANIZADO, CLASSE LEVE, DN 20 MM (3/4), APARENTE, INSTALADO EM PAREDE, INCLUSIVE FIXADORES - FORNECIMENTO E INSTALACAO</v>
          </cell>
          <cell r="C968" t="str">
            <v>M</v>
          </cell>
          <cell r="D968">
            <v>17.22</v>
          </cell>
          <cell r="E968">
            <v>12.93</v>
          </cell>
          <cell r="F968">
            <v>30.15</v>
          </cell>
          <cell r="H968" t="str">
            <v>M</v>
          </cell>
          <cell r="I968">
            <v>16.84</v>
          </cell>
          <cell r="J968">
            <v>11.94</v>
          </cell>
          <cell r="K968">
            <v>28.78</v>
          </cell>
        </row>
        <row r="969">
          <cell r="A969">
            <v>2501000074</v>
          </cell>
          <cell r="B969" t="str">
            <v>ELETRODUTO DE ACO GALVANIZADO, CLASSE LEVE, DN 25 MM (1), APARENTE, INSTALADO EM PAREDE, INCLUSIVE FIXADORES - FORNECIMENTO E INSTALACAO</v>
          </cell>
          <cell r="C969" t="str">
            <v>M</v>
          </cell>
          <cell r="D969">
            <v>17.3</v>
          </cell>
          <cell r="E969">
            <v>14.39</v>
          </cell>
          <cell r="F969">
            <v>31.69</v>
          </cell>
          <cell r="H969" t="str">
            <v>M</v>
          </cell>
          <cell r="I969">
            <v>16.920000000000002</v>
          </cell>
          <cell r="J969">
            <v>13.29</v>
          </cell>
          <cell r="K969">
            <v>30.21</v>
          </cell>
        </row>
        <row r="970">
          <cell r="A970">
            <v>2501000080</v>
          </cell>
          <cell r="B970" t="str">
            <v>ELETRODUTO DE PVC RIGIDO ROSCAVEL DN 25MM (3/4"), APARENTE,  INSTALADO EM PAREDES,  INCL FIXADORES E CONEXOES, FORNECIMENTO E INSTALACAO</v>
          </cell>
          <cell r="C970" t="str">
            <v>M</v>
          </cell>
          <cell r="D970">
            <v>14.52</v>
          </cell>
          <cell r="E970">
            <v>15.2</v>
          </cell>
          <cell r="F970">
            <v>29.72</v>
          </cell>
          <cell r="H970" t="str">
            <v>M</v>
          </cell>
          <cell r="I970">
            <v>14.14</v>
          </cell>
          <cell r="J970">
            <v>14.03</v>
          </cell>
          <cell r="K970">
            <v>28.17</v>
          </cell>
        </row>
        <row r="971">
          <cell r="A971">
            <v>2501000084</v>
          </cell>
          <cell r="B971" t="str">
            <v>ELETRODUTO DE PVC RIGIDO ROSCAVEL DN 32MM (1"), APARENTE, INSTALADO EM PAREDES, INCL FIXADORES E CONEXOES, FORNECIMENTO E INSTALACAO</v>
          </cell>
          <cell r="C971" t="str">
            <v>M</v>
          </cell>
          <cell r="D971">
            <v>17.95</v>
          </cell>
          <cell r="E971">
            <v>15.2</v>
          </cell>
          <cell r="F971">
            <v>33.15</v>
          </cell>
          <cell r="H971" t="str">
            <v>M</v>
          </cell>
          <cell r="I971">
            <v>17.57</v>
          </cell>
          <cell r="J971">
            <v>14.03</v>
          </cell>
          <cell r="K971">
            <v>31.6</v>
          </cell>
        </row>
        <row r="972">
          <cell r="A972">
            <v>2501000086</v>
          </cell>
          <cell r="B972" t="str">
            <v>SINAPI - 95778 - CONDULETE DE ALUMINIO, TIPO C, PARA ELETRODUTO DE ACO GALVANIZADO DN 20 MM (3/4''), APARENTE - FORNECIMENTO E INSTALACAO. AF_10/2022</v>
          </cell>
          <cell r="C972" t="str">
            <v>UN</v>
          </cell>
          <cell r="F972">
            <v>28.91</v>
          </cell>
          <cell r="H972" t="str">
            <v>UN</v>
          </cell>
          <cell r="K972">
            <v>27.84</v>
          </cell>
        </row>
        <row r="973">
          <cell r="A973">
            <v>2501000088</v>
          </cell>
          <cell r="B973" t="str">
            <v>SINAPI - 95779 - CONDULETE DE ALUMINIO, TIPO E, PARA ELETRODUTO DE ACO GALVANIZADO DN 20 MM (3/4''), APARENTE - FORNECIMENTO E INSTALACAO. AF_10/2022</v>
          </cell>
          <cell r="C973" t="str">
            <v>UN</v>
          </cell>
          <cell r="F973">
            <v>23.94</v>
          </cell>
          <cell r="H973" t="str">
            <v>UN</v>
          </cell>
          <cell r="K973">
            <v>23.05</v>
          </cell>
        </row>
        <row r="974">
          <cell r="A974">
            <v>2501000090</v>
          </cell>
          <cell r="B974" t="str">
            <v>SINAPI - 95795 - CONDULETE DE ALUMINIO, TIPO T, PARA ELETRODUTO DE ACO GALVANIZADO DN 20 MM (3/4''), APARENTE - FORNECIMENTO E INSTALACAO. AF_10/2022</v>
          </cell>
          <cell r="C974" t="str">
            <v>UN</v>
          </cell>
          <cell r="F974">
            <v>32.729999999999997</v>
          </cell>
          <cell r="H974" t="str">
            <v>UN</v>
          </cell>
          <cell r="K974">
            <v>31.34</v>
          </cell>
        </row>
        <row r="975">
          <cell r="A975">
            <v>2501000092</v>
          </cell>
          <cell r="B975" t="str">
            <v>SINAPI - 95781 - CONDULETE DE ALUMINIO, TIPO C, PARA ELETRODUTO DE ACO GALVANIZADO DN 25 MM (1''), APARENTE - FORNECIMENTO E INSTALACAO. AF_10/2022</v>
          </cell>
          <cell r="C975" t="str">
            <v>UN</v>
          </cell>
          <cell r="F975">
            <v>35.15</v>
          </cell>
          <cell r="H975" t="str">
            <v>UN</v>
          </cell>
          <cell r="K975">
            <v>33.89</v>
          </cell>
        </row>
        <row r="976">
          <cell r="A976">
            <v>2501000094</v>
          </cell>
          <cell r="B976" t="str">
            <v>SINAPI - 95782 - CONDULETE DE ALUMINIO, TIPO E, ELETRODUTO DE ACO GALVANIZADO DN 25 MM (1''), APARENTE - FORNECIMENTO E INSTALACAO. AF_10/2022</v>
          </cell>
          <cell r="C976" t="str">
            <v>UN</v>
          </cell>
          <cell r="F976">
            <v>33.36</v>
          </cell>
          <cell r="H976" t="str">
            <v>UN</v>
          </cell>
          <cell r="K976">
            <v>32.36</v>
          </cell>
        </row>
        <row r="977">
          <cell r="A977">
            <v>2501000096</v>
          </cell>
          <cell r="B977" t="str">
            <v>SINAPI - 95796 - CONDULETE DE ALUMINIO, TIPO T, PARA ELETRODUTO DE ACO GALVANIZADO DN 25 MM (1''), APARENTE - FORNECIMENTO E INSTALACAO. AF_10/2022</v>
          </cell>
          <cell r="C977" t="str">
            <v>UN</v>
          </cell>
          <cell r="F977">
            <v>46.51</v>
          </cell>
          <cell r="H977" t="str">
            <v>UN</v>
          </cell>
          <cell r="K977">
            <v>44.72</v>
          </cell>
        </row>
        <row r="978">
          <cell r="A978">
            <v>2501000100</v>
          </cell>
          <cell r="B978" t="str">
            <v>SINAPI - 98299 - CABO ELETRONICO CATEGORIA 6A, INSTALADO EM EDIFICACAO INSTITUCIONAL - FORNECIMENTO E INSTALACAO. AF_11/2019</v>
          </cell>
          <cell r="C978" t="str">
            <v>M</v>
          </cell>
          <cell r="F978">
            <v>29.47</v>
          </cell>
          <cell r="H978" t="str">
            <v>M</v>
          </cell>
          <cell r="K978">
            <v>29.46</v>
          </cell>
        </row>
        <row r="979">
          <cell r="A979">
            <v>2501000105</v>
          </cell>
          <cell r="B979" t="str">
            <v>SINAPI - 98301 - PATCH PANEL 24 PORTAS, CATEGORIA 5E - FORNECIMENTO E INSTALACAO. AF_11/2019</v>
          </cell>
          <cell r="C979" t="str">
            <v>UN</v>
          </cell>
          <cell r="F979">
            <v>653.30999999999995</v>
          </cell>
          <cell r="H979" t="str">
            <v>UN</v>
          </cell>
          <cell r="K979">
            <v>629.13</v>
          </cell>
        </row>
        <row r="980">
          <cell r="A980">
            <v>2501000110</v>
          </cell>
          <cell r="B980" t="str">
            <v>SINAPI - 98302 - PATCH PANEL 24 PORTAS, CATEGORIA 6 - FORNECIMENTO E INSTALACAO. AF_11/2019</v>
          </cell>
          <cell r="C980" t="str">
            <v>UN</v>
          </cell>
          <cell r="F980">
            <v>1221.98</v>
          </cell>
          <cell r="H980" t="str">
            <v>UN</v>
          </cell>
          <cell r="K980">
            <v>1197.8</v>
          </cell>
        </row>
        <row r="981">
          <cell r="A981">
            <v>2501000115</v>
          </cell>
          <cell r="B981" t="str">
            <v>SINAPI - 98304 - PATCH PANEL 48 PORTAS, CATEGORIA 6 - FORNECIMENTO E INSTALACAO. AF_11/2019</v>
          </cell>
          <cell r="C981" t="str">
            <v>UN</v>
          </cell>
          <cell r="F981">
            <v>3823.58</v>
          </cell>
          <cell r="H981" t="str">
            <v>UN</v>
          </cell>
          <cell r="K981">
            <v>3775.51</v>
          </cell>
        </row>
        <row r="982">
          <cell r="A982">
            <v>2501000120</v>
          </cell>
          <cell r="B982" t="str">
            <v>SINAPI - 98593 - PATCH PANEL 48 PORTAS, CATEGORIA 5E - FORNECIMENTO E INSTALACAO. AF_11/2019</v>
          </cell>
          <cell r="C982" t="str">
            <v>UN</v>
          </cell>
          <cell r="F982">
            <v>2664.05</v>
          </cell>
          <cell r="H982" t="str">
            <v>UN</v>
          </cell>
          <cell r="K982">
            <v>2615.98</v>
          </cell>
        </row>
        <row r="983">
          <cell r="A983">
            <v>2501000125</v>
          </cell>
          <cell r="B983" t="str">
            <v>SINAPI - 100555 - RACK ABERTO EM COLUNA 44U PARA SERVIDOR - FORNECIMENTO E INSTALACAO. AF_11/2019</v>
          </cell>
          <cell r="C983" t="str">
            <v>UN</v>
          </cell>
          <cell r="F983">
            <v>1407.29</v>
          </cell>
          <cell r="H983" t="str">
            <v>UN</v>
          </cell>
          <cell r="K983">
            <v>1403.29</v>
          </cell>
        </row>
        <row r="984">
          <cell r="A984">
            <v>2501000130</v>
          </cell>
          <cell r="B984" t="str">
            <v>MINI RACK FECHADO DE PAREDE PADRAO METALICO 19 X 6 US X 570MM PARA CABEAMENTO ESTRUTURADO E CFTV - FORNECIMENTO E INSTALAÇAO</v>
          </cell>
          <cell r="C984" t="str">
            <v>UN</v>
          </cell>
          <cell r="D984">
            <v>487.83</v>
          </cell>
          <cell r="E984">
            <v>52.02</v>
          </cell>
          <cell r="F984">
            <v>539.85</v>
          </cell>
          <cell r="H984" t="str">
            <v>UN</v>
          </cell>
          <cell r="I984">
            <v>487.83</v>
          </cell>
          <cell r="J984">
            <v>48.02</v>
          </cell>
          <cell r="K984">
            <v>535.85</v>
          </cell>
        </row>
        <row r="985">
          <cell r="A985">
            <v>2501000135</v>
          </cell>
          <cell r="B985" t="str">
            <v>MINI RACK FECHADO DE PAREDE PADRAO METALICO 19 x 12 US X 570MM PARA CABEAMENTO ESTRUTURADO E CFTV - FORNECIMENTO E INSTALAÇAO</v>
          </cell>
          <cell r="C985" t="str">
            <v>UN</v>
          </cell>
          <cell r="D985">
            <v>815.09</v>
          </cell>
          <cell r="E985">
            <v>52.02</v>
          </cell>
          <cell r="F985">
            <v>867.11</v>
          </cell>
          <cell r="H985" t="str">
            <v>UN</v>
          </cell>
          <cell r="I985">
            <v>815.09</v>
          </cell>
          <cell r="J985">
            <v>48.02</v>
          </cell>
          <cell r="K985">
            <v>863.11</v>
          </cell>
        </row>
        <row r="986">
          <cell r="A986">
            <v>2501000140</v>
          </cell>
          <cell r="B986" t="str">
            <v>GABINETE FECHADO DE PISO PADRAO METALICO 19 x 24 US X 700MM PARA CABEAMENTO ESTRUTURADO E CFTV - FORNECIMENTO E INSTALACAO</v>
          </cell>
          <cell r="C986" t="str">
            <v>UN</v>
          </cell>
          <cell r="D986">
            <v>1747.62</v>
          </cell>
          <cell r="E986">
            <v>52.02</v>
          </cell>
          <cell r="F986">
            <v>1799.64</v>
          </cell>
          <cell r="H986" t="str">
            <v>UN</v>
          </cell>
          <cell r="I986">
            <v>1747.62</v>
          </cell>
          <cell r="J986">
            <v>48.02</v>
          </cell>
          <cell r="K986">
            <v>1795.64</v>
          </cell>
        </row>
        <row r="987">
          <cell r="A987">
            <v>2501000145</v>
          </cell>
          <cell r="B987" t="str">
            <v>GABINETE FECHADO DE PISO PADRAO METALICO 19 x 36 US X 970MM PARA CABEAMENTO ESTRUTURADO E CFTV - FORNECIMENTO E INSTALACAO</v>
          </cell>
          <cell r="C987" t="str">
            <v>UN</v>
          </cell>
          <cell r="D987">
            <v>2595.36</v>
          </cell>
          <cell r="E987">
            <v>52.02</v>
          </cell>
          <cell r="F987">
            <v>2647.38</v>
          </cell>
          <cell r="H987" t="str">
            <v>UN</v>
          </cell>
          <cell r="I987">
            <v>2595.36</v>
          </cell>
          <cell r="J987">
            <v>48.02</v>
          </cell>
          <cell r="K987">
            <v>2643.38</v>
          </cell>
        </row>
        <row r="988">
          <cell r="A988">
            <v>2501000150</v>
          </cell>
          <cell r="B988" t="str">
            <v>GABINETE FECHADO DE PISO PADRAO METALICO 19 x 44 US  X 970MM  PARA CABEAMENTO ESTRUTURADO E CFTV - FORNECIMENTO E INSTALACAO</v>
          </cell>
          <cell r="C988" t="str">
            <v>UN</v>
          </cell>
          <cell r="D988">
            <v>2632.19</v>
          </cell>
          <cell r="E988">
            <v>52.02</v>
          </cell>
          <cell r="F988">
            <v>2684.21</v>
          </cell>
          <cell r="H988" t="str">
            <v>UN</v>
          </cell>
          <cell r="I988">
            <v>2632.19</v>
          </cell>
          <cell r="J988">
            <v>48.02</v>
          </cell>
          <cell r="K988">
            <v>2680.21</v>
          </cell>
        </row>
        <row r="989">
          <cell r="A989">
            <v>2501000155</v>
          </cell>
          <cell r="B989" t="str">
            <v>SINAPI - 98307 - TOMADA DE REDE RJ45 - FORNECIMENTO E INSTALACAO. AF_11/2019</v>
          </cell>
          <cell r="C989" t="str">
            <v>UN</v>
          </cell>
          <cell r="F989">
            <v>41.57</v>
          </cell>
          <cell r="H989" t="str">
            <v>UN</v>
          </cell>
          <cell r="K989">
            <v>40.770000000000003</v>
          </cell>
        </row>
        <row r="990">
          <cell r="A990">
            <v>2501000160</v>
          </cell>
          <cell r="B990" t="str">
            <v>TOMADA DUPLA PARA LOGICA RJ45 COMPLETA, CATEGORIA 6,  COM TAMPA E SUPORTE - FORNECIMENTO E INSTALACAO</v>
          </cell>
          <cell r="C990" t="str">
            <v>UN</v>
          </cell>
          <cell r="D990">
            <v>90.43</v>
          </cell>
          <cell r="E990">
            <v>27.74</v>
          </cell>
          <cell r="F990">
            <v>118.17</v>
          </cell>
          <cell r="H990" t="str">
            <v>UN</v>
          </cell>
          <cell r="I990">
            <v>90.43</v>
          </cell>
          <cell r="J990">
            <v>25.59</v>
          </cell>
          <cell r="K990">
            <v>116.02</v>
          </cell>
        </row>
        <row r="991">
          <cell r="A991">
            <v>2501000165</v>
          </cell>
          <cell r="B991" t="str">
            <v>TOMADA PARA LOGICA FEMEA RJ45 COMPLETA, CATEGORIA 6, INCLUSO CONDULETE 3/4" COM TAMPA, ADAPTADOR E SUPORTE - FORNECIMENTO E INSTALACAO</v>
          </cell>
          <cell r="C991" t="str">
            <v>UN</v>
          </cell>
          <cell r="D991">
            <v>43.19</v>
          </cell>
          <cell r="E991">
            <v>27.74</v>
          </cell>
          <cell r="F991">
            <v>70.930000000000007</v>
          </cell>
          <cell r="H991" t="str">
            <v>UN</v>
          </cell>
          <cell r="I991">
            <v>43.19</v>
          </cell>
          <cell r="J991">
            <v>25.59</v>
          </cell>
          <cell r="K991">
            <v>68.78</v>
          </cell>
        </row>
        <row r="992">
          <cell r="A992">
            <v>2501000170</v>
          </cell>
          <cell r="B992" t="str">
            <v>TOMADA PARA LOGICA RJ45 COMPLETA, CATEGORIA 6, INCLUSO SUPORTE E ADAPTADOR - FORNECIMENTO E INSTALACAO</v>
          </cell>
          <cell r="C992" t="str">
            <v>UN</v>
          </cell>
          <cell r="D992">
            <v>24.04</v>
          </cell>
          <cell r="E992">
            <v>10.45</v>
          </cell>
          <cell r="F992">
            <v>34.49</v>
          </cell>
          <cell r="H992" t="str">
            <v>UN</v>
          </cell>
          <cell r="I992">
            <v>24.04</v>
          </cell>
          <cell r="J992">
            <v>9.65</v>
          </cell>
          <cell r="K992">
            <v>33.69</v>
          </cell>
        </row>
        <row r="993">
          <cell r="A993">
            <v>2501000175</v>
          </cell>
          <cell r="B993" t="str">
            <v>TOMADA PARA LOGICA FEMEA RJ45 COMPLETA, CATEGORIA 5E, INCLUSO SUPORTE E ADAPTADOR - FORNECIMENTO E INSTALACAO</v>
          </cell>
          <cell r="C993" t="str">
            <v>UN</v>
          </cell>
          <cell r="D993">
            <v>31.12</v>
          </cell>
          <cell r="E993">
            <v>10.45</v>
          </cell>
          <cell r="F993">
            <v>41.57</v>
          </cell>
          <cell r="H993" t="str">
            <v>UN</v>
          </cell>
          <cell r="I993">
            <v>31.12</v>
          </cell>
          <cell r="J993">
            <v>9.65</v>
          </cell>
          <cell r="K993">
            <v>40.770000000000003</v>
          </cell>
        </row>
        <row r="994">
          <cell r="A994">
            <v>2501000180</v>
          </cell>
          <cell r="B994" t="str">
            <v>REGUA COM 12 TOMADAS 2P+T 250V., COM CABO TIPO FILTRO DE LINHA PARA RACK - FORNECIMENTO E INSTALACAO</v>
          </cell>
          <cell r="C994" t="str">
            <v>UN</v>
          </cell>
          <cell r="D994">
            <v>124.22</v>
          </cell>
          <cell r="E994">
            <v>0.41</v>
          </cell>
          <cell r="F994">
            <v>124.63</v>
          </cell>
          <cell r="H994" t="str">
            <v>UN</v>
          </cell>
          <cell r="I994">
            <v>124.22</v>
          </cell>
          <cell r="J994">
            <v>0.38</v>
          </cell>
          <cell r="K994">
            <v>124.6</v>
          </cell>
        </row>
        <row r="995">
          <cell r="A995">
            <v>2501000200</v>
          </cell>
          <cell r="B995" t="str">
            <v>GUIA ORGANIZADOR DE CABOS ABERTO 1U PARA RACK - FORNECIMENTO E INSTALACAO</v>
          </cell>
          <cell r="C995" t="str">
            <v>UN</v>
          </cell>
          <cell r="D995">
            <v>65</v>
          </cell>
          <cell r="E995">
            <v>4.05</v>
          </cell>
          <cell r="F995">
            <v>69.05</v>
          </cell>
          <cell r="H995" t="str">
            <v>UN</v>
          </cell>
          <cell r="I995">
            <v>65</v>
          </cell>
          <cell r="J995">
            <v>3.73</v>
          </cell>
          <cell r="K995">
            <v>68.73</v>
          </cell>
        </row>
        <row r="996">
          <cell r="A996">
            <v>2501000205</v>
          </cell>
          <cell r="B996" t="str">
            <v>SWITCH RACK GIGABIT DE 48 PORTAS TI SG 1048 TP-LINK CAT 6 - FORNECIMENTO E INSTALACAO</v>
          </cell>
          <cell r="C996" t="str">
            <v>UN</v>
          </cell>
          <cell r="D996">
            <v>4146.45</v>
          </cell>
          <cell r="E996">
            <v>152.13</v>
          </cell>
          <cell r="F996">
            <v>4298.58</v>
          </cell>
          <cell r="H996" t="str">
            <v>UN</v>
          </cell>
          <cell r="I996">
            <v>4146.45</v>
          </cell>
          <cell r="J996">
            <v>140.43</v>
          </cell>
          <cell r="K996">
            <v>4286.88</v>
          </cell>
        </row>
        <row r="997">
          <cell r="A997">
            <v>2501000210</v>
          </cell>
          <cell r="B997" t="str">
            <v>SWITCH EASY SMART GIGABIT 24 PORTAS TI SG 1024D TP-LINK CAT 6 - FORNECIMENTO E INSTALACAO</v>
          </cell>
          <cell r="C997" t="str">
            <v>UN</v>
          </cell>
          <cell r="D997">
            <v>1910</v>
          </cell>
          <cell r="E997">
            <v>101.42</v>
          </cell>
          <cell r="F997">
            <v>2011.42</v>
          </cell>
          <cell r="H997" t="str">
            <v>UN</v>
          </cell>
          <cell r="I997">
            <v>1910</v>
          </cell>
          <cell r="J997">
            <v>93.62</v>
          </cell>
          <cell r="K997">
            <v>2003.62</v>
          </cell>
        </row>
        <row r="998">
          <cell r="A998">
            <v>2501000215</v>
          </cell>
          <cell r="B998" t="str">
            <v>PATCH CORD (CABO DE REDE), CATEGORIA 5 E (CAT 5E) UTP, 24 AWG, 4 PARES, EXTENSAO DE 1,50 M - FORNECIMENTO E INSTALACAO</v>
          </cell>
          <cell r="C998" t="str">
            <v>UN</v>
          </cell>
          <cell r="D998">
            <v>17.55</v>
          </cell>
          <cell r="E998">
            <v>25.35</v>
          </cell>
          <cell r="F998">
            <v>42.9</v>
          </cell>
          <cell r="H998" t="str">
            <v>UN</v>
          </cell>
          <cell r="I998">
            <v>17.55</v>
          </cell>
          <cell r="J998">
            <v>23.4</v>
          </cell>
          <cell r="K998">
            <v>40.950000000000003</v>
          </cell>
        </row>
        <row r="999">
          <cell r="A999">
            <v>2501000220</v>
          </cell>
          <cell r="B999" t="str">
            <v>PATCH CORD (CABO DE REDE), CATEGORIA 6 (CAT 6) UTP, 23 AWG, 4 PARES, EXTENSAO DE 1,50 M - FORNECIMENTO E INSTALACAO</v>
          </cell>
          <cell r="C999" t="str">
            <v>UN</v>
          </cell>
          <cell r="D999">
            <v>33.380000000000003</v>
          </cell>
          <cell r="E999">
            <v>25.35</v>
          </cell>
          <cell r="F999">
            <v>58.73</v>
          </cell>
          <cell r="H999" t="str">
            <v>UN</v>
          </cell>
          <cell r="I999">
            <v>33.380000000000003</v>
          </cell>
          <cell r="J999">
            <v>23.4</v>
          </cell>
          <cell r="K999">
            <v>56.78</v>
          </cell>
        </row>
        <row r="1000">
          <cell r="A1000">
            <v>2501000500</v>
          </cell>
          <cell r="B1000" t="str">
            <v>CFTV INSTALADO NO CANTEIRO DE OBRAS - CAMERA SPEED DOME - FORNECIMENTO E INSTALACAO - PLANILHA PADRAO 000571</v>
          </cell>
          <cell r="C1000" t="str">
            <v>UN</v>
          </cell>
          <cell r="D1000">
            <v>0</v>
          </cell>
          <cell r="E1000">
            <v>9969.23</v>
          </cell>
          <cell r="F1000">
            <v>9969.23</v>
          </cell>
          <cell r="H1000" t="str">
            <v>UN</v>
          </cell>
          <cell r="I1000">
            <v>0</v>
          </cell>
          <cell r="J1000">
            <v>9888.6299999999992</v>
          </cell>
          <cell r="K1000">
            <v>9888.6299999999992</v>
          </cell>
        </row>
        <row r="1001">
          <cell r="A1001">
            <v>2501000510</v>
          </cell>
          <cell r="B1001" t="str">
            <v>CFTV INSTALADO NO CANTEIRO DE OBRAS - CAMERA BULLET - FORNECIMENTO E INSTALACAO - PLANILHA PADRAO 000572</v>
          </cell>
          <cell r="C1001" t="str">
            <v>UN</v>
          </cell>
          <cell r="D1001">
            <v>0</v>
          </cell>
          <cell r="E1001">
            <v>11883.47</v>
          </cell>
          <cell r="F1001">
            <v>11883.47</v>
          </cell>
          <cell r="H1001" t="str">
            <v>UN</v>
          </cell>
          <cell r="I1001">
            <v>0</v>
          </cell>
          <cell r="J1001">
            <v>11722.94</v>
          </cell>
          <cell r="K1001">
            <v>11722.94</v>
          </cell>
        </row>
        <row r="1002">
          <cell r="A1002">
            <v>2601000100</v>
          </cell>
          <cell r="B1002" t="str">
            <v>SINAPI - 103244 - AR CONDICIONADO SPLIT INVERTER, HI-WALL (PAREDE), 9000 BTU/H, CICLO FRIO - FORNECIMENTO E INSTALACAO. AF_11/2021_PE</v>
          </cell>
          <cell r="C1002" t="str">
            <v>UN</v>
          </cell>
          <cell r="F1002">
            <v>2474.64</v>
          </cell>
          <cell r="H1002" t="str">
            <v>UN</v>
          </cell>
          <cell r="K1002">
            <v>2465.5100000000002</v>
          </cell>
        </row>
        <row r="1003">
          <cell r="A1003">
            <v>2601000105</v>
          </cell>
          <cell r="B1003" t="str">
            <v>SINAPI - 103247 - AR CONDICIONADO SPLIT INVERTER, HI-WALL (PAREDE), 12000 BTU/H, CICLO FRIO - FORNECIMENTO E INSTALACAO. AF_11/2021_PE</v>
          </cell>
          <cell r="C1003" t="str">
            <v>UN</v>
          </cell>
          <cell r="F1003">
            <v>2748.23</v>
          </cell>
          <cell r="H1003" t="str">
            <v>UN</v>
          </cell>
          <cell r="K1003">
            <v>2739.1</v>
          </cell>
        </row>
        <row r="1004">
          <cell r="A1004">
            <v>2601000110</v>
          </cell>
          <cell r="B1004" t="str">
            <v>SINAPI - 103250 - AR CONDICIONADO SPLIT INVERTER, HI-WALL (PAREDE), 18000 BTU/H, CICLO FRIO - FORNECIMENTO E INSTALACAO. AF_11/2021_PE</v>
          </cell>
          <cell r="C1004" t="str">
            <v>UN</v>
          </cell>
          <cell r="F1004">
            <v>3997.82</v>
          </cell>
          <cell r="H1004" t="str">
            <v>UN</v>
          </cell>
          <cell r="K1004">
            <v>3987.95</v>
          </cell>
        </row>
        <row r="1005">
          <cell r="A1005">
            <v>2601000115</v>
          </cell>
          <cell r="B1005" t="str">
            <v>SINAPI - 103253 - AR CONDICIONADO SPLIT INVERTER, HI-WALL (PAREDE), 24000 BTU/H, CICLO FRIO - FORNECIMENTO E INSTALACAO. AF_11/2021_PE</v>
          </cell>
          <cell r="C1005" t="str">
            <v>UN</v>
          </cell>
          <cell r="F1005">
            <v>5455</v>
          </cell>
          <cell r="H1005" t="str">
            <v>UN</v>
          </cell>
          <cell r="K1005">
            <v>5444.71</v>
          </cell>
        </row>
        <row r="1006">
          <cell r="A1006">
            <v>2601000117</v>
          </cell>
          <cell r="B1006" t="str">
            <v>AR CONDICIONADO SPLIT INVERTER, HI-WALL (PAREDE), 30.000 BTU/H, CICLO FRIO - FORNECIMENTO E INSTALACAO</v>
          </cell>
          <cell r="C1006" t="str">
            <v>UN</v>
          </cell>
          <cell r="D1006">
            <v>6296.51</v>
          </cell>
          <cell r="E1006">
            <v>133.79</v>
          </cell>
          <cell r="F1006">
            <v>6430.3</v>
          </cell>
          <cell r="H1006" t="str">
            <v>UN</v>
          </cell>
          <cell r="I1006">
            <v>6296.51</v>
          </cell>
          <cell r="J1006">
            <v>123.5</v>
          </cell>
          <cell r="K1006">
            <v>6420.01</v>
          </cell>
        </row>
        <row r="1007">
          <cell r="A1007">
            <v>2601000120</v>
          </cell>
          <cell r="B1007" t="str">
            <v>SINAPI - 103256 - AR CONDICIONADO SPLIT INVERTER, PISO TETO, 18000 BTU/H, CICLO FRIO - FORNECIMENTO E INSTALACAO. AF_11/2021_PSE</v>
          </cell>
          <cell r="C1007" t="str">
            <v>UN</v>
          </cell>
          <cell r="F1007">
            <v>10139.41</v>
          </cell>
          <cell r="H1007" t="str">
            <v>UN</v>
          </cell>
          <cell r="K1007">
            <v>10124.27</v>
          </cell>
        </row>
        <row r="1008">
          <cell r="A1008">
            <v>2601000125</v>
          </cell>
          <cell r="B1008" t="str">
            <v>SINAPI - 103258 - AR CONDICIONADO SPLIT INVERTER, PISO TETO, 24000 BTU/H, CICLO FRIO - FORNECIMENTO E INSTALACAO. AF_11/2021_PSE</v>
          </cell>
          <cell r="C1008" t="str">
            <v>UN</v>
          </cell>
          <cell r="F1008">
            <v>11337.57</v>
          </cell>
          <cell r="H1008" t="str">
            <v>UN</v>
          </cell>
          <cell r="K1008">
            <v>11322.03</v>
          </cell>
        </row>
        <row r="1009">
          <cell r="A1009">
            <v>2601000130</v>
          </cell>
          <cell r="B1009" t="str">
            <v>SINAPI - 103261 - AR CONDICIONADO SPLIT INVERTER, PISO TETO, 36000 BTU/H, CICLO FRIO - FORNECIMENTO E INSTALACAO. AF_11/2021_PSE</v>
          </cell>
          <cell r="C1009" t="str">
            <v>UN</v>
          </cell>
          <cell r="F1009">
            <v>12790.88</v>
          </cell>
          <cell r="H1009" t="str">
            <v>UN</v>
          </cell>
          <cell r="K1009">
            <v>12773.82</v>
          </cell>
        </row>
        <row r="1010">
          <cell r="A1010">
            <v>2601000135</v>
          </cell>
          <cell r="B1010" t="str">
            <v>SINAPI - 103263 - AR CONDICIONADO SPLIT INVERTER, PISO TETO, 48000 BTU/H, CICLO FRIO - FORNECIMENTO E INSTALACAO. AF_11/2021_PE</v>
          </cell>
          <cell r="C1010" t="str">
            <v>UN</v>
          </cell>
          <cell r="F1010">
            <v>17768.53</v>
          </cell>
          <cell r="H1010" t="str">
            <v>UN</v>
          </cell>
          <cell r="K1010">
            <v>17745.740000000002</v>
          </cell>
        </row>
        <row r="1011">
          <cell r="A1011">
            <v>2601000140</v>
          </cell>
          <cell r="B1011" t="str">
            <v>TUBO DE COBRE FLEXIVEL, D=7/8", COM ISOLAMENTO TERMICO, INSTALADO EM RAMAL DE ALIMENTACAO DE AR CONDICIONADO, INCLUSO BRACADEIRAS METALICAS - FORNECIMENTO E INSTALACAO</v>
          </cell>
          <cell r="C1011" t="str">
            <v>M</v>
          </cell>
          <cell r="D1011">
            <v>113.06</v>
          </cell>
          <cell r="E1011">
            <v>3.56</v>
          </cell>
          <cell r="F1011">
            <v>116.62</v>
          </cell>
          <cell r="H1011" t="str">
            <v>M</v>
          </cell>
          <cell r="I1011">
            <v>112.56</v>
          </cell>
          <cell r="J1011">
            <v>3.29</v>
          </cell>
          <cell r="K1011">
            <v>115.85</v>
          </cell>
        </row>
        <row r="1012">
          <cell r="A1012">
            <v>2601000145</v>
          </cell>
          <cell r="B1012" t="str">
            <v>CABO PP 4 X 2,5MM2 1KV</v>
          </cell>
          <cell r="C1012" t="str">
            <v>M</v>
          </cell>
          <cell r="D1012">
            <v>13.29</v>
          </cell>
          <cell r="E1012">
            <v>5.57</v>
          </cell>
          <cell r="F1012">
            <v>18.86</v>
          </cell>
          <cell r="H1012" t="str">
            <v>M</v>
          </cell>
          <cell r="I1012">
            <v>13.29</v>
          </cell>
          <cell r="J1012">
            <v>5.14</v>
          </cell>
          <cell r="K1012">
            <v>18.43</v>
          </cell>
        </row>
        <row r="1013">
          <cell r="A1013">
            <v>2601000150</v>
          </cell>
          <cell r="B1013" t="str">
            <v>PERFIL DE ACABAMENTO CANALETA BRANCA DE PVC 85X75MM PARA TUBULACAO DE AR CONDICIONADO SPLIT, LINHA CB-80 DA CONTROLBOX OU SIMILAR,  INCLUSO CONEXOES</v>
          </cell>
          <cell r="C1013" t="str">
            <v>M</v>
          </cell>
          <cell r="D1013">
            <v>28.65</v>
          </cell>
          <cell r="E1013">
            <v>12.93</v>
          </cell>
          <cell r="F1013">
            <v>41.58</v>
          </cell>
          <cell r="H1013" t="str">
            <v>M</v>
          </cell>
          <cell r="I1013">
            <v>28.65</v>
          </cell>
          <cell r="J1013">
            <v>11.94</v>
          </cell>
          <cell r="K1013">
            <v>40.590000000000003</v>
          </cell>
        </row>
        <row r="1014">
          <cell r="A1014">
            <v>2601000155</v>
          </cell>
          <cell r="B1014" t="str">
            <v>PERFIL DE ACABAMENTO CANALETA BRANCA DE PVC 65X55MM PARA TUBULACAO DE AR CONDICIONADO SPLIT, LINHA CB-60 DA CONTROLBOX OU SIMILAR,  INCLUSO CONEXOES</v>
          </cell>
          <cell r="C1014" t="str">
            <v>M</v>
          </cell>
          <cell r="D1014">
            <v>23.73</v>
          </cell>
          <cell r="E1014">
            <v>12.93</v>
          </cell>
          <cell r="F1014">
            <v>36.659999999999997</v>
          </cell>
          <cell r="H1014" t="str">
            <v>M</v>
          </cell>
          <cell r="I1014">
            <v>23.73</v>
          </cell>
          <cell r="J1014">
            <v>11.94</v>
          </cell>
          <cell r="K1014">
            <v>35.67</v>
          </cell>
        </row>
        <row r="1015">
          <cell r="A1015">
            <v>2601000160</v>
          </cell>
          <cell r="B1015" t="str">
            <v>DESINSTALACAO TECNICA DE EQUIPAMENTO HI-WALL DE 9.000 BTU A 18.000 BTU (EVAPORADORA E CONDENSADORA)</v>
          </cell>
          <cell r="C1015" t="str">
            <v>UN</v>
          </cell>
          <cell r="D1015">
            <v>0</v>
          </cell>
          <cell r="E1015">
            <v>203.24</v>
          </cell>
          <cell r="F1015">
            <v>203.24</v>
          </cell>
          <cell r="H1015" t="str">
            <v>UN</v>
          </cell>
          <cell r="I1015">
            <v>0</v>
          </cell>
          <cell r="J1015">
            <v>187.6</v>
          </cell>
          <cell r="K1015">
            <v>187.6</v>
          </cell>
        </row>
        <row r="1016">
          <cell r="A1016">
            <v>2601000165</v>
          </cell>
          <cell r="B1016" t="str">
            <v>DESINSTALACAO TECNICA DE EQUIPAMENTO HI-WALL DE 24.000 BTU A 60.000 BTU (EVAPORADORA E CONDENSADORA)</v>
          </cell>
          <cell r="C1016" t="str">
            <v>UN</v>
          </cell>
          <cell r="D1016">
            <v>0</v>
          </cell>
          <cell r="E1016">
            <v>355.67</v>
          </cell>
          <cell r="F1016">
            <v>355.67</v>
          </cell>
          <cell r="H1016" t="str">
            <v>UN</v>
          </cell>
          <cell r="I1016">
            <v>0</v>
          </cell>
          <cell r="J1016">
            <v>328.3</v>
          </cell>
          <cell r="K1016">
            <v>328.3</v>
          </cell>
        </row>
        <row r="1017">
          <cell r="A1017">
            <v>2601000170</v>
          </cell>
          <cell r="B1017" t="str">
            <v>HIGIENIZACAO DE EQUIPAMENTO HI-WALL DE 9.000 BTU A 24.000BTU (EVAPORADORA E CONDENSADORA)</v>
          </cell>
          <cell r="C1017" t="str">
            <v>UN</v>
          </cell>
          <cell r="D1017">
            <v>0</v>
          </cell>
          <cell r="E1017">
            <v>254.05</v>
          </cell>
          <cell r="F1017">
            <v>254.05</v>
          </cell>
          <cell r="H1017" t="str">
            <v>UN</v>
          </cell>
          <cell r="I1017">
            <v>0</v>
          </cell>
          <cell r="J1017">
            <v>234.5</v>
          </cell>
          <cell r="K1017">
            <v>234.5</v>
          </cell>
        </row>
        <row r="1018">
          <cell r="A1018">
            <v>2601000175</v>
          </cell>
          <cell r="B1018" t="str">
            <v>INSTALACAO DE CONDICIONADOR DE AR TIPO SPLIT, HI-WALL, DE 9.000 BTU A 18.000 BTU, INCLUSO BALANCEAMENTO DA CARGA DE GAS DE OPERACAO (EXCLUSIVE EQUIPAMENTO)</v>
          </cell>
          <cell r="C1018" t="str">
            <v>UN</v>
          </cell>
          <cell r="D1018">
            <v>179.73</v>
          </cell>
          <cell r="E1018">
            <v>479.22</v>
          </cell>
          <cell r="F1018">
            <v>658.95</v>
          </cell>
          <cell r="H1018" t="str">
            <v>UN</v>
          </cell>
          <cell r="I1018">
            <v>179.73</v>
          </cell>
          <cell r="J1018">
            <v>441.78</v>
          </cell>
          <cell r="K1018">
            <v>621.51</v>
          </cell>
        </row>
        <row r="1019">
          <cell r="A1019">
            <v>2601000180</v>
          </cell>
          <cell r="B1019" t="str">
            <v>FECHAMENTO DE FURO DE TUBULACAO DE AR CONDICIONADO EM PAREDES COM ARGAMASSA DE CIMENTO E AREIA NO TRACO 1:3</v>
          </cell>
          <cell r="C1019" t="str">
            <v>UN</v>
          </cell>
          <cell r="D1019">
            <v>0.27</v>
          </cell>
          <cell r="E1019">
            <v>6.22</v>
          </cell>
          <cell r="F1019">
            <v>6.49</v>
          </cell>
          <cell r="H1019" t="str">
            <v>UN</v>
          </cell>
          <cell r="I1019">
            <v>0.26</v>
          </cell>
          <cell r="J1019">
            <v>5.77</v>
          </cell>
          <cell r="K1019">
            <v>6.03</v>
          </cell>
        </row>
        <row r="1020">
          <cell r="B1020" t="str">
            <v>*  AGUA FRIA</v>
          </cell>
        </row>
        <row r="1021">
          <cell r="A1021">
            <v>1301001000</v>
          </cell>
          <cell r="B1021" t="str">
            <v>RASGO MECANIZADO E CHUMBAMENTO LINEAR DA ALVENARIA, PARA RAMAIS/DISTRIBUICAO DE INSTALACOES HIDRAULICAS, DIAMETROS ATE 75MM</v>
          </cell>
          <cell r="C1021" t="str">
            <v>M</v>
          </cell>
          <cell r="D1021">
            <v>10.88</v>
          </cell>
          <cell r="E1021">
            <v>17.3</v>
          </cell>
          <cell r="F1021">
            <v>28.18</v>
          </cell>
          <cell r="H1021" t="str">
            <v>M</v>
          </cell>
          <cell r="I1021">
            <v>10.3</v>
          </cell>
          <cell r="J1021">
            <v>15.94</v>
          </cell>
          <cell r="K1021">
            <v>26.24</v>
          </cell>
        </row>
        <row r="1022">
          <cell r="A1022">
            <v>1301001050</v>
          </cell>
          <cell r="B1022" t="str">
            <v>ADAPTADOR COM ROSCA E FLANGES DE PVC (DA TIGRE, FORTILIT OU SIMILAR), PARA CAIXA D'AGUA DE FIBROCIMENTO, NO(S) DIAMETRO(S):- 3/4"</v>
          </cell>
          <cell r="C1022" t="str">
            <v>UN</v>
          </cell>
          <cell r="D1022">
            <v>15.61</v>
          </cell>
          <cell r="E1022">
            <v>4.1100000000000003</v>
          </cell>
          <cell r="F1022">
            <v>19.72</v>
          </cell>
          <cell r="H1022" t="str">
            <v>UN</v>
          </cell>
          <cell r="I1022">
            <v>15.61</v>
          </cell>
          <cell r="J1022">
            <v>3.79</v>
          </cell>
          <cell r="K1022">
            <v>19.399999999999999</v>
          </cell>
        </row>
        <row r="1023">
          <cell r="A1023">
            <v>1301001052</v>
          </cell>
          <cell r="B1023" t="str">
            <v>- 1"</v>
          </cell>
          <cell r="C1023" t="str">
            <v>UN</v>
          </cell>
          <cell r="D1023">
            <v>30.95</v>
          </cell>
          <cell r="E1023">
            <v>4.1100000000000003</v>
          </cell>
          <cell r="F1023">
            <v>35.06</v>
          </cell>
          <cell r="H1023" t="str">
            <v>UN</v>
          </cell>
          <cell r="I1023">
            <v>30.95</v>
          </cell>
          <cell r="J1023">
            <v>3.79</v>
          </cell>
          <cell r="K1023">
            <v>34.74</v>
          </cell>
        </row>
        <row r="1024">
          <cell r="A1024">
            <v>1301001054</v>
          </cell>
          <cell r="B1024" t="str">
            <v>- 1 1/2"</v>
          </cell>
          <cell r="C1024" t="str">
            <v>UN</v>
          </cell>
          <cell r="D1024">
            <v>50.1</v>
          </cell>
          <cell r="E1024">
            <v>6.39</v>
          </cell>
          <cell r="F1024">
            <v>56.49</v>
          </cell>
          <cell r="H1024" t="str">
            <v>UN</v>
          </cell>
          <cell r="I1024">
            <v>50.1</v>
          </cell>
          <cell r="J1024">
            <v>5.89</v>
          </cell>
          <cell r="K1024">
            <v>55.99</v>
          </cell>
        </row>
        <row r="1025">
          <cell r="A1025">
            <v>1301001056</v>
          </cell>
          <cell r="B1025" t="str">
            <v>- 2"</v>
          </cell>
          <cell r="C1025" t="str">
            <v>UN</v>
          </cell>
          <cell r="D1025">
            <v>45.81</v>
          </cell>
          <cell r="E1025">
            <v>6.39</v>
          </cell>
          <cell r="F1025">
            <v>52.2</v>
          </cell>
          <cell r="H1025" t="str">
            <v>UN</v>
          </cell>
          <cell r="I1025">
            <v>45.81</v>
          </cell>
          <cell r="J1025">
            <v>5.89</v>
          </cell>
          <cell r="K1025">
            <v>51.7</v>
          </cell>
        </row>
        <row r="1026">
          <cell r="A1026">
            <v>1301001060</v>
          </cell>
          <cell r="B1026" t="str">
            <v>TUBO PVC SOLDAVEL AGUA FRIA DN 25MM, INCLUSIVE CONEXOES - FORNECIMENTO E INSTALACAO</v>
          </cell>
          <cell r="C1026" t="str">
            <v>M</v>
          </cell>
          <cell r="D1026">
            <v>4.7699999999999996</v>
          </cell>
          <cell r="E1026">
            <v>17.27</v>
          </cell>
          <cell r="F1026">
            <v>22.04</v>
          </cell>
          <cell r="H1026" t="str">
            <v>M</v>
          </cell>
          <cell r="I1026">
            <v>4.7699999999999996</v>
          </cell>
          <cell r="J1026">
            <v>15.94</v>
          </cell>
          <cell r="K1026">
            <v>20.71</v>
          </cell>
        </row>
        <row r="1027">
          <cell r="A1027">
            <v>1301001062</v>
          </cell>
          <cell r="B1027" t="str">
            <v>TUBO PVC SOLDAVEL AGUA FRIA DN 32MM, INCLUSIVE CONEXOES - FORNECIMENTO E INSTALACAO</v>
          </cell>
          <cell r="C1027" t="str">
            <v>M</v>
          </cell>
          <cell r="D1027">
            <v>10.26</v>
          </cell>
          <cell r="E1027">
            <v>17.96</v>
          </cell>
          <cell r="F1027">
            <v>28.22</v>
          </cell>
          <cell r="H1027" t="str">
            <v>M</v>
          </cell>
          <cell r="I1027">
            <v>10.26</v>
          </cell>
          <cell r="J1027">
            <v>16.57</v>
          </cell>
          <cell r="K1027">
            <v>26.83</v>
          </cell>
        </row>
        <row r="1028">
          <cell r="A1028">
            <v>1301001063</v>
          </cell>
          <cell r="B1028" t="str">
            <v>TUBO PVC SOLDAVEL AGUA FRIA DN 40MM, INCLUSIVE CONEXOES- FORNECIMENTO E INSTALACAO</v>
          </cell>
          <cell r="C1028" t="str">
            <v>M</v>
          </cell>
          <cell r="D1028">
            <v>16.05</v>
          </cell>
          <cell r="E1028">
            <v>22.46</v>
          </cell>
          <cell r="F1028">
            <v>38.51</v>
          </cell>
          <cell r="H1028" t="str">
            <v>M</v>
          </cell>
          <cell r="I1028">
            <v>16.05</v>
          </cell>
          <cell r="J1028">
            <v>20.72</v>
          </cell>
          <cell r="K1028">
            <v>36.770000000000003</v>
          </cell>
        </row>
        <row r="1029">
          <cell r="A1029">
            <v>1301001064</v>
          </cell>
          <cell r="B1029" t="str">
            <v>TUBO PVC SOLDAVEL AGUA FRIA DN 50MM, INCLUSIVE CONEXOES - FORNECIMENTO E INSTALACAO</v>
          </cell>
          <cell r="C1029" t="str">
            <v>M</v>
          </cell>
          <cell r="D1029">
            <v>17.649999999999999</v>
          </cell>
          <cell r="E1029">
            <v>27.42</v>
          </cell>
          <cell r="F1029">
            <v>45.07</v>
          </cell>
          <cell r="H1029" t="str">
            <v>M</v>
          </cell>
          <cell r="I1029">
            <v>17.649999999999999</v>
          </cell>
          <cell r="J1029">
            <v>25.31</v>
          </cell>
          <cell r="K1029">
            <v>42.96</v>
          </cell>
        </row>
        <row r="1030">
          <cell r="A1030">
            <v>1301001065</v>
          </cell>
          <cell r="B1030" t="str">
            <v>TUBO PVC SOLDAVEL AGUA FRIA DN 60MM, INCLUSIVE CONEXOES - FORNECIMENTO E INSTALACAO</v>
          </cell>
          <cell r="C1030" t="str">
            <v>M</v>
          </cell>
          <cell r="D1030">
            <v>28.96</v>
          </cell>
          <cell r="E1030">
            <v>31.99</v>
          </cell>
          <cell r="F1030">
            <v>60.95</v>
          </cell>
          <cell r="H1030" t="str">
            <v>M</v>
          </cell>
          <cell r="I1030">
            <v>28.96</v>
          </cell>
          <cell r="J1030">
            <v>29.52</v>
          </cell>
          <cell r="K1030">
            <v>58.48</v>
          </cell>
        </row>
        <row r="1031">
          <cell r="A1031">
            <v>1301001066</v>
          </cell>
          <cell r="B1031" t="str">
            <v>TUBO PVC SOLDAVEL AGUA FRIA DN 75MM, INCLUSIVE CONEXOES - FORNECIMENTO E INSTALACAO</v>
          </cell>
          <cell r="C1031" t="str">
            <v>M</v>
          </cell>
          <cell r="D1031">
            <v>47.94</v>
          </cell>
          <cell r="E1031">
            <v>41.14</v>
          </cell>
          <cell r="F1031">
            <v>89.08</v>
          </cell>
          <cell r="H1031" t="str">
            <v>M</v>
          </cell>
          <cell r="I1031">
            <v>47.94</v>
          </cell>
          <cell r="J1031">
            <v>37.96</v>
          </cell>
          <cell r="K1031">
            <v>85.9</v>
          </cell>
        </row>
        <row r="1032">
          <cell r="A1032">
            <v>1301001067</v>
          </cell>
          <cell r="B1032" t="str">
            <v>TUBO PVC SOLDAVEL AGUA FRIA DN 85MM, INCLUSIVE CONEXOES - FORNECIMENTO E INSTALACAO</v>
          </cell>
          <cell r="C1032" t="str">
            <v>M</v>
          </cell>
          <cell r="D1032">
            <v>66.64</v>
          </cell>
          <cell r="E1032">
            <v>45.72</v>
          </cell>
          <cell r="F1032">
            <v>112.36</v>
          </cell>
          <cell r="H1032" t="str">
            <v>M</v>
          </cell>
          <cell r="I1032">
            <v>66.64</v>
          </cell>
          <cell r="J1032">
            <v>42.19</v>
          </cell>
          <cell r="K1032">
            <v>108.83</v>
          </cell>
        </row>
        <row r="1033">
          <cell r="A1033">
            <v>1301001068</v>
          </cell>
          <cell r="B1033" t="str">
            <v>TUBO PVC SOLDAVEL AGUA FRIA DN 110MM, INCLUSIVE CONEXOES - FORNECIMENTO E INSTALACAO</v>
          </cell>
          <cell r="C1033" t="str">
            <v>M</v>
          </cell>
          <cell r="D1033">
            <v>104.31</v>
          </cell>
          <cell r="E1033">
            <v>50.28</v>
          </cell>
          <cell r="F1033">
            <v>154.59</v>
          </cell>
          <cell r="H1033" t="str">
            <v>M</v>
          </cell>
          <cell r="I1033">
            <v>104.31</v>
          </cell>
          <cell r="J1033">
            <v>46.4</v>
          </cell>
          <cell r="K1033">
            <v>150.71</v>
          </cell>
        </row>
        <row r="1034">
          <cell r="A1034">
            <v>1301001069</v>
          </cell>
          <cell r="B1034" t="str">
            <v>ESCAVACAO (MANUAL) DE VALAS, PARA ASSENTAMENTO DE TUBOS, COM DIAMETRO DE 2 1/2" (75 MM) A 4" (110 MM)</v>
          </cell>
          <cell r="C1034" t="str">
            <v>M</v>
          </cell>
          <cell r="D1034">
            <v>0</v>
          </cell>
          <cell r="E1034">
            <v>5.66</v>
          </cell>
          <cell r="F1034">
            <v>5.66</v>
          </cell>
          <cell r="H1034" t="str">
            <v>M</v>
          </cell>
          <cell r="I1034">
            <v>0</v>
          </cell>
          <cell r="J1034">
            <v>5.25</v>
          </cell>
          <cell r="K1034">
            <v>5.25</v>
          </cell>
        </row>
        <row r="1035">
          <cell r="A1035">
            <v>1301001070</v>
          </cell>
          <cell r="B1035" t="str">
            <v>REATERRO (MANUAL) DE VALAS</v>
          </cell>
          <cell r="C1035" t="str">
            <v>M</v>
          </cell>
          <cell r="D1035">
            <v>0</v>
          </cell>
          <cell r="E1035">
            <v>5.53</v>
          </cell>
          <cell r="F1035">
            <v>5.53</v>
          </cell>
          <cell r="H1035" t="str">
            <v>M</v>
          </cell>
          <cell r="I1035">
            <v>0</v>
          </cell>
          <cell r="J1035">
            <v>5.14</v>
          </cell>
          <cell r="K1035">
            <v>5.14</v>
          </cell>
        </row>
        <row r="1036">
          <cell r="A1036">
            <v>1301001072</v>
          </cell>
          <cell r="B1036" t="str">
            <v>SINAPI - 89366 - JOELHO 90 GRAUS COM BUCHA DE LATAO, PVC, SOLDAVEL, DN 25MM, X 3/4 INSTALADO EM RAMAL OU SUB-RAMAL DE AGUA - FORNECIMENTO E INSTALACAO. AF_06/2022</v>
          </cell>
          <cell r="C1036" t="str">
            <v>UN</v>
          </cell>
          <cell r="F1036">
            <v>15.55</v>
          </cell>
          <cell r="H1036" t="str">
            <v>UN</v>
          </cell>
          <cell r="K1036">
            <v>15.06</v>
          </cell>
        </row>
        <row r="1037">
          <cell r="A1037">
            <v>1301001074</v>
          </cell>
          <cell r="B1037" t="str">
            <v>SINAPI - 90373 - JOELHO 90 GRAUS COM BUCHA DE LATAO, PVC, SOLDAVEL, DN 25MM, X 1/2 INSTALADO EM RAMAL OU SUB-RAMAL DE AGUA - FORNECIMENTO E INSTALACAO. AF_06/2022</v>
          </cell>
          <cell r="C1037" t="str">
            <v>UN</v>
          </cell>
          <cell r="F1037">
            <v>12.4</v>
          </cell>
          <cell r="H1037" t="str">
            <v>UN</v>
          </cell>
          <cell r="K1037">
            <v>11.94</v>
          </cell>
        </row>
        <row r="1038">
          <cell r="A1038">
            <v>1301001076</v>
          </cell>
          <cell r="B1038" t="str">
            <v>- JOELHO DE REDUCAO (32 X 3/4)  MM X POL.</v>
          </cell>
          <cell r="C1038" t="str">
            <v>UN</v>
          </cell>
          <cell r="D1038">
            <v>25.83</v>
          </cell>
          <cell r="E1038">
            <v>9.1300000000000008</v>
          </cell>
          <cell r="F1038">
            <v>34.96</v>
          </cell>
          <cell r="H1038" t="str">
            <v>UN</v>
          </cell>
          <cell r="I1038">
            <v>25.83</v>
          </cell>
          <cell r="J1038">
            <v>8.43</v>
          </cell>
          <cell r="K1038">
            <v>34.26</v>
          </cell>
        </row>
        <row r="1039">
          <cell r="A1039">
            <v>1301001078</v>
          </cell>
          <cell r="B1039" t="str">
            <v>SINAPI - 89378 - LUVA, PVC, SOLDAVEL, DN 25MM, INSTALADO EM RAMAL OU SUB-RAMAL DE AGUA - FORNECIMENTO E INSTALACAO. AF_06/2022</v>
          </cell>
          <cell r="C1039" t="str">
            <v>UN</v>
          </cell>
          <cell r="F1039">
            <v>6.76</v>
          </cell>
          <cell r="H1039" t="str">
            <v>UN</v>
          </cell>
          <cell r="K1039">
            <v>6.4</v>
          </cell>
        </row>
        <row r="1040">
          <cell r="A1040">
            <v>1301001080</v>
          </cell>
          <cell r="B1040" t="str">
            <v>- LUVA DE REDUCAO (25 X 1/2) MM X POL.</v>
          </cell>
          <cell r="C1040" t="str">
            <v>UN</v>
          </cell>
          <cell r="D1040">
            <v>7.26</v>
          </cell>
          <cell r="E1040">
            <v>4.5599999999999996</v>
          </cell>
          <cell r="F1040">
            <v>11.82</v>
          </cell>
          <cell r="H1040" t="str">
            <v>UN</v>
          </cell>
          <cell r="I1040">
            <v>7.26</v>
          </cell>
          <cell r="J1040">
            <v>4.21</v>
          </cell>
          <cell r="K1040">
            <v>11.47</v>
          </cell>
        </row>
        <row r="1041">
          <cell r="A1041">
            <v>1301001082</v>
          </cell>
          <cell r="B1041" t="str">
            <v>- TEE 90o. (25 X 3/4) MM X POL.</v>
          </cell>
          <cell r="C1041" t="str">
            <v>UN</v>
          </cell>
          <cell r="D1041">
            <v>12.96</v>
          </cell>
          <cell r="E1041">
            <v>9.1300000000000008</v>
          </cell>
          <cell r="F1041">
            <v>22.09</v>
          </cell>
          <cell r="H1041" t="str">
            <v>UN</v>
          </cell>
          <cell r="I1041">
            <v>12.96</v>
          </cell>
          <cell r="J1041">
            <v>8.43</v>
          </cell>
          <cell r="K1041">
            <v>21.39</v>
          </cell>
        </row>
        <row r="1042">
          <cell r="A1042">
            <v>1301001084</v>
          </cell>
          <cell r="B1042" t="str">
            <v>SINAPI - 89396 - TE COM BUCHA DE LATAO NA BOLSA CENTRAL, PVC, SOLDAVEL, DN 25MM X 1/2, INSTALADO EM RAMAL OU SUB-RAMAL DE AGUA - FORNECIMENTO E INSTALACAO. AF_06/2022</v>
          </cell>
          <cell r="C1042" t="str">
            <v>UN</v>
          </cell>
          <cell r="F1042">
            <v>19.55</v>
          </cell>
          <cell r="H1042" t="str">
            <v>UN</v>
          </cell>
          <cell r="K1042">
            <v>18.93</v>
          </cell>
        </row>
        <row r="1043">
          <cell r="A1043">
            <v>1301001086</v>
          </cell>
          <cell r="B1043" t="str">
            <v>SINAPI - 89399 - TE COM BUCHA DE LATAO NA BOLSA CENTRAL, PVC, SOLDAVEL, DN 32MM X 3/4, INSTALADO EM RAMAL OU SUB-RAMAL DE AGUA - FORNECIMENTO E INSTALACAO. AF_06/2022</v>
          </cell>
          <cell r="C1043" t="str">
            <v>UN</v>
          </cell>
          <cell r="F1043">
            <v>23.76</v>
          </cell>
          <cell r="H1043" t="str">
            <v>UN</v>
          </cell>
          <cell r="K1043">
            <v>23.05</v>
          </cell>
        </row>
        <row r="1044">
          <cell r="A1044">
            <v>1301001090</v>
          </cell>
          <cell r="B1044" t="str">
            <v>SINAPI - 94703 - ADAPTADOR COM FLANGE E ANEL DE VEDACAO, PVC, SOLDAVEL, DN 25 MM X 3/4", INSTALADO EM RESERVACAO PREDIAL DE AGUA - FORNECIMENTO E INSTALACAO. AF_04/2024</v>
          </cell>
          <cell r="C1044" t="str">
            <v>UN</v>
          </cell>
          <cell r="F1044">
            <v>18.84</v>
          </cell>
          <cell r="H1044" t="str">
            <v>UN</v>
          </cell>
          <cell r="K1044">
            <v>18.37</v>
          </cell>
        </row>
        <row r="1045">
          <cell r="A1045">
            <v>1301001092</v>
          </cell>
          <cell r="B1045" t="str">
            <v>SINAPI - 94704 - ADAPTADOR COM FLANGE E ANEL DE VEDACAO, PVC, SOLDAVEL, DN 32 MM X 1", INSTALADO EM RESERVACAO PREDIAL DE AGUA - FORNECIMENTO E INSTALACAO. AF_04/2024</v>
          </cell>
          <cell r="C1045" t="str">
            <v>UN</v>
          </cell>
          <cell r="F1045">
            <v>25.35</v>
          </cell>
          <cell r="H1045" t="str">
            <v>UN</v>
          </cell>
          <cell r="K1045">
            <v>24.86</v>
          </cell>
        </row>
        <row r="1046">
          <cell r="A1046">
            <v>1301001093</v>
          </cell>
          <cell r="B1046" t="str">
            <v>SINAPI - 94705 - ADAPTADOR COM FLANGE E ANEL DE VEDACAO, PVC, SOLDAVEL, DN 40 MM X 1 1/4", INSTALADO EM RESERVACAO PREDIAL DE AGUA - FORNECIMENTO E INSTALACAO. AF_04/2024</v>
          </cell>
          <cell r="C1046" t="str">
            <v>UN</v>
          </cell>
          <cell r="F1046">
            <v>34.86</v>
          </cell>
          <cell r="H1046" t="str">
            <v>UN</v>
          </cell>
          <cell r="K1046">
            <v>34.35</v>
          </cell>
        </row>
        <row r="1047">
          <cell r="A1047">
            <v>1301001094</v>
          </cell>
          <cell r="B1047" t="str">
            <v>SINAPI - 94706 - ADAPTADOR COM FLANGE E ANEL DE VEDACAO, PVC, SOLDAVEL, DN 50 MM X 1 1/2", INSTALADO EM RESERVACAO PREDIAL DE AGUA - FORNECIMENTO E INSTALACAO. AF_04/2024</v>
          </cell>
          <cell r="C1047" t="str">
            <v>UN</v>
          </cell>
          <cell r="F1047">
            <v>34.130000000000003</v>
          </cell>
          <cell r="H1047" t="str">
            <v>UN</v>
          </cell>
          <cell r="K1047">
            <v>33.61</v>
          </cell>
        </row>
        <row r="1048">
          <cell r="A1048">
            <v>1301001096</v>
          </cell>
          <cell r="B1048" t="str">
            <v>SINAPI - 94707 - ADAPTADOR COM FLANGE E ANEL DE VEDACAO, PVC, SOLDAVEL, DN 60 MM X 2", INSTALADO EM RESERVACAO PREDIAL DE AGUA - FORNECIMENTO E INSTALACAO. AF_04/2024</v>
          </cell>
          <cell r="C1048" t="str">
            <v>UN</v>
          </cell>
          <cell r="F1048">
            <v>54.22</v>
          </cell>
          <cell r="H1048" t="str">
            <v>UN</v>
          </cell>
          <cell r="K1048">
            <v>53.68</v>
          </cell>
        </row>
        <row r="1049">
          <cell r="A1049">
            <v>1301001097</v>
          </cell>
          <cell r="B1049" t="str">
            <v>SINAPI - 89595 - ADAPTADOR CURTO COM BOLSA E ROSCA PARA REGISTRO, PVC, SOLDAVEL, DN 50MM X 1.1/4, INSTALADO EM PRUMADA DE AGUA - FORNECIMENTO E INSTALACAO. AF_06/2022</v>
          </cell>
          <cell r="C1049" t="str">
            <v>UN</v>
          </cell>
          <cell r="F1049">
            <v>13.99</v>
          </cell>
          <cell r="H1049" t="str">
            <v>UN</v>
          </cell>
          <cell r="K1049">
            <v>13.74</v>
          </cell>
        </row>
        <row r="1050">
          <cell r="A1050">
            <v>1301001098</v>
          </cell>
          <cell r="B1050" t="str">
            <v>SINAPI - 94713 - ADAPTADOR COM FLANGES LIVRES, PVC, SOLDAVEL, DN 75 MM X 2 1/2", INSTALADO EM RESERVACAO PREDIAL DE AGUA - FORNECIMENTO E INSTALACAO. AF_04/2024</v>
          </cell>
          <cell r="C1050" t="str">
            <v>UN</v>
          </cell>
          <cell r="F1050">
            <v>225.95</v>
          </cell>
          <cell r="H1050" t="str">
            <v>UN</v>
          </cell>
          <cell r="K1050">
            <v>224.99</v>
          </cell>
        </row>
        <row r="1051">
          <cell r="A1051">
            <v>1301001099</v>
          </cell>
          <cell r="B1051" t="str">
            <v>SINAPI - 89383 - ADAPTADOR CURTO COM BOLSA E ROSCA PARA REGISTRO, PVC, SOLDAVEL, DN 25MM X 3/4, INSTALADO EM RAMAL OU SUB-RAMAL DE AGUA - FORNECIMENTO E INSTALACAO. AF_06/2022</v>
          </cell>
          <cell r="C1051" t="str">
            <v>UN</v>
          </cell>
          <cell r="F1051">
            <v>6.33</v>
          </cell>
          <cell r="H1051" t="str">
            <v>UN</v>
          </cell>
          <cell r="K1051">
            <v>5.99</v>
          </cell>
        </row>
        <row r="1052">
          <cell r="A1052">
            <v>1301001100</v>
          </cell>
          <cell r="B1052" t="str">
            <v>SINAPI - 89436 - ADAPTADOR CURTO COM BOLSA E ROSCA PARA REGISTRO, PVC, SOLDAVEL, DN 32MM X 1, INSTALADO EM RAMAL DE DISTRIBUICAO DE AGUA - FORNECIMENTO E INSTALACAO. AF_06/2022</v>
          </cell>
          <cell r="C1052" t="str">
            <v>UN</v>
          </cell>
          <cell r="F1052">
            <v>7.83</v>
          </cell>
          <cell r="H1052" t="str">
            <v>UN</v>
          </cell>
          <cell r="K1052">
            <v>7.49</v>
          </cell>
        </row>
        <row r="1053">
          <cell r="A1053">
            <v>1301001101</v>
          </cell>
          <cell r="B1053" t="str">
            <v>SINAPI - 89596 - ADAPTADOR CURTO COM BOLSA E ROSCA PARA REGISTRO, PVC, SOLDAVEL, DN 50MM X 1.1/2, INSTALADO EM PRUMADA DE AGUA - FORNECIMENTO E INSTALACAO. AF_06/2022</v>
          </cell>
          <cell r="C1053" t="str">
            <v>UN</v>
          </cell>
          <cell r="F1053">
            <v>10.19</v>
          </cell>
          <cell r="H1053" t="str">
            <v>UN</v>
          </cell>
          <cell r="K1053">
            <v>9.93</v>
          </cell>
        </row>
        <row r="1054">
          <cell r="A1054">
            <v>1301001102</v>
          </cell>
          <cell r="B1054" t="str">
            <v>SINAPI - 89385 - LUVA SOLDAVEL E COM ROSCA, PVC, SOLDAVEL, DN 25MM X 3/4, INSTALADO EM RAMAL OU SUB-RAMAL DE AGUA - FORNECIMENTO E INSTALACAO. AF_06/2022</v>
          </cell>
          <cell r="C1054" t="str">
            <v>UN</v>
          </cell>
          <cell r="F1054">
            <v>6.94</v>
          </cell>
          <cell r="H1054" t="str">
            <v>UN</v>
          </cell>
          <cell r="K1054">
            <v>6.6</v>
          </cell>
        </row>
        <row r="1055">
          <cell r="A1055">
            <v>1301001105</v>
          </cell>
          <cell r="B1055" t="str">
            <v>SINAPI - 99620 - VALVULA DE RETENCAO HORIZONTAL, DE BRONZE, ROSCAVEL, 1" - FORNECIMENTO E INSTALACAO. AF_08/2021</v>
          </cell>
          <cell r="C1055" t="str">
            <v>UN</v>
          </cell>
          <cell r="F1055">
            <v>185.68</v>
          </cell>
          <cell r="H1055" t="str">
            <v>UN</v>
          </cell>
          <cell r="K1055">
            <v>185.16</v>
          </cell>
        </row>
        <row r="1056">
          <cell r="A1056">
            <v>1301001107</v>
          </cell>
          <cell r="B1056" t="str">
            <v>SINAPI - 99621 - VALVULA DE RETENCAO HORIZONTAL, DE BRONZE, ROSCAVEL, 1 1/4" - FORNECIMENTO E INSTALACAO. AF_08/2021</v>
          </cell>
          <cell r="C1056" t="str">
            <v>UN</v>
          </cell>
          <cell r="F1056">
            <v>276.98</v>
          </cell>
          <cell r="H1056" t="str">
            <v>UN</v>
          </cell>
          <cell r="K1056">
            <v>276.26</v>
          </cell>
        </row>
        <row r="1057">
          <cell r="A1057">
            <v>1301001108</v>
          </cell>
          <cell r="B1057" t="str">
            <v>SINAPI - 99622 - VALVULA DE RETENCAO HORIZONTAL, DE BRONZE, ROSCAVEL, 1 1/2" - FORNECIMENTO E INSTALACAO. AF_08/2021</v>
          </cell>
          <cell r="C1057" t="str">
            <v>UN</v>
          </cell>
          <cell r="F1057">
            <v>311.27999999999997</v>
          </cell>
          <cell r="H1057" t="str">
            <v>UN</v>
          </cell>
          <cell r="K1057">
            <v>310.33999999999997</v>
          </cell>
        </row>
        <row r="1058">
          <cell r="A1058">
            <v>1301001109</v>
          </cell>
          <cell r="B1058" t="str">
            <v>SINAPI - 99623 - VALVULA DE RETENCAO HORIZONTAL, DE BRONZE, ROSCAVEL, 2" - FORNECIMENTO E INSTALACAO. AF_08/2021</v>
          </cell>
          <cell r="C1058" t="str">
            <v>UN</v>
          </cell>
          <cell r="F1058">
            <v>434.71</v>
          </cell>
          <cell r="H1058" t="str">
            <v>UN</v>
          </cell>
          <cell r="K1058">
            <v>433.52</v>
          </cell>
        </row>
        <row r="1059">
          <cell r="A1059">
            <v>1301001110</v>
          </cell>
          <cell r="B1059" t="str">
            <v>SINAPI - 99624 - VALVULA DE RETENCAO HORIZONTAL, DE BRONZE, ROSCAVEL, 2 1/2" - FORNECIMENTO E INSTALACAO. AF_08/2021</v>
          </cell>
          <cell r="C1059" t="str">
            <v>UN</v>
          </cell>
          <cell r="F1059">
            <v>620.16999999999996</v>
          </cell>
          <cell r="H1059" t="str">
            <v>UN</v>
          </cell>
          <cell r="K1059">
            <v>618.55999999999995</v>
          </cell>
        </row>
        <row r="1060">
          <cell r="A1060">
            <v>1301001111</v>
          </cell>
          <cell r="B1060" t="str">
            <v>SINAPI - 99625 - VALVULA DE RETENCAO HORIZONTAL, DE BRONZE, ROSCAVEL, 3" - FORNECIMENTO E INSTALACAO. AF_08/2021</v>
          </cell>
          <cell r="C1060" t="str">
            <v>UN</v>
          </cell>
          <cell r="F1060">
            <v>853.79</v>
          </cell>
          <cell r="H1060" t="str">
            <v>UN</v>
          </cell>
          <cell r="K1060">
            <v>851.78</v>
          </cell>
        </row>
        <row r="1061">
          <cell r="A1061">
            <v>1301001115</v>
          </cell>
          <cell r="B1061" t="str">
            <v>SINAPI - 89610 - ADAPTADOR CURTO COM BOLSA E ROSCA PARA REGISTRO, PVC, SOLDAVEL, DN 60MM X 2, INSTALADO EM PRUMADA DE AGUA - FORNECIMENTO E INSTALACAO. AF_06/2022</v>
          </cell>
          <cell r="C1061" t="str">
            <v>UN</v>
          </cell>
          <cell r="F1061">
            <v>18.96</v>
          </cell>
          <cell r="H1061" t="str">
            <v>UN</v>
          </cell>
          <cell r="K1061">
            <v>18.62</v>
          </cell>
        </row>
        <row r="1062">
          <cell r="A1062">
            <v>1301001116</v>
          </cell>
          <cell r="B1062" t="str">
            <v>SINAPI - 89613 - ADAPTADOR CURTO COM BOLSA E ROSCA PARA REGISTRO, PVC, SOLDAVEL, DN 75MM X 2.1/2", INSTALADO EM PRUMADA DE AGUA - FORNECIMENTO E INSTALACAO. AF_12/2014</v>
          </cell>
          <cell r="C1062" t="str">
            <v>UN</v>
          </cell>
          <cell r="F1062">
            <v>29.53</v>
          </cell>
          <cell r="H1062" t="str">
            <v>UN</v>
          </cell>
          <cell r="K1062">
            <v>29.14</v>
          </cell>
        </row>
        <row r="1063">
          <cell r="A1063">
            <v>1301001117</v>
          </cell>
          <cell r="B1063" t="str">
            <v>SINAPI - 89616 - ADAPTADOR CURTO COM BOLSA E ROSCA PARA REGISTRO, PVC, SOLDAVEL, DN 85MM X 3, INSTALADO EM PRUMADA DE AGUA - FORNECIMENTO E INSTALACAO. AF_06/2022</v>
          </cell>
          <cell r="C1063" t="str">
            <v>UN</v>
          </cell>
          <cell r="F1063">
            <v>39.51</v>
          </cell>
          <cell r="H1063" t="str">
            <v>UN</v>
          </cell>
          <cell r="K1063">
            <v>39.049999999999997</v>
          </cell>
        </row>
        <row r="1064">
          <cell r="A1064">
            <v>1301001118</v>
          </cell>
          <cell r="B1064" t="str">
            <v>SINAPI - 94670 - ADAPTADOR CURTO COM BOLSA E ROSCA PARA REGISTRO, PVC, SOLDAVEL, DN 110 MM X 4", INSTALADO EM RESERVACAO PREDIAL DE AGUA - FORNECIMENTO E INSTALACAO. AF_04/2024</v>
          </cell>
          <cell r="C1064" t="str">
            <v>UN</v>
          </cell>
          <cell r="F1064">
            <v>65.489999999999995</v>
          </cell>
          <cell r="H1064" t="str">
            <v>UN</v>
          </cell>
          <cell r="K1064">
            <v>64.16</v>
          </cell>
        </row>
        <row r="1065">
          <cell r="A1065">
            <v>1301001120</v>
          </cell>
          <cell r="B1065" t="str">
            <v>SINAPI - 99629 - VALVULA DE RETENCAO VERTICAL, DE BRONZE, ROSCAVEL, 1" - FORNECIMENTO E INSTALACAO. AF_08/2021</v>
          </cell>
          <cell r="C1065" t="str">
            <v>UN</v>
          </cell>
          <cell r="F1065">
            <v>99.08</v>
          </cell>
          <cell r="H1065" t="str">
            <v>UN</v>
          </cell>
          <cell r="K1065">
            <v>98.56</v>
          </cell>
        </row>
        <row r="1066">
          <cell r="A1066">
            <v>1301001121</v>
          </cell>
          <cell r="B1066" t="str">
            <v>SINAPI - 99630 - VALVULA DE RETENCAO VERTICAL, DE BRONZE, ROSCAVEL, 1 1/4" - FORNECIMENTO E INSTALACAO. AF_08/2021</v>
          </cell>
          <cell r="C1066" t="str">
            <v>UN</v>
          </cell>
          <cell r="F1066">
            <v>147.65</v>
          </cell>
          <cell r="H1066" t="str">
            <v>UN</v>
          </cell>
          <cell r="K1066">
            <v>146.93</v>
          </cell>
        </row>
        <row r="1067">
          <cell r="A1067">
            <v>1301001122</v>
          </cell>
          <cell r="B1067" t="str">
            <v>SINAPI - 99631 - VALVULA DE RETENCAO VERTICAL, DE BRONZE, ROSCAVEL, 1 1/2" - FORNECIMENTO E INSTALACAO. AF_08/2021</v>
          </cell>
          <cell r="C1067" t="str">
            <v>UN</v>
          </cell>
          <cell r="F1067">
            <v>171.5</v>
          </cell>
          <cell r="H1067" t="str">
            <v>UN</v>
          </cell>
          <cell r="K1067">
            <v>170.56</v>
          </cell>
        </row>
        <row r="1068">
          <cell r="A1068">
            <v>1301001123</v>
          </cell>
          <cell r="B1068" t="str">
            <v>SINAPI - 99632 - VALVULA DE RETENCAO VERTICAL, DE BRONZE, ROSCAVEL, 2" - FORNECIMENTO E INSTALACAO. AF_08/2021</v>
          </cell>
          <cell r="C1068" t="str">
            <v>UN</v>
          </cell>
          <cell r="F1068">
            <v>247.81</v>
          </cell>
          <cell r="H1068" t="str">
            <v>UN</v>
          </cell>
          <cell r="K1068">
            <v>246.62</v>
          </cell>
        </row>
        <row r="1069">
          <cell r="A1069">
            <v>1301001124</v>
          </cell>
          <cell r="B1069" t="str">
            <v>- 2 1/2"</v>
          </cell>
          <cell r="C1069" t="str">
            <v>UN</v>
          </cell>
          <cell r="D1069">
            <v>372.22</v>
          </cell>
          <cell r="E1069">
            <v>37.39</v>
          </cell>
          <cell r="F1069">
            <v>409.61</v>
          </cell>
          <cell r="H1069" t="str">
            <v>UN</v>
          </cell>
          <cell r="I1069">
            <v>372.22</v>
          </cell>
          <cell r="J1069">
            <v>34.5</v>
          </cell>
          <cell r="K1069">
            <v>406.72</v>
          </cell>
        </row>
        <row r="1070">
          <cell r="A1070">
            <v>1301001125</v>
          </cell>
          <cell r="B1070" t="str">
            <v>SINAPI - 99633 - VALVULA DE RETENCAO VERTICAL, DE BRONZE, ROSCAVEL, 3" - FORNECIMENTO E INSTALACAO. AF_08/2021</v>
          </cell>
          <cell r="C1070" t="str">
            <v>UN</v>
          </cell>
          <cell r="F1070">
            <v>534.02</v>
          </cell>
          <cell r="H1070" t="str">
            <v>UN</v>
          </cell>
          <cell r="K1070">
            <v>532.01</v>
          </cell>
        </row>
        <row r="1071">
          <cell r="A1071">
            <v>1301001130</v>
          </cell>
          <cell r="B1071" t="str">
            <v>CAIXA D'AGUA DE 15.000 LITROS - ANEXO H.S.-001 (A.F.)</v>
          </cell>
          <cell r="C1071" t="str">
            <v>UN</v>
          </cell>
          <cell r="D1071">
            <v>27339.18</v>
          </cell>
          <cell r="E1071">
            <v>15475.99</v>
          </cell>
          <cell r="F1071">
            <v>42815.17</v>
          </cell>
          <cell r="H1071" t="str">
            <v>UN</v>
          </cell>
          <cell r="I1071">
            <v>27339.18</v>
          </cell>
          <cell r="J1071">
            <v>14326.14</v>
          </cell>
          <cell r="K1071">
            <v>41665.32</v>
          </cell>
        </row>
        <row r="1072">
          <cell r="A1072">
            <v>1301001132</v>
          </cell>
          <cell r="B1072" t="str">
            <v>ALGIBE DE 8.500 LITROS - ANEXO H.S.-003 (A.F.)</v>
          </cell>
          <cell r="C1072" t="str">
            <v>UN</v>
          </cell>
          <cell r="D1072">
            <v>5748.12</v>
          </cell>
          <cell r="E1072">
            <v>9489.4699999999993</v>
          </cell>
          <cell r="F1072">
            <v>15237.59</v>
          </cell>
          <cell r="H1072" t="str">
            <v>UN</v>
          </cell>
          <cell r="I1072">
            <v>5748.12</v>
          </cell>
          <cell r="J1072">
            <v>8791.99</v>
          </cell>
          <cell r="K1072">
            <v>14540.11</v>
          </cell>
        </row>
        <row r="1073">
          <cell r="A1073">
            <v>1301001134</v>
          </cell>
          <cell r="B1073" t="str">
            <v>ALGIBE DE 15.000 LITROS - ANEXO H.S.-005 (A.F)</v>
          </cell>
          <cell r="C1073" t="str">
            <v>UN</v>
          </cell>
          <cell r="D1073">
            <v>8790.0300000000007</v>
          </cell>
          <cell r="E1073">
            <v>13070.59</v>
          </cell>
          <cell r="F1073">
            <v>21860.62</v>
          </cell>
          <cell r="H1073" t="str">
            <v>UN</v>
          </cell>
          <cell r="I1073">
            <v>8790.0300000000007</v>
          </cell>
          <cell r="J1073">
            <v>12109.96</v>
          </cell>
          <cell r="K1073">
            <v>20899.990000000002</v>
          </cell>
        </row>
        <row r="1074">
          <cell r="A1074">
            <v>1301001136</v>
          </cell>
          <cell r="B1074" t="str">
            <v>ALGIBE DE 30.000 LITROS - ANEXO H.S.-006 (A.F.)</v>
          </cell>
          <cell r="C1074" t="str">
            <v>UN</v>
          </cell>
          <cell r="D1074">
            <v>17435.29</v>
          </cell>
          <cell r="E1074">
            <v>24028.5</v>
          </cell>
          <cell r="F1074">
            <v>41463.79</v>
          </cell>
          <cell r="H1074" t="str">
            <v>UN</v>
          </cell>
          <cell r="I1074">
            <v>17435.29</v>
          </cell>
          <cell r="J1074">
            <v>22261.47</v>
          </cell>
          <cell r="K1074">
            <v>39696.76</v>
          </cell>
        </row>
        <row r="1075">
          <cell r="A1075">
            <v>1301001138</v>
          </cell>
          <cell r="B1075" t="str">
            <v>ALGIBE DE 80.000 LITROS - (PADRAO  AGESUL), SEM IMPERMEABILIZACAO</v>
          </cell>
          <cell r="C1075" t="str">
            <v>UN</v>
          </cell>
          <cell r="D1075">
            <v>63933.13</v>
          </cell>
          <cell r="E1075">
            <v>55914.58</v>
          </cell>
          <cell r="F1075">
            <v>119847.71</v>
          </cell>
          <cell r="H1075" t="str">
            <v>UN</v>
          </cell>
          <cell r="I1075">
            <v>63903.42</v>
          </cell>
          <cell r="J1075">
            <v>51793.13</v>
          </cell>
          <cell r="K1075">
            <v>115696.55</v>
          </cell>
        </row>
        <row r="1076">
          <cell r="A1076">
            <v>1301001140</v>
          </cell>
          <cell r="B1076" t="str">
            <v>RESERVATORIO METALICO ELEVADO TIPO TACA, COLUNA SECA, ANEXO H.S.-012 (A.F.), NA(S) CAPACIDADE(S):- 5.000 LITROS E H=4,50 M, INCLUSO TRANSPORTE E ICAMENTO</v>
          </cell>
          <cell r="C1076" t="str">
            <v>UN</v>
          </cell>
          <cell r="D1076">
            <v>19900</v>
          </cell>
          <cell r="E1076">
            <v>0</v>
          </cell>
          <cell r="F1076">
            <v>19900</v>
          </cell>
          <cell r="H1076" t="str">
            <v>UN</v>
          </cell>
          <cell r="I1076">
            <v>19900</v>
          </cell>
          <cell r="J1076">
            <v>0</v>
          </cell>
          <cell r="K1076">
            <v>19900</v>
          </cell>
        </row>
        <row r="1077">
          <cell r="A1077">
            <v>1301001144</v>
          </cell>
          <cell r="B1077" t="str">
            <v>- 10.000 LITROS E H=6,00 M, INCLUSO TRANSPORTE E ICAMENTO</v>
          </cell>
          <cell r="C1077" t="str">
            <v>UN</v>
          </cell>
          <cell r="D1077">
            <v>25990</v>
          </cell>
          <cell r="E1077">
            <v>0</v>
          </cell>
          <cell r="F1077">
            <v>25990</v>
          </cell>
          <cell r="H1077" t="str">
            <v>UN</v>
          </cell>
          <cell r="I1077">
            <v>25990</v>
          </cell>
          <cell r="J1077">
            <v>0</v>
          </cell>
          <cell r="K1077">
            <v>25990</v>
          </cell>
        </row>
        <row r="1078">
          <cell r="A1078">
            <v>1301001146</v>
          </cell>
          <cell r="B1078" t="str">
            <v>- 15.000 LITROS E H=6,00 M, INCLUSO TRANSPORTE E ICAMENTO</v>
          </cell>
          <cell r="C1078" t="str">
            <v>UN</v>
          </cell>
          <cell r="D1078">
            <v>31450</v>
          </cell>
          <cell r="E1078">
            <v>0</v>
          </cell>
          <cell r="F1078">
            <v>31450</v>
          </cell>
          <cell r="H1078" t="str">
            <v>UN</v>
          </cell>
          <cell r="I1078">
            <v>31450</v>
          </cell>
          <cell r="J1078">
            <v>0</v>
          </cell>
          <cell r="K1078">
            <v>31450</v>
          </cell>
        </row>
        <row r="1079">
          <cell r="A1079">
            <v>1301001148</v>
          </cell>
          <cell r="B1079" t="str">
            <v>- 20.000 LITROS E H=7,50 M, INCLUSO TRANSPORTE E ICAMENTO</v>
          </cell>
          <cell r="C1079" t="str">
            <v>UN</v>
          </cell>
          <cell r="D1079">
            <v>41500</v>
          </cell>
          <cell r="E1079">
            <v>0</v>
          </cell>
          <cell r="F1079">
            <v>41500</v>
          </cell>
          <cell r="H1079" t="str">
            <v>UN</v>
          </cell>
          <cell r="I1079">
            <v>41500</v>
          </cell>
          <cell r="J1079">
            <v>0</v>
          </cell>
          <cell r="K1079">
            <v>41500</v>
          </cell>
        </row>
        <row r="1080">
          <cell r="A1080">
            <v>1301001160</v>
          </cell>
          <cell r="B1080" t="str">
            <v>BASE EM CONCRETO ARMADO, PARA RESERVATORIO METALICO, NA(S) ESPECIFICACAO(OES):-  5 M3 E H=4,50 M (CONFIRMAR COM PROJETISTA APOS SONDAGEM)</v>
          </cell>
          <cell r="C1080" t="str">
            <v>UN</v>
          </cell>
          <cell r="D1080">
            <v>2477.64</v>
          </cell>
          <cell r="E1080">
            <v>4465.0600000000004</v>
          </cell>
          <cell r="F1080">
            <v>6942.7</v>
          </cell>
          <cell r="H1080" t="str">
            <v>UN</v>
          </cell>
          <cell r="I1080">
            <v>2477.64</v>
          </cell>
          <cell r="J1080">
            <v>4141.51</v>
          </cell>
          <cell r="K1080">
            <v>6619.15</v>
          </cell>
        </row>
        <row r="1081">
          <cell r="A1081">
            <v>1301001165</v>
          </cell>
          <cell r="B1081" t="str">
            <v>- 10 M3 E H=6,00 M (CONFIRMAR COM PROJETISTA APOS SONDAGEM)</v>
          </cell>
          <cell r="C1081" t="str">
            <v>UN</v>
          </cell>
          <cell r="D1081">
            <v>2965.67</v>
          </cell>
          <cell r="E1081">
            <v>2516.54</v>
          </cell>
          <cell r="F1081">
            <v>5482.21</v>
          </cell>
          <cell r="H1081" t="str">
            <v>UN</v>
          </cell>
          <cell r="I1081">
            <v>2965.67</v>
          </cell>
          <cell r="J1081">
            <v>2332.71</v>
          </cell>
          <cell r="K1081">
            <v>5298.38</v>
          </cell>
        </row>
        <row r="1082">
          <cell r="A1082">
            <v>1301001166</v>
          </cell>
          <cell r="B1082" t="str">
            <v>- 15 M3 E H=6,00 M (CONFIRMAR COM PROJETISTA APOS SONDAGEM)</v>
          </cell>
          <cell r="C1082" t="str">
            <v>UN</v>
          </cell>
          <cell r="D1082">
            <v>3156.64</v>
          </cell>
          <cell r="E1082">
            <v>2636.44</v>
          </cell>
          <cell r="F1082">
            <v>5793.08</v>
          </cell>
          <cell r="H1082" t="str">
            <v>UN</v>
          </cell>
          <cell r="I1082">
            <v>3156.64</v>
          </cell>
          <cell r="J1082">
            <v>2444.3200000000002</v>
          </cell>
          <cell r="K1082">
            <v>5600.96</v>
          </cell>
        </row>
        <row r="1083">
          <cell r="A1083">
            <v>1301001168</v>
          </cell>
          <cell r="B1083" t="str">
            <v>- 20 M3 E H=7,50 M (CONFIRMAR COM PROJETISTA APOS SONDAGEM)</v>
          </cell>
          <cell r="C1083" t="str">
            <v>UN</v>
          </cell>
          <cell r="D1083">
            <v>4887.5600000000004</v>
          </cell>
          <cell r="E1083">
            <v>4024.95</v>
          </cell>
          <cell r="F1083">
            <v>8912.51</v>
          </cell>
          <cell r="H1083" t="str">
            <v>UN</v>
          </cell>
          <cell r="I1083">
            <v>4887.5600000000004</v>
          </cell>
          <cell r="J1083">
            <v>3732.15</v>
          </cell>
          <cell r="K1083">
            <v>8619.7099999999991</v>
          </cell>
        </row>
        <row r="1084">
          <cell r="A1084">
            <v>1301001174</v>
          </cell>
          <cell r="B1084" t="str">
            <v>TANQUE DE 30.000 LITROS EM POLIETILENO AZUL DA FORTLEV OU SIMILAR - FORNECIMENTO E INSTALACAO</v>
          </cell>
          <cell r="C1084" t="str">
            <v>UN</v>
          </cell>
          <cell r="D1084">
            <v>40088.370000000003</v>
          </cell>
          <cell r="E1084">
            <v>67.75</v>
          </cell>
          <cell r="F1084">
            <v>40156.120000000003</v>
          </cell>
          <cell r="H1084" t="str">
            <v>UN</v>
          </cell>
          <cell r="I1084">
            <v>40080.92</v>
          </cell>
          <cell r="J1084">
            <v>62.52</v>
          </cell>
          <cell r="K1084">
            <v>40143.440000000002</v>
          </cell>
        </row>
        <row r="1085">
          <cell r="A1085">
            <v>1301001175</v>
          </cell>
          <cell r="B1085" t="str">
            <v>TANQUE DE 20.000 LITROS EM POLIETILENO AZUL DA FORTLEV OU SIMILAR - FORNECIMENTO E INSTALACAO</v>
          </cell>
          <cell r="C1085" t="str">
            <v>UN</v>
          </cell>
          <cell r="D1085">
            <v>20112.259999999998</v>
          </cell>
          <cell r="E1085">
            <v>67.75</v>
          </cell>
          <cell r="F1085">
            <v>20180.009999999998</v>
          </cell>
          <cell r="H1085" t="str">
            <v>UN</v>
          </cell>
          <cell r="I1085">
            <v>20104.810000000001</v>
          </cell>
          <cell r="J1085">
            <v>62.52</v>
          </cell>
          <cell r="K1085">
            <v>20167.330000000002</v>
          </cell>
        </row>
        <row r="1086">
          <cell r="A1086">
            <v>1301001176</v>
          </cell>
          <cell r="B1086" t="str">
            <v>TANQUE DE 10.000 LITROS EM POLIETILENO AZUL DA FORTLEV OU SIMILAR - FORNECIMENTO E INSTALACAO</v>
          </cell>
          <cell r="C1086" t="str">
            <v>UN</v>
          </cell>
          <cell r="D1086">
            <v>7512.26</v>
          </cell>
          <cell r="E1086">
            <v>67.75</v>
          </cell>
          <cell r="F1086">
            <v>7580.01</v>
          </cell>
          <cell r="H1086" t="str">
            <v>UN</v>
          </cell>
          <cell r="I1086">
            <v>7504.81</v>
          </cell>
          <cell r="J1086">
            <v>62.52</v>
          </cell>
          <cell r="K1086">
            <v>7567.33</v>
          </cell>
        </row>
        <row r="1087">
          <cell r="A1087">
            <v>1301001177</v>
          </cell>
          <cell r="B1087" t="str">
            <v>TANQUE DE 5.000 LITROS EM POLIETILENO AZUL DA FORTLEV OU SIMILAR - FORNECIMENTO E INSTALACAO</v>
          </cell>
          <cell r="C1087" t="str">
            <v>UN</v>
          </cell>
          <cell r="D1087">
            <v>4082.26</v>
          </cell>
          <cell r="E1087">
            <v>67.75</v>
          </cell>
          <cell r="F1087">
            <v>4150.01</v>
          </cell>
          <cell r="H1087" t="str">
            <v>UN</v>
          </cell>
          <cell r="I1087">
            <v>4074.81</v>
          </cell>
          <cell r="J1087">
            <v>62.52</v>
          </cell>
          <cell r="K1087">
            <v>4137.33</v>
          </cell>
        </row>
        <row r="1088">
          <cell r="A1088">
            <v>1301001180</v>
          </cell>
          <cell r="B1088" t="str">
            <v>SINAPI - 102622 - CAIXA D´AGUA EM POLIETILENO, 500 LITROS (INCLUSOS TUBOS, CONEXOES E TORNEIRA DE BOIA) - FORNECIMENTO E INSTALACAO. AF_06/2021</v>
          </cell>
          <cell r="C1088" t="str">
            <v>UN</v>
          </cell>
          <cell r="F1088">
            <v>584.59</v>
          </cell>
          <cell r="H1088" t="str">
            <v>UN</v>
          </cell>
          <cell r="K1088">
            <v>577.82000000000005</v>
          </cell>
        </row>
        <row r="1089">
          <cell r="A1089">
            <v>1301001184</v>
          </cell>
          <cell r="B1089" t="str">
            <v>SINAPI - 102623 - CAIXA D´AGUA EM POLIETILENO, 1000 LITROS (INCLUSOS TUBOS, CONEXOES E TORNEIRA DE BOIA) - FORNECIMENTO E INSTALACAO. AF_06/2021</v>
          </cell>
          <cell r="C1089" t="str">
            <v>UN</v>
          </cell>
          <cell r="F1089">
            <v>821.47</v>
          </cell>
          <cell r="H1089" t="str">
            <v>UN</v>
          </cell>
          <cell r="K1089">
            <v>814.02</v>
          </cell>
        </row>
        <row r="1090">
          <cell r="A1090">
            <v>1301001190</v>
          </cell>
          <cell r="B1090" t="str">
            <v>CASA DE BOMBA - ANEXO H.S.-030 (A.F.)</v>
          </cell>
          <cell r="C1090" t="str">
            <v>UN</v>
          </cell>
          <cell r="D1090">
            <v>613.79</v>
          </cell>
          <cell r="E1090">
            <v>491.82</v>
          </cell>
          <cell r="F1090">
            <v>1105.6099999999999</v>
          </cell>
          <cell r="H1090" t="str">
            <v>UN</v>
          </cell>
          <cell r="I1090">
            <v>612.59</v>
          </cell>
          <cell r="J1090">
            <v>455.44</v>
          </cell>
          <cell r="K1090">
            <v>1068.03</v>
          </cell>
        </row>
        <row r="1091">
          <cell r="A1091">
            <v>1301001195</v>
          </cell>
          <cell r="B1091" t="str">
            <v>SINAPI - 102111 - BOMBA CENTRIFUGA, MONOFASICA, 0,5 CV OU 0,49 HP, HM 6 A 20 M, Q 1,2 A 8,3 M3/H - FORNECIMENTO E INSTALACAO. AF_12/2020</v>
          </cell>
          <cell r="C1091" t="str">
            <v>UN</v>
          </cell>
          <cell r="F1091">
            <v>1196.07</v>
          </cell>
          <cell r="H1091" t="str">
            <v>UN</v>
          </cell>
          <cell r="K1091">
            <v>1186.4000000000001</v>
          </cell>
        </row>
        <row r="1092">
          <cell r="A1092">
            <v>1301001196</v>
          </cell>
          <cell r="B1092" t="str">
            <v>SINAPI - 102113 - BOMBA CENTRIFUGA, TRIFASICA, 1 CV OU 0,99 HP, HM 14 A 40 M, Q 0,6 A 8,4 M3/H - FORNECIMENTO E INSTALACAO. AF_12/2020</v>
          </cell>
          <cell r="C1092" t="str">
            <v>UN</v>
          </cell>
          <cell r="F1092">
            <v>1928.04</v>
          </cell>
          <cell r="H1092" t="str">
            <v>UN</v>
          </cell>
          <cell r="K1092">
            <v>1918.13</v>
          </cell>
        </row>
        <row r="1093">
          <cell r="A1093">
            <v>1301001197</v>
          </cell>
          <cell r="B1093" t="str">
            <v>SINAPI - 102116 - BOMBA CENTRIFUGA, TRIFASICA, 1,5 CV OU 1,48 HP, HM 10 A 24 M, Q 6,1 A 21,9 M3/H - FORNECIMENTO E INSTALACAO. AF_12/2020</v>
          </cell>
          <cell r="C1093" t="str">
            <v>UN</v>
          </cell>
          <cell r="F1093">
            <v>2061.02</v>
          </cell>
          <cell r="H1093" t="str">
            <v>UN</v>
          </cell>
          <cell r="K1093">
            <v>2050.79</v>
          </cell>
        </row>
        <row r="1094">
          <cell r="A1094">
            <v>1301001199</v>
          </cell>
          <cell r="B1094" t="str">
            <v>SINAPI - 102118 - BOMBA CENTRIFUGA, TRIFASICA, 3 CV OU 2,96 HP, HM 34 A 40 M, Q 8,6 A 14,8 M3/H - FORNECIMENTO E INSTALACAO. AF_12/2020</v>
          </cell>
          <cell r="C1094" t="str">
            <v>UN</v>
          </cell>
          <cell r="F1094">
            <v>2823.63</v>
          </cell>
          <cell r="H1094" t="str">
            <v>UN</v>
          </cell>
          <cell r="K1094">
            <v>2813.13</v>
          </cell>
        </row>
        <row r="1095">
          <cell r="A1095">
            <v>1301001200</v>
          </cell>
          <cell r="B1095" t="str">
            <v>SINAPI - 102122 - BOMBA CENTRIFUGA, TRIFASICA, 10 CV OU 9,86 HP, HM 85 A 140 M, Q 4,2 A 14,9 M3/H - FORNECIMENTO E INSTALACAO. AF_12/2020</v>
          </cell>
          <cell r="C1095" t="str">
            <v>UN</v>
          </cell>
          <cell r="F1095">
            <v>9640.74</v>
          </cell>
          <cell r="H1095" t="str">
            <v>UN</v>
          </cell>
          <cell r="K1095">
            <v>9626.68</v>
          </cell>
        </row>
        <row r="1096">
          <cell r="A1096">
            <v>1301001210</v>
          </cell>
          <cell r="B1096" t="str">
            <v>SINAPI - 94796 - TORNEIRA DE BOIA PARA CAIXA D'AGUA, ROSCAVEL, 3/4" - FORNECIMENTO E INSTALACAO. AF_08/2021</v>
          </cell>
          <cell r="C1096" t="str">
            <v>UN</v>
          </cell>
          <cell r="F1096">
            <v>43.24</v>
          </cell>
          <cell r="H1096" t="str">
            <v>UN</v>
          </cell>
          <cell r="K1096">
            <v>42.57</v>
          </cell>
        </row>
        <row r="1097">
          <cell r="A1097">
            <v>1301001211</v>
          </cell>
          <cell r="B1097" t="str">
            <v>SINAPI - 94797 - TORNEIRA DE BOIA PARA CAIXA D'AGUA, ROSCAVEL, 1" - FORNECIMENTO E INSTALACAO. AF_08/2021</v>
          </cell>
          <cell r="C1097" t="str">
            <v>UN</v>
          </cell>
          <cell r="F1097">
            <v>89.37</v>
          </cell>
          <cell r="H1097" t="str">
            <v>UN</v>
          </cell>
          <cell r="K1097">
            <v>88.46</v>
          </cell>
        </row>
        <row r="1098">
          <cell r="A1098">
            <v>1301001212</v>
          </cell>
          <cell r="B1098" t="str">
            <v>SINAPI - 102137 - CHAVE DE BOIA AUTOMATICA SUPERIOR/INFERIOR 15A/250V - FORNECIMENTO E INSTALACAO. AF_12/2020</v>
          </cell>
          <cell r="C1098" t="str">
            <v>UN</v>
          </cell>
          <cell r="F1098">
            <v>87.59</v>
          </cell>
          <cell r="H1098" t="str">
            <v>UN</v>
          </cell>
          <cell r="K1098">
            <v>85.13</v>
          </cell>
        </row>
        <row r="1099">
          <cell r="A1099">
            <v>1301001220</v>
          </cell>
          <cell r="B1099" t="str">
            <v>VALVULA DE SUCCAO METAL, PE COM CRIVO DE BRONZE, (MIPEL OU SIMILAR), NO(S) DIAMETRO(S):- 1"</v>
          </cell>
          <cell r="C1099" t="str">
            <v>UN</v>
          </cell>
          <cell r="D1099">
            <v>91.38</v>
          </cell>
          <cell r="E1099">
            <v>24.68</v>
          </cell>
          <cell r="F1099">
            <v>116.06</v>
          </cell>
          <cell r="H1099" t="str">
            <v>UN</v>
          </cell>
          <cell r="I1099">
            <v>91.38</v>
          </cell>
          <cell r="J1099">
            <v>22.77</v>
          </cell>
          <cell r="K1099">
            <v>114.15</v>
          </cell>
        </row>
        <row r="1100">
          <cell r="A1100">
            <v>1301001221</v>
          </cell>
          <cell r="B1100" t="str">
            <v>- 1 1/4"</v>
          </cell>
          <cell r="C1100" t="str">
            <v>UN</v>
          </cell>
          <cell r="D1100">
            <v>144.91</v>
          </cell>
          <cell r="E1100">
            <v>38.85</v>
          </cell>
          <cell r="F1100">
            <v>183.76</v>
          </cell>
          <cell r="H1100" t="str">
            <v>UN</v>
          </cell>
          <cell r="I1100">
            <v>144.91</v>
          </cell>
          <cell r="J1100">
            <v>35.85</v>
          </cell>
          <cell r="K1100">
            <v>180.76</v>
          </cell>
        </row>
        <row r="1101">
          <cell r="A1101">
            <v>1301001222</v>
          </cell>
          <cell r="B1101" t="str">
            <v>- 1 1/2"</v>
          </cell>
          <cell r="C1101" t="str">
            <v>UN</v>
          </cell>
          <cell r="D1101">
            <v>154.74</v>
          </cell>
          <cell r="E1101">
            <v>38.85</v>
          </cell>
          <cell r="F1101">
            <v>193.59</v>
          </cell>
          <cell r="H1101" t="str">
            <v>UN</v>
          </cell>
          <cell r="I1101">
            <v>154.74</v>
          </cell>
          <cell r="J1101">
            <v>35.85</v>
          </cell>
          <cell r="K1101">
            <v>190.59</v>
          </cell>
        </row>
        <row r="1102">
          <cell r="A1102">
            <v>1301001223</v>
          </cell>
          <cell r="B1102" t="str">
            <v>- 2"</v>
          </cell>
          <cell r="C1102" t="str">
            <v>UN</v>
          </cell>
          <cell r="D1102">
            <v>234.18</v>
          </cell>
          <cell r="E1102">
            <v>38.85</v>
          </cell>
          <cell r="F1102">
            <v>273.02999999999997</v>
          </cell>
          <cell r="H1102" t="str">
            <v>UN</v>
          </cell>
          <cell r="I1102">
            <v>234.18</v>
          </cell>
          <cell r="J1102">
            <v>35.85</v>
          </cell>
          <cell r="K1102">
            <v>270.02999999999997</v>
          </cell>
        </row>
        <row r="1103">
          <cell r="A1103">
            <v>1301001224</v>
          </cell>
          <cell r="B1103" t="str">
            <v>- 2 1/2"</v>
          </cell>
          <cell r="C1103" t="str">
            <v>UN</v>
          </cell>
          <cell r="D1103">
            <v>418.04</v>
          </cell>
          <cell r="E1103">
            <v>52.57</v>
          </cell>
          <cell r="F1103">
            <v>470.61</v>
          </cell>
          <cell r="H1103" t="str">
            <v>UN</v>
          </cell>
          <cell r="I1103">
            <v>418.04</v>
          </cell>
          <cell r="J1103">
            <v>48.51</v>
          </cell>
          <cell r="K1103">
            <v>466.55</v>
          </cell>
        </row>
        <row r="1104">
          <cell r="A1104">
            <v>1301001226</v>
          </cell>
          <cell r="B1104" t="str">
            <v>- 3"</v>
          </cell>
          <cell r="C1104" t="str">
            <v>UN</v>
          </cell>
          <cell r="D1104">
            <v>572.85</v>
          </cell>
          <cell r="E1104">
            <v>52.57</v>
          </cell>
          <cell r="F1104">
            <v>625.41999999999996</v>
          </cell>
          <cell r="H1104" t="str">
            <v>UN</v>
          </cell>
          <cell r="I1104">
            <v>572.85</v>
          </cell>
          <cell r="J1104">
            <v>48.51</v>
          </cell>
          <cell r="K1104">
            <v>621.36</v>
          </cell>
        </row>
        <row r="1105">
          <cell r="B1105" t="str">
            <v>*  LOUCAS</v>
          </cell>
        </row>
        <row r="1106">
          <cell r="A1106">
            <v>1301002000</v>
          </cell>
          <cell r="B1106" t="str">
            <v>BACIA SANITARIA SIFONADA DE LOUCA BRANCA, LINHA RAVENA, REF. P 9.17 DA DECA OU SIMILAR, INCLUSIVE PERTENCES, COM TUBO DE LIGACAO E COBERTURA DE BOLSA CROMADOS (ESTEVES OU SIMILAR)</v>
          </cell>
          <cell r="C1106" t="str">
            <v>UN</v>
          </cell>
          <cell r="D1106">
            <v>689.54</v>
          </cell>
          <cell r="E1106">
            <v>19.649999999999999</v>
          </cell>
          <cell r="F1106">
            <v>709.19</v>
          </cell>
          <cell r="H1106" t="str">
            <v>UN</v>
          </cell>
          <cell r="I1106">
            <v>689.54</v>
          </cell>
          <cell r="J1106">
            <v>18.13</v>
          </cell>
          <cell r="K1106">
            <v>707.67</v>
          </cell>
        </row>
        <row r="1107">
          <cell r="A1107">
            <v>1301002001</v>
          </cell>
          <cell r="B1107" t="str">
            <v>SINAPI - 100848 - VASO SANITARIO INFANTIL LOUCA BRANCA - FORNECIMENTO E INSTALACAO. AF_01/2020</v>
          </cell>
          <cell r="C1107" t="str">
            <v>UN</v>
          </cell>
          <cell r="F1107">
            <v>584.46</v>
          </cell>
          <cell r="H1107" t="str">
            <v>UN</v>
          </cell>
          <cell r="K1107">
            <v>582.97</v>
          </cell>
        </row>
        <row r="1108">
          <cell r="A1108">
            <v>1301002002</v>
          </cell>
          <cell r="B1108" t="str">
            <v>SINAPI - 86932 - VASO SANITARIO SIFONADO COM CAIXA ACOPLADA LOUCA BRANCA - PADRAO MEDIO, INCLUSO ENGATE FLEXIVEL EM METAL CROMADO, 1/2 X 40CM - FORNECIMENTO E INSTALACAO. AF_01/2020</v>
          </cell>
          <cell r="C1108" t="str">
            <v>UN</v>
          </cell>
          <cell r="F1108">
            <v>605.04999999999995</v>
          </cell>
          <cell r="H1108" t="str">
            <v>UN</v>
          </cell>
          <cell r="K1108">
            <v>602.48</v>
          </cell>
        </row>
        <row r="1109">
          <cell r="A1109">
            <v>1301002003</v>
          </cell>
          <cell r="B1109" t="str">
            <v>BACIA SANITARIA SIFONADA DE LOUCA BRANCA STUDIO KIDS, REF.PI.16.17, DECA OU SIMILAR, INCLUSIVE PERTENCES, COM TUBO DE LIGACAO E COBERTURA DE BOLSA, CROMADOS</v>
          </cell>
          <cell r="C1109" t="str">
            <v>UN</v>
          </cell>
          <cell r="D1109">
            <v>1184.97</v>
          </cell>
          <cell r="E1109">
            <v>19.649999999999999</v>
          </cell>
          <cell r="F1109">
            <v>1204.6199999999999</v>
          </cell>
          <cell r="H1109" t="str">
            <v>UN</v>
          </cell>
          <cell r="I1109">
            <v>1184.97</v>
          </cell>
          <cell r="J1109">
            <v>18.13</v>
          </cell>
          <cell r="K1109">
            <v>1203.0999999999999</v>
          </cell>
        </row>
        <row r="1110">
          <cell r="A1110">
            <v>1301002004</v>
          </cell>
          <cell r="B1110" t="str">
            <v>ASSENTO SANITARIO PARA BACIA RAVENA REF. AP 01.17 DA DECA OU SIMILAR</v>
          </cell>
          <cell r="C1110" t="str">
            <v>UN</v>
          </cell>
          <cell r="D1110">
            <v>97.46</v>
          </cell>
          <cell r="E1110">
            <v>3.17</v>
          </cell>
          <cell r="F1110">
            <v>100.63</v>
          </cell>
          <cell r="H1110" t="str">
            <v>UN</v>
          </cell>
          <cell r="I1110">
            <v>97.46</v>
          </cell>
          <cell r="J1110">
            <v>2.93</v>
          </cell>
          <cell r="K1110">
            <v>100.39</v>
          </cell>
        </row>
        <row r="1111">
          <cell r="A1111">
            <v>1301002006</v>
          </cell>
          <cell r="B1111" t="str">
            <v>SINAPI - 100849 - ASSENTO SANITARIO CONVENCIONAL - FORNECIMENTO E INSTALACAO. AF_01/2020</v>
          </cell>
          <cell r="C1111" t="str">
            <v>UN</v>
          </cell>
          <cell r="F1111">
            <v>44.79</v>
          </cell>
          <cell r="H1111" t="str">
            <v>UN</v>
          </cell>
          <cell r="K1111">
            <v>44.42</v>
          </cell>
        </row>
        <row r="1112">
          <cell r="A1112">
            <v>1301002007</v>
          </cell>
          <cell r="B1112" t="str">
            <v>ASSENTO SANITARIO PARA BACIA INFANTIL STUDIO KIDS REF. API 166.17 DA DECA OU SIMILAR</v>
          </cell>
          <cell r="C1112" t="str">
            <v>UN</v>
          </cell>
          <cell r="D1112">
            <v>349.9</v>
          </cell>
          <cell r="E1112">
            <v>3.17</v>
          </cell>
          <cell r="F1112">
            <v>353.07</v>
          </cell>
          <cell r="H1112" t="str">
            <v>UN</v>
          </cell>
          <cell r="I1112">
            <v>349.9</v>
          </cell>
          <cell r="J1112">
            <v>2.93</v>
          </cell>
          <cell r="K1112">
            <v>352.83</v>
          </cell>
        </row>
        <row r="1113">
          <cell r="A1113">
            <v>1301002008</v>
          </cell>
          <cell r="B1113" t="str">
            <v>SINAPI - 100851 - ASSENTO SANITARIO INFANTIL - FORNECIMENTO E INSTALACAO. AF_01/2020</v>
          </cell>
          <cell r="C1113" t="str">
            <v>UN</v>
          </cell>
          <cell r="F1113">
            <v>89.85</v>
          </cell>
          <cell r="H1113" t="str">
            <v>UN</v>
          </cell>
          <cell r="K1113">
            <v>89.48</v>
          </cell>
        </row>
        <row r="1114">
          <cell r="A1114">
            <v>1301002013</v>
          </cell>
          <cell r="B1114" t="str">
            <v>SINAPI - 100858 - MICTORIO SIFONADO LOUCA BRANCA - PADRAO MEDIO - FORNECIMENTO E INSTALACAO. AF_01/2020</v>
          </cell>
          <cell r="C1114" t="str">
            <v>UN</v>
          </cell>
          <cell r="F1114">
            <v>629.35</v>
          </cell>
          <cell r="H1114" t="str">
            <v>UN</v>
          </cell>
          <cell r="K1114">
            <v>626.87</v>
          </cell>
        </row>
        <row r="1115">
          <cell r="A1115">
            <v>1301002014</v>
          </cell>
          <cell r="B1115" t="str">
            <v>MICTORIO SIFONADO DE LOUCA BRANCA, DA CELITE OU SIMILAR, COM PERTENCES, INCLUSIVE VALVULA C/ FECHAMENTO AUTOMATICO, L.C., ANTIVANDALISMO PRESSMATIC MICTORIO COD. 17015006 DA DOCOL OU SIMILAR</v>
          </cell>
          <cell r="C1115" t="str">
            <v>UN</v>
          </cell>
          <cell r="D1115">
            <v>1431.77</v>
          </cell>
          <cell r="E1115">
            <v>31.83</v>
          </cell>
          <cell r="F1115">
            <v>1463.6</v>
          </cell>
          <cell r="H1115" t="str">
            <v>UN</v>
          </cell>
          <cell r="I1115">
            <v>1431.77</v>
          </cell>
          <cell r="J1115">
            <v>29.33</v>
          </cell>
          <cell r="K1115">
            <v>1461.1</v>
          </cell>
        </row>
        <row r="1116">
          <cell r="A1116">
            <v>1301002018</v>
          </cell>
          <cell r="B1116" t="str">
            <v>LAVATORIO DE LOUCA BRANCA REF. L 915.17, COM COLUNA REF. C 10.17, AMBOS DA LINHA RAVENA, DA DECA OU SIMILAR, INCLUSIVE PERTENCES (VALVULA, SIFAO E ENGATE CROMADOS)</v>
          </cell>
          <cell r="C1116" t="str">
            <v>UN</v>
          </cell>
          <cell r="D1116">
            <v>855.23</v>
          </cell>
          <cell r="E1116">
            <v>50.19</v>
          </cell>
          <cell r="F1116">
            <v>905.42</v>
          </cell>
          <cell r="H1116" t="str">
            <v>UN</v>
          </cell>
          <cell r="I1116">
            <v>853.78</v>
          </cell>
          <cell r="J1116">
            <v>46.27</v>
          </cell>
          <cell r="K1116">
            <v>900.05</v>
          </cell>
        </row>
        <row r="1117">
          <cell r="A1117">
            <v>1301002019</v>
          </cell>
          <cell r="B1117" t="str">
            <v>SINAPI - 86943 - LAVATORIO LOUCA BRANCA SUSPENSO, 29,5 X 39CM OU EQUIVALENTE, PADRAO POPULAR, INCLUSO SIFAO FLEXIVEL EM PVC, VALVULA E ENGATE FLEXIVEL 30CM EM PLASTICO E TORNEIRA CROMADA DE MESA, PADRAO POPULAR - FORNECIMENTO E INSTALACAO. AF_01/2020</v>
          </cell>
          <cell r="C1117" t="str">
            <v>UN</v>
          </cell>
          <cell r="F1117">
            <v>267.83</v>
          </cell>
          <cell r="H1117" t="str">
            <v>UN</v>
          </cell>
          <cell r="K1117">
            <v>265.66000000000003</v>
          </cell>
        </row>
        <row r="1118">
          <cell r="A1118">
            <v>1301002020</v>
          </cell>
          <cell r="B1118" t="str">
            <v>CUBA DE APOIO DE LOUCA BRANCA QUADRADA, COM MESA PARA METAL, MOD. Q.6, MEDINDO 35X35CM DA MARCA CELITE OU SIMILAR, INCLUSO VALVULA CROMADA E SIFAO TIPO COPO EM PVC CROMADO - FORNECIMENTO E INSTALACAO</v>
          </cell>
          <cell r="C1118" t="str">
            <v>CJ</v>
          </cell>
          <cell r="D1118">
            <v>661.52</v>
          </cell>
          <cell r="E1118">
            <v>29.36</v>
          </cell>
          <cell r="F1118">
            <v>690.88</v>
          </cell>
          <cell r="H1118" t="str">
            <v>CJ</v>
          </cell>
          <cell r="I1118">
            <v>661.1</v>
          </cell>
          <cell r="J1118">
            <v>27.06</v>
          </cell>
          <cell r="K1118">
            <v>688.16</v>
          </cell>
        </row>
        <row r="1119">
          <cell r="A1119">
            <v>1301002021</v>
          </cell>
          <cell r="B1119" t="str">
            <v>CUBA DE SEMI ENCAIXE DE LOUCA BRANCA QUADRADA, COM MESA PARA METAL, MOD. Q 2 DA CELITE OU SIMILAR, INCLUSO VALVULA CROMADA E SIFAO TIPO COPO EM PVC CROMADO - FORNECIMENTO E INSTALACAO</v>
          </cell>
          <cell r="C1119" t="str">
            <v>CJ</v>
          </cell>
          <cell r="D1119">
            <v>946.52</v>
          </cell>
          <cell r="E1119">
            <v>29.36</v>
          </cell>
          <cell r="F1119">
            <v>975.88</v>
          </cell>
          <cell r="H1119" t="str">
            <v>CJ</v>
          </cell>
          <cell r="I1119">
            <v>946.1</v>
          </cell>
          <cell r="J1119">
            <v>27.06</v>
          </cell>
          <cell r="K1119">
            <v>973.16</v>
          </cell>
        </row>
        <row r="1120">
          <cell r="A1120">
            <v>1301002022</v>
          </cell>
          <cell r="B1120" t="str">
            <v>SINAPI - 86938 - CUBA DE EMBUTIR OVAL EM LOUCA BRANCA, 35 X 50CM OU EQUIVALENTE, INCLUSO VALVULA E SIFAO TIPO GARRAFA EM METAL CROMADO - FORNECIMENTO E INSTALACAO. AF_01/2020</v>
          </cell>
          <cell r="C1120" t="str">
            <v>UN</v>
          </cell>
          <cell r="F1120">
            <v>604.75</v>
          </cell>
          <cell r="H1120" t="str">
            <v>UN</v>
          </cell>
          <cell r="K1120">
            <v>601.61</v>
          </cell>
        </row>
        <row r="1121">
          <cell r="A1121">
            <v>1301002024</v>
          </cell>
          <cell r="B1121" t="str">
            <v>SINAPI - 86919 - TANQUE DE LOUCA BRANCA COM COLUNA, 30L OU EQUIVALENTE, INCLUSO SIFAO FLEXIVEL EM PVC, VALVULA METALICA E TORNEIRA DE METAL CROMADO PADRAO MEDIO - FORNECIMENTO E INSTALACAO. AF_01/2020</v>
          </cell>
          <cell r="C1121" t="str">
            <v>UN</v>
          </cell>
          <cell r="F1121">
            <v>988.64</v>
          </cell>
          <cell r="H1121" t="str">
            <v>UN</v>
          </cell>
          <cell r="K1121">
            <v>983.07</v>
          </cell>
        </row>
        <row r="1122">
          <cell r="A1122">
            <v>1301002026</v>
          </cell>
          <cell r="B1122" t="str">
            <v>SINAPI - 95545 - SABONETEIRA DE PAREDE EM METAL CROMADO, INCLUSO FIXACAO. AF_01/2020</v>
          </cell>
          <cell r="C1122" t="str">
            <v>UN</v>
          </cell>
          <cell r="F1122">
            <v>35.17</v>
          </cell>
          <cell r="H1122" t="str">
            <v>UN</v>
          </cell>
          <cell r="K1122">
            <v>34.39</v>
          </cell>
        </row>
        <row r="1123">
          <cell r="A1123">
            <v>1301002029</v>
          </cell>
          <cell r="B1123" t="str">
            <v>SINAPI - 95544 - PAPELEIRA DE PAREDE EM METAL CROMADO SEM TAMPA, INCLUSO FIXACAO. AF_01/2020</v>
          </cell>
          <cell r="C1123" t="str">
            <v>UN</v>
          </cell>
          <cell r="F1123">
            <v>35.82</v>
          </cell>
          <cell r="H1123" t="str">
            <v>UN</v>
          </cell>
          <cell r="K1123">
            <v>35.04</v>
          </cell>
        </row>
        <row r="1124">
          <cell r="A1124">
            <v>1301002030</v>
          </cell>
          <cell r="B1124" t="str">
            <v>PAPELEIRA PLASTICA TIPO DISPENSER PARA PAPEL HIGIENICO ROLAO - FORNECIMENTO E INSTALACAO</v>
          </cell>
          <cell r="C1124" t="str">
            <v>UN</v>
          </cell>
          <cell r="D1124">
            <v>52.99</v>
          </cell>
          <cell r="E1124">
            <v>9.9700000000000006</v>
          </cell>
          <cell r="F1124">
            <v>62.96</v>
          </cell>
          <cell r="H1124" t="str">
            <v>UN</v>
          </cell>
          <cell r="I1124">
            <v>52.99</v>
          </cell>
          <cell r="J1124">
            <v>9.19</v>
          </cell>
          <cell r="K1124">
            <v>62.18</v>
          </cell>
        </row>
        <row r="1125">
          <cell r="A1125">
            <v>1301002033</v>
          </cell>
          <cell r="B1125" t="str">
            <v>SINAPI - 95543 - PORTA TOALHA BANHO EM METAL CROMADO, TIPO BARRA, INCLUSO FIXACAO. AF_01/2020</v>
          </cell>
          <cell r="C1125" t="str">
            <v>UN</v>
          </cell>
          <cell r="F1125">
            <v>50.71</v>
          </cell>
          <cell r="H1125" t="str">
            <v>UN</v>
          </cell>
          <cell r="K1125">
            <v>49.15</v>
          </cell>
        </row>
        <row r="1127">
          <cell r="B1127" t="str">
            <v>*  TORNEIRAS E REGISTROS</v>
          </cell>
        </row>
        <row r="1128">
          <cell r="A1128">
            <v>1301003000</v>
          </cell>
          <cell r="B1128" t="str">
            <v>SINAPI - 86906 - TORNEIRA CROMADA DE MESA, 1/2" OU 3/4", PARA LAVATORIO, PADRAO POPULAR - FORNECIMENTO E INSTALACAO. AF_01/2020</v>
          </cell>
          <cell r="C1128" t="str">
            <v>UN</v>
          </cell>
          <cell r="F1128">
            <v>79.47</v>
          </cell>
          <cell r="H1128" t="str">
            <v>UN</v>
          </cell>
          <cell r="K1128">
            <v>79.239999999999995</v>
          </cell>
        </row>
        <row r="1129">
          <cell r="A1129">
            <v>1301003004</v>
          </cell>
          <cell r="B1129" t="str">
            <v>SINAPI - 86915 - TORNEIRA CROMADA DE MESA, 1/2" OU 3/4", PARA LAVATORIO, PADRAO MEDIO - FORNECIMENTO E INSTALACAO. AF_01/2020</v>
          </cell>
          <cell r="C1129" t="str">
            <v>UN</v>
          </cell>
          <cell r="F1129">
            <v>152.36000000000001</v>
          </cell>
          <cell r="H1129" t="str">
            <v>UN</v>
          </cell>
          <cell r="K1129">
            <v>152.13</v>
          </cell>
        </row>
        <row r="1130">
          <cell r="A1130">
            <v>1301003015</v>
          </cell>
          <cell r="B1130" t="str">
            <v>TORNEIRA CROMADA COM BICO PARA JARDIM/TANQUE 1/2" OU 3/4" (REF 1153)</v>
          </cell>
          <cell r="C1130" t="str">
            <v>UN</v>
          </cell>
          <cell r="D1130">
            <v>62.82</v>
          </cell>
          <cell r="E1130">
            <v>3.66</v>
          </cell>
          <cell r="F1130">
            <v>66.48</v>
          </cell>
          <cell r="H1130" t="str">
            <v>UN</v>
          </cell>
          <cell r="I1130">
            <v>62.82</v>
          </cell>
          <cell r="J1130">
            <v>3.38</v>
          </cell>
          <cell r="K1130">
            <v>66.2</v>
          </cell>
        </row>
        <row r="1131">
          <cell r="A1131">
            <v>1301003026</v>
          </cell>
          <cell r="B1131" t="str">
            <v>SINAPI - 86909 - TORNEIRA CROMADA TUBO MOVEL, DE MESA, 1/2" OU 3/4", PARA PIA DE COZINHA, PADRAO ALTO - FORNECIMENTO E INSTALACAO. AF_01/2020</v>
          </cell>
          <cell r="C1131" t="str">
            <v>UN</v>
          </cell>
          <cell r="F1131">
            <v>137.99</v>
          </cell>
          <cell r="H1131" t="str">
            <v>UN</v>
          </cell>
          <cell r="K1131">
            <v>137.59</v>
          </cell>
        </row>
        <row r="1132">
          <cell r="A1132">
            <v>1301003030</v>
          </cell>
          <cell r="B1132" t="str">
            <v>SINAPI - 86910 - TORNEIRA CROMADA TUBO MOVEL, DE PAREDE, 1/2" OU 3/4", PARA PIA DE COZINHA, PADRAO MEDIO - FORNECIMENTO E INSTALACAO. AF_01/2020</v>
          </cell>
          <cell r="C1132" t="str">
            <v>UN</v>
          </cell>
          <cell r="F1132">
            <v>136</v>
          </cell>
          <cell r="H1132" t="str">
            <v>UN</v>
          </cell>
          <cell r="K1132">
            <v>135.71</v>
          </cell>
        </row>
        <row r="1133">
          <cell r="A1133">
            <v>1301003050</v>
          </cell>
          <cell r="B1133" t="str">
            <v>SINAPI - 86914 - TORNEIRA CROMADA 1/2" OU 3/4" PARA TANQUE, PADRAO MEDIO - FORNECIMENTO E INSTALACAO. AF_01/2020</v>
          </cell>
          <cell r="C1133" t="str">
            <v>UN</v>
          </cell>
          <cell r="F1133">
            <v>104.34</v>
          </cell>
          <cell r="H1133" t="str">
            <v>UN</v>
          </cell>
          <cell r="K1133">
            <v>103.97</v>
          </cell>
        </row>
        <row r="1134">
          <cell r="A1134">
            <v>1301003052</v>
          </cell>
          <cell r="B1134" t="str">
            <v>TORNEIRA AMARELA PARA JARDIM COM BICO DE 3/4", REF.1128, DA PEVILON OU SIMILAR</v>
          </cell>
          <cell r="C1134" t="str">
            <v>UN</v>
          </cell>
          <cell r="D1134">
            <v>48.82</v>
          </cell>
          <cell r="E1134">
            <v>4.8</v>
          </cell>
          <cell r="F1134">
            <v>53.62</v>
          </cell>
          <cell r="H1134" t="str">
            <v>UN</v>
          </cell>
          <cell r="I1134">
            <v>48.82</v>
          </cell>
          <cell r="J1134">
            <v>4.43</v>
          </cell>
          <cell r="K1134">
            <v>53.25</v>
          </cell>
        </row>
        <row r="1135">
          <cell r="A1135">
            <v>1301003058</v>
          </cell>
          <cell r="B1135" t="str">
            <v>TORNEIRA PARA USO GERAL/JARDIM REF.1130 LINHA PERTUTTI COD. 00903706 DA DOCOL OU SIMILAR</v>
          </cell>
          <cell r="C1135" t="str">
            <v>UN</v>
          </cell>
          <cell r="D1135">
            <v>101.72</v>
          </cell>
          <cell r="E1135">
            <v>4.8</v>
          </cell>
          <cell r="F1135">
            <v>106.52</v>
          </cell>
          <cell r="H1135" t="str">
            <v>UN</v>
          </cell>
          <cell r="I1135">
            <v>101.72</v>
          </cell>
          <cell r="J1135">
            <v>4.43</v>
          </cell>
          <cell r="K1135">
            <v>106.15</v>
          </cell>
        </row>
        <row r="1136">
          <cell r="A1136">
            <v>1301003062</v>
          </cell>
          <cell r="B1136" t="str">
            <v>TORNEIRA PARA LAVATORIO DE MESA DOCOL ELETRIC COD. 00396706 (TS) DA DOCOL OU SIMILAR</v>
          </cell>
          <cell r="C1136" t="str">
            <v>UN</v>
          </cell>
          <cell r="D1136">
            <v>2502.59</v>
          </cell>
          <cell r="E1136">
            <v>37.35</v>
          </cell>
          <cell r="F1136">
            <v>2539.94</v>
          </cell>
          <cell r="H1136" t="str">
            <v>UN</v>
          </cell>
          <cell r="I1136">
            <v>2502.59</v>
          </cell>
          <cell r="J1136">
            <v>34.44</v>
          </cell>
          <cell r="K1136">
            <v>2537.0300000000002</v>
          </cell>
        </row>
        <row r="1137">
          <cell r="A1137">
            <v>1301003063</v>
          </cell>
          <cell r="B1137" t="str">
            <v>TORNEIRA PARA LAVATORIO DE MESA PRESSMATIC 110 COD. 17160806 DA DOCOL OU SIMILAR</v>
          </cell>
          <cell r="C1137" t="str">
            <v>UN</v>
          </cell>
          <cell r="D1137">
            <v>679.5</v>
          </cell>
          <cell r="E1137">
            <v>16.559999999999999</v>
          </cell>
          <cell r="F1137">
            <v>696.06</v>
          </cell>
          <cell r="H1137" t="str">
            <v>UN</v>
          </cell>
          <cell r="I1137">
            <v>679.5</v>
          </cell>
          <cell r="J1137">
            <v>15.32</v>
          </cell>
          <cell r="K1137">
            <v>694.82</v>
          </cell>
        </row>
        <row r="1138">
          <cell r="A1138">
            <v>1301003064</v>
          </cell>
          <cell r="B1138" t="str">
            <v>TORNEIRA PARA PIA DE ACIONAMENTO HIDROMECANICO, C/FECHAMENTO AUTOMATICO, ACABAMENTO L.C., PRESSMATIC 120 DE PAREDE, REF. 17160706 1/2" E 3/4" DA DOCOL OU SIMILAR</v>
          </cell>
          <cell r="C1138" t="str">
            <v>UN</v>
          </cell>
          <cell r="D1138">
            <v>624.09</v>
          </cell>
          <cell r="E1138">
            <v>17.850000000000001</v>
          </cell>
          <cell r="F1138">
            <v>641.94000000000005</v>
          </cell>
          <cell r="H1138" t="str">
            <v>UN</v>
          </cell>
          <cell r="I1138">
            <v>624.09</v>
          </cell>
          <cell r="J1138">
            <v>16.48</v>
          </cell>
          <cell r="K1138">
            <v>640.57000000000005</v>
          </cell>
        </row>
        <row r="1139">
          <cell r="A1139">
            <v>1301003066</v>
          </cell>
          <cell r="B1139" t="str">
            <v>TORNEIRA PARA LAVATORIO DE ACIONAMENTO HIDROMECANICO, FECHAMENTO AUTOMATICO, ACABAMENTO L.C., PRESSMATIC MESA COMPACT, REF.17160606, 1/2" DA DOCOL OU SIMILAR</v>
          </cell>
          <cell r="C1139" t="str">
            <v>UN</v>
          </cell>
          <cell r="D1139">
            <v>214.63</v>
          </cell>
          <cell r="E1139">
            <v>17.850000000000001</v>
          </cell>
          <cell r="F1139">
            <v>232.48</v>
          </cell>
          <cell r="H1139" t="str">
            <v>UN</v>
          </cell>
          <cell r="I1139">
            <v>214.63</v>
          </cell>
          <cell r="J1139">
            <v>16.48</v>
          </cell>
          <cell r="K1139">
            <v>231.11</v>
          </cell>
        </row>
        <row r="1140">
          <cell r="A1140">
            <v>1301003068</v>
          </cell>
          <cell r="B1140" t="str">
            <v>TORNEIRA DE PAREDE PRESSMATIC ANTIVANDALISMO 135MM CICLO FIXO DE 3/4", REF. 00633206, DA DOCOL OU SIMILAR</v>
          </cell>
          <cell r="C1140" t="str">
            <v>UN</v>
          </cell>
          <cell r="D1140">
            <v>931.1</v>
          </cell>
          <cell r="E1140">
            <v>37.159999999999997</v>
          </cell>
          <cell r="F1140">
            <v>968.26</v>
          </cell>
          <cell r="H1140" t="str">
            <v>UN</v>
          </cell>
          <cell r="I1140">
            <v>931.1</v>
          </cell>
          <cell r="J1140">
            <v>34.31</v>
          </cell>
          <cell r="K1140">
            <v>965.41</v>
          </cell>
        </row>
        <row r="1141">
          <cell r="A1141">
            <v>1301003200</v>
          </cell>
          <cell r="B1141" t="str">
            <v>SINAPI - 89351 - REGISTRO DE PRESSAO BRUTO, LATAO, ROSCAVEL, 3/4'' - FORNECIMENTO E INSTALACAO. AF_08/2021</v>
          </cell>
          <cell r="C1141" t="str">
            <v>UN</v>
          </cell>
          <cell r="F1141">
            <v>25.59</v>
          </cell>
          <cell r="H1141" t="str">
            <v>UN</v>
          </cell>
          <cell r="K1141">
            <v>25.21</v>
          </cell>
        </row>
        <row r="1142">
          <cell r="A1142">
            <v>1301003209</v>
          </cell>
          <cell r="B1142" t="str">
            <v>SINAPI - 89984 - REGISTRO DE PRESSAO BRUTO, LATAO, ROSCAVEL, 1/2", COM ACABAMENTO E CANOPLA CROMADOS - FORNECIMENTO E INSTALACAO. AF_08/2021</v>
          </cell>
          <cell r="C1142" t="str">
            <v>UN</v>
          </cell>
          <cell r="F1142">
            <v>65.069999999999993</v>
          </cell>
          <cell r="H1142" t="str">
            <v>UN</v>
          </cell>
          <cell r="K1142">
            <v>64.430000000000007</v>
          </cell>
        </row>
        <row r="1143">
          <cell r="A1143">
            <v>1301003220</v>
          </cell>
          <cell r="B1143" t="str">
            <v>SINAPI - 89985 - REGISTRO DE PRESSAO BRUTO, LATAO, ROSCAVEL, 3/4", COM ACABAMENTO E CANOPLA CROMADOS - FORNECIMENTO E INSTALACAO. AF_08/2021</v>
          </cell>
          <cell r="C1143" t="str">
            <v>UN</v>
          </cell>
          <cell r="F1143">
            <v>68.760000000000005</v>
          </cell>
          <cell r="H1143" t="str">
            <v>UN</v>
          </cell>
          <cell r="K1143">
            <v>67.98</v>
          </cell>
        </row>
        <row r="1144">
          <cell r="A1144">
            <v>1301003230</v>
          </cell>
          <cell r="B1144" t="str">
            <v>SINAPI - 89987 - REGISTRO DE GAVETA BRUTO, LATAO, ROSCAVEL, 3/4", COM ACABAMENTO E CANOPLA CROMADOS - FORNECIMENTO E INSTALACAO. AF_08/2021</v>
          </cell>
          <cell r="C1144" t="str">
            <v>UN</v>
          </cell>
          <cell r="F1144">
            <v>72.290000000000006</v>
          </cell>
          <cell r="H1144" t="str">
            <v>UN</v>
          </cell>
          <cell r="K1144">
            <v>71.510000000000005</v>
          </cell>
        </row>
        <row r="1145">
          <cell r="A1145">
            <v>1301003240</v>
          </cell>
          <cell r="B1145" t="str">
            <v>SINAPI - 94792 - REGISTRO DE GAVETA BRUTO, LATAO, ROSCAVEL, 1", COM ACABAMENTO E CANOPLA CROMADOS - FORNECIMENTO E INSTALACAO. AF_08/2021</v>
          </cell>
          <cell r="C1145" t="str">
            <v>UN</v>
          </cell>
          <cell r="F1145">
            <v>87.98</v>
          </cell>
          <cell r="H1145" t="str">
            <v>UN</v>
          </cell>
          <cell r="K1145">
            <v>87.07</v>
          </cell>
        </row>
        <row r="1146">
          <cell r="A1146">
            <v>1301003249</v>
          </cell>
          <cell r="B1146" t="str">
            <v>SINAPI - 94793 - REGISTRO DE GAVETA BRUTO, LATAO, ROSCAVEL, 1 1/4", COM ACABAMENTO E CANOPLA CROMADOS - FORNECIMENTO E INSTALACAO. AF_08/2021</v>
          </cell>
          <cell r="C1146" t="str">
            <v>UN</v>
          </cell>
          <cell r="F1146">
            <v>120.13</v>
          </cell>
          <cell r="H1146" t="str">
            <v>UN</v>
          </cell>
          <cell r="K1146">
            <v>119.02</v>
          </cell>
        </row>
        <row r="1147">
          <cell r="A1147">
            <v>1301003260</v>
          </cell>
          <cell r="B1147" t="str">
            <v>SINAPI - 94794 - REGISTRO DE GAVETA BRUTO, LATAO, ROSCAVEL, 1 1/2", COM ACABAMENTO E CANOPLA CROMADOS - FORNECIMENTO E INSTALACAO. AF_08/2021</v>
          </cell>
          <cell r="C1147" t="str">
            <v>UN</v>
          </cell>
          <cell r="F1147">
            <v>127.83</v>
          </cell>
          <cell r="H1147" t="str">
            <v>UN</v>
          </cell>
          <cell r="K1147">
            <v>126.5</v>
          </cell>
        </row>
        <row r="1148">
          <cell r="A1148">
            <v>1301003270</v>
          </cell>
          <cell r="B1148" t="str">
            <v>SINAPI - 89353 - REGISTRO DE GAVETA BRUTO, LATAO, ROSCAVEL, 3/4" - FORNECIMENTO E INSTALACAO. AF_08/2021</v>
          </cell>
          <cell r="C1148" t="str">
            <v>UN</v>
          </cell>
          <cell r="F1148">
            <v>30.62</v>
          </cell>
          <cell r="H1148" t="str">
            <v>UN</v>
          </cell>
          <cell r="K1148">
            <v>30.24</v>
          </cell>
        </row>
        <row r="1149">
          <cell r="A1149">
            <v>1301003276</v>
          </cell>
          <cell r="B1149" t="str">
            <v>SINAPI - 94495 - REGISTRO DE GAVETA BRUTO, LATAO, ROSCAVEL, 1" - FORNECIMENTO E INSTALACAO. AF_08/2021</v>
          </cell>
          <cell r="C1149" t="str">
            <v>UN</v>
          </cell>
          <cell r="F1149">
            <v>47.13</v>
          </cell>
          <cell r="H1149" t="str">
            <v>UN</v>
          </cell>
          <cell r="K1149">
            <v>46.61</v>
          </cell>
        </row>
        <row r="1150">
          <cell r="A1150">
            <v>1301003282</v>
          </cell>
          <cell r="B1150" t="str">
            <v>SINAPI - 94496 - REGISTRO DE GAVETA BRUTO, LATAO, ROSCAVEL, 1 1/4" - FORNECIMENTO E INSTALACAO. AF_08/2021</v>
          </cell>
          <cell r="C1150" t="str">
            <v>UN</v>
          </cell>
          <cell r="F1150">
            <v>64.2</v>
          </cell>
          <cell r="H1150" t="str">
            <v>UN</v>
          </cell>
          <cell r="K1150">
            <v>63.48</v>
          </cell>
        </row>
        <row r="1151">
          <cell r="A1151">
            <v>1301003288</v>
          </cell>
          <cell r="B1151" t="str">
            <v>SINAPI - 94497 - REGISTRO DE GAVETA BRUTO, LATAO, ROSCAVEL, 1 1/2" - FORNECIMENTO E INSTALACAO. AF_08/2021</v>
          </cell>
          <cell r="C1151" t="str">
            <v>UN</v>
          </cell>
          <cell r="F1151">
            <v>81.400000000000006</v>
          </cell>
          <cell r="H1151" t="str">
            <v>UN</v>
          </cell>
          <cell r="K1151">
            <v>80.459999999999994</v>
          </cell>
        </row>
        <row r="1152">
          <cell r="A1152">
            <v>1301003294</v>
          </cell>
          <cell r="B1152" t="str">
            <v>SINAPI - 94498 - REGISTRO DE GAVETA BRUTO, LATAO, ROSCAVEL, 2" - FORNECIMENTO E INSTALACAO. AF_08/2021</v>
          </cell>
          <cell r="C1152" t="str">
            <v>UN</v>
          </cell>
          <cell r="F1152">
            <v>112.1</v>
          </cell>
          <cell r="H1152" t="str">
            <v>UN</v>
          </cell>
          <cell r="K1152">
            <v>110.91</v>
          </cell>
        </row>
        <row r="1153">
          <cell r="A1153">
            <v>1301003300</v>
          </cell>
          <cell r="B1153" t="str">
            <v>SINAPI - 94499 - REGISTRO DE GAVETA BRUTO, LATAO, ROSCAVEL, 2 1/2" - FORNECIMENTO E INSTALACAO. AF_08/2021</v>
          </cell>
          <cell r="C1153" t="str">
            <v>UN</v>
          </cell>
          <cell r="F1153">
            <v>220.71</v>
          </cell>
          <cell r="H1153" t="str">
            <v>UN</v>
          </cell>
          <cell r="K1153">
            <v>219.1</v>
          </cell>
        </row>
        <row r="1154">
          <cell r="A1154">
            <v>1301003304</v>
          </cell>
          <cell r="B1154" t="str">
            <v>SINAPI - 94500 - REGISTRO DE GAVETA BRUTO, LATAO, ROSCAVEL, 3" - FORNECIMENTO E INSTALACAO. AF_08/2021</v>
          </cell>
          <cell r="C1154" t="str">
            <v>UN</v>
          </cell>
          <cell r="F1154">
            <v>268.07</v>
          </cell>
          <cell r="H1154" t="str">
            <v>UN</v>
          </cell>
          <cell r="K1154">
            <v>266.06</v>
          </cell>
        </row>
        <row r="1155">
          <cell r="A1155">
            <v>1301003308</v>
          </cell>
          <cell r="B1155" t="str">
            <v>SINAPI - 94501 - REGISTRO DE GAVETA BRUTO, LATAO, ROSCAVEL, 4" - FORNECIMENTO E INSTALACAO. AF_08/2021</v>
          </cell>
          <cell r="C1155" t="str">
            <v>UN</v>
          </cell>
          <cell r="F1155">
            <v>536.83000000000004</v>
          </cell>
          <cell r="H1155" t="str">
            <v>UN</v>
          </cell>
          <cell r="K1155">
            <v>534.27</v>
          </cell>
        </row>
        <row r="1156">
          <cell r="A1156">
            <v>1301003500</v>
          </cell>
          <cell r="B1156" t="str">
            <v>SINAPI - 95249 - VALVULA DE ESFERA BRUTA, BRONZE, ROSCAVEL, 3/4'' - FORNECIMENTO E INSTALACAO. AF_08/2021</v>
          </cell>
          <cell r="C1156" t="str">
            <v>UN</v>
          </cell>
          <cell r="F1156">
            <v>46.9</v>
          </cell>
          <cell r="H1156" t="str">
            <v>UN</v>
          </cell>
          <cell r="K1156">
            <v>46.52</v>
          </cell>
        </row>
        <row r="1157">
          <cell r="A1157">
            <v>1301003502</v>
          </cell>
          <cell r="B1157" t="str">
            <v>SINAPI - 95250 - VALVULA DE ESFERA BRUTA, BRONZE, ROSCAVEL, 1'' - FORNECIMENTO E INSTALACAO. AF_08/2021</v>
          </cell>
          <cell r="C1157" t="str">
            <v>UN</v>
          </cell>
          <cell r="F1157">
            <v>63.3</v>
          </cell>
          <cell r="H1157" t="str">
            <v>UN</v>
          </cell>
          <cell r="K1157">
            <v>62.78</v>
          </cell>
        </row>
        <row r="1158">
          <cell r="A1158">
            <v>1301003504</v>
          </cell>
          <cell r="B1158" t="str">
            <v>SINAPI - 95252 - VALVULA DE ESFERA BRUTA, BRONZE, ROSCAVEL, 1 1/2'' - FORNECIMENTO E INSTALACAO. AF_08/2021</v>
          </cell>
          <cell r="C1158" t="str">
            <v>UN</v>
          </cell>
          <cell r="F1158">
            <v>113.46</v>
          </cell>
          <cell r="H1158" t="str">
            <v>UN</v>
          </cell>
          <cell r="K1158">
            <v>112.52</v>
          </cell>
        </row>
        <row r="1159">
          <cell r="A1159">
            <v>1301003506</v>
          </cell>
          <cell r="B1159" t="str">
            <v>SINAPI - 95253 - VALVULA DE ESFERA BRUTA, BRONZE, ROSCAVEL, 2'' - FORNECIMENTO E INSTALACAO. AF_08/2021</v>
          </cell>
          <cell r="C1159" t="str">
            <v>UN</v>
          </cell>
          <cell r="F1159">
            <v>171.83</v>
          </cell>
          <cell r="H1159" t="str">
            <v>UN</v>
          </cell>
          <cell r="K1159">
            <v>170.64</v>
          </cell>
        </row>
        <row r="1160">
          <cell r="A1160">
            <v>1301003520</v>
          </cell>
          <cell r="B1160" t="str">
            <v>DUCHA HIGIENICA COM REGISTRO E GATILHO, REF. 00455706, LINHA PERTUTTI DA DOCOL OU SIMILAR</v>
          </cell>
          <cell r="C1160" t="str">
            <v>UN</v>
          </cell>
          <cell r="D1160">
            <v>273.27</v>
          </cell>
          <cell r="E1160">
            <v>22.86</v>
          </cell>
          <cell r="F1160">
            <v>296.13</v>
          </cell>
          <cell r="H1160" t="str">
            <v>UN</v>
          </cell>
          <cell r="I1160">
            <v>273.27</v>
          </cell>
          <cell r="J1160">
            <v>21.09</v>
          </cell>
          <cell r="K1160">
            <v>294.36</v>
          </cell>
        </row>
        <row r="1161">
          <cell r="B1161" t="str">
            <v>*  DIVERSOS</v>
          </cell>
        </row>
        <row r="1162">
          <cell r="A1162">
            <v>1301004001</v>
          </cell>
          <cell r="B1162" t="str">
            <v>TROCA DE REPARO DE VALVULA</v>
          </cell>
          <cell r="C1162" t="str">
            <v>UN</v>
          </cell>
          <cell r="D1162">
            <v>89.9</v>
          </cell>
          <cell r="E1162">
            <v>19.75</v>
          </cell>
          <cell r="F1162">
            <v>109.65</v>
          </cell>
          <cell r="H1162" t="str">
            <v>UN</v>
          </cell>
          <cell r="I1162">
            <v>89.9</v>
          </cell>
          <cell r="J1162">
            <v>18.18</v>
          </cell>
          <cell r="K1162">
            <v>108.08</v>
          </cell>
        </row>
        <row r="1163">
          <cell r="A1163">
            <v>1301004004</v>
          </cell>
          <cell r="B1163" t="str">
            <v>SINAPI - 99635 - VALVULA DE DESCARGA METALICA, BASE 1 1/2", ACABAMENTO METALICO CROMADO - FORNECIMENTO E INSTALACAO. AF_08/2021</v>
          </cell>
          <cell r="C1163" t="str">
            <v>UN</v>
          </cell>
          <cell r="F1163">
            <v>232.01</v>
          </cell>
          <cell r="H1163" t="str">
            <v>UN</v>
          </cell>
          <cell r="K1163">
            <v>228.75</v>
          </cell>
        </row>
        <row r="1164">
          <cell r="A1164">
            <v>1301004008</v>
          </cell>
          <cell r="B1164" t="str">
            <v>ACABAMENTO ANTIVANDALISMO PARA VALVULA DE DESCARGA REF. 01505006 DA DOCOL OU SIMILAR - FORNECIMENTO E INSTALACAO</v>
          </cell>
          <cell r="C1164" t="str">
            <v>UN</v>
          </cell>
          <cell r="D1164">
            <v>321.85000000000002</v>
          </cell>
          <cell r="E1164">
            <v>3.51</v>
          </cell>
          <cell r="F1164">
            <v>325.36</v>
          </cell>
          <cell r="H1164" t="str">
            <v>UN</v>
          </cell>
          <cell r="I1164">
            <v>321.85000000000002</v>
          </cell>
          <cell r="J1164">
            <v>3.25</v>
          </cell>
          <cell r="K1164">
            <v>325.10000000000002</v>
          </cell>
        </row>
        <row r="1165">
          <cell r="A1165">
            <v>1301004009</v>
          </cell>
          <cell r="B1165" t="str">
            <v>VALVULA DE DESCARGA 1 1/2" SEM ACABAMENTO (BASE), DOCOL OU SIMILAR</v>
          </cell>
          <cell r="C1165" t="str">
            <v>UN</v>
          </cell>
          <cell r="D1165">
            <v>199.35</v>
          </cell>
          <cell r="E1165">
            <v>36.06</v>
          </cell>
          <cell r="F1165">
            <v>235.41</v>
          </cell>
          <cell r="H1165" t="str">
            <v>UN</v>
          </cell>
          <cell r="I1165">
            <v>199.35</v>
          </cell>
          <cell r="J1165">
            <v>33.28</v>
          </cell>
          <cell r="K1165">
            <v>232.63</v>
          </cell>
        </row>
        <row r="1166">
          <cell r="A1166">
            <v>1301004011</v>
          </cell>
          <cell r="B1166" t="str">
            <v>CAIXA DE DESCARGA DE PLASTICO, EXTERNA, DE 9L, PUXADOR FIO DE NYLON, NAO INCLUSO CANO, BOLSA, ENGATE</v>
          </cell>
          <cell r="C1166" t="str">
            <v>UN</v>
          </cell>
          <cell r="D1166">
            <v>48.57</v>
          </cell>
          <cell r="E1166">
            <v>118.86</v>
          </cell>
          <cell r="F1166">
            <v>167.43</v>
          </cell>
          <cell r="H1166" t="str">
            <v>UN</v>
          </cell>
          <cell r="I1166">
            <v>48.57</v>
          </cell>
          <cell r="J1166">
            <v>109.69</v>
          </cell>
          <cell r="K1166">
            <v>158.26</v>
          </cell>
        </row>
        <row r="1167">
          <cell r="A1167">
            <v>1301004012</v>
          </cell>
          <cell r="B1167" t="str">
            <v>TUBO DE DESCARGA DE PVC, PARA VALVULA DE DESCARGA (TUBO PONTA AZUL)</v>
          </cell>
          <cell r="C1167" t="str">
            <v>UN</v>
          </cell>
          <cell r="D1167">
            <v>10.29</v>
          </cell>
          <cell r="E1167">
            <v>13.71</v>
          </cell>
          <cell r="F1167">
            <v>24</v>
          </cell>
          <cell r="H1167" t="str">
            <v>UN</v>
          </cell>
          <cell r="I1167">
            <v>10.29</v>
          </cell>
          <cell r="J1167">
            <v>12.65</v>
          </cell>
          <cell r="K1167">
            <v>22.94</v>
          </cell>
        </row>
        <row r="1168">
          <cell r="A1168">
            <v>1301004016</v>
          </cell>
          <cell r="B1168" t="str">
            <v>BEBEDOURO ELETRICO DE PRESSAO EM ACO INOX, REF. PDF300 2T DA IBBL OU SIMILAR, CAPACIDADE DE 3 LITROS</v>
          </cell>
          <cell r="C1168" t="str">
            <v>UN</v>
          </cell>
          <cell r="D1168">
            <v>3525.05</v>
          </cell>
          <cell r="E1168">
            <v>25.04</v>
          </cell>
          <cell r="F1168">
            <v>3550.09</v>
          </cell>
          <cell r="H1168" t="str">
            <v>UN</v>
          </cell>
          <cell r="I1168">
            <v>3525.05</v>
          </cell>
          <cell r="J1168">
            <v>23.05</v>
          </cell>
          <cell r="K1168">
            <v>3548.1</v>
          </cell>
        </row>
        <row r="1169">
          <cell r="A1169">
            <v>1301004024</v>
          </cell>
          <cell r="B1169" t="str">
            <v>VALVULA E SIFAO CROMADOS (ESTEVES OU SIMILAR) PARA BEBEDOURO</v>
          </cell>
          <cell r="C1169" t="str">
            <v>CJ</v>
          </cell>
          <cell r="D1169">
            <v>371.38</v>
          </cell>
          <cell r="E1169">
            <v>17.52</v>
          </cell>
          <cell r="F1169">
            <v>388.9</v>
          </cell>
          <cell r="H1169" t="str">
            <v>CJ</v>
          </cell>
          <cell r="I1169">
            <v>371.38</v>
          </cell>
          <cell r="J1169">
            <v>16.13</v>
          </cell>
          <cell r="K1169">
            <v>387.51</v>
          </cell>
        </row>
        <row r="1170">
          <cell r="A1170">
            <v>1301004032</v>
          </cell>
          <cell r="B1170" t="str">
            <v>VALVULA E SIFAO CROMADOS (ESTEVES OU SIMILAR) PARA LAVATORIO</v>
          </cell>
          <cell r="C1170" t="str">
            <v>CJ</v>
          </cell>
          <cell r="D1170">
            <v>371.38</v>
          </cell>
          <cell r="E1170">
            <v>17.52</v>
          </cell>
          <cell r="F1170">
            <v>388.9</v>
          </cell>
          <cell r="H1170" t="str">
            <v>CJ</v>
          </cell>
          <cell r="I1170">
            <v>371.38</v>
          </cell>
          <cell r="J1170">
            <v>16.13</v>
          </cell>
          <cell r="K1170">
            <v>387.51</v>
          </cell>
        </row>
        <row r="1171">
          <cell r="A1171">
            <v>1301004042</v>
          </cell>
          <cell r="B1171" t="str">
            <v>VALVULA E SIFAO CROMADO (ESTEVES OU SIMILAR) PARA MICTORIO</v>
          </cell>
          <cell r="C1171" t="str">
            <v>CJ</v>
          </cell>
          <cell r="D1171">
            <v>371.38</v>
          </cell>
          <cell r="E1171">
            <v>17.52</v>
          </cell>
          <cell r="F1171">
            <v>388.9</v>
          </cell>
          <cell r="H1171" t="str">
            <v>CJ</v>
          </cell>
          <cell r="I1171">
            <v>371.38</v>
          </cell>
          <cell r="J1171">
            <v>16.13</v>
          </cell>
          <cell r="K1171">
            <v>387.51</v>
          </cell>
        </row>
        <row r="1172">
          <cell r="A1172">
            <v>1301004043</v>
          </cell>
          <cell r="B1172" t="str">
            <v>SIFAO TIPO COPO COM CORPO FLEXIVEL DE 1" X 1 1/2" EM PVC CROMADO - FORNECIMENTO E INSTALACAO</v>
          </cell>
          <cell r="C1172" t="str">
            <v>UN</v>
          </cell>
          <cell r="D1172">
            <v>39.049999999999997</v>
          </cell>
          <cell r="E1172">
            <v>2.67</v>
          </cell>
          <cell r="F1172">
            <v>41.72</v>
          </cell>
          <cell r="H1172" t="str">
            <v>UN</v>
          </cell>
          <cell r="I1172">
            <v>39.049999999999997</v>
          </cell>
          <cell r="J1172">
            <v>2.46</v>
          </cell>
          <cell r="K1172">
            <v>41.51</v>
          </cell>
        </row>
        <row r="1173">
          <cell r="A1173">
            <v>1301004044</v>
          </cell>
          <cell r="B1173" t="str">
            <v>SINAPI - 86882 - SIFAO DO TIPO GARRAFA/COPO EM PVC 1.1/4 X 1.1/2" - FORNECIMENTO E INSTALACAO. AF_01/2020</v>
          </cell>
          <cell r="C1173" t="str">
            <v>UN</v>
          </cell>
          <cell r="F1173">
            <v>22.59</v>
          </cell>
          <cell r="H1173" t="str">
            <v>UN</v>
          </cell>
          <cell r="K1173">
            <v>22.26</v>
          </cell>
        </row>
        <row r="1174">
          <cell r="A1174">
            <v>1301004045</v>
          </cell>
          <cell r="B1174" t="str">
            <v>SINAPI - 86881 - SIFAO DO TIPO GARRAFA EM METAL CROMADO 1 X 1.1/2" - FORNECIMENTO E INSTALACAO. AF_01/2020</v>
          </cell>
          <cell r="C1174" t="str">
            <v>UN</v>
          </cell>
          <cell r="F1174">
            <v>342.28</v>
          </cell>
          <cell r="H1174" t="str">
            <v>UN</v>
          </cell>
          <cell r="K1174">
            <v>341.62</v>
          </cell>
        </row>
        <row r="1175">
          <cell r="A1175">
            <v>1301004050</v>
          </cell>
          <cell r="B1175" t="str">
            <v>SINAPI - 86936 - CUBA DE EMBUTIR DE ACO INOXIDAVEL MEDIA, INCLUSO VALVULA TIPO AMERICANA E SIFAO TIPO GARRAFA EM METAL CROMADO - FORNECIMENTO E INSTALACAO. AF_01/2020</v>
          </cell>
          <cell r="C1175" t="str">
            <v>UN</v>
          </cell>
          <cell r="F1175">
            <v>673.28</v>
          </cell>
          <cell r="H1175" t="str">
            <v>UN</v>
          </cell>
          <cell r="K1175">
            <v>671.04</v>
          </cell>
        </row>
        <row r="1176">
          <cell r="A1176">
            <v>1301004052</v>
          </cell>
          <cell r="B1176" t="str">
            <v>CUBA DE ACO INOX N.304 INDUSTRIAL DE (60 X 50 X 40) CM, COM VALVULA AMERICANA E SIFAO TIPO GARRAFA EM METAL CROMADO (ESTEVES OU SIMILAR) - FORNECIMENTO E INSTALACAO</v>
          </cell>
          <cell r="C1176" t="str">
            <v>CJ</v>
          </cell>
          <cell r="D1176">
            <v>1947.45</v>
          </cell>
          <cell r="E1176">
            <v>23.43</v>
          </cell>
          <cell r="F1176">
            <v>1970.88</v>
          </cell>
          <cell r="H1176" t="str">
            <v>CJ</v>
          </cell>
          <cell r="I1176">
            <v>1947.45</v>
          </cell>
          <cell r="J1176">
            <v>21.6</v>
          </cell>
          <cell r="K1176">
            <v>1969.05</v>
          </cell>
        </row>
        <row r="1177">
          <cell r="A1177">
            <v>1301004053</v>
          </cell>
          <cell r="B1177" t="str">
            <v>SINAPI - 86878 - VALVULA EM METAL CROMADO TIPO AMERICANA 3.1/2" X 1.1/2" PARA PIA - FORNECIMENTO E INSTALACAO. AF_01/2020</v>
          </cell>
          <cell r="C1177" t="str">
            <v>UN</v>
          </cell>
          <cell r="F1177">
            <v>119.62</v>
          </cell>
          <cell r="H1177" t="str">
            <v>UN</v>
          </cell>
          <cell r="K1177">
            <v>119.2</v>
          </cell>
        </row>
        <row r="1178">
          <cell r="A1178">
            <v>1301004054</v>
          </cell>
          <cell r="B1178" t="str">
            <v>CUBA DUPLA DE ACO INOX 304, (72 X 40 X 17)CM, DA STRAKE OU SIMILAR, INCLUSIVE VALVULA AMERICANA E SIFAO CROMADOS (ESTEVES OU SIMILAR) - FORNECIMENTO E INSTALACAO</v>
          </cell>
          <cell r="C1178" t="str">
            <v>CJ</v>
          </cell>
          <cell r="D1178">
            <v>1692.36</v>
          </cell>
          <cell r="E1178">
            <v>52.83</v>
          </cell>
          <cell r="F1178">
            <v>1745.19</v>
          </cell>
          <cell r="H1178" t="str">
            <v>CJ</v>
          </cell>
          <cell r="I1178">
            <v>1692.36</v>
          </cell>
          <cell r="J1178">
            <v>48.77</v>
          </cell>
          <cell r="K1178">
            <v>1741.13</v>
          </cell>
        </row>
        <row r="1179">
          <cell r="A1179">
            <v>1301004060</v>
          </cell>
          <cell r="B1179" t="str">
            <v>SINAPI - 86929 - TANQUE DE MARMORE SINTETICO SUSPENSO, 22L OU EQUIVALENTE, INCLUSO SIFAO FLEXIVEL EM PVC, VALVULA PLASTICA E TORNEIRA DE METAL CROMADO PADRAO POPULAR - FORNECIMENTO E INSTALACAO. AF_01/2020</v>
          </cell>
          <cell r="C1179" t="str">
            <v>UN</v>
          </cell>
          <cell r="F1179">
            <v>441.96</v>
          </cell>
          <cell r="H1179" t="str">
            <v>UN</v>
          </cell>
          <cell r="K1179">
            <v>439.19</v>
          </cell>
        </row>
        <row r="1180">
          <cell r="A1180">
            <v>1301004064</v>
          </cell>
          <cell r="B1180" t="str">
            <v>TOALHEIRO PLASTICO TIPO DISPENSER PARA PAPEL TOALHA INTERFOLHADO</v>
          </cell>
          <cell r="C1180" t="str">
            <v>UN</v>
          </cell>
          <cell r="D1180">
            <v>52.99</v>
          </cell>
          <cell r="E1180">
            <v>9.9700000000000006</v>
          </cell>
          <cell r="F1180">
            <v>62.96</v>
          </cell>
          <cell r="H1180" t="str">
            <v>UN</v>
          </cell>
          <cell r="I1180">
            <v>52.99</v>
          </cell>
          <cell r="J1180">
            <v>9.19</v>
          </cell>
          <cell r="K1180">
            <v>62.18</v>
          </cell>
        </row>
        <row r="1181">
          <cell r="A1181">
            <v>1301004065</v>
          </cell>
          <cell r="B1181" t="str">
            <v>SINAPI - 95547 - SABONETEIRA PLASTICA TIPO DISPENSER PARA SABONETE LIQUIDO COM RESERVATORIO 800 A 1500 ML, INCLUSO FIXACAO. AF_01/2020</v>
          </cell>
          <cell r="C1181" t="str">
            <v>UN</v>
          </cell>
          <cell r="F1181">
            <v>60.87</v>
          </cell>
          <cell r="H1181" t="str">
            <v>UN</v>
          </cell>
          <cell r="K1181">
            <v>60.09</v>
          </cell>
        </row>
        <row r="1182">
          <cell r="A1182">
            <v>1301004070</v>
          </cell>
          <cell r="B1182" t="str">
            <v>SINAPI - 100860 - CHUVEIRO ELETRICO COMUM CORPO PLASTICO, TIPO DUCHA - FORNECIMENTO E INSTALACAO. AF_01/2020</v>
          </cell>
          <cell r="C1182" t="str">
            <v>UN</v>
          </cell>
          <cell r="F1182">
            <v>109.14</v>
          </cell>
          <cell r="H1182" t="str">
            <v>UN</v>
          </cell>
          <cell r="K1182">
            <v>108.04</v>
          </cell>
        </row>
        <row r="1183">
          <cell r="A1183">
            <v>1301004072</v>
          </cell>
          <cell r="B1183" t="str">
            <v>CHUVEIRO PLASTICO BRANCO SIMPLES 5" - (AGUA FRIA) PARA ACOPLAR EM HASTE 1/2" - FORNECIMENTO E INSTALACAO</v>
          </cell>
          <cell r="C1183" t="str">
            <v>UN</v>
          </cell>
          <cell r="D1183">
            <v>12.11</v>
          </cell>
          <cell r="E1183">
            <v>6.26</v>
          </cell>
          <cell r="F1183">
            <v>18.37</v>
          </cell>
          <cell r="H1183" t="str">
            <v>UN</v>
          </cell>
          <cell r="I1183">
            <v>12.11</v>
          </cell>
          <cell r="J1183">
            <v>5.76</v>
          </cell>
          <cell r="K1183">
            <v>17.87</v>
          </cell>
        </row>
        <row r="1184">
          <cell r="A1184">
            <v>1301004074</v>
          </cell>
          <cell r="B1184" t="str">
            <v>CHUVEIRO COMUM EM PLASTICO BRANCO, COM CANO, 3 TEMPERATURAS, 5500 W (110/220 V) - FORNECIMENTO E INSTALACAO</v>
          </cell>
          <cell r="C1184" t="str">
            <v>UN</v>
          </cell>
          <cell r="D1184">
            <v>95.05</v>
          </cell>
          <cell r="E1184">
            <v>14.2</v>
          </cell>
          <cell r="F1184">
            <v>109.25</v>
          </cell>
          <cell r="H1184" t="str">
            <v>UN</v>
          </cell>
          <cell r="I1184">
            <v>95.05</v>
          </cell>
          <cell r="J1184">
            <v>13.1</v>
          </cell>
          <cell r="K1184">
            <v>108.15</v>
          </cell>
        </row>
        <row r="1185">
          <cell r="A1185">
            <v>1301004078</v>
          </cell>
          <cell r="B1185" t="str">
            <v>CHUVEIRO PRESSMATIC ANTIVANDALISMO - 3/4" REF 17125006 COM VALVULA DE ACIONAMENTO DA DOCOL OU SIMILAR - FORNECIMENTO E INSTALACAO</v>
          </cell>
          <cell r="C1185" t="str">
            <v>UN</v>
          </cell>
          <cell r="D1185">
            <v>2036.25</v>
          </cell>
          <cell r="E1185">
            <v>22.82</v>
          </cell>
          <cell r="F1185">
            <v>2059.0700000000002</v>
          </cell>
          <cell r="H1185" t="str">
            <v>UN</v>
          </cell>
          <cell r="I1185">
            <v>2036.25</v>
          </cell>
          <cell r="J1185">
            <v>21.08</v>
          </cell>
          <cell r="K1185">
            <v>2057.33</v>
          </cell>
        </row>
        <row r="1186">
          <cell r="A1186">
            <v>1301004079</v>
          </cell>
          <cell r="B1186" t="str">
            <v>BRACO OU HASTE COM CANOPLA METAL CROMADO 1/2" PARA CHUVEIRO SIMPLES - FORNECIMENTO E INSTALACAO</v>
          </cell>
          <cell r="C1186" t="str">
            <v>UN</v>
          </cell>
          <cell r="D1186">
            <v>54.03</v>
          </cell>
          <cell r="E1186">
            <v>2.2799999999999998</v>
          </cell>
          <cell r="F1186">
            <v>56.31</v>
          </cell>
          <cell r="H1186" t="str">
            <v>UN</v>
          </cell>
          <cell r="I1186">
            <v>54.03</v>
          </cell>
          <cell r="J1186">
            <v>2.1</v>
          </cell>
          <cell r="K1186">
            <v>56.13</v>
          </cell>
        </row>
        <row r="1187">
          <cell r="A1187">
            <v>1301004080</v>
          </cell>
          <cell r="B1187" t="str">
            <v>CAIXA PARA ABRIGO DE TORNEIRA DE JARDIM - ANEXO H.S.-043 (D)</v>
          </cell>
          <cell r="C1187" t="str">
            <v>UN</v>
          </cell>
          <cell r="D1187">
            <v>83.46</v>
          </cell>
          <cell r="E1187">
            <v>121.53</v>
          </cell>
          <cell r="F1187">
            <v>204.99</v>
          </cell>
          <cell r="H1187" t="str">
            <v>UN</v>
          </cell>
          <cell r="I1187">
            <v>83.46</v>
          </cell>
          <cell r="J1187">
            <v>112.51</v>
          </cell>
          <cell r="K1187">
            <v>195.97</v>
          </cell>
        </row>
        <row r="1188">
          <cell r="A1188">
            <v>1301004090</v>
          </cell>
          <cell r="B1188" t="str">
            <v>SUPORTE DE TORNEIRA DE JARDIM (1 OU 2 TORNEIRAS) EM CONCRETO FCK=20MPa COM ALTURA DE 30CM E DIAMETRO DE 15CM, INCLUSO TUBULACOES E CONEXOES - ANEXO H.S.050 (D)</v>
          </cell>
          <cell r="C1188" t="str">
            <v>UN</v>
          </cell>
          <cell r="D1188">
            <v>56.14</v>
          </cell>
          <cell r="E1188">
            <v>21.58</v>
          </cell>
          <cell r="F1188">
            <v>77.72</v>
          </cell>
          <cell r="H1188" t="str">
            <v>UN</v>
          </cell>
          <cell r="I1188">
            <v>56.06</v>
          </cell>
          <cell r="J1188">
            <v>19.91</v>
          </cell>
          <cell r="K1188">
            <v>75.97</v>
          </cell>
        </row>
        <row r="1189">
          <cell r="A1189">
            <v>1301004092</v>
          </cell>
          <cell r="B1189" t="str">
            <v>DESENTUPIMENTO DE ESGOTO</v>
          </cell>
          <cell r="C1189" t="str">
            <v>M</v>
          </cell>
          <cell r="D1189">
            <v>0</v>
          </cell>
          <cell r="E1189">
            <v>10.17</v>
          </cell>
          <cell r="F1189">
            <v>10.17</v>
          </cell>
          <cell r="H1189" t="str">
            <v>M</v>
          </cell>
          <cell r="I1189">
            <v>0</v>
          </cell>
          <cell r="J1189">
            <v>9.39</v>
          </cell>
          <cell r="K1189">
            <v>9.39</v>
          </cell>
        </row>
        <row r="1190">
          <cell r="A1190">
            <v>1301004094</v>
          </cell>
          <cell r="B1190" t="str">
            <v>MAO-DE-OBRA PARA INSTALACAO DE:- CAIXA DE DESCARGA</v>
          </cell>
          <cell r="C1190" t="str">
            <v>UN</v>
          </cell>
          <cell r="D1190">
            <v>0</v>
          </cell>
          <cell r="E1190">
            <v>118.86</v>
          </cell>
          <cell r="F1190">
            <v>118.86</v>
          </cell>
          <cell r="H1190" t="str">
            <v>UN</v>
          </cell>
          <cell r="I1190">
            <v>0</v>
          </cell>
          <cell r="J1190">
            <v>109.69</v>
          </cell>
          <cell r="K1190">
            <v>109.69</v>
          </cell>
        </row>
        <row r="1191">
          <cell r="A1191">
            <v>1301004096</v>
          </cell>
          <cell r="B1191" t="str">
            <v>- APARELHOS SANITARIOS</v>
          </cell>
          <cell r="C1191" t="str">
            <v>UN</v>
          </cell>
          <cell r="D1191">
            <v>0</v>
          </cell>
          <cell r="E1191">
            <v>33.200000000000003</v>
          </cell>
          <cell r="F1191">
            <v>33.200000000000003</v>
          </cell>
          <cell r="H1191" t="str">
            <v>UN</v>
          </cell>
          <cell r="I1191">
            <v>0</v>
          </cell>
          <cell r="J1191">
            <v>30.66</v>
          </cell>
          <cell r="K1191">
            <v>30.66</v>
          </cell>
        </row>
        <row r="1192">
          <cell r="A1192">
            <v>1301004098</v>
          </cell>
          <cell r="B1192" t="str">
            <v>- VALVULA HIDRA OU SIMILAR</v>
          </cell>
          <cell r="C1192" t="str">
            <v>UN</v>
          </cell>
          <cell r="D1192">
            <v>0</v>
          </cell>
          <cell r="E1192">
            <v>36.06</v>
          </cell>
          <cell r="F1192">
            <v>36.06</v>
          </cell>
          <cell r="H1192" t="str">
            <v>UN</v>
          </cell>
          <cell r="I1192">
            <v>0</v>
          </cell>
          <cell r="J1192">
            <v>33.28</v>
          </cell>
          <cell r="K1192">
            <v>33.28</v>
          </cell>
        </row>
        <row r="1193">
          <cell r="A1193">
            <v>1301004100</v>
          </cell>
          <cell r="B1193" t="str">
            <v>- REGISTROS (GAVETA OU PRESSAO) DE 2"</v>
          </cell>
          <cell r="C1193" t="str">
            <v>UN</v>
          </cell>
          <cell r="D1193">
            <v>0</v>
          </cell>
          <cell r="E1193">
            <v>37.39</v>
          </cell>
          <cell r="F1193">
            <v>37.39</v>
          </cell>
          <cell r="H1193" t="str">
            <v>UN</v>
          </cell>
          <cell r="I1193">
            <v>0</v>
          </cell>
          <cell r="J1193">
            <v>34.5</v>
          </cell>
          <cell r="K1193">
            <v>34.5</v>
          </cell>
        </row>
        <row r="1195">
          <cell r="B1195" t="str">
            <v>*  ESGOTO</v>
          </cell>
        </row>
        <row r="1196">
          <cell r="A1196">
            <v>1301005000</v>
          </cell>
          <cell r="B1196" t="str">
            <v>TUBO PVC ESGOTO PREDIAL DN 40MM, INCLUSIVE CONEXOES - FORNECIMENTO E INSTALACAO</v>
          </cell>
          <cell r="C1196" t="str">
            <v>M</v>
          </cell>
          <cell r="D1196">
            <v>8.7100000000000009</v>
          </cell>
          <cell r="E1196">
            <v>21.93</v>
          </cell>
          <cell r="F1196">
            <v>30.64</v>
          </cell>
          <cell r="H1196" t="str">
            <v>M</v>
          </cell>
          <cell r="I1196">
            <v>8.7100000000000009</v>
          </cell>
          <cell r="J1196">
            <v>20.239999999999998</v>
          </cell>
          <cell r="K1196">
            <v>28.95</v>
          </cell>
        </row>
        <row r="1197">
          <cell r="A1197">
            <v>1301005001</v>
          </cell>
          <cell r="B1197" t="str">
            <v>TUBO PVC ESGOTO PREDIAL DN 50MM, INCLUSIVE CONEXOES - FORNECIMENTO E INSTALACAO</v>
          </cell>
          <cell r="C1197" t="str">
            <v>M</v>
          </cell>
          <cell r="D1197">
            <v>13.19</v>
          </cell>
          <cell r="E1197">
            <v>27.42</v>
          </cell>
          <cell r="F1197">
            <v>40.61</v>
          </cell>
          <cell r="H1197" t="str">
            <v>M</v>
          </cell>
          <cell r="I1197">
            <v>13.19</v>
          </cell>
          <cell r="J1197">
            <v>25.31</v>
          </cell>
          <cell r="K1197">
            <v>38.5</v>
          </cell>
        </row>
        <row r="1198">
          <cell r="A1198">
            <v>1301005002</v>
          </cell>
          <cell r="B1198" t="str">
            <v>TUBO PVC ESGOTO PREDIAL DN 75MM, INCLUSIVE CONEXOES - FORNECIMENTO E INSTALACAO</v>
          </cell>
          <cell r="C1198" t="str">
            <v>M</v>
          </cell>
          <cell r="D1198">
            <v>17.82</v>
          </cell>
          <cell r="E1198">
            <v>43.88</v>
          </cell>
          <cell r="F1198">
            <v>61.7</v>
          </cell>
          <cell r="H1198" t="str">
            <v>M</v>
          </cell>
          <cell r="I1198">
            <v>17.82</v>
          </cell>
          <cell r="J1198">
            <v>40.49</v>
          </cell>
          <cell r="K1198">
            <v>58.31</v>
          </cell>
        </row>
        <row r="1199">
          <cell r="A1199">
            <v>1301005003</v>
          </cell>
          <cell r="B1199" t="str">
            <v>TUBO PVC ESGOTO PREDIAL DN 100MM, INCLUSIVE CONEXOES - FORNECIMENTO E INSTALACAO</v>
          </cell>
          <cell r="C1199" t="str">
            <v>M</v>
          </cell>
          <cell r="D1199">
            <v>19.329999999999998</v>
          </cell>
          <cell r="E1199">
            <v>47.54</v>
          </cell>
          <cell r="F1199">
            <v>66.87</v>
          </cell>
          <cell r="H1199" t="str">
            <v>M</v>
          </cell>
          <cell r="I1199">
            <v>19.329999999999998</v>
          </cell>
          <cell r="J1199">
            <v>43.87</v>
          </cell>
          <cell r="K1199">
            <v>63.2</v>
          </cell>
        </row>
        <row r="1200">
          <cell r="A1200">
            <v>1301005004</v>
          </cell>
          <cell r="B1200" t="str">
            <v>TUBO PVC ESGOTO PREDIAL DN 150MM, INCLUSIVE CONEXOES - FORNECIMENTO E INSTALACAO</v>
          </cell>
          <cell r="C1200" t="str">
            <v>M</v>
          </cell>
          <cell r="D1200">
            <v>46.35</v>
          </cell>
          <cell r="E1200">
            <v>51.2</v>
          </cell>
          <cell r="F1200">
            <v>97.55</v>
          </cell>
          <cell r="H1200" t="str">
            <v>M</v>
          </cell>
          <cell r="I1200">
            <v>46.35</v>
          </cell>
          <cell r="J1200">
            <v>47.24</v>
          </cell>
          <cell r="K1200">
            <v>93.59</v>
          </cell>
        </row>
        <row r="1201">
          <cell r="A1201">
            <v>1301005007</v>
          </cell>
          <cell r="B1201" t="str">
            <v>ESCAVACAO (MANUAL) DE VALAS, PARA ASSENTAMENTO DE TUBOS, COM DIAMETROS DE (100 A 150)MM</v>
          </cell>
          <cell r="C1201" t="str">
            <v>M</v>
          </cell>
          <cell r="D1201">
            <v>0</v>
          </cell>
          <cell r="E1201">
            <v>5.66</v>
          </cell>
          <cell r="F1201">
            <v>5.66</v>
          </cell>
          <cell r="H1201" t="str">
            <v>M</v>
          </cell>
          <cell r="I1201">
            <v>0</v>
          </cell>
          <cell r="J1201">
            <v>5.25</v>
          </cell>
          <cell r="K1201">
            <v>5.25</v>
          </cell>
        </row>
        <row r="1202">
          <cell r="A1202">
            <v>1301005008</v>
          </cell>
          <cell r="B1202" t="str">
            <v>REATERRO (MANUAL) DE VALAS</v>
          </cell>
          <cell r="C1202" t="str">
            <v>M</v>
          </cell>
          <cell r="D1202">
            <v>0</v>
          </cell>
          <cell r="E1202">
            <v>5.53</v>
          </cell>
          <cell r="F1202">
            <v>5.53</v>
          </cell>
          <cell r="H1202" t="str">
            <v>M</v>
          </cell>
          <cell r="I1202">
            <v>0</v>
          </cell>
          <cell r="J1202">
            <v>5.14</v>
          </cell>
          <cell r="K1202">
            <v>5.14</v>
          </cell>
        </row>
        <row r="1203">
          <cell r="A1203">
            <v>1301005013</v>
          </cell>
          <cell r="B1203" t="str">
            <v>SINAPI - 89728 - CURVA CURTA 90 GRAUS, PVC, SERIE NORMAL, ESGOTO PREDIAL, DN 40 MM, JUNTA SOLDAVEL, FORNECIDO E INSTALADO EM RAMAL DE DESCARGA OU RAMAL DE ESGOTO SANITARIO. AF_08/2022</v>
          </cell>
          <cell r="C1203" t="str">
            <v>UN</v>
          </cell>
          <cell r="F1203">
            <v>13.02</v>
          </cell>
          <cell r="H1203" t="str">
            <v>UN</v>
          </cell>
          <cell r="K1203">
            <v>12.57</v>
          </cell>
        </row>
        <row r="1204">
          <cell r="A1204">
            <v>1301005014</v>
          </cell>
          <cell r="B1204" t="str">
            <v>SINAPI - 89730 - CURVA LONGA 90 GRAUS, PVC, SERIE NORMAL, ESGOTO PREDIAL, DN 40 MM, JUNTA SOLDAVEL, FORNECIDO E INSTALADO EM RAMAL DE DESCARGA OU RAMAL DE ESGOTO SANITARIO. AF_08/2022</v>
          </cell>
          <cell r="C1204" t="str">
            <v>UN</v>
          </cell>
          <cell r="F1204">
            <v>14.97</v>
          </cell>
          <cell r="H1204" t="str">
            <v>UN</v>
          </cell>
          <cell r="K1204">
            <v>14.52</v>
          </cell>
        </row>
        <row r="1205">
          <cell r="A1205">
            <v>1301005015</v>
          </cell>
          <cell r="B1205" t="str">
            <v>SINAPI - 89726 - JOELHO 45 GRAUS, PVC, SERIE NORMAL, ESGOTO PREDIAL, DN 40 MM, JUNTA SOLDAVEL, FORNECIDO E INSTALADO EM RAMAL DE DESCARGA OU RAMAL DE ESGOTO SANITARIO. AF_08/2022</v>
          </cell>
          <cell r="C1205" t="str">
            <v>UN</v>
          </cell>
          <cell r="F1205">
            <v>10.27</v>
          </cell>
          <cell r="H1205" t="str">
            <v>UN</v>
          </cell>
          <cell r="K1205">
            <v>9.82</v>
          </cell>
        </row>
        <row r="1206">
          <cell r="A1206">
            <v>1301005016</v>
          </cell>
          <cell r="B1206" t="str">
            <v>SINAPI - 89724 - JOELHO 90 GRAUS, PVC, SERIE NORMAL, ESGOTO PREDIAL, DN 40 MM, JUNTA SOLDAVEL, FORNECIDO E INSTALADO EM RAMAL DE DESCARGA OU RAMAL DE ESGOTO SANITARIO. AF_08/2022</v>
          </cell>
          <cell r="C1206" t="str">
            <v>UN</v>
          </cell>
          <cell r="F1206">
            <v>10.039999999999999</v>
          </cell>
          <cell r="H1206" t="str">
            <v>UN</v>
          </cell>
          <cell r="K1206">
            <v>9.59</v>
          </cell>
        </row>
        <row r="1207">
          <cell r="A1207">
            <v>1301005017</v>
          </cell>
          <cell r="B1207" t="str">
            <v>SINAPI - 89783 - JUNCAO SIMPLES, PVC, SERIE NORMAL, ESGOTO PREDIAL, DN 40 MM, JUNTA SOLDAVEL, FORNECIDO E INSTALADO EM RAMAL DE DESCARGA OU RAMAL DE ESGOTO SANITARIO. AF_08/2022</v>
          </cell>
          <cell r="C1207" t="str">
            <v>UN</v>
          </cell>
          <cell r="F1207">
            <v>14.72</v>
          </cell>
          <cell r="H1207" t="str">
            <v>UN</v>
          </cell>
          <cell r="K1207">
            <v>14.13</v>
          </cell>
        </row>
        <row r="1208">
          <cell r="A1208">
            <v>1301005018</v>
          </cell>
          <cell r="B1208" t="str">
            <v>SINAPI - 89752 - LUVA SIMPLES, PVC, SERIE NORMAL, ESGOTO PREDIAL, DN 40 MM, JUNTA SOLDAVEL, FORNECIDO E INSTALADO EM RAMAL DE DESCARGA OU RAMAL DE ESGOTO SANITARIO. AF_08/2022</v>
          </cell>
          <cell r="C1208" t="str">
            <v>UN</v>
          </cell>
          <cell r="F1208">
            <v>7.56</v>
          </cell>
          <cell r="H1208" t="str">
            <v>UN</v>
          </cell>
          <cell r="K1208">
            <v>7.27</v>
          </cell>
        </row>
        <row r="1209">
          <cell r="A1209">
            <v>1301005020</v>
          </cell>
          <cell r="B1209" t="str">
            <v>SINAPI - 89782 - TE, PVC, SERIE NORMAL, ESGOTO PREDIAL, DN 40 X 40 MM, JUNTA SOLDAVEL, FORNECIDO E INSTALADO EM RAMAL DE DESCARGA OU RAMAL DE ESGOTO SANITARIO. AF_08/2022</v>
          </cell>
          <cell r="C1209" t="str">
            <v>UN</v>
          </cell>
          <cell r="F1209">
            <v>14.61</v>
          </cell>
          <cell r="H1209" t="str">
            <v>UN</v>
          </cell>
          <cell r="K1209">
            <v>14.02</v>
          </cell>
        </row>
        <row r="1210">
          <cell r="A1210">
            <v>1301005022</v>
          </cell>
          <cell r="B1210" t="str">
            <v>SINAPI - 89784 - TE, PVC, SERIE NORMAL, ESGOTO PREDIAL, DN 50 X 50 MM, JUNTA ELASTICA, FORNECIDO E INSTALADO EM RAMAL DE DESCARGA OU RAMAL DE ESGOTO SANITARIO. AF_08/2022</v>
          </cell>
          <cell r="C1210" t="str">
            <v>UN</v>
          </cell>
          <cell r="F1210">
            <v>23.54</v>
          </cell>
          <cell r="H1210" t="str">
            <v>UN</v>
          </cell>
          <cell r="K1210">
            <v>22.88</v>
          </cell>
        </row>
        <row r="1211">
          <cell r="A1211">
            <v>1301005024</v>
          </cell>
          <cell r="B1211" t="str">
            <v>JOELHO PVC, COM BOLSA E ANEL, 90 GRAUS, DN 40 X *38* MM, SERIE NORMAL, PARA ESGOTO PREDIAL - FORNECIMENTO E INSTALACAO</v>
          </cell>
          <cell r="C1211" t="str">
            <v>UN</v>
          </cell>
          <cell r="D1211">
            <v>6.82</v>
          </cell>
          <cell r="E1211">
            <v>12.8</v>
          </cell>
          <cell r="F1211">
            <v>19.62</v>
          </cell>
          <cell r="H1211" t="str">
            <v>UN</v>
          </cell>
          <cell r="I1211">
            <v>6.82</v>
          </cell>
          <cell r="J1211">
            <v>11.8</v>
          </cell>
          <cell r="K1211">
            <v>18.62</v>
          </cell>
        </row>
        <row r="1212">
          <cell r="A1212">
            <v>1301005034</v>
          </cell>
          <cell r="B1212" t="str">
            <v>SINAPI - 89572 - ADAPTADOR CURTO COM BOLSA E ROSCA PARA REGISTRO, PVC, SOLDAVEL, DN 40MM X 1.1/4, INSTALADO EM PRUMADA DE AGUA - FORNECIMENTO E INSTALACAO. AF_06/2022</v>
          </cell>
          <cell r="C1212" t="str">
            <v>UN</v>
          </cell>
          <cell r="F1212">
            <v>8.48</v>
          </cell>
          <cell r="H1212" t="str">
            <v>UN</v>
          </cell>
          <cell r="K1212">
            <v>8.25</v>
          </cell>
        </row>
        <row r="1213">
          <cell r="A1213">
            <v>1301005048</v>
          </cell>
          <cell r="B1213" t="str">
            <v>CONEXOES DE PVC (DA TIGRE,FORTILIT OU SIMILAR),PARA ESGOTO PRIMARIO E VENTILACAO, NA(S) ESPECIFICACAO(OES):- VEDACAO PARA SAIDA DE VASO SANITARIO EG-27</v>
          </cell>
          <cell r="C1213" t="str">
            <v>UN</v>
          </cell>
          <cell r="D1213">
            <v>12.16</v>
          </cell>
          <cell r="E1213">
            <v>20.56</v>
          </cell>
          <cell r="F1213">
            <v>32.72</v>
          </cell>
          <cell r="H1213" t="str">
            <v>UN</v>
          </cell>
          <cell r="I1213">
            <v>12.16</v>
          </cell>
          <cell r="J1213">
            <v>18.98</v>
          </cell>
          <cell r="K1213">
            <v>31.14</v>
          </cell>
        </row>
        <row r="1214">
          <cell r="A1214">
            <v>1301005057</v>
          </cell>
          <cell r="B1214" t="str">
            <v>SINAPI - 89803 - CURVA CURTA 90 GRAUS, PVC, SERIE NORMAL, ESGOTO PREDIAL, DN 50 MM, JUNTA ELASTICA, FORNECIDO E INSTALADO EM PRUMADA DE ESGOTO SANITARIO OU VENTILACAO. AF_08/2022</v>
          </cell>
          <cell r="C1214" t="str">
            <v>UN</v>
          </cell>
          <cell r="F1214">
            <v>18.3</v>
          </cell>
          <cell r="H1214" t="str">
            <v>UN</v>
          </cell>
          <cell r="K1214">
            <v>18.190000000000001</v>
          </cell>
        </row>
        <row r="1215">
          <cell r="A1215">
            <v>1301005058</v>
          </cell>
          <cell r="B1215" t="str">
            <v>SINAPI - 89807 - CURVA CURTA 90 GRAUS, PVC, SERIE NORMAL, ESGOTO PREDIAL, DN 75 MM, JUNTA ELASTICA, FORNECIDO E INSTALADO EM PRUMADA DE ESGOTO SANITARIO OU VENTILACAO. AF_08/2022</v>
          </cell>
          <cell r="C1215" t="str">
            <v>UN</v>
          </cell>
          <cell r="F1215">
            <v>37.68</v>
          </cell>
          <cell r="H1215" t="str">
            <v>UN</v>
          </cell>
          <cell r="K1215">
            <v>37.24</v>
          </cell>
        </row>
        <row r="1216">
          <cell r="A1216">
            <v>1301005059</v>
          </cell>
          <cell r="B1216" t="str">
            <v>SINAPI - 89748 - CURVA CURTA 90 GRAUS, PVC, SERIE NORMAL, ESGOTO PREDIAL, DN 100 MM, JUNTA ELASTICA, FORNECIDO E INSTALADO EM RAMAL DE DESCARGA OU RAMAL DE ESGOTO SANITARIO. AF_08/2022</v>
          </cell>
          <cell r="C1216" t="str">
            <v>UN</v>
          </cell>
          <cell r="F1216">
            <v>42.35</v>
          </cell>
          <cell r="H1216" t="str">
            <v>UN</v>
          </cell>
          <cell r="K1216">
            <v>41.66</v>
          </cell>
        </row>
        <row r="1217">
          <cell r="A1217">
            <v>1301005060</v>
          </cell>
          <cell r="B1217" t="str">
            <v>SINAPI - 89804 - CURVA LONGA 90 GRAUS, PVC, SERIE NORMAL, ESGOTO PREDIAL, DN 50 MM, JUNTA ELASTICA, FORNECIDO E INSTALADO EM PRUMADA DE ESGOTO SANITARIO OU VENTILACAO. AF_08/2022</v>
          </cell>
          <cell r="C1217" t="str">
            <v>UN</v>
          </cell>
          <cell r="F1217">
            <v>20.53</v>
          </cell>
          <cell r="H1217" t="str">
            <v>UN</v>
          </cell>
          <cell r="K1217">
            <v>20.420000000000002</v>
          </cell>
        </row>
        <row r="1218">
          <cell r="A1218">
            <v>1301005061</v>
          </cell>
          <cell r="B1218" t="str">
            <v>SINAPI - 89808 - CURVA LONGA 90 GRAUS, PVC, SERIE NORMAL, ESGOTO PREDIAL, DN 75 MM, JUNTA ELASTICA, FORNECIDO E INSTALADO EM PRUMADA DE ESGOTO SANITARIO OU VENTILACAO. AF_08/2022</v>
          </cell>
          <cell r="C1218" t="str">
            <v>UN</v>
          </cell>
          <cell r="F1218">
            <v>58.76</v>
          </cell>
          <cell r="H1218" t="str">
            <v>UN</v>
          </cell>
          <cell r="K1218">
            <v>58.32</v>
          </cell>
        </row>
        <row r="1219">
          <cell r="A1219">
            <v>1301005062</v>
          </cell>
          <cell r="B1219" t="str">
            <v>SINAPI - 89750 - CURVA LONGA 90 GRAUS, PVC, SERIE NORMAL, ESGOTO PREDIAL, DN 100 MM, JUNTA ELASTICA, FORNECIDO E INSTALADO EM RAMAL DE DESCARGA OU RAMAL DE ESGOTO SANITARIO. AF_08/2022</v>
          </cell>
          <cell r="C1219" t="str">
            <v>UN</v>
          </cell>
          <cell r="F1219">
            <v>78.23</v>
          </cell>
          <cell r="H1219" t="str">
            <v>UN</v>
          </cell>
          <cell r="K1219">
            <v>77.540000000000006</v>
          </cell>
        </row>
        <row r="1220">
          <cell r="A1220">
            <v>1301005065</v>
          </cell>
          <cell r="B1220" t="str">
            <v>SINAPI - 89802 - JOELHO 45 GRAUS, PVC, SERIE NORMAL, ESGOTO PREDIAL, DN 50 MM, JUNTA ELASTICA, FORNECIDO E INSTALADO EM PRUMADA DE ESGOTO SANITARIO OU VENTILACAO. AF_08/2022</v>
          </cell>
          <cell r="C1220" t="str">
            <v>UN</v>
          </cell>
          <cell r="F1220">
            <v>10.39</v>
          </cell>
          <cell r="H1220" t="str">
            <v>UN</v>
          </cell>
          <cell r="K1220">
            <v>10.28</v>
          </cell>
        </row>
        <row r="1221">
          <cell r="A1221">
            <v>1301005066</v>
          </cell>
          <cell r="B1221" t="str">
            <v>SINAPI - 89806 - JOELHO 45 GRAUS, PVC, SERIE NORMAL, ESGOTO PREDIAL, DN 75 MM, JUNTA ELASTICA, FORNECIDO E INSTALADO EM PRUMADA DE ESGOTO SANITARIO OU VENTILACAO. AF_08/2022</v>
          </cell>
          <cell r="C1221" t="str">
            <v>UN</v>
          </cell>
          <cell r="F1221">
            <v>21.2</v>
          </cell>
          <cell r="H1221" t="str">
            <v>UN</v>
          </cell>
          <cell r="K1221">
            <v>20.76</v>
          </cell>
        </row>
        <row r="1222">
          <cell r="A1222">
            <v>1301005067</v>
          </cell>
          <cell r="B1222" t="str">
            <v>SINAPI - 89746 - JOELHO 45 GRAUS, PVC, SERIE NORMAL, ESGOTO PREDIAL, DN 100 MM, JUNTA ELASTICA, FORNECIDO E INSTALADO EM RAMAL DE DESCARGA OU RAMAL DE ESGOTO SANITARIO. AF_08/2022</v>
          </cell>
          <cell r="C1222" t="str">
            <v>UN</v>
          </cell>
          <cell r="F1222">
            <v>27.81</v>
          </cell>
          <cell r="H1222" t="str">
            <v>UN</v>
          </cell>
          <cell r="K1222">
            <v>27.12</v>
          </cell>
        </row>
        <row r="1223">
          <cell r="A1223">
            <v>1301005069</v>
          </cell>
          <cell r="B1223" t="str">
            <v>SINAPI - 89801 - JOELHO 90 GRAUS, PVC, SERIE NORMAL, ESGOTO PREDIAL, DN 50 MM, JUNTA ELASTICA, FORNECIDO E INSTALADO EM PRUMADA DE ESGOTO SANITARIO OU VENTILACAO. AF_08/2022</v>
          </cell>
          <cell r="C1223" t="str">
            <v>UN</v>
          </cell>
          <cell r="F1223">
            <v>9.64</v>
          </cell>
          <cell r="H1223" t="str">
            <v>UN</v>
          </cell>
          <cell r="K1223">
            <v>9.5299999999999994</v>
          </cell>
        </row>
        <row r="1224">
          <cell r="A1224">
            <v>1301005070</v>
          </cell>
          <cell r="B1224" t="str">
            <v>SINAPI - 89805 - JOELHO 90 GRAUS, PVC, SERIE NORMAL, ESGOTO PREDIAL, DN 75 MM, JUNTA ELASTICA, FORNECIDO E INSTALADO EM PRUMADA DE ESGOTO SANITARIO OU VENTILACAO. AF_08/2022</v>
          </cell>
          <cell r="C1224" t="str">
            <v>UN</v>
          </cell>
          <cell r="F1224">
            <v>20.2</v>
          </cell>
          <cell r="H1224" t="str">
            <v>UN</v>
          </cell>
          <cell r="K1224">
            <v>19.760000000000002</v>
          </cell>
        </row>
        <row r="1225">
          <cell r="A1225">
            <v>1301005071</v>
          </cell>
          <cell r="B1225" t="str">
            <v>SINAPI - 89744 - JOELHO 90 GRAUS, PVC, SERIE NORMAL, ESGOTO PREDIAL, DN 100 MM, JUNTA ELASTICA, FORNECIDO E INSTALADO EM RAMAL DE DESCARGA OU RAMAL DE ESGOTO SANITARIO. AF_08/2022</v>
          </cell>
          <cell r="C1225" t="str">
            <v>UN</v>
          </cell>
          <cell r="F1225">
            <v>26.95</v>
          </cell>
          <cell r="H1225" t="str">
            <v>UN</v>
          </cell>
          <cell r="K1225">
            <v>26.26</v>
          </cell>
        </row>
        <row r="1226">
          <cell r="A1226">
            <v>1301005074</v>
          </cell>
          <cell r="B1226" t="str">
            <v>SINAPI - 89813 - LUVA SIMPLES, PVC, SERIE NORMAL, ESGOTO PREDIAL, DN 50 MM, JUNTA ELASTICA, FORNECIDO E INSTALADO EM PRUMADA DE ESGOTO SANITARIO OU VENTILACAO. AF_08/2022</v>
          </cell>
          <cell r="C1226" t="str">
            <v>UN</v>
          </cell>
          <cell r="F1226">
            <v>5.95</v>
          </cell>
          <cell r="H1226" t="str">
            <v>UN</v>
          </cell>
          <cell r="K1226">
            <v>5.86</v>
          </cell>
        </row>
        <row r="1227">
          <cell r="A1227">
            <v>1301005075</v>
          </cell>
          <cell r="B1227" t="str">
            <v>SINAPI - 89817 - LUVA SIMPLES, PVC, SERIE NORMAL, ESGOTO PREDIAL, DN 75 MM, JUNTA ELASTICA, FORNECIDO E INSTALADO EM PRUMADA DE ESGOTO SANITARIO OU VENTILACAO. AF_08/2022</v>
          </cell>
          <cell r="C1227" t="str">
            <v>UN</v>
          </cell>
          <cell r="F1227">
            <v>14.31</v>
          </cell>
          <cell r="H1227" t="str">
            <v>UN</v>
          </cell>
          <cell r="K1227">
            <v>14.02</v>
          </cell>
        </row>
        <row r="1228">
          <cell r="A1228">
            <v>1301005076</v>
          </cell>
          <cell r="B1228" t="str">
            <v>SINAPI - 89778 - LUVA SIMPLES, PVC, SERIE NORMAL, ESGOTO PREDIAL, DN 100 MM, JUNTA ELASTICA, FORNECIDO E INSTALADO EM RAMAL DE DESCARGA OU RAMAL DE ESGOTO SANITARIO. AF_08/2022</v>
          </cell>
          <cell r="C1228" t="str">
            <v>UN</v>
          </cell>
          <cell r="F1228">
            <v>17.93</v>
          </cell>
          <cell r="H1228" t="str">
            <v>UN</v>
          </cell>
          <cell r="K1228">
            <v>17.47</v>
          </cell>
        </row>
        <row r="1229">
          <cell r="A1229">
            <v>1301005090</v>
          </cell>
          <cell r="B1229" t="str">
            <v>SINAPI - 89827 - JUNCAO SIMPLES, PVC, SERIE NORMAL, ESGOTO PREDIAL, DN 50 X 50 MM, JUNTA ELASTICA, FORNECIDO E INSTALADO EM PRUMADA DE ESGOTO SANITARIO OU VENTILACAO. AF_08/2022</v>
          </cell>
          <cell r="C1229" t="str">
            <v>UN</v>
          </cell>
          <cell r="F1229">
            <v>19.62</v>
          </cell>
          <cell r="H1229" t="str">
            <v>UN</v>
          </cell>
          <cell r="K1229">
            <v>19.46</v>
          </cell>
        </row>
        <row r="1230">
          <cell r="A1230">
            <v>1301005091</v>
          </cell>
          <cell r="B1230" t="str">
            <v>SINAPI - 89830 - JUNCAO SIMPLES, PVC, SERIE NORMAL, ESGOTO PREDIAL, DN 75 X 75 MM, JUNTA ELASTICA, FORNECIDO E INSTALADO EM PRUMADA DE ESGOTO SANITARIO OU VENTILACAO. AF_08/2022</v>
          </cell>
          <cell r="C1230" t="str">
            <v>UN</v>
          </cell>
          <cell r="F1230">
            <v>37.83</v>
          </cell>
          <cell r="H1230" t="str">
            <v>UN</v>
          </cell>
          <cell r="K1230">
            <v>37.24</v>
          </cell>
        </row>
        <row r="1231">
          <cell r="A1231">
            <v>1301005092</v>
          </cell>
          <cell r="B1231" t="str">
            <v>SINAPI - 89797 - JUNCAO SIMPLES, PVC, SERIE NORMAL, ESGOTO PREDIAL, DN 100 X 100 MM, JUNTA ELASTICA, FORNECIDO E INSTALADO EM RAMAL DE DESCARGA OU RAMAL DE ESGOTO SANITARIO. AF_08/2022</v>
          </cell>
          <cell r="C1231" t="str">
            <v>UN</v>
          </cell>
          <cell r="F1231">
            <v>50.82</v>
          </cell>
          <cell r="H1231" t="str">
            <v>UN</v>
          </cell>
          <cell r="K1231">
            <v>49.9</v>
          </cell>
        </row>
        <row r="1232">
          <cell r="A1232">
            <v>1301005094</v>
          </cell>
          <cell r="B1232" t="str">
            <v>CONEXOES DE PVC (DA TIGRE, FORTILIT OU SIMILAR), PARA ESGOTO PRIMARIO E VENTILACAO, NA(S) ESPECIFICACAO(OES):- JUNCAO SIMPLES COM REDUCAO (100 X 50) MM</v>
          </cell>
          <cell r="C1232" t="str">
            <v>UN</v>
          </cell>
          <cell r="D1232">
            <v>28.09</v>
          </cell>
          <cell r="E1232">
            <v>7.3</v>
          </cell>
          <cell r="F1232">
            <v>35.39</v>
          </cell>
          <cell r="H1232" t="str">
            <v>UN</v>
          </cell>
          <cell r="I1232">
            <v>28.09</v>
          </cell>
          <cell r="J1232">
            <v>6.74</v>
          </cell>
          <cell r="K1232">
            <v>34.83</v>
          </cell>
        </row>
        <row r="1233">
          <cell r="A1233">
            <v>1301005095</v>
          </cell>
          <cell r="B1233" t="str">
            <v>- JUNCAO SIMPLES COM REDUCAO (100 X 75) MM</v>
          </cell>
          <cell r="C1233" t="str">
            <v>UN</v>
          </cell>
          <cell r="D1233">
            <v>33.72</v>
          </cell>
          <cell r="E1233">
            <v>7.3</v>
          </cell>
          <cell r="F1233">
            <v>41.02</v>
          </cell>
          <cell r="H1233" t="str">
            <v>UN</v>
          </cell>
          <cell r="I1233">
            <v>33.72</v>
          </cell>
          <cell r="J1233">
            <v>6.74</v>
          </cell>
          <cell r="K1233">
            <v>40.46</v>
          </cell>
        </row>
        <row r="1234">
          <cell r="A1234">
            <v>1301005098</v>
          </cell>
          <cell r="B1234" t="str">
            <v>SINAPI - 89825 - TE, PVC, SERIE NORMAL, ESGOTO PREDIAL, DN 50 X 50 MM, JUNTA ELASTICA, FORNECIDO E INSTALADO EM PRUMADA DE ESGOTO SANITARIO OU VENTILACAO. AF_08/2022</v>
          </cell>
          <cell r="C1234" t="str">
            <v>UN</v>
          </cell>
          <cell r="F1234">
            <v>17.22</v>
          </cell>
          <cell r="H1234" t="str">
            <v>UN</v>
          </cell>
          <cell r="K1234">
            <v>17.059999999999999</v>
          </cell>
        </row>
        <row r="1235">
          <cell r="A1235">
            <v>1301005099</v>
          </cell>
          <cell r="B1235" t="str">
            <v>SINAPI - 89829 - TE, PVC, SERIE NORMAL, ESGOTO PREDIAL, DN 75 X 75 MM, JUNTA ELASTICA, FORNECIDO E INSTALADO EM PRUMADA DE ESGOTO SANITARIO OU VENTILACAO. AF_08/2022</v>
          </cell>
          <cell r="C1235" t="str">
            <v>UN</v>
          </cell>
          <cell r="F1235">
            <v>35.71</v>
          </cell>
          <cell r="H1235" t="str">
            <v>UN</v>
          </cell>
          <cell r="K1235">
            <v>35.119999999999997</v>
          </cell>
        </row>
        <row r="1236">
          <cell r="A1236">
            <v>1301005100</v>
          </cell>
          <cell r="B1236" t="str">
            <v>SINAPI - 89796 - TE, PVC, SERIE NORMAL, ESGOTO PREDIAL, DN 100 X 100 MM, JUNTA ELASTICA, FORNECIDO E INSTALADO EM RAMAL DE DESCARGA OU RAMAL DE ESGOTO SANITARIO. AF_08/2022</v>
          </cell>
          <cell r="C1236" t="str">
            <v>UN</v>
          </cell>
          <cell r="F1236">
            <v>42.59</v>
          </cell>
          <cell r="H1236" t="str">
            <v>UN</v>
          </cell>
          <cell r="K1236">
            <v>41.67</v>
          </cell>
        </row>
        <row r="1237">
          <cell r="A1237">
            <v>1301005105</v>
          </cell>
          <cell r="B1237" t="str">
            <v>TE SANITARIO 100X50MM, COM ANEIS - FORNECIMENTO E INSTALACAO</v>
          </cell>
          <cell r="C1237" t="str">
            <v>UN</v>
          </cell>
          <cell r="D1237">
            <v>25.04</v>
          </cell>
          <cell r="E1237">
            <v>15.1</v>
          </cell>
          <cell r="F1237">
            <v>40.14</v>
          </cell>
          <cell r="H1237" t="str">
            <v>UN</v>
          </cell>
          <cell r="I1237">
            <v>25.04</v>
          </cell>
          <cell r="J1237">
            <v>13.95</v>
          </cell>
          <cell r="K1237">
            <v>38.99</v>
          </cell>
        </row>
        <row r="1238">
          <cell r="A1238">
            <v>1301005106</v>
          </cell>
          <cell r="B1238" t="str">
            <v>TE SANITARIO 100X75MM, COM ANEIS - FORNECIMENTO E INSTALACAO</v>
          </cell>
          <cell r="C1238" t="str">
            <v>UN</v>
          </cell>
          <cell r="D1238">
            <v>28.42</v>
          </cell>
          <cell r="E1238">
            <v>15.1</v>
          </cell>
          <cell r="F1238">
            <v>43.52</v>
          </cell>
          <cell r="H1238" t="str">
            <v>UN</v>
          </cell>
          <cell r="I1238">
            <v>28.42</v>
          </cell>
          <cell r="J1238">
            <v>13.95</v>
          </cell>
          <cell r="K1238">
            <v>42.37</v>
          </cell>
        </row>
        <row r="1239">
          <cell r="A1239">
            <v>1301005110</v>
          </cell>
          <cell r="B1239" t="str">
            <v>SINAPI - 89711 - TUBO PVC, SERIE NORMAL, ESGOTO PREDIAL, DN 40 MM, FORNECIDO E INSTALADO EM RAMAL DE DESCARGA OU RAMAL DE ESGOTO SANITARIO. AF_08/2022</v>
          </cell>
          <cell r="C1239" t="str">
            <v>M</v>
          </cell>
          <cell r="F1239">
            <v>20.47</v>
          </cell>
          <cell r="H1239" t="str">
            <v>M</v>
          </cell>
          <cell r="K1239">
            <v>19.440000000000001</v>
          </cell>
        </row>
        <row r="1240">
          <cell r="A1240">
            <v>1301005111</v>
          </cell>
          <cell r="B1240" t="str">
            <v>SINAPI - 89712 - TUBO PVC, SERIE NORMAL, ESGOTO PREDIAL, DN 50 MM, FORNECIDO E INSTALADO EM RAMAL DE DESCARGA OU RAMAL DE ESGOTO SANITARIO. AF_08/2022</v>
          </cell>
          <cell r="C1240" t="str">
            <v>M</v>
          </cell>
          <cell r="F1240">
            <v>26.22</v>
          </cell>
          <cell r="H1240" t="str">
            <v>M</v>
          </cell>
          <cell r="K1240">
            <v>25.1</v>
          </cell>
        </row>
        <row r="1241">
          <cell r="A1241">
            <v>1301005112</v>
          </cell>
          <cell r="B1241" t="str">
            <v>SINAPI - 89713 - TUBO PVC, SERIE NORMAL, ESGOTO PREDIAL, DN 75 MM, FORNECIDO E INSTALADO EM RAMAL DE DESCARGA OU RAMAL DE ESGOTO SANITARIO. AF_08/2022</v>
          </cell>
          <cell r="C1241" t="str">
            <v>M</v>
          </cell>
          <cell r="F1241">
            <v>32.74</v>
          </cell>
          <cell r="H1241" t="str">
            <v>M</v>
          </cell>
          <cell r="K1241">
            <v>31.39</v>
          </cell>
        </row>
        <row r="1242">
          <cell r="A1242">
            <v>1301005113</v>
          </cell>
          <cell r="B1242" t="str">
            <v>SINAPI - 89714 - TUBO PVC, SERIE NORMAL, ESGOTO PREDIAL, DN 100 MM, FORNECIDO E INSTALADO EM RAMAL DE DESCARGA OU RAMAL DE ESGOTO SANITARIO. AF_08/2022</v>
          </cell>
          <cell r="C1242" t="str">
            <v>M</v>
          </cell>
          <cell r="F1242">
            <v>36.5</v>
          </cell>
          <cell r="H1242" t="str">
            <v>M</v>
          </cell>
          <cell r="K1242">
            <v>34.93</v>
          </cell>
        </row>
        <row r="1243">
          <cell r="A1243">
            <v>1301005114</v>
          </cell>
          <cell r="B1243" t="str">
            <v>SINAPI - 89849 - TUBO PVC, SERIE NORMAL, ESGOTO PREDIAL, DN 150 MM, FORNECIDO E INSTALADO EM SUBCOLETOR AEREO DE ESGOTO SANITARIO. AF_08/2022</v>
          </cell>
          <cell r="C1243" t="str">
            <v>M</v>
          </cell>
          <cell r="F1243">
            <v>56.43</v>
          </cell>
          <cell r="H1243" t="str">
            <v>M</v>
          </cell>
          <cell r="K1243">
            <v>55.34</v>
          </cell>
        </row>
        <row r="1244">
          <cell r="A1244">
            <v>1301005156</v>
          </cell>
          <cell r="B1244" t="str">
            <v>SINAPI - 89707 - CAIXA SIFONADA, PVC, DN 100 X 100 X 50 MM, JUNTA ELASTICA, FORNECIDA E INSTALADA EM RAMAL DE DESCARGA OU EM RAMAL DE ESGOTO SANITARIO. AF_08/2022</v>
          </cell>
          <cell r="C1244" t="str">
            <v>UN</v>
          </cell>
          <cell r="F1244">
            <v>47.76</v>
          </cell>
          <cell r="H1244" t="str">
            <v>UN</v>
          </cell>
          <cell r="K1244">
            <v>46.36</v>
          </cell>
        </row>
        <row r="1245">
          <cell r="A1245">
            <v>1301005159</v>
          </cell>
          <cell r="B1245" t="str">
            <v>CAIXA SIFONADA (TIGRE, FORTILIT OU SIMILAR) COM PORTA GRELHA DE PVC NAS DIMENSOES DE (150 X 150 X 50)MM</v>
          </cell>
          <cell r="C1245" t="str">
            <v>UN</v>
          </cell>
          <cell r="D1245">
            <v>58.69</v>
          </cell>
          <cell r="E1245">
            <v>17.36</v>
          </cell>
          <cell r="F1245">
            <v>76.05</v>
          </cell>
          <cell r="H1245" t="str">
            <v>UN</v>
          </cell>
          <cell r="I1245">
            <v>58.69</v>
          </cell>
          <cell r="J1245">
            <v>16.02</v>
          </cell>
          <cell r="K1245">
            <v>74.709999999999994</v>
          </cell>
        </row>
        <row r="1246">
          <cell r="A1246">
            <v>1301005164</v>
          </cell>
          <cell r="B1246" t="str">
            <v>SINAPI - 89708 - CAIXA SIFONADA, PVC, DN 150 X 185 X 75 MM, JUNTA ELASTICA, FORNECIDA E INSTALADA EM RAMAL DE DESCARGA OU EM RAMAL DE ESGOTO SANITARIO. AF_08/2022</v>
          </cell>
          <cell r="C1246" t="str">
            <v>UN</v>
          </cell>
          <cell r="F1246">
            <v>103.23</v>
          </cell>
          <cell r="H1246" t="str">
            <v>UN</v>
          </cell>
          <cell r="K1246">
            <v>101.55</v>
          </cell>
        </row>
        <row r="1247">
          <cell r="A1247">
            <v>1301005170</v>
          </cell>
          <cell r="B1247" t="str">
            <v>CAIXA SIFONADA PVC, 250 X 230 X 75 MM, COM TAMPA E PORTA TAMPA QUADRADA BRANCA - FORNECIMENTO E INSTALACAO</v>
          </cell>
          <cell r="C1247" t="str">
            <v>UN</v>
          </cell>
          <cell r="D1247">
            <v>105.36</v>
          </cell>
          <cell r="E1247">
            <v>17.36</v>
          </cell>
          <cell r="F1247">
            <v>122.72</v>
          </cell>
          <cell r="H1247" t="str">
            <v>UN</v>
          </cell>
          <cell r="I1247">
            <v>105.36</v>
          </cell>
          <cell r="J1247">
            <v>16.02</v>
          </cell>
          <cell r="K1247">
            <v>121.38</v>
          </cell>
        </row>
        <row r="1248">
          <cell r="A1248">
            <v>1301005179</v>
          </cell>
          <cell r="B1248" t="str">
            <v>PROLONGAMENTO DE CAIXA SIFONADA NO(S) DIAMETRO(S):- 100MM X 15CM</v>
          </cell>
          <cell r="C1248" t="str">
            <v>UN</v>
          </cell>
          <cell r="D1248">
            <v>9.23</v>
          </cell>
          <cell r="E1248">
            <v>4.5599999999999996</v>
          </cell>
          <cell r="F1248">
            <v>13.79</v>
          </cell>
          <cell r="H1248" t="str">
            <v>UN</v>
          </cell>
          <cell r="I1248">
            <v>9.23</v>
          </cell>
          <cell r="J1248">
            <v>4.21</v>
          </cell>
          <cell r="K1248">
            <v>13.44</v>
          </cell>
        </row>
        <row r="1249">
          <cell r="A1249">
            <v>1301005180</v>
          </cell>
          <cell r="B1249" t="str">
            <v>- 150MM X 15CM</v>
          </cell>
          <cell r="C1249" t="str">
            <v>UN</v>
          </cell>
          <cell r="D1249">
            <v>13.09</v>
          </cell>
          <cell r="E1249">
            <v>4.5599999999999996</v>
          </cell>
          <cell r="F1249">
            <v>17.649999999999999</v>
          </cell>
          <cell r="H1249" t="str">
            <v>UN</v>
          </cell>
          <cell r="I1249">
            <v>13.09</v>
          </cell>
          <cell r="J1249">
            <v>4.21</v>
          </cell>
          <cell r="K1249">
            <v>17.3</v>
          </cell>
        </row>
        <row r="1250">
          <cell r="A1250">
            <v>1301005181</v>
          </cell>
          <cell r="B1250" t="str">
            <v>CONJUNTO DE PORTA GRELHA E GRELHA EM PVC CROMADO, NA(S) ESPECIFICACAO(OES):- 100 MM (REDONDO)</v>
          </cell>
          <cell r="C1250" t="str">
            <v>UN</v>
          </cell>
          <cell r="D1250">
            <v>41.9</v>
          </cell>
          <cell r="E1250">
            <v>3.5</v>
          </cell>
          <cell r="F1250">
            <v>45.4</v>
          </cell>
          <cell r="H1250" t="str">
            <v>UN</v>
          </cell>
          <cell r="I1250">
            <v>41.9</v>
          </cell>
          <cell r="J1250">
            <v>3.22</v>
          </cell>
          <cell r="K1250">
            <v>45.12</v>
          </cell>
        </row>
        <row r="1251">
          <cell r="A1251">
            <v>1301005182</v>
          </cell>
          <cell r="B1251" t="str">
            <v>- 150 MM (REDONDA)</v>
          </cell>
          <cell r="C1251" t="str">
            <v>UN</v>
          </cell>
          <cell r="D1251">
            <v>52.9</v>
          </cell>
          <cell r="E1251">
            <v>3.5</v>
          </cell>
          <cell r="F1251">
            <v>56.4</v>
          </cell>
          <cell r="H1251" t="str">
            <v>UN</v>
          </cell>
          <cell r="I1251">
            <v>52.9</v>
          </cell>
          <cell r="J1251">
            <v>3.22</v>
          </cell>
          <cell r="K1251">
            <v>56.12</v>
          </cell>
        </row>
        <row r="1252">
          <cell r="A1252">
            <v>1301005183</v>
          </cell>
          <cell r="B1252" t="str">
            <v>- 150 MM (QUADRADA)</v>
          </cell>
          <cell r="C1252" t="str">
            <v>UN</v>
          </cell>
          <cell r="D1252">
            <v>55.9</v>
          </cell>
          <cell r="E1252">
            <v>3.5</v>
          </cell>
          <cell r="F1252">
            <v>59.4</v>
          </cell>
          <cell r="H1252" t="str">
            <v>UN</v>
          </cell>
          <cell r="I1252">
            <v>55.9</v>
          </cell>
          <cell r="J1252">
            <v>3.22</v>
          </cell>
          <cell r="K1252">
            <v>59.12</v>
          </cell>
        </row>
        <row r="1253">
          <cell r="A1253">
            <v>1301005185</v>
          </cell>
          <cell r="B1253" t="str">
            <v>RALO SECO PVC QUADRADO, 100 X 100 X 53 MM, SAIDA 40 MM, COM GRELHA BRANCA - FORNECIMENTO E INSTALACAO</v>
          </cell>
          <cell r="C1253" t="str">
            <v>UN</v>
          </cell>
          <cell r="D1253">
            <v>12.97</v>
          </cell>
          <cell r="E1253">
            <v>18.28</v>
          </cell>
          <cell r="F1253">
            <v>31.25</v>
          </cell>
          <cell r="H1253" t="str">
            <v>UN</v>
          </cell>
          <cell r="I1253">
            <v>12.97</v>
          </cell>
          <cell r="J1253">
            <v>16.87</v>
          </cell>
          <cell r="K1253">
            <v>29.84</v>
          </cell>
        </row>
        <row r="1254">
          <cell r="A1254">
            <v>1301005191</v>
          </cell>
          <cell r="B1254" t="str">
            <v>CAIXA ENTERRADA HIDRAULICA RETANGULAR EM ALVENARIA COM TIJOLOS CERAMICOS MACICOS, DIMENSOES INTERNAS: 0,3X0,3X0,3 M PARA REDE DE ESGOTO, INCLUSO TAMPAO DE FERRO FUNDIDO</v>
          </cell>
          <cell r="C1254" t="str">
            <v>UN</v>
          </cell>
          <cell r="D1254">
            <v>204.65</v>
          </cell>
          <cell r="E1254">
            <v>59.88</v>
          </cell>
          <cell r="F1254">
            <v>264.52999999999997</v>
          </cell>
          <cell r="H1254" t="str">
            <v>UN</v>
          </cell>
          <cell r="I1254">
            <v>204.04</v>
          </cell>
          <cell r="J1254">
            <v>55.39</v>
          </cell>
          <cell r="K1254">
            <v>259.43</v>
          </cell>
        </row>
        <row r="1255">
          <cell r="A1255">
            <v>1301005194</v>
          </cell>
          <cell r="B1255" t="str">
            <v>CAIXA ENTERRADA HIDRAULICA RETANGULAR EM ALVENARIA COM TIJOLOS CERAMICOS MACICOS, DIMENSOES INTERNAS: 0,4X0,4X0,4 M PARA REDE DE ESGOTO, INCLUSO TAMPAO DE FERRO FUNDIDO</v>
          </cell>
          <cell r="C1255" t="str">
            <v>UN</v>
          </cell>
          <cell r="D1255">
            <v>316.92</v>
          </cell>
          <cell r="E1255">
            <v>99.5</v>
          </cell>
          <cell r="F1255">
            <v>416.42</v>
          </cell>
          <cell r="H1255" t="str">
            <v>UN</v>
          </cell>
          <cell r="I1255">
            <v>315.98</v>
          </cell>
          <cell r="J1255">
            <v>92.04</v>
          </cell>
          <cell r="K1255">
            <v>408.02</v>
          </cell>
        </row>
        <row r="1256">
          <cell r="A1256">
            <v>1301005206</v>
          </cell>
          <cell r="B1256" t="str">
            <v>CAIXA ENTERRADA HIDRAULICA RETANGULAR EM ALVENARIA COM TIJOLOS CERAMICOS MACICOS, DIMENSOES INTERNAS: 0,6X0,6X0,6 M PARA REDE DE ESGOTO, INCLUSO TAMPAO DE FERRO FUNDIDO</v>
          </cell>
          <cell r="C1256" t="str">
            <v>UN</v>
          </cell>
          <cell r="D1256">
            <v>660.88</v>
          </cell>
          <cell r="E1256">
            <v>214.19</v>
          </cell>
          <cell r="F1256">
            <v>875.07</v>
          </cell>
          <cell r="H1256" t="str">
            <v>UN</v>
          </cell>
          <cell r="I1256">
            <v>658.98</v>
          </cell>
          <cell r="J1256">
            <v>198.13</v>
          </cell>
          <cell r="K1256">
            <v>857.11</v>
          </cell>
        </row>
        <row r="1257">
          <cell r="A1257">
            <v>1301005212</v>
          </cell>
          <cell r="B1257" t="str">
            <v>CAIXA ENTERRADA HIDRAULICA RETANGULAR EM ALVENARIA COM TIJOLOS CERAMICOS MACICOS, DIMENSOES INTERNAS: 0,8X0,8X0,6 M PARA REDE DE ESGOTO, INCLUSO TAMPAO DE FERRO FUNDIDO</v>
          </cell>
          <cell r="C1257" t="str">
            <v>UN</v>
          </cell>
          <cell r="D1257">
            <v>1083.98</v>
          </cell>
          <cell r="E1257">
            <v>286.48</v>
          </cell>
          <cell r="F1257">
            <v>1370.46</v>
          </cell>
          <cell r="H1257" t="str">
            <v>UN</v>
          </cell>
          <cell r="I1257">
            <v>1081.21</v>
          </cell>
          <cell r="J1257">
            <v>265</v>
          </cell>
          <cell r="K1257">
            <v>1346.21</v>
          </cell>
        </row>
        <row r="1258">
          <cell r="A1258">
            <v>1301005214</v>
          </cell>
          <cell r="B1258" t="str">
            <v>CAIXA ENTERRADA HIDRAULICA RETANGULAR EM ALVENARIA COM TIJOLOS CERAMICOS MACICOS, DIMENSOES INTERNAS: 1X1X0,6 M PARA REDE DE ESGOTO, INCLUSO TAMPAO DE FERRO FUNDIDO</v>
          </cell>
          <cell r="C1258" t="str">
            <v>UN</v>
          </cell>
          <cell r="D1258">
            <v>1604.46</v>
          </cell>
          <cell r="E1258">
            <v>355.44</v>
          </cell>
          <cell r="F1258">
            <v>1959.9</v>
          </cell>
          <cell r="H1258" t="str">
            <v>UN</v>
          </cell>
          <cell r="I1258">
            <v>1600.72</v>
          </cell>
          <cell r="J1258">
            <v>328.79</v>
          </cell>
          <cell r="K1258">
            <v>1929.51</v>
          </cell>
        </row>
        <row r="1259">
          <cell r="A1259">
            <v>1301005220</v>
          </cell>
          <cell r="B1259" t="str">
            <v>CAIXA DE GORDURA - ANEXO H.S.-053 (E)</v>
          </cell>
          <cell r="C1259" t="str">
            <v>UN</v>
          </cell>
          <cell r="D1259">
            <v>845.18</v>
          </cell>
          <cell r="E1259">
            <v>839.4</v>
          </cell>
          <cell r="F1259">
            <v>1684.58</v>
          </cell>
          <cell r="H1259" t="str">
            <v>UN</v>
          </cell>
          <cell r="I1259">
            <v>845.18</v>
          </cell>
          <cell r="J1259">
            <v>777.48</v>
          </cell>
          <cell r="K1259">
            <v>1622.66</v>
          </cell>
        </row>
        <row r="1260">
          <cell r="A1260">
            <v>1301005221</v>
          </cell>
          <cell r="B1260" t="str">
            <v>SINAPI - 98105 - CAIXA DE GORDURA DUPLA (CAPACIDADE: 126 L), RETANGULAR, EM ALVENARIA COM TIJOLOS CERAMICOS MACICOS, DIMENSOES INTERNAS = 0,4X0,7 M, ALTURA INTERNA = 0,8 M. AF_12/2020</v>
          </cell>
          <cell r="C1260" t="str">
            <v>UN</v>
          </cell>
          <cell r="F1260">
            <v>619.28</v>
          </cell>
          <cell r="H1260" t="str">
            <v>UN</v>
          </cell>
          <cell r="K1260">
            <v>592.46</v>
          </cell>
        </row>
        <row r="1261">
          <cell r="A1261">
            <v>1301005227</v>
          </cell>
          <cell r="B1261" t="str">
            <v>CAIXA DE GORDURA 700L - 500 REFEICOES - ANEXO H.S. -054 (E)</v>
          </cell>
          <cell r="C1261" t="str">
            <v>UN</v>
          </cell>
          <cell r="D1261">
            <v>1257.3399999999999</v>
          </cell>
          <cell r="E1261">
            <v>1553.04</v>
          </cell>
          <cell r="F1261">
            <v>2810.38</v>
          </cell>
          <cell r="H1261" t="str">
            <v>UN</v>
          </cell>
          <cell r="I1261">
            <v>1257.3399999999999</v>
          </cell>
          <cell r="J1261">
            <v>1439.82</v>
          </cell>
          <cell r="K1261">
            <v>2697.16</v>
          </cell>
        </row>
        <row r="1262">
          <cell r="A1262">
            <v>1301005230</v>
          </cell>
          <cell r="B1262" t="str">
            <v>FOSSA SEPTICA NA(S) DIMENSAO(OES):- V=1,92 M3 (TIPO 1) - ANEXO H.S.-058 (E)</v>
          </cell>
          <cell r="C1262" t="str">
            <v>UN</v>
          </cell>
          <cell r="D1262">
            <v>1704.59</v>
          </cell>
          <cell r="E1262">
            <v>2414.15</v>
          </cell>
          <cell r="F1262">
            <v>4118.74</v>
          </cell>
          <cell r="H1262" t="str">
            <v>UN</v>
          </cell>
          <cell r="I1262">
            <v>1704.59</v>
          </cell>
          <cell r="J1262">
            <v>2236.1999999999998</v>
          </cell>
          <cell r="K1262">
            <v>3940.79</v>
          </cell>
        </row>
        <row r="1263">
          <cell r="A1263">
            <v>1301005233</v>
          </cell>
          <cell r="B1263" t="str">
            <v>- V=6,00 M3 (TIPO 2) - ANEXO H.S.-062 (E)</v>
          </cell>
          <cell r="C1263" t="str">
            <v>UN</v>
          </cell>
          <cell r="D1263">
            <v>4389.25</v>
          </cell>
          <cell r="E1263">
            <v>7352.59</v>
          </cell>
          <cell r="F1263">
            <v>11741.84</v>
          </cell>
          <cell r="H1263" t="str">
            <v>UN</v>
          </cell>
          <cell r="I1263">
            <v>4389.25</v>
          </cell>
          <cell r="J1263">
            <v>6816.78</v>
          </cell>
          <cell r="K1263">
            <v>11206.03</v>
          </cell>
        </row>
        <row r="1264">
          <cell r="A1264">
            <v>1301005235</v>
          </cell>
          <cell r="B1264" t="str">
            <v>- V=12,00 M3 (TIPO 2) - ANEXO H.S.-066 (E)</v>
          </cell>
          <cell r="C1264" t="str">
            <v>UN</v>
          </cell>
          <cell r="D1264">
            <v>7489.36</v>
          </cell>
          <cell r="E1264">
            <v>11738.33</v>
          </cell>
          <cell r="F1264">
            <v>19227.689999999999</v>
          </cell>
          <cell r="H1264" t="str">
            <v>UN</v>
          </cell>
          <cell r="I1264">
            <v>7489.36</v>
          </cell>
          <cell r="J1264">
            <v>10879.54</v>
          </cell>
          <cell r="K1264">
            <v>18368.900000000001</v>
          </cell>
        </row>
        <row r="1265">
          <cell r="A1265">
            <v>1301005239</v>
          </cell>
          <cell r="B1265" t="str">
            <v>- V=18,00 M3 (TIPO 2) - ANEXO H.S.-070 (E)</v>
          </cell>
          <cell r="C1265" t="str">
            <v>UN</v>
          </cell>
          <cell r="D1265">
            <v>9787.17</v>
          </cell>
          <cell r="E1265">
            <v>18309.400000000001</v>
          </cell>
          <cell r="F1265">
            <v>28096.57</v>
          </cell>
          <cell r="H1265" t="str">
            <v>UN</v>
          </cell>
          <cell r="I1265">
            <v>9787.17</v>
          </cell>
          <cell r="J1265">
            <v>16971.64</v>
          </cell>
          <cell r="K1265">
            <v>26758.81</v>
          </cell>
        </row>
        <row r="1266">
          <cell r="A1266">
            <v>1301005250</v>
          </cell>
          <cell r="B1266" t="str">
            <v>CAIXA DE DISTRIBUICAO - ANEXO H.S.-055 (E), COM TAMPA DE CONCRETO, NA(S) DIMENSAO(OES):- (60X60X100)CM</v>
          </cell>
          <cell r="C1266" t="str">
            <v>UN</v>
          </cell>
          <cell r="D1266">
            <v>417.6</v>
          </cell>
          <cell r="E1266">
            <v>560.12</v>
          </cell>
          <cell r="F1266">
            <v>977.72</v>
          </cell>
          <cell r="H1266" t="str">
            <v>UN</v>
          </cell>
          <cell r="I1266">
            <v>417.6</v>
          </cell>
          <cell r="J1266">
            <v>519.47</v>
          </cell>
          <cell r="K1266">
            <v>937.07</v>
          </cell>
        </row>
        <row r="1267">
          <cell r="A1267">
            <v>1301005260</v>
          </cell>
          <cell r="B1267" t="str">
            <v>SUMIDOURO, NO(S) DIAMETRO(S):- 1,50 M - ANEXO H.S.-072 (E)</v>
          </cell>
          <cell r="C1267" t="str">
            <v>M</v>
          </cell>
          <cell r="D1267">
            <v>287.07</v>
          </cell>
          <cell r="E1267">
            <v>667.13</v>
          </cell>
          <cell r="F1267">
            <v>954.2</v>
          </cell>
          <cell r="H1267" t="str">
            <v>M</v>
          </cell>
          <cell r="I1267">
            <v>287.07</v>
          </cell>
          <cell r="J1267">
            <v>616.20000000000005</v>
          </cell>
          <cell r="K1267">
            <v>903.27</v>
          </cell>
        </row>
        <row r="1268">
          <cell r="A1268">
            <v>1301005262</v>
          </cell>
          <cell r="B1268" t="str">
            <v>- 2.00 M - ANEXO H.S.-072 (E)</v>
          </cell>
          <cell r="C1268" t="str">
            <v>M</v>
          </cell>
          <cell r="D1268">
            <v>395.88</v>
          </cell>
          <cell r="E1268">
            <v>1050.43</v>
          </cell>
          <cell r="F1268">
            <v>1446.31</v>
          </cell>
          <cell r="H1268" t="str">
            <v>M</v>
          </cell>
          <cell r="I1268">
            <v>395.88</v>
          </cell>
          <cell r="J1268">
            <v>970.02</v>
          </cell>
          <cell r="K1268">
            <v>1365.9</v>
          </cell>
        </row>
        <row r="1269">
          <cell r="A1269">
            <v>1301005270</v>
          </cell>
          <cell r="B1269" t="str">
            <v>FILTRO ANAEROBIO - ANEXO H.S.-078 (E)</v>
          </cell>
          <cell r="C1269" t="str">
            <v>UN</v>
          </cell>
          <cell r="D1269">
            <v>6993.8</v>
          </cell>
          <cell r="E1269">
            <v>10017.709999999999</v>
          </cell>
          <cell r="F1269">
            <v>17011.509999999998</v>
          </cell>
          <cell r="H1269" t="str">
            <v>UN</v>
          </cell>
          <cell r="I1269">
            <v>6993.8</v>
          </cell>
          <cell r="J1269">
            <v>9282.6299999999992</v>
          </cell>
          <cell r="K1269">
            <v>16276.43</v>
          </cell>
        </row>
        <row r="1270">
          <cell r="A1270">
            <v>1301005275</v>
          </cell>
          <cell r="B1270" t="str">
            <v>VALA DE FILTRACAO COM TUBO 100MM, MANTA GEOTEXTIL E LONA PRETA, CONFORME DETALHE</v>
          </cell>
          <cell r="C1270" t="str">
            <v>M</v>
          </cell>
          <cell r="D1270">
            <v>83.4</v>
          </cell>
          <cell r="E1270">
            <v>63.12</v>
          </cell>
          <cell r="F1270">
            <v>146.52000000000001</v>
          </cell>
          <cell r="H1270" t="str">
            <v>M</v>
          </cell>
          <cell r="I1270">
            <v>83.4</v>
          </cell>
          <cell r="J1270">
            <v>58.34</v>
          </cell>
          <cell r="K1270">
            <v>141.74</v>
          </cell>
        </row>
        <row r="1271">
          <cell r="A1271">
            <v>1301005406</v>
          </cell>
          <cell r="B1271" t="str">
            <v>POCO DE INSPECAO E VISITA COM ANEL DE CONCRETO ARMADO PONTA E BOLSA O=0,60M, PROFUNDIDADE ATE 1,00M COM TAMPAO DE FERRO FUNDIDO T-137, ARTICULADO E COM TRAVA</v>
          </cell>
          <cell r="C1271" t="str">
            <v>UN</v>
          </cell>
          <cell r="D1271">
            <v>1085.68</v>
          </cell>
          <cell r="E1271">
            <v>191.67</v>
          </cell>
          <cell r="F1271">
            <v>1277.3499999999999</v>
          </cell>
          <cell r="H1271" t="str">
            <v>UN</v>
          </cell>
          <cell r="I1271">
            <v>1085.47</v>
          </cell>
          <cell r="J1271">
            <v>177.32</v>
          </cell>
          <cell r="K1271">
            <v>1262.79</v>
          </cell>
        </row>
        <row r="1272">
          <cell r="A1272">
            <v>1301005409</v>
          </cell>
          <cell r="B1272" t="str">
            <v>POCO DE INSPECAO E VISITA COM ANEL DE CONCRETO ARMADO PONTA E BOLSA O=0,60M, PROFUNDIDADE DE 1,01M A 1,50M, COM TAMPAO DE FERRO FUNDIDO T-137, ARTICULADO E COM TRAVA</v>
          </cell>
          <cell r="C1272" t="str">
            <v>UN</v>
          </cell>
          <cell r="D1272">
            <v>1241.45</v>
          </cell>
          <cell r="E1272">
            <v>235.16</v>
          </cell>
          <cell r="F1272">
            <v>1476.61</v>
          </cell>
          <cell r="H1272" t="str">
            <v>UN</v>
          </cell>
          <cell r="I1272">
            <v>1241.24</v>
          </cell>
          <cell r="J1272">
            <v>217.55</v>
          </cell>
          <cell r="K1272">
            <v>1458.79</v>
          </cell>
        </row>
        <row r="1273">
          <cell r="A1273">
            <v>1301005412</v>
          </cell>
          <cell r="B1273" t="str">
            <v>POCO DE INSPECAO E VISITA COM ANEL DE CONCRETO ARMADO PONTA E BOLSA O=0,80M, PROFUNDIDADE DE 1,51M A 2,00M, COM TAMPAO DE FERRO FUNDIDO T-137, ARTICULADO E COM TRAVA</v>
          </cell>
          <cell r="C1273" t="str">
            <v>UN</v>
          </cell>
          <cell r="D1273">
            <v>1933.49</v>
          </cell>
          <cell r="E1273">
            <v>683.89</v>
          </cell>
          <cell r="F1273">
            <v>2617.38</v>
          </cell>
          <cell r="H1273" t="str">
            <v>UN</v>
          </cell>
          <cell r="I1273">
            <v>1932.22</v>
          </cell>
          <cell r="J1273">
            <v>632.54999999999995</v>
          </cell>
          <cell r="K1273">
            <v>2564.77</v>
          </cell>
        </row>
        <row r="1274">
          <cell r="A1274">
            <v>1301005415</v>
          </cell>
          <cell r="B1274" t="str">
            <v>POCO DE INSPECAO E VISITA COM ANEL DE CONCRETO ARMADO PONTA E BOLSA O=0,80M, PROFUNDIDADE DE 2,01M A 2,50M, COM TAMPAO DE FERRO FUNDIDO T-137, ARTICULADO E COM TRAVA</v>
          </cell>
          <cell r="C1274" t="str">
            <v>UN</v>
          </cell>
          <cell r="D1274">
            <v>2149.84</v>
          </cell>
          <cell r="E1274">
            <v>784.01</v>
          </cell>
          <cell r="F1274">
            <v>2933.85</v>
          </cell>
          <cell r="H1274" t="str">
            <v>UN</v>
          </cell>
          <cell r="I1274">
            <v>2148.37</v>
          </cell>
          <cell r="J1274">
            <v>725.14</v>
          </cell>
          <cell r="K1274">
            <v>2873.51</v>
          </cell>
        </row>
        <row r="1275">
          <cell r="A1275">
            <v>1301005418</v>
          </cell>
          <cell r="B1275" t="str">
            <v>POCO DE INSPECAO E VISITA COM ANEL DE CONCRETO ARMADO PONTA E BOLSA O=0,80M, PROFUNDIDADE DE 2,51M A 3,00M, COM TAMPAO DE FERRO FUNDIDO T-137, ARTICULADO E COM TRAVA</v>
          </cell>
          <cell r="C1275" t="str">
            <v>UN</v>
          </cell>
          <cell r="D1275">
            <v>2366.1999999999998</v>
          </cell>
          <cell r="E1275">
            <v>884.14</v>
          </cell>
          <cell r="F1275">
            <v>3250.34</v>
          </cell>
          <cell r="H1275" t="str">
            <v>UN</v>
          </cell>
          <cell r="I1275">
            <v>2364.5100000000002</v>
          </cell>
          <cell r="J1275">
            <v>817.73</v>
          </cell>
          <cell r="K1275">
            <v>3182.24</v>
          </cell>
        </row>
        <row r="1276">
          <cell r="A1276">
            <v>1301005421</v>
          </cell>
          <cell r="B1276" t="str">
            <v>POCO DE INSPECAO E VISITA COM ANEL DE CONCRETO ARMADO PONTA E BOLSA O=1,00M, PROFUNDIDADE DE 2,51M A 3,00M, COM TAMPAO DE FERRO FUNDIDO T-137, ARTICULADO E COM TRAVA</v>
          </cell>
          <cell r="C1276" t="str">
            <v>UN</v>
          </cell>
          <cell r="D1276">
            <v>2773.76</v>
          </cell>
          <cell r="E1276">
            <v>711.54</v>
          </cell>
          <cell r="F1276">
            <v>3485.3</v>
          </cell>
          <cell r="H1276" t="str">
            <v>UN</v>
          </cell>
          <cell r="I1276">
            <v>2771.65</v>
          </cell>
          <cell r="J1276">
            <v>658.09</v>
          </cell>
          <cell r="K1276">
            <v>3429.74</v>
          </cell>
        </row>
        <row r="1277">
          <cell r="A1277">
            <v>1301005424</v>
          </cell>
          <cell r="B1277" t="str">
            <v>POCO DE INSPECAO E VISITA COM ANEL DE CONCRETO ARMADO PONTA E BOLSA O=1,00M, PROFUNDIDADE DE 3,01M A 3,50M, COM TAMPAO DE FERRO FUNDIDO T-137, ARTICULADO E COM TRAVA</v>
          </cell>
          <cell r="C1277" t="str">
            <v>UN</v>
          </cell>
          <cell r="D1277">
            <v>3059.99</v>
          </cell>
          <cell r="E1277">
            <v>781.09</v>
          </cell>
          <cell r="F1277">
            <v>3841.08</v>
          </cell>
          <cell r="H1277" t="str">
            <v>UN</v>
          </cell>
          <cell r="I1277">
            <v>3057.56</v>
          </cell>
          <cell r="J1277">
            <v>722.4</v>
          </cell>
          <cell r="K1277">
            <v>3779.96</v>
          </cell>
        </row>
        <row r="1278">
          <cell r="A1278">
            <v>1301005427</v>
          </cell>
          <cell r="B1278" t="str">
            <v>POCO DE INSPECAO E VISITA COM ANEL DE CONCRETO ARMADO PONTA E BOLSA O=1,00M, PROFUNDIDADE DE 3,51M A 4,00M, COM TAMPAO DE FERRO FUNDIDO T-137, ARTICULADO E COM TRAVA</v>
          </cell>
          <cell r="C1278" t="str">
            <v>UN</v>
          </cell>
          <cell r="D1278">
            <v>3359.76</v>
          </cell>
          <cell r="E1278">
            <v>850.63</v>
          </cell>
          <cell r="F1278">
            <v>4210.3900000000003</v>
          </cell>
          <cell r="H1278" t="str">
            <v>UN</v>
          </cell>
          <cell r="I1278">
            <v>3356.92</v>
          </cell>
          <cell r="J1278">
            <v>786.71</v>
          </cell>
          <cell r="K1278">
            <v>4143.63</v>
          </cell>
        </row>
        <row r="1279">
          <cell r="B1279" t="str">
            <v>*  AGUAS PLUVIAIS</v>
          </cell>
        </row>
        <row r="1280">
          <cell r="A1280">
            <v>1301006000</v>
          </cell>
          <cell r="B1280" t="str">
            <v>SINAPI - 89576 - TUBO PVC, SERIE R, AGUA PLUVIAL, DN 75 MM, FORNECIDO E INSTALADO EM CONDUTORES VERTICAIS DE AGUAS PLUVIAIS. AF_06/2022</v>
          </cell>
          <cell r="C1280" t="str">
            <v>M</v>
          </cell>
          <cell r="F1280">
            <v>26.96</v>
          </cell>
          <cell r="H1280" t="str">
            <v>M</v>
          </cell>
          <cell r="K1280">
            <v>26.8</v>
          </cell>
        </row>
        <row r="1281">
          <cell r="A1281">
            <v>1301006002</v>
          </cell>
          <cell r="B1281" t="str">
            <v>SINAPI - 89578 - TUBO PVC, SERIE R, AGUA PLUVIAL, DN 100 MM, FORNECIDO E INSTALADO EM CONDUTORES VERTICAIS DE AGUAS PLUVIAIS. AF_06/2022</v>
          </cell>
          <cell r="C1281" t="str">
            <v>M</v>
          </cell>
          <cell r="F1281">
            <v>33.369999999999997</v>
          </cell>
          <cell r="H1281" t="str">
            <v>M</v>
          </cell>
          <cell r="K1281">
            <v>33.11</v>
          </cell>
        </row>
        <row r="1282">
          <cell r="A1282">
            <v>1301006014</v>
          </cell>
          <cell r="B1282" t="str">
            <v>CONEXOES DE PVC RIGIDO (DA TIGRE, FORTILIT OU SIMILAR) NO(S) DIAMETRO(S):- CURVA 90o - 75 MM</v>
          </cell>
          <cell r="C1282" t="str">
            <v>UN</v>
          </cell>
          <cell r="D1282">
            <v>25.48</v>
          </cell>
          <cell r="E1282">
            <v>16.45</v>
          </cell>
          <cell r="F1282">
            <v>41.93</v>
          </cell>
          <cell r="H1282" t="str">
            <v>UN</v>
          </cell>
          <cell r="I1282">
            <v>25.48</v>
          </cell>
          <cell r="J1282">
            <v>15.18</v>
          </cell>
          <cell r="K1282">
            <v>40.659999999999997</v>
          </cell>
        </row>
        <row r="1283">
          <cell r="A1283">
            <v>1301006016</v>
          </cell>
          <cell r="B1283" t="str">
            <v>- CURVA 90o - 100 MM</v>
          </cell>
          <cell r="C1283" t="str">
            <v>UN</v>
          </cell>
          <cell r="D1283">
            <v>24.79</v>
          </cell>
          <cell r="E1283">
            <v>20.56</v>
          </cell>
          <cell r="F1283">
            <v>45.35</v>
          </cell>
          <cell r="H1283" t="str">
            <v>UN</v>
          </cell>
          <cell r="I1283">
            <v>24.79</v>
          </cell>
          <cell r="J1283">
            <v>18.98</v>
          </cell>
          <cell r="K1283">
            <v>43.77</v>
          </cell>
        </row>
        <row r="1284">
          <cell r="A1284">
            <v>1301006018</v>
          </cell>
          <cell r="B1284" t="str">
            <v>- JUNCAO SIMPLES - 75 MM</v>
          </cell>
          <cell r="C1284" t="str">
            <v>UN</v>
          </cell>
          <cell r="D1284">
            <v>21.79</v>
          </cell>
          <cell r="E1284">
            <v>16.91</v>
          </cell>
          <cell r="F1284">
            <v>38.700000000000003</v>
          </cell>
          <cell r="H1284" t="str">
            <v>UN</v>
          </cell>
          <cell r="I1284">
            <v>21.79</v>
          </cell>
          <cell r="J1284">
            <v>15.6</v>
          </cell>
          <cell r="K1284">
            <v>37.39</v>
          </cell>
        </row>
        <row r="1285">
          <cell r="A1285">
            <v>1301006020</v>
          </cell>
          <cell r="B1285" t="str">
            <v>- JUNCAO SIMPLES - 100 MM</v>
          </cell>
          <cell r="C1285" t="str">
            <v>UN</v>
          </cell>
          <cell r="D1285">
            <v>27.27</v>
          </cell>
          <cell r="E1285">
            <v>21.02</v>
          </cell>
          <cell r="F1285">
            <v>48.29</v>
          </cell>
          <cell r="H1285" t="str">
            <v>UN</v>
          </cell>
          <cell r="I1285">
            <v>27.27</v>
          </cell>
          <cell r="J1285">
            <v>19.399999999999999</v>
          </cell>
          <cell r="K1285">
            <v>46.67</v>
          </cell>
        </row>
        <row r="1286">
          <cell r="A1286">
            <v>1301006025</v>
          </cell>
          <cell r="B1286" t="str">
            <v>SINAPI - 89511 - TUBO PVC, SERIE R, AGUA PLUVIAL, DN 75 MM, FORNECIDO E INSTALADO EM RAMAL DE ENCAMINHAMENTO. AF_06/2022</v>
          </cell>
          <cell r="C1286" t="str">
            <v>M</v>
          </cell>
          <cell r="F1286">
            <v>38.159999999999997</v>
          </cell>
          <cell r="H1286" t="str">
            <v>M</v>
          </cell>
          <cell r="K1286">
            <v>37.130000000000003</v>
          </cell>
        </row>
        <row r="1287">
          <cell r="A1287">
            <v>1301006027</v>
          </cell>
          <cell r="B1287" t="str">
            <v>SINAPI - 89512 - TUBO PVC, SERIE R, AGUA PLUVIAL, DN 100 MM, FORNECIDO E INSTALADO EM RAMAL DE ENCAMINHAMENTO. AF_06/2022</v>
          </cell>
          <cell r="C1287" t="str">
            <v>M</v>
          </cell>
          <cell r="F1287">
            <v>48.25</v>
          </cell>
          <cell r="H1287" t="str">
            <v>M</v>
          </cell>
          <cell r="K1287">
            <v>46.83</v>
          </cell>
        </row>
        <row r="1288">
          <cell r="A1288">
            <v>1301006030</v>
          </cell>
          <cell r="B1288" t="str">
            <v>SINAPI - 89582 - JOELHO 45 GRAUS, PVC, SERIE R, AGUA PLUVIAL, DN 75 MM, JUNTA ELASTICA, FORNECIDO E INSTALADO EM CONDUTORES VERTICAIS DE AGUAS PLUVIAIS. AF_06/2022</v>
          </cell>
          <cell r="C1288" t="str">
            <v>UN</v>
          </cell>
          <cell r="F1288">
            <v>33.43</v>
          </cell>
          <cell r="H1288" t="str">
            <v>UN</v>
          </cell>
          <cell r="K1288">
            <v>32.82</v>
          </cell>
        </row>
        <row r="1289">
          <cell r="A1289">
            <v>1301006032</v>
          </cell>
          <cell r="B1289" t="str">
            <v>SINAPI - 89531 - JOELHO 45 GRAUS, PVC, SERIE R, AGUA PLUVIAL, DN 100 MM, JUNTA ELASTICA, FORNECIDO E INSTALADO EM RAMAL DE ENCAMINHAMENTO. AF_06/2022</v>
          </cell>
          <cell r="C1289" t="str">
            <v>UN</v>
          </cell>
          <cell r="F1289">
            <v>37.51</v>
          </cell>
          <cell r="H1289" t="str">
            <v>UN</v>
          </cell>
          <cell r="K1289">
            <v>37.049999999999997</v>
          </cell>
        </row>
        <row r="1290">
          <cell r="A1290">
            <v>1301006034</v>
          </cell>
          <cell r="B1290" t="str">
            <v>SINAPI - 89522 - JOELHO 90 GRAUS, PVC, SERIE R, AGUA PLUVIAL, DN 75 MM, JUNTA ELASTICA, FORNECIDO E INSTALADO EM RAMAL DE ENCAMINHAMENTO. AF_06/2022</v>
          </cell>
          <cell r="C1290" t="str">
            <v>UN</v>
          </cell>
          <cell r="F1290">
            <v>29.32</v>
          </cell>
          <cell r="H1290" t="str">
            <v>UN</v>
          </cell>
          <cell r="K1290">
            <v>28.99</v>
          </cell>
        </row>
        <row r="1291">
          <cell r="A1291">
            <v>1301006036</v>
          </cell>
          <cell r="B1291" t="str">
            <v>SINAPI - 89529 - JOELHO 90 GRAUS, PVC, SERIE R, AGUA PLUVIAL, DN 100 MM, JUNTA ELASTICA, FORNECIDO E INSTALADO EM RAMAL DE ENCAMINHAMENTO. AF_06/2022</v>
          </cell>
          <cell r="C1291" t="str">
            <v>UN</v>
          </cell>
          <cell r="F1291">
            <v>36.46</v>
          </cell>
          <cell r="H1291" t="str">
            <v>UN</v>
          </cell>
          <cell r="K1291">
            <v>36</v>
          </cell>
        </row>
        <row r="1292">
          <cell r="A1292">
            <v>1301006038</v>
          </cell>
          <cell r="B1292" t="str">
            <v>SINAPI - 89565 - JUNCAO SIMPLES, PVC, SERIE R, AGUA PLUVIAL, DN 75 X 75 MM, JUNTA ELASTICA, FORNECIDO E INSTALADO EM RAMAL DE ENCAMINHAMENTO. AF_06/2022</v>
          </cell>
          <cell r="C1292" t="str">
            <v>UN</v>
          </cell>
          <cell r="F1292">
            <v>55.28</v>
          </cell>
          <cell r="H1292" t="str">
            <v>UN</v>
          </cell>
          <cell r="K1292">
            <v>54.84</v>
          </cell>
        </row>
        <row r="1293">
          <cell r="A1293">
            <v>1301006040</v>
          </cell>
          <cell r="B1293" t="str">
            <v>SINAPI - 89567 - JUNCAO SIMPLES, PVC, SERIE R, AGUA PLUVIAL, DN 100 X 100 MM, JUNTA ELASTICA, FORNECIDO E INSTALADO EM RAMAL DE ENCAMINHAMENTO. AF_06/2022</v>
          </cell>
          <cell r="C1293" t="str">
            <v>UN</v>
          </cell>
          <cell r="F1293">
            <v>79.42</v>
          </cell>
          <cell r="H1293" t="str">
            <v>UN</v>
          </cell>
          <cell r="K1293">
            <v>78.81</v>
          </cell>
        </row>
        <row r="1294">
          <cell r="A1294">
            <v>1301006050</v>
          </cell>
          <cell r="B1294" t="str">
            <v>TUBO DE PVC RIGIDO, (DA TIGRE, FORTILIT OU SIMILAR), NO(S) DIAMETRO(S):- 75 MM</v>
          </cell>
          <cell r="C1294" t="str">
            <v>M</v>
          </cell>
          <cell r="D1294">
            <v>14.9</v>
          </cell>
          <cell r="E1294">
            <v>21.93</v>
          </cell>
          <cell r="F1294">
            <v>36.83</v>
          </cell>
          <cell r="H1294" t="str">
            <v>M</v>
          </cell>
          <cell r="I1294">
            <v>14.9</v>
          </cell>
          <cell r="J1294">
            <v>20.239999999999998</v>
          </cell>
          <cell r="K1294">
            <v>35.14</v>
          </cell>
        </row>
        <row r="1295">
          <cell r="A1295">
            <v>1301006052</v>
          </cell>
          <cell r="B1295" t="str">
            <v>- 100 MM</v>
          </cell>
          <cell r="C1295" t="str">
            <v>M</v>
          </cell>
          <cell r="D1295">
            <v>41.88</v>
          </cell>
          <cell r="E1295">
            <v>23.77</v>
          </cell>
          <cell r="F1295">
            <v>65.650000000000006</v>
          </cell>
          <cell r="H1295" t="str">
            <v>M</v>
          </cell>
          <cell r="I1295">
            <v>41.88</v>
          </cell>
          <cell r="J1295">
            <v>21.93</v>
          </cell>
          <cell r="K1295">
            <v>63.81</v>
          </cell>
        </row>
        <row r="1296">
          <cell r="A1296">
            <v>1301006054</v>
          </cell>
          <cell r="B1296" t="str">
            <v>- 150 MM</v>
          </cell>
          <cell r="C1296" t="str">
            <v>M</v>
          </cell>
          <cell r="D1296">
            <v>81.95</v>
          </cell>
          <cell r="E1296">
            <v>25.14</v>
          </cell>
          <cell r="F1296">
            <v>107.09</v>
          </cell>
          <cell r="H1296" t="str">
            <v>M</v>
          </cell>
          <cell r="I1296">
            <v>81.95</v>
          </cell>
          <cell r="J1296">
            <v>23.19</v>
          </cell>
          <cell r="K1296">
            <v>105.14</v>
          </cell>
        </row>
        <row r="1297">
          <cell r="A1297">
            <v>1301006056</v>
          </cell>
          <cell r="B1297" t="str">
            <v>- 200 MM</v>
          </cell>
          <cell r="C1297" t="str">
            <v>M</v>
          </cell>
          <cell r="D1297">
            <v>144.4</v>
          </cell>
          <cell r="E1297">
            <v>27.88</v>
          </cell>
          <cell r="F1297">
            <v>172.28</v>
          </cell>
          <cell r="H1297" t="str">
            <v>M</v>
          </cell>
          <cell r="I1297">
            <v>144.4</v>
          </cell>
          <cell r="J1297">
            <v>25.73</v>
          </cell>
          <cell r="K1297">
            <v>170.13</v>
          </cell>
        </row>
        <row r="1298">
          <cell r="A1298">
            <v>1301006058</v>
          </cell>
          <cell r="B1298" t="str">
            <v>- 250 MM</v>
          </cell>
          <cell r="C1298" t="str">
            <v>M</v>
          </cell>
          <cell r="D1298">
            <v>217.67</v>
          </cell>
          <cell r="E1298">
            <v>30.16</v>
          </cell>
          <cell r="F1298">
            <v>247.83</v>
          </cell>
          <cell r="H1298" t="str">
            <v>M</v>
          </cell>
          <cell r="I1298">
            <v>217.67</v>
          </cell>
          <cell r="J1298">
            <v>27.84</v>
          </cell>
          <cell r="K1298">
            <v>245.51</v>
          </cell>
        </row>
        <row r="1299">
          <cell r="A1299">
            <v>1301006060</v>
          </cell>
          <cell r="B1299" t="str">
            <v>- 300 MM</v>
          </cell>
          <cell r="C1299" t="str">
            <v>M</v>
          </cell>
          <cell r="D1299">
            <v>334.79</v>
          </cell>
          <cell r="E1299">
            <v>32.450000000000003</v>
          </cell>
          <cell r="F1299">
            <v>367.24</v>
          </cell>
          <cell r="H1299" t="str">
            <v>M</v>
          </cell>
          <cell r="I1299">
            <v>334.79</v>
          </cell>
          <cell r="J1299">
            <v>29.94</v>
          </cell>
          <cell r="K1299">
            <v>364.73</v>
          </cell>
        </row>
        <row r="1300">
          <cell r="A1300">
            <v>1301006064</v>
          </cell>
          <cell r="B1300" t="str">
            <v>ESCAVACAO (MANUAL) DE VALAS, PARA ASSENTAMENTO DE TUBOS, NO(S) DIAMETRO(S):- (100 A 150)MM</v>
          </cell>
          <cell r="C1300" t="str">
            <v>M</v>
          </cell>
          <cell r="D1300">
            <v>0</v>
          </cell>
          <cell r="E1300">
            <v>5.66</v>
          </cell>
          <cell r="F1300">
            <v>5.66</v>
          </cell>
          <cell r="H1300" t="str">
            <v>M</v>
          </cell>
          <cell r="I1300">
            <v>0</v>
          </cell>
          <cell r="J1300">
            <v>5.25</v>
          </cell>
          <cell r="K1300">
            <v>5.25</v>
          </cell>
        </row>
        <row r="1301">
          <cell r="A1301">
            <v>1301006065</v>
          </cell>
          <cell r="B1301" t="str">
            <v>- (200 A 300)MM</v>
          </cell>
          <cell r="C1301" t="str">
            <v>M</v>
          </cell>
          <cell r="D1301">
            <v>0</v>
          </cell>
          <cell r="E1301">
            <v>18.04</v>
          </cell>
          <cell r="F1301">
            <v>18.04</v>
          </cell>
          <cell r="H1301" t="str">
            <v>M</v>
          </cell>
          <cell r="I1301">
            <v>0</v>
          </cell>
          <cell r="J1301">
            <v>16.75</v>
          </cell>
          <cell r="K1301">
            <v>16.75</v>
          </cell>
        </row>
        <row r="1302">
          <cell r="A1302">
            <v>1301006067</v>
          </cell>
          <cell r="B1302" t="str">
            <v>REATERRO (MANUAL) DE VALAS, COM TUBOS ASSENTADOS, NO(S) DIAMETRO(S):- (100 A 150)MM</v>
          </cell>
          <cell r="C1302" t="str">
            <v>M</v>
          </cell>
          <cell r="D1302">
            <v>0</v>
          </cell>
          <cell r="E1302">
            <v>5.53</v>
          </cell>
          <cell r="F1302">
            <v>5.53</v>
          </cell>
          <cell r="H1302" t="str">
            <v>M</v>
          </cell>
          <cell r="I1302">
            <v>0</v>
          </cell>
          <cell r="J1302">
            <v>5.14</v>
          </cell>
          <cell r="K1302">
            <v>5.14</v>
          </cell>
        </row>
        <row r="1303">
          <cell r="A1303">
            <v>1301006068</v>
          </cell>
          <cell r="B1303" t="str">
            <v>- (200 A 300)MM</v>
          </cell>
          <cell r="C1303" t="str">
            <v>M</v>
          </cell>
          <cell r="D1303">
            <v>0</v>
          </cell>
          <cell r="E1303">
            <v>17.13</v>
          </cell>
          <cell r="F1303">
            <v>17.13</v>
          </cell>
          <cell r="H1303" t="str">
            <v>M</v>
          </cell>
          <cell r="I1303">
            <v>0</v>
          </cell>
          <cell r="J1303">
            <v>15.9</v>
          </cell>
          <cell r="K1303">
            <v>15.9</v>
          </cell>
        </row>
        <row r="1304">
          <cell r="A1304">
            <v>1301006070</v>
          </cell>
          <cell r="B1304" t="str">
            <v>SINAPI - 99250 - CAIXA ENTERRADA HIDRAULICA RETANGULAR EM ALVENARIA COM TIJOLOS CERAMICOS MACICOS, DIMENSOES INTERNAS: 0,3X0,3X0,3 M PARA REDE DE DRENAGEM. AF_12/2020</v>
          </cell>
          <cell r="C1304" t="str">
            <v>UN</v>
          </cell>
          <cell r="F1304">
            <v>175.13</v>
          </cell>
          <cell r="H1304" t="str">
            <v>UN</v>
          </cell>
          <cell r="K1304">
            <v>167.53</v>
          </cell>
        </row>
        <row r="1305">
          <cell r="A1305">
            <v>1301006074</v>
          </cell>
          <cell r="B1305" t="str">
            <v>SINAPI - 99251 - CAIXA ENTERRADA HIDRAULICA RETANGULAR EM ALVENARIA COM TIJOLOS CERAMICOS MACICOS, DIMENSOES INTERNAS: 0,4X0,4X0,4 M PARA REDE DE DRENAGEM. AF_12/2020</v>
          </cell>
          <cell r="C1305" t="str">
            <v>UN</v>
          </cell>
          <cell r="F1305">
            <v>274.38</v>
          </cell>
          <cell r="H1305" t="str">
            <v>UN</v>
          </cell>
          <cell r="K1305">
            <v>262.39999999999998</v>
          </cell>
        </row>
        <row r="1306">
          <cell r="A1306">
            <v>1301006082</v>
          </cell>
          <cell r="B1306" t="str">
            <v>SINAPI - 99253 - CAIXA ENTERRADA HIDRAULICA RETANGULAR EM ALVENARIA COM TIJOLOS CERAMICOS MACICOS, DIMENSOES INTERNAS: 0,6X0,6X0,6 M PARA REDE DE DRENAGEM. AF_12/2020</v>
          </cell>
          <cell r="C1306" t="str">
            <v>UN</v>
          </cell>
          <cell r="F1306">
            <v>531.36</v>
          </cell>
          <cell r="H1306" t="str">
            <v>UN</v>
          </cell>
          <cell r="K1306">
            <v>508.66</v>
          </cell>
        </row>
        <row r="1307">
          <cell r="A1307">
            <v>1301006086</v>
          </cell>
          <cell r="B1307" t="str">
            <v>SINAPI - 99255 - CAIXA ENTERRADA HIDRAULICA RETANGULAR EM ALVENARIA COM TIJOLOS CERAMICOS MACICOS, DIMENSOES INTERNAS: 0,8X0,8X0,6 M PARA REDE DE DRENAGEM. AF_12/2020</v>
          </cell>
          <cell r="C1307" t="str">
            <v>UN</v>
          </cell>
          <cell r="F1307">
            <v>739.1</v>
          </cell>
          <cell r="H1307" t="str">
            <v>UN</v>
          </cell>
          <cell r="K1307">
            <v>707.44</v>
          </cell>
        </row>
        <row r="1308">
          <cell r="A1308">
            <v>1301006088</v>
          </cell>
          <cell r="B1308" t="str">
            <v>SINAPI - 99257 - CAIXA ENTERRADA HIDRAULICA RETANGULAR EM ALVENARIA COM TIJOLOS CERAMICOS MACICOS, DIMENSOES INTERNAS: 1X1X0,6 M PARA REDE DE DRENAGEM. AF_12/2020</v>
          </cell>
          <cell r="C1308" t="str">
            <v>UN</v>
          </cell>
          <cell r="F1308">
            <v>871.01</v>
          </cell>
          <cell r="H1308" t="str">
            <v>UN</v>
          </cell>
          <cell r="K1308">
            <v>836.7</v>
          </cell>
        </row>
        <row r="1309">
          <cell r="A1309">
            <v>1301006092</v>
          </cell>
          <cell r="B1309" t="str">
            <v>GRELHA PRE MOLDADA LISA DE (35 X 50 X 5)CM, ASSENTADA COM ARGAMASSA 1:3</v>
          </cell>
          <cell r="C1309" t="str">
            <v>UN</v>
          </cell>
          <cell r="D1309">
            <v>46.79</v>
          </cell>
          <cell r="E1309">
            <v>21.05</v>
          </cell>
          <cell r="F1309">
            <v>67.84</v>
          </cell>
          <cell r="H1309" t="str">
            <v>UN</v>
          </cell>
          <cell r="I1309">
            <v>46.72</v>
          </cell>
          <cell r="J1309">
            <v>19.48</v>
          </cell>
          <cell r="K1309">
            <v>66.2</v>
          </cell>
        </row>
        <row r="1310">
          <cell r="A1310">
            <v>1301006094</v>
          </cell>
          <cell r="B1310" t="str">
            <v>GRELHA EM FERRO REMOVIVEL, CONTORNO EM FERRO CANTONEIRA DE 3/4" X 1/8" E FERRO PERFIL LAMINADO "T" 3/4" X 1/8", MODULO (0,40 X 1,00)M, INCLUSIVE FUNDO ANTICORROSIVO - ANEXO H-090</v>
          </cell>
          <cell r="C1310" t="str">
            <v>M</v>
          </cell>
          <cell r="D1310">
            <v>270.64</v>
          </cell>
          <cell r="E1310">
            <v>118.74</v>
          </cell>
          <cell r="F1310">
            <v>389.38</v>
          </cell>
          <cell r="H1310" t="str">
            <v>M</v>
          </cell>
          <cell r="I1310">
            <v>269.13</v>
          </cell>
          <cell r="J1310">
            <v>109.89</v>
          </cell>
          <cell r="K1310">
            <v>379.02</v>
          </cell>
        </row>
        <row r="1311">
          <cell r="A1311">
            <v>1301006095</v>
          </cell>
          <cell r="B1311" t="str">
            <v>CANALETA A CEU ABERTO EM ALVENARIA DE TIJOLO MACICO DE 1/2 VEZ COM LARGURA DE 30CM E PROFUNDIDADE DE 30CM - ANEXO H.S.-087 (A.P.)</v>
          </cell>
          <cell r="C1311" t="str">
            <v>M</v>
          </cell>
          <cell r="D1311">
            <v>221.28</v>
          </cell>
          <cell r="E1311">
            <v>0</v>
          </cell>
          <cell r="F1311">
            <v>221.28</v>
          </cell>
          <cell r="H1311" t="str">
            <v>M</v>
          </cell>
          <cell r="I1311">
            <v>210.27</v>
          </cell>
          <cell r="J1311">
            <v>0</v>
          </cell>
          <cell r="K1311">
            <v>210.27</v>
          </cell>
        </row>
        <row r="1312">
          <cell r="A1312">
            <v>1301006096</v>
          </cell>
          <cell r="B1312" t="str">
            <v>GRELHA EM FERRO REMOVIVEL, CONTORNO EM FERRO CANTONEIRA DE 7/8" X 1/8" E FERRO CHATO DE 3/4" X 1/8", ESPACADOS A CADA 1,00CM, COM PORTA GRELHA EM FERRO CANTONEIRA DE 1" X 3/16", MODULO DE (0,40 X 1,00)M, INCL. FUNDO ANTICORROSIVO - ANEXO HS-090</v>
          </cell>
          <cell r="C1312" t="str">
            <v>M</v>
          </cell>
          <cell r="D1312">
            <v>527</v>
          </cell>
          <cell r="E1312">
            <v>170.38</v>
          </cell>
          <cell r="F1312">
            <v>697.38</v>
          </cell>
          <cell r="H1312" t="str">
            <v>M</v>
          </cell>
          <cell r="I1312">
            <v>524.67999999999995</v>
          </cell>
          <cell r="J1312">
            <v>157.69</v>
          </cell>
          <cell r="K1312">
            <v>682.37</v>
          </cell>
        </row>
        <row r="1313">
          <cell r="A1313">
            <v>1301006097</v>
          </cell>
          <cell r="B1313" t="str">
            <v>CANALETA EM ALVENARIA FECHADO COM LAJE DE CONCRETO - ANEXO H.S.-100 (A.P.)</v>
          </cell>
          <cell r="C1313" t="str">
            <v>M</v>
          </cell>
          <cell r="D1313">
            <v>166.41</v>
          </cell>
          <cell r="E1313">
            <v>266.88</v>
          </cell>
          <cell r="F1313">
            <v>433.29</v>
          </cell>
          <cell r="H1313" t="str">
            <v>M</v>
          </cell>
          <cell r="I1313">
            <v>166.41</v>
          </cell>
          <cell r="J1313">
            <v>247.24</v>
          </cell>
          <cell r="K1313">
            <v>413.65</v>
          </cell>
        </row>
        <row r="1314">
          <cell r="A1314">
            <v>1401000050</v>
          </cell>
          <cell r="B1314" t="str">
            <v>RASGO MECANIZADO E CHUMBAMENTO LINEAR DA ALVENARIA, PARA RAMAIS/DISTRIBUICAO DE PSCI, DIAMETROS ATE 75MM</v>
          </cell>
          <cell r="C1314" t="str">
            <v>M</v>
          </cell>
          <cell r="D1314">
            <v>10.88</v>
          </cell>
          <cell r="E1314">
            <v>17.3</v>
          </cell>
          <cell r="F1314">
            <v>28.18</v>
          </cell>
          <cell r="H1314" t="str">
            <v>M</v>
          </cell>
          <cell r="I1314">
            <v>10.3</v>
          </cell>
          <cell r="J1314">
            <v>15.94</v>
          </cell>
          <cell r="K1314">
            <v>26.24</v>
          </cell>
        </row>
        <row r="1315">
          <cell r="A1315">
            <v>1401000090</v>
          </cell>
          <cell r="B1315" t="str">
            <v>TUBO DE ACO GALVANIZADO COM COSTURA, CLASSE MEDIA, DN 65 (2.1/2"), INCLUSIVE CONEXOES - FORNECIMENTO E INSTALACAO</v>
          </cell>
          <cell r="C1315" t="str">
            <v>M</v>
          </cell>
          <cell r="D1315">
            <v>129.75</v>
          </cell>
          <cell r="E1315">
            <v>82.29</v>
          </cell>
          <cell r="F1315">
            <v>212.04</v>
          </cell>
          <cell r="H1315" t="str">
            <v>M</v>
          </cell>
          <cell r="I1315">
            <v>129.75</v>
          </cell>
          <cell r="J1315">
            <v>75.94</v>
          </cell>
          <cell r="K1315">
            <v>205.69</v>
          </cell>
        </row>
        <row r="1316">
          <cell r="A1316">
            <v>1401000092</v>
          </cell>
          <cell r="B1316" t="str">
            <v>TUBO DE ACO GALVANIZADO COM COSTURA, CLASSE MEDIA, DN 80 (3"), INCLUSIVE CONEXOES - FORNECIMENTO E INSTALACAO</v>
          </cell>
          <cell r="C1316" t="str">
            <v>M</v>
          </cell>
          <cell r="D1316">
            <v>162.05000000000001</v>
          </cell>
          <cell r="E1316">
            <v>91.44</v>
          </cell>
          <cell r="F1316">
            <v>253.49</v>
          </cell>
          <cell r="H1316" t="str">
            <v>M</v>
          </cell>
          <cell r="I1316">
            <v>162.05000000000001</v>
          </cell>
          <cell r="J1316">
            <v>84.38</v>
          </cell>
          <cell r="K1316">
            <v>246.43</v>
          </cell>
        </row>
        <row r="1317">
          <cell r="A1317">
            <v>1401000094</v>
          </cell>
          <cell r="B1317" t="str">
            <v>TUBO DE ACO GALVANIZADO COM COSTURA, CLASSE MEDIA, DN 100 (4"), INCLUSIVE CONEXOES - FORNECIMENTO E INSTALACAO</v>
          </cell>
          <cell r="C1317" t="str">
            <v>M</v>
          </cell>
          <cell r="D1317">
            <v>223.13</v>
          </cell>
          <cell r="E1317">
            <v>100.57</v>
          </cell>
          <cell r="F1317">
            <v>323.7</v>
          </cell>
          <cell r="H1317" t="str">
            <v>M</v>
          </cell>
          <cell r="I1317">
            <v>223.13</v>
          </cell>
          <cell r="J1317">
            <v>92.81</v>
          </cell>
          <cell r="K1317">
            <v>315.94</v>
          </cell>
        </row>
        <row r="1318">
          <cell r="A1318">
            <v>1401000102</v>
          </cell>
          <cell r="B1318" t="str">
            <v>SINAPI - 92342 - TUBO DE ACO GALVANIZADO COM COSTURA, CLASSE MEDIA, DN 65 (2 1/2"), CONEXAO ROSQUEADA, INSTALADO EM PRUMADAS - FORNECIMENTO E INSTALACAO. AF_10/2020</v>
          </cell>
          <cell r="C1318" t="str">
            <v>M</v>
          </cell>
          <cell r="F1318">
            <v>119.6</v>
          </cell>
          <cell r="H1318" t="str">
            <v>M</v>
          </cell>
          <cell r="K1318">
            <v>117.76</v>
          </cell>
        </row>
        <row r="1319">
          <cell r="A1319">
            <v>1401000104</v>
          </cell>
          <cell r="B1319" t="str">
            <v>SINAPI - 92343 - TUBO DE ACO GALVANIZADO COM COSTURA, CLASSE MEDIA, DN 80 (3"), CONEXAO ROSQUEADA, INSTALADO EM PRUMADAS - FORNECIMENTO E INSTALACAO. AF_10/2020</v>
          </cell>
          <cell r="C1319" t="str">
            <v>M</v>
          </cell>
          <cell r="F1319">
            <v>154.65</v>
          </cell>
          <cell r="H1319" t="str">
            <v>M</v>
          </cell>
          <cell r="K1319">
            <v>152.66</v>
          </cell>
        </row>
        <row r="1320">
          <cell r="A1320">
            <v>1401000106</v>
          </cell>
          <cell r="B1320" t="str">
            <v>TUBO DE FERRO GALVANIZADO, INCLUSIVE CONEXOES, NO(S) DIAMETRO(S):- 4"</v>
          </cell>
          <cell r="C1320" t="str">
            <v>M</v>
          </cell>
          <cell r="D1320">
            <v>162.63999999999999</v>
          </cell>
          <cell r="E1320">
            <v>50.74</v>
          </cell>
          <cell r="F1320">
            <v>213.38</v>
          </cell>
          <cell r="H1320" t="str">
            <v>M</v>
          </cell>
          <cell r="I1320">
            <v>162.63999999999999</v>
          </cell>
          <cell r="J1320">
            <v>46.82</v>
          </cell>
          <cell r="K1320">
            <v>209.46</v>
          </cell>
        </row>
        <row r="1321">
          <cell r="A1321">
            <v>1401000108</v>
          </cell>
          <cell r="B1321" t="str">
            <v>ESCAVACAO (MANUAL) DE VALAS, PARA ASSENTAMENTO DE TUBOS, COM DIAMETROS ATE 4"</v>
          </cell>
          <cell r="C1321" t="str">
            <v>M</v>
          </cell>
          <cell r="D1321">
            <v>0</v>
          </cell>
          <cell r="E1321">
            <v>5.66</v>
          </cell>
          <cell r="F1321">
            <v>5.66</v>
          </cell>
          <cell r="H1321" t="str">
            <v>M</v>
          </cell>
          <cell r="I1321">
            <v>0</v>
          </cell>
          <cell r="J1321">
            <v>5.25</v>
          </cell>
          <cell r="K1321">
            <v>5.25</v>
          </cell>
        </row>
        <row r="1322">
          <cell r="A1322">
            <v>1401000109</v>
          </cell>
          <cell r="B1322" t="str">
            <v>REATERRO (MANUAL) DE VALAS</v>
          </cell>
          <cell r="C1322" t="str">
            <v>M</v>
          </cell>
          <cell r="D1322">
            <v>0</v>
          </cell>
          <cell r="E1322">
            <v>5.53</v>
          </cell>
          <cell r="F1322">
            <v>5.53</v>
          </cell>
          <cell r="H1322" t="str">
            <v>M</v>
          </cell>
          <cell r="I1322">
            <v>0</v>
          </cell>
          <cell r="J1322">
            <v>5.14</v>
          </cell>
          <cell r="K1322">
            <v>5.14</v>
          </cell>
        </row>
        <row r="1323">
          <cell r="A1323">
            <v>1401000110</v>
          </cell>
          <cell r="B1323" t="str">
            <v>SINAPI - 101913 - CAIXA DE INCENDIO 45X75X17CM - FORNECIMENTO E INSTALACAO. AF_10/2020</v>
          </cell>
          <cell r="C1323" t="str">
            <v>UN</v>
          </cell>
          <cell r="F1323">
            <v>461.6</v>
          </cell>
          <cell r="H1323" t="str">
            <v>UN</v>
          </cell>
          <cell r="K1323">
            <v>457.76</v>
          </cell>
        </row>
        <row r="1324">
          <cell r="A1324">
            <v>1401000112</v>
          </cell>
          <cell r="B1324" t="str">
            <v>SINAPI - 101914 - CAIXA DE INCENDIO 60X90X17CM - FORNECIMENTO E INSTALACAO. AF_10/2020</v>
          </cell>
          <cell r="C1324" t="str">
            <v>UN</v>
          </cell>
          <cell r="F1324">
            <v>586.84</v>
          </cell>
          <cell r="H1324" t="str">
            <v>UN</v>
          </cell>
          <cell r="K1324">
            <v>582.01</v>
          </cell>
        </row>
        <row r="1325">
          <cell r="A1325">
            <v>1401000115</v>
          </cell>
          <cell r="B1325" t="str">
            <v>MANGUEIRA DE INCENDIO, TIPO 2, DE 1 1/2", TECIDO EM FIO DE POLIESTER E TUBO INTERNO EM BORRACHA SINTETICA, COM UNIOES ENGATE RAPIDO, NO(S) COMPRIMENTO(S):- 15,00 M</v>
          </cell>
          <cell r="C1325" t="str">
            <v>CJ</v>
          </cell>
          <cell r="D1325">
            <v>710.49</v>
          </cell>
          <cell r="E1325">
            <v>3.75</v>
          </cell>
          <cell r="F1325">
            <v>714.24</v>
          </cell>
          <cell r="H1325" t="str">
            <v>CJ</v>
          </cell>
          <cell r="I1325">
            <v>710.49</v>
          </cell>
          <cell r="J1325">
            <v>3.45</v>
          </cell>
          <cell r="K1325">
            <v>713.94</v>
          </cell>
        </row>
        <row r="1326">
          <cell r="A1326">
            <v>1401000117</v>
          </cell>
          <cell r="B1326" t="str">
            <v>- 30,00 M</v>
          </cell>
          <cell r="C1326" t="str">
            <v>CJ</v>
          </cell>
          <cell r="D1326">
            <v>1116.83</v>
          </cell>
          <cell r="E1326">
            <v>3.75</v>
          </cell>
          <cell r="F1326">
            <v>1120.58</v>
          </cell>
          <cell r="H1326" t="str">
            <v>CJ</v>
          </cell>
          <cell r="I1326">
            <v>1116.83</v>
          </cell>
          <cell r="J1326">
            <v>3.45</v>
          </cell>
          <cell r="K1326">
            <v>1120.28</v>
          </cell>
        </row>
        <row r="1327">
          <cell r="A1327">
            <v>1401000119</v>
          </cell>
          <cell r="B1327" t="str">
            <v>ABRIGO P/ HIDRANTE, 90X60X17CM, C/ REG. GLOBO ANGULAR 45G 2.1/2", ADAP.STORZ 2.1/2"X1.1/2",2 MANGUEIRAS INCENDIO 1.1/2", TIPO 2, 15M CADA,ESGUINCHO LATAO 1.1/2",CH DUPLA P/ CONEXOES TIPO STORZ,TAMPAO C/ CORRENTE, EM LATAO,ENGATE RAPIDO-FORN. INST</v>
          </cell>
          <cell r="C1327" t="str">
            <v>UN</v>
          </cell>
          <cell r="D1327">
            <v>2480.62</v>
          </cell>
          <cell r="E1327">
            <v>212.87</v>
          </cell>
          <cell r="F1327">
            <v>2693.49</v>
          </cell>
          <cell r="H1327" t="str">
            <v>UN</v>
          </cell>
          <cell r="I1327">
            <v>2480.62</v>
          </cell>
          <cell r="J1327">
            <v>196.73</v>
          </cell>
          <cell r="K1327">
            <v>2677.35</v>
          </cell>
        </row>
        <row r="1328">
          <cell r="A1328">
            <v>1401000120</v>
          </cell>
          <cell r="B1328" t="str">
            <v>CAIXA EM ALVENARIA PARA HIDRANTE DE PASSEIO, INCLUSIVE REQUADRO E TAMPA DE FERRO FUNDIDO COM INSCRICAO "INCENDIO" - ANEXO H.S.-112 (I)</v>
          </cell>
          <cell r="C1328" t="str">
            <v>UN</v>
          </cell>
          <cell r="D1328">
            <v>572.71</v>
          </cell>
          <cell r="E1328">
            <v>196.12</v>
          </cell>
          <cell r="F1328">
            <v>768.83</v>
          </cell>
          <cell r="H1328" t="str">
            <v>UN</v>
          </cell>
          <cell r="I1328">
            <v>572.71</v>
          </cell>
          <cell r="J1328">
            <v>181.33</v>
          </cell>
          <cell r="K1328">
            <v>754.04</v>
          </cell>
        </row>
        <row r="1329">
          <cell r="A1329">
            <v>1401000125</v>
          </cell>
          <cell r="B1329" t="str">
            <v>REGISTRO TIPO GLOBO ANGULAR 45o, 2 1/2", BUCKA SPIERO, NLF, PIRABRONZE OU SIMILAR, INCLUSIVE TAMPAO CEGO E CORRENTE, DE LATAO, COM ADAPTADOR STORZ (ROSCA 2 1/2"X STORZ 2 1/2")</v>
          </cell>
          <cell r="C1329" t="str">
            <v>CJ</v>
          </cell>
          <cell r="D1329">
            <v>363.46</v>
          </cell>
          <cell r="E1329">
            <v>52.57</v>
          </cell>
          <cell r="F1329">
            <v>416.03</v>
          </cell>
          <cell r="H1329" t="str">
            <v>CJ</v>
          </cell>
          <cell r="I1329">
            <v>363.46</v>
          </cell>
          <cell r="J1329">
            <v>48.51</v>
          </cell>
          <cell r="K1329">
            <v>411.97</v>
          </cell>
        </row>
        <row r="1330">
          <cell r="A1330">
            <v>1401000127</v>
          </cell>
          <cell r="B1330" t="str">
            <v>REGISTRO TIPO GLOBO ANGULAR 45o 2 1/2", BUCKA SPIERO, NLF, PIRABRONZE OU SIMILAR, INCLUSIVE ADAPTADOR STORZ (ROSCA 2 1/2" X STORZ 1 1/2")</v>
          </cell>
          <cell r="C1330" t="str">
            <v>UN</v>
          </cell>
          <cell r="D1330">
            <v>248.94</v>
          </cell>
          <cell r="E1330">
            <v>52.57</v>
          </cell>
          <cell r="F1330">
            <v>301.51</v>
          </cell>
          <cell r="H1330" t="str">
            <v>UN</v>
          </cell>
          <cell r="I1330">
            <v>248.94</v>
          </cell>
          <cell r="J1330">
            <v>48.51</v>
          </cell>
          <cell r="K1330">
            <v>297.45</v>
          </cell>
        </row>
        <row r="1331">
          <cell r="A1331">
            <v>1401000135</v>
          </cell>
          <cell r="B1331" t="str">
            <v>VALVULA DE RETENCAO VERTICAL, COM PORTINHOLA PARA SISTEMA HIDRAULICO DE INCENDIO, MARCA MIPEL, DOCOL OU SIMILAR, NO(S) DIAMETRO(S):- 2 1/2"</v>
          </cell>
          <cell r="C1331" t="str">
            <v>UN</v>
          </cell>
          <cell r="D1331">
            <v>372.04</v>
          </cell>
          <cell r="E1331">
            <v>52.57</v>
          </cell>
          <cell r="F1331">
            <v>424.61</v>
          </cell>
          <cell r="H1331" t="str">
            <v>UN</v>
          </cell>
          <cell r="I1331">
            <v>372.04</v>
          </cell>
          <cell r="J1331">
            <v>48.51</v>
          </cell>
          <cell r="K1331">
            <v>420.55</v>
          </cell>
        </row>
        <row r="1332">
          <cell r="A1332">
            <v>1401000136</v>
          </cell>
          <cell r="B1332" t="str">
            <v>- 3"</v>
          </cell>
          <cell r="C1332" t="str">
            <v>UN</v>
          </cell>
          <cell r="D1332">
            <v>507.93</v>
          </cell>
          <cell r="E1332">
            <v>52.57</v>
          </cell>
          <cell r="F1332">
            <v>560.5</v>
          </cell>
          <cell r="H1332" t="str">
            <v>UN</v>
          </cell>
          <cell r="I1332">
            <v>507.93</v>
          </cell>
          <cell r="J1332">
            <v>48.51</v>
          </cell>
          <cell r="K1332">
            <v>556.44000000000005</v>
          </cell>
        </row>
        <row r="1333">
          <cell r="A1333">
            <v>1401000140</v>
          </cell>
          <cell r="B1333" t="str">
            <v>CHAVE DE FLUXO DE 1" - FLUXOSTATO</v>
          </cell>
          <cell r="C1333" t="str">
            <v>UN</v>
          </cell>
          <cell r="D1333">
            <v>183.69</v>
          </cell>
          <cell r="E1333">
            <v>91.44</v>
          </cell>
          <cell r="F1333">
            <v>275.13</v>
          </cell>
          <cell r="H1333" t="str">
            <v>UN</v>
          </cell>
          <cell r="I1333">
            <v>183.69</v>
          </cell>
          <cell r="J1333">
            <v>84.38</v>
          </cell>
          <cell r="K1333">
            <v>268.07</v>
          </cell>
        </row>
        <row r="1334">
          <cell r="A1334">
            <v>1401000142</v>
          </cell>
          <cell r="B1334" t="str">
            <v>SINAPI - 102118 - BOMBA CENTRIFUGA, TRIFASICA, 3 CV OU 2,96 HP, HM 34 A 40 M, Q 8,6 A 14,8 M3/H - FORNECIMENTO E INSTALACAO. AF_12/2020</v>
          </cell>
          <cell r="C1334" t="str">
            <v>UN</v>
          </cell>
          <cell r="F1334">
            <v>2823.63</v>
          </cell>
          <cell r="H1334" t="str">
            <v>UN</v>
          </cell>
          <cell r="K1334">
            <v>2813.13</v>
          </cell>
        </row>
        <row r="1335">
          <cell r="A1335">
            <v>1401000144</v>
          </cell>
          <cell r="B1335" t="str">
            <v>CONJUNTO MOTO-BOMBA SCHNEIDER OU SIMILAR, BPI-21R/5,0 CV TR 220V</v>
          </cell>
          <cell r="C1335" t="str">
            <v>UN</v>
          </cell>
          <cell r="D1335">
            <v>4666.0200000000004</v>
          </cell>
          <cell r="E1335">
            <v>136.19999999999999</v>
          </cell>
          <cell r="F1335">
            <v>4802.22</v>
          </cell>
          <cell r="H1335" t="str">
            <v>UN</v>
          </cell>
          <cell r="I1335">
            <v>4666.0200000000004</v>
          </cell>
          <cell r="J1335">
            <v>125.7</v>
          </cell>
          <cell r="K1335">
            <v>4791.72</v>
          </cell>
        </row>
        <row r="1336">
          <cell r="A1336">
            <v>1401000146</v>
          </cell>
          <cell r="B1336" t="str">
            <v>CONJUNTO MOTO-BOMBA SCHNEIDER OU SIMILAR, BPI-22R/7,5 CV TR 220V</v>
          </cell>
          <cell r="C1336" t="str">
            <v>UN</v>
          </cell>
          <cell r="D1336">
            <v>4795.87</v>
          </cell>
          <cell r="E1336">
            <v>182.45</v>
          </cell>
          <cell r="F1336">
            <v>4978.32</v>
          </cell>
          <cell r="H1336" t="str">
            <v>UN</v>
          </cell>
          <cell r="I1336">
            <v>4795.87</v>
          </cell>
          <cell r="J1336">
            <v>168.39</v>
          </cell>
          <cell r="K1336">
            <v>4964.26</v>
          </cell>
        </row>
        <row r="1337">
          <cell r="A1337">
            <v>1401000148</v>
          </cell>
          <cell r="B1337" t="str">
            <v>SINAPI - 102122 - BOMBA CENTRIFUGA, TRIFASICA, 10 CV OU 9,86 HP, HM 85 A 140 M, Q 4,2 A 14,9 M3/H - FORNECIMENTO E INSTALACAO. AF_12/2020</v>
          </cell>
          <cell r="C1337" t="str">
            <v>UN</v>
          </cell>
          <cell r="F1337">
            <v>9640.74</v>
          </cell>
          <cell r="H1337" t="str">
            <v>UN</v>
          </cell>
          <cell r="K1337">
            <v>9626.68</v>
          </cell>
        </row>
        <row r="1338">
          <cell r="A1338">
            <v>1401000150</v>
          </cell>
          <cell r="B1338" t="str">
            <v>SINAPI - 101905 - EXTINTOR DE INCENDIO PORTATIL COM CARGA DE AGUA PRESSURIZADA DE 10 L, CLASSE A - FORNECIMENTO E INSTALACAO. AF_10/2020_PE</v>
          </cell>
          <cell r="C1338" t="str">
            <v>UN</v>
          </cell>
          <cell r="F1338">
            <v>219.87</v>
          </cell>
          <cell r="H1338" t="str">
            <v>UN</v>
          </cell>
          <cell r="K1338">
            <v>218.26</v>
          </cell>
        </row>
        <row r="1339">
          <cell r="A1339">
            <v>1401000152</v>
          </cell>
          <cell r="B1339" t="str">
            <v>EXTINTOR DE INCENDIO PORTATIL COM CARGA PQS DE 6KG, CLASSE ABC - FORNECIMENTO E INSTALACAO</v>
          </cell>
          <cell r="C1339" t="str">
            <v>UN</v>
          </cell>
          <cell r="D1339">
            <v>251.46</v>
          </cell>
          <cell r="E1339">
            <v>20.9</v>
          </cell>
          <cell r="F1339">
            <v>272.36</v>
          </cell>
          <cell r="H1339" t="str">
            <v>UN</v>
          </cell>
          <cell r="I1339">
            <v>251.46</v>
          </cell>
          <cell r="J1339">
            <v>19.29</v>
          </cell>
          <cell r="K1339">
            <v>270.75</v>
          </cell>
        </row>
        <row r="1340">
          <cell r="A1340">
            <v>1401000154</v>
          </cell>
          <cell r="B1340" t="str">
            <v>SINAPI - 101906 - EXTINTOR DE INCENDIO PORTATIL COM CARGA DE CO2 DE 4 KG, CLASSE BC - FORNECIMENTO E INSTALACAO. AF_10/2020_PE</v>
          </cell>
          <cell r="C1340" t="str">
            <v>UN</v>
          </cell>
          <cell r="F1340">
            <v>647.45000000000005</v>
          </cell>
          <cell r="H1340" t="str">
            <v>UN</v>
          </cell>
          <cell r="K1340">
            <v>645.84</v>
          </cell>
        </row>
        <row r="1341">
          <cell r="A1341">
            <v>1401000155</v>
          </cell>
          <cell r="B1341" t="str">
            <v>SINAPI - 101907 - EXTINTOR DE INCENDIO PORTATIL COM CARGA DE CO2 DE 6 KG, CLASSE BC - FORNECIMENTO E INSTALACAO. AF_10/2020_PE</v>
          </cell>
          <cell r="C1341" t="str">
            <v>UN</v>
          </cell>
          <cell r="F1341">
            <v>699.55</v>
          </cell>
          <cell r="H1341" t="str">
            <v>UN</v>
          </cell>
          <cell r="K1341">
            <v>697.94</v>
          </cell>
        </row>
        <row r="1342">
          <cell r="A1342">
            <v>1401000156</v>
          </cell>
          <cell r="B1342" t="str">
            <v>SINAPI - 101908 - EXTINTOR DE INCENDIO PORTATIL COM CARGA DE PQS DE 4 KG, CLASSE BC - FORNECIMENTO E INSTALACAO. AF_10/2020_PE</v>
          </cell>
          <cell r="C1342" t="str">
            <v>UN</v>
          </cell>
          <cell r="F1342">
            <v>213.36</v>
          </cell>
          <cell r="H1342" t="str">
            <v>UN</v>
          </cell>
          <cell r="K1342">
            <v>211.75</v>
          </cell>
        </row>
        <row r="1343">
          <cell r="A1343">
            <v>1401000157</v>
          </cell>
          <cell r="B1343" t="str">
            <v>SINAPI - 101909 - EXTINTOR DE INCENDIO PORTATIL COM CARGA DE PQS DE 6 KG, CLASSE BC - FORNECIMENTO E INSTALACAO. AF_10/2020_PE</v>
          </cell>
          <cell r="C1343" t="str">
            <v>UN</v>
          </cell>
          <cell r="F1343">
            <v>248.09</v>
          </cell>
          <cell r="H1343" t="str">
            <v>UN</v>
          </cell>
          <cell r="K1343">
            <v>246.48</v>
          </cell>
        </row>
        <row r="1344">
          <cell r="A1344">
            <v>1401000158</v>
          </cell>
          <cell r="B1344" t="str">
            <v>SINAPI - 101910 - EXTINTOR DE INCENDIO PORTATIL COM CARGA DE PQS DE 8 KG, CLASSE BC - FORNECIMENTO E INSTALACAO. AF_10/2020_PE</v>
          </cell>
          <cell r="C1344" t="str">
            <v>UN</v>
          </cell>
          <cell r="F1344">
            <v>291.49</v>
          </cell>
          <cell r="H1344" t="str">
            <v>UN</v>
          </cell>
          <cell r="K1344">
            <v>289.88</v>
          </cell>
        </row>
        <row r="1345">
          <cell r="A1345">
            <v>1401000159</v>
          </cell>
          <cell r="B1345" t="str">
            <v>SINAPI - 101911 - EXTINTOR DE INCENDIO PORTATIL COM CARGA DE PQS DE 12 KG, CLASSE BC - FORNECIMENTO E INSTALACAO. AF_10/2020_PE</v>
          </cell>
          <cell r="C1345" t="str">
            <v>UN</v>
          </cell>
          <cell r="F1345">
            <v>334.9</v>
          </cell>
          <cell r="H1345" t="str">
            <v>UN</v>
          </cell>
          <cell r="K1345">
            <v>333.29</v>
          </cell>
        </row>
        <row r="1346">
          <cell r="A1346">
            <v>1401000160</v>
          </cell>
          <cell r="B1346" t="str">
            <v>BLOCO AUTONOMO DE ILUMINACAO DE EMERGENCIA COM INSCRICAO DE SAIDA OU BALIZAMENTO, SISTEMA NAO PERMANENTE, LAMPADA LED 500 LUMENS 5000K E BATERIA DE 6V-4AH, REF. BLOKITO BLK 500 DA AUREON OU SIMILAR</v>
          </cell>
          <cell r="C1346" t="str">
            <v>CJ</v>
          </cell>
          <cell r="D1346">
            <v>204.3</v>
          </cell>
          <cell r="E1346">
            <v>6.82</v>
          </cell>
          <cell r="F1346">
            <v>211.12</v>
          </cell>
          <cell r="H1346" t="str">
            <v>CJ</v>
          </cell>
          <cell r="I1346">
            <v>204.3</v>
          </cell>
          <cell r="J1346">
            <v>6.29</v>
          </cell>
          <cell r="K1346">
            <v>210.59</v>
          </cell>
        </row>
        <row r="1347">
          <cell r="A1347">
            <v>1401000162</v>
          </cell>
          <cell r="B1347" t="str">
            <v>BLOCO AUTONOMO DE ILUMINACAO DE EMERGENCIA DE ACLARAMENTO, SISTEMA NAO PERMANENTE, LAMPADA LED 500 LUMENS 5000K E BATERIA DE 6V-4AH, REF. BLOKITO BLK 500 DA AUREON OU SIMILAR</v>
          </cell>
          <cell r="C1347" t="str">
            <v>CJ</v>
          </cell>
          <cell r="D1347">
            <v>204.3</v>
          </cell>
          <cell r="E1347">
            <v>6.82</v>
          </cell>
          <cell r="F1347">
            <v>211.12</v>
          </cell>
          <cell r="H1347" t="str">
            <v>CJ</v>
          </cell>
          <cell r="I1347">
            <v>204.3</v>
          </cell>
          <cell r="J1347">
            <v>6.29</v>
          </cell>
          <cell r="K1347">
            <v>210.59</v>
          </cell>
        </row>
        <row r="1348">
          <cell r="A1348">
            <v>1401000164</v>
          </cell>
          <cell r="B1348" t="str">
            <v>PLACA DE SINALIZACAO DE SEGURANCA CONTRA INCENDIO - ALERTA, TRIANGULAR, BASE DE *30* CM, EM PVC *2* MM ANTI-CHAMAS (SIMBOLOS, CORES E PICTOGRAMAS CONFORME NBR 16820)</v>
          </cell>
          <cell r="C1348" t="str">
            <v>UN</v>
          </cell>
          <cell r="D1348">
            <v>43.11</v>
          </cell>
          <cell r="E1348">
            <v>3.6</v>
          </cell>
          <cell r="F1348">
            <v>46.71</v>
          </cell>
          <cell r="H1348" t="str">
            <v>UN</v>
          </cell>
          <cell r="I1348">
            <v>43.11</v>
          </cell>
          <cell r="J1348">
            <v>3.34</v>
          </cell>
          <cell r="K1348">
            <v>46.45</v>
          </cell>
        </row>
        <row r="1349">
          <cell r="A1349">
            <v>1401000167</v>
          </cell>
          <cell r="B1349" t="str">
            <v>PLACA DE SINALIZACAO DE PROIBICAO, SIMBOLO CIRCULAR, FUNDO BRANCO, PICTOGRAMA PRETO, FAIXA CIRCULAR E BARRA DIAMETRAL VERMELHA, EM PVC, 2MM ANTI-CHAMAS, DIAMETRO DE 25,2CM</v>
          </cell>
          <cell r="C1349" t="str">
            <v>UN</v>
          </cell>
          <cell r="D1349">
            <v>23.09</v>
          </cell>
          <cell r="E1349">
            <v>3.6</v>
          </cell>
          <cell r="F1349">
            <v>26.69</v>
          </cell>
          <cell r="H1349" t="str">
            <v>UN</v>
          </cell>
          <cell r="I1349">
            <v>23.09</v>
          </cell>
          <cell r="J1349">
            <v>3.34</v>
          </cell>
          <cell r="K1349">
            <v>26.43</v>
          </cell>
        </row>
        <row r="1350">
          <cell r="A1350">
            <v>1401000170</v>
          </cell>
          <cell r="B1350" t="str">
            <v>PLACA DE SINALIZACAO DE ORIENTACAO E SALVAMENTO, SIMBOLO RETANGULAR, FUNDO VERDE, PICTOGRAMA FOTOLUMINESCENTE, EM PVC, 2MM ANTI-CHAMAS, NAS DIMENSOES (13X26)CM</v>
          </cell>
          <cell r="C1350" t="str">
            <v>UN</v>
          </cell>
          <cell r="D1350">
            <v>21.9</v>
          </cell>
          <cell r="E1350">
            <v>3.6</v>
          </cell>
          <cell r="F1350">
            <v>25.5</v>
          </cell>
          <cell r="H1350" t="str">
            <v>UN</v>
          </cell>
          <cell r="I1350">
            <v>21.9</v>
          </cell>
          <cell r="J1350">
            <v>3.34</v>
          </cell>
          <cell r="K1350">
            <v>25.24</v>
          </cell>
        </row>
        <row r="1351">
          <cell r="A1351">
            <v>1401000173</v>
          </cell>
          <cell r="B1351" t="str">
            <v>PLACA DE EQUIPAMENTOS DE COMBATE A INCENDIO E ALARME, SIMBOLO QUADRADO, FUNDO VERMELHO, PICTOGRAMA FOTOLUMINESCENTE, EM PVC, 2MM ANTI-CHAMAS, NAS DIMENSOES (20X20)CM</v>
          </cell>
          <cell r="C1351" t="str">
            <v>UN</v>
          </cell>
          <cell r="D1351">
            <v>25.33</v>
          </cell>
          <cell r="E1351">
            <v>3.6</v>
          </cell>
          <cell r="F1351">
            <v>28.93</v>
          </cell>
          <cell r="H1351" t="str">
            <v>UN</v>
          </cell>
          <cell r="I1351">
            <v>25.33</v>
          </cell>
          <cell r="J1351">
            <v>3.34</v>
          </cell>
          <cell r="K1351">
            <v>28.67</v>
          </cell>
        </row>
        <row r="1352">
          <cell r="A1352">
            <v>1401000176</v>
          </cell>
          <cell r="B1352" t="str">
            <v>PLACA DE INDICACAO CONTINUADA DE ROTAS DE FUGA "DIRECAO DE ROTA DE SAIDA", SIMBOLO RETANGULAR, FUNDO VERDE, PICTOGRAMA FOTOLUMINESCENTE, EM PVC, 2MM ANTI-CHAMAS, NAS DIMENSOES (13X26)CM</v>
          </cell>
          <cell r="C1352" t="str">
            <v>UN</v>
          </cell>
          <cell r="D1352">
            <v>21.9</v>
          </cell>
          <cell r="E1352">
            <v>3.6</v>
          </cell>
          <cell r="F1352">
            <v>25.5</v>
          </cell>
          <cell r="H1352" t="str">
            <v>UN</v>
          </cell>
          <cell r="I1352">
            <v>21.9</v>
          </cell>
          <cell r="J1352">
            <v>3.34</v>
          </cell>
          <cell r="K1352">
            <v>25.24</v>
          </cell>
        </row>
        <row r="1353">
          <cell r="A1353">
            <v>1401000200</v>
          </cell>
          <cell r="B1353" t="str">
            <v>CENTRAL DE ALARME DE INCENDIO ENDERECAVEL, MODELO CIE 1125, (COMPORTA 125 DISPOSITIVOS) DA INTELBRAS OU SIMILAR - FORNECIMENTO E INSTALACAO</v>
          </cell>
          <cell r="C1353" t="str">
            <v>UN</v>
          </cell>
          <cell r="D1353">
            <v>2570</v>
          </cell>
          <cell r="E1353">
            <v>101.42</v>
          </cell>
          <cell r="F1353">
            <v>2671.42</v>
          </cell>
          <cell r="H1353" t="str">
            <v>UN</v>
          </cell>
          <cell r="I1353">
            <v>2570</v>
          </cell>
          <cell r="J1353">
            <v>93.62</v>
          </cell>
          <cell r="K1353">
            <v>2663.62</v>
          </cell>
        </row>
        <row r="1354">
          <cell r="A1354">
            <v>1401000210</v>
          </cell>
          <cell r="B1354" t="str">
            <v>DETECTOR DE FUMACA LINEAR, MODELO DFL 3102, COM ALCANCE DE 40 A 70 METROS DE COMPRIMENTO, DA INTELBRAS OU SIMILAR - FORNECIMENTO E INSTALACAO</v>
          </cell>
          <cell r="C1354" t="str">
            <v>UN</v>
          </cell>
          <cell r="D1354">
            <v>2446.5</v>
          </cell>
          <cell r="E1354">
            <v>50.71</v>
          </cell>
          <cell r="F1354">
            <v>2497.21</v>
          </cell>
          <cell r="H1354" t="str">
            <v>UN</v>
          </cell>
          <cell r="I1354">
            <v>2446.5</v>
          </cell>
          <cell r="J1354">
            <v>46.81</v>
          </cell>
          <cell r="K1354">
            <v>2493.31</v>
          </cell>
        </row>
        <row r="1355">
          <cell r="A1355">
            <v>1401000213</v>
          </cell>
          <cell r="B1355" t="str">
            <v>DETECTOR DE FUMACA ENDERECAVEL, MODELO DFE 520, DA INTELBRAS OU SIMILAR - FORNECIMENTO E INSTALACAO</v>
          </cell>
          <cell r="C1355" t="str">
            <v>UN</v>
          </cell>
          <cell r="D1355">
            <v>186.11</v>
          </cell>
          <cell r="E1355">
            <v>50.71</v>
          </cell>
          <cell r="F1355">
            <v>236.82</v>
          </cell>
          <cell r="H1355" t="str">
            <v>UN</v>
          </cell>
          <cell r="I1355">
            <v>186.11</v>
          </cell>
          <cell r="J1355">
            <v>46.81</v>
          </cell>
          <cell r="K1355">
            <v>232.92</v>
          </cell>
        </row>
        <row r="1356">
          <cell r="A1356">
            <v>1401000216</v>
          </cell>
          <cell r="B1356" t="str">
            <v>DETECTOR DE FUMACA CONVENCIONAL, MODELO DFC 420, DA INTELBRAS OU SIMILAR - FORNECIMENTO E INSTALACAO</v>
          </cell>
          <cell r="C1356" t="str">
            <v>UN</v>
          </cell>
          <cell r="D1356">
            <v>100.01</v>
          </cell>
          <cell r="E1356">
            <v>50.71</v>
          </cell>
          <cell r="F1356">
            <v>150.72</v>
          </cell>
          <cell r="H1356" t="str">
            <v>UN</v>
          </cell>
          <cell r="I1356">
            <v>100.01</v>
          </cell>
          <cell r="J1356">
            <v>46.81</v>
          </cell>
          <cell r="K1356">
            <v>146.82</v>
          </cell>
        </row>
        <row r="1357">
          <cell r="A1357">
            <v>1401000220</v>
          </cell>
          <cell r="B1357" t="str">
            <v>DETECTOR DE TEMPERATURA CONVENCIONAL, MODELO DTC 421, DA INTELBRAS OU SIMILAR - FORNECIMENTO E INSTALACAO</v>
          </cell>
          <cell r="C1357" t="str">
            <v>UN</v>
          </cell>
          <cell r="D1357">
            <v>116</v>
          </cell>
          <cell r="E1357">
            <v>50.71</v>
          </cell>
          <cell r="F1357">
            <v>166.71</v>
          </cell>
          <cell r="H1357" t="str">
            <v>UN</v>
          </cell>
          <cell r="I1357">
            <v>116</v>
          </cell>
          <cell r="J1357">
            <v>46.81</v>
          </cell>
          <cell r="K1357">
            <v>162.81</v>
          </cell>
        </row>
        <row r="1358">
          <cell r="A1358">
            <v>1401000223</v>
          </cell>
          <cell r="B1358" t="str">
            <v>DETECTOR DE TEMPERATURA ENDERECAVEL, MODELO DTE 520, DA INTELBRAS OU SIMILAR - FORNECIMENTO E INSTALACAO</v>
          </cell>
          <cell r="C1358" t="str">
            <v>UN</v>
          </cell>
          <cell r="D1358">
            <v>295</v>
          </cell>
          <cell r="E1358">
            <v>50.71</v>
          </cell>
          <cell r="F1358">
            <v>345.71</v>
          </cell>
          <cell r="H1358" t="str">
            <v>UN</v>
          </cell>
          <cell r="I1358">
            <v>295</v>
          </cell>
          <cell r="J1358">
            <v>46.81</v>
          </cell>
          <cell r="K1358">
            <v>341.81</v>
          </cell>
        </row>
        <row r="1359">
          <cell r="A1359">
            <v>1401000240</v>
          </cell>
          <cell r="B1359" t="str">
            <v>SIRENE BITONAL AUDIOVISUAL 24VOLTS, 120DB PARA ALARME DE INCENDIO</v>
          </cell>
          <cell r="C1359" t="str">
            <v>UN</v>
          </cell>
          <cell r="D1359">
            <v>183.75</v>
          </cell>
          <cell r="E1359">
            <v>14.69</v>
          </cell>
          <cell r="F1359">
            <v>198.44</v>
          </cell>
          <cell r="H1359" t="str">
            <v>UN</v>
          </cell>
          <cell r="I1359">
            <v>183.75</v>
          </cell>
          <cell r="J1359">
            <v>13.57</v>
          </cell>
          <cell r="K1359">
            <v>197.32</v>
          </cell>
        </row>
        <row r="1360">
          <cell r="A1360">
            <v>1401000243</v>
          </cell>
          <cell r="B1360" t="str">
            <v>ACIONADOR MANUAL TIPO QUEBRA VIDRO, COM MARTELO E BOTOEIRA, PARA ALARME CONVECIONAL, DA ILUMAC OU SIMILAR</v>
          </cell>
          <cell r="C1360" t="str">
            <v>UN</v>
          </cell>
          <cell r="D1360">
            <v>150</v>
          </cell>
          <cell r="E1360">
            <v>14.69</v>
          </cell>
          <cell r="F1360">
            <v>164.69</v>
          </cell>
          <cell r="H1360" t="str">
            <v>UN</v>
          </cell>
          <cell r="I1360">
            <v>150</v>
          </cell>
          <cell r="J1360">
            <v>13.57</v>
          </cell>
          <cell r="K1360">
            <v>163.57</v>
          </cell>
        </row>
        <row r="1361">
          <cell r="A1361">
            <v>1401000245</v>
          </cell>
          <cell r="B1361" t="str">
            <v>ACIONADOR MANUAL TIPO QUEBRA VIDRO, COM MARTELO E BOTOEIRA, PARA ALARME ENDERECAVEL, DA ILUMAC OU SIMILAR</v>
          </cell>
          <cell r="C1361" t="str">
            <v>UN</v>
          </cell>
          <cell r="D1361">
            <v>195</v>
          </cell>
          <cell r="E1361">
            <v>14.69</v>
          </cell>
          <cell r="F1361">
            <v>209.69</v>
          </cell>
          <cell r="H1361" t="str">
            <v>UN</v>
          </cell>
          <cell r="I1361">
            <v>195</v>
          </cell>
          <cell r="J1361">
            <v>13.57</v>
          </cell>
          <cell r="K1361">
            <v>208.57</v>
          </cell>
        </row>
        <row r="1362">
          <cell r="A1362">
            <v>1401000246</v>
          </cell>
          <cell r="B1362" t="str">
            <v>ACIONADOR MANUAL TIPO QUEBRA VIDRO, COM MARTELO E BOTOEIRA, LIGA-DESLIGA, PARA ACIONAMENTO DE BOMBA DE INCENDIO</v>
          </cell>
          <cell r="C1362" t="str">
            <v>UN</v>
          </cell>
          <cell r="D1362">
            <v>73.12</v>
          </cell>
          <cell r="E1362">
            <v>14.69</v>
          </cell>
          <cell r="F1362">
            <v>87.81</v>
          </cell>
          <cell r="H1362" t="str">
            <v>UN</v>
          </cell>
          <cell r="I1362">
            <v>73.12</v>
          </cell>
          <cell r="J1362">
            <v>13.57</v>
          </cell>
          <cell r="K1362">
            <v>86.69</v>
          </cell>
        </row>
        <row r="1364">
          <cell r="B1364" t="str">
            <v>REVESTIMENTO DE PAREDES</v>
          </cell>
        </row>
        <row r="1366">
          <cell r="A1366" t="str">
            <v>CODIGO</v>
          </cell>
          <cell r="B1366" t="str">
            <v>S E R V I C O S</v>
          </cell>
          <cell r="D1366" t="str">
            <v>MATERIAL</v>
          </cell>
          <cell r="E1366" t="str">
            <v>MAO OBRA</v>
          </cell>
          <cell r="F1366" t="str">
            <v>TOTAL</v>
          </cell>
          <cell r="I1366" t="str">
            <v>MATERIAL</v>
          </cell>
          <cell r="J1366" t="str">
            <v>MAO OBRA</v>
          </cell>
          <cell r="K1366" t="str">
            <v>TOTAL</v>
          </cell>
        </row>
        <row r="1368">
          <cell r="A1368">
            <v>1501000080</v>
          </cell>
          <cell r="B1368" t="str">
            <v>SINAPI - 87879 - CHAPISCO APLICADO EM ALVENARIAS E ESTRUTURAS DE CONCRETO INTERNAS, COM COLHER DE PEDREIRO. ARGAMASSA TRACO 1:3 COM PREPARO EM BETONEIRA 400L. AF_10/2022</v>
          </cell>
          <cell r="C1368" t="str">
            <v>M2</v>
          </cell>
          <cell r="F1368">
            <v>4.25</v>
          </cell>
          <cell r="H1368" t="str">
            <v>M2</v>
          </cell>
          <cell r="K1368">
            <v>4.05</v>
          </cell>
        </row>
        <row r="1369">
          <cell r="A1369">
            <v>1501000085</v>
          </cell>
          <cell r="B1369" t="str">
            <v>SINAPI - 87894 - CHAPISCO APLICADO EM ALVENARIA (SEM PRESENCA DE VAOS) E ESTRUTURAS DE CONCRETO DE FACHADA, COM COLHER DE PEDREIRO. ARGAMASSA TRACO 1:3 COM PREPARO EM BETONEIRA 400L. AF_10/2022</v>
          </cell>
          <cell r="C1369" t="str">
            <v>M2</v>
          </cell>
          <cell r="F1369">
            <v>6.52</v>
          </cell>
          <cell r="H1369" t="str">
            <v>M2</v>
          </cell>
          <cell r="K1369">
            <v>6.15</v>
          </cell>
        </row>
        <row r="1370">
          <cell r="A1370">
            <v>1501000100</v>
          </cell>
          <cell r="B1370" t="str">
            <v>CHAPISCO PARA PAREDES EXTERNAS E INTERNAS COM ARGAMASSA DE CIMENTO E AREIA NO TRACO 1:3</v>
          </cell>
          <cell r="C1370" t="str">
            <v>M2</v>
          </cell>
          <cell r="D1370">
            <v>2.68</v>
          </cell>
          <cell r="E1370">
            <v>4.6399999999999997</v>
          </cell>
          <cell r="F1370">
            <v>7.32</v>
          </cell>
          <cell r="H1370" t="str">
            <v>M2</v>
          </cell>
          <cell r="I1370">
            <v>2.63</v>
          </cell>
          <cell r="J1370">
            <v>4.29</v>
          </cell>
          <cell r="K1370">
            <v>6.92</v>
          </cell>
        </row>
        <row r="1371">
          <cell r="A1371">
            <v>1501000101</v>
          </cell>
          <cell r="B1371" t="str">
            <v>SINAPI - 87529 - MASSA UNICA, EM ARGAMASSA TRACO 1:2:8, PREPARO MECANICO, APLICADA MANUALMENTE EM PAREDES INTERNAS DE AMBIENTES COM AREA ENTRE 5M2 E 10M2, E = 17,5MM, COM TALISCAS. AF_03/2024</v>
          </cell>
          <cell r="C1371" t="str">
            <v>M2</v>
          </cell>
          <cell r="F1371">
            <v>34.909999999999997</v>
          </cell>
          <cell r="H1371" t="str">
            <v>M2</v>
          </cell>
          <cell r="K1371">
            <v>33.33</v>
          </cell>
        </row>
        <row r="1372">
          <cell r="A1372">
            <v>1501000102</v>
          </cell>
          <cell r="B1372" t="str">
            <v>SINAPI - 87775 - EMBOCO OU MASSA UNICA EM ARGAMASSA TRACO 1:2:8, PREPARO MECANICO COM BETONEIRA 400 L, APLICADA MANUALMENTE EM PANOS DE FACHADA COM PRESENCA DE VAOS, ESPESSURA DE 25 MM. AF_08/2022</v>
          </cell>
          <cell r="C1372" t="str">
            <v>M2</v>
          </cell>
          <cell r="F1372">
            <v>52.34</v>
          </cell>
          <cell r="H1372" t="str">
            <v>M2</v>
          </cell>
          <cell r="K1372">
            <v>49.69</v>
          </cell>
        </row>
        <row r="1373">
          <cell r="A1373">
            <v>1501000104</v>
          </cell>
          <cell r="B1373" t="str">
            <v>SINAPI - 87531 - EMBOCO, EM ARGAMASSA TRACO 1:2:8, PREPARO MECANICO, APLICADO MANUALMENTE EM PAREDES INTERNAS DE AMBIENTES COM AREA ENTRE 5M2 E 10M2, E = 17,5MM, COM TALISCAS. AF_03/2024</v>
          </cell>
          <cell r="C1373" t="str">
            <v>M2</v>
          </cell>
          <cell r="F1373">
            <v>33.75</v>
          </cell>
          <cell r="H1373" t="str">
            <v>M2</v>
          </cell>
          <cell r="K1373">
            <v>32.25</v>
          </cell>
        </row>
        <row r="1374">
          <cell r="A1374">
            <v>1501000105</v>
          </cell>
          <cell r="B1374" t="str">
            <v>SINAPI - 87792 - EMBOCO OU MASSA UNICA EM ARGAMASSA TRACO 1:2:8, PREPARO MECANICO COM BETONEIRA 400 L, APLICADA MANUALMENTE EM PANOS CEGOS DE FACHADA (SEM PRESENCA DE VAOS), ESPESSURA DE 25 MM. AF_08/2022</v>
          </cell>
          <cell r="C1374" t="str">
            <v>M2</v>
          </cell>
          <cell r="F1374">
            <v>38.880000000000003</v>
          </cell>
          <cell r="H1374" t="str">
            <v>M2</v>
          </cell>
          <cell r="K1374">
            <v>37.17</v>
          </cell>
        </row>
        <row r="1375">
          <cell r="A1375">
            <v>1501000108</v>
          </cell>
          <cell r="B1375" t="str">
            <v>REVESTIMENTO DE PAREDE CERAMICO, PLACAS DE (30 X 60)CM, LINHA WHITE PLAIN MATTE, BORDA BOLD DA PORTINARI OU SIMILAR, ASSENTADO COM ARGAMASSA COLANTE EM PO (CIMENTCOLA, QUARTZOLIT OU SIMILAR), INCL. REJUNTE L FLEX DA PORTOCOL OU SIMILAR</v>
          </cell>
          <cell r="C1375" t="str">
            <v>M2</v>
          </cell>
          <cell r="D1375">
            <v>132.09</v>
          </cell>
          <cell r="E1375">
            <v>25.73</v>
          </cell>
          <cell r="F1375">
            <v>157.82</v>
          </cell>
          <cell r="H1375" t="str">
            <v>M2</v>
          </cell>
          <cell r="I1375">
            <v>132.09</v>
          </cell>
          <cell r="J1375">
            <v>23.78</v>
          </cell>
          <cell r="K1375">
            <v>155.87</v>
          </cell>
        </row>
        <row r="1376">
          <cell r="A1376">
            <v>1501000109</v>
          </cell>
          <cell r="B1376" t="str">
            <v>SINAPI - 87273 - REVESTIMENTO CERAMICO PARA PAREDES INTERNAS COM PLACAS TIPO ESMALTADA DE DIMENSOES 33X45 CM APLICADAS NA ALTURA INTEIRA DAS PAREDES. AF_02/2023_PE</v>
          </cell>
          <cell r="C1376" t="str">
            <v>M2</v>
          </cell>
          <cell r="F1376">
            <v>67.260000000000005</v>
          </cell>
          <cell r="H1376" t="str">
            <v>M2</v>
          </cell>
          <cell r="K1376">
            <v>65.42</v>
          </cell>
        </row>
        <row r="1377">
          <cell r="A1377">
            <v>1501000111</v>
          </cell>
          <cell r="B1377" t="str">
            <v>REVESTIMENTO DE PAREDE EM PORCELANATO ACETINADO, PLACAS DE (60 X 60)CM, TIPO A, LINHA CEMENTO GRIGIO, BORDA RETIFICADA DA BIANCOGRES OU SIMILAR, EMPREGANDO ARGAMASSA COLANTE EM PO, QUARTZOLIT OU SIMILAR, INCLUSIVE REJUNTE</v>
          </cell>
          <cell r="C1377" t="str">
            <v>M2</v>
          </cell>
          <cell r="D1377">
            <v>101.3</v>
          </cell>
          <cell r="E1377">
            <v>25.73</v>
          </cell>
          <cell r="F1377">
            <v>127.03</v>
          </cell>
          <cell r="H1377" t="str">
            <v>M2</v>
          </cell>
          <cell r="I1377">
            <v>101.3</v>
          </cell>
          <cell r="J1377">
            <v>23.78</v>
          </cell>
          <cell r="K1377">
            <v>125.08</v>
          </cell>
        </row>
        <row r="1378">
          <cell r="A1378">
            <v>1501000112</v>
          </cell>
          <cell r="B1378" t="str">
            <v>REVESTIMENTO DE PAREDE EM PORCELANATO ACETINADO, PLACAS DE (87 X 87(CM, TIPO A, LINHA YORK, COR SGR, REF. 59800, BORDA RETIFICADA DA PORTINARI OU SIMILAR, EMPREGANDO ARGAMASSA COLANTE EM PO, QUARTZOLIT OU SIMILAR, INCLUSIVE REJUNTE</v>
          </cell>
          <cell r="C1378" t="str">
            <v>M2</v>
          </cell>
          <cell r="D1378">
            <v>177.35</v>
          </cell>
          <cell r="E1378">
            <v>25.73</v>
          </cell>
          <cell r="F1378">
            <v>203.08</v>
          </cell>
          <cell r="H1378" t="str">
            <v>M2</v>
          </cell>
          <cell r="I1378">
            <v>177.35</v>
          </cell>
          <cell r="J1378">
            <v>23.78</v>
          </cell>
          <cell r="K1378">
            <v>201.13</v>
          </cell>
        </row>
        <row r="1379">
          <cell r="A1379">
            <v>1501000113</v>
          </cell>
          <cell r="B1379" t="str">
            <v>SINAPI - 87244 - REVESTIMENTO CERAMICO PARA PAREDES EXTERNAS EM PASTILHAS DE PORCELANA 5 X 5 CM (PLACAS DE 30 X 30 CM), ALINHADAS A PRUMO. AF_02/2023</v>
          </cell>
          <cell r="C1379" t="str">
            <v>M2</v>
          </cell>
          <cell r="F1379">
            <v>296.47000000000003</v>
          </cell>
          <cell r="H1379" t="str">
            <v>M2</v>
          </cell>
          <cell r="K1379">
            <v>293.33</v>
          </cell>
        </row>
        <row r="1380">
          <cell r="A1380">
            <v>1501000114</v>
          </cell>
          <cell r="B1380" t="str">
            <v>CANTONEIRA DE ALUMINIO ABAS IGUAIS 1", E = 3/16", PARA PROTECAO DE QUINA DE PAREDE</v>
          </cell>
          <cell r="C1380" t="str">
            <v>M</v>
          </cell>
          <cell r="D1380">
            <v>39.65</v>
          </cell>
          <cell r="E1380">
            <v>23.66</v>
          </cell>
          <cell r="F1380">
            <v>63.31</v>
          </cell>
          <cell r="H1380" t="str">
            <v>M</v>
          </cell>
          <cell r="I1380">
            <v>39.65</v>
          </cell>
          <cell r="J1380">
            <v>21.89</v>
          </cell>
          <cell r="K1380">
            <v>61.54</v>
          </cell>
        </row>
        <row r="1382">
          <cell r="B1382" t="str">
            <v>REVESTIMENTO DE FORROS</v>
          </cell>
        </row>
        <row r="1384">
          <cell r="A1384" t="str">
            <v>CODIGO</v>
          </cell>
          <cell r="B1384" t="str">
            <v>S E R V I C O S</v>
          </cell>
          <cell r="D1384" t="str">
            <v>MATERIAL</v>
          </cell>
          <cell r="E1384" t="str">
            <v>MAO OBRA</v>
          </cell>
          <cell r="F1384" t="str">
            <v>TOTAL</v>
          </cell>
          <cell r="I1384" t="str">
            <v>MATERIAL</v>
          </cell>
          <cell r="J1384" t="str">
            <v>MAO OBRA</v>
          </cell>
          <cell r="K1384" t="str">
            <v>TOTAL</v>
          </cell>
        </row>
        <row r="1386">
          <cell r="A1386">
            <v>1601000095</v>
          </cell>
          <cell r="B1386" t="str">
            <v>SINAPI - 87881 - CHAPISCO APLICADO NO TETO OU EM ALVENARIA E ESTRUTURA, COM ROLO PARA TEXTURA ACRILICA. ARGAMASSA TRACO 1:4 E EMULSAO POLIMERICA (ADESIVO) COM PREPARO MANUAL. AF_10/2022</v>
          </cell>
          <cell r="C1386" t="str">
            <v>M2</v>
          </cell>
          <cell r="F1386">
            <v>6.74</v>
          </cell>
          <cell r="H1386" t="str">
            <v>M2</v>
          </cell>
          <cell r="K1386">
            <v>6.62</v>
          </cell>
        </row>
        <row r="1387">
          <cell r="A1387">
            <v>1601000097</v>
          </cell>
          <cell r="B1387" t="str">
            <v>SINAPI - 87885 - CHAPISCO APLICADO NO TETO OU EM ALVENARIA E ESTRUTURA, COM ROLO PARA TEXTURA ACRILICA. ARGAMASSA INDUSTRIALIZADA COM PREPARO EM MISTURADOR 300 KG. AF_10/2022</v>
          </cell>
          <cell r="C1387" t="str">
            <v>M2</v>
          </cell>
          <cell r="F1387">
            <v>10.08</v>
          </cell>
          <cell r="H1387" t="str">
            <v>M2</v>
          </cell>
          <cell r="K1387">
            <v>9.9700000000000006</v>
          </cell>
        </row>
        <row r="1388">
          <cell r="A1388">
            <v>1601000100</v>
          </cell>
          <cell r="B1388" t="str">
            <v>CHAPISCO PARA TETO COM ARGAMASSA DE CIMENTO E AREIA NO TRACO 1:3</v>
          </cell>
          <cell r="C1388" t="str">
            <v>M2</v>
          </cell>
          <cell r="D1388">
            <v>2.68</v>
          </cell>
          <cell r="E1388">
            <v>11.61</v>
          </cell>
          <cell r="F1388">
            <v>14.29</v>
          </cell>
          <cell r="H1388" t="str">
            <v>M2</v>
          </cell>
          <cell r="I1388">
            <v>2.63</v>
          </cell>
          <cell r="J1388">
            <v>10.75</v>
          </cell>
          <cell r="K1388">
            <v>13.38</v>
          </cell>
        </row>
        <row r="1389">
          <cell r="A1389">
            <v>1601000101</v>
          </cell>
          <cell r="B1389" t="str">
            <v>EMBOCO PARA FORRO, EMPREGANDO ARGAMASSA MISTA DE CIMENTO, CAL E AREIA NO TRACO 1:2:9, ESPESSURA DE 2 CM</v>
          </cell>
          <cell r="C1389" t="str">
            <v>M2</v>
          </cell>
          <cell r="D1389">
            <v>8.61</v>
          </cell>
          <cell r="E1389">
            <v>36.68</v>
          </cell>
          <cell r="F1389">
            <v>45.29</v>
          </cell>
          <cell r="H1389" t="str">
            <v>M2</v>
          </cell>
          <cell r="I1389">
            <v>8.61</v>
          </cell>
          <cell r="J1389">
            <v>33.96</v>
          </cell>
          <cell r="K1389">
            <v>42.57</v>
          </cell>
        </row>
        <row r="1390">
          <cell r="A1390">
            <v>1601000102</v>
          </cell>
          <cell r="B1390" t="str">
            <v>SINAPI - 104756 - FORRO EM MADEIRA PINUS, PARA AMBIENTES RESIDENCIAIS E COMERCIAIS, INCLUSIVE ESTRUTURA BIDIRECIONAL DE FIXACAO. AF_08/2023</v>
          </cell>
          <cell r="C1390" t="str">
            <v>M2</v>
          </cell>
          <cell r="F1390">
            <v>185.54</v>
          </cell>
          <cell r="H1390" t="str">
            <v>M2</v>
          </cell>
          <cell r="K1390">
            <v>181.71</v>
          </cell>
        </row>
        <row r="1391">
          <cell r="A1391">
            <v>1601000108</v>
          </cell>
          <cell r="B1391" t="str">
            <v>SINAPI - 96122 - ACABAMENTOS PARA FORRO (RODA-FORRO EM MADEIRA PINUS). AF_08/2023</v>
          </cell>
          <cell r="C1391" t="str">
            <v>M</v>
          </cell>
          <cell r="F1391">
            <v>44.14</v>
          </cell>
          <cell r="H1391" t="str">
            <v>M</v>
          </cell>
          <cell r="K1391">
            <v>43.23</v>
          </cell>
        </row>
        <row r="1392">
          <cell r="A1392">
            <v>1601000110</v>
          </cell>
          <cell r="B1392" t="str">
            <v>SINAPI - 96113 - FORRO EM PLACAS DE GESSO, PARA AMBIENTES COMERCIAIS. AF_08/2023_PS</v>
          </cell>
          <cell r="C1392" t="str">
            <v>M2</v>
          </cell>
          <cell r="F1392">
            <v>47.46</v>
          </cell>
          <cell r="H1392" t="str">
            <v>M2</v>
          </cell>
          <cell r="K1392">
            <v>45.04</v>
          </cell>
        </row>
        <row r="1393">
          <cell r="A1393">
            <v>1601000111</v>
          </cell>
          <cell r="B1393" t="str">
            <v>SINAPI - 96114 - FORRO EM DRYWALL, PARA AMBIENTES COMERCIAIS, INCLUSIVE ESTRUTURA BIRECIONAL DE FIXACAO. AF_08/2023_PS</v>
          </cell>
          <cell r="C1393" t="str">
            <v>M2</v>
          </cell>
          <cell r="F1393">
            <v>77.47</v>
          </cell>
          <cell r="H1393" t="str">
            <v>M2</v>
          </cell>
          <cell r="K1393">
            <v>75.62</v>
          </cell>
        </row>
        <row r="1394">
          <cell r="A1394">
            <v>1601000112</v>
          </cell>
          <cell r="B1394" t="str">
            <v>SINAPI - 96120 - ACABAMENTOS PARA FORRO (MOLDURA DE GESSO). AF_08/2023</v>
          </cell>
          <cell r="C1394" t="str">
            <v>M</v>
          </cell>
          <cell r="F1394">
            <v>3.11</v>
          </cell>
          <cell r="H1394" t="str">
            <v>M</v>
          </cell>
          <cell r="K1394">
            <v>2.97</v>
          </cell>
        </row>
        <row r="1395">
          <cell r="A1395">
            <v>1601000113</v>
          </cell>
          <cell r="B1395" t="str">
            <v>JUNTA PAULISTA PARA FORRO DE GESSO - FORNECIMENTO E INSTALACAO</v>
          </cell>
          <cell r="C1395" t="str">
            <v>M</v>
          </cell>
          <cell r="D1395">
            <v>5.59</v>
          </cell>
          <cell r="E1395">
            <v>12.54</v>
          </cell>
          <cell r="F1395">
            <v>18.13</v>
          </cell>
          <cell r="H1395" t="str">
            <v>M</v>
          </cell>
          <cell r="I1395">
            <v>5.59</v>
          </cell>
          <cell r="J1395">
            <v>11.59</v>
          </cell>
          <cell r="K1395">
            <v>17.18</v>
          </cell>
        </row>
        <row r="1396">
          <cell r="A1396">
            <v>1601000115</v>
          </cell>
          <cell r="B1396" t="str">
            <v>SINAPI - 96116 - FORRO EM REGUAS DE PVC, FRISADO, PARA AMBIENTES COMERCIAIS, INCLUSIVE ESTRUTURA BIDIRECIONAL DE FIXACAO. AF_08/2023_PS</v>
          </cell>
          <cell r="C1396" t="str">
            <v>M2</v>
          </cell>
          <cell r="F1396">
            <v>73.25</v>
          </cell>
          <cell r="H1396" t="str">
            <v>M2</v>
          </cell>
          <cell r="K1396">
            <v>71.83</v>
          </cell>
        </row>
        <row r="1397">
          <cell r="A1397">
            <v>1601000120</v>
          </cell>
          <cell r="B1397" t="str">
            <v>ANDAIME PARA USO INTERNO COMPOSTO DE PLATAFORMA DE TABUA COM 0,90M DE LARGURA SOBRE CAVALETES MOVEIS DE MADEIRA COM ELEVACAO DE ATE 1M</v>
          </cell>
          <cell r="C1397" t="str">
            <v>M2</v>
          </cell>
          <cell r="D1397">
            <v>1.61</v>
          </cell>
          <cell r="E1397">
            <v>3.49</v>
          </cell>
          <cell r="F1397">
            <v>5.0999999999999996</v>
          </cell>
          <cell r="H1397" t="str">
            <v>M2</v>
          </cell>
          <cell r="I1397">
            <v>1.61</v>
          </cell>
          <cell r="J1397">
            <v>3.24</v>
          </cell>
          <cell r="K1397">
            <v>4.8499999999999996</v>
          </cell>
        </row>
        <row r="1398">
          <cell r="A1398">
            <v>1701000100</v>
          </cell>
          <cell r="B1398" t="str">
            <v>APILOAMENTO DE SOLO, PARA RECEBIMENTO DE LASTRO, COM MACO DE 30 KG</v>
          </cell>
          <cell r="C1398" t="str">
            <v>M2</v>
          </cell>
          <cell r="D1398">
            <v>0</v>
          </cell>
          <cell r="E1398">
            <v>15.55</v>
          </cell>
          <cell r="F1398">
            <v>15.55</v>
          </cell>
          <cell r="H1398" t="str">
            <v>M2</v>
          </cell>
          <cell r="I1398">
            <v>0</v>
          </cell>
          <cell r="J1398">
            <v>14.44</v>
          </cell>
          <cell r="K1398">
            <v>14.44</v>
          </cell>
        </row>
        <row r="1399">
          <cell r="A1399">
            <v>1701000101</v>
          </cell>
          <cell r="B1399" t="str">
            <v>SINAPI - 95240 - LASTRO DE CONCRETO MAGRO, APLICADO EM PISOS, LAJES SOBRE SOLO OU RADIERS, ESPESSURA DE 3 CM. AF_01/2024</v>
          </cell>
          <cell r="C1399" t="str">
            <v>M2</v>
          </cell>
          <cell r="F1399">
            <v>18.02</v>
          </cell>
          <cell r="H1399" t="str">
            <v>M2</v>
          </cell>
          <cell r="K1399">
            <v>17.43</v>
          </cell>
        </row>
        <row r="1400">
          <cell r="A1400">
            <v>1701000102</v>
          </cell>
          <cell r="B1400" t="str">
            <v>CONTRAPISO EM CONCRETO FCK=15MPa, TRACO 1:3,4:3,5 (CIMENTO, AREIA MEDIA E BRITA 1), ESPESSURA DE 5CM</v>
          </cell>
          <cell r="C1400" t="str">
            <v>M2</v>
          </cell>
          <cell r="D1400">
            <v>24.36</v>
          </cell>
          <cell r="E1400">
            <v>8.52</v>
          </cell>
          <cell r="F1400">
            <v>32.880000000000003</v>
          </cell>
          <cell r="H1400" t="str">
            <v>M2</v>
          </cell>
          <cell r="I1400">
            <v>23.99</v>
          </cell>
          <cell r="J1400">
            <v>7.87</v>
          </cell>
          <cell r="K1400">
            <v>31.86</v>
          </cell>
        </row>
        <row r="1401">
          <cell r="A1401">
            <v>1701000104</v>
          </cell>
          <cell r="B1401" t="str">
            <v>PISO TIPO PORCELANATO ACETINADO, PLACAS DE (87 X 87)CM, TIPO A, LINHA YORK, COR  SGR, REF. 59800,  BORDA RETIFICADA DA PORTINARI  OU SIMILAR, EMPREGANDO ARGAMASSA COLANTE EM PO, QUARTZOLIT OU SIMILAR, INCLUSIVE REJUNTE</v>
          </cell>
          <cell r="C1401" t="str">
            <v>M2</v>
          </cell>
          <cell r="D1401">
            <v>179.27</v>
          </cell>
          <cell r="E1401">
            <v>24.88</v>
          </cell>
          <cell r="F1401">
            <v>204.15</v>
          </cell>
          <cell r="H1401" t="str">
            <v>M2</v>
          </cell>
          <cell r="I1401">
            <v>179.27</v>
          </cell>
          <cell r="J1401">
            <v>22.97</v>
          </cell>
          <cell r="K1401">
            <v>202.24</v>
          </cell>
        </row>
        <row r="1402">
          <cell r="A1402">
            <v>1701000105</v>
          </cell>
          <cell r="B1402" t="str">
            <v>RODAPE DE SOBREPOR EM PORCELANATO ACETINADO, LINHA YORK, BORDA RETIFICADA, DA PORTINARI OU SIMILAR, H=10CM, ASSENTADO COM ARGAMASSA IDEM AO PISO</v>
          </cell>
          <cell r="C1402" t="str">
            <v>M</v>
          </cell>
          <cell r="D1402">
            <v>36.15</v>
          </cell>
          <cell r="E1402">
            <v>3.1</v>
          </cell>
          <cell r="F1402">
            <v>39.25</v>
          </cell>
          <cell r="H1402" t="str">
            <v>M</v>
          </cell>
          <cell r="I1402">
            <v>36.15</v>
          </cell>
          <cell r="J1402">
            <v>2.86</v>
          </cell>
          <cell r="K1402">
            <v>39.01</v>
          </cell>
        </row>
        <row r="1403">
          <cell r="A1403">
            <v>1701000106</v>
          </cell>
          <cell r="B1403" t="str">
            <v>PISO TIPO PORCELANATO ACETINADO, PLACAS DE (60 X 60)CM, TIPO A, LINHA CEMENTO GRIGIO, BORDA RETIFICADA DA BIANCOGRES OU SIMILAR, EMPREGANDO ARGAMASSA COLANTE EM PO, QUARTZOLIT OU SIMILAR, INCLUSIVE REJUNTE</v>
          </cell>
          <cell r="C1403" t="str">
            <v>M2</v>
          </cell>
          <cell r="D1403">
            <v>104.18</v>
          </cell>
          <cell r="E1403">
            <v>24.88</v>
          </cell>
          <cell r="F1403">
            <v>129.06</v>
          </cell>
          <cell r="H1403" t="str">
            <v>M2</v>
          </cell>
          <cell r="I1403">
            <v>104.18</v>
          </cell>
          <cell r="J1403">
            <v>22.97</v>
          </cell>
          <cell r="K1403">
            <v>127.15</v>
          </cell>
        </row>
        <row r="1404">
          <cell r="A1404">
            <v>1701000107</v>
          </cell>
          <cell r="B1404" t="str">
            <v>RODAPE DE SOBREPOR EM PORCELANATO ACETINADO, LINHA CEMENTO GRIGIO, BORDA RETIFICADA, DA BIANCOGRES OU SIMILAR, H=10CM, ASSENTADO COM ARGAMASSA IDEM AO PISO</v>
          </cell>
          <cell r="C1404" t="str">
            <v>M</v>
          </cell>
          <cell r="D1404">
            <v>16.21</v>
          </cell>
          <cell r="E1404">
            <v>2.9</v>
          </cell>
          <cell r="F1404">
            <v>19.11</v>
          </cell>
          <cell r="H1404" t="str">
            <v>M</v>
          </cell>
          <cell r="I1404">
            <v>16.21</v>
          </cell>
          <cell r="J1404">
            <v>2.67</v>
          </cell>
          <cell r="K1404">
            <v>18.88</v>
          </cell>
        </row>
        <row r="1405">
          <cell r="A1405">
            <v>1701000108</v>
          </cell>
          <cell r="B1405" t="str">
            <v>PISO TIPO PORCELANATO ACETINADO, PLACAS DE (72 X 72)CM, TIPO A, LINHA MADRI, BORDA RETIFICADA DA DELTA OU SIMILAR, EMPREGANDO ARGAMASSA COLANTE EM PO, QUARTZOLIT OU SIMILAR, INCLUSIVE REJUNTE</v>
          </cell>
          <cell r="C1405" t="str">
            <v>M2</v>
          </cell>
          <cell r="D1405">
            <v>85.88</v>
          </cell>
          <cell r="E1405">
            <v>24.88</v>
          </cell>
          <cell r="F1405">
            <v>110.76</v>
          </cell>
          <cell r="H1405" t="str">
            <v>M2</v>
          </cell>
          <cell r="I1405">
            <v>85.88</v>
          </cell>
          <cell r="J1405">
            <v>22.97</v>
          </cell>
          <cell r="K1405">
            <v>108.85</v>
          </cell>
        </row>
        <row r="1406">
          <cell r="A1406">
            <v>1701000109</v>
          </cell>
          <cell r="B1406" t="str">
            <v>RODAPE DE SOBREPOR TIPO PORCELANATO ACETINADO, LINHA MADRI, BORDA RETIFICADA, DA DELTA OU SIMILAR, H=10CM, ASSENTADO COM ARGAMASSA IDEM AO PISO</v>
          </cell>
          <cell r="C1406" t="str">
            <v>M</v>
          </cell>
          <cell r="D1406">
            <v>15.73</v>
          </cell>
          <cell r="E1406">
            <v>3.1</v>
          </cell>
          <cell r="F1406">
            <v>18.829999999999998</v>
          </cell>
          <cell r="H1406" t="str">
            <v>M</v>
          </cell>
          <cell r="I1406">
            <v>15.73</v>
          </cell>
          <cell r="J1406">
            <v>2.86</v>
          </cell>
          <cell r="K1406">
            <v>18.59</v>
          </cell>
        </row>
        <row r="1407">
          <cell r="A1407">
            <v>1701000110</v>
          </cell>
          <cell r="B1407" t="str">
            <v>SINAPI - 87257 - REVESTIMENTO CERAMICO PARA PISO COM PLACAS TIPO ESMALTADA DE DIMENSOES 60X60 CM APLICADA EM AMBIENTES DE AREA MAIOR QUE 10 M2. AF_02/2023_PE</v>
          </cell>
          <cell r="C1407" t="str">
            <v>M2</v>
          </cell>
          <cell r="F1407">
            <v>66.489999999999995</v>
          </cell>
          <cell r="H1407" t="str">
            <v>M2</v>
          </cell>
          <cell r="K1407">
            <v>65.709999999999994</v>
          </cell>
        </row>
        <row r="1408">
          <cell r="A1408">
            <v>1701000111</v>
          </cell>
          <cell r="B1408" t="str">
            <v>SINAPI - 88650 - RODAPE CERAMICO DE 7CM DE ALTURA COM PLACAS TIPO ESMALTADA DE DIMENSOES 60X60CM. AF_02/2023</v>
          </cell>
          <cell r="C1408" t="str">
            <v>M</v>
          </cell>
          <cell r="F1408">
            <v>12.24</v>
          </cell>
          <cell r="H1408" t="str">
            <v>M</v>
          </cell>
          <cell r="K1408">
            <v>12.01</v>
          </cell>
        </row>
        <row r="1409">
          <cell r="A1409">
            <v>1701000113</v>
          </cell>
          <cell r="B1409" t="str">
            <v>PISO VINILICO CLICADO, ESP=5MM, EM REGUAS DE 1,52 X 0,18M , COR MEL, LINHA TECH AMBIENTA DA TARKETT OU SIMILAR - FORNECIMENTO INSTALACAO</v>
          </cell>
          <cell r="C1409" t="str">
            <v>M2</v>
          </cell>
          <cell r="D1409">
            <v>260.29000000000002</v>
          </cell>
          <cell r="E1409">
            <v>6.12</v>
          </cell>
          <cell r="F1409">
            <v>266.41000000000003</v>
          </cell>
          <cell r="H1409" t="str">
            <v>M2</v>
          </cell>
          <cell r="I1409">
            <v>260.29000000000002</v>
          </cell>
          <cell r="J1409">
            <v>5.65</v>
          </cell>
          <cell r="K1409">
            <v>265.94</v>
          </cell>
        </row>
        <row r="1410">
          <cell r="A1410">
            <v>1701000115</v>
          </cell>
          <cell r="B1410" t="str">
            <v>REGULARIZACAO DE PISO, ESPESSURA 2MM, UTILIZANDO ARGAMASSA AUTONIVELANTE PARA PISOS VINILICOS E LAMINADOS (CONSUMO DE 1,70KG/M2/MM), DA QUARTZOLIT OU SIMILAR</v>
          </cell>
          <cell r="C1410" t="str">
            <v>M2</v>
          </cell>
          <cell r="D1410">
            <v>24.92</v>
          </cell>
          <cell r="E1410">
            <v>10.54</v>
          </cell>
          <cell r="F1410">
            <v>35.46</v>
          </cell>
          <cell r="H1410" t="str">
            <v>M2</v>
          </cell>
          <cell r="I1410">
            <v>24.92</v>
          </cell>
          <cell r="J1410">
            <v>9.75</v>
          </cell>
          <cell r="K1410">
            <v>34.67</v>
          </cell>
        </row>
        <row r="1411">
          <cell r="A1411">
            <v>1701000116</v>
          </cell>
          <cell r="B1411" t="str">
            <v>REGULARIZACAO SARRAFEADA PARA REVESTIMENTO DE PISO COM ARGAMASSA DE CIMENTO E AREIA NO TRACO 1:3, NA(S) ESPESSURA(S):- 2 CM</v>
          </cell>
          <cell r="C1411" t="str">
            <v>M2</v>
          </cell>
          <cell r="D1411">
            <v>15.94</v>
          </cell>
          <cell r="E1411">
            <v>11.61</v>
          </cell>
          <cell r="F1411">
            <v>27.55</v>
          </cell>
          <cell r="H1411" t="str">
            <v>M2</v>
          </cell>
          <cell r="I1411">
            <v>15.6</v>
          </cell>
          <cell r="J1411">
            <v>10.75</v>
          </cell>
          <cell r="K1411">
            <v>26.35</v>
          </cell>
        </row>
        <row r="1412">
          <cell r="A1412">
            <v>1701000117</v>
          </cell>
          <cell r="B1412" t="str">
            <v>- 3 CM</v>
          </cell>
          <cell r="C1412" t="str">
            <v>M2</v>
          </cell>
          <cell r="D1412">
            <v>23.92</v>
          </cell>
          <cell r="E1412">
            <v>11.61</v>
          </cell>
          <cell r="F1412">
            <v>35.53</v>
          </cell>
          <cell r="H1412" t="str">
            <v>M2</v>
          </cell>
          <cell r="I1412">
            <v>23.4</v>
          </cell>
          <cell r="J1412">
            <v>10.75</v>
          </cell>
          <cell r="K1412">
            <v>34.15</v>
          </cell>
        </row>
        <row r="1413">
          <cell r="A1413">
            <v>1701000118</v>
          </cell>
          <cell r="B1413" t="str">
            <v>SINAPI - 101727 - PISO VINILICO SEMI-FLEXIVEL EM PLACAS, PADRAO LISO, ESPESSURA 3,2 MM, FIXADO COM COLA. AF_09/2020</v>
          </cell>
          <cell r="C1413" t="str">
            <v>M2</v>
          </cell>
          <cell r="F1413">
            <v>188.78</v>
          </cell>
          <cell r="H1413" t="str">
            <v>M2</v>
          </cell>
          <cell r="K1413">
            <v>188.31</v>
          </cell>
        </row>
        <row r="1414">
          <cell r="A1414">
            <v>1701000119</v>
          </cell>
          <cell r="B1414" t="str">
            <v>SINAPI - 98688 - RODAPE EM POLIESTIRENO, ALTURA 5 CM. AF_09/2020</v>
          </cell>
          <cell r="C1414" t="str">
            <v>M</v>
          </cell>
          <cell r="F1414">
            <v>65.3</v>
          </cell>
          <cell r="H1414" t="str">
            <v>M</v>
          </cell>
          <cell r="K1414">
            <v>65.02</v>
          </cell>
        </row>
        <row r="1415">
          <cell r="A1415">
            <v>1701000120</v>
          </cell>
          <cell r="B1415" t="str">
            <v>SINAPI - 104162 - PISO EM GRANILITE, MARMORITE OU GRANITINA EM AMBIENTES INTERNOS, COM ESPESSURA DE 8 MM, INCLUSO MISTURA EM BETONEIRA, COLOCACAO DAS JUNTAS, APLICACAO DO PISO, 4 POLIMENTOS COM POLITRIZ, ESTUCAMENTO, SELADOR E CERA. AF_06/2022</v>
          </cell>
          <cell r="C1415" t="str">
            <v>M2</v>
          </cell>
          <cell r="F1415">
            <v>101.59</v>
          </cell>
          <cell r="H1415" t="str">
            <v>M2</v>
          </cell>
          <cell r="K1415">
            <v>98.68</v>
          </cell>
        </row>
        <row r="1416">
          <cell r="A1416">
            <v>1701000122</v>
          </cell>
          <cell r="B1416" t="str">
            <v>POLIMENTO MECANIZADO DE PISO GRANILITE  UTILIZANDO INSERTOS DIAMANTADOS ABRASIVOS, ESTUCAMENTO COM CIMENTO BRANCO E POSTERIOR APLICACAO DE CERA LIQUIDA INCOLOR</v>
          </cell>
          <cell r="C1416" t="str">
            <v>M2</v>
          </cell>
          <cell r="D1416">
            <v>17.690000000000001</v>
          </cell>
          <cell r="E1416">
            <v>38.39</v>
          </cell>
          <cell r="F1416">
            <v>56.08</v>
          </cell>
          <cell r="H1416" t="str">
            <v>M2</v>
          </cell>
          <cell r="I1416">
            <v>17.690000000000001</v>
          </cell>
          <cell r="J1416">
            <v>35.479999999999997</v>
          </cell>
          <cell r="K1416">
            <v>53.17</v>
          </cell>
        </row>
        <row r="1417">
          <cell r="A1417">
            <v>1701000124</v>
          </cell>
          <cell r="B1417" t="str">
            <v>RODAPE PRE-MOLDADO DE GRANILITE, MARMORITE OU GRANITINA L=10 CM, ASSENTADA COM ARGAMASSA DE CIMENTO E AREIA TRACO 1:4 - FORNECIMENTO E INSTALACAO</v>
          </cell>
          <cell r="C1417" t="str">
            <v>M</v>
          </cell>
          <cell r="D1417">
            <v>42.62</v>
          </cell>
          <cell r="E1417">
            <v>31.49</v>
          </cell>
          <cell r="F1417">
            <v>74.11</v>
          </cell>
          <cell r="H1417" t="str">
            <v>M</v>
          </cell>
          <cell r="I1417">
            <v>42.58</v>
          </cell>
          <cell r="J1417">
            <v>29.12</v>
          </cell>
          <cell r="K1417">
            <v>71.7</v>
          </cell>
        </row>
        <row r="1418">
          <cell r="A1418">
            <v>1701000125</v>
          </cell>
          <cell r="B1418" t="str">
            <v>SOLEIRA PRE-MOLDADA EM GRANILITE, MARMORITE OU GRANITINA, L=15CM, ASSENTADA COM ARGAMASSA DE CIMENTO E AREIA NO TRACO 1:4</v>
          </cell>
          <cell r="C1418" t="str">
            <v>M</v>
          </cell>
          <cell r="D1418">
            <v>115.45</v>
          </cell>
          <cell r="E1418">
            <v>19.37</v>
          </cell>
          <cell r="F1418">
            <v>134.82</v>
          </cell>
          <cell r="H1418" t="str">
            <v>M</v>
          </cell>
          <cell r="I1418">
            <v>115.4</v>
          </cell>
          <cell r="J1418">
            <v>17.93</v>
          </cell>
          <cell r="K1418">
            <v>133.33000000000001</v>
          </cell>
        </row>
        <row r="1419">
          <cell r="A1419">
            <v>1701000126</v>
          </cell>
          <cell r="B1419" t="str">
            <v>APLICACAO DE CERA INCOLOR LIQUIDA (BRILHO VAX OU SIMILAR), EM DUAS DEMAOS, SOBRE SUPERFICIE DE GRANILITE</v>
          </cell>
          <cell r="C1419" t="str">
            <v>M2</v>
          </cell>
          <cell r="D1419">
            <v>0.96</v>
          </cell>
          <cell r="E1419">
            <v>1.65</v>
          </cell>
          <cell r="F1419">
            <v>2.61</v>
          </cell>
          <cell r="H1419" t="str">
            <v>M2</v>
          </cell>
          <cell r="I1419">
            <v>0.96</v>
          </cell>
          <cell r="J1419">
            <v>1.54</v>
          </cell>
          <cell r="K1419">
            <v>2.5</v>
          </cell>
        </row>
        <row r="1420">
          <cell r="A1420">
            <v>1701000127</v>
          </cell>
          <cell r="B1420" t="str">
            <v>APLICACAO DE RESINA ACRILICA (HIDRONORTH OU SIMILAR), EM DUAS DEMAOS, SOBRE SUPERFICIE DE GRANILITE</v>
          </cell>
          <cell r="C1420" t="str">
            <v>M2</v>
          </cell>
          <cell r="D1420">
            <v>6.51</v>
          </cell>
          <cell r="E1420">
            <v>13.43</v>
          </cell>
          <cell r="F1420">
            <v>19.940000000000001</v>
          </cell>
          <cell r="H1420" t="str">
            <v>M2</v>
          </cell>
          <cell r="I1420">
            <v>6.51</v>
          </cell>
          <cell r="J1420">
            <v>12.47</v>
          </cell>
          <cell r="K1420">
            <v>18.98</v>
          </cell>
        </row>
        <row r="1421">
          <cell r="A1421">
            <v>1701000128</v>
          </cell>
          <cell r="B1421" t="str">
            <v>PEITORIL DE GRANILITE PRE-MOLDADO DE 15 CM DE LARGURA, ASSENTADOS COM ARGAMASSA DE CIMENTO E AREIA NO TRACO 1:4</v>
          </cell>
          <cell r="C1421" t="str">
            <v>M</v>
          </cell>
          <cell r="D1421">
            <v>17.559999999999999</v>
          </cell>
          <cell r="E1421">
            <v>19.37</v>
          </cell>
          <cell r="F1421">
            <v>36.93</v>
          </cell>
          <cell r="H1421" t="str">
            <v>M</v>
          </cell>
          <cell r="I1421">
            <v>17.510000000000002</v>
          </cell>
          <cell r="J1421">
            <v>17.93</v>
          </cell>
          <cell r="K1421">
            <v>35.44</v>
          </cell>
        </row>
        <row r="1422">
          <cell r="A1422">
            <v>1701000130</v>
          </cell>
          <cell r="B1422" t="str">
            <v>SINAPI - 94994 - EXECUCAO DE PASSEIO (CALCADA) OU PISO DE CONCRETO COM CONCRETO MOLDADO IN LOCO, FEITO EM OBRA, ACABAMENTO CONVENCIONAL, ESPESSURA 8 CM, ARMADO. AF_08/2022</v>
          </cell>
          <cell r="C1422" t="str">
            <v>M2</v>
          </cell>
          <cell r="F1422">
            <v>91.59</v>
          </cell>
          <cell r="H1422" t="str">
            <v>M2</v>
          </cell>
          <cell r="K1422">
            <v>89.79</v>
          </cell>
        </row>
        <row r="1423">
          <cell r="A1423">
            <v>1701000131</v>
          </cell>
          <cell r="B1423" t="str">
            <v>EXECUCAO DE PASSEIO (CALCADA) OU PISO DE CONCRETO COM CONCRETO MOLDADO IN LOCO, USINADO, ACABAMENTO CONVENCIONAL, ESPESSURA 10 CM, ARMADO</v>
          </cell>
          <cell r="C1423" t="str">
            <v>M2</v>
          </cell>
          <cell r="D1423">
            <v>100.52</v>
          </cell>
          <cell r="E1423">
            <v>17.79</v>
          </cell>
          <cell r="F1423">
            <v>118.31</v>
          </cell>
          <cell r="H1423" t="str">
            <v>M2</v>
          </cell>
          <cell r="I1423">
            <v>100.52</v>
          </cell>
          <cell r="J1423">
            <v>16.46</v>
          </cell>
          <cell r="K1423">
            <v>116.98</v>
          </cell>
        </row>
        <row r="1424">
          <cell r="A1424">
            <v>1701000132</v>
          </cell>
          <cell r="B1424" t="str">
            <v>SINAPI - 101747 - PISO EM CONCRETO 20 MPA PREPARO MECANICO, ESPESSURA 7CM. AF_09/2020</v>
          </cell>
          <cell r="C1424" t="str">
            <v>M2</v>
          </cell>
          <cell r="F1424">
            <v>83.58</v>
          </cell>
          <cell r="H1424" t="str">
            <v>M2</v>
          </cell>
          <cell r="K1424">
            <v>83.28</v>
          </cell>
        </row>
        <row r="1425">
          <cell r="A1425">
            <v>1701000142</v>
          </cell>
          <cell r="B1425" t="str">
            <v>SINAPI - 94990 - EXECUCAO DE PASSEIO (CALCADA) OU PISO DE CONCRETO COM CONCRETO MOLDADO IN LOCO, FEITO EM OBRA, ACABAMENTO CONVENCIONAL, NAO ARMADO. AF_08/2022</v>
          </cell>
          <cell r="C1425" t="str">
            <v>M3</v>
          </cell>
          <cell r="F1425">
            <v>749.85</v>
          </cell>
          <cell r="H1425" t="str">
            <v>M3</v>
          </cell>
          <cell r="K1425">
            <v>730.52</v>
          </cell>
        </row>
        <row r="1426">
          <cell r="A1426">
            <v>1701000146</v>
          </cell>
          <cell r="B1426" t="str">
            <v>PISO DE CONCRETO FCK=20 MPA, VIBRADO EM OBRA, CONTROLE B,  ESPESSURA 7CM, ARMADO, ACABAMENTO POLIDO COM ACABADORA DE SUPERFICIE, JUNTA SERRADA</v>
          </cell>
          <cell r="C1426" t="str">
            <v>M2</v>
          </cell>
          <cell r="D1426">
            <v>74.67</v>
          </cell>
          <cell r="E1426">
            <v>22.96</v>
          </cell>
          <cell r="F1426">
            <v>97.63</v>
          </cell>
          <cell r="H1426" t="str">
            <v>M2</v>
          </cell>
          <cell r="I1426">
            <v>74.06</v>
          </cell>
          <cell r="J1426">
            <v>21.28</v>
          </cell>
          <cell r="K1426">
            <v>95.34</v>
          </cell>
        </row>
        <row r="1427">
          <cell r="A1427">
            <v>1701000148</v>
          </cell>
          <cell r="B1427" t="str">
            <v>PISO DE CONCRETO FCK=20 MPA, VIBRADO EM OBRA, CONTROLE B, ESPESSURA 10CM, ARMADO, ACABAMENTO POLIDO COM ACABADORA DE SUPERFICIE, JUNTA SERRADA</v>
          </cell>
          <cell r="C1427" t="str">
            <v>M2</v>
          </cell>
          <cell r="D1427">
            <v>91.98</v>
          </cell>
          <cell r="E1427">
            <v>29.92</v>
          </cell>
          <cell r="F1427">
            <v>121.9</v>
          </cell>
          <cell r="H1427" t="str">
            <v>M2</v>
          </cell>
          <cell r="I1427">
            <v>91.12</v>
          </cell>
          <cell r="J1427">
            <v>27.73</v>
          </cell>
          <cell r="K1427">
            <v>118.85</v>
          </cell>
        </row>
        <row r="1428">
          <cell r="A1428">
            <v>1701000150</v>
          </cell>
          <cell r="B1428" t="str">
            <v>SINAPI - 98679 - PISO CIMENTADO, TRACO 1:3 (CIMENTO E AREIA), ACABAMENTO LISO, ESPESSURA 2,0 CM, PREPARO MECANICO DA ARGAMASSA. AF_09/2020</v>
          </cell>
          <cell r="C1428" t="str">
            <v>M2</v>
          </cell>
          <cell r="F1428">
            <v>36.56</v>
          </cell>
          <cell r="H1428" t="str">
            <v>M2</v>
          </cell>
          <cell r="K1428">
            <v>35.299999999999997</v>
          </cell>
        </row>
        <row r="1429">
          <cell r="A1429">
            <v>1701000152</v>
          </cell>
          <cell r="B1429" t="str">
            <v>SINAPI - 98680 - PISO CIMENTADO, TRACO 1:3 (CIMENTO E AREIA), ACABAMENTO LISO, ESPESSURA 3,0 CM, PREPARO MECANICO DA ARGAMASSA. AF_09/2020</v>
          </cell>
          <cell r="C1429" t="str">
            <v>M2</v>
          </cell>
          <cell r="F1429">
            <v>46.09</v>
          </cell>
          <cell r="H1429" t="str">
            <v>M2</v>
          </cell>
          <cell r="K1429">
            <v>44.63</v>
          </cell>
        </row>
        <row r="1430">
          <cell r="A1430">
            <v>1701000156</v>
          </cell>
          <cell r="B1430" t="str">
            <v>SINAPI - 98681 - PISO CIMENTADO, TRACO 1:3 (CIMENTO E AREIA), ACABAMENTO RUSTICO, ESPESSURA 2,0 CM, PREPARO MECANICO DA ARGAMASSA. AF_09/2020</v>
          </cell>
          <cell r="C1430" t="str">
            <v>M2</v>
          </cell>
          <cell r="F1430">
            <v>34.14</v>
          </cell>
          <cell r="H1430" t="str">
            <v>M2</v>
          </cell>
          <cell r="K1430">
            <v>33.03</v>
          </cell>
        </row>
        <row r="1431">
          <cell r="A1431">
            <v>1701000160</v>
          </cell>
          <cell r="B1431" t="str">
            <v>RODAPE EM CIMENTADO DESEMPENADO E ALISADO COM ALTURA DE 7CM</v>
          </cell>
          <cell r="C1431" t="str">
            <v>M</v>
          </cell>
          <cell r="D1431">
            <v>1.76</v>
          </cell>
          <cell r="E1431">
            <v>24.48</v>
          </cell>
          <cell r="F1431">
            <v>26.24</v>
          </cell>
          <cell r="H1431" t="str">
            <v>M</v>
          </cell>
          <cell r="I1431">
            <v>1.76</v>
          </cell>
          <cell r="J1431">
            <v>22.66</v>
          </cell>
          <cell r="K1431">
            <v>24.42</v>
          </cell>
        </row>
        <row r="1432">
          <cell r="A1432">
            <v>1701000162</v>
          </cell>
          <cell r="B1432" t="str">
            <v>RODAPE EM CIMENTADO DESEMPENADO E ALISADO COM ALTURA DE 10CM</v>
          </cell>
          <cell r="C1432" t="str">
            <v>M</v>
          </cell>
          <cell r="D1432">
            <v>2.0099999999999998</v>
          </cell>
          <cell r="E1432">
            <v>24.48</v>
          </cell>
          <cell r="F1432">
            <v>26.49</v>
          </cell>
          <cell r="H1432" t="str">
            <v>M</v>
          </cell>
          <cell r="I1432">
            <v>2.0099999999999998</v>
          </cell>
          <cell r="J1432">
            <v>22.66</v>
          </cell>
          <cell r="K1432">
            <v>24.67</v>
          </cell>
        </row>
        <row r="1433">
          <cell r="A1433">
            <v>1701000165</v>
          </cell>
          <cell r="B1433" t="str">
            <v>SINAPI - 98689 - SOLEIRA EM GRANITO, LARGURA 15 CM, ESPESSURA 2,0 CM. AF_09/2020</v>
          </cell>
          <cell r="C1433" t="str">
            <v>M</v>
          </cell>
          <cell r="F1433">
            <v>116.9</v>
          </cell>
          <cell r="H1433" t="str">
            <v>M</v>
          </cell>
          <cell r="K1433">
            <v>115.41</v>
          </cell>
        </row>
        <row r="1434">
          <cell r="A1434">
            <v>1701000167</v>
          </cell>
          <cell r="B1434" t="str">
            <v>SINAPI - 101965 - PEITORIL LINEAR EM GRANITO OU MARMORE, L = 15CM, ASSENTADO COM ARGAMASSA 1:6 COM ADITIVO. AF_11/2020</v>
          </cell>
          <cell r="C1434" t="str">
            <v>M</v>
          </cell>
          <cell r="F1434">
            <v>177.24</v>
          </cell>
          <cell r="H1434" t="str">
            <v>M</v>
          </cell>
          <cell r="K1434">
            <v>175.03</v>
          </cell>
        </row>
        <row r="1435">
          <cell r="A1435">
            <v>1701000197</v>
          </cell>
          <cell r="B1435" t="str">
            <v>RASPAGEM DE ASSOALHO DE MADEIRA, COM PALHA DE ACO, PARA REMOCAO DE ENCERAMENTOS</v>
          </cell>
          <cell r="C1435" t="str">
            <v>M2</v>
          </cell>
          <cell r="D1435">
            <v>0.54</v>
          </cell>
          <cell r="E1435">
            <v>9.33</v>
          </cell>
          <cell r="F1435">
            <v>9.8699999999999992</v>
          </cell>
          <cell r="H1435" t="str">
            <v>M2</v>
          </cell>
          <cell r="I1435">
            <v>0.54</v>
          </cell>
          <cell r="J1435">
            <v>8.66</v>
          </cell>
          <cell r="K1435">
            <v>9.1999999999999993</v>
          </cell>
        </row>
        <row r="1436">
          <cell r="A1436">
            <v>1701000200</v>
          </cell>
          <cell r="B1436" t="str">
            <v>CORTE MECANICO DE PAVIMENTO ASFALTICO OU PISO DE CONCRETO COM SERRA DE DISCO DIAMANTADO</v>
          </cell>
          <cell r="C1436" t="str">
            <v>M</v>
          </cell>
          <cell r="D1436">
            <v>1.44</v>
          </cell>
          <cell r="E1436">
            <v>1.72</v>
          </cell>
          <cell r="F1436">
            <v>3.16</v>
          </cell>
          <cell r="H1436" t="str">
            <v>M</v>
          </cell>
          <cell r="I1436">
            <v>1.44</v>
          </cell>
          <cell r="J1436">
            <v>1.59</v>
          </cell>
          <cell r="K1436">
            <v>3.03</v>
          </cell>
        </row>
        <row r="1437">
          <cell r="A1437">
            <v>1701000210</v>
          </cell>
          <cell r="B1437" t="str">
            <v>PERFIL REDUTOR METALICO PARA PISO LAMINADO, 5MM X 3,2CM, COR CHAMPANHE, INSTALADO COM POLIURETANO</v>
          </cell>
          <cell r="C1437" t="str">
            <v>M</v>
          </cell>
          <cell r="D1437">
            <v>30.65</v>
          </cell>
          <cell r="E1437">
            <v>3.94</v>
          </cell>
          <cell r="F1437">
            <v>34.590000000000003</v>
          </cell>
          <cell r="H1437" t="str">
            <v>M</v>
          </cell>
          <cell r="I1437">
            <v>30.65</v>
          </cell>
          <cell r="J1437">
            <v>3.63</v>
          </cell>
          <cell r="K1437">
            <v>34.28</v>
          </cell>
        </row>
        <row r="1438">
          <cell r="A1438">
            <v>1701000212</v>
          </cell>
          <cell r="B1438" t="str">
            <v>PERFIL DE TRANSICAO "T" MESMO NIVEL, EM ALUMINIO, PARA PISO CLICADO, COR CHAMPAGNE, LARGURA DE 3 CM E ALTURA DE 5 MM, INCLUSO BASE DE FIXACAO</v>
          </cell>
          <cell r="C1438" t="str">
            <v>M</v>
          </cell>
          <cell r="D1438">
            <v>28.46</v>
          </cell>
          <cell r="E1438">
            <v>3.94</v>
          </cell>
          <cell r="F1438">
            <v>32.4</v>
          </cell>
          <cell r="H1438" t="str">
            <v>M</v>
          </cell>
          <cell r="I1438">
            <v>28.46</v>
          </cell>
          <cell r="J1438">
            <v>3.63</v>
          </cell>
          <cell r="K1438">
            <v>32.090000000000003</v>
          </cell>
        </row>
        <row r="1439">
          <cell r="A1439">
            <v>1701000300</v>
          </cell>
          <cell r="B1439" t="str">
            <v>RODAPE DE EMBUTIR EM PORCELANATO ACETINADO, LINHA YORK, BORDA RETIFICADA, DA PORTINARI OU SIMILAR, H=10CM, ASSENTADO COM ARGAMASSA IDEM AO PISO</v>
          </cell>
          <cell r="C1439" t="str">
            <v>M</v>
          </cell>
          <cell r="D1439">
            <v>36.15</v>
          </cell>
          <cell r="E1439">
            <v>3.65</v>
          </cell>
          <cell r="F1439">
            <v>39.799999999999997</v>
          </cell>
          <cell r="H1439" t="str">
            <v>M</v>
          </cell>
          <cell r="I1439">
            <v>36.15</v>
          </cell>
          <cell r="J1439">
            <v>3.37</v>
          </cell>
          <cell r="K1439">
            <v>39.520000000000003</v>
          </cell>
        </row>
        <row r="1440">
          <cell r="A1440">
            <v>1701000302</v>
          </cell>
          <cell r="B1440" t="str">
            <v>RODAPE DE EMBUTIR EM PORCELANATO ACETINADO, LINHA CEMENTO GRIGIO, BORDA RETIFICADA, DA BIANCOGRES OU SIMILAR, H=10CM, ASSENTADO COM ARGAMASSA IDEM AO PISO</v>
          </cell>
          <cell r="C1440" t="str">
            <v>M</v>
          </cell>
          <cell r="D1440">
            <v>16.21</v>
          </cell>
          <cell r="E1440">
            <v>3.48</v>
          </cell>
          <cell r="F1440">
            <v>19.690000000000001</v>
          </cell>
          <cell r="H1440" t="str">
            <v>M</v>
          </cell>
          <cell r="I1440">
            <v>16.21</v>
          </cell>
          <cell r="J1440">
            <v>3.22</v>
          </cell>
          <cell r="K1440">
            <v>19.43</v>
          </cell>
        </row>
        <row r="1441">
          <cell r="A1441">
            <v>1701000304</v>
          </cell>
          <cell r="B1441" t="str">
            <v>RODAPE DE EMBUTIR TIPO PORCELANATO ACETINADO, LINHA MADRI, BORDA RETIFICADA, DA DELTA OU SIMILAR, H=10CM, ASSENTADO COM ARGAMASSA IDEM AO PISO</v>
          </cell>
          <cell r="C1441" t="str">
            <v>M</v>
          </cell>
          <cell r="D1441">
            <v>15.73</v>
          </cell>
          <cell r="E1441">
            <v>3.65</v>
          </cell>
          <cell r="F1441">
            <v>19.38</v>
          </cell>
          <cell r="H1441" t="str">
            <v>M</v>
          </cell>
          <cell r="I1441">
            <v>15.73</v>
          </cell>
          <cell r="J1441">
            <v>3.37</v>
          </cell>
          <cell r="K1441">
            <v>19.100000000000001</v>
          </cell>
        </row>
        <row r="1442">
          <cell r="A1442">
            <v>1701000306</v>
          </cell>
          <cell r="B1442" t="str">
            <v>RODAPE DE EMBUTIR EM PORCELANATO ACETINADO, LINHA CEMENTO GRIGIO, BORDA RETIFICADA, DA BIANCOGRES OU SIMILAR, H=30CM, ASSENTADO COM ARGAMASSA IDEM AO PISO</v>
          </cell>
          <cell r="C1442" t="str">
            <v>M</v>
          </cell>
          <cell r="D1442">
            <v>46.04</v>
          </cell>
          <cell r="E1442">
            <v>4.03</v>
          </cell>
          <cell r="F1442">
            <v>50.07</v>
          </cell>
          <cell r="H1442" t="str">
            <v>M</v>
          </cell>
          <cell r="I1442">
            <v>46.04</v>
          </cell>
          <cell r="J1442">
            <v>3.72</v>
          </cell>
          <cell r="K1442">
            <v>49.76</v>
          </cell>
        </row>
        <row r="1443">
          <cell r="A1443">
            <v>1801000080</v>
          </cell>
          <cell r="B1443" t="str">
            <v>SINAPI - 102151 - INSTALACAO DE VIDRO LISO INCOLOR, E = 3 MM, EM ESQUADRIA DE MADEIRA, FIXADO COM BAGUETE. AF_01/2021</v>
          </cell>
          <cell r="C1443" t="str">
            <v>M2</v>
          </cell>
          <cell r="F1443">
            <v>181.91</v>
          </cell>
          <cell r="H1443" t="str">
            <v>M2</v>
          </cell>
          <cell r="K1443">
            <v>179.88</v>
          </cell>
        </row>
        <row r="1444">
          <cell r="A1444">
            <v>1801000085</v>
          </cell>
          <cell r="B1444" t="str">
            <v>SINAPI - 102161 - INSTALACAO DE VIDRO LISO INCOLOR, E = 3 MM, EM ESQUADRIA DE ALUMINIO OU PVC, FIXADO COM BAGUETE. AF_01/2021_PS</v>
          </cell>
          <cell r="C1444" t="str">
            <v>M2</v>
          </cell>
          <cell r="F1444">
            <v>290.56</v>
          </cell>
          <cell r="H1444" t="str">
            <v>M2</v>
          </cell>
          <cell r="K1444">
            <v>288.10000000000002</v>
          </cell>
        </row>
        <row r="1445">
          <cell r="A1445">
            <v>1801000090</v>
          </cell>
          <cell r="B1445" t="str">
            <v>SINAPI - 102152 - INSTALACAO DE VIDRO LISO, E = 4 MM, EM ESQUADRIA DE MADEIRA, FIXADO COM BAGUETE. AF_01/2021</v>
          </cell>
          <cell r="C1445" t="str">
            <v>M2</v>
          </cell>
          <cell r="F1445">
            <v>201.96</v>
          </cell>
          <cell r="H1445" t="str">
            <v>M2</v>
          </cell>
          <cell r="K1445">
            <v>199.93</v>
          </cell>
        </row>
        <row r="1446">
          <cell r="A1446">
            <v>1801000095</v>
          </cell>
          <cell r="B1446" t="str">
            <v>SINAPI - 102162 - INSTALACAO DE VIDRO LISO INCOLOR, E = 4 MM, EM ESQUADRIA DE ALUMINIO OU PVC, FIXADO COM BAGUETE. AF_01/2021_PS</v>
          </cell>
          <cell r="C1446" t="str">
            <v>M2</v>
          </cell>
          <cell r="F1446">
            <v>310.61</v>
          </cell>
          <cell r="H1446" t="str">
            <v>M2</v>
          </cell>
          <cell r="K1446">
            <v>308.14999999999998</v>
          </cell>
        </row>
        <row r="1447">
          <cell r="A1447">
            <v>1801000102</v>
          </cell>
          <cell r="B1447" t="str">
            <v>INSTALACAO DE VIDRO CANELADO OU MARTELADO LISO, E = 4 MM, EM ESQUADRIA DE MADEIRA, FIXADO COM BAGUETE</v>
          </cell>
          <cell r="C1447" t="str">
            <v>M2</v>
          </cell>
          <cell r="D1447">
            <v>147.38</v>
          </cell>
          <cell r="E1447">
            <v>27.84</v>
          </cell>
          <cell r="F1447">
            <v>175.22</v>
          </cell>
          <cell r="H1447" t="str">
            <v>M2</v>
          </cell>
          <cell r="I1447">
            <v>147.38</v>
          </cell>
          <cell r="J1447">
            <v>25.81</v>
          </cell>
          <cell r="K1447">
            <v>173.19</v>
          </cell>
        </row>
        <row r="1448">
          <cell r="A1448">
            <v>1801000104</v>
          </cell>
          <cell r="B1448" t="str">
            <v>INSTALACAO DE VIDRO CANELADO OU MARTELADO LISO, E = 4 MM, EM ESQUADRIA DE ALUMINIO OU PVC, FIXADO COM BAGUETE</v>
          </cell>
          <cell r="C1448" t="str">
            <v>M2</v>
          </cell>
          <cell r="D1448">
            <v>250.13</v>
          </cell>
          <cell r="E1448">
            <v>33.74</v>
          </cell>
          <cell r="F1448">
            <v>283.87</v>
          </cell>
          <cell r="H1448" t="str">
            <v>M2</v>
          </cell>
          <cell r="I1448">
            <v>250.13</v>
          </cell>
          <cell r="J1448">
            <v>31.28</v>
          </cell>
          <cell r="K1448">
            <v>281.41000000000003</v>
          </cell>
        </row>
        <row r="1449">
          <cell r="A1449">
            <v>1801000105</v>
          </cell>
          <cell r="B1449" t="str">
            <v>SINAPI - 102153 - INSTALACAO DE VIDRO LISO FUME, E = 4 MM, EM ESQUADRIA DE MADEIRA, FIXADO COM BAGUETE. AF_01/2021</v>
          </cell>
          <cell r="C1449" t="str">
            <v>M2</v>
          </cell>
          <cell r="F1449">
            <v>255.41</v>
          </cell>
          <cell r="H1449" t="str">
            <v>M2</v>
          </cell>
          <cell r="K1449">
            <v>253.38</v>
          </cell>
        </row>
        <row r="1450">
          <cell r="A1450">
            <v>1801000106</v>
          </cell>
          <cell r="B1450" t="str">
            <v>SINAPI - 102163 - INSTALACAO DE VIDRO LISO FUME, E = 4 MM, EM ESQUADRIA DE ALUMINIO OU PVC, FIXADO COM BAGUETE. AF_01/2021_PS</v>
          </cell>
          <cell r="C1450" t="str">
            <v>M2</v>
          </cell>
          <cell r="F1450">
            <v>364.06</v>
          </cell>
          <cell r="H1450" t="str">
            <v>M2</v>
          </cell>
          <cell r="K1450">
            <v>361.6</v>
          </cell>
        </row>
        <row r="1451">
          <cell r="A1451">
            <v>1801000108</v>
          </cell>
          <cell r="B1451" t="str">
            <v>SINAPI - 102172 - INSTALACAO DE VIDRO ARAMADO, E = 7 MM, EM ESQUADRIA DE ALUMINIO OU PVC, FIXADO COM BAGUETE. AF_01/2021_PS</v>
          </cell>
          <cell r="C1451" t="str">
            <v>M2</v>
          </cell>
          <cell r="F1451">
            <v>508.64</v>
          </cell>
          <cell r="H1451" t="str">
            <v>M2</v>
          </cell>
          <cell r="K1451">
            <v>507.13</v>
          </cell>
        </row>
        <row r="1452">
          <cell r="A1452">
            <v>1801000110</v>
          </cell>
          <cell r="B1452" t="str">
            <v>SINAPI - 102179 - INSTALACAO DE VIDRO TEMPERADO, E = 6 MM, ENCAIXADO EM PERFIL U. AF_01/2021_PS</v>
          </cell>
          <cell r="C1452" t="str">
            <v>M2</v>
          </cell>
          <cell r="F1452">
            <v>408.31</v>
          </cell>
          <cell r="H1452" t="str">
            <v>M2</v>
          </cell>
          <cell r="K1452">
            <v>403.31</v>
          </cell>
        </row>
        <row r="1453">
          <cell r="A1453">
            <v>1801000112</v>
          </cell>
          <cell r="B1453" t="str">
            <v>SINAPI - 102180 - INSTALACAO DE VIDRO TEMPERADO, E = 8 MM, ENCAIXADO EM PERFIL U. AF_01/2021_PS</v>
          </cell>
          <cell r="C1453" t="str">
            <v>M2</v>
          </cell>
          <cell r="F1453">
            <v>467.81</v>
          </cell>
          <cell r="H1453" t="str">
            <v>M2</v>
          </cell>
          <cell r="K1453">
            <v>463.06</v>
          </cell>
        </row>
        <row r="1454">
          <cell r="A1454">
            <v>1801000114</v>
          </cell>
          <cell r="B1454" t="str">
            <v>SINAPI - 102181 - INSTALACAO DE VIDRO TEMPERADO, E = 10 MM, ENCAIXADO EM PERFIL U. AF_01/2021_PS</v>
          </cell>
          <cell r="C1454" t="str">
            <v>M2</v>
          </cell>
          <cell r="F1454">
            <v>550.45000000000005</v>
          </cell>
          <cell r="H1454" t="str">
            <v>M2</v>
          </cell>
          <cell r="K1454">
            <v>545.99</v>
          </cell>
        </row>
        <row r="1455">
          <cell r="A1455">
            <v>1801000120</v>
          </cell>
          <cell r="B1455" t="str">
            <v>ESPELHO CRISTAL, ESPESSURA 4MM FIXADO COM BOTAO FRANCES DE PLASTICO CROMADO, PARAFUSO E BUCHA, SEM MOLDURA - FORNECIMENTO E INSTALACAO</v>
          </cell>
          <cell r="C1455" t="str">
            <v>M2</v>
          </cell>
          <cell r="D1455">
            <v>474.75</v>
          </cell>
          <cell r="E1455">
            <v>54.19</v>
          </cell>
          <cell r="F1455">
            <v>528.94000000000005</v>
          </cell>
          <cell r="H1455" t="str">
            <v>M2</v>
          </cell>
          <cell r="I1455">
            <v>474.75</v>
          </cell>
          <cell r="J1455">
            <v>50.18</v>
          </cell>
          <cell r="K1455">
            <v>524.92999999999995</v>
          </cell>
        </row>
        <row r="1456">
          <cell r="A1456">
            <v>1801000130</v>
          </cell>
          <cell r="B1456" t="str">
            <v>SINAPI - 101164 - ALVENARIA DE VEDACAO COM BLOCO DE VIDRO, TIPO CANELADO, DE 8X19X19CM E ARGAMASSA DE ASSENTAMENTO COM PREPARO EM BETONEIRA. AF_05/2020</v>
          </cell>
          <cell r="C1456" t="str">
            <v>M2</v>
          </cell>
          <cell r="F1456">
            <v>641.5</v>
          </cell>
          <cell r="H1456" t="str">
            <v>M2</v>
          </cell>
          <cell r="K1456">
            <v>629.87</v>
          </cell>
        </row>
        <row r="1457">
          <cell r="A1457">
            <v>1801000132</v>
          </cell>
          <cell r="B1457" t="str">
            <v>SINAPI - 101163 - ALVENARIA DE VEDACAO COM BLOCO DE VIDRO VAZADO, TIPO VENEZIANA, DE 6X20X20CM E ARGAMASSA DE ASSENTAMENTO COM PREPARO EM BETONEIRA. AF_05/2020</v>
          </cell>
          <cell r="C1457" t="str">
            <v>M2</v>
          </cell>
          <cell r="F1457">
            <v>631.74</v>
          </cell>
          <cell r="H1457" t="str">
            <v>M2</v>
          </cell>
          <cell r="K1457">
            <v>620.17999999999995</v>
          </cell>
        </row>
        <row r="1458">
          <cell r="A1458">
            <v>1901003010</v>
          </cell>
          <cell r="B1458" t="str">
            <v>PINTURA COM FUNDO PREPARADOR EM PAREDES E TETOS (SUPERFICIES VELHAS) EM 1(UMA) DEMAO</v>
          </cell>
          <cell r="C1458" t="str">
            <v>M2</v>
          </cell>
          <cell r="D1458">
            <v>0.73</v>
          </cell>
          <cell r="E1458">
            <v>1.78</v>
          </cell>
          <cell r="F1458">
            <v>2.5099999999999998</v>
          </cell>
          <cell r="H1458" t="str">
            <v>M2</v>
          </cell>
          <cell r="I1458">
            <v>0.73</v>
          </cell>
          <cell r="J1458">
            <v>1.65</v>
          </cell>
          <cell r="K1458">
            <v>2.38</v>
          </cell>
        </row>
        <row r="1459">
          <cell r="A1459">
            <v>1901003016</v>
          </cell>
          <cell r="B1459" t="str">
            <v>SINAPI - 88484 - FUNDO SELADOR ACRILICO, APLICACAO MANUAL EM TETO, UMA DEMAO. AF_04/2023</v>
          </cell>
          <cell r="C1459" t="str">
            <v>M2</v>
          </cell>
          <cell r="F1459">
            <v>4.74</v>
          </cell>
          <cell r="H1459" t="str">
            <v>M2</v>
          </cell>
          <cell r="K1459">
            <v>4.51</v>
          </cell>
        </row>
        <row r="1460">
          <cell r="A1460">
            <v>1901003017</v>
          </cell>
          <cell r="B1460" t="str">
            <v>SINAPI - 88485 - FUNDO SELADOR ACRILICO, APLICACAO MANUAL EM PAREDE, UMA DEMAO. AF_04/2023</v>
          </cell>
          <cell r="C1460" t="str">
            <v>M2</v>
          </cell>
          <cell r="F1460">
            <v>3.84</v>
          </cell>
          <cell r="H1460" t="str">
            <v>M2</v>
          </cell>
          <cell r="K1460">
            <v>3.67</v>
          </cell>
        </row>
        <row r="1461">
          <cell r="A1461">
            <v>1901003020</v>
          </cell>
          <cell r="B1461" t="str">
            <v>SINAPI - 100719 - PINTURA COM TINTA ALQUIDICA DE FUNDO (TIPO ZARCAO) PULVERIZADA SOBRE PERFIL METALICO EXECUTADO EM FABRICA (POR DEMAO). AF_01/2020_PE</v>
          </cell>
          <cell r="C1461" t="str">
            <v>M2</v>
          </cell>
          <cell r="F1461">
            <v>10.68</v>
          </cell>
          <cell r="H1461" t="str">
            <v>M2</v>
          </cell>
          <cell r="K1461">
            <v>10.55</v>
          </cell>
        </row>
        <row r="1462">
          <cell r="A1462">
            <v>1901003025</v>
          </cell>
          <cell r="B1462" t="str">
            <v>SINAPI - 88497 - EMASSAMENTO COM MASSA LATEX, APLICACAO EM PAREDE, DUAS DEMAOS, LIXAMENTO MANUAL. AF_04/2023</v>
          </cell>
          <cell r="C1462" t="str">
            <v>M2</v>
          </cell>
          <cell r="F1462">
            <v>17.3</v>
          </cell>
          <cell r="H1462" t="str">
            <v>M2</v>
          </cell>
          <cell r="K1462">
            <v>16.41</v>
          </cell>
        </row>
        <row r="1463">
          <cell r="A1463">
            <v>1901003030</v>
          </cell>
          <cell r="B1463" t="str">
            <v>SINAPI - 88496 - EMASSAMENTO COM MASSA LATEX, APLICACAO EM TETO, DUAS DEMAOS, LIXAMENTO MANUAL. AF_04/2023</v>
          </cell>
          <cell r="C1463" t="str">
            <v>M2</v>
          </cell>
          <cell r="F1463">
            <v>30.38</v>
          </cell>
          <cell r="H1463" t="str">
            <v>M2</v>
          </cell>
          <cell r="K1463">
            <v>28.55</v>
          </cell>
        </row>
        <row r="1464">
          <cell r="A1464">
            <v>1901003033</v>
          </cell>
          <cell r="B1464" t="str">
            <v>APLICACAO E LIXAMENTO DE MASSA ACRILICA EM PAREDES EM DUAS DEMAOS</v>
          </cell>
          <cell r="C1464" t="str">
            <v>M2</v>
          </cell>
          <cell r="D1464">
            <v>9.77</v>
          </cell>
          <cell r="E1464">
            <v>18.62</v>
          </cell>
          <cell r="F1464">
            <v>28.39</v>
          </cell>
          <cell r="H1464" t="str">
            <v>M2</v>
          </cell>
          <cell r="I1464">
            <v>9.77</v>
          </cell>
          <cell r="J1464">
            <v>17.28</v>
          </cell>
          <cell r="K1464">
            <v>27.05</v>
          </cell>
        </row>
        <row r="1465">
          <cell r="A1465">
            <v>1901003035</v>
          </cell>
          <cell r="B1465" t="str">
            <v>EMASSAMENTO EM ESQUADRIAS DE MADEIRA, COM 1(UMA) MAO DE MASSA A OLEO</v>
          </cell>
          <cell r="C1465" t="str">
            <v>M2</v>
          </cell>
          <cell r="D1465">
            <v>8.36</v>
          </cell>
          <cell r="E1465">
            <v>15.82</v>
          </cell>
          <cell r="F1465">
            <v>24.18</v>
          </cell>
          <cell r="H1465" t="str">
            <v>M2</v>
          </cell>
          <cell r="I1465">
            <v>8.36</v>
          </cell>
          <cell r="J1465">
            <v>14.68</v>
          </cell>
          <cell r="K1465">
            <v>23.04</v>
          </cell>
        </row>
        <row r="1466">
          <cell r="A1466">
            <v>1901003115</v>
          </cell>
          <cell r="B1466" t="str">
            <v>SINAPI - 88488 - PINTURA LATEX ACRILICA PREMIUM, APLICACAO MANUAL EM TETO, DUAS DEMAOS. AF_04/2023</v>
          </cell>
          <cell r="C1466" t="str">
            <v>M2</v>
          </cell>
          <cell r="F1466">
            <v>14.18</v>
          </cell>
          <cell r="H1466" t="str">
            <v>M2</v>
          </cell>
          <cell r="K1466">
            <v>13.61</v>
          </cell>
        </row>
        <row r="1467">
          <cell r="A1467">
            <v>1901003120</v>
          </cell>
          <cell r="B1467" t="str">
            <v>SINAPI - 88489 - PINTURA LATEX ACRILICA PREMIUM, APLICACAO MANUAL EM PAREDES, DUAS DEMAOS. AF_04/2023</v>
          </cell>
          <cell r="C1467" t="str">
            <v>M2</v>
          </cell>
          <cell r="F1467">
            <v>11.98</v>
          </cell>
          <cell r="H1467" t="str">
            <v>M2</v>
          </cell>
          <cell r="K1467">
            <v>11.58</v>
          </cell>
        </row>
        <row r="1468">
          <cell r="A1468">
            <v>1901003135</v>
          </cell>
          <cell r="B1468" t="str">
            <v>PINTURA LATEX ACRILICO EM PLACAS OU TELHAS DE FIBROCIMENTO</v>
          </cell>
          <cell r="C1468" t="str">
            <v>M2</v>
          </cell>
          <cell r="D1468">
            <v>3.73</v>
          </cell>
          <cell r="E1468">
            <v>22.01</v>
          </cell>
          <cell r="F1468">
            <v>25.74</v>
          </cell>
          <cell r="H1468" t="str">
            <v>M2</v>
          </cell>
          <cell r="I1468">
            <v>3.73</v>
          </cell>
          <cell r="J1468">
            <v>20.43</v>
          </cell>
          <cell r="K1468">
            <v>24.16</v>
          </cell>
        </row>
        <row r="1469">
          <cell r="A1469">
            <v>1901003140</v>
          </cell>
          <cell r="B1469" t="str">
            <v>SINAPI - 102491 - PINTURA DE PISO COM TINTA ACRILICA, APLICACAO MANUAL, 2 DEMAOS, INCLUSO FUNDO PREPARADOR. AF_05/2021</v>
          </cell>
          <cell r="C1469" t="str">
            <v>M2</v>
          </cell>
          <cell r="F1469">
            <v>19.61</v>
          </cell>
          <cell r="H1469" t="str">
            <v>M2</v>
          </cell>
          <cell r="K1469">
            <v>18.899999999999999</v>
          </cell>
        </row>
        <row r="1470">
          <cell r="A1470">
            <v>1901003190</v>
          </cell>
          <cell r="B1470" t="str">
            <v>SINAPI - 100758 - PINTURA COM TINTA ALQUIDICA DE ACABAMENTO (ESMALTE SINTETICO ACETINADO) APLICADA A ROLO OU PINCEL SOBRE SUPERFICIES METALICAS (EXCETO PERFIL) EXECUTADO EM OBRA (02 DEMAOS). AF_01/2020</v>
          </cell>
          <cell r="C1470" t="str">
            <v>M2</v>
          </cell>
          <cell r="F1470">
            <v>47.76</v>
          </cell>
          <cell r="H1470" t="str">
            <v>M2</v>
          </cell>
          <cell r="K1470">
            <v>45.08</v>
          </cell>
        </row>
        <row r="1471">
          <cell r="A1471">
            <v>1901003193</v>
          </cell>
          <cell r="B1471" t="str">
            <v>SINAPI - 100759 - PINTURA COM TINTA ALQUIDICA DE ACABAMENTO (ESMALTE SINTETICO BRILHANTE) PULVERIZADA SOBRE SUPERFICIES METALICAS (EXCETO PERFIL) EXECUTADO EM OBRA (02 DEMAOS). AF_01/2020_PE</v>
          </cell>
          <cell r="C1471" t="str">
            <v>M2</v>
          </cell>
          <cell r="F1471">
            <v>47.02</v>
          </cell>
          <cell r="H1471" t="str">
            <v>M2</v>
          </cell>
          <cell r="K1471">
            <v>44.94</v>
          </cell>
        </row>
        <row r="1472">
          <cell r="A1472">
            <v>1901003205</v>
          </cell>
          <cell r="B1472" t="str">
            <v>PINTURA ESMALTE EM PAREDES EM 1(UMA) DEMAO</v>
          </cell>
          <cell r="C1472" t="str">
            <v>M2</v>
          </cell>
          <cell r="D1472">
            <v>4.67</v>
          </cell>
          <cell r="E1472">
            <v>14.45</v>
          </cell>
          <cell r="F1472">
            <v>19.12</v>
          </cell>
          <cell r="H1472" t="str">
            <v>M2</v>
          </cell>
          <cell r="I1472">
            <v>4.67</v>
          </cell>
          <cell r="J1472">
            <v>13.4</v>
          </cell>
          <cell r="K1472">
            <v>18.07</v>
          </cell>
        </row>
        <row r="1473">
          <cell r="A1473">
            <v>1901003210</v>
          </cell>
          <cell r="B1473" t="str">
            <v>PINTURA ESMALTE EM PAREDES INTERNAS/EXTERNAS EM 2(DUAS) DEMAOS</v>
          </cell>
          <cell r="C1473" t="str">
            <v>M2</v>
          </cell>
          <cell r="D1473">
            <v>7.88</v>
          </cell>
          <cell r="E1473">
            <v>18.18</v>
          </cell>
          <cell r="F1473">
            <v>26.06</v>
          </cell>
          <cell r="H1473" t="str">
            <v>M2</v>
          </cell>
          <cell r="I1473">
            <v>7.88</v>
          </cell>
          <cell r="J1473">
            <v>16.87</v>
          </cell>
          <cell r="K1473">
            <v>24.75</v>
          </cell>
        </row>
        <row r="1474">
          <cell r="A1474">
            <v>1901003215</v>
          </cell>
          <cell r="B1474" t="str">
            <v>SINAPI - 102219 - PINTURA TINTA DE ACABAMENTO (PIGMENTADA) ESMALTE SINTETICO ACETINADO EM MADEIRA, 2 DEMAOS. AF_01/2021</v>
          </cell>
          <cell r="C1474" t="str">
            <v>M2</v>
          </cell>
          <cell r="F1474">
            <v>16.239999999999998</v>
          </cell>
          <cell r="H1474" t="str">
            <v>M2</v>
          </cell>
          <cell r="K1474">
            <v>15.48</v>
          </cell>
        </row>
        <row r="1475">
          <cell r="A1475">
            <v>1901003220</v>
          </cell>
          <cell r="B1475" t="str">
            <v>SINAPI - 102220 - PINTURA TINTA DE ACABAMENTO (PIGMENTADA) ESMALTE SINTETICO BRILHANTE EM MADEIRA, 2 DEMAOS. AF_01/2021</v>
          </cell>
          <cell r="C1475" t="str">
            <v>M2</v>
          </cell>
          <cell r="F1475">
            <v>15.47</v>
          </cell>
          <cell r="H1475" t="str">
            <v>M2</v>
          </cell>
          <cell r="K1475">
            <v>14.71</v>
          </cell>
        </row>
        <row r="1476">
          <cell r="A1476">
            <v>1901003225</v>
          </cell>
          <cell r="B1476" t="str">
            <v>SINAPI - 100746 - PINTURA COM TINTA ALQUIDICA DE ACABAMENTO (ESMALTE SINTETICO BRILHANTE) APLICADA A ROLO OU PINCEL SOBRE SUPERFICIES METALICAS (EXCETO PERFIL) EXECUTADO EM OBRA (POR DEMAO). AF_01/2020</v>
          </cell>
          <cell r="C1476" t="str">
            <v>M2</v>
          </cell>
          <cell r="F1476">
            <v>23.71</v>
          </cell>
          <cell r="H1476" t="str">
            <v>M2</v>
          </cell>
          <cell r="K1476">
            <v>22.36</v>
          </cell>
        </row>
        <row r="1477">
          <cell r="A1477">
            <v>1901003235</v>
          </cell>
          <cell r="B1477" t="str">
            <v>SINAPI - 100726 - PINTURA COM TINTA ALQUIDICA DE FUNDO E ACABAMENTO (ESMALTE SINTETICO GRAFITE) APLICADA A ROLO OU PINCEL SOBRE SUPERFICIES METALICAS (EXCETO PERFIL) EXECUTADO EM OBRA (POR DEMAO). AF_01/2020</v>
          </cell>
          <cell r="C1477" t="str">
            <v>M2</v>
          </cell>
          <cell r="F1477">
            <v>26.45</v>
          </cell>
          <cell r="H1477" t="str">
            <v>M2</v>
          </cell>
          <cell r="K1477">
            <v>25.1</v>
          </cell>
        </row>
        <row r="1478">
          <cell r="A1478">
            <v>1901003240</v>
          </cell>
          <cell r="B1478" t="str">
            <v>SINAPI - 100762 - PINTURA COM TINTA ALQUIDICA DE ACABAMENTO (ESMALTE SINTETICO FOSCO) APLICADA A ROLO OU PINCEL SOBRE SUPERFICIES METALICAS (EXCETO PERFIL) EXECUTADO EM OBRA (02 DEMAOS). AF_01/2020</v>
          </cell>
          <cell r="C1478" t="str">
            <v>M2</v>
          </cell>
          <cell r="F1478">
            <v>47.57</v>
          </cell>
          <cell r="H1478" t="str">
            <v>M2</v>
          </cell>
          <cell r="K1478">
            <v>44.89</v>
          </cell>
        </row>
        <row r="1479">
          <cell r="A1479">
            <v>1901003245</v>
          </cell>
          <cell r="B1479" t="str">
            <v>SINAPI - 102504 - PINTURA DE DEMARCACAO DE QUADRA POLIESPORTIVA COM TINTA ACRILICA, E = 5 CM, APLICACAO MANUAL. AF_05/2021</v>
          </cell>
          <cell r="C1479" t="str">
            <v>M</v>
          </cell>
          <cell r="F1479">
            <v>9.75</v>
          </cell>
          <cell r="H1479" t="str">
            <v>M</v>
          </cell>
          <cell r="K1479">
            <v>9.1300000000000008</v>
          </cell>
        </row>
        <row r="1480">
          <cell r="A1480">
            <v>1901003305</v>
          </cell>
          <cell r="B1480" t="str">
            <v>PINTURA VERNIZ EM ESQUADRIAS DE MADEIRA EM 1(UMA) DEMAO</v>
          </cell>
          <cell r="C1480" t="str">
            <v>M2</v>
          </cell>
          <cell r="D1480">
            <v>6.86</v>
          </cell>
          <cell r="E1480">
            <v>11.17</v>
          </cell>
          <cell r="F1480">
            <v>18.03</v>
          </cell>
          <cell r="H1480" t="str">
            <v>M2</v>
          </cell>
          <cell r="I1480">
            <v>6.86</v>
          </cell>
          <cell r="J1480">
            <v>10.36</v>
          </cell>
          <cell r="K1480">
            <v>17.22</v>
          </cell>
        </row>
        <row r="1481">
          <cell r="A1481">
            <v>1901003310</v>
          </cell>
          <cell r="B1481" t="str">
            <v>SINAPI - 102223 - PINTURA VERNIZ (INCOLOR) ALQUIDICO EM MADEIRA, USO INTERNO E EXTERNO, 3 DEMAOS. AF_01/2021</v>
          </cell>
          <cell r="C1481" t="str">
            <v>M2</v>
          </cell>
          <cell r="F1481">
            <v>30.56</v>
          </cell>
          <cell r="H1481" t="str">
            <v>M2</v>
          </cell>
          <cell r="K1481">
            <v>29.16</v>
          </cell>
        </row>
        <row r="1482">
          <cell r="A1482">
            <v>1901003315</v>
          </cell>
          <cell r="B1482" t="str">
            <v>PINTURA VERNIZ EM FORRO DE MADEIRA EM 1(UMA) DEMAO</v>
          </cell>
          <cell r="C1482" t="str">
            <v>M2</v>
          </cell>
          <cell r="D1482">
            <v>6.05</v>
          </cell>
          <cell r="E1482">
            <v>11.17</v>
          </cell>
          <cell r="F1482">
            <v>17.22</v>
          </cell>
          <cell r="H1482" t="str">
            <v>M2</v>
          </cell>
          <cell r="I1482">
            <v>6.05</v>
          </cell>
          <cell r="J1482">
            <v>10.36</v>
          </cell>
          <cell r="K1482">
            <v>16.41</v>
          </cell>
        </row>
        <row r="1483">
          <cell r="A1483">
            <v>1901003320</v>
          </cell>
          <cell r="B1483" t="str">
            <v>SINAPI - 102213 - PINTURA VERNIZ (INCOLOR) ALQUIDICO EM MADEIRA, USO INTERNO E EXTERNO, 2 DEMAOS. AF_01/2021</v>
          </cell>
          <cell r="C1483" t="str">
            <v>M2</v>
          </cell>
          <cell r="F1483">
            <v>20.37</v>
          </cell>
          <cell r="H1483" t="str">
            <v>M2</v>
          </cell>
          <cell r="K1483">
            <v>19.440000000000001</v>
          </cell>
        </row>
        <row r="1484">
          <cell r="A1484">
            <v>1901003335</v>
          </cell>
          <cell r="B1484" t="str">
            <v>PINTURA HIDROFUGANTE SOBRE SUPERFICIES DE TIJOLO A VISTA OU CONCRETO APARENTE, COM UMA DEMAO</v>
          </cell>
          <cell r="C1484" t="str">
            <v>M2</v>
          </cell>
          <cell r="D1484">
            <v>8.16</v>
          </cell>
          <cell r="E1484">
            <v>14.45</v>
          </cell>
          <cell r="F1484">
            <v>22.61</v>
          </cell>
          <cell r="H1484" t="str">
            <v>M2</v>
          </cell>
          <cell r="I1484">
            <v>8.16</v>
          </cell>
          <cell r="J1484">
            <v>13.4</v>
          </cell>
          <cell r="K1484">
            <v>21.56</v>
          </cell>
        </row>
        <row r="1485">
          <cell r="A1485">
            <v>1901003505</v>
          </cell>
          <cell r="B1485" t="str">
            <v>REVESTIMENTO DE ACABAMENTO ARRANHADO, APLICADO COM DESEMPENADEIRA MALHA MEDIA, INCLUSIVE FUNDO PREPARADOR</v>
          </cell>
          <cell r="C1485" t="str">
            <v>M2</v>
          </cell>
          <cell r="D1485">
            <v>18.54</v>
          </cell>
          <cell r="E1485">
            <v>20.56</v>
          </cell>
          <cell r="F1485">
            <v>39.1</v>
          </cell>
          <cell r="H1485" t="str">
            <v>M2</v>
          </cell>
          <cell r="I1485">
            <v>18.54</v>
          </cell>
          <cell r="J1485">
            <v>19.079999999999998</v>
          </cell>
          <cell r="K1485">
            <v>37.619999999999997</v>
          </cell>
        </row>
        <row r="1486">
          <cell r="A1486">
            <v>1901003515</v>
          </cell>
          <cell r="B1486" t="str">
            <v>SINAPI - 95305 - TEXTURA ACRILICA, APLICACAO MANUAL EM PAREDE, UMA DEMAO. AF_04/2023</v>
          </cell>
          <cell r="C1486" t="str">
            <v>M2</v>
          </cell>
          <cell r="F1486">
            <v>12.67</v>
          </cell>
          <cell r="H1486" t="str">
            <v>M2</v>
          </cell>
          <cell r="K1486">
            <v>12.29</v>
          </cell>
        </row>
        <row r="1487">
          <cell r="A1487">
            <v>1901003518</v>
          </cell>
          <cell r="B1487" t="str">
            <v>SINAPI - 95306 - TEXTURA ACRILICA, APLICACAO MANUAL EM TETO, UMA DEMAO. AF_04/2023</v>
          </cell>
          <cell r="C1487" t="str">
            <v>M2</v>
          </cell>
          <cell r="F1487">
            <v>14.75</v>
          </cell>
          <cell r="H1487" t="str">
            <v>M2</v>
          </cell>
          <cell r="K1487">
            <v>14.21</v>
          </cell>
        </row>
        <row r="1488">
          <cell r="B1488" t="str">
            <v>*  LOUCAS</v>
          </cell>
        </row>
        <row r="1489">
          <cell r="A1489">
            <v>2401001000</v>
          </cell>
          <cell r="B1489" t="str">
            <v>ASSENTO UNIVERSAL PARA BACIA SANITARIA, EM POLIPROPILENO LINHA EVOLUTION SOFT CLOSE DA TUPAN OU SIMILAR</v>
          </cell>
          <cell r="C1489" t="str">
            <v>UN</v>
          </cell>
          <cell r="D1489">
            <v>194.05</v>
          </cell>
          <cell r="E1489">
            <v>4.84</v>
          </cell>
          <cell r="F1489">
            <v>198.89</v>
          </cell>
          <cell r="H1489" t="str">
            <v>UN</v>
          </cell>
          <cell r="I1489">
            <v>194.05</v>
          </cell>
          <cell r="J1489">
            <v>4.47</v>
          </cell>
          <cell r="K1489">
            <v>198.52</v>
          </cell>
        </row>
        <row r="1490">
          <cell r="A1490">
            <v>2401001005</v>
          </cell>
          <cell r="B1490" t="str">
            <v>SINAPI - 95472 - VASO SANITARIO SIFONADO CONVENCIONAL PARA PCD SEM FURO FRONTAL COM LOUCA BRANCA SEM ASSENTO, INCLUSO CONJUNTO DE LIGACAO PARA BACIA SANITARIA AJUSTAVEL - FORNECIMENTO E INSTALACAO. AF_01/2020</v>
          </cell>
          <cell r="C1490" t="str">
            <v>UN</v>
          </cell>
          <cell r="F1490">
            <v>820.96</v>
          </cell>
          <cell r="H1490" t="str">
            <v>UN</v>
          </cell>
          <cell r="K1490">
            <v>817.83</v>
          </cell>
        </row>
        <row r="1491">
          <cell r="A1491">
            <v>2401001007</v>
          </cell>
          <cell r="B1491" t="str">
            <v>VASO SANITARIO REF. P.515.17 COM CAIXA ACOPLADA SAIDA VERTICAL REF. CDC.01F.17, AMBOS DA LINHA VOGUE PLUS CONFORTO BRANCA DA DECA OU SIMILAR, INCLUSIVE PERTENCES</v>
          </cell>
          <cell r="C1491" t="str">
            <v>UN</v>
          </cell>
          <cell r="D1491">
            <v>2668.2</v>
          </cell>
          <cell r="E1491">
            <v>28.5</v>
          </cell>
          <cell r="F1491">
            <v>2696.7</v>
          </cell>
          <cell r="H1491" t="str">
            <v>UN</v>
          </cell>
          <cell r="I1491">
            <v>2668.2</v>
          </cell>
          <cell r="J1491">
            <v>26.3</v>
          </cell>
          <cell r="K1491">
            <v>2694.5</v>
          </cell>
        </row>
        <row r="1492">
          <cell r="A1492">
            <v>2401001010</v>
          </cell>
          <cell r="B1492" t="str">
            <v>LAVATORIO DE LOUCA BRANCA REF. L.510.17 COM COLUNA SUSPENSA REF. C.510.17, AMBOS DECA VOGUE PLUS OU SIMILAR PARA P.N.E., INCLUSIVE PERTENCES, COM VALVULA, SIFAO, ENGATES CROMADOS</v>
          </cell>
          <cell r="C1492" t="str">
            <v>UN</v>
          </cell>
          <cell r="D1492">
            <v>1938.56</v>
          </cell>
          <cell r="E1492">
            <v>69.25</v>
          </cell>
          <cell r="F1492">
            <v>2007.81</v>
          </cell>
          <cell r="H1492" t="str">
            <v>UN</v>
          </cell>
          <cell r="I1492">
            <v>1937.11</v>
          </cell>
          <cell r="J1492">
            <v>63.88</v>
          </cell>
          <cell r="K1492">
            <v>2000.99</v>
          </cell>
        </row>
        <row r="1493">
          <cell r="A1493">
            <v>2401001015</v>
          </cell>
          <cell r="B1493" t="str">
            <v>ACABAMENTO PARA VALVULA DE DESCARGA HYDRA ECO CONFORTO CROMADO REF. 4900.C.CONF DA DECA OU SIMILAR - FORNECIMENTO E INSTALACAO</v>
          </cell>
          <cell r="C1493" t="str">
            <v>UN</v>
          </cell>
          <cell r="D1493">
            <v>576.99</v>
          </cell>
          <cell r="E1493">
            <v>3.51</v>
          </cell>
          <cell r="F1493">
            <v>580.5</v>
          </cell>
          <cell r="H1493" t="str">
            <v>UN</v>
          </cell>
          <cell r="I1493">
            <v>576.99</v>
          </cell>
          <cell r="J1493">
            <v>3.25</v>
          </cell>
          <cell r="K1493">
            <v>580.24</v>
          </cell>
        </row>
        <row r="1494">
          <cell r="A1494">
            <v>2401001017</v>
          </cell>
          <cell r="B1494" t="str">
            <v>TORNEIRA PARA LAVATORIO DE MESA PRESSMATIC BENEFIT REF. 00490706 DA DOCOL OU SIMILAR</v>
          </cell>
          <cell r="C1494" t="str">
            <v>UN</v>
          </cell>
          <cell r="D1494">
            <v>1088.3599999999999</v>
          </cell>
          <cell r="E1494">
            <v>16.600000000000001</v>
          </cell>
          <cell r="F1494">
            <v>1104.96</v>
          </cell>
          <cell r="H1494" t="str">
            <v>UN</v>
          </cell>
          <cell r="I1494">
            <v>1088.3599999999999</v>
          </cell>
          <cell r="J1494">
            <v>15.33</v>
          </cell>
          <cell r="K1494">
            <v>1103.69</v>
          </cell>
        </row>
        <row r="1495">
          <cell r="A1495">
            <v>2401001020</v>
          </cell>
          <cell r="B1495" t="str">
            <v>LAVATORIO DE CANTO LOUCA BRANCA SUSPENSO *40 X 30* CM, FORNECIMENTO E INSTALACAO</v>
          </cell>
          <cell r="C1495" t="str">
            <v>UN</v>
          </cell>
          <cell r="D1495">
            <v>208.04</v>
          </cell>
          <cell r="E1495">
            <v>13.6</v>
          </cell>
          <cell r="F1495">
            <v>221.64</v>
          </cell>
          <cell r="H1495" t="str">
            <v>UN</v>
          </cell>
          <cell r="I1495">
            <v>208.04</v>
          </cell>
          <cell r="J1495">
            <v>12.55</v>
          </cell>
          <cell r="K1495">
            <v>220.59</v>
          </cell>
        </row>
        <row r="1496">
          <cell r="A1496">
            <v>2401001022</v>
          </cell>
          <cell r="B1496" t="str">
            <v>DUCHA MANUAL COM DESVIADOR REF. 934106 D98 CROMADO DA DOCOL OU SIMILAR - FORNECIMENTO E INSTALACAO</v>
          </cell>
          <cell r="C1496" t="str">
            <v>UN</v>
          </cell>
          <cell r="D1496">
            <v>1269.49</v>
          </cell>
          <cell r="E1496">
            <v>22.86</v>
          </cell>
          <cell r="F1496">
            <v>1292.3499999999999</v>
          </cell>
          <cell r="H1496" t="str">
            <v>UN</v>
          </cell>
          <cell r="I1496">
            <v>1269.49</v>
          </cell>
          <cell r="J1496">
            <v>21.09</v>
          </cell>
          <cell r="K1496">
            <v>1290.58</v>
          </cell>
        </row>
        <row r="1497">
          <cell r="B1497" t="str">
            <v>*  ACESSORIOS</v>
          </cell>
        </row>
        <row r="1498">
          <cell r="A1498">
            <v>2401002000</v>
          </cell>
          <cell r="B1498" t="str">
            <v>SINAPI - 100868 - BARRA DE APOIO RETA, EM ACO INOX POLIDO, COMPRIMENTO 80 CM, FIXADA NA PAREDE - FORNECIMENTO E INSTALACAO. AF_01/2020</v>
          </cell>
          <cell r="C1498" t="str">
            <v>UN</v>
          </cell>
          <cell r="F1498">
            <v>348.95</v>
          </cell>
          <cell r="H1498" t="str">
            <v>UN</v>
          </cell>
          <cell r="K1498">
            <v>346.62</v>
          </cell>
        </row>
        <row r="1499">
          <cell r="A1499">
            <v>2401002005</v>
          </cell>
          <cell r="B1499" t="str">
            <v>SINAPI - 100867 - BARRA DE APOIO RETA, EM ACO INOX POLIDO, COMPRIMENTO 70 CM, FIXADA NA PAREDE - FORNECIMENTO E INSTALACAO. AF_01/2020</v>
          </cell>
          <cell r="C1499" t="str">
            <v>UN</v>
          </cell>
          <cell r="F1499">
            <v>336.31</v>
          </cell>
          <cell r="H1499" t="str">
            <v>UN</v>
          </cell>
          <cell r="K1499">
            <v>333.98</v>
          </cell>
        </row>
        <row r="1500">
          <cell r="A1500">
            <v>2401002010</v>
          </cell>
          <cell r="B1500" t="str">
            <v>BARRA DE APOIO RETA, EM ACO INOX POLIDO, COMPRIMENTO DE 40CM, DIAMETRO MINIMO DE 3CM</v>
          </cell>
          <cell r="C1500" t="str">
            <v>UN</v>
          </cell>
          <cell r="D1500">
            <v>252.71</v>
          </cell>
          <cell r="E1500">
            <v>30.77</v>
          </cell>
          <cell r="F1500">
            <v>283.48</v>
          </cell>
          <cell r="H1500" t="str">
            <v>UN</v>
          </cell>
          <cell r="I1500">
            <v>252.71</v>
          </cell>
          <cell r="J1500">
            <v>28.43</v>
          </cell>
          <cell r="K1500">
            <v>281.14</v>
          </cell>
        </row>
        <row r="1501">
          <cell r="A1501">
            <v>2401002012</v>
          </cell>
          <cell r="B1501" t="str">
            <v>BARRA DE APOIO DE 25X25CM, EM ACO INOX POLIDO, DIAMETRO DE 3,8CM, CHAPA 18CM</v>
          </cell>
          <cell r="C1501" t="str">
            <v>UN</v>
          </cell>
          <cell r="D1501">
            <v>243.56</v>
          </cell>
          <cell r="E1501">
            <v>29.94</v>
          </cell>
          <cell r="F1501">
            <v>273.5</v>
          </cell>
          <cell r="H1501" t="str">
            <v>UN</v>
          </cell>
          <cell r="I1501">
            <v>243.56</v>
          </cell>
          <cell r="J1501">
            <v>27.61</v>
          </cell>
          <cell r="K1501">
            <v>271.17</v>
          </cell>
        </row>
        <row r="1502">
          <cell r="A1502">
            <v>2401002015</v>
          </cell>
          <cell r="B1502" t="str">
            <v>SINAPI - 100865 - BARRA DE APOIO LATERAL ARTICULADA, COM TRAVA, EM ACO INOX POLIDO, FIXADA NA PAREDE - FORNECIMENTO E INSTALACAO. AF_01/2020</v>
          </cell>
          <cell r="C1502" t="str">
            <v>UN</v>
          </cell>
          <cell r="F1502">
            <v>581.55999999999995</v>
          </cell>
          <cell r="H1502" t="str">
            <v>UN</v>
          </cell>
          <cell r="K1502">
            <v>580</v>
          </cell>
        </row>
        <row r="1503">
          <cell r="A1503">
            <v>2401002020</v>
          </cell>
          <cell r="B1503" t="str">
            <v>SINAPI - 100866 - BARRA DE APOIO RETA, EM ACO INOX POLIDO, COMPRIMENTO 60CM, FIXADA NA PAREDE - FORNECIMENTO E INSTALACAO. AF_01/2020</v>
          </cell>
          <cell r="C1503" t="str">
            <v>UN</v>
          </cell>
          <cell r="F1503">
            <v>317.31</v>
          </cell>
          <cell r="H1503" t="str">
            <v>UN</v>
          </cell>
          <cell r="K1503">
            <v>314.98</v>
          </cell>
        </row>
        <row r="1504">
          <cell r="A1504">
            <v>2401002025</v>
          </cell>
          <cell r="B1504" t="str">
            <v>SINAPI - 100863 - BARRA DE APOIO EM "L", EM ACO INOX POLIDO 70 X 70 CM, FIXADA NA PAREDE - FORNECIMENTO E INSTALACAO. AF_01/2020</v>
          </cell>
          <cell r="C1504" t="str">
            <v>UN</v>
          </cell>
          <cell r="F1504">
            <v>608.48</v>
          </cell>
          <cell r="H1504" t="str">
            <v>UN</v>
          </cell>
          <cell r="K1504">
            <v>604.99</v>
          </cell>
        </row>
        <row r="1505">
          <cell r="A1505">
            <v>2401002030</v>
          </cell>
          <cell r="B1505" t="str">
            <v>SINAPI - 100875 - BANCO ARTICULADO, EM ACO INOX, PARA PCD, FIXADO NA PAREDE - FORNECIMENTO E INSTALACAO. AF_01/2020</v>
          </cell>
          <cell r="C1505" t="str">
            <v>UN</v>
          </cell>
          <cell r="F1505">
            <v>1075.03</v>
          </cell>
          <cell r="H1505" t="str">
            <v>UN</v>
          </cell>
          <cell r="K1505">
            <v>1071.93</v>
          </cell>
        </row>
        <row r="1506">
          <cell r="A1506">
            <v>2401002035</v>
          </cell>
          <cell r="B1506" t="str">
            <v>RAMPA PORTATIL PARA ADEQUACAO DE ACESSO DE CADEIRANTES DE 1.10 X 0.82 X 0,05M, DA MULTIRAMPA OU SIMILAR</v>
          </cell>
          <cell r="C1506" t="str">
            <v>UN</v>
          </cell>
          <cell r="D1506">
            <v>2465</v>
          </cell>
          <cell r="E1506">
            <v>7.86</v>
          </cell>
          <cell r="F1506">
            <v>2472.86</v>
          </cell>
          <cell r="H1506" t="str">
            <v>UN</v>
          </cell>
          <cell r="I1506">
            <v>2465</v>
          </cell>
          <cell r="J1506">
            <v>7.29</v>
          </cell>
          <cell r="K1506">
            <v>2472.29</v>
          </cell>
        </row>
        <row r="1507">
          <cell r="A1507">
            <v>2401002040</v>
          </cell>
          <cell r="B1507" t="str">
            <v>FITA ANTIDERRAPANTE AUTOADESIVA (PRETA OU INCOLOR) 50MMX30M, DA ANLIK OU SIMILAR</v>
          </cell>
          <cell r="C1507" t="str">
            <v>M</v>
          </cell>
          <cell r="D1507">
            <v>5.15</v>
          </cell>
          <cell r="E1507">
            <v>3.6</v>
          </cell>
          <cell r="F1507">
            <v>8.75</v>
          </cell>
          <cell r="H1507" t="str">
            <v>M</v>
          </cell>
          <cell r="I1507">
            <v>5.15</v>
          </cell>
          <cell r="J1507">
            <v>3.34</v>
          </cell>
          <cell r="K1507">
            <v>8.49</v>
          </cell>
        </row>
        <row r="1508">
          <cell r="A1508">
            <v>2401002045</v>
          </cell>
          <cell r="B1508" t="str">
            <v>FITA ANTIDERRAPANTE FOTOLUMINESCENTE AUTOADESIVA (VERDE CLARO) 50MMX30M, DA ANLIK OU SIMILAR</v>
          </cell>
          <cell r="C1508" t="str">
            <v>M</v>
          </cell>
          <cell r="D1508">
            <v>17.170000000000002</v>
          </cell>
          <cell r="E1508">
            <v>3.6</v>
          </cell>
          <cell r="F1508">
            <v>20.77</v>
          </cell>
          <cell r="H1508" t="str">
            <v>M</v>
          </cell>
          <cell r="I1508">
            <v>17.170000000000002</v>
          </cell>
          <cell r="J1508">
            <v>3.34</v>
          </cell>
          <cell r="K1508">
            <v>20.51</v>
          </cell>
        </row>
        <row r="1509">
          <cell r="A1509">
            <v>2401002047</v>
          </cell>
          <cell r="B1509" t="str">
            <v>SINALIZADOR VISUAL DE DEGRAUS FOTOLUMINESCENTE 7X3CM, DA ANLIK OU SIMILAR - FORNECIMENTO E INSTALACAO</v>
          </cell>
          <cell r="C1509" t="str">
            <v>UN</v>
          </cell>
          <cell r="D1509">
            <v>2</v>
          </cell>
          <cell r="E1509">
            <v>0.72</v>
          </cell>
          <cell r="F1509">
            <v>2.72</v>
          </cell>
          <cell r="H1509" t="str">
            <v>UN</v>
          </cell>
          <cell r="I1509">
            <v>2</v>
          </cell>
          <cell r="J1509">
            <v>0.66</v>
          </cell>
          <cell r="K1509">
            <v>2.66</v>
          </cell>
        </row>
        <row r="1510">
          <cell r="A1510">
            <v>2401002050</v>
          </cell>
          <cell r="B1510" t="str">
            <v>PROTETOR DE IMPACTO EM ACO INOX POLIDO 304 SHIELD, ALTURA DE 40CM, LARGURA DE 80CM OU 90CM</v>
          </cell>
          <cell r="C1510" t="str">
            <v>UN</v>
          </cell>
          <cell r="D1510">
            <v>209.32</v>
          </cell>
          <cell r="E1510">
            <v>11.5</v>
          </cell>
          <cell r="F1510">
            <v>220.82</v>
          </cell>
          <cell r="H1510" t="str">
            <v>UN</v>
          </cell>
          <cell r="I1510">
            <v>209.32</v>
          </cell>
          <cell r="J1510">
            <v>10.65</v>
          </cell>
          <cell r="K1510">
            <v>219.97</v>
          </cell>
        </row>
        <row r="1511">
          <cell r="A1511">
            <v>2401002052</v>
          </cell>
          <cell r="B1511" t="str">
            <v>PLACA TATIL EM ACRILICO COM LETRAS EM ALTO RELEVO E BRAILLE (20X15)CM PARA SINALIZACAO DE PORTAS DIVERSAS (EX. SANIT. MASCULINO/SANIT. FEMININO), FIXADAS POR ADESIVOS DUPLA FACE, DA ANLIK OU SIMILAR</v>
          </cell>
          <cell r="C1511" t="str">
            <v>UN</v>
          </cell>
          <cell r="D1511">
            <v>59</v>
          </cell>
          <cell r="E1511">
            <v>3.6</v>
          </cell>
          <cell r="F1511">
            <v>62.6</v>
          </cell>
          <cell r="H1511" t="str">
            <v>UN</v>
          </cell>
          <cell r="I1511">
            <v>59</v>
          </cell>
          <cell r="J1511">
            <v>3.34</v>
          </cell>
          <cell r="K1511">
            <v>62.34</v>
          </cell>
        </row>
        <row r="1512">
          <cell r="A1512">
            <v>2401002053</v>
          </cell>
          <cell r="B1512" t="str">
            <v>PLACA TATIL EM ACRILICO COM LETRAS EM ALTO RELEVO E BRAILLE (20X20)CM PARA SINALIZACAO DE PORTAS DIVERSAS (EX. SANIT. UNISSEX ACESSIVEL), FIXADAS POR ADESIVOS DUPLA FACE, DA ANLIK OU SIMILAR</v>
          </cell>
          <cell r="C1512" t="str">
            <v>UN</v>
          </cell>
          <cell r="D1512">
            <v>48.41</v>
          </cell>
          <cell r="E1512">
            <v>3.6</v>
          </cell>
          <cell r="F1512">
            <v>52.01</v>
          </cell>
          <cell r="H1512" t="str">
            <v>UN</v>
          </cell>
          <cell r="I1512">
            <v>48.41</v>
          </cell>
          <cell r="J1512">
            <v>3.34</v>
          </cell>
          <cell r="K1512">
            <v>51.75</v>
          </cell>
        </row>
        <row r="1513">
          <cell r="A1513">
            <v>2401002055</v>
          </cell>
          <cell r="B1513" t="str">
            <v>PLACA TATIL PARA CORRIMAO EM ALUMINIO DE 10 X 3CM COM LETRA E PONTO DE ALUMINIO, DA ANLIK OU SIMILAR</v>
          </cell>
          <cell r="C1513" t="str">
            <v>UN</v>
          </cell>
          <cell r="D1513">
            <v>6.5</v>
          </cell>
          <cell r="E1513">
            <v>3.6</v>
          </cell>
          <cell r="F1513">
            <v>10.1</v>
          </cell>
          <cell r="H1513" t="str">
            <v>UN</v>
          </cell>
          <cell r="I1513">
            <v>6.5</v>
          </cell>
          <cell r="J1513">
            <v>3.34</v>
          </cell>
          <cell r="K1513">
            <v>9.84</v>
          </cell>
        </row>
        <row r="1514">
          <cell r="A1514">
            <v>2401002057</v>
          </cell>
          <cell r="B1514" t="str">
            <v>PLACA TATIL EM ACRILICO COM LETRA EM ALTO RELEVO E BRAILLE (30X9)CM PARA SINALIZACAO DE PORTAS, FIXADAS POR ADESIVOS DUPLA FACE, DA ANLIK OU SIMILAR</v>
          </cell>
          <cell r="C1514" t="str">
            <v>UN</v>
          </cell>
          <cell r="D1514">
            <v>53.7</v>
          </cell>
          <cell r="E1514">
            <v>3.6</v>
          </cell>
          <cell r="F1514">
            <v>57.3</v>
          </cell>
          <cell r="H1514" t="str">
            <v>UN</v>
          </cell>
          <cell r="I1514">
            <v>53.7</v>
          </cell>
          <cell r="J1514">
            <v>3.34</v>
          </cell>
          <cell r="K1514">
            <v>57.04</v>
          </cell>
        </row>
        <row r="1515">
          <cell r="A1515">
            <v>2401002058</v>
          </cell>
          <cell r="B1515" t="str">
            <v>PLACA TATIL EM ACRILICO COM LETRAS EM ALTO RELEVO E BRAILLE (30X14)CM PARA SINALIZACAO DE PORTAS, FIXADAS POR ADESIVOS DUPLA FACE, DA ANLIK OU SIMILAR</v>
          </cell>
          <cell r="C1515" t="str">
            <v>UN</v>
          </cell>
          <cell r="D1515">
            <v>58.5</v>
          </cell>
          <cell r="E1515">
            <v>3.6</v>
          </cell>
          <cell r="F1515">
            <v>62.1</v>
          </cell>
          <cell r="H1515" t="str">
            <v>UN</v>
          </cell>
          <cell r="I1515">
            <v>58.5</v>
          </cell>
          <cell r="J1515">
            <v>3.34</v>
          </cell>
          <cell r="K1515">
            <v>61.84</v>
          </cell>
        </row>
        <row r="1516">
          <cell r="A1516">
            <v>2401002060</v>
          </cell>
          <cell r="B1516" t="str">
            <v>PINTURA E DEMARCACAO NO PISO PARA SINALIZAR VAGA DE ESTACIONAMENTO, USO INTERNO OU EXTERNO, COM O SIMBOLO "CADEIRANTE", NA MEDIDA DE (1,20 X 1,20)M</v>
          </cell>
          <cell r="C1516" t="str">
            <v>UN</v>
          </cell>
          <cell r="D1516">
            <v>23.28</v>
          </cell>
          <cell r="E1516">
            <v>56.11</v>
          </cell>
          <cell r="F1516">
            <v>79.39</v>
          </cell>
          <cell r="H1516" t="str">
            <v>UN</v>
          </cell>
          <cell r="I1516">
            <v>23.28</v>
          </cell>
          <cell r="J1516">
            <v>52.03</v>
          </cell>
          <cell r="K1516">
            <v>75.31</v>
          </cell>
        </row>
        <row r="1517">
          <cell r="A1517">
            <v>2401002061</v>
          </cell>
          <cell r="B1517" t="str">
            <v>PINTURA E DEMARCACAO NO PISO PARA SINALIZAR VAGA DE ESTACIONAMENTO, USO INTERNO OU EXTERNO, COM O SIMBOLO "IDOSO", NA MEDIDA DE (1,50 X 0,40)M</v>
          </cell>
          <cell r="C1517" t="str">
            <v>UN</v>
          </cell>
          <cell r="D1517">
            <v>11.95</v>
          </cell>
          <cell r="E1517">
            <v>28.05</v>
          </cell>
          <cell r="F1517">
            <v>40</v>
          </cell>
          <cell r="H1517" t="str">
            <v>UN</v>
          </cell>
          <cell r="I1517">
            <v>11.95</v>
          </cell>
          <cell r="J1517">
            <v>26.01</v>
          </cell>
          <cell r="K1517">
            <v>37.96</v>
          </cell>
        </row>
        <row r="1518">
          <cell r="A1518">
            <v>2401002063</v>
          </cell>
          <cell r="B1518" t="str">
            <v>PINTURA E DEMARCACAO NO PISO PARA COMPLEMENTAR A VAGA DE ESTACIONAMENTO ACESSIVEL, NA MEDIDA DE (5,20 X 1,20)M</v>
          </cell>
          <cell r="C1518" t="str">
            <v>UN</v>
          </cell>
          <cell r="D1518">
            <v>44.32</v>
          </cell>
          <cell r="E1518">
            <v>112.22</v>
          </cell>
          <cell r="F1518">
            <v>156.54</v>
          </cell>
          <cell r="H1518" t="str">
            <v>UN</v>
          </cell>
          <cell r="I1518">
            <v>44.32</v>
          </cell>
          <cell r="J1518">
            <v>104.08</v>
          </cell>
          <cell r="K1518">
            <v>148.4</v>
          </cell>
        </row>
        <row r="1519">
          <cell r="A1519">
            <v>2401002065</v>
          </cell>
          <cell r="B1519" t="str">
            <v>SINALIZACAO VISUAL VERTICAL DE VAGAS CADEIRANTES/IDOSO/GESTANTE COM PLACA EM ACO INOX 180 COM TAMANHO DE (50X70)CM COM ADESIVO REFLETIVO E SIMBOLO, POSTE DE ACO GALV. C/3M ALT. E 2" DIAM. AMBOS DA ANLIK OU SIMILAR</v>
          </cell>
          <cell r="C1519" t="str">
            <v>CJ</v>
          </cell>
          <cell r="D1519">
            <v>251.14</v>
          </cell>
          <cell r="E1519">
            <v>37.19</v>
          </cell>
          <cell r="F1519">
            <v>288.33</v>
          </cell>
          <cell r="H1519" t="str">
            <v>CJ</v>
          </cell>
          <cell r="I1519">
            <v>251.14</v>
          </cell>
          <cell r="J1519">
            <v>34.4</v>
          </cell>
          <cell r="K1519">
            <v>285.54000000000002</v>
          </cell>
        </row>
        <row r="1520">
          <cell r="A1520">
            <v>2401002070</v>
          </cell>
          <cell r="B1520" t="str">
            <v>ALARME AUDIOVISUAL DE EMERGENCIA, MODELO BIVOLT 110/220V - 50/60HZ, FUNCIONAMENTO POR RADIOFREQUENCIA, ALCANCE ATE 25M, ILUMINACAO LED AUTO BRILHO, PRESSAO SONORA 100DB, INCL PLACA ALTO RELEVO E BRAILLE, DA ANLIK OU SIMILAR</v>
          </cell>
          <cell r="C1520" t="str">
            <v>UN</v>
          </cell>
          <cell r="D1520">
            <v>272.95</v>
          </cell>
          <cell r="E1520">
            <v>26.87</v>
          </cell>
          <cell r="F1520">
            <v>299.82</v>
          </cell>
          <cell r="H1520" t="str">
            <v>UN</v>
          </cell>
          <cell r="I1520">
            <v>272.95</v>
          </cell>
          <cell r="J1520">
            <v>24.8</v>
          </cell>
          <cell r="K1520">
            <v>297.75</v>
          </cell>
        </row>
        <row r="1521">
          <cell r="A1521">
            <v>2401002075</v>
          </cell>
          <cell r="B1521" t="str">
            <v>ALARME AUDIO VISUAL DE EMERGENCIA, MOD. A PILHA (3 PILHAS ALCALINAS 1,5V AA), FUNC. POR RADIOFREQUENCIA, ALCANCE ATE 25M, ILUMINACAO LED AUTO BRILHO, 100DB, INCL. PLACA ALTO RELEVO E BRAILLE, DA ANLIK OU SIMILAR</v>
          </cell>
          <cell r="C1521" t="str">
            <v>UN</v>
          </cell>
          <cell r="D1521">
            <v>195</v>
          </cell>
          <cell r="E1521">
            <v>26.87</v>
          </cell>
          <cell r="F1521">
            <v>221.87</v>
          </cell>
          <cell r="H1521" t="str">
            <v>UN</v>
          </cell>
          <cell r="I1521">
            <v>195</v>
          </cell>
          <cell r="J1521">
            <v>24.8</v>
          </cell>
          <cell r="K1521">
            <v>219.8</v>
          </cell>
        </row>
        <row r="1522">
          <cell r="A1522">
            <v>2401002080</v>
          </cell>
          <cell r="B1522" t="str">
            <v>ADESIVO EM VINIL IMPRESSO COM SIMBOLO S.I.A (CADEIRANTE) MEDINDO (1,20 X 0,80)M COM LAMINACAO TRANSPARENTE - FORNECIMENTO E INSTALACAO</v>
          </cell>
          <cell r="C1522" t="str">
            <v>UN</v>
          </cell>
          <cell r="D1522">
            <v>170</v>
          </cell>
          <cell r="E1522">
            <v>64.83</v>
          </cell>
          <cell r="F1522">
            <v>234.83</v>
          </cell>
          <cell r="H1522" t="str">
            <v>UN</v>
          </cell>
          <cell r="I1522">
            <v>170</v>
          </cell>
          <cell r="J1522">
            <v>60.09</v>
          </cell>
          <cell r="K1522">
            <v>230.09</v>
          </cell>
        </row>
        <row r="1523">
          <cell r="A1523">
            <v>2401002085</v>
          </cell>
          <cell r="B1523" t="str">
            <v>MAPA TATIL PARA SINALIZACAO E LOCALIZACAO DOS AMBIENTES, EM ACRILICO NA COR CINZA COM LETRAS EM ALTO RELEVO E BRAILLE, (40X80)CM E PEDESTAL EM ACO COM PINTURA ELETROTASTICA, AMBOS DA ANLIK OU SIMILAR- FORNEC E INST.</v>
          </cell>
          <cell r="C1523" t="str">
            <v>CJ</v>
          </cell>
          <cell r="D1523">
            <v>1789.52</v>
          </cell>
          <cell r="E1523">
            <v>7.2</v>
          </cell>
          <cell r="F1523">
            <v>1796.72</v>
          </cell>
          <cell r="H1523" t="str">
            <v>CJ</v>
          </cell>
          <cell r="I1523">
            <v>1789.52</v>
          </cell>
          <cell r="J1523">
            <v>6.67</v>
          </cell>
          <cell r="K1523">
            <v>1796.19</v>
          </cell>
        </row>
        <row r="1524">
          <cell r="B1524" t="str">
            <v>*  REVESTIMENTO DE PISOS</v>
          </cell>
        </row>
        <row r="1525">
          <cell r="A1525">
            <v>2401003000</v>
          </cell>
          <cell r="B1525" t="str">
            <v>PISO TATIL, ALERTA EM PLACA CIMENTICIA 25X25X2,5CM, ASSENTADO COM ARGAMASSA TRACO 1:3 JUNTA 0,5M COM TRACO 1:4</v>
          </cell>
          <cell r="C1525" t="str">
            <v>UN</v>
          </cell>
          <cell r="D1525">
            <v>5.82</v>
          </cell>
          <cell r="E1525">
            <v>3.94</v>
          </cell>
          <cell r="F1525">
            <v>9.76</v>
          </cell>
          <cell r="H1525" t="str">
            <v>UN</v>
          </cell>
          <cell r="I1525">
            <v>5.82</v>
          </cell>
          <cell r="J1525">
            <v>3.63</v>
          </cell>
          <cell r="K1525">
            <v>9.4499999999999993</v>
          </cell>
        </row>
        <row r="1526">
          <cell r="A1526">
            <v>2401003005</v>
          </cell>
          <cell r="B1526" t="str">
            <v>PISO TATIL, DIRECIONAL EM PLACA CIMENTICIA 25X25X2,5CM, ASSENTADO COM ARGAMASSA TRACO 1:3 JUNTA 0,5CM COM TRACO 1:4</v>
          </cell>
          <cell r="C1526" t="str">
            <v>M</v>
          </cell>
          <cell r="D1526">
            <v>24.05</v>
          </cell>
          <cell r="E1526">
            <v>15.77</v>
          </cell>
          <cell r="F1526">
            <v>39.82</v>
          </cell>
          <cell r="H1526" t="str">
            <v>M</v>
          </cell>
          <cell r="I1526">
            <v>24.05</v>
          </cell>
          <cell r="J1526">
            <v>14.57</v>
          </cell>
          <cell r="K1526">
            <v>38.619999999999997</v>
          </cell>
        </row>
        <row r="1527">
          <cell r="A1527">
            <v>2401003010</v>
          </cell>
          <cell r="B1527" t="str">
            <v>PISO TATIL, ALERTA EM PLACA CIMENTICIA 40X40X2,5CM, ASSENTADO COM ARGAMASSA TRACO 1:3 JUNTA 0,5CM COM TRACO 1:4</v>
          </cell>
          <cell r="C1527" t="str">
            <v>UN</v>
          </cell>
          <cell r="D1527">
            <v>18.7</v>
          </cell>
          <cell r="E1527">
            <v>10.09</v>
          </cell>
          <cell r="F1527">
            <v>28.79</v>
          </cell>
          <cell r="H1527" t="str">
            <v>UN</v>
          </cell>
          <cell r="I1527">
            <v>18.7</v>
          </cell>
          <cell r="J1527">
            <v>9.32</v>
          </cell>
          <cell r="K1527">
            <v>28.02</v>
          </cell>
        </row>
        <row r="1528">
          <cell r="A1528">
            <v>2401003015</v>
          </cell>
          <cell r="B1528" t="str">
            <v>PISO TATIL, DIRECIONAL EM PLACA CIMENTICIA 40X40X2,5CM, ASSENTADO COM ARGAMASSA TRACO 1:3 JUNTA 0,5CM COM TRACO 1:4</v>
          </cell>
          <cell r="C1528" t="str">
            <v>M</v>
          </cell>
          <cell r="D1528">
            <v>46.78</v>
          </cell>
          <cell r="E1528">
            <v>25.23</v>
          </cell>
          <cell r="F1528">
            <v>72.010000000000005</v>
          </cell>
          <cell r="H1528" t="str">
            <v>M</v>
          </cell>
          <cell r="I1528">
            <v>46.78</v>
          </cell>
          <cell r="J1528">
            <v>23.32</v>
          </cell>
          <cell r="K1528">
            <v>70.099999999999994</v>
          </cell>
        </row>
        <row r="1529">
          <cell r="A1529">
            <v>2401003020</v>
          </cell>
          <cell r="B1529" t="str">
            <v>PISO TATIL ALERTA EM PLACAS DE BORRACHAS SINTETICA FLEXIVEL DE 25 X 25 X 5MM, ASSENTADO SOBRE AREAS INTERNAS COLADO SOBRE PISO EXISTENTE</v>
          </cell>
          <cell r="C1529" t="str">
            <v>UN</v>
          </cell>
          <cell r="D1529">
            <v>15.32</v>
          </cell>
          <cell r="E1529">
            <v>3.94</v>
          </cell>
          <cell r="F1529">
            <v>19.260000000000002</v>
          </cell>
          <cell r="H1529" t="str">
            <v>UN</v>
          </cell>
          <cell r="I1529">
            <v>15.32</v>
          </cell>
          <cell r="J1529">
            <v>3.63</v>
          </cell>
          <cell r="K1529">
            <v>18.95</v>
          </cell>
        </row>
        <row r="1530">
          <cell r="A1530">
            <v>2401003025</v>
          </cell>
          <cell r="B1530" t="str">
            <v>PISO TATIL DIRECIONAL EM PLACAS DE BORRACHA SINTETICA FLEXIVEL DE 25 X 25 X 5MM, ASSENTADO SOBRE AREAS INTERNAS COLADO SOBRE PISO EXISTENTE</v>
          </cell>
          <cell r="C1530" t="str">
            <v>M</v>
          </cell>
          <cell r="D1530">
            <v>61.3</v>
          </cell>
          <cell r="E1530">
            <v>15.77</v>
          </cell>
          <cell r="F1530">
            <v>77.069999999999993</v>
          </cell>
          <cell r="H1530" t="str">
            <v>M</v>
          </cell>
          <cell r="I1530">
            <v>61.3</v>
          </cell>
          <cell r="J1530">
            <v>14.57</v>
          </cell>
          <cell r="K1530">
            <v>75.87</v>
          </cell>
        </row>
        <row r="1531">
          <cell r="A1531">
            <v>2401003030</v>
          </cell>
          <cell r="B1531" t="str">
            <v>PISO TATIL ALERTA EM PLACAS DE BORRACHA SINTETICA FLEXIVEL DE 25 X 25 X 12MM, ASSENTADO SOBRE AREAS EXTERNAS, COM ARGAMASSA</v>
          </cell>
          <cell r="C1531" t="str">
            <v>UN</v>
          </cell>
          <cell r="D1531">
            <v>35.979999999999997</v>
          </cell>
          <cell r="E1531">
            <v>3.94</v>
          </cell>
          <cell r="F1531">
            <v>39.92</v>
          </cell>
          <cell r="H1531" t="str">
            <v>UN</v>
          </cell>
          <cell r="I1531">
            <v>35.97</v>
          </cell>
          <cell r="J1531">
            <v>3.63</v>
          </cell>
          <cell r="K1531">
            <v>39.6</v>
          </cell>
        </row>
        <row r="1532">
          <cell r="A1532">
            <v>2401003035</v>
          </cell>
          <cell r="B1532" t="str">
            <v>PISO TATIL DIRECIONAL EM PLACAS DE BORRACHA SINTETICA FLEXIVEL DE 25 X 25 X 12MM, ASSENTADO SOBRE AREAS EXTERNAS, COM ARGAMASSA</v>
          </cell>
          <cell r="C1532" t="str">
            <v>M</v>
          </cell>
          <cell r="D1532">
            <v>143.82</v>
          </cell>
          <cell r="E1532">
            <v>15.77</v>
          </cell>
          <cell r="F1532">
            <v>159.59</v>
          </cell>
          <cell r="H1532" t="str">
            <v>M</v>
          </cell>
          <cell r="I1532">
            <v>143.80000000000001</v>
          </cell>
          <cell r="J1532">
            <v>14.57</v>
          </cell>
          <cell r="K1532">
            <v>158.37</v>
          </cell>
        </row>
        <row r="1533">
          <cell r="A1533">
            <v>2401003040</v>
          </cell>
          <cell r="B1533" t="str">
            <v>SINAPI - 105000 - RAMPA DE ACESSIBILIDADE PARA ACESSO A EDIFICACOES COM INCLINACAO DE 8,33% EM CONCRETO MOLDADO IN LOCO, COM LARGURA DE 1,20M, FCK 25MPA, NAO ARMADA, COM JUNTA A CADA 2M COM CORTE A SECO. AF_03/2024</v>
          </cell>
          <cell r="C1533" t="str">
            <v>M</v>
          </cell>
          <cell r="F1533">
            <v>1333.33</v>
          </cell>
          <cell r="H1533" t="str">
            <v>M</v>
          </cell>
          <cell r="K1533">
            <v>1294.5</v>
          </cell>
        </row>
        <row r="1534">
          <cell r="A1534">
            <v>2401003042</v>
          </cell>
          <cell r="B1534" t="str">
            <v>SINAPI - 105001 - RAMPA DE ACESSIBILIDADE PARA ACESSO A EDIFICACOES COM INCLINACAO DE 8,33% EM CONCRETO MOLDADO IN LOCO, COM LARGURA DE 1,50M, FCK 25MPA, NAO ARMADA, COM JUNTA A CADA 2M COM CORTE A SECO. AF_03/2024</v>
          </cell>
          <cell r="C1534" t="str">
            <v>M</v>
          </cell>
          <cell r="F1534">
            <v>1366.33</v>
          </cell>
          <cell r="H1534" t="str">
            <v>M</v>
          </cell>
          <cell r="K1534">
            <v>1327.1</v>
          </cell>
        </row>
        <row r="1535">
          <cell r="A1535">
            <v>2001001038</v>
          </cell>
          <cell r="B1535" t="str">
            <v>CONJ. P/ QUADRA DE BASQUETE CONTENDO: 2 PILARES EM CONCRETO ARMADO APARENTE ,FCK=25MPA, H= 3,75M, 2 TRELICAS METALICAS EM CANTONEIRA 1 1/2" X 3/16" E 3/4" X 1/8", FIXADAS C/PARABOLT, TABELAS E AROS COM REDE - FORNECIMENTO E INSTALACAO</v>
          </cell>
          <cell r="C1535" t="str">
            <v>CJ</v>
          </cell>
          <cell r="D1535">
            <v>10734.47</v>
          </cell>
          <cell r="E1535">
            <v>885.24</v>
          </cell>
          <cell r="F1535">
            <v>11619.71</v>
          </cell>
          <cell r="H1535" t="str">
            <v>CJ</v>
          </cell>
          <cell r="I1535">
            <v>10535.22</v>
          </cell>
          <cell r="J1535">
            <v>819</v>
          </cell>
          <cell r="K1535">
            <v>11354.22</v>
          </cell>
        </row>
        <row r="1536">
          <cell r="A1536">
            <v>2001001040</v>
          </cell>
          <cell r="B1536" t="str">
            <v>SINAPI - 102362 - ALAMBRADO PARA QUADRA POLIESPORTIVA, ESTRUTURADO POR TUBOS DE ACO GALVANIZADO, (MONTANTES COM DIAMETRO 2", TRAVESSAS E ESCORAS COM DIAMETRO 1 ¼"), COM TELA DE ARAME GALVANIZADO, FIO 14 BWG E MALHA QUADRADA 5X5CM (EXCETO MURETA). AF_</v>
          </cell>
          <cell r="C1536" t="str">
            <v>M2</v>
          </cell>
          <cell r="F1536">
            <v>158.44</v>
          </cell>
          <cell r="H1536" t="str">
            <v>M2</v>
          </cell>
          <cell r="K1536">
            <v>154.96</v>
          </cell>
        </row>
        <row r="1537">
          <cell r="A1537">
            <v>2001001045</v>
          </cell>
          <cell r="B1537" t="str">
            <v>SINAPI - 98522 - ALAMBRADO EM MOUROES DE CONCRETO, COM TELA DE ARAME GALVANIZADO (INCLUSIVE MURETA EM CONCRETO). AF_05/2018</v>
          </cell>
          <cell r="C1537" t="str">
            <v>M</v>
          </cell>
          <cell r="F1537">
            <v>153.68</v>
          </cell>
          <cell r="H1537" t="str">
            <v>M</v>
          </cell>
          <cell r="K1537">
            <v>149.66</v>
          </cell>
        </row>
        <row r="1538">
          <cell r="A1538">
            <v>2001001200</v>
          </cell>
          <cell r="B1538" t="str">
            <v>SINAPI - 96361 - PAREDE COM SISTEMA EM CHAPAS DE GESSO PARA DRYWALL, USO INTERNO, COM DUAS FACES SIMPLES E ESTRUTURA METALICA COM GUIAS DUPLAS PARA PAREDES COM AREA LIQUIDA MAIOR OU IGUAL A 6 M2, COM VAOS. AF_07/2023_PS</v>
          </cell>
          <cell r="C1538" t="str">
            <v>M2</v>
          </cell>
          <cell r="F1538">
            <v>145.65</v>
          </cell>
          <cell r="H1538" t="str">
            <v>M2</v>
          </cell>
          <cell r="K1538">
            <v>143.57</v>
          </cell>
        </row>
        <row r="1539">
          <cell r="A1539">
            <v>2001002950</v>
          </cell>
          <cell r="B1539" t="str">
            <v>DIVISORIA NAVAL SIMPLES COM PAINEL CARVALHO MAIORCA OU CINZA CRISTAL, ESP=35MM, DA EUCATEX OU SIMILAR, PERFIS EM ACO ZINCADO - FORNECIMENTO E INSTALACAO</v>
          </cell>
          <cell r="C1539" t="str">
            <v>M2</v>
          </cell>
          <cell r="D1539">
            <v>154.16</v>
          </cell>
          <cell r="E1539">
            <v>0</v>
          </cell>
          <cell r="F1539">
            <v>154.16</v>
          </cell>
          <cell r="H1539" t="str">
            <v>M2</v>
          </cell>
          <cell r="I1539">
            <v>154.16</v>
          </cell>
          <cell r="J1539">
            <v>0</v>
          </cell>
          <cell r="K1539">
            <v>154.16</v>
          </cell>
        </row>
        <row r="1540">
          <cell r="A1540">
            <v>2001002955</v>
          </cell>
          <cell r="B1540" t="str">
            <v>PORTA PARA DIVISORIA NAVAL SIMPLES COM PAINEL CARVALHO MAIORCA OU CINZA CRISTAL, ESP=35MM, DA EUCATEX OU SIMILAR,  PERFIS EM ACO ZINCADO - FORNECIMENTO E INSTALACAO</v>
          </cell>
          <cell r="C1540" t="str">
            <v>M2</v>
          </cell>
          <cell r="D1540">
            <v>360.46</v>
          </cell>
          <cell r="E1540">
            <v>0</v>
          </cell>
          <cell r="F1540">
            <v>360.46</v>
          </cell>
          <cell r="H1540" t="str">
            <v>M2</v>
          </cell>
          <cell r="I1540">
            <v>360.46</v>
          </cell>
          <cell r="J1540">
            <v>0</v>
          </cell>
          <cell r="K1540">
            <v>360.46</v>
          </cell>
        </row>
        <row r="1541">
          <cell r="A1541">
            <v>2001003000</v>
          </cell>
          <cell r="B1541" t="str">
            <v>DIVISORIA NAVAL SIMPLES COM PERFIS EM ACO ZINCADO - FORNECIMENTO E INSTALACAO</v>
          </cell>
          <cell r="C1541" t="str">
            <v>M2</v>
          </cell>
          <cell r="D1541">
            <v>138.75</v>
          </cell>
          <cell r="E1541">
            <v>14.94</v>
          </cell>
          <cell r="F1541">
            <v>153.69</v>
          </cell>
          <cell r="H1541" t="str">
            <v>M2</v>
          </cell>
          <cell r="I1541">
            <v>138.75</v>
          </cell>
          <cell r="J1541">
            <v>13.83</v>
          </cell>
          <cell r="K1541">
            <v>152.58000000000001</v>
          </cell>
        </row>
        <row r="1542">
          <cell r="A1542">
            <v>2001003002</v>
          </cell>
          <cell r="B1542" t="str">
            <v>PORTA PARA DIVISORIA NAVAL SIMPLES, INCLUSIVE FECHADURA E DOBRADICAS - FORNECIMENTO E INSTALACAO</v>
          </cell>
          <cell r="C1542" t="str">
            <v>M2</v>
          </cell>
          <cell r="D1542">
            <v>220.78</v>
          </cell>
          <cell r="E1542">
            <v>53.96</v>
          </cell>
          <cell r="F1542">
            <v>274.74</v>
          </cell>
          <cell r="H1542" t="str">
            <v>M2</v>
          </cell>
          <cell r="I1542">
            <v>220.78</v>
          </cell>
          <cell r="J1542">
            <v>49.91</v>
          </cell>
          <cell r="K1542">
            <v>270.69</v>
          </cell>
        </row>
        <row r="1543">
          <cell r="A1543">
            <v>2001003003</v>
          </cell>
          <cell r="B1543" t="str">
            <v>MAO DE OBRA PARA MONTAGEM DE DIVISORIA NAVAL</v>
          </cell>
          <cell r="C1543" t="str">
            <v>M2</v>
          </cell>
          <cell r="D1543">
            <v>0</v>
          </cell>
          <cell r="E1543">
            <v>18.12</v>
          </cell>
          <cell r="F1543">
            <v>18.12</v>
          </cell>
          <cell r="H1543" t="str">
            <v>M2</v>
          </cell>
          <cell r="I1543">
            <v>0</v>
          </cell>
          <cell r="J1543">
            <v>16.77</v>
          </cell>
          <cell r="K1543">
            <v>16.77</v>
          </cell>
        </row>
        <row r="1544">
          <cell r="A1544">
            <v>2001003004</v>
          </cell>
          <cell r="B1544" t="str">
            <v>SINAPI - 102257 - DIVISORIA SANITARIA, TIPO CABINE, EM PAINEL DE GRANILITE, ESP = 3CM, ASSENTADO COM ARGAMASSA COLANTE AC III-E, EXCLUSIVE FERRAGENS. AF_01/2021</v>
          </cell>
          <cell r="C1544" t="str">
            <v>M2</v>
          </cell>
          <cell r="F1544">
            <v>347.55</v>
          </cell>
          <cell r="H1544" t="str">
            <v>M2</v>
          </cell>
          <cell r="K1544">
            <v>341.05</v>
          </cell>
        </row>
        <row r="1545">
          <cell r="A1545">
            <v>2001003005</v>
          </cell>
          <cell r="B1545" t="str">
            <v>SINAPI - 102253 - DIVISORIA SANITARIA, TIPO CABINE, EM GRANITO CINZA POLIDO, ESP = 3CM, ASSENTADO COM ARGAMASSA COLANTE AC III-E, EXCLUSIVE FERRAGENS. AF_01/2021</v>
          </cell>
          <cell r="C1545" t="str">
            <v>M2</v>
          </cell>
          <cell r="F1545">
            <v>900.36</v>
          </cell>
          <cell r="H1545" t="str">
            <v>M2</v>
          </cell>
          <cell r="K1545">
            <v>893.13</v>
          </cell>
        </row>
        <row r="1546">
          <cell r="A1546">
            <v>2001003009</v>
          </cell>
          <cell r="B1546" t="str">
            <v>MURO EM BLOCO DE CONCRETO ESTRUTURAL 14X19X39 CM (ESPESSURA 14 CM), COM 4 METROS DE ALTURA E FUNDACAO TIPO ESTACA ESCAVADA DIAM. 25CM, CONFORME DETALHE EM PROJETO</v>
          </cell>
          <cell r="C1546" t="str">
            <v>M</v>
          </cell>
          <cell r="D1546">
            <v>1933.94</v>
          </cell>
          <cell r="E1546">
            <v>0</v>
          </cell>
          <cell r="F1546">
            <v>1933.94</v>
          </cell>
          <cell r="H1546" t="str">
            <v>M</v>
          </cell>
          <cell r="I1546">
            <v>1877.51</v>
          </cell>
          <cell r="J1546">
            <v>0</v>
          </cell>
          <cell r="K1546">
            <v>1877.51</v>
          </cell>
        </row>
        <row r="1547">
          <cell r="A1547">
            <v>2001003012</v>
          </cell>
          <cell r="B1547" t="str">
            <v>MURO (H=2,00M) REVESTIDO E PINTADO - ANEXO A-118 (S.C.) - PLANILHA PADRAO 000566</v>
          </cell>
          <cell r="C1547" t="str">
            <v>M</v>
          </cell>
          <cell r="D1547">
            <v>0</v>
          </cell>
          <cell r="E1547">
            <v>818.44</v>
          </cell>
          <cell r="F1547">
            <v>818.44</v>
          </cell>
          <cell r="H1547" t="str">
            <v>M</v>
          </cell>
          <cell r="I1547">
            <v>0</v>
          </cell>
          <cell r="J1547">
            <v>787.55</v>
          </cell>
          <cell r="K1547">
            <v>787.55</v>
          </cell>
        </row>
        <row r="1548">
          <cell r="A1548">
            <v>2001003013</v>
          </cell>
          <cell r="B1548" t="str">
            <v>MURO (H=2,00 M) - ANEXO A-118 (S.C.) - SIMPLIFICADO(CHAPISCADO/REGULARIZADO/CHAPISCADO DESEMPENADO) - PLANILHA PADRAO 000567</v>
          </cell>
          <cell r="C1548" t="str">
            <v>M</v>
          </cell>
          <cell r="D1548">
            <v>0</v>
          </cell>
          <cell r="E1548">
            <v>752.8</v>
          </cell>
          <cell r="F1548">
            <v>752.8</v>
          </cell>
          <cell r="H1548" t="str">
            <v>M</v>
          </cell>
          <cell r="I1548">
            <v>0</v>
          </cell>
          <cell r="J1548">
            <v>724.27</v>
          </cell>
          <cell r="K1548">
            <v>724.27</v>
          </cell>
        </row>
        <row r="1549">
          <cell r="A1549">
            <v>2001003014</v>
          </cell>
          <cell r="B1549" t="str">
            <v>CERCA DE MOUROES DE CONCRETO, SECAO "T" PONTA INCLINADA, 10X10 CM, ESPACAMENTO DE 2,5 M, CRAVADOS 0,6 M, COM TELA DE ARAME GALVANIZADA FIO 2,77MM MALHA 5X5CM E 3 FIADAS DE ARAME FARPADO No 14 - FORNECIMENTO E INSTALACAO - ANEXO A-120</v>
          </cell>
          <cell r="C1549" t="str">
            <v>M</v>
          </cell>
          <cell r="D1549">
            <v>131.47999999999999</v>
          </cell>
          <cell r="E1549">
            <v>39.590000000000003</v>
          </cell>
          <cell r="F1549">
            <v>171.07</v>
          </cell>
          <cell r="H1549" t="str">
            <v>M</v>
          </cell>
          <cell r="I1549">
            <v>130.88</v>
          </cell>
          <cell r="J1549">
            <v>36.64</v>
          </cell>
          <cell r="K1549">
            <v>167.52</v>
          </cell>
        </row>
        <row r="1550">
          <cell r="A1550">
            <v>2001003015</v>
          </cell>
          <cell r="B1550" t="str">
            <v>CERCA DE FECHAMENTO COM TELA E MURETA, INCLUSO CAIACAO - ANEXO A-121</v>
          </cell>
          <cell r="C1550" t="str">
            <v>M</v>
          </cell>
          <cell r="D1550">
            <v>209.12</v>
          </cell>
          <cell r="E1550">
            <v>87.43</v>
          </cell>
          <cell r="F1550">
            <v>296.55</v>
          </cell>
          <cell r="H1550" t="str">
            <v>M</v>
          </cell>
          <cell r="I1550">
            <v>209.12</v>
          </cell>
          <cell r="J1550">
            <v>80.95</v>
          </cell>
          <cell r="K1550">
            <v>290.07</v>
          </cell>
        </row>
        <row r="1551">
          <cell r="A1551">
            <v>2001003016</v>
          </cell>
          <cell r="B1551" t="str">
            <v>SINAPI - 92393 - EXECUCAO DE PAVIMENTO EM PISO INTERTRAVADO, COM BLOCO SEXTAVADO DE 25 X 25 CM, ESPESSURA 6 CM. AF_10/2022</v>
          </cell>
          <cell r="C1551" t="str">
            <v>M2</v>
          </cell>
          <cell r="F1551">
            <v>86.93</v>
          </cell>
          <cell r="H1551" t="str">
            <v>M2</v>
          </cell>
          <cell r="K1551">
            <v>86.52</v>
          </cell>
        </row>
        <row r="1552">
          <cell r="A1552">
            <v>2001003018</v>
          </cell>
          <cell r="B1552" t="str">
            <v>SINAPI - 92397 - EXECUCAO DE PAVIMENTO EM PISO INTERTRAVADO, COM BLOCO RETANGULAR COR NATURAL DE 20 X 10 CM, ESPESSURA 6 CM. AF_10/2022</v>
          </cell>
          <cell r="C1552" t="str">
            <v>M2</v>
          </cell>
          <cell r="F1552">
            <v>81.430000000000007</v>
          </cell>
          <cell r="H1552" t="str">
            <v>M2</v>
          </cell>
          <cell r="K1552">
            <v>80.78</v>
          </cell>
        </row>
        <row r="1553">
          <cell r="A1553">
            <v>2001003022</v>
          </cell>
          <cell r="B1553" t="str">
            <v>SINAPI - 86934 - BANCADA DE MARMORE SINTETICO 120 X 60CM, COM CUBA INTEGRADA, INCLUSO SIFAO TIPO FLEXIVEL EM PVC, VALVULA EM PLASTICO CROMADO TIPO AMERICANA E TORNEIRA CROMADA LONGA, DE PAREDE, PADRAO POPULAR - FORNECIMENTO E INSTALACAO. AF_01/2020</v>
          </cell>
          <cell r="C1553" t="str">
            <v>UN</v>
          </cell>
          <cell r="F1553">
            <v>485.64</v>
          </cell>
          <cell r="H1553" t="str">
            <v>UN</v>
          </cell>
          <cell r="K1553">
            <v>482.25</v>
          </cell>
        </row>
        <row r="1554">
          <cell r="A1554">
            <v>2001003023</v>
          </cell>
          <cell r="B1554" t="str">
            <v>BANCADA DE GRANITO CINZA ANDORINHA, CORUMBA E OUTRO EQUIVALENTES, ACABAMENTO SIMPLES, FRONTAO DE 10CM, INCLUSO MAO FRANCESA</v>
          </cell>
          <cell r="C1554" t="str">
            <v>M2</v>
          </cell>
          <cell r="D1554">
            <v>754.35</v>
          </cell>
          <cell r="E1554">
            <v>58.69</v>
          </cell>
          <cell r="F1554">
            <v>813.04</v>
          </cell>
          <cell r="H1554" t="str">
            <v>M2</v>
          </cell>
          <cell r="I1554">
            <v>754.35</v>
          </cell>
          <cell r="J1554">
            <v>54.28</v>
          </cell>
          <cell r="K1554">
            <v>808.63</v>
          </cell>
        </row>
        <row r="1555">
          <cell r="A1555">
            <v>2001003024</v>
          </cell>
          <cell r="B1555" t="str">
            <v>BANCADA DE GRANITO CINZA ANDORINHA, CORUMBA E OUTRO EQUIVALENTES, ACABAMENTO COM BORDA 45o., FRONTAO E SAIA COM 10CM, INCLUSO MAO FRANCESA</v>
          </cell>
          <cell r="C1555" t="str">
            <v>M2</v>
          </cell>
          <cell r="D1555">
            <v>976.01</v>
          </cell>
          <cell r="E1555">
            <v>58.69</v>
          </cell>
          <cell r="F1555">
            <v>1034.7</v>
          </cell>
          <cell r="H1555" t="str">
            <v>M2</v>
          </cell>
          <cell r="I1555">
            <v>976.01</v>
          </cell>
          <cell r="J1555">
            <v>54.28</v>
          </cell>
          <cell r="K1555">
            <v>1030.29</v>
          </cell>
        </row>
        <row r="1556">
          <cell r="A1556">
            <v>2001003025</v>
          </cell>
          <cell r="B1556" t="str">
            <v>BANCADA DE GRANITO CINZA ANDORINHA, CORUMBA E OUTRO EQUIVALENTES, ACABAMENTO DUPLO RETO, FRONTAO DE 10CM, INCLUSO MAO FRANCESA</v>
          </cell>
          <cell r="C1556" t="str">
            <v>M2</v>
          </cell>
          <cell r="D1556">
            <v>855.1</v>
          </cell>
          <cell r="E1556">
            <v>58.69</v>
          </cell>
          <cell r="F1556">
            <v>913.79</v>
          </cell>
          <cell r="H1556" t="str">
            <v>M2</v>
          </cell>
          <cell r="I1556">
            <v>855.1</v>
          </cell>
          <cell r="J1556">
            <v>54.28</v>
          </cell>
          <cell r="K1556">
            <v>909.38</v>
          </cell>
        </row>
        <row r="1557">
          <cell r="A1557">
            <v>2001003026</v>
          </cell>
          <cell r="B1557" t="str">
            <v>FRONTAO/ESPELHO EM GRANITO CINZA ANDORINHA COM H=10CM, ESP=2CM</v>
          </cell>
          <cell r="C1557" t="str">
            <v>M</v>
          </cell>
          <cell r="D1557">
            <v>69.16</v>
          </cell>
          <cell r="E1557">
            <v>10.77</v>
          </cell>
          <cell r="F1557">
            <v>79.930000000000007</v>
          </cell>
          <cell r="H1557" t="str">
            <v>M</v>
          </cell>
          <cell r="I1557">
            <v>69.16</v>
          </cell>
          <cell r="J1557">
            <v>9.9499999999999993</v>
          </cell>
          <cell r="K1557">
            <v>79.11</v>
          </cell>
        </row>
        <row r="1558">
          <cell r="A1558">
            <v>2001003028</v>
          </cell>
          <cell r="B1558" t="str">
            <v>ARMARIO SOB BANCADA COM H=66CM EM MDF BRANCO ESPESSURA 18MM - ANEXO A-133</v>
          </cell>
          <cell r="C1558" t="str">
            <v>M2</v>
          </cell>
          <cell r="D1558">
            <v>321.79000000000002</v>
          </cell>
          <cell r="E1558">
            <v>445.8</v>
          </cell>
          <cell r="F1558">
            <v>767.59</v>
          </cell>
          <cell r="H1558" t="str">
            <v>M2</v>
          </cell>
          <cell r="I1558">
            <v>321.79000000000002</v>
          </cell>
          <cell r="J1558">
            <v>412.7</v>
          </cell>
          <cell r="K1558">
            <v>734.49</v>
          </cell>
        </row>
        <row r="1559">
          <cell r="A1559">
            <v>2001003032</v>
          </cell>
          <cell r="B1559" t="str">
            <v>CONJUNTO DE CINCO PRATELEIRAS C/ C=150CM, L=40CM, ESP=8CM,CONCRETO MOLDADO IN LOCO FCK=20MPA, ARMADA C/ TELA SOLDADA Q-283 FIO 6.0MM, ENGASTADA EM ALV. DE TIJ. COMUM 1/2 VEZ, REV. E PINTADA C/ LATEX ACRILICO, PRAT.ACAB. SILICONE-ANEXO A-142 (S.C.)</v>
          </cell>
          <cell r="C1559" t="str">
            <v>M</v>
          </cell>
          <cell r="D1559">
            <v>804.31</v>
          </cell>
          <cell r="E1559">
            <v>0</v>
          </cell>
          <cell r="F1559">
            <v>804.31</v>
          </cell>
          <cell r="H1559" t="str">
            <v>M</v>
          </cell>
          <cell r="I1559">
            <v>773.54</v>
          </cell>
          <cell r="J1559">
            <v>0</v>
          </cell>
          <cell r="K1559">
            <v>773.54</v>
          </cell>
        </row>
        <row r="1560">
          <cell r="A1560">
            <v>2001003040</v>
          </cell>
          <cell r="B1560" t="str">
            <v>BANCO DE CONCRETO C=193CM, L=40CM E H=40CM EM CONCRETO MOLDADO IN LOCO FCK=20MPA, ARMADA COM TELA SOLDADA Q-283 FIO 6,0MM, MALHA DUPLA, COM PES DE ALVENARIA DE TIJOLO COMUM 1/2 VEZ, CONFORME DETALHE ANEXO A-147</v>
          </cell>
          <cell r="C1560" t="str">
            <v>UN</v>
          </cell>
          <cell r="D1560">
            <v>337.97</v>
          </cell>
          <cell r="E1560">
            <v>0</v>
          </cell>
          <cell r="F1560">
            <v>337.97</v>
          </cell>
          <cell r="H1560" t="str">
            <v>UN</v>
          </cell>
          <cell r="I1560">
            <v>327.44</v>
          </cell>
          <cell r="J1560">
            <v>0</v>
          </cell>
          <cell r="K1560">
            <v>327.44</v>
          </cell>
        </row>
        <row r="1561">
          <cell r="A1561">
            <v>2001003044</v>
          </cell>
          <cell r="B1561" t="str">
            <v>PLACA DE SINALIZACAO EM ACRILICO ATE 240 CM2 COM 10 LETRAS, PARA PORTAS</v>
          </cell>
          <cell r="C1561" t="str">
            <v>UN</v>
          </cell>
          <cell r="D1561">
            <v>65.55</v>
          </cell>
          <cell r="E1561">
            <v>3.6</v>
          </cell>
          <cell r="F1561">
            <v>69.150000000000006</v>
          </cell>
          <cell r="H1561" t="str">
            <v>UN</v>
          </cell>
          <cell r="I1561">
            <v>65.55</v>
          </cell>
          <cell r="J1561">
            <v>3.34</v>
          </cell>
          <cell r="K1561">
            <v>68.89</v>
          </cell>
        </row>
        <row r="1562">
          <cell r="A1562">
            <v>2001003046</v>
          </cell>
          <cell r="B1562" t="str">
            <v>MASTRO TRIPLICE - ANEXO A-155 (S.C.)</v>
          </cell>
          <cell r="C1562" t="str">
            <v>UN</v>
          </cell>
          <cell r="D1562">
            <v>3193.7</v>
          </cell>
          <cell r="E1562">
            <v>1400.07</v>
          </cell>
          <cell r="F1562">
            <v>4593.7700000000004</v>
          </cell>
          <cell r="H1562" t="str">
            <v>UN</v>
          </cell>
          <cell r="I1562">
            <v>3193.7</v>
          </cell>
          <cell r="J1562">
            <v>1298.1600000000001</v>
          </cell>
          <cell r="K1562">
            <v>4491.8599999999997</v>
          </cell>
        </row>
        <row r="1563">
          <cell r="A1563">
            <v>2001003150</v>
          </cell>
          <cell r="B1563" t="str">
            <v>SINAPI - 94267 - GUIA (MEIO-FIO) E SARJETA CONJUGADOS DE CONCRETO, MOLDADA IN LOCO EM TRECHO RETO COM EXTRUSORA, 45 CM BASE (15 CM BASE DA GUIA + 30 CM BASE DA SARJETA) X 22 CM ALTURA. AF_01/2024</v>
          </cell>
          <cell r="C1563" t="str">
            <v>M</v>
          </cell>
          <cell r="F1563">
            <v>57.92</v>
          </cell>
          <cell r="H1563" t="str">
            <v>M</v>
          </cell>
          <cell r="K1563">
            <v>56.58</v>
          </cell>
        </row>
        <row r="1564">
          <cell r="A1564">
            <v>2001003155</v>
          </cell>
          <cell r="B1564" t="str">
            <v>SINAPI - 94268 - GUIA (MEIO-FIO) E SARJETA CONJUGADOS DE CONCRETO, MOLDADA IN LOCO EM TRECHO CURVO COM EXTRUSORA, 45 CM BASE (15 CM BASE DA GUIA + 30 CM BASE DA SARJETA) X 22 CM ALTURA. AF_01/2024</v>
          </cell>
          <cell r="C1564" t="str">
            <v>M</v>
          </cell>
          <cell r="F1564">
            <v>63.38</v>
          </cell>
          <cell r="H1564" t="str">
            <v>M</v>
          </cell>
          <cell r="K1564">
            <v>61.67</v>
          </cell>
        </row>
        <row r="1565">
          <cell r="A1565">
            <v>2001003160</v>
          </cell>
          <cell r="B1565" t="str">
            <v>SINAPI - 94263 - GUIA (MEIO-FIO) CONCRETO, MOLDADA IN LOCO EM TRECHO RETO COM EXTRUSORA, 13 CM BASE X 22 CM ALTURA. AF_01/2024</v>
          </cell>
          <cell r="C1565" t="str">
            <v>M</v>
          </cell>
          <cell r="F1565">
            <v>34.64</v>
          </cell>
          <cell r="H1565" t="str">
            <v>M</v>
          </cell>
          <cell r="K1565">
            <v>33.47</v>
          </cell>
        </row>
        <row r="1566">
          <cell r="A1566">
            <v>2001003165</v>
          </cell>
          <cell r="B1566" t="str">
            <v>SINAPI - 94264 - GUIA (MEIO-FIO) CONCRETO, MOLDADA IN LOCO EM TRECHO CURVO COM EXTRUSORA, 13 CM BASE X 22 CM ALTURA. AF_01/2024</v>
          </cell>
          <cell r="C1566" t="str">
            <v>M</v>
          </cell>
          <cell r="F1566">
            <v>38.99</v>
          </cell>
          <cell r="H1566" t="str">
            <v>M</v>
          </cell>
          <cell r="K1566">
            <v>37.53</v>
          </cell>
        </row>
        <row r="1567">
          <cell r="A1567">
            <v>2001003988</v>
          </cell>
          <cell r="B1567" t="str">
            <v>ABRIGO PARA GAS, EM TIJOLO 8 FUROS 1/2 VEZ E LAJE EM CONCRETO ARMADO, REVESTIDO E PINTADO MEDINDO:- (1,60 X 0,95)M, H=1,05M - PARA 2 CILINDROS DE 13 KG - PLANILHA PADRAO 000568</v>
          </cell>
          <cell r="C1567" t="str">
            <v>UN</v>
          </cell>
          <cell r="D1567">
            <v>0</v>
          </cell>
          <cell r="E1567">
            <v>2534.63</v>
          </cell>
          <cell r="F1567">
            <v>2534.63</v>
          </cell>
          <cell r="H1567" t="str">
            <v>UN</v>
          </cell>
          <cell r="I1567">
            <v>0</v>
          </cell>
          <cell r="J1567">
            <v>2470.09</v>
          </cell>
          <cell r="K1567">
            <v>2470.09</v>
          </cell>
        </row>
        <row r="1568">
          <cell r="A1568">
            <v>2001003990</v>
          </cell>
          <cell r="B1568" t="str">
            <v>ABRIGO PARA GAS, EM TIJOLO COMUM INTERTRAVADO E LAJE EM CONCRETO ARMADO, REVESTIDO E PINTADO MEDINDO:- (2,00 X 0,95)M, H=2,27M - PARA 2 CILINDROS DE 45KG</v>
          </cell>
          <cell r="C1568" t="str">
            <v>UN</v>
          </cell>
          <cell r="D1568">
            <v>2026.31</v>
          </cell>
          <cell r="E1568">
            <v>2369.21</v>
          </cell>
          <cell r="F1568">
            <v>4395.5200000000004</v>
          </cell>
          <cell r="H1568" t="str">
            <v>UN</v>
          </cell>
          <cell r="I1568">
            <v>2022.31</v>
          </cell>
          <cell r="J1568">
            <v>2193.9499999999998</v>
          </cell>
          <cell r="K1568">
            <v>4216.26</v>
          </cell>
        </row>
        <row r="1569">
          <cell r="A1569">
            <v>2001003992</v>
          </cell>
          <cell r="B1569" t="str">
            <v>- (2,70 X 0,95)M, H=2,27M - PARA 4 CILINDROS DE 45KG</v>
          </cell>
          <cell r="C1569" t="str">
            <v>UN</v>
          </cell>
          <cell r="D1569">
            <v>2509.04</v>
          </cell>
          <cell r="E1569">
            <v>3403.85</v>
          </cell>
          <cell r="F1569">
            <v>5912.89</v>
          </cell>
          <cell r="H1569" t="str">
            <v>UN</v>
          </cell>
          <cell r="I1569">
            <v>2504.02</v>
          </cell>
          <cell r="J1569">
            <v>3153.55</v>
          </cell>
          <cell r="K1569">
            <v>5657.57</v>
          </cell>
        </row>
        <row r="1570">
          <cell r="A1570">
            <v>2001003995</v>
          </cell>
          <cell r="B1570" t="str">
            <v>ABRIGO PARA RESIDUOS SOLIDOS, TIPO B, 2 CELULAS (2,85 X 1,70)M, CONFORME DETALHE DE PROJETO - ANEXO A-159 - PLANILHA PADRAO 000564</v>
          </cell>
          <cell r="C1570" t="str">
            <v>UN</v>
          </cell>
          <cell r="D1570">
            <v>0</v>
          </cell>
          <cell r="E1570">
            <v>18798.36</v>
          </cell>
          <cell r="F1570">
            <v>18798.36</v>
          </cell>
          <cell r="H1570" t="str">
            <v>UN</v>
          </cell>
          <cell r="I1570">
            <v>0</v>
          </cell>
          <cell r="J1570">
            <v>18330.45</v>
          </cell>
          <cell r="K1570">
            <v>18330.45</v>
          </cell>
        </row>
        <row r="1571">
          <cell r="A1571">
            <v>2001003997</v>
          </cell>
          <cell r="B1571" t="str">
            <v>ALUGUEL CAMINHAO MUNCK, TIPO TOCO, MODELO 12/18 6M ATE 5T</v>
          </cell>
          <cell r="C1571" t="str">
            <v>DIA</v>
          </cell>
          <cell r="D1571">
            <v>3191.68</v>
          </cell>
          <cell r="E1571">
            <v>0</v>
          </cell>
          <cell r="F1571">
            <v>3191.68</v>
          </cell>
          <cell r="H1571" t="str">
            <v>DIA</v>
          </cell>
          <cell r="I1571">
            <v>3141.04</v>
          </cell>
          <cell r="J1571">
            <v>0</v>
          </cell>
          <cell r="K1571">
            <v>3141.04</v>
          </cell>
        </row>
        <row r="1572">
          <cell r="A1572">
            <v>2001003998</v>
          </cell>
          <cell r="B1572" t="str">
            <v>ALUGUEL CAMINHAO MUNCK, TIPO TOCO, MODELO 12/18 6M ATE 5T</v>
          </cell>
          <cell r="C1572" t="str">
            <v>H</v>
          </cell>
          <cell r="D1572">
            <v>270.94</v>
          </cell>
          <cell r="E1572">
            <v>0</v>
          </cell>
          <cell r="F1572">
            <v>270.94</v>
          </cell>
          <cell r="H1572" t="str">
            <v>H</v>
          </cell>
          <cell r="I1572">
            <v>268.83</v>
          </cell>
          <cell r="J1572">
            <v>0</v>
          </cell>
          <cell r="K1572">
            <v>268.83</v>
          </cell>
        </row>
        <row r="1573">
          <cell r="A1573">
            <v>2001004000</v>
          </cell>
          <cell r="B1573" t="str">
            <v>LOCACAO MENSAL DE ANDAIME TIPO FACHADEIRO, CONTENDO PLATAFORMA, SAPATAS AJUSTAVEIS, RODAPES, ESCADA MARINHEIRO E GUARDA CORPO, CONFORME AS NORMAS NBR 6494 E NR 18, INCLUSIVE PRIMEIRA MONTAGEM</v>
          </cell>
          <cell r="C1573" t="str">
            <v>M2</v>
          </cell>
          <cell r="D1573">
            <v>29.12</v>
          </cell>
          <cell r="E1573">
            <v>9.59</v>
          </cell>
          <cell r="F1573">
            <v>38.71</v>
          </cell>
          <cell r="H1573" t="str">
            <v>M2</v>
          </cell>
          <cell r="I1573">
            <v>28.97</v>
          </cell>
          <cell r="J1573">
            <v>8.8000000000000007</v>
          </cell>
          <cell r="K1573">
            <v>37.770000000000003</v>
          </cell>
        </row>
        <row r="1574">
          <cell r="A1574">
            <v>2001004001</v>
          </cell>
          <cell r="B1574" t="str">
            <v>SINAPI - 97063 - MONTAGEM E DESMONTAGEM DE ANDAIME MODULAR FACHADEIRO, COM PISO METALICO, PARA EDIFICIOS COM MULTIPLOS PAVIMENTOS (EXCLUSIVE ANDAIME E LIMPEZA). AF_03/2024</v>
          </cell>
          <cell r="C1574" t="str">
            <v>M2</v>
          </cell>
          <cell r="F1574">
            <v>20.04</v>
          </cell>
          <cell r="H1574" t="str">
            <v>M2</v>
          </cell>
          <cell r="K1574">
            <v>18.41</v>
          </cell>
        </row>
        <row r="1575">
          <cell r="A1575">
            <v>2001004006</v>
          </cell>
          <cell r="B1575" t="str">
            <v>LOCACAO MENSAL DE ANDAIME TUBULAR METALICO TIPO TORRE, COM LARGURA DE 1,00 ATE 1,50M E H=1,00M, INCLUSO A PRIMEIRA MONTAGEM E DESMONTAGEM</v>
          </cell>
          <cell r="C1575" t="str">
            <v>M</v>
          </cell>
          <cell r="D1575">
            <v>41.09</v>
          </cell>
          <cell r="E1575">
            <v>13.47</v>
          </cell>
          <cell r="F1575">
            <v>54.56</v>
          </cell>
          <cell r="H1575" t="str">
            <v>M</v>
          </cell>
          <cell r="I1575">
            <v>40.729999999999997</v>
          </cell>
          <cell r="J1575">
            <v>12.37</v>
          </cell>
          <cell r="K1575">
            <v>53.1</v>
          </cell>
        </row>
        <row r="1576">
          <cell r="A1576">
            <v>2001004007</v>
          </cell>
          <cell r="B1576" t="str">
            <v>SINAPI - 97064 - MONTAGEM E DESMONTAGEM DE ANDAIME TUBULAR TIPO "TORRE" (EXCLUSIVE ANDAIME E LIMPEZA). AF_03/2024</v>
          </cell>
          <cell r="C1576" t="str">
            <v>M</v>
          </cell>
          <cell r="F1576">
            <v>27.65</v>
          </cell>
          <cell r="H1576" t="str">
            <v>M</v>
          </cell>
          <cell r="K1576">
            <v>25.43</v>
          </cell>
        </row>
        <row r="1577">
          <cell r="A1577">
            <v>2001004030</v>
          </cell>
          <cell r="B1577" t="str">
            <v>PINTURA DE FAIXAS DE DEMARCACAO COM TINTA ACRILICA, L=10CM, APLICADA COM TRINCHA</v>
          </cell>
          <cell r="C1577" t="str">
            <v>M</v>
          </cell>
          <cell r="D1577">
            <v>5.91</v>
          </cell>
          <cell r="E1577">
            <v>6.29</v>
          </cell>
          <cell r="F1577">
            <v>12.2</v>
          </cell>
          <cell r="H1577" t="str">
            <v>M</v>
          </cell>
          <cell r="I1577">
            <v>5.91</v>
          </cell>
          <cell r="J1577">
            <v>5.84</v>
          </cell>
          <cell r="K1577">
            <v>11.75</v>
          </cell>
        </row>
        <row r="1578">
          <cell r="A1578">
            <v>2001004032</v>
          </cell>
          <cell r="B1578" t="str">
            <v>PINTURA DE FAIXAS DE DEMARCACAO COM TINTA ACRILICA, L=20CM, APLICADA COM TRINCHA</v>
          </cell>
          <cell r="C1578" t="str">
            <v>M</v>
          </cell>
          <cell r="D1578">
            <v>2.62</v>
          </cell>
          <cell r="E1578">
            <v>22.02</v>
          </cell>
          <cell r="F1578">
            <v>24.64</v>
          </cell>
          <cell r="H1578" t="str">
            <v>M</v>
          </cell>
          <cell r="I1578">
            <v>2.62</v>
          </cell>
          <cell r="J1578">
            <v>20.420000000000002</v>
          </cell>
          <cell r="K1578">
            <v>23.04</v>
          </cell>
        </row>
        <row r="1579">
          <cell r="A1579">
            <v>2001004035</v>
          </cell>
          <cell r="B1579" t="str">
            <v>SINAPI - 102513 - PINTURA DE SIMBOLOS E TEXTOS COM TINTA ACRILICA, DEMARCACAO COM FITA ADESIVA E APLICACAO COM ROLO. AF_05/2021</v>
          </cell>
          <cell r="C1579" t="str">
            <v>M2</v>
          </cell>
          <cell r="F1579">
            <v>46.9</v>
          </cell>
          <cell r="H1579" t="str">
            <v>M2</v>
          </cell>
          <cell r="K1579">
            <v>44.41</v>
          </cell>
        </row>
        <row r="1580">
          <cell r="A1580">
            <v>2001004040</v>
          </cell>
          <cell r="B1580" t="str">
            <v>BARREIRA DE PROTECAO HELICOIDAL (CONCERTINA) SIMPLES EM ACO GALVANIZADO CORTANTE, DIAMETRO DE 300MM, INCLUSIVE ACESSORIOS DE FIXACAO</v>
          </cell>
          <cell r="C1580" t="str">
            <v>M</v>
          </cell>
          <cell r="D1580">
            <v>14.55</v>
          </cell>
          <cell r="E1580">
            <v>37.93</v>
          </cell>
          <cell r="F1580">
            <v>52.48</v>
          </cell>
          <cell r="H1580" t="str">
            <v>M</v>
          </cell>
          <cell r="I1580">
            <v>14.55</v>
          </cell>
          <cell r="J1580">
            <v>35.090000000000003</v>
          </cell>
          <cell r="K1580">
            <v>49.64</v>
          </cell>
        </row>
        <row r="1581">
          <cell r="A1581">
            <v>2001004041</v>
          </cell>
          <cell r="B1581" t="str">
            <v>GRADIL EM METALON, H=2,00M, INCLUSIVE BROCA DE 25CM (0,80M), PINTURA EM FUNDO ANTICORROSIVO (2 DEMAOS) E ESMALTE EM 2 DEMAOS</v>
          </cell>
          <cell r="C1581" t="str">
            <v>M</v>
          </cell>
          <cell r="D1581">
            <v>439.1</v>
          </cell>
          <cell r="E1581">
            <v>246.17</v>
          </cell>
          <cell r="F1581">
            <v>685.27</v>
          </cell>
          <cell r="H1581" t="str">
            <v>M</v>
          </cell>
          <cell r="I1581">
            <v>436.58</v>
          </cell>
          <cell r="J1581">
            <v>227.94</v>
          </cell>
          <cell r="K1581">
            <v>664.52</v>
          </cell>
        </row>
        <row r="1582">
          <cell r="A1582">
            <v>2001004042</v>
          </cell>
          <cell r="B1582" t="str">
            <v>GRADIL EM METALON, H=1,80M, INCLUSIVE BROCA DE 25CM (0,80M), PINTURA EM FUNDO ANTICORROSIVO (2 DEMAOS) E ESMALTE EM 2 DEMAOS - ANEXO A-061 (S.C.)</v>
          </cell>
          <cell r="C1582" t="str">
            <v>M</v>
          </cell>
          <cell r="D1582">
            <v>410.15</v>
          </cell>
          <cell r="E1582">
            <v>226.47</v>
          </cell>
          <cell r="F1582">
            <v>636.62</v>
          </cell>
          <cell r="H1582" t="str">
            <v>M</v>
          </cell>
          <cell r="I1582">
            <v>407.84</v>
          </cell>
          <cell r="J1582">
            <v>209.71</v>
          </cell>
          <cell r="K1582">
            <v>617.54999999999995</v>
          </cell>
        </row>
        <row r="1583">
          <cell r="A1583">
            <v>2001004043</v>
          </cell>
          <cell r="B1583" t="str">
            <v>GRADIL EM METALON SOBRE MURETA DE CONCRETO H=1,80M, SENDO H=1,30M DE GRADIL E MURETA H=0,50M, REVESTIDO E PINTADO COM FUNDO ANTICORROSIVO E ESMALTE SINTETICO EM 2 DEMAOS ANEXO A-062 (S.C.)</v>
          </cell>
          <cell r="C1583" t="str">
            <v>M</v>
          </cell>
          <cell r="D1583">
            <v>556.16</v>
          </cell>
          <cell r="E1583">
            <v>473.98</v>
          </cell>
          <cell r="F1583">
            <v>1030.1400000000001</v>
          </cell>
          <cell r="H1583" t="str">
            <v>M</v>
          </cell>
          <cell r="I1583">
            <v>554.26</v>
          </cell>
          <cell r="J1583">
            <v>439.39</v>
          </cell>
          <cell r="K1583">
            <v>993.65</v>
          </cell>
        </row>
        <row r="1584">
          <cell r="A1584">
            <v>2001004044</v>
          </cell>
          <cell r="B1584" t="str">
            <v>GRADIL EM METALON SOBRE MURETA DE CONCRETO H=2,00M, SENDO H=1,50M DE GRADIL E MURETA H=0,50M, REVESTIDO E PINTADO COM FUNDO ANTICORROSIVO E ESMALTE SINTETICO EM 2 DEMAOS ANEXO A-062 (S.C.)</v>
          </cell>
          <cell r="C1584" t="str">
            <v>M</v>
          </cell>
          <cell r="D1584">
            <v>569.51</v>
          </cell>
          <cell r="E1584">
            <v>489.56</v>
          </cell>
          <cell r="F1584">
            <v>1059.07</v>
          </cell>
          <cell r="H1584" t="str">
            <v>M</v>
          </cell>
          <cell r="I1584">
            <v>567.39</v>
          </cell>
          <cell r="J1584">
            <v>453.81</v>
          </cell>
          <cell r="K1584">
            <v>1021.2</v>
          </cell>
        </row>
        <row r="1585">
          <cell r="A1585">
            <v>2001004045</v>
          </cell>
          <cell r="B1585" t="str">
            <v>PORTAO EM METALON - 1 FOLHA - PARA PEDESTRES, INCLUSIVE 2 BROCAS DE 25CM (0,80M), PINTURA EM FUNDO ANTICORROSIVO (2 DEMAOS) E ESMALTE EM 2 DEMAOS - ANEXO A-060 (S.C.)</v>
          </cell>
          <cell r="C1585" t="str">
            <v>M2</v>
          </cell>
          <cell r="D1585">
            <v>427.35</v>
          </cell>
          <cell r="E1585">
            <v>230.95</v>
          </cell>
          <cell r="F1585">
            <v>658.3</v>
          </cell>
          <cell r="H1585" t="str">
            <v>M2</v>
          </cell>
          <cell r="I1585">
            <v>424.59</v>
          </cell>
          <cell r="J1585">
            <v>213.67</v>
          </cell>
          <cell r="K1585">
            <v>638.26</v>
          </cell>
        </row>
        <row r="1586">
          <cell r="A1586">
            <v>2001004046</v>
          </cell>
          <cell r="B1586" t="str">
            <v>PORTAO EM METALON - 2 FOLHAS - PARA VEICULOS, INCLUSIVE 2 BROCAS DE 25CM (0,80M), PINTURA EM FUNDO ANTICORROSIVO (2 DEMAOS) E ESMALTE EM 2 DEMAOS - ANEXO A-060 (S.C.)</v>
          </cell>
          <cell r="C1586" t="str">
            <v>M2</v>
          </cell>
          <cell r="D1586">
            <v>347.77</v>
          </cell>
          <cell r="E1586">
            <v>230.95</v>
          </cell>
          <cell r="F1586">
            <v>578.72</v>
          </cell>
          <cell r="H1586" t="str">
            <v>M2</v>
          </cell>
          <cell r="I1586">
            <v>345.01</v>
          </cell>
          <cell r="J1586">
            <v>213.67</v>
          </cell>
          <cell r="K1586">
            <v>558.67999999999995</v>
          </cell>
        </row>
        <row r="1587">
          <cell r="A1587">
            <v>2001004047</v>
          </cell>
          <cell r="B1587" t="str">
            <v>GRADIL EM METALON, SOBRE MURETA DE ALVENARIA H=1,80M, SENDO H=1,30M DE GRADIL E MURETA H=0,50M, INCLUSIVE PINTURA C/FUNDO ANTICORROSIVO (2 DEMAOS), ESMALTE (2 DEMAOS) NO GRADIL, NA MURETA REVESTIMENTO, SELADOR E LATEX (2 DEMAOS), ANEXO A-062(S.C.)</v>
          </cell>
          <cell r="C1587" t="str">
            <v>M</v>
          </cell>
          <cell r="D1587">
            <v>401.61</v>
          </cell>
          <cell r="E1587">
            <v>399.21</v>
          </cell>
          <cell r="F1587">
            <v>800.82</v>
          </cell>
          <cell r="H1587" t="str">
            <v>M</v>
          </cell>
          <cell r="I1587">
            <v>399.71</v>
          </cell>
          <cell r="J1587">
            <v>369.84</v>
          </cell>
          <cell r="K1587">
            <v>769.55</v>
          </cell>
        </row>
        <row r="1588">
          <cell r="A1588">
            <v>2001004048</v>
          </cell>
          <cell r="B1588" t="str">
            <v>GRADIL EM METALON, SOBRE MURETA DE ALVENARIA H=2,00M, SENDO H=1,50M DE GRADIL E MURETA H=0,50M, INCLUSIVE PINTURA C/FUNDO ANTICORROSIVO (2 DEMAOS), ESMALTE (2 DEMAOS) NO GRADIL, NA MURETA REVESTIMENTO, SELADOR E LATEX (2 DEMAOS), ANEXO A-062(S.C.)</v>
          </cell>
          <cell r="C1588" t="str">
            <v>M</v>
          </cell>
          <cell r="D1588">
            <v>439.45</v>
          </cell>
          <cell r="E1588">
            <v>429.02</v>
          </cell>
          <cell r="F1588">
            <v>868.47</v>
          </cell>
          <cell r="H1588" t="str">
            <v>M</v>
          </cell>
          <cell r="I1588">
            <v>437.33</v>
          </cell>
          <cell r="J1588">
            <v>397.45</v>
          </cell>
          <cell r="K1588">
            <v>834.78</v>
          </cell>
        </row>
        <row r="1589">
          <cell r="A1589">
            <v>2001004050</v>
          </cell>
          <cell r="B1589" t="str">
            <v>FORNECIMENTO E INSTALACAO DE GRADIL EM TELA REVESTIDA EM PVC DE ALTA RESISTENCIA, # 5 X 20CM, FIO 4,30MM, VERDE, PAINEL 2,50M, FIXADO EM POSTES METALICOS 60X40X1,50MM, MORLAN OU SIMILAR, INCL.FIXADORES E BLOCO EM CONCRETO FCK=25MPA DE 40X40X40CM</v>
          </cell>
          <cell r="C1589" t="str">
            <v>M2</v>
          </cell>
          <cell r="D1589">
            <v>206.72</v>
          </cell>
          <cell r="E1589">
            <v>79.48</v>
          </cell>
          <cell r="F1589">
            <v>286.2</v>
          </cell>
          <cell r="H1589" t="str">
            <v>M2</v>
          </cell>
          <cell r="I1589">
            <v>206.37</v>
          </cell>
          <cell r="J1589">
            <v>73.55</v>
          </cell>
          <cell r="K1589">
            <v>279.92</v>
          </cell>
        </row>
        <row r="1590">
          <cell r="A1590">
            <v>2001004052</v>
          </cell>
          <cell r="B1590" t="str">
            <v>FORNECIMENTO E INSTALACAO DE PORTAO DE CORRER EM GRADE REVESTIDA EM PVC, MALHA 5X20CM - FIO 4,30MM, PARA ACESSO DE VEICULOS DA MORLAN OU SIMILAR - FORNECIMENTO E INSTALACAO</v>
          </cell>
          <cell r="C1590" t="str">
            <v>M2</v>
          </cell>
          <cell r="D1590">
            <v>607.82000000000005</v>
          </cell>
          <cell r="E1590">
            <v>79.48</v>
          </cell>
          <cell r="F1590">
            <v>687.3</v>
          </cell>
          <cell r="H1590" t="str">
            <v>M2</v>
          </cell>
          <cell r="I1590">
            <v>607.82000000000005</v>
          </cell>
          <cell r="J1590">
            <v>73.55</v>
          </cell>
          <cell r="K1590">
            <v>681.37</v>
          </cell>
        </row>
        <row r="1591">
          <cell r="A1591">
            <v>2001004054</v>
          </cell>
          <cell r="B1591" t="str">
            <v>FORNECIMENTO E INSTALACAO DE PORTAO DE ABRIR  EM GRADE REVESTIDA EM PVC, MALHA 5X20CM - FIO 4,30MM, PARA ACESSO DE VEICULOS/PEDESTRES DA MORLAN OU SIMILAR</v>
          </cell>
          <cell r="C1591" t="str">
            <v>M2</v>
          </cell>
          <cell r="D1591">
            <v>653.29999999999995</v>
          </cell>
          <cell r="E1591">
            <v>79.48</v>
          </cell>
          <cell r="F1591">
            <v>732.78</v>
          </cell>
          <cell r="H1591" t="str">
            <v>M2</v>
          </cell>
          <cell r="I1591">
            <v>653.29999999999995</v>
          </cell>
          <cell r="J1591">
            <v>73.55</v>
          </cell>
          <cell r="K1591">
            <v>726.85</v>
          </cell>
        </row>
        <row r="1592">
          <cell r="A1592">
            <v>2001004060</v>
          </cell>
          <cell r="B1592" t="str">
            <v>AQUISICAO E INST. DE CONTAINER ALMOXARIFADO DE (2,40 X 12,00)M, H=2,60M, PADRAO SIMPLES, SEM REVESTIMENTO, SEM DIVISORIAS INTERNAS E SANITARIO, INCLUSO BASE TIPO RADIER, ESP=15CM, FCK=30MPA DE (12,80 X 3,25)M, FUNDO COM ZARCAO E PINTURA ESMALTE</v>
          </cell>
          <cell r="C1592" t="str">
            <v>UN</v>
          </cell>
          <cell r="D1592">
            <v>41602.620000000003</v>
          </cell>
          <cell r="E1592">
            <v>0</v>
          </cell>
          <cell r="F1592">
            <v>41602.620000000003</v>
          </cell>
          <cell r="H1592" t="str">
            <v>UN</v>
          </cell>
          <cell r="I1592">
            <v>40983.67</v>
          </cell>
          <cell r="J1592">
            <v>0</v>
          </cell>
          <cell r="K1592">
            <v>40983.67</v>
          </cell>
        </row>
        <row r="1593">
          <cell r="A1593">
            <v>2101000101</v>
          </cell>
          <cell r="B1593" t="str">
            <v>SINAPI - 103946 - PLANTIO DE GRAMA ESMERALDA OU SAO CARLOS OU CURITIBANA, EM PLACAS. AF_07/2024</v>
          </cell>
          <cell r="C1593" t="str">
            <v>M2</v>
          </cell>
          <cell r="F1593">
            <v>14.3</v>
          </cell>
          <cell r="H1593" t="str">
            <v>M2</v>
          </cell>
          <cell r="K1593">
            <v>14.03</v>
          </cell>
        </row>
        <row r="1594">
          <cell r="A1594">
            <v>2101000102</v>
          </cell>
          <cell r="B1594" t="str">
            <v>SINAPI - 98509 - PLANTIO DE ARBUSTO OU CERCA VIVA. AF_07/2024</v>
          </cell>
          <cell r="C1594" t="str">
            <v>UN</v>
          </cell>
          <cell r="F1594">
            <v>45.38</v>
          </cell>
          <cell r="H1594" t="str">
            <v>UN</v>
          </cell>
          <cell r="K1594">
            <v>45.28</v>
          </cell>
        </row>
        <row r="1595">
          <cell r="A1595">
            <v>2101000103</v>
          </cell>
          <cell r="B1595" t="str">
            <v>SINAPI - 98510 - PLANTIO DE ARVORE ORNAMENTAL COM ALTURA DE MUDA MENOR OU IGUAL A 2,00 M . AF_07/2024</v>
          </cell>
          <cell r="C1595" t="str">
            <v>UN</v>
          </cell>
          <cell r="F1595">
            <v>79.67</v>
          </cell>
          <cell r="H1595" t="str">
            <v>UN</v>
          </cell>
          <cell r="K1595">
            <v>77.7</v>
          </cell>
        </row>
        <row r="1596">
          <cell r="A1596">
            <v>2101000104</v>
          </cell>
          <cell r="B1596" t="str">
            <v>SINAPI - 98511 - PLANTIO DE ARVORE ORNAMENTAL COM ALTURA DE MUDA MAIOR QUE 2,00 M E MENOR OU IGUAL A 4,00 M . AF_07/2024</v>
          </cell>
          <cell r="C1596" t="str">
            <v>UN</v>
          </cell>
          <cell r="F1596">
            <v>138.93</v>
          </cell>
          <cell r="H1596" t="str">
            <v>UN</v>
          </cell>
          <cell r="K1596">
            <v>136.69</v>
          </cell>
        </row>
        <row r="1597">
          <cell r="A1597">
            <v>2201000010</v>
          </cell>
          <cell r="B1597" t="str">
            <v>LIMPEZA FINAL DA OBRA</v>
          </cell>
          <cell r="C1597" t="str">
            <v>M2</v>
          </cell>
          <cell r="D1597">
            <v>0.7</v>
          </cell>
          <cell r="E1597">
            <v>2.9</v>
          </cell>
          <cell r="F1597">
            <v>3.6</v>
          </cell>
          <cell r="H1597" t="str">
            <v>M2</v>
          </cell>
          <cell r="I1597">
            <v>0.7</v>
          </cell>
          <cell r="J1597">
            <v>2.69</v>
          </cell>
          <cell r="K1597">
            <v>3.39</v>
          </cell>
        </row>
        <row r="1598">
          <cell r="A1598">
            <v>2201000012</v>
          </cell>
          <cell r="B1598" t="str">
            <v>SINAPI - 99803 - LIMPEZA DE PISO CERAMICO OU PORCELANATO COM PANO UMIDO. AF_04/2019</v>
          </cell>
          <cell r="C1598" t="str">
            <v>M2</v>
          </cell>
          <cell r="F1598">
            <v>2.0099999999999998</v>
          </cell>
          <cell r="H1598" t="str">
            <v>M2</v>
          </cell>
          <cell r="K1598">
            <v>1.86</v>
          </cell>
        </row>
        <row r="1599">
          <cell r="A1599">
            <v>2201000014</v>
          </cell>
          <cell r="B1599" t="str">
            <v>SINAPI - 99814 - LIMPEZA DE SUPERFICIE COM JATO DE ALTA PRESSAO. AF_04/2019</v>
          </cell>
          <cell r="C1599" t="str">
            <v>M2</v>
          </cell>
          <cell r="F1599">
            <v>1.91</v>
          </cell>
          <cell r="H1599" t="str">
            <v>M2</v>
          </cell>
          <cell r="K1599">
            <v>1.78</v>
          </cell>
        </row>
        <row r="1600">
          <cell r="A1600">
            <v>2201000016</v>
          </cell>
          <cell r="B1600" t="str">
            <v>LIMPEZA VIDROS COMUM</v>
          </cell>
          <cell r="C1600" t="str">
            <v>M2</v>
          </cell>
          <cell r="D1600">
            <v>3.84</v>
          </cell>
          <cell r="E1600">
            <v>12.44</v>
          </cell>
          <cell r="F1600">
            <v>16.28</v>
          </cell>
          <cell r="H1600" t="str">
            <v>M2</v>
          </cell>
          <cell r="I1600">
            <v>3.84</v>
          </cell>
          <cell r="J1600">
            <v>11.55</v>
          </cell>
          <cell r="K1600">
            <v>15.39</v>
          </cell>
        </row>
        <row r="1601">
          <cell r="A1601">
            <v>2201000018</v>
          </cell>
          <cell r="B1601" t="str">
            <v>LIMPEZA DE LOUCAS E METAIS</v>
          </cell>
          <cell r="C1601" t="str">
            <v>UN</v>
          </cell>
          <cell r="D1601">
            <v>8.58</v>
          </cell>
          <cell r="E1601">
            <v>26.96</v>
          </cell>
          <cell r="F1601">
            <v>35.54</v>
          </cell>
          <cell r="H1601" t="str">
            <v>UN</v>
          </cell>
          <cell r="I1601">
            <v>8.58</v>
          </cell>
          <cell r="J1601">
            <v>25.03</v>
          </cell>
          <cell r="K1601">
            <v>33.61</v>
          </cell>
        </row>
        <row r="1602">
          <cell r="A1602">
            <v>2201000020</v>
          </cell>
          <cell r="B1602" t="str">
            <v>LAVAGEM DE PISOS CERAMICOS</v>
          </cell>
          <cell r="C1602" t="str">
            <v>M2</v>
          </cell>
          <cell r="D1602">
            <v>1.24</v>
          </cell>
          <cell r="E1602">
            <v>6.22</v>
          </cell>
          <cell r="F1602">
            <v>7.46</v>
          </cell>
          <cell r="H1602" t="str">
            <v>M2</v>
          </cell>
          <cell r="I1602">
            <v>1.24</v>
          </cell>
          <cell r="J1602">
            <v>5.77</v>
          </cell>
          <cell r="K1602">
            <v>7.01</v>
          </cell>
        </row>
        <row r="1603">
          <cell r="A1603">
            <v>2301000100</v>
          </cell>
          <cell r="B1603" t="str">
            <v>MAO DE OBRA:- SERVENTE COM ENCARGOS COMPLEMENTARES</v>
          </cell>
          <cell r="C1603" t="str">
            <v>H</v>
          </cell>
          <cell r="E1603">
            <v>20.74</v>
          </cell>
          <cell r="F1603">
            <v>20.74</v>
          </cell>
          <cell r="H1603" t="str">
            <v>H</v>
          </cell>
          <cell r="J1603">
            <v>19.260000000000002</v>
          </cell>
          <cell r="K1603">
            <v>19.260000000000002</v>
          </cell>
        </row>
        <row r="1604">
          <cell r="A1604">
            <v>2301000101</v>
          </cell>
          <cell r="B1604" t="str">
            <v>- JARDINEIRO COM ENCARGOS COMPLEMENTARES</v>
          </cell>
          <cell r="C1604" t="str">
            <v>H</v>
          </cell>
          <cell r="E1604">
            <v>24.59</v>
          </cell>
          <cell r="F1604">
            <v>24.59</v>
          </cell>
          <cell r="H1604" t="str">
            <v>H</v>
          </cell>
          <cell r="J1604">
            <v>22.72</v>
          </cell>
          <cell r="K1604">
            <v>22.72</v>
          </cell>
        </row>
        <row r="1605">
          <cell r="A1605">
            <v>2301000104</v>
          </cell>
          <cell r="B1605" t="str">
            <v>- AUXILIAR DE SERVICOS GERAIS COM ENCARGOS COMPLEMENTARES</v>
          </cell>
          <cell r="C1605" t="str">
            <v>H</v>
          </cell>
          <cell r="E1605">
            <v>20.6</v>
          </cell>
          <cell r="F1605">
            <v>20.6</v>
          </cell>
          <cell r="H1605" t="str">
            <v>H</v>
          </cell>
          <cell r="J1605">
            <v>19.13</v>
          </cell>
          <cell r="K1605">
            <v>19.13</v>
          </cell>
        </row>
        <row r="1606">
          <cell r="A1606">
            <v>2301000105</v>
          </cell>
          <cell r="B1606" t="str">
            <v>- BLASTER, DINAMITADOR OU CABO DE FOGO COM ENCARGOS COMPLEMENTARES</v>
          </cell>
          <cell r="C1606" t="str">
            <v>H</v>
          </cell>
          <cell r="E1606">
            <v>24.14</v>
          </cell>
          <cell r="F1606">
            <v>24.14</v>
          </cell>
          <cell r="H1606" t="str">
            <v>H</v>
          </cell>
          <cell r="J1606">
            <v>22.19</v>
          </cell>
          <cell r="K1606">
            <v>22.19</v>
          </cell>
        </row>
        <row r="1607">
          <cell r="A1607">
            <v>2301000106</v>
          </cell>
          <cell r="B1607" t="str">
            <v>- POCEIRO COM ENCARGOS COMPLEMENTARES</v>
          </cell>
          <cell r="C1607" t="str">
            <v>H</v>
          </cell>
          <cell r="E1607">
            <v>27.32</v>
          </cell>
          <cell r="F1607">
            <v>27.32</v>
          </cell>
          <cell r="H1607" t="str">
            <v>H</v>
          </cell>
          <cell r="J1607">
            <v>25.04</v>
          </cell>
          <cell r="K1607">
            <v>25.04</v>
          </cell>
        </row>
        <row r="1608">
          <cell r="A1608">
            <v>2301000108</v>
          </cell>
          <cell r="B1608" t="str">
            <v>- ARMADOR COM ENCARGOS COMPLEMENTARES</v>
          </cell>
          <cell r="C1608" t="str">
            <v>H</v>
          </cell>
          <cell r="E1608">
            <v>25.57</v>
          </cell>
          <cell r="F1608">
            <v>25.57</v>
          </cell>
          <cell r="H1608" t="str">
            <v>H</v>
          </cell>
          <cell r="J1608">
            <v>23.59</v>
          </cell>
          <cell r="K1608">
            <v>23.59</v>
          </cell>
        </row>
        <row r="1609">
          <cell r="A1609">
            <v>2301000109</v>
          </cell>
          <cell r="B1609" t="str">
            <v>- CARPINTEIRO DE FORMAS COM ENCARGOS COMPLEMENTARES</v>
          </cell>
          <cell r="C1609" t="str">
            <v>H</v>
          </cell>
          <cell r="E1609">
            <v>25.35</v>
          </cell>
          <cell r="F1609">
            <v>25.35</v>
          </cell>
          <cell r="H1609" t="str">
            <v>H</v>
          </cell>
          <cell r="J1609">
            <v>23.37</v>
          </cell>
          <cell r="K1609">
            <v>23.37</v>
          </cell>
        </row>
        <row r="1610">
          <cell r="A1610">
            <v>2301000110</v>
          </cell>
          <cell r="B1610" t="str">
            <v>- CALCETEIRO COM ENCARGOS COMPLEMENTARES</v>
          </cell>
          <cell r="C1610" t="str">
            <v>H</v>
          </cell>
          <cell r="E1610">
            <v>23.73</v>
          </cell>
          <cell r="F1610">
            <v>23.73</v>
          </cell>
          <cell r="H1610" t="str">
            <v>H</v>
          </cell>
          <cell r="J1610">
            <v>21.95</v>
          </cell>
          <cell r="K1610">
            <v>21.95</v>
          </cell>
        </row>
        <row r="1611">
          <cell r="A1611">
            <v>2301000111</v>
          </cell>
          <cell r="B1611" t="str">
            <v>- AZULEJISTA OU LADRILHISTA COM ENCARGOS COMPLEMENTARES</v>
          </cell>
          <cell r="C1611" t="str">
            <v>H</v>
          </cell>
          <cell r="E1611">
            <v>25.63</v>
          </cell>
          <cell r="F1611">
            <v>25.63</v>
          </cell>
          <cell r="H1611" t="str">
            <v>H</v>
          </cell>
          <cell r="J1611">
            <v>23.65</v>
          </cell>
          <cell r="K1611">
            <v>23.65</v>
          </cell>
        </row>
        <row r="1612">
          <cell r="A1612">
            <v>2301000112</v>
          </cell>
          <cell r="B1612" t="str">
            <v>- PEDREIRO COM ENCARGOS COMPLEMENTARES</v>
          </cell>
          <cell r="C1612" t="str">
            <v>H</v>
          </cell>
          <cell r="E1612">
            <v>25.75</v>
          </cell>
          <cell r="F1612">
            <v>25.75</v>
          </cell>
          <cell r="H1612" t="str">
            <v>H</v>
          </cell>
          <cell r="J1612">
            <v>23.76</v>
          </cell>
          <cell r="K1612">
            <v>23.76</v>
          </cell>
        </row>
        <row r="1613">
          <cell r="A1613">
            <v>2301000114</v>
          </cell>
          <cell r="B1613" t="str">
            <v>- TELHADISTA COM ENCARGOS COMPLEMENTARES</v>
          </cell>
          <cell r="C1613" t="str">
            <v>H</v>
          </cell>
          <cell r="E1613">
            <v>25.11</v>
          </cell>
          <cell r="F1613">
            <v>25.11</v>
          </cell>
          <cell r="H1613" t="str">
            <v>H</v>
          </cell>
          <cell r="J1613">
            <v>23.17</v>
          </cell>
          <cell r="K1613">
            <v>23.17</v>
          </cell>
        </row>
        <row r="1614">
          <cell r="A1614">
            <v>2301000119</v>
          </cell>
          <cell r="B1614" t="str">
            <v>- ELETRICISTA COM ENCARGOS COMPLEMENTARES</v>
          </cell>
          <cell r="C1614" t="str">
            <v>H</v>
          </cell>
          <cell r="E1614">
            <v>29.06</v>
          </cell>
          <cell r="F1614">
            <v>29.06</v>
          </cell>
          <cell r="H1614" t="str">
            <v>H</v>
          </cell>
          <cell r="J1614">
            <v>26.73</v>
          </cell>
          <cell r="K1614">
            <v>26.73</v>
          </cell>
        </row>
        <row r="1615">
          <cell r="A1615">
            <v>2301000120</v>
          </cell>
          <cell r="B1615" t="str">
            <v>- ENCANADOR COM ENCARGOS COMPLEMENTARES</v>
          </cell>
          <cell r="C1615" t="str">
            <v>H</v>
          </cell>
          <cell r="E1615">
            <v>25.04</v>
          </cell>
          <cell r="F1615">
            <v>25.04</v>
          </cell>
          <cell r="H1615" t="str">
            <v>H</v>
          </cell>
          <cell r="J1615">
            <v>23.05</v>
          </cell>
          <cell r="K1615">
            <v>23.05</v>
          </cell>
        </row>
        <row r="1616">
          <cell r="A1616">
            <v>2301000121</v>
          </cell>
          <cell r="B1616" t="str">
            <v>- PINTOR COM ENCARGOS COMPLEMENTARES</v>
          </cell>
          <cell r="C1616" t="str">
            <v>H</v>
          </cell>
          <cell r="E1616">
            <v>27.44</v>
          </cell>
          <cell r="F1616">
            <v>27.44</v>
          </cell>
          <cell r="H1616" t="str">
            <v>H</v>
          </cell>
          <cell r="J1616">
            <v>25.46</v>
          </cell>
          <cell r="K1616">
            <v>25.46</v>
          </cell>
        </row>
        <row r="1617">
          <cell r="A1617">
            <v>2301000126</v>
          </cell>
          <cell r="B1617" t="str">
            <v>SINAPI - 90781 - TOPOGRAFO COM ENCARGOS COMPLEMENTARES</v>
          </cell>
          <cell r="C1617" t="str">
            <v>H</v>
          </cell>
          <cell r="E1617">
            <v>26.2</v>
          </cell>
          <cell r="F1617">
            <v>26.2</v>
          </cell>
          <cell r="H1617" t="str">
            <v>H</v>
          </cell>
          <cell r="J1617">
            <v>23.77</v>
          </cell>
          <cell r="K1617">
            <v>23.77</v>
          </cell>
        </row>
        <row r="1618">
          <cell r="A1618">
            <v>2301000130</v>
          </cell>
          <cell r="B1618" t="str">
            <v>SINAPI - 90766 - ALMOXARIFE COM ENCARGOS COMPLEMENTARES</v>
          </cell>
          <cell r="C1618" t="str">
            <v>H</v>
          </cell>
          <cell r="E1618">
            <v>23.35</v>
          </cell>
          <cell r="F1618">
            <v>23.35</v>
          </cell>
          <cell r="H1618" t="str">
            <v>H</v>
          </cell>
          <cell r="J1618">
            <v>21.22</v>
          </cell>
          <cell r="K1618">
            <v>21.22</v>
          </cell>
        </row>
        <row r="1619">
          <cell r="A1619">
            <v>2301000132</v>
          </cell>
          <cell r="B1619" t="str">
            <v>SINAPI - 90767 - APONTADOR OU APROPRIADOR COM ENCARGOS COMPLEMENTARES</v>
          </cell>
          <cell r="C1619" t="str">
            <v>H</v>
          </cell>
          <cell r="E1619">
            <v>22.88</v>
          </cell>
          <cell r="F1619">
            <v>22.88</v>
          </cell>
          <cell r="H1619" t="str">
            <v>H</v>
          </cell>
          <cell r="J1619">
            <v>20.8</v>
          </cell>
          <cell r="K1619">
            <v>20.8</v>
          </cell>
        </row>
        <row r="1620">
          <cell r="A1620">
            <v>2301000134</v>
          </cell>
          <cell r="B1620" t="str">
            <v>SINAPI - 88253 - AUXILIAR DE TOPOGRAFO COM ENCARGOS COMPLEMENTARES</v>
          </cell>
          <cell r="C1620" t="str">
            <v>H</v>
          </cell>
          <cell r="E1620">
            <v>13.04</v>
          </cell>
          <cell r="F1620">
            <v>13.04</v>
          </cell>
          <cell r="H1620" t="str">
            <v>H</v>
          </cell>
          <cell r="J1620">
            <v>11.95</v>
          </cell>
          <cell r="K1620">
            <v>11.95</v>
          </cell>
        </row>
        <row r="1621">
          <cell r="A1621">
            <v>2301000136</v>
          </cell>
          <cell r="B1621" t="str">
            <v>SINAPI - 90776 - ENCARREGADO GERAL COM ENCARGOS COMPLEMENTARES</v>
          </cell>
          <cell r="C1621" t="str">
            <v>H</v>
          </cell>
          <cell r="E1621">
            <v>29.44</v>
          </cell>
          <cell r="F1621">
            <v>29.44</v>
          </cell>
          <cell r="H1621" t="str">
            <v>H</v>
          </cell>
          <cell r="J1621">
            <v>26.73</v>
          </cell>
          <cell r="K1621">
            <v>26.73</v>
          </cell>
        </row>
        <row r="1622">
          <cell r="A1622">
            <v>2301000138</v>
          </cell>
          <cell r="B1622" t="str">
            <v>SINAPI - 90777 - ENGENHEIRO CIVIL DE OBRA JUNIOR COM ENCARGOS COMPLEMENTARES</v>
          </cell>
          <cell r="C1622" t="str">
            <v>H</v>
          </cell>
          <cell r="E1622">
            <v>125.79</v>
          </cell>
          <cell r="F1622">
            <v>125.79</v>
          </cell>
          <cell r="H1622" t="str">
            <v>H</v>
          </cell>
          <cell r="J1622">
            <v>113.21</v>
          </cell>
          <cell r="K1622">
            <v>113.21</v>
          </cell>
        </row>
        <row r="1623">
          <cell r="A1623">
            <v>2301000140</v>
          </cell>
          <cell r="B1623" t="str">
            <v>SINAPI - 90778 - ENGENHEIRO CIVIL DE OBRA PLENO COM ENCARGOS COMPLEMENTARES</v>
          </cell>
          <cell r="C1623" t="str">
            <v>H</v>
          </cell>
          <cell r="E1623">
            <v>132.66999999999999</v>
          </cell>
          <cell r="F1623">
            <v>132.66999999999999</v>
          </cell>
          <cell r="H1623" t="str">
            <v>H</v>
          </cell>
          <cell r="J1623">
            <v>119.4</v>
          </cell>
          <cell r="K1623">
            <v>119.4</v>
          </cell>
        </row>
        <row r="1624">
          <cell r="A1624">
            <v>2301000142</v>
          </cell>
          <cell r="B1624" t="str">
            <v>SINAPI - 90779 - ENGENHEIRO CIVIL DE OBRA SENIOR COM ENCARGOS COMPLEMENTARES</v>
          </cell>
          <cell r="C1624" t="str">
            <v>H</v>
          </cell>
          <cell r="E1624">
            <v>157.78</v>
          </cell>
          <cell r="F1624">
            <v>157.78</v>
          </cell>
          <cell r="H1624" t="str">
            <v>H</v>
          </cell>
          <cell r="J1624">
            <v>141.94999999999999</v>
          </cell>
          <cell r="K1624">
            <v>141.94999999999999</v>
          </cell>
        </row>
        <row r="1625">
          <cell r="A1625">
            <v>2301000143</v>
          </cell>
          <cell r="B1625" t="str">
            <v>ENGENHEIRO ELETRICISTA COM ENCARGOS COMPLEMENTARES</v>
          </cell>
          <cell r="C1625" t="str">
            <v>H</v>
          </cell>
          <cell r="D1625">
            <v>2.29</v>
          </cell>
          <cell r="E1625">
            <v>130.38</v>
          </cell>
          <cell r="F1625">
            <v>132.66999999999999</v>
          </cell>
          <cell r="H1625" t="str">
            <v>H</v>
          </cell>
          <cell r="I1625">
            <v>2.29</v>
          </cell>
          <cell r="J1625">
            <v>117.11</v>
          </cell>
          <cell r="K1625">
            <v>119.4</v>
          </cell>
        </row>
        <row r="1626">
          <cell r="A1626">
            <v>2301000144</v>
          </cell>
          <cell r="B1626" t="str">
            <v>SINAPI - 90780 - MESTRE DE OBRAS COM ENCARGOS COMPLEMENTARES</v>
          </cell>
          <cell r="C1626" t="str">
            <v>H</v>
          </cell>
          <cell r="E1626">
            <v>37.36</v>
          </cell>
          <cell r="F1626">
            <v>37.36</v>
          </cell>
          <cell r="H1626" t="str">
            <v>H</v>
          </cell>
          <cell r="J1626">
            <v>33.85</v>
          </cell>
          <cell r="K1626">
            <v>33.85</v>
          </cell>
        </row>
        <row r="1627">
          <cell r="A1627">
            <v>2301000146</v>
          </cell>
          <cell r="B1627" t="str">
            <v>SINAPI - 88296 - OPERADOR DE GUINDASTE COM ENCARGHOS COMPLEMENTARES</v>
          </cell>
          <cell r="C1627" t="str">
            <v>H</v>
          </cell>
          <cell r="E1627">
            <v>32.92</v>
          </cell>
          <cell r="F1627">
            <v>32.92</v>
          </cell>
          <cell r="H1627" t="str">
            <v>H</v>
          </cell>
          <cell r="J1627">
            <v>30.08</v>
          </cell>
          <cell r="K1627">
            <v>30.08</v>
          </cell>
        </row>
        <row r="1628">
          <cell r="A1628">
            <v>2301000148</v>
          </cell>
          <cell r="B1628" t="str">
            <v>VIGIA NOTURNO, HORA EFETIVAMENTE TRABALHADA DE 22H AS 5H (COM ADICIONAL NOTURNO - CONFORME ACORDO COLETIVO) COM ENCARGOS COMPLEMENTARES</v>
          </cell>
          <cell r="C1628" t="str">
            <v>H</v>
          </cell>
          <cell r="D1628">
            <v>6.13</v>
          </cell>
          <cell r="E1628">
            <v>19.39</v>
          </cell>
          <cell r="F1628">
            <v>25.52</v>
          </cell>
          <cell r="H1628" t="str">
            <v>H</v>
          </cell>
          <cell r="I1628">
            <v>6.13</v>
          </cell>
          <cell r="J1628">
            <v>17.420000000000002</v>
          </cell>
          <cell r="K1628">
            <v>23.55</v>
          </cell>
        </row>
        <row r="1629">
          <cell r="A1629">
            <v>2301000500</v>
          </cell>
          <cell r="B1629" t="str">
            <v>OBRA(S) PADRAO(OES):- ESCOLA (12 SALAS DE AULA)</v>
          </cell>
          <cell r="C1629" t="str">
            <v>M2</v>
          </cell>
          <cell r="D1629">
            <v>1116.8900000000001</v>
          </cell>
          <cell r="E1629">
            <v>1371.01</v>
          </cell>
          <cell r="F1629">
            <v>2487.9</v>
          </cell>
          <cell r="H1629" t="str">
            <v>M2</v>
          </cell>
          <cell r="I1629">
            <v>1116.06</v>
          </cell>
          <cell r="J1629">
            <v>1270.26</v>
          </cell>
          <cell r="K1629">
            <v>2386.3200000000002</v>
          </cell>
        </row>
      </sheetData>
      <sheetData sheetId="4">
        <row r="6">
          <cell r="A6">
            <v>1024</v>
          </cell>
          <cell r="B6" t="str">
            <v>040</v>
          </cell>
          <cell r="C6" t="str">
            <v>ACABAMENTO ANTIVANDALISMO COD. 01505006, DOCOL OU SIMILAR</v>
          </cell>
          <cell r="D6" t="str">
            <v>UN</v>
          </cell>
          <cell r="F6" t="str">
            <v>UN</v>
          </cell>
          <cell r="G6">
            <v>321.85000000000002</v>
          </cell>
          <cell r="H6">
            <v>321.85000000000002</v>
          </cell>
        </row>
        <row r="7">
          <cell r="A7">
            <v>2593</v>
          </cell>
          <cell r="B7" t="str">
            <v>040</v>
          </cell>
          <cell r="C7" t="str">
            <v>ACABAMENTO PARA VALVULA DE DESCARGA HYDRA ECO CONFORTO CROMADO REF. 4900.C.CONF DA DECA</v>
          </cell>
          <cell r="D7" t="str">
            <v>UN</v>
          </cell>
          <cell r="F7" t="str">
            <v>UN</v>
          </cell>
          <cell r="G7">
            <v>576.99</v>
          </cell>
          <cell r="H7">
            <v>576.99</v>
          </cell>
        </row>
        <row r="8">
          <cell r="A8">
            <v>6950</v>
          </cell>
          <cell r="B8" t="str">
            <v>027</v>
          </cell>
          <cell r="C8" t="str">
            <v>ACIDO CLORIDRICO / ACIDO MURIATICO, DILUICAO 10% A 12% PARA USO EM LIMPEZA - SINAPI -00000003</v>
          </cell>
          <cell r="D8" t="str">
            <v>L</v>
          </cell>
          <cell r="F8" t="str">
            <v>UN</v>
          </cell>
          <cell r="G8">
            <v>14.03</v>
          </cell>
          <cell r="H8">
            <v>14.03</v>
          </cell>
        </row>
        <row r="9">
          <cell r="A9">
            <v>6181</v>
          </cell>
          <cell r="B9" t="str">
            <v>042</v>
          </cell>
          <cell r="C9" t="str">
            <v>ACIONADOR MANUAL TIPO QUEBRA VIDRO, COM MARTELO E BOTOEIRA LIGA-DESLIGA, PARA ACIONAMENTO DE BOMBA DE INCENDIO</v>
          </cell>
          <cell r="D9" t="str">
            <v>UN</v>
          </cell>
          <cell r="F9" t="str">
            <v>UN</v>
          </cell>
          <cell r="G9">
            <v>73.12</v>
          </cell>
          <cell r="H9">
            <v>73.12</v>
          </cell>
        </row>
        <row r="10">
          <cell r="A10">
            <v>3471</v>
          </cell>
          <cell r="B10" t="str">
            <v>044</v>
          </cell>
          <cell r="C10" t="str">
            <v>ACIONADOR MANUAL TIPO QUEBRA VIDRO, COM MARTELO E BOTOEIRA, PARA ALARME CONVENCIONAL, DA ILUMAC OU SIMILAR</v>
          </cell>
          <cell r="D10" t="str">
            <v>UN</v>
          </cell>
          <cell r="F10" t="str">
            <v>UN</v>
          </cell>
          <cell r="G10">
            <v>150</v>
          </cell>
          <cell r="H10">
            <v>150</v>
          </cell>
        </row>
        <row r="11">
          <cell r="A11">
            <v>1897</v>
          </cell>
          <cell r="B11" t="str">
            <v>044</v>
          </cell>
          <cell r="C11" t="str">
            <v>ACIONADOR MANUAL TIPO QUEBRA VIDRO, COM MARTELO E BOTOEIRA, PARA ALARME ENDERECAVEL, DA ILUMAC OU SIMILAR</v>
          </cell>
          <cell r="D11" t="str">
            <v>UN</v>
          </cell>
          <cell r="F11" t="str">
            <v>UN</v>
          </cell>
          <cell r="G11">
            <v>195</v>
          </cell>
          <cell r="H11">
            <v>195</v>
          </cell>
        </row>
        <row r="12">
          <cell r="A12">
            <v>1002</v>
          </cell>
          <cell r="B12" t="str">
            <v>005</v>
          </cell>
          <cell r="C12" t="str">
            <v>ACO CA-25, 10,0 MM, OU 12,5 MM, OU 16,0 MM, OU 20,0 MM, OU 25,0 MM, VERGALHAO - SINAPI -00043054</v>
          </cell>
          <cell r="D12" t="str">
            <v>KG</v>
          </cell>
          <cell r="F12" t="str">
            <v>UN</v>
          </cell>
          <cell r="G12">
            <v>8.89</v>
          </cell>
          <cell r="H12">
            <v>8.89</v>
          </cell>
        </row>
        <row r="13">
          <cell r="A13">
            <v>1005</v>
          </cell>
          <cell r="B13" t="str">
            <v>005</v>
          </cell>
          <cell r="C13" t="str">
            <v>ACO CA-50, 10,0 MM, VERGALHAO - SINAPI -00000034</v>
          </cell>
          <cell r="D13" t="str">
            <v>KG</v>
          </cell>
          <cell r="F13" t="str">
            <v>UN</v>
          </cell>
          <cell r="G13">
            <v>8.2799999999999994</v>
          </cell>
          <cell r="H13">
            <v>8.2799999999999994</v>
          </cell>
        </row>
        <row r="14">
          <cell r="A14">
            <v>1006</v>
          </cell>
          <cell r="B14" t="str">
            <v>005</v>
          </cell>
          <cell r="C14" t="str">
            <v>ACO CA-50, 12,5 MM OU 16,0 MM, VERGALHAO - SINAPI -00043055</v>
          </cell>
          <cell r="D14" t="str">
            <v>KG</v>
          </cell>
          <cell r="F14" t="str">
            <v>L</v>
          </cell>
          <cell r="G14">
            <v>7.17</v>
          </cell>
          <cell r="H14">
            <v>7.17</v>
          </cell>
        </row>
        <row r="15">
          <cell r="A15">
            <v>6325</v>
          </cell>
          <cell r="B15" t="str">
            <v>005</v>
          </cell>
          <cell r="C15" t="str">
            <v>ACO CA-50, 20,0 MM OU 25,0 MM, VERGALHAO - SINAPI -00043056</v>
          </cell>
          <cell r="D15" t="str">
            <v>KG</v>
          </cell>
          <cell r="F15" t="str">
            <v>UN</v>
          </cell>
          <cell r="G15">
            <v>8.27</v>
          </cell>
          <cell r="H15">
            <v>8.27</v>
          </cell>
        </row>
        <row r="16">
          <cell r="A16">
            <v>1003</v>
          </cell>
          <cell r="B16" t="str">
            <v>005</v>
          </cell>
          <cell r="C16" t="str">
            <v>ACO CA-50, 6,3 MM, VERGALHAO - SINAPI -00000032</v>
          </cell>
          <cell r="D16" t="str">
            <v>KG</v>
          </cell>
          <cell r="F16" t="str">
            <v>UN</v>
          </cell>
          <cell r="G16">
            <v>8.73</v>
          </cell>
          <cell r="H16">
            <v>8.73</v>
          </cell>
        </row>
        <row r="17">
          <cell r="A17">
            <v>1004</v>
          </cell>
          <cell r="B17" t="str">
            <v>005</v>
          </cell>
          <cell r="C17" t="str">
            <v>ACO CA-50, 8,0 MM, VERGALHAO - SINAPI -00000033</v>
          </cell>
          <cell r="D17" t="str">
            <v>KG</v>
          </cell>
          <cell r="F17" t="str">
            <v>UN</v>
          </cell>
          <cell r="G17">
            <v>8.7799999999999994</v>
          </cell>
          <cell r="H17">
            <v>8.7799999999999994</v>
          </cell>
        </row>
        <row r="18">
          <cell r="A18">
            <v>1007</v>
          </cell>
          <cell r="B18" t="str">
            <v>005</v>
          </cell>
          <cell r="C18" t="str">
            <v>ACO CA-60, 4,2 MM, OU 5,0 MM, OU 6,0 MM, OU 7,0 MM, VERGALHAO - SINAPI -00043059</v>
          </cell>
          <cell r="D18" t="str">
            <v>KG</v>
          </cell>
          <cell r="F18" t="str">
            <v>KG</v>
          </cell>
          <cell r="G18">
            <v>7.83</v>
          </cell>
          <cell r="H18">
            <v>7.83</v>
          </cell>
        </row>
        <row r="19">
          <cell r="A19">
            <v>1008</v>
          </cell>
          <cell r="B19" t="str">
            <v>005</v>
          </cell>
          <cell r="C19" t="str">
            <v>ACO CA-60, 8,0 MM OU 9,5 MM, VERGALHAO - SINAPI -00043060</v>
          </cell>
          <cell r="D19" t="str">
            <v>KG</v>
          </cell>
          <cell r="F19" t="str">
            <v>KG</v>
          </cell>
          <cell r="G19">
            <v>6.82</v>
          </cell>
          <cell r="H19">
            <v>6.82</v>
          </cell>
        </row>
        <row r="20">
          <cell r="A20">
            <v>1843</v>
          </cell>
          <cell r="B20" t="str">
            <v>300</v>
          </cell>
          <cell r="C20" t="str">
            <v>ADAPTADOR COM FLANGE E ANEL DE VEDACAO, PVC, SOLDAVEL, DN 25 MM X 3/4", INSTALADO EM RESERVACAO PREDIAL DE AGUA - FORNECIMENTO E INSTALACAO. AF_04/2024 - SINAPI -94703</v>
          </cell>
          <cell r="D20" t="str">
            <v>UN</v>
          </cell>
          <cell r="F20" t="str">
            <v>KG</v>
          </cell>
          <cell r="G20">
            <v>18.84</v>
          </cell>
          <cell r="H20">
            <v>18.37</v>
          </cell>
        </row>
        <row r="21">
          <cell r="A21">
            <v>1844</v>
          </cell>
          <cell r="B21" t="str">
            <v>300</v>
          </cell>
          <cell r="C21" t="str">
            <v>ADAPTADOR COM FLANGE E ANEL DE VEDACAO, PVC, SOLDAVEL, DN 32 MM X 1", INSTALADO EM RESERVACAO PREDIAL DE AGUA - FORNECIMENTO E INSTALACAO. AF_04/2024 - SINAPI -94704</v>
          </cell>
          <cell r="D21" t="str">
            <v>UN</v>
          </cell>
          <cell r="F21" t="str">
            <v>KG</v>
          </cell>
          <cell r="G21">
            <v>25.35</v>
          </cell>
          <cell r="H21">
            <v>24.86</v>
          </cell>
        </row>
        <row r="22">
          <cell r="A22">
            <v>1845</v>
          </cell>
          <cell r="B22" t="str">
            <v>300</v>
          </cell>
          <cell r="C22" t="str">
            <v>ADAPTADOR COM FLANGE E ANEL DE VEDACAO, PVC, SOLDAVEL, DN 40 MM X 1 1/4", INSTALADO EM RESERVACAO PREDIAL DE AGUA - FORNECIMENTO E INSTALACAO. AF_04/2024 - SINAPI -94705</v>
          </cell>
          <cell r="D22" t="str">
            <v>UN</v>
          </cell>
          <cell r="F22" t="str">
            <v>KG</v>
          </cell>
          <cell r="G22">
            <v>34.86</v>
          </cell>
          <cell r="H22">
            <v>34.35</v>
          </cell>
        </row>
        <row r="23">
          <cell r="A23">
            <v>8464</v>
          </cell>
          <cell r="B23" t="str">
            <v>044</v>
          </cell>
          <cell r="C23" t="str">
            <v>ADAPTADOR EM LATAO, ENGATE RAPIDO 2 1/2" X ROSCA INTERNA 5 FIOS 2 1/2", PARA INSTALACAO PREDIAL DE COMBATE A INCENDIO - SINAPI -00010899</v>
          </cell>
          <cell r="D23" t="str">
            <v>UN</v>
          </cell>
          <cell r="F23" t="str">
            <v>KG</v>
          </cell>
          <cell r="G23">
            <v>81.040000000000006</v>
          </cell>
          <cell r="H23">
            <v>81.040000000000006</v>
          </cell>
        </row>
        <row r="24">
          <cell r="A24">
            <v>8465</v>
          </cell>
          <cell r="B24" t="str">
            <v>043</v>
          </cell>
          <cell r="C24" t="str">
            <v>ADAPTADOR EM LATAO, ENGATE RAPIDO1 1/2" X ROSCA INTERNA 5 FIOS 2 1/2", PARA INSTALACAO PREDIAL DE COMBATE A INCENDIO - SINAPI -00010900</v>
          </cell>
          <cell r="D24" t="str">
            <v>UN</v>
          </cell>
          <cell r="F24" t="str">
            <v>KG</v>
          </cell>
          <cell r="G24">
            <v>63.42</v>
          </cell>
          <cell r="H24">
            <v>63.42</v>
          </cell>
        </row>
        <row r="25">
          <cell r="A25">
            <v>2005</v>
          </cell>
          <cell r="B25" t="str">
            <v>042</v>
          </cell>
          <cell r="C25" t="str">
            <v>ADAPTADOR PVC, ROSCAVEL, COM FLANGES E ANEL DE VEDACAO, 1 1/2", PARA CAIXA D'AGUA - SINAPI -00000072</v>
          </cell>
          <cell r="D25" t="str">
            <v>UN</v>
          </cell>
          <cell r="F25" t="str">
            <v>KG</v>
          </cell>
          <cell r="G25">
            <v>49.53</v>
          </cell>
          <cell r="H25">
            <v>49.53</v>
          </cell>
        </row>
        <row r="26">
          <cell r="A26">
            <v>2004</v>
          </cell>
          <cell r="B26" t="str">
            <v>042</v>
          </cell>
          <cell r="C26" t="str">
            <v>ADAPTADOR PVC, ROSCAVEL, COM FLANGES E ANEL DE VEDACAO, 1", PARA CAIXA D'AGUA - SINAPI -00000071</v>
          </cell>
          <cell r="D26" t="str">
            <v>UN</v>
          </cell>
          <cell r="F26" t="str">
            <v>UN</v>
          </cell>
          <cell r="G26">
            <v>30.59</v>
          </cell>
          <cell r="H26">
            <v>30.59</v>
          </cell>
        </row>
        <row r="27">
          <cell r="A27">
            <v>2009</v>
          </cell>
          <cell r="B27" t="str">
            <v>042</v>
          </cell>
          <cell r="C27" t="str">
            <v>ADAPTADOR PVC, ROSCAVEL, COM FLANGES E ANEL DE VEDACAO, 3/4", PARA CAIXA D'AGUA - SINAPI -00000073</v>
          </cell>
          <cell r="D27" t="str">
            <v>UN</v>
          </cell>
          <cell r="F27" t="str">
            <v>UN</v>
          </cell>
          <cell r="G27">
            <v>15.32</v>
          </cell>
          <cell r="H27">
            <v>15.32</v>
          </cell>
        </row>
        <row r="28">
          <cell r="A28">
            <v>2008</v>
          </cell>
          <cell r="B28" t="str">
            <v>042</v>
          </cell>
          <cell r="C28" t="str">
            <v>ADAPTADOR PVC, SOLDAVEL, COM FLANGES E ANEL DE VEDACAO, 60 MM X 2", PARA CAIXA D'AGUA - SINAPI -00000100</v>
          </cell>
          <cell r="D28" t="str">
            <v>UN</v>
          </cell>
          <cell r="F28" t="str">
            <v>UN</v>
          </cell>
          <cell r="G28">
            <v>45.12</v>
          </cell>
          <cell r="H28">
            <v>45.12</v>
          </cell>
        </row>
        <row r="29">
          <cell r="A29">
            <v>2708</v>
          </cell>
          <cell r="B29" t="str">
            <v>101</v>
          </cell>
          <cell r="C29" t="str">
            <v>ADESIVO ACRILICO DE BASE AQUOSA / COLA DE CONTATO - SINAPI -00004791</v>
          </cell>
          <cell r="D29" t="str">
            <v>KG</v>
          </cell>
          <cell r="F29" t="str">
            <v>UN</v>
          </cell>
          <cell r="G29">
            <v>40.450000000000003</v>
          </cell>
          <cell r="H29">
            <v>40.450000000000003</v>
          </cell>
        </row>
        <row r="30">
          <cell r="A30">
            <v>6434</v>
          </cell>
          <cell r="B30" t="str">
            <v>101</v>
          </cell>
          <cell r="C30" t="str">
            <v>ADESIVO EM VINIL IMPRESSO COM SIMBOLO S.I.A (CADEIRANTE) MEDINDO (1,20 X 0,80)M COM LAMINACAO TRANSPARENTE</v>
          </cell>
          <cell r="D30" t="str">
            <v>UN</v>
          </cell>
          <cell r="F30" t="str">
            <v>UN</v>
          </cell>
          <cell r="G30">
            <v>170</v>
          </cell>
          <cell r="H30">
            <v>170</v>
          </cell>
        </row>
        <row r="31">
          <cell r="A31">
            <v>1063</v>
          </cell>
          <cell r="B31" t="str">
            <v>043</v>
          </cell>
          <cell r="C31" t="str">
            <v>ADESIVO PLASTICO PARA PVC, FRASCO COM *850* GR - SINAPI -00000122</v>
          </cell>
          <cell r="D31" t="str">
            <v>UN</v>
          </cell>
          <cell r="F31" t="str">
            <v>UN</v>
          </cell>
          <cell r="G31">
            <v>76.56</v>
          </cell>
          <cell r="H31">
            <v>76.56</v>
          </cell>
        </row>
        <row r="32">
          <cell r="A32">
            <v>6087</v>
          </cell>
          <cell r="B32" t="str">
            <v>043</v>
          </cell>
          <cell r="C32" t="str">
            <v>ADESIVO PLASTICO PARA PVC, FRASCO COM *850* GR - SINAPI -00000122</v>
          </cell>
          <cell r="D32" t="str">
            <v>UN</v>
          </cell>
          <cell r="F32" t="str">
            <v>UN</v>
          </cell>
          <cell r="G32">
            <v>76.56</v>
          </cell>
          <cell r="H32">
            <v>76.56</v>
          </cell>
        </row>
        <row r="33">
          <cell r="A33">
            <v>1173</v>
          </cell>
          <cell r="B33" t="str">
            <v>013</v>
          </cell>
          <cell r="C33" t="str">
            <v>ADITIVO IMPERMEABILIZANTE DE PEGA NORMAL PARA ARGAMASSAS E CONCRETOS SEM ARMACAO, LIQUIDO E ISENTO DE CLORETOS - SINAPI -00000123</v>
          </cell>
          <cell r="D33" t="str">
            <v>L</v>
          </cell>
          <cell r="F33" t="str">
            <v>UN</v>
          </cell>
          <cell r="G33">
            <v>7.26</v>
          </cell>
          <cell r="H33">
            <v>7.26</v>
          </cell>
        </row>
        <row r="34">
          <cell r="A34">
            <v>6033</v>
          </cell>
          <cell r="B34" t="str">
            <v>001</v>
          </cell>
          <cell r="C34" t="str">
            <v>ADITIVO IMPERMEABILIZANTE DE PEGA NORMAL PARA ARGAMASSAS E CONCRETOS SEM ARMACAO, LIQUIDO E ISENTO DE CLORETOS - SINAPI -00000123</v>
          </cell>
          <cell r="D34" t="str">
            <v>L</v>
          </cell>
          <cell r="F34" t="str">
            <v>UN</v>
          </cell>
          <cell r="G34">
            <v>7.26</v>
          </cell>
          <cell r="H34">
            <v>7.26</v>
          </cell>
        </row>
        <row r="35">
          <cell r="A35">
            <v>1150</v>
          </cell>
          <cell r="B35" t="str">
            <v>013</v>
          </cell>
          <cell r="C35" t="str">
            <v>ADITIVO IMPERMEABILIZANTE DE PEGA NORMAL, PARA ARGAMASSA E CONCRETO NAO ARMADO, DA VEDACIT (18L = 18,90KG)</v>
          </cell>
          <cell r="D35" t="str">
            <v>KG</v>
          </cell>
          <cell r="F35" t="str">
            <v>KG</v>
          </cell>
          <cell r="G35">
            <v>8.8800000000000008</v>
          </cell>
          <cell r="H35">
            <v>8.8800000000000008</v>
          </cell>
        </row>
        <row r="36">
          <cell r="A36">
            <v>4030</v>
          </cell>
          <cell r="B36" t="str">
            <v>012</v>
          </cell>
          <cell r="C36" t="str">
            <v>AJUDANTE DE ARMADOR COM ENCARGOS COMPLEMENTARES - SINAPI -88238</v>
          </cell>
          <cell r="D36" t="str">
            <v>H</v>
          </cell>
          <cell r="F36" t="str">
            <v>UN</v>
          </cell>
          <cell r="G36">
            <v>21.24</v>
          </cell>
          <cell r="H36">
            <v>19.71</v>
          </cell>
        </row>
        <row r="37">
          <cell r="A37">
            <v>4031</v>
          </cell>
          <cell r="B37" t="str">
            <v>012</v>
          </cell>
          <cell r="C37" t="str">
            <v>AJUDANTE DE CARPINTEIRO COM ENCARGOS COMPLEMENTARES - SINAPI -88239</v>
          </cell>
          <cell r="D37" t="str">
            <v>H</v>
          </cell>
          <cell r="F37" t="str">
            <v>UN</v>
          </cell>
          <cell r="G37">
            <v>21.06</v>
          </cell>
          <cell r="H37">
            <v>19.53</v>
          </cell>
        </row>
        <row r="38">
          <cell r="A38">
            <v>4063</v>
          </cell>
          <cell r="B38" t="str">
            <v>012</v>
          </cell>
          <cell r="C38" t="str">
            <v>AJUDANTE DE ESTRUTURA METALICA COM ENCARGOS COMPLEMENTARES - SINAPI -88240</v>
          </cell>
          <cell r="D38" t="str">
            <v>H</v>
          </cell>
          <cell r="F38" t="str">
            <v>UN</v>
          </cell>
          <cell r="G38">
            <v>20.05</v>
          </cell>
          <cell r="H38">
            <v>18.52</v>
          </cell>
        </row>
        <row r="39">
          <cell r="A39">
            <v>4034</v>
          </cell>
          <cell r="B39" t="str">
            <v>012</v>
          </cell>
          <cell r="C39" t="str">
            <v>AJUDANTE DE PEDREIRO COM ENCARGOS COMPLEMENTARES - SINAPI -88242</v>
          </cell>
          <cell r="D39" t="str">
            <v>H</v>
          </cell>
          <cell r="F39" t="str">
            <v>L</v>
          </cell>
          <cell r="G39">
            <v>21.28</v>
          </cell>
          <cell r="H39">
            <v>19.75</v>
          </cell>
        </row>
        <row r="40">
          <cell r="A40">
            <v>4062</v>
          </cell>
          <cell r="B40" t="str">
            <v>012</v>
          </cell>
          <cell r="C40" t="str">
            <v>AJUDANTE DE PINTOR COM ENCARGOS COMPLEMENTARES - SINAPI -100301</v>
          </cell>
          <cell r="D40" t="str">
            <v>H</v>
          </cell>
          <cell r="F40" t="str">
            <v>L</v>
          </cell>
          <cell r="G40">
            <v>23.09</v>
          </cell>
          <cell r="H40">
            <v>21.56</v>
          </cell>
        </row>
        <row r="41">
          <cell r="A41">
            <v>4027</v>
          </cell>
          <cell r="B41" t="str">
            <v>012</v>
          </cell>
          <cell r="C41" t="str">
            <v>AJUDANTE ESPECIALIZADO COM ENCARGOS COMPLEMENTARES - SINAPI -88243</v>
          </cell>
          <cell r="D41" t="str">
            <v>H</v>
          </cell>
          <cell r="F41" t="str">
            <v>KG</v>
          </cell>
          <cell r="G41">
            <v>21.61</v>
          </cell>
          <cell r="H41">
            <v>20.03</v>
          </cell>
        </row>
        <row r="42">
          <cell r="A42">
            <v>6422</v>
          </cell>
          <cell r="B42" t="str">
            <v>101</v>
          </cell>
          <cell r="C42" t="str">
            <v>ALARME AUDIO VISUAL DE EMERGENCIA, MOD A PILHA (3 PILHAS ALCALINAS 1,5V AA), FUNC. POR RADIO FREQUENCIA, ALCANCE ATE 25M, ILUMINACAO LED AUTO BRILHO, 100DB, INCL. PLACA ALTO RELEVO E BRAILLE, DA ANLIK OU SIMILAR</v>
          </cell>
          <cell r="D42" t="str">
            <v>UN</v>
          </cell>
          <cell r="F42" t="str">
            <v>H</v>
          </cell>
          <cell r="G42">
            <v>195</v>
          </cell>
          <cell r="H42">
            <v>195</v>
          </cell>
        </row>
        <row r="43">
          <cell r="A43">
            <v>2706</v>
          </cell>
          <cell r="B43" t="str">
            <v>101</v>
          </cell>
          <cell r="C43" t="str">
            <v>ALARME AUDIOVISUAL DE EMERGENCIA, MODELO BIVOLT 110/220V - 50/60HZ, FUNCIONAMENTO POR RADIOFREQUENCIA, ALCANCE ATE 25M, ILUMINACAO LED AUTO BRILHO, PRESSAO SONORA 100DB, INCL PLACA ALTO RELEVO E BRAILLE, DA ANLIK OU SIMILAR</v>
          </cell>
          <cell r="D43" t="str">
            <v>UN</v>
          </cell>
          <cell r="F43" t="str">
            <v>H</v>
          </cell>
          <cell r="G43">
            <v>272.95</v>
          </cell>
          <cell r="H43">
            <v>272.95</v>
          </cell>
        </row>
        <row r="44">
          <cell r="A44">
            <v>6608</v>
          </cell>
          <cell r="B44" t="str">
            <v>046</v>
          </cell>
          <cell r="C44" t="str">
            <v>ALCA PREFORMADA DE DISTRIBUICAO, EM ACO GALVANIZADO, PARA CABO DE ALUMINIO DIAMETRO 16 A 25 MM - SINAPI -00000417</v>
          </cell>
          <cell r="D44" t="str">
            <v>UN</v>
          </cell>
          <cell r="F44" t="str">
            <v>H</v>
          </cell>
          <cell r="G44">
            <v>6.08</v>
          </cell>
          <cell r="H44">
            <v>6.08</v>
          </cell>
        </row>
        <row r="45">
          <cell r="A45">
            <v>7047</v>
          </cell>
          <cell r="B45" t="str">
            <v>046</v>
          </cell>
          <cell r="C45" t="str">
            <v>ALCA PREFORMADA DE DISTRIBUICAO, EM ACO GALVANIZADO, PARA CONDUTORES DE ALUMINIO AWG 1/0 (CAA 6/1 OU CA 7 FIOS) - SINAPI -00011273</v>
          </cell>
          <cell r="D45" t="str">
            <v>UN</v>
          </cell>
          <cell r="F45" t="str">
            <v>H</v>
          </cell>
          <cell r="G45">
            <v>18.86</v>
          </cell>
          <cell r="H45">
            <v>18.86</v>
          </cell>
        </row>
        <row r="46">
          <cell r="A46">
            <v>7048</v>
          </cell>
          <cell r="B46" t="str">
            <v>046</v>
          </cell>
          <cell r="C46" t="str">
            <v>ALCA PREFORMADA DE DISTRIBUICAO, EM ACO GALVANIZADO, PARA CONDUTORES DE ALUMINIO AWG 1/0 (CAA 6/1 OU CA 7 FIOS) - SINAPI -00011273</v>
          </cell>
          <cell r="D46" t="str">
            <v>UN</v>
          </cell>
          <cell r="F46" t="str">
            <v>H</v>
          </cell>
          <cell r="G46">
            <v>18.86</v>
          </cell>
          <cell r="H46">
            <v>18.86</v>
          </cell>
        </row>
        <row r="47">
          <cell r="A47">
            <v>6429</v>
          </cell>
          <cell r="B47" t="str">
            <v>046</v>
          </cell>
          <cell r="C47" t="str">
            <v>ALICATE GRANDE 5 PARA SOLDA EXOTERMICA DA TEMOTECNICA NSEZ0201</v>
          </cell>
          <cell r="D47" t="str">
            <v>UN</v>
          </cell>
          <cell r="F47" t="str">
            <v>H</v>
          </cell>
          <cell r="G47">
            <v>129.91</v>
          </cell>
          <cell r="H47">
            <v>129.91</v>
          </cell>
        </row>
        <row r="48">
          <cell r="A48">
            <v>1924</v>
          </cell>
          <cell r="B48" t="str">
            <v>000</v>
          </cell>
          <cell r="C48" t="str">
            <v>ALIMENTACAO - HORISTA (COLETADO CAIXA - ENCARGOS COMPLEMENTARES) - SINAPI -00037370</v>
          </cell>
          <cell r="D48" t="str">
            <v>H</v>
          </cell>
          <cell r="F48" t="str">
            <v>UN</v>
          </cell>
          <cell r="G48">
            <v>1.6</v>
          </cell>
          <cell r="H48">
            <v>1.6</v>
          </cell>
        </row>
        <row r="49">
          <cell r="A49">
            <v>4041</v>
          </cell>
          <cell r="B49" t="str">
            <v>012</v>
          </cell>
          <cell r="C49" t="str">
            <v>ALMOXARIFE COM ENCARGOS COMPLEMENTARES - SINAPI -90766</v>
          </cell>
          <cell r="D49" t="str">
            <v>H</v>
          </cell>
          <cell r="F49" t="str">
            <v>UN</v>
          </cell>
          <cell r="G49">
            <v>23.35</v>
          </cell>
          <cell r="H49">
            <v>21.22</v>
          </cell>
        </row>
        <row r="50">
          <cell r="A50">
            <v>1723</v>
          </cell>
          <cell r="B50" t="str">
            <v>300</v>
          </cell>
          <cell r="C50" t="str">
            <v>ALUGUEL CAMINHAO MUNCK, TIPO TOCO, MODELO 12/18 6M ATE 5T (COMP. 2001003998)</v>
          </cell>
          <cell r="D50" t="str">
            <v>H</v>
          </cell>
          <cell r="F50" t="str">
            <v>UN</v>
          </cell>
          <cell r="G50">
            <v>270.94</v>
          </cell>
          <cell r="H50">
            <v>268.83</v>
          </cell>
        </row>
        <row r="51">
          <cell r="A51">
            <v>1910</v>
          </cell>
          <cell r="B51" t="str">
            <v>300</v>
          </cell>
          <cell r="C51" t="str">
            <v>ALVENARIA DE BLOCOS DE CONCRETO ESTRUTURAL 14X19X39 CM (ESPESSURA 14 CM), FBK = 14 MPA, UTILIZANDO PALHETA. AF_10/2022 - SINAPI -89455</v>
          </cell>
          <cell r="D51" t="str">
            <v>M2</v>
          </cell>
          <cell r="F51" t="str">
            <v>UN</v>
          </cell>
          <cell r="G51">
            <v>117.57</v>
          </cell>
          <cell r="H51">
            <v>115.81</v>
          </cell>
        </row>
        <row r="52">
          <cell r="A52">
            <v>1764</v>
          </cell>
          <cell r="B52" t="str">
            <v>300</v>
          </cell>
          <cell r="C52" t="str">
            <v>ALVENARIA DE BLOCOS DE CONCRETO ESTRUTURAL 14X19X39 CM (ESPESSURA 14 CM), FBK = 4,5 MPA, UTILIZANDO PALHETA. AF_10/2022 - SINAPI -89453</v>
          </cell>
          <cell r="D52" t="str">
            <v>M2</v>
          </cell>
          <cell r="F52" t="str">
            <v>UN</v>
          </cell>
          <cell r="G52">
            <v>95.92</v>
          </cell>
          <cell r="H52">
            <v>94.25</v>
          </cell>
        </row>
        <row r="53">
          <cell r="A53">
            <v>6310</v>
          </cell>
          <cell r="B53" t="str">
            <v>300</v>
          </cell>
          <cell r="C53" t="str">
            <v>ALVENARIA DE ELEVACAO COM TIJOLO CERAMICO COMUM (5X10X20)CM, 1 1/2 VEZ (ESPESSURA DE 30CM), ASSENTADA COM ARGAMASSA MISTA DE CIMENTO, CAL HIDRATADA E AREIA SEM PEINEIRAR, NO TRACO 1:2:8 (COMP. 0801000105)</v>
          </cell>
          <cell r="D53" t="str">
            <v>M2</v>
          </cell>
          <cell r="F53" t="str">
            <v>UN</v>
          </cell>
          <cell r="G53">
            <v>339.3</v>
          </cell>
          <cell r="H53">
            <v>327.82</v>
          </cell>
        </row>
        <row r="54">
          <cell r="A54">
            <v>6301</v>
          </cell>
          <cell r="B54" t="str">
            <v>300</v>
          </cell>
          <cell r="C54" t="str">
            <v>ALVENARIA DE EMBASAMENTO COM BLOCO ESTRUTURAL DE CERAMICA, DE 14X19X29CM E ARGAMASSA DE ASSENTAMENTO COM PREPARO EM BETONEIRA. AF_05/2020 - SINAPI -101166</v>
          </cell>
          <cell r="D54" t="str">
            <v>M3</v>
          </cell>
          <cell r="F54" t="str">
            <v>H</v>
          </cell>
          <cell r="G54">
            <v>676.07</v>
          </cell>
          <cell r="H54">
            <v>652.07000000000005</v>
          </cell>
        </row>
        <row r="55">
          <cell r="A55">
            <v>1684</v>
          </cell>
          <cell r="B55" t="str">
            <v>300</v>
          </cell>
          <cell r="C55" t="str">
            <v>ALVENARIA DE EMBASAMENTO EM TIJOLOS CERAMICOS MACICOS 5X10X20, ASSENTADO COM ARGAMASSA TRACO 1:2:8 (CIMENTO, CAL E AREIA) (COMP. 0301000118)</v>
          </cell>
          <cell r="D55" t="str">
            <v>M3</v>
          </cell>
          <cell r="F55" t="str">
            <v>H</v>
          </cell>
          <cell r="G55">
            <v>1020.12</v>
          </cell>
          <cell r="H55">
            <v>992.84</v>
          </cell>
        </row>
        <row r="56">
          <cell r="A56">
            <v>6388</v>
          </cell>
          <cell r="B56" t="str">
            <v>300</v>
          </cell>
          <cell r="C56" t="str">
            <v>ALVENARIA DE VEDACAO DE BLOCOS CERAMICOS MACICOS DE 5X10X20CM (ESPESSURA 10CM) E ARGAMASSA DE ASSENTAMENTO COM PREPARO EM BETONEIRA. AF_05/2020 - SINAPI -101159</v>
          </cell>
          <cell r="D56" t="str">
            <v>M2</v>
          </cell>
          <cell r="F56" t="str">
            <v>H</v>
          </cell>
          <cell r="G56">
            <v>135.71</v>
          </cell>
          <cell r="H56">
            <v>130.16</v>
          </cell>
        </row>
        <row r="57">
          <cell r="A57">
            <v>6460</v>
          </cell>
          <cell r="B57" t="str">
            <v>000</v>
          </cell>
          <cell r="C57" t="str">
            <v>ALVENARIA DE VEDACAO DE BLOCOS VAZADOS DE CONCRETO DE 9X19X39 CM (ESPESSURA 9 CM) E ARGAMASSA DE ASSENTAMENTO COM PREPARO EM BETONEIRA. AF_12/2021 - SINAPI -103316</v>
          </cell>
          <cell r="D57" t="str">
            <v>M2</v>
          </cell>
          <cell r="F57" t="str">
            <v>M2</v>
          </cell>
          <cell r="G57">
            <v>81.33</v>
          </cell>
          <cell r="H57">
            <v>79.239999999999995</v>
          </cell>
        </row>
        <row r="58">
          <cell r="A58">
            <v>6140</v>
          </cell>
          <cell r="B58" t="str">
            <v>046</v>
          </cell>
          <cell r="C58" t="str">
            <v>AMPACTINHO (CONECTOR DERIV CUNHA) PARA CABO DE COBRE 10MM2 - TIPO III - VERMELHO</v>
          </cell>
          <cell r="D58" t="str">
            <v>UN</v>
          </cell>
          <cell r="F58" t="str">
            <v>M2</v>
          </cell>
          <cell r="G58">
            <v>4.8099999999999996</v>
          </cell>
          <cell r="H58">
            <v>4.8099999999999996</v>
          </cell>
        </row>
        <row r="59">
          <cell r="A59">
            <v>6141</v>
          </cell>
          <cell r="B59" t="str">
            <v>046</v>
          </cell>
          <cell r="C59" t="str">
            <v>AMPACTINHO (CONECTOR DERIV CUNHA) PARA CABO DE COBRE 16MM2 - TIPO II - VERDE</v>
          </cell>
          <cell r="D59" t="str">
            <v>UN</v>
          </cell>
          <cell r="F59" t="str">
            <v>M2</v>
          </cell>
          <cell r="G59">
            <v>7.14</v>
          </cell>
          <cell r="H59">
            <v>7.14</v>
          </cell>
        </row>
        <row r="60">
          <cell r="A60">
            <v>7193</v>
          </cell>
          <cell r="B60" t="str">
            <v>046</v>
          </cell>
          <cell r="C60" t="str">
            <v>AMPACTINHO (CONECTOR DERIV CUNHA) PARA CABO DE COBRE 25MM2 - TIPO IV - AZUL</v>
          </cell>
          <cell r="D60" t="str">
            <v>UN</v>
          </cell>
          <cell r="F60" t="str">
            <v>M3</v>
          </cell>
          <cell r="G60">
            <v>4.3</v>
          </cell>
          <cell r="H60">
            <v>4.3</v>
          </cell>
        </row>
        <row r="61">
          <cell r="A61">
            <v>7194</v>
          </cell>
          <cell r="B61" t="str">
            <v>046</v>
          </cell>
          <cell r="C61" t="str">
            <v>AMPACTINHO (CONECTOR DERIV CUNHA) PARA CABO DE COBRE 50MM2 - TIPO VIII - VERDE/BRANCO</v>
          </cell>
          <cell r="D61" t="str">
            <v>UN</v>
          </cell>
          <cell r="F61" t="str">
            <v>M3</v>
          </cell>
          <cell r="G61">
            <v>13.81</v>
          </cell>
          <cell r="H61">
            <v>13.81</v>
          </cell>
        </row>
        <row r="62">
          <cell r="A62">
            <v>6135</v>
          </cell>
          <cell r="B62" t="str">
            <v>046</v>
          </cell>
          <cell r="C62" t="str">
            <v>AMPACTINHO (CONECTOR DERIV CUNHA) PARA CABO DE COBRE 6MM2 - TIPO I - CINZA</v>
          </cell>
          <cell r="D62" t="str">
            <v>UN</v>
          </cell>
          <cell r="F62" t="str">
            <v>M2</v>
          </cell>
          <cell r="G62">
            <v>14.03</v>
          </cell>
          <cell r="H62">
            <v>14.03</v>
          </cell>
        </row>
        <row r="63">
          <cell r="A63">
            <v>6152</v>
          </cell>
          <cell r="B63" t="str">
            <v>046</v>
          </cell>
          <cell r="C63" t="str">
            <v>AMPACTINHO (CONECTOR DERIV CUNHA) PARA CABO DE COBRE 70MM2 - TIPO VII - VERM/BRANCO</v>
          </cell>
          <cell r="D63" t="str">
            <v>UN</v>
          </cell>
          <cell r="F63" t="str">
            <v>M2</v>
          </cell>
          <cell r="G63">
            <v>11.54</v>
          </cell>
          <cell r="H63">
            <v>11.54</v>
          </cell>
        </row>
        <row r="64">
          <cell r="A64">
            <v>7195</v>
          </cell>
          <cell r="B64" t="str">
            <v>046</v>
          </cell>
          <cell r="C64" t="str">
            <v>AMPACTINHO (CONECTOR DERIV CUNHA) PARA CABO DE COBRE 95MM2</v>
          </cell>
          <cell r="D64" t="str">
            <v>UN</v>
          </cell>
          <cell r="F64" t="str">
            <v>UN</v>
          </cell>
          <cell r="G64">
            <v>27.83</v>
          </cell>
          <cell r="H64">
            <v>27.83</v>
          </cell>
        </row>
        <row r="65">
          <cell r="A65">
            <v>6114</v>
          </cell>
          <cell r="B65" t="str">
            <v>000</v>
          </cell>
          <cell r="C65" t="str">
            <v>ANEL BORRACHA PARA TUBO ESGOTO PREDIAL, DN 100 MM (NBR 5688) - SINAPI -00000301</v>
          </cell>
          <cell r="D65" t="str">
            <v>UN</v>
          </cell>
          <cell r="F65" t="str">
            <v>UN</v>
          </cell>
          <cell r="G65">
            <v>3</v>
          </cell>
          <cell r="H65">
            <v>3</v>
          </cell>
        </row>
        <row r="66">
          <cell r="A66">
            <v>6111</v>
          </cell>
          <cell r="B66" t="str">
            <v>000</v>
          </cell>
          <cell r="C66" t="str">
            <v>ANEL BORRACHA PARA TUBO ESGOTO PREDIAL, DN 50 MM (NBR 5688) - SINAPI -00000296</v>
          </cell>
          <cell r="D66" t="str">
            <v>UN</v>
          </cell>
          <cell r="F66" t="str">
            <v>UN</v>
          </cell>
          <cell r="G66">
            <v>1.69</v>
          </cell>
          <cell r="H66">
            <v>1.69</v>
          </cell>
        </row>
        <row r="67">
          <cell r="A67">
            <v>6112</v>
          </cell>
          <cell r="B67" t="str">
            <v>000</v>
          </cell>
          <cell r="C67" t="str">
            <v>ANEL BORRACHA PARA TUBO ESGOTO PREDIAL, DN 75 MM (NBR 5688) - SINAPI -00000297</v>
          </cell>
          <cell r="D67" t="str">
            <v>UN</v>
          </cell>
          <cell r="F67" t="str">
            <v>UN</v>
          </cell>
          <cell r="G67">
            <v>2.4900000000000002</v>
          </cell>
          <cell r="H67">
            <v>2.4900000000000002</v>
          </cell>
        </row>
        <row r="68">
          <cell r="A68">
            <v>1660</v>
          </cell>
          <cell r="B68" t="str">
            <v>000</v>
          </cell>
          <cell r="C68" t="str">
            <v>ANEL DE CONCRETO ARMADO, COM FUROS/DRENO PARA SUMIDOURO, D = 1,00 M, H = 0,50M - SINAPI -00041638</v>
          </cell>
          <cell r="D68" t="str">
            <v>UN</v>
          </cell>
          <cell r="F68" t="str">
            <v>UN</v>
          </cell>
          <cell r="G68">
            <v>206.31</v>
          </cell>
          <cell r="H68">
            <v>206.31</v>
          </cell>
        </row>
        <row r="69">
          <cell r="A69">
            <v>8210</v>
          </cell>
          <cell r="B69" t="str">
            <v>043</v>
          </cell>
          <cell r="C69" t="str">
            <v>ANEL DE VEDACAO, PVC FLEXIVEL, 100 MM, PARA SAIDA DE BACIA / VASO SANITARIO - SINAPI -00006138</v>
          </cell>
          <cell r="D69" t="str">
            <v>UN</v>
          </cell>
          <cell r="F69" t="str">
            <v>UN</v>
          </cell>
          <cell r="G69">
            <v>11.29</v>
          </cell>
          <cell r="H69">
            <v>11.29</v>
          </cell>
        </row>
        <row r="70">
          <cell r="A70">
            <v>6633</v>
          </cell>
          <cell r="B70" t="str">
            <v>000</v>
          </cell>
          <cell r="C70" t="str">
            <v>ANEL EM CONCRETO ARMADO, LISO, PARA POCOS DE INSPECAO, SEM FUNDO, DIAMETRO INTERNO DE 0,60 M E ALTURA DE 0,50 M - SINAPI -00012532</v>
          </cell>
          <cell r="D70" t="str">
            <v>UN</v>
          </cell>
          <cell r="F70" t="str">
            <v>UN</v>
          </cell>
          <cell r="G70">
            <v>134.99</v>
          </cell>
          <cell r="H70">
            <v>134.99</v>
          </cell>
        </row>
        <row r="71">
          <cell r="A71">
            <v>6635</v>
          </cell>
          <cell r="B71" t="str">
            <v>000</v>
          </cell>
          <cell r="C71" t="str">
            <v>ANEL EM CONCRETO ARMADO, LISO, PARA POCOS DE VISITAS, POCOS DE INSPECAO, FOSSAS SEPTICAS E SUMIDOUROS, SEM FUNDO, DIAMETRO INTERNO DE 0,80 M E ALTURA DE 0,50 M - SINAPI -00012544</v>
          </cell>
          <cell r="D71" t="str">
            <v>UN</v>
          </cell>
          <cell r="F71" t="str">
            <v>UN</v>
          </cell>
          <cell r="G71">
            <v>177.14</v>
          </cell>
          <cell r="H71">
            <v>177.14</v>
          </cell>
        </row>
        <row r="72">
          <cell r="A72">
            <v>1009</v>
          </cell>
          <cell r="B72" t="str">
            <v>016</v>
          </cell>
          <cell r="C72" t="str">
            <v>ANEL EM CONCRETO ARMADO, LISO, PARA POCOS DE VISITAS, POCOS DE INSPECAO, FOSSAS SEPTICAS E SUMIDOUROS, SEM FUNDO, DIAMETRO INTERNO DE 1,00 M E ALTURA DE 0,50 M - SINAPI -00012547</v>
          </cell>
          <cell r="D72" t="str">
            <v>UN</v>
          </cell>
          <cell r="F72" t="str">
            <v>UN</v>
          </cell>
          <cell r="G72">
            <v>238.24</v>
          </cell>
          <cell r="H72">
            <v>238.24</v>
          </cell>
        </row>
        <row r="73">
          <cell r="A73">
            <v>6586</v>
          </cell>
          <cell r="B73" t="str">
            <v>046</v>
          </cell>
          <cell r="C73" t="str">
            <v>ANEL ESPACADOR LOSANGULAR DE 15/35 KV</v>
          </cell>
          <cell r="D73" t="str">
            <v>UN</v>
          </cell>
          <cell r="F73" t="str">
            <v>UN</v>
          </cell>
          <cell r="G73">
            <v>11.3</v>
          </cell>
          <cell r="H73">
            <v>11.3</v>
          </cell>
        </row>
        <row r="74">
          <cell r="A74">
            <v>6313</v>
          </cell>
          <cell r="B74" t="str">
            <v>300</v>
          </cell>
          <cell r="C74" t="str">
            <v>APLICACAO MANUAL DE FUNDO SELADOR ACRILICO EM PANOS COM PRESENCA DE VAOS DE EDIFICIOS DE MULTIPLOS PAVIMENTOS. AF_03/2024 - SINAPI -88411</v>
          </cell>
          <cell r="D74" t="str">
            <v>M2</v>
          </cell>
          <cell r="F74" t="str">
            <v>UN</v>
          </cell>
          <cell r="G74">
            <v>4.43</v>
          </cell>
          <cell r="H74">
            <v>4.32</v>
          </cell>
        </row>
        <row r="75">
          <cell r="A75">
            <v>4042</v>
          </cell>
          <cell r="B75" t="str">
            <v>012</v>
          </cell>
          <cell r="C75" t="str">
            <v>APONTADOR OU APROPRIADOR COM ENCARGOS COMPLEMENTARES - SINAPI -90767</v>
          </cell>
          <cell r="D75" t="str">
            <v>H</v>
          </cell>
          <cell r="F75" t="str">
            <v>UN</v>
          </cell>
          <cell r="G75">
            <v>22.88</v>
          </cell>
          <cell r="H75">
            <v>20.8</v>
          </cell>
        </row>
        <row r="76">
          <cell r="A76">
            <v>1960</v>
          </cell>
          <cell r="B76" t="str">
            <v>048</v>
          </cell>
          <cell r="C76" t="str">
            <v>AR CONDICIONADO SPLIT INVERTER, HI-WALL (PAREDE), 30.000 BTU/H, CICLO FRIO, 60HZ, CLASSIFICACAO A (SELO PROCEL), GAS HFC, CONTROLE SEM FIO</v>
          </cell>
          <cell r="D76" t="str">
            <v>UN</v>
          </cell>
          <cell r="F76" t="str">
            <v>UN</v>
          </cell>
          <cell r="G76">
            <v>6225.88</v>
          </cell>
          <cell r="H76">
            <v>6225.88</v>
          </cell>
        </row>
        <row r="77">
          <cell r="A77">
            <v>1010</v>
          </cell>
          <cell r="B77" t="str">
            <v>024</v>
          </cell>
          <cell r="C77" t="str">
            <v>ARAME FARPADO GALVANIZADO, 16 BWG (1,65 MM), CLASSE 250 - SINAPI -00000340</v>
          </cell>
          <cell r="D77" t="str">
            <v>M</v>
          </cell>
          <cell r="F77" t="str">
            <v>UN</v>
          </cell>
          <cell r="G77">
            <v>1.07</v>
          </cell>
          <cell r="H77">
            <v>1.07</v>
          </cell>
        </row>
        <row r="78">
          <cell r="A78">
            <v>1011</v>
          </cell>
          <cell r="B78" t="str">
            <v>024</v>
          </cell>
          <cell r="C78" t="str">
            <v>ARAME GALVANIZADO 12 BWG, D = 2,76 MM (0,048 KG/M) OU 14 BWG, D = 2,11 MM (0,026 KG/M) - SINAPI -00043130</v>
          </cell>
          <cell r="D78" t="str">
            <v>KG</v>
          </cell>
          <cell r="F78" t="str">
            <v>UN</v>
          </cell>
          <cell r="G78">
            <v>19.43</v>
          </cell>
          <cell r="H78">
            <v>19.43</v>
          </cell>
        </row>
        <row r="79">
          <cell r="A79">
            <v>3005</v>
          </cell>
          <cell r="B79" t="str">
            <v>024</v>
          </cell>
          <cell r="C79" t="str">
            <v>ARAME GALVANIZADO 14 BWG, D = 2,11 MM (0,026 KG/M) (SINAPI 00043130 X 0.026)</v>
          </cell>
          <cell r="D79" t="str">
            <v>M</v>
          </cell>
          <cell r="F79" t="str">
            <v>UN</v>
          </cell>
          <cell r="G79">
            <v>0.51</v>
          </cell>
          <cell r="H79">
            <v>0.51</v>
          </cell>
        </row>
        <row r="80">
          <cell r="A80">
            <v>1012</v>
          </cell>
          <cell r="B80" t="str">
            <v>005</v>
          </cell>
          <cell r="C80" t="str">
            <v>ARAME RECOZIDO 16 BWG, D = 1,65 MM (0,016 KG/M) OU 18 BWG, D = 1,25 MM (0,01 KG/M) - SINAPI -00043132</v>
          </cell>
          <cell r="D80" t="str">
            <v>KG</v>
          </cell>
          <cell r="F80" t="str">
            <v>M2</v>
          </cell>
          <cell r="G80">
            <v>19.43</v>
          </cell>
          <cell r="H80">
            <v>19.43</v>
          </cell>
        </row>
        <row r="81">
          <cell r="A81">
            <v>7435</v>
          </cell>
          <cell r="B81" t="str">
            <v>005</v>
          </cell>
          <cell r="C81" t="str">
            <v>AREIA GROSSA - POSTO JAZIDA/FORNECEDOR (RETIRADO NA JAZIDA, SEM TRANSPORTE) - SINAPI -00000367</v>
          </cell>
          <cell r="D81" t="str">
            <v>M3</v>
          </cell>
          <cell r="F81" t="str">
            <v>M2</v>
          </cell>
          <cell r="G81">
            <v>85.09</v>
          </cell>
          <cell r="H81">
            <v>85.09</v>
          </cell>
        </row>
        <row r="82">
          <cell r="A82">
            <v>1013</v>
          </cell>
          <cell r="B82" t="str">
            <v>005</v>
          </cell>
          <cell r="C82" t="str">
            <v>AREIA MEDIA - POSTO JAZIDA/FORNECEDOR (RETIRADO NA JAZIDA, SEM TRANSPORTE) - SINAPI -00000370</v>
          </cell>
          <cell r="D82" t="str">
            <v>M3</v>
          </cell>
          <cell r="F82" t="str">
            <v>H</v>
          </cell>
          <cell r="G82">
            <v>84</v>
          </cell>
          <cell r="H82">
            <v>84</v>
          </cell>
        </row>
        <row r="83">
          <cell r="A83">
            <v>1690</v>
          </cell>
          <cell r="B83" t="str">
            <v>028</v>
          </cell>
          <cell r="C83" t="str">
            <v>ARGAMASSA AUTONIVELANTE PARA PISOS VINILICOS E LAMINADOS (CONSUMO DE 1,70KG/M2/MM), DA QUARTZOLIT OU SIMILAR</v>
          </cell>
          <cell r="D83" t="str">
            <v>KG</v>
          </cell>
          <cell r="F83" t="str">
            <v>M</v>
          </cell>
          <cell r="G83">
            <v>7.33</v>
          </cell>
          <cell r="H83">
            <v>7.33</v>
          </cell>
        </row>
        <row r="84">
          <cell r="A84">
            <v>6059</v>
          </cell>
          <cell r="B84" t="str">
            <v>005</v>
          </cell>
          <cell r="C84" t="str">
            <v>ARGAMASSA COLANTE AC I PARA CERAMICAS - SINAPI -00001381</v>
          </cell>
          <cell r="D84" t="str">
            <v>KG</v>
          </cell>
          <cell r="F84" t="str">
            <v>KG</v>
          </cell>
          <cell r="G84">
            <v>0.88</v>
          </cell>
          <cell r="H84">
            <v>0.88</v>
          </cell>
        </row>
        <row r="85">
          <cell r="A85">
            <v>2729</v>
          </cell>
          <cell r="B85" t="str">
            <v>028</v>
          </cell>
          <cell r="C85" t="str">
            <v>ARGAMASSA COLANTE TIPO AC III - SINAPI -00037595</v>
          </cell>
          <cell r="D85" t="str">
            <v>KG</v>
          </cell>
          <cell r="F85" t="str">
            <v>M</v>
          </cell>
          <cell r="G85">
            <v>2.7</v>
          </cell>
          <cell r="H85">
            <v>2.7</v>
          </cell>
        </row>
        <row r="86">
          <cell r="A86">
            <v>1251</v>
          </cell>
          <cell r="B86" t="str">
            <v>013</v>
          </cell>
          <cell r="C86" t="str">
            <v>ARGAMASSA POLIMERICA IMPERMEABILIZANTE SEMIFLEXIVEL, BICOMPONENTE, A BASE DE CIMENTO E ADITIVOS - SINAPI -00000135</v>
          </cell>
          <cell r="D86" t="str">
            <v>KG</v>
          </cell>
          <cell r="F86" t="str">
            <v>KG</v>
          </cell>
          <cell r="G86">
            <v>3.33</v>
          </cell>
          <cell r="H86">
            <v>3.33</v>
          </cell>
        </row>
        <row r="87">
          <cell r="A87">
            <v>6390</v>
          </cell>
          <cell r="B87" t="str">
            <v>300</v>
          </cell>
          <cell r="C87" t="str">
            <v>ARGAMASSA TRACO 1:0,5:4,5 (EM VOLUME DE CIMENTO, CAL E AREIA MEDIA UMIDA) PARA ASSENTAMENTO DE ALVENARIA, PREPARO MANUAL. AF_08/2019 - SINAPI -88627</v>
          </cell>
          <cell r="D87" t="str">
            <v>M3</v>
          </cell>
          <cell r="F87" t="str">
            <v>M3</v>
          </cell>
          <cell r="G87">
            <v>641.52</v>
          </cell>
          <cell r="H87">
            <v>628.53</v>
          </cell>
        </row>
        <row r="88">
          <cell r="A88">
            <v>1714</v>
          </cell>
          <cell r="B88" t="str">
            <v>000</v>
          </cell>
          <cell r="C88" t="str">
            <v>ARGAMASSA TRACO 1:1:6 (EM VOLUME DE CIMENTO, CAL E AREIA MEDIA UMIDA) PARA EMBOCO/MASSA UNICA/ASSENTAMENTO DE ALVENARIA DE VEDACAO, PREPARO MECANICO COM BETONEIRA 400 L. AF_08/2019 - SINAPI -87286</v>
          </cell>
          <cell r="D88" t="str">
            <v>M3</v>
          </cell>
          <cell r="F88" t="str">
            <v>M3</v>
          </cell>
          <cell r="G88">
            <v>590.20000000000005</v>
          </cell>
          <cell r="H88">
            <v>579.32000000000005</v>
          </cell>
        </row>
        <row r="89">
          <cell r="A89">
            <v>6318</v>
          </cell>
          <cell r="B89" t="str">
            <v>300</v>
          </cell>
          <cell r="C89" t="str">
            <v>ARGAMASSA TRACO 1:2:8 (EM VOLUME DE CIMENTO, CAL E AREIA MEDIA UMIDA) PARA EMBOCO/MASSA UNICA/ASSENTAMENTO DE ALVENARIA DE VEDACAO, PREPARO MANUAL. AF_08/2019 - SINAPI -87369</v>
          </cell>
          <cell r="D89" t="str">
            <v>M3</v>
          </cell>
          <cell r="F89" t="str">
            <v>KG</v>
          </cell>
          <cell r="G89">
            <v>690.46</v>
          </cell>
          <cell r="H89">
            <v>674.03</v>
          </cell>
        </row>
        <row r="90">
          <cell r="A90">
            <v>6418</v>
          </cell>
          <cell r="B90" t="str">
            <v>300</v>
          </cell>
          <cell r="C90" t="str">
            <v>ARGAMASSA TRACO 1:2:8 (EM VOLUME DE CIMENTO, CAL E AREIA MEDIA UMIDA) PARA EMBOCO/MASSA UNICA/ASSENTAMENTO DE ALVENARIA DE VEDACAO, PREPARO MECANICO COM MISTURADOR DE EIXO HORIZONTAL DE 300 KG. AF_08/2019 - SINAPI -87335</v>
          </cell>
          <cell r="D90" t="str">
            <v>M3</v>
          </cell>
          <cell r="F90" t="str">
            <v>KG</v>
          </cell>
          <cell r="G90">
            <v>568.57000000000005</v>
          </cell>
          <cell r="H90">
            <v>558.1</v>
          </cell>
        </row>
        <row r="91">
          <cell r="A91">
            <v>3488</v>
          </cell>
          <cell r="B91" t="str">
            <v>300</v>
          </cell>
          <cell r="C91" t="str">
            <v>ARGAMASSA TRACO 1:3 (EM VOLUME DE CIMENTO E AREIA GROSSA UMIDA) PARA CHAPISCO CONVENCIONAL, PREPARO MECANICO COM BETONEIRA 400 L. AF_08/2019 - SINAPI -87313</v>
          </cell>
          <cell r="D91" t="str">
            <v>M3</v>
          </cell>
          <cell r="F91" t="str">
            <v>KG</v>
          </cell>
          <cell r="G91">
            <v>536.52</v>
          </cell>
          <cell r="H91">
            <v>527.41</v>
          </cell>
        </row>
        <row r="92">
          <cell r="A92">
            <v>1588</v>
          </cell>
          <cell r="B92" t="str">
            <v>000</v>
          </cell>
          <cell r="C92" t="str">
            <v>ARGAMASSA TRACO 1:3 (EM VOLUME DE CIMENTO E AREIA MEDIA UMIDA) COM ADICAO DE IMPERMEABILIZANTE, PREPARO MECANICO COM BETONEIRA 400 L. AF_08/2019 - SINAPI -100475</v>
          </cell>
          <cell r="D92" t="str">
            <v>M3</v>
          </cell>
          <cell r="F92" t="str">
            <v>KG</v>
          </cell>
          <cell r="G92">
            <v>720.03</v>
          </cell>
          <cell r="H92">
            <v>712.12</v>
          </cell>
        </row>
        <row r="93">
          <cell r="A93">
            <v>6450</v>
          </cell>
          <cell r="B93" t="str">
            <v>000</v>
          </cell>
          <cell r="C93" t="str">
            <v>ARGAMASSA TRACO 1:3 (EM VOLUME DE CIMENTO E AREIA MEDIA UMIDA) PARA CONTRAPISO, PREPARO MANUAL. AF_08/2019 - SINAPI -87372</v>
          </cell>
          <cell r="D93" t="str">
            <v>M3</v>
          </cell>
          <cell r="F93" t="str">
            <v>M3</v>
          </cell>
          <cell r="G93">
            <v>797.49</v>
          </cell>
          <cell r="H93">
            <v>780.24</v>
          </cell>
        </row>
        <row r="94">
          <cell r="A94">
            <v>6345</v>
          </cell>
          <cell r="B94" t="str">
            <v>300</v>
          </cell>
          <cell r="C94" t="str">
            <v>ARGAMASSA TRACO 1:3 (EM VOLUME DE CIMENTO E AREIA MEDIA UMIDA) PARA CONTRAPISO, PREPARO MECANICO COM BETONEIRA 400 L. AF_08/2019 - SINAPI -87298</v>
          </cell>
          <cell r="D94" t="str">
            <v>M3</v>
          </cell>
          <cell r="F94" t="str">
            <v>M3</v>
          </cell>
          <cell r="G94">
            <v>682.71</v>
          </cell>
          <cell r="H94">
            <v>673.38</v>
          </cell>
        </row>
        <row r="95">
          <cell r="A95">
            <v>6395</v>
          </cell>
          <cell r="B95" t="str">
            <v>300</v>
          </cell>
          <cell r="C95" t="str">
            <v>ARGAMASSA TRACO 1:3 (EM VOLUME DE CIMENTO E AREIA MEDIA UMIDA), PREPARO MANUAL. AF_08/2019 - SINAPI -88629</v>
          </cell>
          <cell r="D95" t="str">
            <v>M3</v>
          </cell>
          <cell r="F95" t="str">
            <v>M3</v>
          </cell>
          <cell r="G95">
            <v>653.98</v>
          </cell>
          <cell r="H95">
            <v>641.29</v>
          </cell>
        </row>
        <row r="96">
          <cell r="A96">
            <v>1590</v>
          </cell>
          <cell r="B96" t="str">
            <v>000</v>
          </cell>
          <cell r="C96" t="str">
            <v>ARGAMASSA TRACO 1:4 (EM VOLUME DE CIMENTO E AREIA GROSSA UMIDA) PARA CHAPISCO CONVENCIONAL, PREPARO MECANICO COM BETONEIRA 400 L. AF_08/2019 - SINAPI -87316</v>
          </cell>
          <cell r="D96" t="str">
            <v>M3</v>
          </cell>
          <cell r="F96" t="str">
            <v>M3</v>
          </cell>
          <cell r="G96">
            <v>484.57</v>
          </cell>
          <cell r="H96">
            <v>474.78</v>
          </cell>
        </row>
        <row r="97">
          <cell r="A97">
            <v>6343</v>
          </cell>
          <cell r="B97" t="str">
            <v>300</v>
          </cell>
          <cell r="C97" t="str">
            <v>ARGAMASSA TRACO 1:4 (EM VOLUME DE CIMENTO E AREIA MEDIA UMIDA) PARA CONTRAPISO, PREPARO MANUAL. AF_08/2019 - SINAPI -87373</v>
          </cell>
          <cell r="D97" t="str">
            <v>M3</v>
          </cell>
          <cell r="F97" t="str">
            <v>M3</v>
          </cell>
          <cell r="G97">
            <v>705.61</v>
          </cell>
          <cell r="H97">
            <v>689.3</v>
          </cell>
        </row>
        <row r="98">
          <cell r="A98">
            <v>6389</v>
          </cell>
          <cell r="B98" t="str">
            <v>300</v>
          </cell>
          <cell r="C98" t="str">
            <v>ARGAMASSA TRACO 1:4 (EM VOLUME DE CIMENTO E AREIA MEDIA UMIDA), PREPARO MANUAL. AF_08/2019 - SINAPI -88631</v>
          </cell>
          <cell r="D98" t="str">
            <v>M3</v>
          </cell>
          <cell r="F98" t="str">
            <v>M3</v>
          </cell>
          <cell r="G98">
            <v>580.16</v>
          </cell>
          <cell r="H98">
            <v>567.89</v>
          </cell>
        </row>
        <row r="99">
          <cell r="A99">
            <v>1936</v>
          </cell>
          <cell r="B99" t="str">
            <v>000</v>
          </cell>
          <cell r="C99" t="str">
            <v>ARMACAO DE BLOCO UTILIZANDO ACO CA-50 DE 6,3 MM - MONTAGEM. AF_01/2024 - SINAPI -96544</v>
          </cell>
          <cell r="D99" t="str">
            <v>KG</v>
          </cell>
          <cell r="F99" t="str">
            <v>M3</v>
          </cell>
          <cell r="G99">
            <v>17.489999999999998</v>
          </cell>
          <cell r="H99">
            <v>16.920000000000002</v>
          </cell>
        </row>
        <row r="100">
          <cell r="A100">
            <v>1905</v>
          </cell>
          <cell r="B100" t="str">
            <v>300</v>
          </cell>
          <cell r="C100" t="str">
            <v>ARMACAO DE BLOCO, VIGA BALDRAME E SAPATA UTILIZANDO ACO CA-50, MEDIA, DIAM. 10,0MM - FORNECIMENTO, CORTE, DOBRA E COLOCACAO (C/ PERDA DE 11%) (COMP. 0601002120)</v>
          </cell>
          <cell r="D100" t="str">
            <v>KG</v>
          </cell>
          <cell r="F100" t="str">
            <v>M3</v>
          </cell>
          <cell r="G100">
            <v>12.91</v>
          </cell>
          <cell r="H100">
            <v>12.66</v>
          </cell>
        </row>
        <row r="101">
          <cell r="A101">
            <v>1906</v>
          </cell>
          <cell r="B101" t="str">
            <v>300</v>
          </cell>
          <cell r="C101" t="str">
            <v>ARMACAO DE BLOCO, VIGA BALDRAME E SAPATA UTILIZANDO ACO CA-50, MEDIA, DIAM. 12,5MM - FORNECIMENTO, CORTE, DOBRA E COLOCACAO (C/ PERDA DE 11%) (COMP. 0601002125)</v>
          </cell>
          <cell r="D101" t="str">
            <v>KG</v>
          </cell>
          <cell r="F101" t="str">
            <v>M3</v>
          </cell>
          <cell r="G101">
            <v>10.83</v>
          </cell>
          <cell r="H101">
            <v>10.64</v>
          </cell>
        </row>
        <row r="102">
          <cell r="A102">
            <v>1904</v>
          </cell>
          <cell r="B102" t="str">
            <v>300</v>
          </cell>
          <cell r="C102" t="str">
            <v>ARMACAO DE BLOCO, VIGA BALDRAME E SAPATA UTILIZANDO ACO CA-50, MEDIA, DIAM. 8,0MM - FORNECIMENTO, CORTE, DOBRA E COLOCACAO (C/ PERDA DE 11%) (COMP. 0601002115)</v>
          </cell>
          <cell r="D102" t="str">
            <v>KG</v>
          </cell>
          <cell r="F102" t="str">
            <v>M3</v>
          </cell>
          <cell r="G102">
            <v>14.58</v>
          </cell>
          <cell r="H102">
            <v>14.26</v>
          </cell>
        </row>
        <row r="103">
          <cell r="A103">
            <v>1680</v>
          </cell>
          <cell r="B103" t="str">
            <v>300</v>
          </cell>
          <cell r="C103" t="str">
            <v>ARMACAO DE BLOCO, VIGA BALDRAME E SAPATA UTILIZANDO ACO CA-60 DIAM. 4,2MM - FORNECIMENTO, CORTE, DOBRA E COLOCACAO (C/ PERDA DE 7%) (COMP. 0601002100)</v>
          </cell>
          <cell r="D103" t="str">
            <v>KG</v>
          </cell>
          <cell r="F103" t="str">
            <v>M3</v>
          </cell>
          <cell r="G103">
            <v>18.3</v>
          </cell>
          <cell r="H103">
            <v>17.61</v>
          </cell>
        </row>
        <row r="104">
          <cell r="A104">
            <v>1903</v>
          </cell>
          <cell r="B104" t="str">
            <v>300</v>
          </cell>
          <cell r="C104" t="str">
            <v>ARMACAO DE BLOCO, VIGA BALDRAME E SAPATA UTILIZANDO ACO CA-60 DIAM. 5,0MM - FORNECIMENTO, CORTE, DOBRA E COLOCACAO (C/ PERDA DE 7%) (COMP. 0601002105)</v>
          </cell>
          <cell r="D104" t="str">
            <v>KG</v>
          </cell>
          <cell r="F104" t="str">
            <v>M3</v>
          </cell>
          <cell r="G104">
            <v>17.28</v>
          </cell>
          <cell r="H104">
            <v>16.66</v>
          </cell>
        </row>
        <row r="105">
          <cell r="A105">
            <v>1785</v>
          </cell>
          <cell r="B105" t="str">
            <v>300</v>
          </cell>
          <cell r="C105" t="str">
            <v>ARMACAO DE CINTA DE ALVENARIA ESTRUTURAL; DIAMETRO DE 10,0 MM. AF_09/2021 - SINAPI -89998</v>
          </cell>
          <cell r="D105" t="str">
            <v>KG</v>
          </cell>
          <cell r="F105" t="str">
            <v>KG</v>
          </cell>
          <cell r="G105">
            <v>10.210000000000001</v>
          </cell>
          <cell r="H105">
            <v>10.07</v>
          </cell>
        </row>
        <row r="106">
          <cell r="A106">
            <v>1679</v>
          </cell>
          <cell r="B106" t="str">
            <v>300</v>
          </cell>
          <cell r="C106" t="str">
            <v>ARMACAO DE PILAR OU VIGA DE ESTRUTURA UTILIZANDO ACO CA-50, MEDIA, DIAM. 10,0MM - FORNECIMENTO, CORTE, DOBRA E COLOCACAO (C/ PERDA DE 11%) (COMP. 0601002170)</v>
          </cell>
          <cell r="D106" t="str">
            <v>KG</v>
          </cell>
          <cell r="F106" t="str">
            <v>KG</v>
          </cell>
          <cell r="G106">
            <v>11.16</v>
          </cell>
          <cell r="H106">
            <v>11.06</v>
          </cell>
        </row>
        <row r="107">
          <cell r="A107">
            <v>1908</v>
          </cell>
          <cell r="B107" t="str">
            <v>300</v>
          </cell>
          <cell r="C107" t="str">
            <v>ARMACAO DE PILAR OU VIGA DE ESTRUTURA UTILIZANDO ACO CA-50, MEDIA, DIAM. 12,5MM - FORNECIMENTO, CORTE, DOBRA E COLOCACAO (C/ PERDA DE 11%) (COMP. 0601002175)</v>
          </cell>
          <cell r="D107" t="str">
            <v>KG</v>
          </cell>
          <cell r="F107" t="str">
            <v>KG</v>
          </cell>
          <cell r="G107">
            <v>9.3800000000000008</v>
          </cell>
          <cell r="H107">
            <v>9.31</v>
          </cell>
        </row>
        <row r="108">
          <cell r="A108">
            <v>1682</v>
          </cell>
          <cell r="B108" t="str">
            <v>300</v>
          </cell>
          <cell r="C108" t="str">
            <v>ARMACAO DE PILAR OU VIGA DE ESTRUTURA UTILIZANDO ACO CA-50, MEDIA, DIAM. 8,0MM - FORNECIMENTO, CORTE, DOBRA E COLOCACAO (C/ PERDA DE 11%) (COMP. 0601002165)</v>
          </cell>
          <cell r="D108" t="str">
            <v>KG</v>
          </cell>
          <cell r="F108" t="str">
            <v>KG</v>
          </cell>
          <cell r="G108">
            <v>12.47</v>
          </cell>
          <cell r="H108">
            <v>12.31</v>
          </cell>
        </row>
        <row r="109">
          <cell r="A109">
            <v>1907</v>
          </cell>
          <cell r="B109" t="str">
            <v>300</v>
          </cell>
          <cell r="C109" t="str">
            <v>ARMACAO DE PILAR OU VIGA DE ESTRUTURA UTILIZANDO ACO CA-60 DIAM. 5,0MM - FORNECIMENTO, CORTE, DOBRA E COLOCACAO (C/ PERDA DE 7%) (COMP. 0601002155)</v>
          </cell>
          <cell r="D109" t="str">
            <v>KG</v>
          </cell>
          <cell r="F109" t="str">
            <v>KG</v>
          </cell>
          <cell r="G109">
            <v>13.89</v>
          </cell>
          <cell r="H109">
            <v>13.53</v>
          </cell>
        </row>
        <row r="110">
          <cell r="A110">
            <v>7361</v>
          </cell>
          <cell r="B110" t="str">
            <v>037</v>
          </cell>
          <cell r="C110" t="str">
            <v>ARMACAO VERTICAL COM HASTE E CONTRA-PINO, EM CHAPA DE ACO GALVANIZADO 3/16", COM 1 ESTRIBO, SEM ISOLADOR - SINAPI -00001094</v>
          </cell>
          <cell r="D110" t="str">
            <v>UN</v>
          </cell>
          <cell r="F110" t="str">
            <v>KG</v>
          </cell>
          <cell r="G110">
            <v>35.92</v>
          </cell>
          <cell r="H110">
            <v>35.92</v>
          </cell>
        </row>
        <row r="111">
          <cell r="A111">
            <v>1639</v>
          </cell>
          <cell r="B111" t="str">
            <v>000</v>
          </cell>
          <cell r="C111" t="str">
            <v>ARMACAO VERTICAL COM HASTE E CONTRA-PINO, EM CHAPA DE ACO GALVANIZADO 3/16", COM 3 ESTRIBOS E 3 ISOLADORES - SINAPI -00001093</v>
          </cell>
          <cell r="D111" t="str">
            <v>UN</v>
          </cell>
          <cell r="F111" t="str">
            <v>KG</v>
          </cell>
          <cell r="G111">
            <v>137.94999999999999</v>
          </cell>
          <cell r="H111">
            <v>137.94999999999999</v>
          </cell>
        </row>
        <row r="112">
          <cell r="A112">
            <v>4001</v>
          </cell>
          <cell r="B112" t="str">
            <v>012</v>
          </cell>
          <cell r="C112" t="str">
            <v>ARMADOR COM ENCARGOS COMPLEMENTARES - SINAPI -88245</v>
          </cell>
          <cell r="D112" t="str">
            <v>H</v>
          </cell>
          <cell r="F112" t="str">
            <v>KG</v>
          </cell>
          <cell r="G112">
            <v>25.57</v>
          </cell>
          <cell r="H112">
            <v>23.59</v>
          </cell>
        </row>
        <row r="113">
          <cell r="A113">
            <v>7038</v>
          </cell>
          <cell r="B113" t="str">
            <v>046</v>
          </cell>
          <cell r="C113" t="str">
            <v>ARRUELA DE PRESSAO PARA PARAFUSO DE 16MM</v>
          </cell>
          <cell r="D113" t="str">
            <v>UN</v>
          </cell>
          <cell r="F113" t="str">
            <v>KG</v>
          </cell>
          <cell r="G113">
            <v>0.46</v>
          </cell>
          <cell r="H113">
            <v>0.46</v>
          </cell>
        </row>
        <row r="114">
          <cell r="A114">
            <v>2717</v>
          </cell>
          <cell r="B114" t="str">
            <v>032</v>
          </cell>
          <cell r="C114" t="str">
            <v>ARRUELA EM ALUMINIO, COM ROSCA, DE 1 1/2", PARA ELETRODUTO - SINAPI -00039212</v>
          </cell>
          <cell r="D114" t="str">
            <v>UN</v>
          </cell>
          <cell r="F114" t="str">
            <v>KG</v>
          </cell>
          <cell r="G114">
            <v>2.04</v>
          </cell>
          <cell r="H114">
            <v>2.04</v>
          </cell>
        </row>
        <row r="115">
          <cell r="A115">
            <v>2716</v>
          </cell>
          <cell r="B115" t="str">
            <v>032</v>
          </cell>
          <cell r="C115" t="str">
            <v>ARRUELA EM ALUMINIO, COM ROSCA, DE 1 1/4", PARA ELETRODUTO - SINAPI -00039211</v>
          </cell>
          <cell r="D115" t="str">
            <v>UN</v>
          </cell>
          <cell r="F115" t="str">
            <v>UN</v>
          </cell>
          <cell r="G115">
            <v>1.83</v>
          </cell>
          <cell r="H115">
            <v>1.83</v>
          </cell>
        </row>
        <row r="116">
          <cell r="A116">
            <v>6342</v>
          </cell>
          <cell r="B116" t="str">
            <v>032</v>
          </cell>
          <cell r="C116" t="str">
            <v>ARRUELA EM ALUMINIO, COM ROSCA, DE 1", PARA ELETRODUTO - SINAPI -00039210</v>
          </cell>
          <cell r="D116" t="str">
            <v>UN</v>
          </cell>
          <cell r="F116" t="str">
            <v>UN</v>
          </cell>
          <cell r="G116">
            <v>1.02</v>
          </cell>
          <cell r="H116">
            <v>1.02</v>
          </cell>
        </row>
        <row r="117">
          <cell r="A117">
            <v>2718</v>
          </cell>
          <cell r="B117" t="str">
            <v>032</v>
          </cell>
          <cell r="C117" t="str">
            <v>ARRUELA EM ALUMINIO, COM ROSCA, DE 2", PARA ELETRODUTO - SINAPI -00039213</v>
          </cell>
          <cell r="D117" t="str">
            <v>UN</v>
          </cell>
          <cell r="F117" t="str">
            <v>H</v>
          </cell>
          <cell r="G117">
            <v>2.67</v>
          </cell>
          <cell r="H117">
            <v>2.67</v>
          </cell>
        </row>
        <row r="118">
          <cell r="A118">
            <v>1521</v>
          </cell>
          <cell r="B118" t="str">
            <v>000</v>
          </cell>
          <cell r="C118" t="str">
            <v>ARRUELA EM ALUMINIO, COM ROSCA, DE 3", PARA ELETRODUTO - SINAPI -00039215</v>
          </cell>
          <cell r="D118" t="str">
            <v>UN</v>
          </cell>
          <cell r="F118" t="str">
            <v>UN</v>
          </cell>
          <cell r="G118">
            <v>6.9</v>
          </cell>
          <cell r="H118">
            <v>6.9</v>
          </cell>
        </row>
        <row r="119">
          <cell r="A119">
            <v>2715</v>
          </cell>
          <cell r="B119" t="str">
            <v>032</v>
          </cell>
          <cell r="C119" t="str">
            <v>ARRUELA EM ALUMINIO, COM ROSCA, DE 3/4", PARA ELETRODUTO - SINAPI -00039209</v>
          </cell>
          <cell r="D119" t="str">
            <v>UN</v>
          </cell>
          <cell r="F119" t="str">
            <v>UN</v>
          </cell>
          <cell r="G119">
            <v>0.66</v>
          </cell>
          <cell r="H119">
            <v>0.66</v>
          </cell>
        </row>
        <row r="120">
          <cell r="A120">
            <v>1522</v>
          </cell>
          <cell r="B120" t="str">
            <v>000</v>
          </cell>
          <cell r="C120" t="str">
            <v>ARRUELA EM ALUMINIO, COM ROSCA, DE 4", PARA ELETRODUTO - SINAPI -00039216</v>
          </cell>
          <cell r="D120" t="str">
            <v>UN</v>
          </cell>
          <cell r="F120" t="str">
            <v>UN</v>
          </cell>
          <cell r="G120">
            <v>9.6199999999999992</v>
          </cell>
          <cell r="H120">
            <v>9.6199999999999992</v>
          </cell>
        </row>
        <row r="121">
          <cell r="A121">
            <v>1575</v>
          </cell>
          <cell r="B121" t="str">
            <v>000</v>
          </cell>
          <cell r="C121" t="str">
            <v>ARRUELA LISA, REDONDA, DE LATAO POLIDO, DIAMETRO NOMINAL 5/8", DIAMETRO EXTERNO = 34 MM, DIAMETRO DO FURO = 17 MM, ESPESSURA = *2,5* MM - SINAPI -00011267</v>
          </cell>
          <cell r="D121" t="str">
            <v>UN</v>
          </cell>
          <cell r="F121" t="str">
            <v>UN</v>
          </cell>
          <cell r="G121">
            <v>1.42</v>
          </cell>
          <cell r="H121">
            <v>1.42</v>
          </cell>
        </row>
        <row r="122">
          <cell r="A122">
            <v>3020</v>
          </cell>
          <cell r="B122" t="str">
            <v>032</v>
          </cell>
          <cell r="C122" t="str">
            <v>ARRUELA QUADRADA EM ACO GALVANIZADO, DIMENSAO = 38 MM, ESPESSURA = 3MM, DIAMETRO DO FURO= 18 MM - SINAPI -00000379</v>
          </cell>
          <cell r="D122" t="str">
            <v>UN</v>
          </cell>
          <cell r="F122" t="str">
            <v>UN</v>
          </cell>
          <cell r="G122">
            <v>1.43</v>
          </cell>
          <cell r="H122">
            <v>1.43</v>
          </cell>
        </row>
        <row r="123">
          <cell r="A123">
            <v>1174</v>
          </cell>
          <cell r="B123" t="str">
            <v>045</v>
          </cell>
          <cell r="C123" t="str">
            <v>ASFALTO MODIFICADO TIPO III - NBR 9910 (ASFALTO OXIDADO PARA IMPERMEABILIZACAO, COEFICIENTE DE PENETRACAO 15-25) - SINAPI -00000509</v>
          </cell>
          <cell r="D123" t="str">
            <v>KG</v>
          </cell>
          <cell r="F123" t="str">
            <v>UN</v>
          </cell>
          <cell r="G123">
            <v>16.22</v>
          </cell>
          <cell r="H123">
            <v>16.22</v>
          </cell>
        </row>
        <row r="124">
          <cell r="A124">
            <v>2013</v>
          </cell>
          <cell r="B124" t="str">
            <v>039</v>
          </cell>
          <cell r="C124" t="str">
            <v>ASSENTO PLASTICO PARA BACIA SANITARIA INFANTIL DECA STUDIO KIDS REF. API 166.17</v>
          </cell>
          <cell r="D124" t="str">
            <v>UN</v>
          </cell>
          <cell r="F124" t="str">
            <v>UN</v>
          </cell>
          <cell r="G124">
            <v>349.9</v>
          </cell>
          <cell r="H124">
            <v>349.9</v>
          </cell>
        </row>
        <row r="125">
          <cell r="A125">
            <v>2014</v>
          </cell>
          <cell r="B125" t="str">
            <v>039</v>
          </cell>
          <cell r="C125" t="str">
            <v>ASSENTO SANITARIO, TIPO CONVENCIONAL PARA BACIA DECA LINHA RAVENA REF. AP 01.17</v>
          </cell>
          <cell r="D125" t="str">
            <v>UN</v>
          </cell>
          <cell r="F125" t="str">
            <v>UN</v>
          </cell>
          <cell r="G125">
            <v>97.46</v>
          </cell>
          <cell r="H125">
            <v>97.46</v>
          </cell>
        </row>
        <row r="126">
          <cell r="A126">
            <v>9011</v>
          </cell>
          <cell r="B126" t="str">
            <v>039</v>
          </cell>
          <cell r="C126" t="str">
            <v>ASSENTO UNIVERSAL PARA BACIA SANITARIA, LINHA EVOLUTION SOFT CLOSE EM POLIPROPILENO DA TUPAN REF. UPPE00C</v>
          </cell>
          <cell r="D126" t="str">
            <v>UN</v>
          </cell>
          <cell r="F126" t="str">
            <v>UN</v>
          </cell>
          <cell r="G126">
            <v>194.05</v>
          </cell>
          <cell r="H126">
            <v>194.05</v>
          </cell>
        </row>
        <row r="127">
          <cell r="A127">
            <v>4051</v>
          </cell>
          <cell r="B127" t="str">
            <v>012</v>
          </cell>
          <cell r="C127" t="str">
            <v>AUXILIAR DE ELETRICISTA COM ENCARGOS COMPLEMENTARES - SINAPI -88247</v>
          </cell>
          <cell r="D127" t="str">
            <v>H</v>
          </cell>
          <cell r="F127" t="str">
            <v>UN</v>
          </cell>
          <cell r="G127">
            <v>21.65</v>
          </cell>
          <cell r="H127">
            <v>20.079999999999998</v>
          </cell>
        </row>
        <row r="128">
          <cell r="A128">
            <v>4052</v>
          </cell>
          <cell r="B128" t="str">
            <v>012</v>
          </cell>
          <cell r="C128" t="str">
            <v>AUXILIAR DE ENCANADOR OU BOMBEIRO HIDRAULICO COM ENCARGOS COMPLEMENTARES - SINAPI -88248</v>
          </cell>
          <cell r="D128" t="str">
            <v>H</v>
          </cell>
          <cell r="F128" t="str">
            <v>KG</v>
          </cell>
          <cell r="G128">
            <v>20.68</v>
          </cell>
          <cell r="H128">
            <v>19.14</v>
          </cell>
        </row>
        <row r="129">
          <cell r="A129">
            <v>4054</v>
          </cell>
          <cell r="B129" t="str">
            <v>012</v>
          </cell>
          <cell r="C129" t="str">
            <v>AUXILIAR DE SERRALHEIRO COM ENCARGOS COMPLEMENTARES - SINAPI -88251</v>
          </cell>
          <cell r="D129" t="str">
            <v>H</v>
          </cell>
          <cell r="F129" t="str">
            <v>UN</v>
          </cell>
          <cell r="G129">
            <v>21.24</v>
          </cell>
          <cell r="H129">
            <v>19.71</v>
          </cell>
        </row>
        <row r="130">
          <cell r="A130">
            <v>4053</v>
          </cell>
          <cell r="B130" t="str">
            <v>012</v>
          </cell>
          <cell r="C130" t="str">
            <v>AUXILIAR DE SERVICOS GERAIS COM ENCARGOS COMPLEMENTARES - SINAPI -88252</v>
          </cell>
          <cell r="D130" t="str">
            <v>H</v>
          </cell>
          <cell r="F130" t="str">
            <v>UN</v>
          </cell>
          <cell r="G130">
            <v>20.6</v>
          </cell>
          <cell r="H130">
            <v>19.13</v>
          </cell>
        </row>
        <row r="131">
          <cell r="A131">
            <v>4043</v>
          </cell>
          <cell r="B131" t="str">
            <v>012</v>
          </cell>
          <cell r="C131" t="str">
            <v>AUXILIAR DE TOPOGRAFO COM ENCARGOS COMPLEMENTARES - SINAPI -88253</v>
          </cell>
          <cell r="D131" t="str">
            <v>H</v>
          </cell>
          <cell r="F131" t="str">
            <v>UN</v>
          </cell>
          <cell r="G131">
            <v>13.04</v>
          </cell>
          <cell r="H131">
            <v>11.95</v>
          </cell>
        </row>
        <row r="132">
          <cell r="A132">
            <v>4002</v>
          </cell>
          <cell r="B132" t="str">
            <v>012</v>
          </cell>
          <cell r="C132" t="str">
            <v>AZULEJISTA OU LADRILHISTA COM ENCARGOS COMPLEMENTARES - SINAPI -88256</v>
          </cell>
          <cell r="D132" t="str">
            <v>H</v>
          </cell>
          <cell r="F132" t="str">
            <v>H</v>
          </cell>
          <cell r="G132">
            <v>25.63</v>
          </cell>
          <cell r="H132">
            <v>23.65</v>
          </cell>
        </row>
        <row r="133">
          <cell r="A133">
            <v>4009</v>
          </cell>
          <cell r="B133" t="str">
            <v>012</v>
          </cell>
          <cell r="C133" t="str">
            <v>AZULEJISTA OU LADRILHISTA COM ENCARGOS COMPLEMENTARES - SINAPI -88256</v>
          </cell>
          <cell r="D133" t="str">
            <v>H</v>
          </cell>
          <cell r="F133" t="str">
            <v>H</v>
          </cell>
          <cell r="G133">
            <v>25.63</v>
          </cell>
          <cell r="H133">
            <v>23.65</v>
          </cell>
        </row>
        <row r="134">
          <cell r="A134">
            <v>2015</v>
          </cell>
          <cell r="B134" t="str">
            <v>039</v>
          </cell>
          <cell r="C134" t="str">
            <v>BACIA SANITARIA (VASO) CONVENCIONAL, DE LOUCA COLORIDA, SIFAO APARENTE, SAIDA VERTICAL (SEM ASSENTO) - SINAPI -00010421</v>
          </cell>
          <cell r="D134" t="str">
            <v>UN</v>
          </cell>
          <cell r="F134" t="str">
            <v>H</v>
          </cell>
          <cell r="G134">
            <v>243.99</v>
          </cell>
          <cell r="H134">
            <v>243.99</v>
          </cell>
        </row>
        <row r="135">
          <cell r="A135">
            <v>3492</v>
          </cell>
          <cell r="B135" t="str">
            <v>039</v>
          </cell>
          <cell r="C135" t="str">
            <v>BACIA SANITARIA SIFONADA DE LOUCA BRANCA, LINHA RAVENA, REF. P 9.17, DA DECA</v>
          </cell>
          <cell r="D135" t="str">
            <v>UN</v>
          </cell>
          <cell r="F135" t="str">
            <v>H</v>
          </cell>
          <cell r="G135">
            <v>497.49</v>
          </cell>
          <cell r="H135">
            <v>497.49</v>
          </cell>
        </row>
        <row r="136">
          <cell r="A136">
            <v>2012</v>
          </cell>
          <cell r="B136" t="str">
            <v>039</v>
          </cell>
          <cell r="C136" t="str">
            <v>BACIA SANITARIA SIFONADA INFANTIL LOUCA BRANCA, REF. PI 16.17 DECA STUDIO KIDS</v>
          </cell>
          <cell r="D136" t="str">
            <v>UN</v>
          </cell>
          <cell r="F136" t="str">
            <v>H</v>
          </cell>
          <cell r="G136">
            <v>992.92</v>
          </cell>
          <cell r="H136">
            <v>992.92</v>
          </cell>
        </row>
        <row r="137">
          <cell r="A137">
            <v>7525</v>
          </cell>
          <cell r="B137" t="str">
            <v>007</v>
          </cell>
          <cell r="C137" t="str">
            <v>BAGUETE CHAPA 18 1/2 X 1/2" PAULI (COD.1264)</v>
          </cell>
          <cell r="D137" t="str">
            <v>BR</v>
          </cell>
          <cell r="F137" t="str">
            <v>H</v>
          </cell>
          <cell r="G137">
            <v>12.91</v>
          </cell>
          <cell r="H137">
            <v>12.91</v>
          </cell>
        </row>
        <row r="138">
          <cell r="A138">
            <v>7526</v>
          </cell>
          <cell r="B138" t="str">
            <v>007</v>
          </cell>
          <cell r="C138" t="str">
            <v>BAGUETE CHAPA 18 3/8 X 3/8" PAULI (COD.1271)</v>
          </cell>
          <cell r="D138" t="str">
            <v>BR</v>
          </cell>
          <cell r="F138" t="str">
            <v>H</v>
          </cell>
          <cell r="G138">
            <v>10.19</v>
          </cell>
          <cell r="H138">
            <v>10.19</v>
          </cell>
        </row>
        <row r="139">
          <cell r="A139">
            <v>1751</v>
          </cell>
          <cell r="B139" t="str">
            <v>300</v>
          </cell>
          <cell r="C139" t="str">
            <v>BANCADA DE MARMORE SINTETICO 120 X 60CM, COM CUBA INTEGRADA, INCLUSO SIFAO TIPO FLEXIVEL EM PVC, VALVULA EM PLASTICO CROMADO TIPO AMERICANA E TORNEIRA CROMADA LONGA, DE PAREDE, PADRAO POPULAR - FORNECIMENTO E INSTALACAO. AF_01/2020 - SINAPI -86934</v>
          </cell>
          <cell r="D139" t="str">
            <v>UN</v>
          </cell>
          <cell r="F139" t="str">
            <v>UN</v>
          </cell>
          <cell r="G139">
            <v>485.64</v>
          </cell>
          <cell r="H139">
            <v>482.25</v>
          </cell>
        </row>
        <row r="140">
          <cell r="A140">
            <v>1581</v>
          </cell>
          <cell r="B140" t="str">
            <v>046</v>
          </cell>
          <cell r="C140" t="str">
            <v>BARRA CHATA DE ALUMINIO 7/8 X 1/8" X 3M - TEL0775YT</v>
          </cell>
          <cell r="D140" t="str">
            <v>M</v>
          </cell>
          <cell r="F140" t="str">
            <v>UN</v>
          </cell>
          <cell r="G140">
            <v>11.72</v>
          </cell>
          <cell r="H140">
            <v>11.72</v>
          </cell>
        </row>
        <row r="141">
          <cell r="A141">
            <v>6421</v>
          </cell>
          <cell r="B141" t="str">
            <v>101</v>
          </cell>
          <cell r="C141" t="str">
            <v>BARRA DE APOIO DE 25X25CM, EM ACO INOX POLIDO, DIAMETRO DE 3,8CM, CHAPA 18CM</v>
          </cell>
          <cell r="D141" t="str">
            <v>UN</v>
          </cell>
          <cell r="F141" t="str">
            <v>UN</v>
          </cell>
          <cell r="G141">
            <v>128</v>
          </cell>
          <cell r="H141">
            <v>128</v>
          </cell>
        </row>
        <row r="142">
          <cell r="A142">
            <v>6180</v>
          </cell>
          <cell r="B142" t="str">
            <v>101</v>
          </cell>
          <cell r="C142" t="str">
            <v>BARRA DE APOIO RETA (PUXADOR), EM ACO INOX POLIDO, COMPRIMENTO DE 40CM, DIAMETRO MINIMO DE 3CM</v>
          </cell>
          <cell r="D142" t="str">
            <v>UN</v>
          </cell>
          <cell r="F142" t="str">
            <v>BR</v>
          </cell>
          <cell r="G142">
            <v>137.15</v>
          </cell>
          <cell r="H142">
            <v>137.15</v>
          </cell>
        </row>
        <row r="143">
          <cell r="A143">
            <v>6457</v>
          </cell>
          <cell r="B143" t="str">
            <v>000</v>
          </cell>
          <cell r="C143" t="str">
            <v>BASE PARA RELE COM SUPORTE METALICO - SINAPI -00039380</v>
          </cell>
          <cell r="D143" t="str">
            <v>UN</v>
          </cell>
          <cell r="F143" t="str">
            <v>BR</v>
          </cell>
          <cell r="G143">
            <v>20.28</v>
          </cell>
          <cell r="H143">
            <v>20.28</v>
          </cell>
        </row>
        <row r="144">
          <cell r="A144">
            <v>1014</v>
          </cell>
          <cell r="B144" t="str">
            <v>006</v>
          </cell>
          <cell r="C144" t="str">
            <v>BATENTE / PORTAL / ADUELA / MARCO EM MADEIRA MACICA COM REBAIXO, E = *3* CM, L = *16* CM, PARA PORTAS DE GIRO DE *60 CM A 120* CM X *210* CM, PINUS / EUCALIPTO / VIROLA OU EQUIVALENTE DA REGIAO (NAO INCLUI ALIZARES) - SINAPI -00020001</v>
          </cell>
          <cell r="D144" t="str">
            <v>JG</v>
          </cell>
          <cell r="F144" t="str">
            <v>UN</v>
          </cell>
          <cell r="G144">
            <v>178.06</v>
          </cell>
          <cell r="H144">
            <v>178.06</v>
          </cell>
        </row>
        <row r="145">
          <cell r="A145">
            <v>1201</v>
          </cell>
          <cell r="B145" t="str">
            <v>006</v>
          </cell>
          <cell r="C145" t="str">
            <v>BATENTE / PORTAL /ADUELA /MARCO EM MADEIRA MACICA COM REBAIXO, E=*3* CM, L=*16* CM, P/ PORTAS DE GIRO DE *60 CM A 120* CM X *210* CM, CEDRINHO /ANGELIM COMERCIAL /TAURI /CURUPIXA /PEROBA / CUMARU OU EQUIVALENTE DA REGIAO (NAO INCLUI ALIZARES) - SINAPI -00000181</v>
          </cell>
          <cell r="D145" t="str">
            <v>JG</v>
          </cell>
          <cell r="F145" t="str">
            <v>M</v>
          </cell>
          <cell r="G145">
            <v>307.16000000000003</v>
          </cell>
          <cell r="H145">
            <v>307.16000000000003</v>
          </cell>
        </row>
        <row r="146">
          <cell r="A146">
            <v>7501</v>
          </cell>
          <cell r="B146" t="str">
            <v>007</v>
          </cell>
          <cell r="C146" t="str">
            <v>BATENTE EM CHAPA 18 150X32MM PAULI (COD.1548)</v>
          </cell>
          <cell r="D146" t="str">
            <v>BR</v>
          </cell>
          <cell r="F146" t="str">
            <v>UN</v>
          </cell>
          <cell r="G146">
            <v>60</v>
          </cell>
          <cell r="H146">
            <v>60</v>
          </cell>
        </row>
        <row r="147">
          <cell r="A147">
            <v>2613</v>
          </cell>
          <cell r="B147" t="str">
            <v>040</v>
          </cell>
          <cell r="C147" t="str">
            <v>BEBEDOURO ELETRICO DE PRESSAO EM ACO INOX, REF. PDF300 2T DA IBBL OU SIMILAR</v>
          </cell>
          <cell r="D147" t="str">
            <v>UN</v>
          </cell>
          <cell r="F147" t="str">
            <v>UN</v>
          </cell>
          <cell r="G147">
            <v>3517.5</v>
          </cell>
          <cell r="H147">
            <v>3517.5</v>
          </cell>
        </row>
        <row r="148">
          <cell r="A148">
            <v>1617</v>
          </cell>
          <cell r="B148" t="str">
            <v>040</v>
          </cell>
          <cell r="C148" t="str">
            <v>BEBEDOURO INDUSTRIAL DE COLUNA EM ACO INOX, CAPACIDADE DE 50 LITROS, 2 TORNEIRAS, KIT INSTALACAO E FILTRO BACTERIOLOGICO DA KNOX OU SIMILAR</v>
          </cell>
          <cell r="D148" t="str">
            <v>UN</v>
          </cell>
          <cell r="F148" t="str">
            <v>UN</v>
          </cell>
          <cell r="G148">
            <v>2298.4499999999998</v>
          </cell>
          <cell r="H148">
            <v>2298.4499999999998</v>
          </cell>
        </row>
        <row r="149">
          <cell r="A149">
            <v>5002</v>
          </cell>
          <cell r="B149" t="str">
            <v>300</v>
          </cell>
          <cell r="C149" t="str">
            <v>BETONEIRA CAPACIDADE NOMINAL DE 400 L, CAPACIDADE DE MISTURA 280 L, MOTOR ELETRICO TRIFASICO POTENCIA DE 2 CV, SEM CARREGADOR - CHI DIURNO. AF_05/2023 - SINAPI -88831</v>
          </cell>
          <cell r="D149" t="str">
            <v>CHI</v>
          </cell>
          <cell r="F149" t="str">
            <v>JG</v>
          </cell>
          <cell r="G149">
            <v>0.37</v>
          </cell>
          <cell r="H149">
            <v>0.37</v>
          </cell>
        </row>
        <row r="150">
          <cell r="A150">
            <v>5001</v>
          </cell>
          <cell r="B150" t="str">
            <v>300</v>
          </cell>
          <cell r="C150" t="str">
            <v>BETONEIRA CAPACIDADE NOMINAL DE 400 L, CAPACIDADE DE MISTURA 280 L, MOTOR ELETRICO TRIFASICO POTENCIA DE 2 CV, SEM CARREGADOR - CHP DIURNO. AF_05/2023 - SINAPI -88830</v>
          </cell>
          <cell r="D150" t="str">
            <v>CHP</v>
          </cell>
          <cell r="F150" t="str">
            <v>JG</v>
          </cell>
          <cell r="G150">
            <v>2.0699999999999998</v>
          </cell>
          <cell r="H150">
            <v>2.0699999999999998</v>
          </cell>
        </row>
        <row r="151">
          <cell r="A151">
            <v>4017</v>
          </cell>
          <cell r="B151" t="str">
            <v>012</v>
          </cell>
          <cell r="C151" t="str">
            <v>BLASTER, DINAMITADOR OU CABO DE FOGO COM ENCARGOS COMPLEMENTARES - SINAPI -88257</v>
          </cell>
          <cell r="D151" t="str">
            <v>H</v>
          </cell>
          <cell r="F151" t="str">
            <v>BR</v>
          </cell>
          <cell r="G151">
            <v>24.14</v>
          </cell>
          <cell r="H151">
            <v>22.19</v>
          </cell>
        </row>
        <row r="152">
          <cell r="A152">
            <v>8482</v>
          </cell>
          <cell r="B152" t="str">
            <v>029</v>
          </cell>
          <cell r="C152" t="str">
            <v>BLOCO AUTONOMO DE ILUM. EMERG. INSCR. DE SAIDA OU BALIZAMENTO SIST. NAO PERMANENTE, LED 500 LUMENS 5000K E BATERIA DE 6V-4AH, REF. BLOKITO BLK 500 DA AUREON OU SIMILAR</v>
          </cell>
          <cell r="D152" t="str">
            <v>CJ</v>
          </cell>
          <cell r="F152" t="str">
            <v>UN</v>
          </cell>
          <cell r="G152">
            <v>204.3</v>
          </cell>
          <cell r="H152">
            <v>204.3</v>
          </cell>
        </row>
        <row r="153">
          <cell r="A153">
            <v>8480</v>
          </cell>
          <cell r="B153" t="str">
            <v>029</v>
          </cell>
          <cell r="C153" t="str">
            <v>BLOCO AUTONOMO ILUM. EMERG. DE ACLARAMENTO, SIST. NAO PERMANENTE, LED 500 LUMENS 5000K E BATERIA DE 6V-4AH, REF. BLOKITO BLK 500 DA AUREON OU SIMILAR</v>
          </cell>
          <cell r="D153" t="str">
            <v>CJ</v>
          </cell>
          <cell r="F153" t="str">
            <v>UN</v>
          </cell>
          <cell r="G153">
            <v>204.3</v>
          </cell>
          <cell r="H153">
            <v>204.3</v>
          </cell>
        </row>
        <row r="154">
          <cell r="A154">
            <v>1171</v>
          </cell>
          <cell r="B154" t="str">
            <v>010</v>
          </cell>
          <cell r="C154" t="str">
            <v>BLOCO CERAMICO / TIJOLO VAZADO PARA ALVENARIA DE VEDACAO, 8 FUROS NA HORIZONTAL DE 9 X 19 X 19 CM (L X A X C) - SINAPI -00007271</v>
          </cell>
          <cell r="D154" t="str">
            <v>UN</v>
          </cell>
          <cell r="F154" t="str">
            <v>CHI</v>
          </cell>
          <cell r="G154">
            <v>0.99</v>
          </cell>
          <cell r="H154">
            <v>0.99</v>
          </cell>
        </row>
        <row r="155">
          <cell r="A155">
            <v>6552</v>
          </cell>
          <cell r="B155" t="str">
            <v>010</v>
          </cell>
          <cell r="C155" t="str">
            <v>BLOCO CERAMICO / TIJOLO VAZADO PARA ALVENARIA DE VEDACAO, 8 FUROS NA HORIZONTAL DE 9 X 19 X 19 CM (L X A X C) - SINAPI -00007271</v>
          </cell>
          <cell r="D155" t="str">
            <v>UN</v>
          </cell>
          <cell r="F155" t="str">
            <v>CHP</v>
          </cell>
          <cell r="G155">
            <v>0.99</v>
          </cell>
          <cell r="H155">
            <v>0.99</v>
          </cell>
        </row>
        <row r="156">
          <cell r="A156">
            <v>6615</v>
          </cell>
          <cell r="B156" t="str">
            <v>005</v>
          </cell>
          <cell r="C156" t="str">
            <v>BLOCO CERAMICO / TIJOLO VAZADO PARA ALVENARIA DE VEDACAO, FUROS NA HORIZONTAL DE 11,5 X 19 X 19 CM (L X A X C) - SINAPI -00038783</v>
          </cell>
          <cell r="D156" t="str">
            <v>UN</v>
          </cell>
          <cell r="F156" t="str">
            <v>H</v>
          </cell>
          <cell r="G156">
            <v>1.1299999999999999</v>
          </cell>
          <cell r="H156">
            <v>1.1299999999999999</v>
          </cell>
        </row>
        <row r="157">
          <cell r="A157">
            <v>6560</v>
          </cell>
          <cell r="B157" t="str">
            <v>000</v>
          </cell>
          <cell r="C157" t="str">
            <v>BLOCO DE VEDACAO DE CONCRETO APARENTE 19 X 19 X 39 CM (CLASSE C - NBR 6136) - SINAPI -00034555</v>
          </cell>
          <cell r="D157" t="str">
            <v>UN</v>
          </cell>
          <cell r="F157" t="str">
            <v>CJ</v>
          </cell>
          <cell r="G157">
            <v>5.9</v>
          </cell>
          <cell r="H157">
            <v>5.9</v>
          </cell>
        </row>
        <row r="158">
          <cell r="A158">
            <v>6558</v>
          </cell>
          <cell r="B158" t="str">
            <v>000</v>
          </cell>
          <cell r="C158" t="str">
            <v>BLOCO DE VEDACAO DE CONCRETO, 9 X 19 X 39 CM (CLASSE C - NBR 6136) - SINAPI -00000650</v>
          </cell>
          <cell r="D158" t="str">
            <v>UN</v>
          </cell>
          <cell r="F158" t="str">
            <v>CJ</v>
          </cell>
          <cell r="G158">
            <v>3.58</v>
          </cell>
          <cell r="H158">
            <v>3.58</v>
          </cell>
        </row>
        <row r="159">
          <cell r="A159">
            <v>1068</v>
          </cell>
          <cell r="B159" t="str">
            <v>042</v>
          </cell>
          <cell r="C159" t="str">
            <v>BOMBA CENTRIFUGA MOTOR ELETRICO MONOFASICO 0,74HP DIAMETRO DE SUCCAO X ELEVACAO 1 1/4" X 1", DIAMETRO DO ROTOR 120 MM, HM/Q: 8 M / 7,70 M3/H A 24 M / 2,80 M3/H - SINAPI -00000733</v>
          </cell>
          <cell r="D159" t="str">
            <v>UN</v>
          </cell>
          <cell r="F159" t="str">
            <v>UN</v>
          </cell>
          <cell r="G159">
            <v>1815.83</v>
          </cell>
          <cell r="H159">
            <v>1815.83</v>
          </cell>
        </row>
        <row r="160">
          <cell r="A160">
            <v>1576</v>
          </cell>
          <cell r="B160" t="str">
            <v>000</v>
          </cell>
          <cell r="C160" t="str">
            <v>BOMBA CENTRIFUGA MOTOR ELETRICO TRIFASICO 5HP, DIAMETRO DE SUCCAO X ELEVACAO 2" X 1 1/2", DIAMETRO DO ROTOR 155 MM, HM/Q: 40 M / 20,40 M3/H A 46 M / 9,20 M3/H - SINAPI -00000738</v>
          </cell>
          <cell r="D160" t="str">
            <v>UN</v>
          </cell>
          <cell r="F160" t="str">
            <v>UN</v>
          </cell>
          <cell r="G160">
            <v>4658.1499999999996</v>
          </cell>
          <cell r="H160">
            <v>4658.1499999999996</v>
          </cell>
        </row>
        <row r="161">
          <cell r="A161">
            <v>7581</v>
          </cell>
          <cell r="B161" t="str">
            <v>042</v>
          </cell>
          <cell r="C161" t="str">
            <v>BOMBA SCHNEIDER BPI-22R 7,5CV TR 220V</v>
          </cell>
          <cell r="D161" t="str">
            <v>UN</v>
          </cell>
          <cell r="F161" t="str">
            <v>UN</v>
          </cell>
          <cell r="G161">
            <v>4788</v>
          </cell>
          <cell r="H161">
            <v>4788</v>
          </cell>
        </row>
        <row r="162">
          <cell r="A162">
            <v>6355</v>
          </cell>
          <cell r="B162" t="str">
            <v>300</v>
          </cell>
          <cell r="C162" t="str">
            <v>BOMBEAMENTO, ADENSAMENTO E ACABAMENTO DE CONCRETO (COMP. 0601003200)</v>
          </cell>
          <cell r="D162" t="str">
            <v>M3</v>
          </cell>
          <cell r="F162" t="str">
            <v>UN</v>
          </cell>
          <cell r="G162">
            <v>90.56</v>
          </cell>
          <cell r="H162">
            <v>88</v>
          </cell>
        </row>
        <row r="163">
          <cell r="A163">
            <v>7245</v>
          </cell>
          <cell r="B163" t="str">
            <v>046</v>
          </cell>
          <cell r="C163" t="str">
            <v>BORNE CONCENTRICO 3/8" TIPO DERIVACAO T</v>
          </cell>
          <cell r="D163" t="str">
            <v>UN</v>
          </cell>
          <cell r="F163" t="str">
            <v>UN</v>
          </cell>
          <cell r="G163">
            <v>74.41</v>
          </cell>
          <cell r="H163">
            <v>74.41</v>
          </cell>
        </row>
        <row r="164">
          <cell r="A164">
            <v>7244</v>
          </cell>
          <cell r="B164" t="str">
            <v>046</v>
          </cell>
          <cell r="C164" t="str">
            <v>BORNE CONCENTRICO 3/8" TIPO TERMINAL ANGULAR</v>
          </cell>
          <cell r="D164" t="str">
            <v>UN</v>
          </cell>
          <cell r="F164" t="str">
            <v>UN</v>
          </cell>
          <cell r="G164">
            <v>41.45</v>
          </cell>
          <cell r="H164">
            <v>41.45</v>
          </cell>
        </row>
        <row r="165">
          <cell r="A165">
            <v>7243</v>
          </cell>
          <cell r="B165" t="str">
            <v>046</v>
          </cell>
          <cell r="C165" t="str">
            <v>BORNE CONCENTRICO 3/8" TIPO TERMINAL CENTRAL</v>
          </cell>
          <cell r="D165" t="str">
            <v>UN</v>
          </cell>
          <cell r="F165" t="str">
            <v>UN</v>
          </cell>
          <cell r="G165">
            <v>37.409999999999997</v>
          </cell>
          <cell r="H165">
            <v>37.409999999999997</v>
          </cell>
        </row>
        <row r="166">
          <cell r="A166">
            <v>6445</v>
          </cell>
          <cell r="B166" t="str">
            <v>000</v>
          </cell>
          <cell r="C166" t="str">
            <v>BOTAO FRANCES DE PLASTICO CROMADO COM BUCHA E PARAFUSO</v>
          </cell>
          <cell r="D166" t="str">
            <v>UN</v>
          </cell>
          <cell r="F166" t="str">
            <v>UN</v>
          </cell>
          <cell r="G166">
            <v>3.75</v>
          </cell>
          <cell r="H166">
            <v>3.75</v>
          </cell>
        </row>
        <row r="167">
          <cell r="A167">
            <v>7065</v>
          </cell>
          <cell r="B167" t="str">
            <v>046</v>
          </cell>
          <cell r="C167" t="str">
            <v>BRACADEIRA COM ROLDANA PARA MASTRO (1 1/2"), REF. TEL 340 DA TERMOTECNICA OU SIMILAR</v>
          </cell>
          <cell r="D167" t="str">
            <v>UN</v>
          </cell>
          <cell r="F167" t="str">
            <v>M3</v>
          </cell>
          <cell r="G167">
            <v>42.94</v>
          </cell>
          <cell r="H167">
            <v>42.94</v>
          </cell>
        </row>
        <row r="168">
          <cell r="A168">
            <v>3483</v>
          </cell>
          <cell r="B168" t="str">
            <v>046</v>
          </cell>
          <cell r="C168" t="str">
            <v>BRACADEIRA PARA FIXACAO DE MASTRO OU TUBO DE PVC (1 1/2") REF. TEL 100 TERMOTECNICA OU SIMILAR</v>
          </cell>
          <cell r="D168" t="str">
            <v>UN</v>
          </cell>
          <cell r="F168" t="str">
            <v>UN</v>
          </cell>
          <cell r="G168">
            <v>44.41</v>
          </cell>
          <cell r="H168">
            <v>44.41</v>
          </cell>
        </row>
        <row r="169">
          <cell r="A169">
            <v>8006</v>
          </cell>
          <cell r="B169" t="str">
            <v>040</v>
          </cell>
          <cell r="C169" t="str">
            <v>BRACO / CANO PARA CHUVEIRO ELETRICO, EM ALUMINIO, 30 CM X 1/2" - SINAPI -00011685</v>
          </cell>
          <cell r="D169" t="str">
            <v>UN</v>
          </cell>
          <cell r="F169" t="str">
            <v>UN</v>
          </cell>
          <cell r="G169">
            <v>53.93</v>
          </cell>
          <cell r="H169">
            <v>53.93</v>
          </cell>
        </row>
        <row r="170">
          <cell r="A170">
            <v>6491</v>
          </cell>
          <cell r="B170" t="str">
            <v>029</v>
          </cell>
          <cell r="C170" t="str">
            <v>BRACO P/ LUMINARIA PUBLICA 1 X 1,50M ROMAGNOLE OU EQUIV - SINAPI -00002512</v>
          </cell>
          <cell r="D170" t="str">
            <v>UN</v>
          </cell>
          <cell r="F170" t="str">
            <v>UN</v>
          </cell>
          <cell r="G170">
            <v>39</v>
          </cell>
          <cell r="H170">
            <v>39</v>
          </cell>
        </row>
        <row r="171">
          <cell r="A171">
            <v>7117</v>
          </cell>
          <cell r="B171" t="str">
            <v>029</v>
          </cell>
          <cell r="C171" t="str">
            <v>BRACO P/ LUMINARIA PUBLICA 1 X 1,50M ROMAGNOLE OU EQUIV - SINAPI -00002512</v>
          </cell>
          <cell r="D171" t="str">
            <v>UN</v>
          </cell>
          <cell r="F171" t="str">
            <v>UN</v>
          </cell>
          <cell r="G171">
            <v>39</v>
          </cell>
          <cell r="H171">
            <v>39</v>
          </cell>
        </row>
        <row r="172">
          <cell r="A172">
            <v>6605</v>
          </cell>
          <cell r="B172" t="str">
            <v>046</v>
          </cell>
          <cell r="C172" t="str">
            <v>BRACO SUPORTE TIPO C</v>
          </cell>
          <cell r="D172" t="str">
            <v>UN</v>
          </cell>
          <cell r="F172" t="str">
            <v>UN</v>
          </cell>
          <cell r="G172">
            <v>173.25</v>
          </cell>
          <cell r="H172">
            <v>173.25</v>
          </cell>
        </row>
        <row r="173">
          <cell r="A173">
            <v>6604</v>
          </cell>
          <cell r="B173" t="str">
            <v>046</v>
          </cell>
          <cell r="C173" t="str">
            <v>BRACO SUPORTE TIPO L</v>
          </cell>
          <cell r="D173" t="str">
            <v>UN</v>
          </cell>
          <cell r="F173" t="str">
            <v>UN</v>
          </cell>
          <cell r="G173">
            <v>138.91</v>
          </cell>
          <cell r="H173">
            <v>138.91</v>
          </cell>
        </row>
        <row r="174">
          <cell r="A174">
            <v>6405</v>
          </cell>
          <cell r="B174" t="str">
            <v>000</v>
          </cell>
          <cell r="C174" t="str">
            <v>BUCHA DE NYLON SEM ABA S10, COM PARAFUSO DE 6,10 X 65 MM EM ACO ZINCADO COM ROSCA SOBERBA, CABECA CHATA E FENDA PHILLIPS - SINAPI -00007568</v>
          </cell>
          <cell r="D174" t="str">
            <v>UN</v>
          </cell>
          <cell r="F174" t="str">
            <v>UN</v>
          </cell>
          <cell r="G174">
            <v>0.43</v>
          </cell>
          <cell r="H174">
            <v>0.43</v>
          </cell>
        </row>
        <row r="175">
          <cell r="A175">
            <v>1223</v>
          </cell>
          <cell r="B175" t="str">
            <v>026</v>
          </cell>
          <cell r="C175" t="str">
            <v>BUCHA DE NYLON SEM ABA S6, COM PARAFUSO DE 4,20 X 40 MM EM ACO ZINCADO COM ROSCA SOBERBA, CABECA CHATA E FENDA PHILLIPS - SINAPI -00011950</v>
          </cell>
          <cell r="D175" t="str">
            <v>UN</v>
          </cell>
          <cell r="F175" t="str">
            <v>UN</v>
          </cell>
          <cell r="G175">
            <v>0.14000000000000001</v>
          </cell>
          <cell r="H175">
            <v>0.14000000000000001</v>
          </cell>
        </row>
        <row r="176">
          <cell r="A176">
            <v>1578</v>
          </cell>
          <cell r="B176" t="str">
            <v>000</v>
          </cell>
          <cell r="C176" t="str">
            <v>BUCHA DE NYLON SEM ABA S8 - SINAPI -00004376</v>
          </cell>
          <cell r="D176" t="str">
            <v>UN</v>
          </cell>
          <cell r="F176" t="str">
            <v>UN</v>
          </cell>
          <cell r="G176">
            <v>0.13</v>
          </cell>
          <cell r="H176">
            <v>0.13</v>
          </cell>
        </row>
        <row r="177">
          <cell r="A177">
            <v>8474</v>
          </cell>
          <cell r="B177" t="str">
            <v>026</v>
          </cell>
          <cell r="C177" t="str">
            <v>BUCHA DE NYLON SEM ABA S8, COM PARAFUSO DE 4,80 X 50 MM EM ACO ZINCADO COM ROSCA SOBERBA, CABECA CHATA E FENDA PHILLIPS - SINAPI -00007583</v>
          </cell>
          <cell r="D177" t="str">
            <v>UN</v>
          </cell>
          <cell r="F177" t="str">
            <v>UN</v>
          </cell>
          <cell r="G177">
            <v>0.28999999999999998</v>
          </cell>
          <cell r="H177">
            <v>0.28999999999999998</v>
          </cell>
        </row>
        <row r="178">
          <cell r="A178">
            <v>7615</v>
          </cell>
          <cell r="B178" t="str">
            <v>026</v>
          </cell>
          <cell r="C178" t="str">
            <v>BUCHA DE NYLON, DIAMETRO DO FURO 8 MM, COMPRIMENTO 40 MM, COM PARAFUSO DE ROSCA SOBERBA, CABECA CHATA, FENDA SIMPLES, 4,8 X 50 MM - SINAPI -00004350</v>
          </cell>
          <cell r="D178" t="str">
            <v>UN</v>
          </cell>
          <cell r="F178" t="str">
            <v>UN</v>
          </cell>
          <cell r="G178">
            <v>0.73</v>
          </cell>
          <cell r="H178">
            <v>0.73</v>
          </cell>
        </row>
        <row r="179">
          <cell r="A179">
            <v>7041</v>
          </cell>
          <cell r="B179" t="str">
            <v>046</v>
          </cell>
          <cell r="C179" t="str">
            <v>BUCHA DE PASSAGEM DE PORCELANA, CLASSE 15 KV (INTERNO X INTERNO)</v>
          </cell>
          <cell r="D179" t="str">
            <v>UN</v>
          </cell>
          <cell r="F179" t="str">
            <v>UN</v>
          </cell>
          <cell r="G179">
            <v>655.19000000000005</v>
          </cell>
          <cell r="H179">
            <v>655.19000000000005</v>
          </cell>
        </row>
        <row r="180">
          <cell r="A180">
            <v>3041</v>
          </cell>
          <cell r="B180" t="str">
            <v>032</v>
          </cell>
          <cell r="C180" t="str">
            <v>BUCHA E ARRUELA ALUMINIO FUNDIDO P/ ELETRODUTO 100MM (4") (SINAPI 39182+39216)</v>
          </cell>
          <cell r="D180" t="str">
            <v>CJ</v>
          </cell>
          <cell r="F180" t="str">
            <v>UN</v>
          </cell>
          <cell r="G180">
            <v>21.52</v>
          </cell>
          <cell r="H180">
            <v>21.52</v>
          </cell>
        </row>
        <row r="181">
          <cell r="A181">
            <v>3039</v>
          </cell>
          <cell r="B181" t="str">
            <v>032</v>
          </cell>
          <cell r="C181" t="str">
            <v>BUCHA E ARRUELA ALUMINIO FUNDIDO P/ ELETRODUTO 60MM (2 1/2'') (SINAPI 39180+39214)</v>
          </cell>
          <cell r="D181" t="str">
            <v>CJ</v>
          </cell>
          <cell r="F181" t="str">
            <v>UN</v>
          </cell>
          <cell r="G181">
            <v>10.1</v>
          </cell>
          <cell r="H181">
            <v>10.1</v>
          </cell>
        </row>
        <row r="182">
          <cell r="A182">
            <v>3040</v>
          </cell>
          <cell r="B182" t="str">
            <v>032</v>
          </cell>
          <cell r="C182" t="str">
            <v>BUCHA E ARRUELA ALUMINIO FUNDIDO P/ ELETRODUTO 75MM (3'') (SINAPI 39181+39215)</v>
          </cell>
          <cell r="D182" t="str">
            <v>CJ</v>
          </cell>
          <cell r="F182" t="str">
            <v>UN</v>
          </cell>
          <cell r="G182">
            <v>15.36</v>
          </cell>
          <cell r="H182">
            <v>15.36</v>
          </cell>
        </row>
        <row r="183">
          <cell r="A183">
            <v>3037</v>
          </cell>
          <cell r="B183" t="str">
            <v>032</v>
          </cell>
          <cell r="C183" t="str">
            <v>BUCHA EM ALUMINIO, COM ROSCA, DE 1 1/2", PARA ELETRODUTO - SINAPI -00039178</v>
          </cell>
          <cell r="D183" t="str">
            <v>UN</v>
          </cell>
          <cell r="F183" t="str">
            <v>UN</v>
          </cell>
          <cell r="G183">
            <v>2.3199999999999998</v>
          </cell>
          <cell r="H183">
            <v>2.3199999999999998</v>
          </cell>
        </row>
        <row r="184">
          <cell r="A184">
            <v>3036</v>
          </cell>
          <cell r="B184" t="str">
            <v>032</v>
          </cell>
          <cell r="C184" t="str">
            <v>BUCHA EM ALUMINIO, COM ROSCA, DE 1 1/4", PARA ELETRODUTO - SINAPI -00039177</v>
          </cell>
          <cell r="D184" t="str">
            <v>UN</v>
          </cell>
          <cell r="F184" t="str">
            <v>UN</v>
          </cell>
          <cell r="G184">
            <v>2.1</v>
          </cell>
          <cell r="H184">
            <v>2.1</v>
          </cell>
        </row>
        <row r="185">
          <cell r="A185">
            <v>3035</v>
          </cell>
          <cell r="B185" t="str">
            <v>032</v>
          </cell>
          <cell r="C185" t="str">
            <v>BUCHA EM ALUMINIO, COM ROSCA, DE 1", PARA ELETRODUTO - SINAPI -00039176</v>
          </cell>
          <cell r="D185" t="str">
            <v>UN</v>
          </cell>
          <cell r="F185" t="str">
            <v>CJ</v>
          </cell>
          <cell r="G185">
            <v>1.38</v>
          </cell>
          <cell r="H185">
            <v>1.38</v>
          </cell>
        </row>
        <row r="186">
          <cell r="A186">
            <v>3038</v>
          </cell>
          <cell r="B186" t="str">
            <v>032</v>
          </cell>
          <cell r="C186" t="str">
            <v>BUCHA EM ALUMINIO, COM ROSCA, DE 2", PARA ELETRODUTO - SINAPI -00039179</v>
          </cell>
          <cell r="D186" t="str">
            <v>UN</v>
          </cell>
          <cell r="F186" t="str">
            <v>CJ</v>
          </cell>
          <cell r="G186">
            <v>5.59</v>
          </cell>
          <cell r="H186">
            <v>5.59</v>
          </cell>
        </row>
        <row r="187">
          <cell r="A187">
            <v>1523</v>
          </cell>
          <cell r="B187" t="str">
            <v>000</v>
          </cell>
          <cell r="C187" t="str">
            <v>BUCHA EM ALUMINIO, COM ROSCA, DE 3", PARA ELETRODUTO - SINAPI -00039181</v>
          </cell>
          <cell r="D187" t="str">
            <v>UN</v>
          </cell>
          <cell r="F187" t="str">
            <v>CJ</v>
          </cell>
          <cell r="G187">
            <v>8.4600000000000009</v>
          </cell>
          <cell r="H187">
            <v>8.4600000000000009</v>
          </cell>
        </row>
        <row r="188">
          <cell r="A188">
            <v>3034</v>
          </cell>
          <cell r="B188" t="str">
            <v>032</v>
          </cell>
          <cell r="C188" t="str">
            <v>BUCHA EM ALUMINIO, COM ROSCA, DE 3/4", PARA ELETRODUTO - SINAPI -00039175</v>
          </cell>
          <cell r="D188" t="str">
            <v>UN</v>
          </cell>
          <cell r="F188" t="str">
            <v>UN</v>
          </cell>
          <cell r="G188">
            <v>1.28</v>
          </cell>
          <cell r="H188">
            <v>1.28</v>
          </cell>
        </row>
        <row r="189">
          <cell r="A189">
            <v>1524</v>
          </cell>
          <cell r="B189" t="str">
            <v>000</v>
          </cell>
          <cell r="C189" t="str">
            <v>BUCHA EM ALUMINIO, COM ROSCA, DE 4", PARA ELETRODUTO - SINAPI -00039182</v>
          </cell>
          <cell r="D189" t="str">
            <v>UN</v>
          </cell>
          <cell r="F189" t="str">
            <v>UN</v>
          </cell>
          <cell r="G189">
            <v>11.9</v>
          </cell>
          <cell r="H189">
            <v>11.9</v>
          </cell>
        </row>
        <row r="190">
          <cell r="A190">
            <v>1949</v>
          </cell>
          <cell r="B190" t="str">
            <v>000</v>
          </cell>
          <cell r="C190" t="str">
            <v>CABECOTE PARA ENTRADA DE LINHA DE ALIMENTACAO PARA ELETRODUTO, EM LIGA DE ALUMINIO COM ACABAMENTO ANTI CORROSIVO, COM FIXACAO POR ENCAIXE LISO DE 360 GRAUS, DE 1 1/2" - SINAPI -00001049</v>
          </cell>
          <cell r="D190" t="str">
            <v>UN</v>
          </cell>
          <cell r="F190" t="str">
            <v>UN</v>
          </cell>
          <cell r="G190">
            <v>9.9600000000000009</v>
          </cell>
          <cell r="H190">
            <v>9.9600000000000009</v>
          </cell>
        </row>
        <row r="191">
          <cell r="A191">
            <v>1948</v>
          </cell>
          <cell r="B191" t="str">
            <v>000</v>
          </cell>
          <cell r="C191" t="str">
            <v>CABECOTE PARA ENTRADA DE LINHA DE ALIMENTACAO PARA ELETRODUTO, EM LIGA DE ALUMINIO COM ACABAMENTO ANTI CORROSIVO, COM FIXACAO POR ENCAIXE LISO DE 360 GRAUS, DE 1 1/4" - SINAPI -00001099</v>
          </cell>
          <cell r="D191" t="str">
            <v>UN</v>
          </cell>
          <cell r="F191" t="str">
            <v>UN</v>
          </cell>
          <cell r="G191">
            <v>7.62</v>
          </cell>
          <cell r="H191">
            <v>7.62</v>
          </cell>
        </row>
        <row r="192">
          <cell r="A192">
            <v>1947</v>
          </cell>
          <cell r="B192" t="str">
            <v>000</v>
          </cell>
          <cell r="C192" t="str">
            <v>CABECOTE PARA ENTRADA DE LINHA DE ALIMENTACAO PARA ELETRODUTO, EM LIGA DE ALUMINIO COM ACABAMENTO ANTI CORROSIVO, COM FIXACAO POR ENCAIXE LISO DE 360 GRAUS, DE 1" - SINAPI -00001050</v>
          </cell>
          <cell r="D192" t="str">
            <v>UN</v>
          </cell>
          <cell r="F192" t="str">
            <v>UN</v>
          </cell>
          <cell r="G192">
            <v>5.21</v>
          </cell>
          <cell r="H192">
            <v>5.21</v>
          </cell>
        </row>
        <row r="193">
          <cell r="A193">
            <v>1950</v>
          </cell>
          <cell r="B193" t="str">
            <v>000</v>
          </cell>
          <cell r="C193" t="str">
            <v>CABECOTE PARA ENTRADA DE LINHA DE ALIMENTACAO PARA ELETRODUTO, EM LIGA DE ALUMINIO COM ACABAMENTO ANTI CORROSIVO, COM FIXACAO POR ENCAIXE LISO DE 360 GRAUS, DE 2 1/2" - SINAPI -00001101</v>
          </cell>
          <cell r="D193" t="str">
            <v>UN</v>
          </cell>
          <cell r="F193" t="str">
            <v>UN</v>
          </cell>
          <cell r="G193">
            <v>32.869999999999997</v>
          </cell>
          <cell r="H193">
            <v>32.869999999999997</v>
          </cell>
        </row>
        <row r="194">
          <cell r="A194">
            <v>1640</v>
          </cell>
          <cell r="B194" t="str">
            <v>000</v>
          </cell>
          <cell r="C194" t="str">
            <v>CABECOTE PARA ENTRADA DE LINHA DE ALIMENTACAO PARA ELETRODUTO, EM LIGA DE ALUMINIO COM ACABAMENTO ANTI CORROSIVO, COM FIXACAO POR ENCAIXE LISO DE 360 GRAUS, DE 2" - SINAPI -00001100</v>
          </cell>
          <cell r="D194" t="str">
            <v>UN</v>
          </cell>
          <cell r="F194" t="str">
            <v>UN</v>
          </cell>
          <cell r="G194">
            <v>16.96</v>
          </cell>
          <cell r="H194">
            <v>16.96</v>
          </cell>
        </row>
        <row r="195">
          <cell r="A195">
            <v>1525</v>
          </cell>
          <cell r="B195" t="str">
            <v>000</v>
          </cell>
          <cell r="C195" t="str">
            <v>CABECOTE PARA ENTRADA DE LINHA DE ALIMENTACAO PARA ELETRODUTO, EM LIGA DE ALUMINIO COM ACABAMENTO ANTI CORROSIVO, COM FIXACAO POR ENCAIXE LISO DE 360 GRAUS, DE 3" - SINAPI -00001102</v>
          </cell>
          <cell r="D195" t="str">
            <v>UN</v>
          </cell>
          <cell r="F195" t="str">
            <v>UN</v>
          </cell>
          <cell r="G195">
            <v>49.01</v>
          </cell>
          <cell r="H195">
            <v>49.01</v>
          </cell>
        </row>
        <row r="196">
          <cell r="A196">
            <v>1946</v>
          </cell>
          <cell r="B196" t="str">
            <v>000</v>
          </cell>
          <cell r="C196" t="str">
            <v>CABECOTE PARA ENTRADA DE LINHA DE ALIMENTACAO PARA ELETRODUTO, EM LIGA DE ALUMINIO COM ACABAMENTO ANTI CORROSIVO, COM FIXACAO POR ENCAIXE LISO DE 360 GRAUS, DE 3/4" - SINAPI -00001098</v>
          </cell>
          <cell r="D196" t="str">
            <v>UN</v>
          </cell>
          <cell r="F196" t="str">
            <v>UN</v>
          </cell>
          <cell r="G196">
            <v>4.07</v>
          </cell>
          <cell r="H196">
            <v>4.07</v>
          </cell>
        </row>
        <row r="197">
          <cell r="A197">
            <v>1526</v>
          </cell>
          <cell r="B197" t="str">
            <v>000</v>
          </cell>
          <cell r="C197" t="str">
            <v>CABECOTE PARA ENTRADA DE LINHA DE ALIMENTACAO PARA ELETRODUTO, EM LIGA DE ALUMINIO COM ACABAMENTO ANTI CORROSIVO, COM FIXACAO POR ENCAIXE LISO DE 360 GRAUS, DE 4" - SINAPI -00001051</v>
          </cell>
          <cell r="D197" t="str">
            <v>UN</v>
          </cell>
          <cell r="F197" t="str">
            <v>UN</v>
          </cell>
          <cell r="G197">
            <v>71.239999999999995</v>
          </cell>
          <cell r="H197">
            <v>71.239999999999995</v>
          </cell>
        </row>
        <row r="198">
          <cell r="A198">
            <v>2064</v>
          </cell>
          <cell r="B198" t="str">
            <v>039</v>
          </cell>
          <cell r="C198" t="str">
            <v>CABIDE/GANCHO DE BANHEIRO SIMPLES EM METAL CROMADO - SINAPI -00037399</v>
          </cell>
          <cell r="D198" t="str">
            <v>UN</v>
          </cell>
          <cell r="F198" t="str">
            <v>UN</v>
          </cell>
          <cell r="G198">
            <v>17.12</v>
          </cell>
          <cell r="H198">
            <v>17.12</v>
          </cell>
        </row>
        <row r="199">
          <cell r="A199">
            <v>1443</v>
          </cell>
          <cell r="B199" t="str">
            <v>036</v>
          </cell>
          <cell r="C199" t="str">
            <v>CABO CORDPLAST 750V, 3#2,5 MM2</v>
          </cell>
          <cell r="D199" t="str">
            <v>M</v>
          </cell>
          <cell r="F199" t="str">
            <v>M</v>
          </cell>
          <cell r="G199">
            <v>11.64</v>
          </cell>
          <cell r="H199">
            <v>11.64</v>
          </cell>
        </row>
        <row r="200">
          <cell r="A200">
            <v>7133</v>
          </cell>
          <cell r="B200" t="str">
            <v>036</v>
          </cell>
          <cell r="C200" t="str">
            <v>CABO DE 25,0 MM2, ISOLADO PARA 15 KV, TIPO EPROTENAX, FABRICACAO PIRELLI</v>
          </cell>
          <cell r="D200" t="str">
            <v>M</v>
          </cell>
          <cell r="F200" t="str">
            <v>M</v>
          </cell>
          <cell r="G200">
            <v>80.48</v>
          </cell>
          <cell r="H200">
            <v>80.48</v>
          </cell>
        </row>
        <row r="201">
          <cell r="A201">
            <v>1527</v>
          </cell>
          <cell r="B201" t="str">
            <v>000</v>
          </cell>
          <cell r="C201" t="str">
            <v>CABO DE ACO GALVANIZADO, DIAMETRO 9,53 MM (3/8"), COM ALMA DE FIBRA 6 X 25 F - SINAPI -00041954</v>
          </cell>
          <cell r="D201" t="str">
            <v>KG</v>
          </cell>
          <cell r="F201" t="str">
            <v>KG</v>
          </cell>
          <cell r="G201">
            <v>61.47</v>
          </cell>
          <cell r="H201">
            <v>61.47</v>
          </cell>
        </row>
        <row r="202">
          <cell r="A202">
            <v>6585</v>
          </cell>
          <cell r="B202" t="str">
            <v>046</v>
          </cell>
          <cell r="C202" t="str">
            <v>CABO DE ACO ZINCADO 3/8" (9,5MM) - CLASSE B</v>
          </cell>
          <cell r="D202" t="str">
            <v>M</v>
          </cell>
          <cell r="F202" t="str">
            <v>M</v>
          </cell>
          <cell r="G202">
            <v>14.17</v>
          </cell>
          <cell r="H202">
            <v>14.17</v>
          </cell>
        </row>
        <row r="203">
          <cell r="A203">
            <v>3252</v>
          </cell>
          <cell r="B203" t="str">
            <v>046</v>
          </cell>
          <cell r="C203" t="str">
            <v>CABO DE ALUMINIO C/ ALMA DE ACO, BITOLA 2 AWG (7,36M/KG) (SINAPI - 25002/7,36)</v>
          </cell>
          <cell r="D203" t="str">
            <v>M</v>
          </cell>
          <cell r="F203" t="str">
            <v>M</v>
          </cell>
          <cell r="G203">
            <v>6.99</v>
          </cell>
          <cell r="H203">
            <v>6.99</v>
          </cell>
        </row>
        <row r="204">
          <cell r="A204">
            <v>6584</v>
          </cell>
          <cell r="B204" t="str">
            <v>046</v>
          </cell>
          <cell r="C204" t="str">
            <v>CABO DE ALUMINIO CA, PROTEGIDO 15KV - 50MM2</v>
          </cell>
          <cell r="D204" t="str">
            <v>M</v>
          </cell>
          <cell r="F204" t="str">
            <v>M</v>
          </cell>
          <cell r="G204">
            <v>13.02</v>
          </cell>
          <cell r="H204">
            <v>13.02</v>
          </cell>
        </row>
        <row r="205">
          <cell r="A205">
            <v>7071</v>
          </cell>
          <cell r="B205" t="str">
            <v>046</v>
          </cell>
          <cell r="C205" t="str">
            <v>CABO DE ALUMINIO MULTIPLEXADO 120MM COPPERFIO</v>
          </cell>
          <cell r="D205" t="str">
            <v>M</v>
          </cell>
          <cell r="F205" t="str">
            <v>M</v>
          </cell>
          <cell r="G205">
            <v>73.75</v>
          </cell>
          <cell r="H205">
            <v>73.75</v>
          </cell>
        </row>
        <row r="206">
          <cell r="A206">
            <v>7070</v>
          </cell>
          <cell r="B206" t="str">
            <v>046</v>
          </cell>
          <cell r="C206" t="str">
            <v>CABO DE ALUMINIO MULTIPLEXADO 70MM, COPPERFIO</v>
          </cell>
          <cell r="D206" t="str">
            <v>M</v>
          </cell>
          <cell r="F206" t="str">
            <v>M</v>
          </cell>
          <cell r="G206">
            <v>42.69</v>
          </cell>
          <cell r="H206">
            <v>42.69</v>
          </cell>
        </row>
        <row r="207">
          <cell r="A207">
            <v>3243</v>
          </cell>
          <cell r="B207" t="str">
            <v>046</v>
          </cell>
          <cell r="C207" t="str">
            <v>CABO DE ALUMINIO QUADRUPLEX 2 AWG (35 MM2)</v>
          </cell>
          <cell r="D207" t="str">
            <v>M</v>
          </cell>
          <cell r="F207" t="str">
            <v>M</v>
          </cell>
          <cell r="G207">
            <v>28.39</v>
          </cell>
          <cell r="H207">
            <v>28.39</v>
          </cell>
        </row>
        <row r="208">
          <cell r="A208">
            <v>7020</v>
          </cell>
          <cell r="B208" t="str">
            <v>046</v>
          </cell>
          <cell r="C208" t="str">
            <v>CABO DE ALUMINIO QUADRUPLEX 6 AWG (10 MM2)</v>
          </cell>
          <cell r="D208" t="str">
            <v>M</v>
          </cell>
          <cell r="F208" t="str">
            <v>M</v>
          </cell>
          <cell r="G208">
            <v>9.19</v>
          </cell>
          <cell r="H208">
            <v>9.19</v>
          </cell>
        </row>
        <row r="209">
          <cell r="A209">
            <v>7030</v>
          </cell>
          <cell r="B209" t="str">
            <v>046</v>
          </cell>
          <cell r="C209" t="str">
            <v>CABO DE ALUMINIO S/ ALMA DE ACO BITOLA 2 AWG (35 MM2) (10,80M/KG)(SINAPI - 25003/10,80)</v>
          </cell>
          <cell r="D209" t="str">
            <v>M</v>
          </cell>
          <cell r="F209" t="str">
            <v>M</v>
          </cell>
          <cell r="G209">
            <v>5.31</v>
          </cell>
          <cell r="H209">
            <v>5.31</v>
          </cell>
        </row>
        <row r="210">
          <cell r="A210">
            <v>1798</v>
          </cell>
          <cell r="B210" t="str">
            <v>300</v>
          </cell>
          <cell r="C210" t="str">
            <v>CABO DE COBRE FLEXIVEL ISOLADO, 1,5 MM2, ANTI-CHAMA 0,6/1,0 KV, PARA CIRCUITOS TERMINAIS - FORNECIMENTO E INSTALACAO. AF_03/2023 - SINAPI -91925</v>
          </cell>
          <cell r="D210" t="str">
            <v>M</v>
          </cell>
          <cell r="F210" t="str">
            <v>M</v>
          </cell>
          <cell r="G210">
            <v>3.68</v>
          </cell>
          <cell r="H210">
            <v>3.6</v>
          </cell>
        </row>
        <row r="211">
          <cell r="A211">
            <v>1915</v>
          </cell>
          <cell r="B211" t="str">
            <v>000</v>
          </cell>
          <cell r="C211" t="str">
            <v>CABO DE COBRE FLEXIVEL ISOLADO, 1,5 MM2, ANTI-CHAMA 450/750 V, PARA CIRCUITOS TERMINAIS - FORNECIMENTO E INSTALACAO. AF_03/2023 - SINAPI -91924</v>
          </cell>
          <cell r="D211" t="str">
            <v>M</v>
          </cell>
          <cell r="F211" t="str">
            <v>M</v>
          </cell>
          <cell r="G211">
            <v>3.04</v>
          </cell>
          <cell r="H211">
            <v>2.96</v>
          </cell>
        </row>
        <row r="212">
          <cell r="A212">
            <v>1801</v>
          </cell>
          <cell r="B212" t="str">
            <v>300</v>
          </cell>
          <cell r="C212" t="str">
            <v>CABO DE COBRE FLEXIVEL ISOLADO, 10 MM2, ANTI-CHAMA 0,6/1,0 KV, PARA CIRCUITOS TERMINAIS - FORNECIMENTO E INSTALACAO. AF_03/2023 - SINAPI -91933</v>
          </cell>
          <cell r="D212" t="str">
            <v>M</v>
          </cell>
          <cell r="F212" t="str">
            <v>M</v>
          </cell>
          <cell r="G212">
            <v>16.64</v>
          </cell>
          <cell r="H212">
            <v>16.350000000000001</v>
          </cell>
        </row>
        <row r="213">
          <cell r="A213">
            <v>2737</v>
          </cell>
          <cell r="B213" t="str">
            <v>036</v>
          </cell>
          <cell r="C213" t="str">
            <v>CABO DE COBRE FLEXIVEL ISOLADO, 10,0 MM2, ANTICHAMA 450/750 V, ISOLACAO EM DUPLA CAMADA DE COMPOSTO TERMOPLASTICO LIVRE DE HALOGENIO E COM BAIXA EMISSAO DE FUMACA, AFUMEX, CORTOX, CORFITOX - CONFORME NBR 5410 E NBR 13570</v>
          </cell>
          <cell r="D213" t="str">
            <v>M</v>
          </cell>
          <cell r="F213" t="str">
            <v>M</v>
          </cell>
          <cell r="G213">
            <v>9.86</v>
          </cell>
          <cell r="H213">
            <v>9.86</v>
          </cell>
        </row>
        <row r="214">
          <cell r="A214">
            <v>1917</v>
          </cell>
          <cell r="B214" t="str">
            <v>000</v>
          </cell>
          <cell r="C214" t="str">
            <v>CABO DE COBRE FLEXIVEL ISOLADO, 16 MM2, ANTI-CHAMA 450/750 V, PARA DISTRIBUICAO - FORNECIMENTO E INSTALACAO. AF_10/2020 - SINAPI -92981</v>
          </cell>
          <cell r="D214" t="str">
            <v>M</v>
          </cell>
          <cell r="F214" t="str">
            <v>M</v>
          </cell>
          <cell r="G214">
            <v>16.489999999999998</v>
          </cell>
          <cell r="H214">
            <v>16.440000000000001</v>
          </cell>
        </row>
        <row r="215">
          <cell r="A215">
            <v>2738</v>
          </cell>
          <cell r="B215" t="str">
            <v>036</v>
          </cell>
          <cell r="C215" t="str">
            <v>CABO DE COBRE FLEXIVEL ISOLADO, 16,0 MM2, ANTICHAMA 450/750 V, ISOLACAO EM DUPLA CAMADA DE COMPOSTO TERMOPLASTICO LIVRE DE HALOGENIO E COM BAIXA EMISSAO DE FUMACA, AFUMEX, CORTOX, CORFITOX - CONFORME NBR 5410 E NBR 13570</v>
          </cell>
          <cell r="D215" t="str">
            <v>M</v>
          </cell>
          <cell r="F215" t="str">
            <v>M</v>
          </cell>
          <cell r="G215">
            <v>14.85</v>
          </cell>
          <cell r="H215">
            <v>14.85</v>
          </cell>
        </row>
        <row r="216">
          <cell r="A216">
            <v>1799</v>
          </cell>
          <cell r="B216" t="str">
            <v>300</v>
          </cell>
          <cell r="C216" t="str">
            <v>CABO DE COBRE FLEXIVEL ISOLADO, 2,5 MM2, ANTI-CHAMA 0,6/1,0 KV, PARA CIRCUITOS TERMINAIS - FORNECIMENTO E INSTALACAO. AF_03/2023 - SINAPI -91927</v>
          </cell>
          <cell r="D216" t="str">
            <v>M</v>
          </cell>
          <cell r="F216" t="str">
            <v>M</v>
          </cell>
          <cell r="G216">
            <v>4.99</v>
          </cell>
          <cell r="H216">
            <v>4.88</v>
          </cell>
        </row>
        <row r="217">
          <cell r="A217">
            <v>2712</v>
          </cell>
          <cell r="B217" t="str">
            <v>036</v>
          </cell>
          <cell r="C217" t="str">
            <v>CABO DE COBRE FLEXIVEL ISOLADO, 2,5 MM2, ANTICHAMA 450/750 V, ISOLACAO EM DUPLA CAMADA DE COMPOSTO TERMOPLASTICO LIVRE DE HALOGENIO E COM BAIXA EMISSAO DE FUMACA, AFUMEX, CORTOX, CORFITOX - CONFORME NBR 5410 E NBR 13570</v>
          </cell>
          <cell r="D217" t="str">
            <v>M</v>
          </cell>
          <cell r="F217" t="str">
            <v>M</v>
          </cell>
          <cell r="G217">
            <v>2.4300000000000002</v>
          </cell>
          <cell r="H217">
            <v>2.4300000000000002</v>
          </cell>
        </row>
        <row r="218">
          <cell r="A218">
            <v>1916</v>
          </cell>
          <cell r="B218" t="str">
            <v>000</v>
          </cell>
          <cell r="C218" t="str">
            <v>CABO DE COBRE FLEXIVEL ISOLADO, 2,5 MM2, ANTI-CHAMA 450/750 V, PARA CIRCUITOS TERMINAIS - FORNECIMENTO E INSTALACAO. AF_03/2023 - SINAPI -91926</v>
          </cell>
          <cell r="D218" t="str">
            <v>M</v>
          </cell>
          <cell r="F218" t="str">
            <v>M</v>
          </cell>
          <cell r="G218">
            <v>4.43</v>
          </cell>
          <cell r="H218">
            <v>4.32</v>
          </cell>
        </row>
        <row r="219">
          <cell r="A219">
            <v>1819</v>
          </cell>
          <cell r="B219" t="str">
            <v>300</v>
          </cell>
          <cell r="C219" t="str">
            <v>CABO DE COBRE FLEXIVEL ISOLADO, 25 MM2, ANTI-CHAMA 0,6/1,0 KV, PARA REDE ENTERRADA DE DISTRIBUICAO DE ENERGIA ELETRICA - FORNECIMENTO E INSTALACAO. AF_12/2021 - SINAPI -92984</v>
          </cell>
          <cell r="D219" t="str">
            <v>M</v>
          </cell>
          <cell r="F219" t="str">
            <v>M</v>
          </cell>
          <cell r="G219">
            <v>28.84</v>
          </cell>
          <cell r="H219">
            <v>28.61</v>
          </cell>
        </row>
        <row r="220">
          <cell r="A220">
            <v>2741</v>
          </cell>
          <cell r="B220" t="str">
            <v>036</v>
          </cell>
          <cell r="C220" t="str">
            <v>CABO DE COBRE FLEXIVEL ISOLADO, 3 CONDUTORES DE 10,0 MM2, ANTICHAMA 0,6/1 KV, ISOLACAO EM DUPLA CAMADA DE BORRACHA HEPR, LIVRE DE HALOGENIO, BAIXA EMISSAO DE FUMACA, AFUMEX, CORTOX, CORFITOX - CONFORME NBR 5410 E NBR 13570</v>
          </cell>
          <cell r="D220" t="str">
            <v>M</v>
          </cell>
          <cell r="F220" t="str">
            <v>M</v>
          </cell>
          <cell r="G220">
            <v>34.869999999999997</v>
          </cell>
          <cell r="H220">
            <v>34.869999999999997</v>
          </cell>
        </row>
        <row r="221">
          <cell r="A221">
            <v>2742</v>
          </cell>
          <cell r="B221" t="str">
            <v>036</v>
          </cell>
          <cell r="C221" t="str">
            <v>CABO DE COBRE FLEXIVEL ISOLADO, 3 CONDUTORES DE 16,0 MM2, ANTICHAMA 0,6/1 KV, ISOLACAO EM DUPLA CAMADA DE BORRACHA HEPR, LIVRE DE HALOGENIO, BAIXA EMISSAO DE FUMACA, AFUMEX, CORTOX, CORFITOX - CONFORME NBR 5410 E NBR 13570</v>
          </cell>
          <cell r="D221" t="str">
            <v>M</v>
          </cell>
          <cell r="F221" t="str">
            <v>M</v>
          </cell>
          <cell r="G221">
            <v>53.97</v>
          </cell>
          <cell r="H221">
            <v>53.97</v>
          </cell>
        </row>
        <row r="222">
          <cell r="A222">
            <v>2743</v>
          </cell>
          <cell r="B222" t="str">
            <v>036</v>
          </cell>
          <cell r="C222" t="str">
            <v>CABO DE COBRE FLEXIVEL ISOLADO, 3 CONDUTORES DE 25,0 MM2, ANTICHAMA 0,6/1 KV, ISOLACAO EM DUPLA CAMADA DE BORRACHA HEPR, LIVRE DE HALOGENIO, BAIXA EMISSAO DE FUMACA, AFUMEX, CORTOX, CORFITOX - CONFORME NBR 5410 E NBR 13570</v>
          </cell>
          <cell r="D222" t="str">
            <v>M</v>
          </cell>
          <cell r="F222" t="str">
            <v>M</v>
          </cell>
          <cell r="G222">
            <v>82.8</v>
          </cell>
          <cell r="H222">
            <v>82.8</v>
          </cell>
        </row>
        <row r="223">
          <cell r="A223">
            <v>2744</v>
          </cell>
          <cell r="B223" t="str">
            <v>036</v>
          </cell>
          <cell r="C223" t="str">
            <v>CABO DE COBRE FLEXIVEL ISOLADO, 3 CONDUTORES DE 35,0 MM2, ANTICHAMA 0,6/1 KV, ISOLACAO EM DUPLA CAMADA DE BORRACHA HEPR, LIVRE DE HALOGENIO, BAIXA EMISSAO DE FUMACA, AFUMEX, CORTOX, CORFITOX - CONFORME NBR 5410 E NBR 13570</v>
          </cell>
          <cell r="D223" t="str">
            <v>M</v>
          </cell>
          <cell r="F223" t="str">
            <v>M</v>
          </cell>
          <cell r="G223">
            <v>116.44</v>
          </cell>
          <cell r="H223">
            <v>116.44</v>
          </cell>
        </row>
        <row r="224">
          <cell r="A224">
            <v>2745</v>
          </cell>
          <cell r="B224" t="str">
            <v>036</v>
          </cell>
          <cell r="C224" t="str">
            <v>CABO DE COBRE FLEXIVEL ISOLADO, 3 CONDUTORES DE 50,0 MM2, ANTICHAMA 0,6/1 KV, ISOLACAO EM DUPLA CAMADA DE BORRACHA HEPR, LIVRE DE HALOGENIO, BAIXA EMISSAO DE FUMACA, AFUMEX, CORTOX, CORFITOX - CONFORME NBR 5410 E NBR 13570</v>
          </cell>
          <cell r="D224" t="str">
            <v>M</v>
          </cell>
          <cell r="F224" t="str">
            <v>M</v>
          </cell>
          <cell r="G224">
            <v>168.91</v>
          </cell>
          <cell r="H224">
            <v>168.91</v>
          </cell>
        </row>
        <row r="225">
          <cell r="A225">
            <v>2740</v>
          </cell>
          <cell r="B225" t="str">
            <v>036</v>
          </cell>
          <cell r="C225" t="str">
            <v>CABO DE COBRE FLEXIVEL ISOLADO, 3 CONDUTORES DE 6,0 MM2, ANTICHAMA 0,6/1 KV, ISOLACAO EM DUPLA CAMADA DE BORRACHA HEPR, LIVRE DE HALOGENIO, BAIXA EMISSAO DE FUMACA AFUMEX FLEX DA PRYSMIAN, CONFORME NBR 5410 E NBR 13570</v>
          </cell>
          <cell r="D225" t="str">
            <v>M</v>
          </cell>
          <cell r="F225" t="str">
            <v>M</v>
          </cell>
          <cell r="G225">
            <v>21.15</v>
          </cell>
          <cell r="H225">
            <v>21.15</v>
          </cell>
        </row>
        <row r="226">
          <cell r="A226">
            <v>2746</v>
          </cell>
          <cell r="B226" t="str">
            <v>036</v>
          </cell>
          <cell r="C226" t="str">
            <v>CABO DE COBRE FLEXIVEL ISOLADO, 3 CONDUTORES DE 70,0 MM2, ANTICHAMA 0,6/1 KV, ISOLACAO EM DUPLA CAMADA DE BORRACHA HEPR, LIVRE DE HALOGENIO, BAIXA EMISSAO DE FUMACA, AFUMEX, CORTOX, CORFITOX - CONFORME NBR 5410 E NBR 13570</v>
          </cell>
          <cell r="D226" t="str">
            <v>M</v>
          </cell>
          <cell r="F226" t="str">
            <v>M</v>
          </cell>
          <cell r="G226">
            <v>245.3</v>
          </cell>
          <cell r="H226">
            <v>245.3</v>
          </cell>
        </row>
        <row r="227">
          <cell r="A227">
            <v>2747</v>
          </cell>
          <cell r="B227" t="str">
            <v>036</v>
          </cell>
          <cell r="C227" t="str">
            <v>CABO DE COBRE FLEXIVEL ISOLADO, 3 CONDUTORES DE 95,0 MM2, ANTICHAMA 0,6/1 KV, ISOLACAO EM DUPLA CAMADA DE BORRACHA HEPR, LIVRE DE HALOGENIO, BAIXA EMISSAO DE FUMACA, AFUMEX, CORTOX, CORFITOX - CONFORME NBR 5410 E NBR 13570</v>
          </cell>
          <cell r="D227" t="str">
            <v>M</v>
          </cell>
          <cell r="F227" t="str">
            <v>M</v>
          </cell>
          <cell r="G227">
            <v>288.45</v>
          </cell>
          <cell r="H227">
            <v>288.45</v>
          </cell>
        </row>
        <row r="228">
          <cell r="A228">
            <v>2713</v>
          </cell>
          <cell r="B228" t="str">
            <v>036</v>
          </cell>
          <cell r="C228" t="str">
            <v>CABO DE COBRE FLEXIVEL ISOLADO, 4,0 MM2, ANTICHAMA 450/750 V, ISOLACAO EM DUPLA CAMADA DE COMPOSTO TERMOPLASTICO LIVRE DE HALOGENIO E COM BAIXA EMISSAO DE FUMACA AFUMEX, CORTOX, CORFITOX - CONFORME NBR 5410 E NBR 13570</v>
          </cell>
          <cell r="D228" t="str">
            <v>M</v>
          </cell>
          <cell r="F228" t="str">
            <v>M</v>
          </cell>
          <cell r="G228">
            <v>3.81</v>
          </cell>
          <cell r="H228">
            <v>3.81</v>
          </cell>
        </row>
        <row r="229">
          <cell r="A229">
            <v>1820</v>
          </cell>
          <cell r="B229" t="str">
            <v>300</v>
          </cell>
          <cell r="C229" t="str">
            <v>CABO DE COBRE FLEXIVEL ISOLADO, 50 MM2, ANTI-CHAMA 0,6/1,0 KV, PARA REDE ENTERRADA DE DISTRIBUICAO DE ENERGIA ELETRICA - FORNECIMENTO E INSTALACAO. AF_12/2021 - SINAPI -92988</v>
          </cell>
          <cell r="D229" t="str">
            <v>M</v>
          </cell>
          <cell r="F229" t="str">
            <v>M</v>
          </cell>
          <cell r="G229">
            <v>58.01</v>
          </cell>
          <cell r="H229">
            <v>57.68</v>
          </cell>
        </row>
        <row r="230">
          <cell r="A230">
            <v>1800</v>
          </cell>
          <cell r="B230" t="str">
            <v>300</v>
          </cell>
          <cell r="C230" t="str">
            <v>CABO DE COBRE FLEXIVEL ISOLADO, 6 MM2, ANTI-CHAMA 0,6/1,0 KV, PARA CIRCUITOS TERMINAIS - FORNECIMENTO E INSTALACAO. AF_03/2023 - SINAPI -91931</v>
          </cell>
          <cell r="D230" t="str">
            <v>M</v>
          </cell>
          <cell r="F230" t="str">
            <v>M</v>
          </cell>
          <cell r="G230">
            <v>10.4</v>
          </cell>
          <cell r="H230">
            <v>10.199999999999999</v>
          </cell>
        </row>
        <row r="231">
          <cell r="A231">
            <v>2714</v>
          </cell>
          <cell r="B231" t="str">
            <v>036</v>
          </cell>
          <cell r="C231" t="str">
            <v>CABO DE COBRE FLEXIVEL ISOLADO, 6,0 MM2, ANTICHAMA 450/750 V, ISOLACAO EM DUPLA CAMADA DE COMPOSTO TERMOPLASTICO LIVRE DE HALOGENIO E COM BAIXA EMISSAO DE FUMACA AFUMEX, CORTOX, CORFITOX - CONFORME NBR 5410 E NBR 13570</v>
          </cell>
          <cell r="D231" t="str">
            <v>M</v>
          </cell>
          <cell r="F231" t="str">
            <v>M</v>
          </cell>
          <cell r="G231">
            <v>5.61</v>
          </cell>
          <cell r="H231">
            <v>5.61</v>
          </cell>
        </row>
        <row r="232">
          <cell r="A232">
            <v>6123</v>
          </cell>
          <cell r="B232" t="str">
            <v>036</v>
          </cell>
          <cell r="C232" t="str">
            <v>CABO DE COBRE ISOLADO COM EPR/XLPE 1 KV (90G) 95MM2</v>
          </cell>
          <cell r="D232" t="str">
            <v>M</v>
          </cell>
          <cell r="F232" t="str">
            <v>M</v>
          </cell>
          <cell r="G232">
            <v>100.62</v>
          </cell>
          <cell r="H232">
            <v>100.62</v>
          </cell>
        </row>
        <row r="233">
          <cell r="A233">
            <v>6116</v>
          </cell>
          <cell r="B233" t="str">
            <v>036</v>
          </cell>
          <cell r="C233" t="str">
            <v>CABO DE COBRE ISOLADO COM EPR/XLPE 1KV (90G ) 6MM2</v>
          </cell>
          <cell r="D233" t="str">
            <v>M</v>
          </cell>
          <cell r="F233" t="str">
            <v>M</v>
          </cell>
          <cell r="G233">
            <v>6.99</v>
          </cell>
          <cell r="H233">
            <v>6.99</v>
          </cell>
        </row>
        <row r="234">
          <cell r="A234">
            <v>6117</v>
          </cell>
          <cell r="B234" t="str">
            <v>036</v>
          </cell>
          <cell r="C234" t="str">
            <v>CABO DE COBRE ISOLADO COM EPR/XLPE 1KV (90G) 10MM2</v>
          </cell>
          <cell r="D234" t="str">
            <v>M</v>
          </cell>
          <cell r="F234" t="str">
            <v>M</v>
          </cell>
          <cell r="G234">
            <v>11.2</v>
          </cell>
          <cell r="H234">
            <v>11.2</v>
          </cell>
        </row>
        <row r="235">
          <cell r="A235">
            <v>6124</v>
          </cell>
          <cell r="B235" t="str">
            <v>036</v>
          </cell>
          <cell r="C235" t="str">
            <v>CABO DE COBRE ISOLADO COM EPR/XLPE 1KV (90G) 120MM2</v>
          </cell>
          <cell r="D235" t="str">
            <v>M</v>
          </cell>
          <cell r="F235" t="str">
            <v>M</v>
          </cell>
          <cell r="G235">
            <v>128.82</v>
          </cell>
          <cell r="H235">
            <v>128.82</v>
          </cell>
        </row>
        <row r="236">
          <cell r="A236">
            <v>6125</v>
          </cell>
          <cell r="B236" t="str">
            <v>036</v>
          </cell>
          <cell r="C236" t="str">
            <v>CABO DE COBRE ISOLADO COM EPR/XLPE 1KV (90G) 150MM2</v>
          </cell>
          <cell r="D236" t="str">
            <v>M</v>
          </cell>
          <cell r="F236" t="str">
            <v>M</v>
          </cell>
          <cell r="G236">
            <v>157.78</v>
          </cell>
          <cell r="H236">
            <v>157.78</v>
          </cell>
        </row>
        <row r="237">
          <cell r="A237">
            <v>6118</v>
          </cell>
          <cell r="B237" t="str">
            <v>036</v>
          </cell>
          <cell r="C237" t="str">
            <v>CABO DE COBRE ISOLADO COM EPR/XLPE 1KV (90G) 16MM2</v>
          </cell>
          <cell r="D237" t="str">
            <v>M</v>
          </cell>
          <cell r="F237" t="str">
            <v>M</v>
          </cell>
          <cell r="G237">
            <v>17.23</v>
          </cell>
          <cell r="H237">
            <v>17.23</v>
          </cell>
        </row>
        <row r="238">
          <cell r="A238">
            <v>6126</v>
          </cell>
          <cell r="B238" t="str">
            <v>036</v>
          </cell>
          <cell r="C238" t="str">
            <v>CABO DE COBRE ISOLADO COM EPR/XLPE 1KV (90G) 185MM2</v>
          </cell>
          <cell r="D238" t="str">
            <v>M</v>
          </cell>
          <cell r="F238" t="str">
            <v>M</v>
          </cell>
          <cell r="G238">
            <v>192.08</v>
          </cell>
          <cell r="H238">
            <v>192.08</v>
          </cell>
        </row>
        <row r="239">
          <cell r="A239">
            <v>6127</v>
          </cell>
          <cell r="B239" t="str">
            <v>036</v>
          </cell>
          <cell r="C239" t="str">
            <v>CABO DE COBRE ISOLADO COM EPR/XLPE 1KV (90G) 240MM2</v>
          </cell>
          <cell r="D239" t="str">
            <v>M</v>
          </cell>
          <cell r="F239" t="str">
            <v>M</v>
          </cell>
          <cell r="G239">
            <v>254.26</v>
          </cell>
          <cell r="H239">
            <v>254.26</v>
          </cell>
        </row>
        <row r="240">
          <cell r="A240">
            <v>6119</v>
          </cell>
          <cell r="B240" t="str">
            <v>036</v>
          </cell>
          <cell r="C240" t="str">
            <v>CABO DE COBRE ISOLADO COM EPR/XLPE 1KV (90G) 25MM2</v>
          </cell>
          <cell r="D240" t="str">
            <v>M</v>
          </cell>
          <cell r="F240" t="str">
            <v>M</v>
          </cell>
          <cell r="G240">
            <v>26.64</v>
          </cell>
          <cell r="H240">
            <v>26.64</v>
          </cell>
        </row>
        <row r="241">
          <cell r="A241">
            <v>6128</v>
          </cell>
          <cell r="B241" t="str">
            <v>036</v>
          </cell>
          <cell r="C241" t="str">
            <v>CABO DE COBRE ISOLADO COM EPR/XLPE 1KV (90G) 300MM2</v>
          </cell>
          <cell r="D241" t="str">
            <v>M</v>
          </cell>
          <cell r="F241" t="str">
            <v>M</v>
          </cell>
          <cell r="G241">
            <v>279.76</v>
          </cell>
          <cell r="H241">
            <v>279.76</v>
          </cell>
        </row>
        <row r="242">
          <cell r="A242">
            <v>6120</v>
          </cell>
          <cell r="B242" t="str">
            <v>036</v>
          </cell>
          <cell r="C242" t="str">
            <v>CABO DE COBRE ISOLADO COM EPR/XLPE 1KV (90G) 35MM2</v>
          </cell>
          <cell r="D242" t="str">
            <v>M</v>
          </cell>
          <cell r="F242" t="str">
            <v>M</v>
          </cell>
          <cell r="G242">
            <v>37.979999999999997</v>
          </cell>
          <cell r="H242">
            <v>37.979999999999997</v>
          </cell>
        </row>
        <row r="243">
          <cell r="A243">
            <v>6115</v>
          </cell>
          <cell r="B243" t="str">
            <v>036</v>
          </cell>
          <cell r="C243" t="str">
            <v>CABO DE COBRE ISOLADO COM EPR/XLPE 1KV (90G) 4MM2</v>
          </cell>
          <cell r="D243" t="str">
            <v>M</v>
          </cell>
          <cell r="F243" t="str">
            <v>M</v>
          </cell>
          <cell r="G243">
            <v>4.76</v>
          </cell>
          <cell r="H243">
            <v>4.76</v>
          </cell>
        </row>
        <row r="244">
          <cell r="A244">
            <v>6121</v>
          </cell>
          <cell r="B244" t="str">
            <v>036</v>
          </cell>
          <cell r="C244" t="str">
            <v>CABO DE COBRE ISOLADO COM EPR/XLPE 1KV (90G) 50MM2</v>
          </cell>
          <cell r="D244" t="str">
            <v>M</v>
          </cell>
          <cell r="F244" t="str">
            <v>M</v>
          </cell>
          <cell r="G244">
            <v>54.11</v>
          </cell>
          <cell r="H244">
            <v>54.11</v>
          </cell>
        </row>
        <row r="245">
          <cell r="A245">
            <v>6122</v>
          </cell>
          <cell r="B245" t="str">
            <v>036</v>
          </cell>
          <cell r="C245" t="str">
            <v>CABO DE COBRE ISOLADO COM EPR/XLPE 1KV (90G) 70MM2</v>
          </cell>
          <cell r="D245" t="str">
            <v>M</v>
          </cell>
          <cell r="F245" t="str">
            <v>M</v>
          </cell>
          <cell r="G245">
            <v>77.819999999999993</v>
          </cell>
          <cell r="H245">
            <v>77.819999999999993</v>
          </cell>
        </row>
        <row r="246">
          <cell r="A246">
            <v>3056</v>
          </cell>
          <cell r="B246" t="str">
            <v>036</v>
          </cell>
          <cell r="C246" t="str">
            <v>CABO DE COBRE NU 10 MM2 MEIO-DURO - SINAPI -00000862</v>
          </cell>
          <cell r="D246" t="str">
            <v>M</v>
          </cell>
          <cell r="F246" t="str">
            <v>M</v>
          </cell>
          <cell r="G246">
            <v>11.14</v>
          </cell>
          <cell r="H246">
            <v>11.14</v>
          </cell>
        </row>
        <row r="247">
          <cell r="A247">
            <v>3501</v>
          </cell>
          <cell r="B247" t="str">
            <v>036</v>
          </cell>
          <cell r="C247" t="str">
            <v>CABO DE COBRE NU 120 MM2 MEIO-DURO - SINAPI -00000866</v>
          </cell>
          <cell r="D247" t="str">
            <v>M</v>
          </cell>
          <cell r="F247" t="str">
            <v>M</v>
          </cell>
          <cell r="G247">
            <v>141.52000000000001</v>
          </cell>
          <cell r="H247">
            <v>141.52000000000001</v>
          </cell>
        </row>
        <row r="248">
          <cell r="A248">
            <v>3066</v>
          </cell>
          <cell r="B248" t="str">
            <v>036</v>
          </cell>
          <cell r="C248" t="str">
            <v>CABO DE COBRE NU 150 MM2 MEIO-DURO - SINAPI -00000892</v>
          </cell>
          <cell r="D248" t="str">
            <v>M</v>
          </cell>
          <cell r="F248" t="str">
            <v>M</v>
          </cell>
          <cell r="G248">
            <v>171.3</v>
          </cell>
          <cell r="H248">
            <v>171.3</v>
          </cell>
        </row>
        <row r="249">
          <cell r="A249">
            <v>3059</v>
          </cell>
          <cell r="B249" t="str">
            <v>036</v>
          </cell>
          <cell r="C249" t="str">
            <v>CABO DE COBRE NU 16 MM2 MEIO-DURO - SINAPI -00000857</v>
          </cell>
          <cell r="D249" t="str">
            <v>M</v>
          </cell>
          <cell r="F249" t="str">
            <v>M</v>
          </cell>
          <cell r="G249">
            <v>18.63</v>
          </cell>
          <cell r="H249">
            <v>18.63</v>
          </cell>
        </row>
        <row r="250">
          <cell r="A250">
            <v>3065</v>
          </cell>
          <cell r="B250" t="str">
            <v>036</v>
          </cell>
          <cell r="C250" t="str">
            <v>CABO DE COBRE NU 185 MM2 MEIO-DURO - SINAPI -00037404</v>
          </cell>
          <cell r="D250" t="str">
            <v>M</v>
          </cell>
          <cell r="F250" t="str">
            <v>M</v>
          </cell>
          <cell r="G250">
            <v>198.2</v>
          </cell>
          <cell r="H250">
            <v>198.2</v>
          </cell>
        </row>
        <row r="251">
          <cell r="A251">
            <v>3062</v>
          </cell>
          <cell r="B251" t="str">
            <v>036</v>
          </cell>
          <cell r="C251" t="str">
            <v>CABO DE COBRE NU 25 MM2 MEIO-DURO - SINAPI -00000868</v>
          </cell>
          <cell r="D251" t="str">
            <v>M</v>
          </cell>
          <cell r="F251" t="str">
            <v>M</v>
          </cell>
          <cell r="G251">
            <v>26.55</v>
          </cell>
          <cell r="H251">
            <v>26.55</v>
          </cell>
        </row>
        <row r="252">
          <cell r="A252">
            <v>3064</v>
          </cell>
          <cell r="B252" t="str">
            <v>036</v>
          </cell>
          <cell r="C252" t="str">
            <v>CABO DE COBRE NU 35 MM2 MEIO-DURO - SINAPI -00000863</v>
          </cell>
          <cell r="D252" t="str">
            <v>M</v>
          </cell>
          <cell r="F252" t="str">
            <v>M</v>
          </cell>
          <cell r="G252">
            <v>39.1</v>
          </cell>
          <cell r="H252">
            <v>39.1</v>
          </cell>
        </row>
        <row r="253">
          <cell r="A253">
            <v>6164</v>
          </cell>
          <cell r="B253" t="str">
            <v>000</v>
          </cell>
          <cell r="C253" t="str">
            <v>CABO DE COBRE NU 50 MM2 MEIO-DURO - SINAPI -00000867</v>
          </cell>
          <cell r="D253" t="str">
            <v>M</v>
          </cell>
          <cell r="F253" t="str">
            <v>M</v>
          </cell>
          <cell r="G253">
            <v>55.71</v>
          </cell>
          <cell r="H253">
            <v>55.71</v>
          </cell>
        </row>
        <row r="254">
          <cell r="A254">
            <v>6139</v>
          </cell>
          <cell r="B254" t="str">
            <v>036</v>
          </cell>
          <cell r="C254" t="str">
            <v>CABO DE COBRE NU 6 MM2 MEIO-DURO</v>
          </cell>
          <cell r="D254" t="str">
            <v>M</v>
          </cell>
          <cell r="F254" t="str">
            <v>M</v>
          </cell>
          <cell r="G254">
            <v>6.13</v>
          </cell>
          <cell r="H254">
            <v>6.13</v>
          </cell>
        </row>
        <row r="255">
          <cell r="A255">
            <v>7134</v>
          </cell>
          <cell r="B255" t="str">
            <v>036</v>
          </cell>
          <cell r="C255" t="str">
            <v>CABO DE COBRE UNIPOLAR 35 MM2, BLINDADO, ISOLACAO 12/20 KV EPR, COBERTURA EM PVC</v>
          </cell>
          <cell r="D255" t="str">
            <v>M</v>
          </cell>
          <cell r="F255" t="str">
            <v>M</v>
          </cell>
          <cell r="G255">
            <v>88.59</v>
          </cell>
          <cell r="H255">
            <v>88.59</v>
          </cell>
        </row>
        <row r="256">
          <cell r="A256">
            <v>3086</v>
          </cell>
          <cell r="B256" t="str">
            <v>036</v>
          </cell>
          <cell r="C256" t="str">
            <v>CABO DE COBRE, FLEXIVEL, CLASSE 4 OU 5, ISOLACAO EM PVC/A, ANTICHAMA BWF-B, COBERTURA PVC-ST1, ANTICHAMA BWF-B, 1 CONDUTOR, 0,6/1 KV, SECAO NOMINAL 10 MM2 - SINAPI -00001020</v>
          </cell>
          <cell r="D256" t="str">
            <v>M</v>
          </cell>
          <cell r="F256" t="str">
            <v>M</v>
          </cell>
          <cell r="G256">
            <v>10.27</v>
          </cell>
          <cell r="H256">
            <v>10.27</v>
          </cell>
        </row>
        <row r="257">
          <cell r="A257">
            <v>6488</v>
          </cell>
          <cell r="B257" t="str">
            <v>036</v>
          </cell>
          <cell r="C257" t="str">
            <v>CABO DE COBRE, FLEXIVEL, CLASSE 4 OU 5, ISOLACAO EM PVC/A, ANTICHAMA BWF-B, COBERTURA PVC-ST1, ANTICHAMA BWF-B, 1 CONDUTOR, 0,6/1 KV, SECAO NOMINAL 2,5 MM2 - SINAPI -00001022</v>
          </cell>
          <cell r="D257" t="str">
            <v>M</v>
          </cell>
          <cell r="F257" t="str">
            <v>M</v>
          </cell>
          <cell r="G257">
            <v>2.81</v>
          </cell>
          <cell r="H257">
            <v>2.81</v>
          </cell>
        </row>
        <row r="258">
          <cell r="A258">
            <v>3099</v>
          </cell>
          <cell r="B258" t="str">
            <v>036</v>
          </cell>
          <cell r="C258" t="str">
            <v>CABO DE COBRE, FLEXIVEL, CLASSE 4 OU 5, ISOLACAO EM PVC/A, ANTICHAMA BWF-B, COBERTURA PVC-ST1, ANTICHAMA BWF-B, 1 CONDUTOR, 0,6/1 KV, SECAO NOMINAL 25 MM2 - SINAPI -00000996</v>
          </cell>
          <cell r="D258" t="str">
            <v>M</v>
          </cell>
          <cell r="F258" t="str">
            <v>M</v>
          </cell>
          <cell r="G258">
            <v>25.35</v>
          </cell>
          <cell r="H258">
            <v>25.35</v>
          </cell>
        </row>
        <row r="259">
          <cell r="A259">
            <v>3089</v>
          </cell>
          <cell r="B259" t="str">
            <v>036</v>
          </cell>
          <cell r="C259" t="str">
            <v>CABO DE COBRE, FLEXIVEL, CLASSE 4 OU 5, ISOLACAO EM PVC/A, ANTICHAMA BWF-B, COBERTURA PVC-ST1, ANTICHAMA BWF-B, 1 CONDUTOR, 0,6/1 KV, SECAO NOMINAL 50 MM2 - SINAPI -00001018</v>
          </cell>
          <cell r="D259" t="str">
            <v>M</v>
          </cell>
          <cell r="F259" t="str">
            <v>M</v>
          </cell>
          <cell r="G259">
            <v>52.98</v>
          </cell>
          <cell r="H259">
            <v>52.98</v>
          </cell>
        </row>
        <row r="260">
          <cell r="A260">
            <v>3091</v>
          </cell>
          <cell r="B260" t="str">
            <v>036</v>
          </cell>
          <cell r="C260" t="str">
            <v>CABO DE COBRE, FLEXIVEL, CLASSE 4 OU 5, ISOLACAO EM PVC/A, ANTICHAMA BWF-B, COBERTURA PVC-ST1, ANTICHAMA BWF-B, 1 CONDUTOR, 0,6/1 KV, SECAO NOMINAL 95 MM2 - SINAPI -00000998</v>
          </cell>
          <cell r="D260" t="str">
            <v>M</v>
          </cell>
          <cell r="F260" t="str">
            <v>M</v>
          </cell>
          <cell r="G260">
            <v>96.23</v>
          </cell>
          <cell r="H260">
            <v>96.23</v>
          </cell>
        </row>
        <row r="261">
          <cell r="A261">
            <v>3076</v>
          </cell>
          <cell r="B261" t="str">
            <v>036</v>
          </cell>
          <cell r="C261" t="str">
            <v>CABO DE COBRE, RIGIDO, CLASSE 2, ISOLACAO EM PVC/A, ANTICHAMA BWF-B, 1 CONDUTOR, 450/750 V, SECAO NOMINAL 25 MM2 - SINAPI -00000986</v>
          </cell>
          <cell r="D261" t="str">
            <v>M</v>
          </cell>
          <cell r="F261" t="str">
            <v>M</v>
          </cell>
          <cell r="G261">
            <v>26.37</v>
          </cell>
          <cell r="H261">
            <v>26.37</v>
          </cell>
        </row>
        <row r="262">
          <cell r="A262">
            <v>3078</v>
          </cell>
          <cell r="B262" t="str">
            <v>036</v>
          </cell>
          <cell r="C262" t="str">
            <v>CABO DE COBRE, RIGIDO, CLASSE 2, ISOLACAO EM PVC/A, ANTICHAMA BWF-B, 1 CONDUTOR, 450/750 V, SECAO NOMINAL 35 MM2 - SINAPI -00000987</v>
          </cell>
          <cell r="D262" t="str">
            <v>M</v>
          </cell>
          <cell r="F262" t="str">
            <v>M</v>
          </cell>
          <cell r="G262">
            <v>36.1</v>
          </cell>
          <cell r="H262">
            <v>36.1</v>
          </cell>
        </row>
        <row r="263">
          <cell r="A263">
            <v>3084</v>
          </cell>
          <cell r="B263" t="str">
            <v>036</v>
          </cell>
          <cell r="C263" t="str">
            <v>CABO DE COBRE, RIGIDO, CLASSE 2, ISOLACAO EM PVC/A, ANTICHAMA BWF-B, 1 CONDUTOR, 450/750 V, SECAO NOMINAL 70 MM2 - SINAPI -00000988</v>
          </cell>
          <cell r="D263" t="str">
            <v>M</v>
          </cell>
          <cell r="F263" t="str">
            <v>M</v>
          </cell>
          <cell r="G263">
            <v>68.91</v>
          </cell>
          <cell r="H263">
            <v>68.91</v>
          </cell>
        </row>
        <row r="264">
          <cell r="A264">
            <v>1857</v>
          </cell>
          <cell r="B264" t="str">
            <v>300</v>
          </cell>
          <cell r="C264" t="str">
            <v>CABO ELETRÔNICO CATEGORIA 5E, INSTALADO EM EDIFICACAO RESIDENCIAL - FORNECIMENTO E INSTALACAO. AF_11/2019 - SINAPI -98294</v>
          </cell>
          <cell r="D264" t="str">
            <v>M</v>
          </cell>
          <cell r="F264" t="str">
            <v>M</v>
          </cell>
          <cell r="G264">
            <v>8.5500000000000007</v>
          </cell>
          <cell r="H264">
            <v>8.48</v>
          </cell>
        </row>
        <row r="265">
          <cell r="A265">
            <v>1442</v>
          </cell>
          <cell r="B265" t="str">
            <v>036</v>
          </cell>
          <cell r="C265" t="str">
            <v>CABO FLEXIVEL PVC 750 V, 3 CONDUTORES DE 1,5 MM2 - SINAPI -00034618</v>
          </cell>
          <cell r="D265" t="str">
            <v>M</v>
          </cell>
          <cell r="F265" t="str">
            <v>M</v>
          </cell>
          <cell r="G265">
            <v>5.95</v>
          </cell>
          <cell r="H265">
            <v>5.95</v>
          </cell>
        </row>
        <row r="266">
          <cell r="A266">
            <v>1444</v>
          </cell>
          <cell r="B266" t="str">
            <v>036</v>
          </cell>
          <cell r="C266" t="str">
            <v>CABO FLEXIVEL PVC 750 V, 3 CONDUTORES DE 4,0 MM2 - SINAPI -00034621</v>
          </cell>
          <cell r="D266" t="str">
            <v>M</v>
          </cell>
          <cell r="F266" t="str">
            <v>M</v>
          </cell>
          <cell r="G266">
            <v>14.74</v>
          </cell>
          <cell r="H266">
            <v>14.74</v>
          </cell>
        </row>
        <row r="267">
          <cell r="A267">
            <v>6498</v>
          </cell>
          <cell r="B267" t="str">
            <v>046</v>
          </cell>
          <cell r="C267" t="str">
            <v>CABO MULTIPLEXADO DE ALUMINIO CA/CAL 3X1X25+25MM2</v>
          </cell>
          <cell r="D267" t="str">
            <v>M</v>
          </cell>
          <cell r="F267" t="str">
            <v>M</v>
          </cell>
          <cell r="G267">
            <v>14.5</v>
          </cell>
          <cell r="H267">
            <v>14.5</v>
          </cell>
        </row>
        <row r="268">
          <cell r="A268">
            <v>6580</v>
          </cell>
          <cell r="B268" t="str">
            <v>046</v>
          </cell>
          <cell r="C268" t="str">
            <v>CABO MULTIPLEXADO DE ALUMINIO CA/CAL 3X1X35+35MM2</v>
          </cell>
          <cell r="D268" t="str">
            <v>M</v>
          </cell>
          <cell r="F268" t="str">
            <v>M</v>
          </cell>
          <cell r="G268">
            <v>20.18</v>
          </cell>
          <cell r="H268">
            <v>20.18</v>
          </cell>
        </row>
        <row r="269">
          <cell r="A269">
            <v>6581</v>
          </cell>
          <cell r="B269" t="str">
            <v>046</v>
          </cell>
          <cell r="C269" t="str">
            <v>CABO MULTIPLEXADO DE ALUMINIO CA/CAL 3X1X70+70MM2</v>
          </cell>
          <cell r="D269" t="str">
            <v>M</v>
          </cell>
          <cell r="F269" t="str">
            <v>M</v>
          </cell>
          <cell r="G269">
            <v>36.549999999999997</v>
          </cell>
          <cell r="H269">
            <v>36.549999999999997</v>
          </cell>
        </row>
        <row r="270">
          <cell r="A270">
            <v>1693</v>
          </cell>
          <cell r="B270" t="str">
            <v>036</v>
          </cell>
          <cell r="C270" t="str">
            <v>CABO PP 4 X 2,5MM2 1KV</v>
          </cell>
          <cell r="D270" t="str">
            <v>M</v>
          </cell>
          <cell r="F270" t="str">
            <v>M</v>
          </cell>
          <cell r="G270">
            <v>13.03</v>
          </cell>
          <cell r="H270">
            <v>13.03</v>
          </cell>
        </row>
        <row r="271">
          <cell r="A271">
            <v>6492</v>
          </cell>
          <cell r="B271" t="str">
            <v>036</v>
          </cell>
          <cell r="C271" t="str">
            <v>CABO PP 4X25MM2 1KV</v>
          </cell>
          <cell r="D271" t="str">
            <v>M</v>
          </cell>
          <cell r="F271" t="str">
            <v>M</v>
          </cell>
          <cell r="G271">
            <v>110.56</v>
          </cell>
          <cell r="H271">
            <v>110.56</v>
          </cell>
        </row>
        <row r="272">
          <cell r="A272">
            <v>6520</v>
          </cell>
          <cell r="B272" t="str">
            <v>045</v>
          </cell>
          <cell r="C272" t="str">
            <v>CADEADO SIMPLES, CORPO EM LATAO MACICO, COM LARGURA DE 25 MM E ALTURA DE APROX 25 MM, HASTE CEMENTADA (NAO LONGA), EM ACO TEMPERADO COM DIAMETRO DE APROX 5,0 MM, INCLUINDO 2 CHAVES - SINAPI -00005090</v>
          </cell>
          <cell r="D272" t="str">
            <v>UN</v>
          </cell>
          <cell r="F272" t="str">
            <v>M</v>
          </cell>
          <cell r="G272">
            <v>23.32</v>
          </cell>
          <cell r="H272">
            <v>23.32</v>
          </cell>
        </row>
        <row r="273">
          <cell r="A273">
            <v>7504</v>
          </cell>
          <cell r="B273" t="str">
            <v>007</v>
          </cell>
          <cell r="C273" t="str">
            <v>CADEIRINHA CHAPA 18 15 X 25MM PAULI (COD.2157)</v>
          </cell>
          <cell r="D273" t="str">
            <v>BR</v>
          </cell>
          <cell r="F273" t="str">
            <v>M</v>
          </cell>
          <cell r="G273">
            <v>29.1</v>
          </cell>
          <cell r="H273">
            <v>29.1</v>
          </cell>
        </row>
        <row r="274">
          <cell r="A274">
            <v>7505</v>
          </cell>
          <cell r="B274" t="str">
            <v>007</v>
          </cell>
          <cell r="C274" t="str">
            <v>CADEIRINHA CHAPA 18 35 X 25MM PAULI (COD.2192)</v>
          </cell>
          <cell r="D274" t="str">
            <v>BR</v>
          </cell>
          <cell r="F274" t="str">
            <v>M</v>
          </cell>
          <cell r="G274">
            <v>42.2</v>
          </cell>
          <cell r="H274">
            <v>42.2</v>
          </cell>
        </row>
        <row r="275">
          <cell r="A275">
            <v>7551</v>
          </cell>
          <cell r="B275" t="str">
            <v>007</v>
          </cell>
          <cell r="C275" t="str">
            <v>CADEIRINHA CHAPA 18 65 X 30MM PAULI (COD.2246)</v>
          </cell>
          <cell r="D275" t="str">
            <v>BR</v>
          </cell>
          <cell r="F275" t="str">
            <v>M</v>
          </cell>
          <cell r="G275">
            <v>59.9</v>
          </cell>
          <cell r="H275">
            <v>59.9</v>
          </cell>
        </row>
        <row r="276">
          <cell r="A276">
            <v>7506</v>
          </cell>
          <cell r="B276" t="str">
            <v>007</v>
          </cell>
          <cell r="C276" t="str">
            <v>CADEIRINHA CHAPA 18 80 X 25MM PAULI (COD.2269)</v>
          </cell>
          <cell r="D276" t="str">
            <v>BR</v>
          </cell>
          <cell r="F276" t="str">
            <v>M</v>
          </cell>
          <cell r="G276">
            <v>69.400000000000006</v>
          </cell>
          <cell r="H276">
            <v>69.400000000000006</v>
          </cell>
        </row>
        <row r="277">
          <cell r="A277">
            <v>7503</v>
          </cell>
          <cell r="B277" t="str">
            <v>007</v>
          </cell>
          <cell r="C277" t="str">
            <v>CADEIRINHA CHAPA 18 80X30MM PAULI (COD.2275)</v>
          </cell>
          <cell r="D277" t="str">
            <v>BR</v>
          </cell>
          <cell r="F277" t="str">
            <v>M</v>
          </cell>
          <cell r="G277">
            <v>72.2</v>
          </cell>
          <cell r="H277">
            <v>72.2</v>
          </cell>
        </row>
        <row r="278">
          <cell r="A278">
            <v>1023</v>
          </cell>
          <cell r="B278" t="str">
            <v>019</v>
          </cell>
          <cell r="C278" t="str">
            <v>CAIBRO NAO APARELHADO *5 X 6* CM, EM MACARANDUBA/MASSARANDUBA, ANGELIM OU EQUIVALENTE DA REGIAO - BRUTA - SINAPI -00004430</v>
          </cell>
          <cell r="D278" t="str">
            <v>M</v>
          </cell>
          <cell r="F278" t="str">
            <v>UN</v>
          </cell>
          <cell r="G278">
            <v>13.7</v>
          </cell>
          <cell r="H278">
            <v>13.7</v>
          </cell>
        </row>
        <row r="279">
          <cell r="A279">
            <v>6432</v>
          </cell>
          <cell r="B279" t="str">
            <v>039</v>
          </cell>
          <cell r="C279" t="str">
            <v>CAIXA ACOPLADA SAIDA VERTICAL REF. CDC.01F.17, LINHA VOGUE PLUS CONFORTO BRANCA DA DECA OU SIMILAR</v>
          </cell>
          <cell r="D279" t="str">
            <v>UN</v>
          </cell>
          <cell r="F279" t="str">
            <v>BR</v>
          </cell>
          <cell r="G279">
            <v>1011.49</v>
          </cell>
          <cell r="H279">
            <v>1011.49</v>
          </cell>
        </row>
        <row r="280">
          <cell r="A280">
            <v>1733</v>
          </cell>
          <cell r="B280" t="str">
            <v>300</v>
          </cell>
          <cell r="C280" t="str">
            <v>CAIXA D´AGUA EM POLIETILENO, 2000 LITROS - FORNECIMENTO E INSTALACAO. AF_06/2021 - SINAPI -102609</v>
          </cell>
          <cell r="D280" t="str">
            <v>UN</v>
          </cell>
          <cell r="F280" t="str">
            <v>BR</v>
          </cell>
          <cell r="G280">
            <v>1253.5899999999999</v>
          </cell>
          <cell r="H280">
            <v>1252.6500000000001</v>
          </cell>
        </row>
        <row r="281">
          <cell r="A281">
            <v>1528</v>
          </cell>
          <cell r="B281" t="str">
            <v>000</v>
          </cell>
          <cell r="C281" t="str">
            <v>CAIXA DE ATERRAMENTO EM CONCRETO PRE-MOLDADO, DIAMETRO DE 0,30 M E ALTURA DE 0,35 M, SEM FUNDO E COM TAMPA - SINAPI -00034641</v>
          </cell>
          <cell r="D281" t="str">
            <v>UN</v>
          </cell>
          <cell r="F281" t="str">
            <v>BR</v>
          </cell>
          <cell r="G281">
            <v>115.65</v>
          </cell>
          <cell r="H281">
            <v>115.65</v>
          </cell>
        </row>
        <row r="282">
          <cell r="A282">
            <v>3369</v>
          </cell>
          <cell r="B282" t="str">
            <v>037</v>
          </cell>
          <cell r="C282" t="str">
            <v>CAIXA DE CONCRETO COM TAMPA (40x40x40)CM, PARA CABO DE ALIMENTACAO (SINAPI SERV. 97887)</v>
          </cell>
          <cell r="D282" t="str">
            <v>UN</v>
          </cell>
          <cell r="F282" t="str">
            <v>BR</v>
          </cell>
          <cell r="G282">
            <v>253.07</v>
          </cell>
          <cell r="H282">
            <v>241.82</v>
          </cell>
        </row>
        <row r="283">
          <cell r="A283">
            <v>2073</v>
          </cell>
          <cell r="B283" t="str">
            <v>039</v>
          </cell>
          <cell r="C283" t="str">
            <v>CAIXA DE DESCARGA PLASTICA PARA BACIA / VASO SANITARIO, EXTERNA, CAPACIDADE 9 LITROS, PUXADOR FIO DE NYLON, NAO INCLUSO CANO, BOLSA, ENGATE - SINAPI -00001030</v>
          </cell>
          <cell r="D283" t="str">
            <v>UN</v>
          </cell>
          <cell r="F283" t="str">
            <v>BR</v>
          </cell>
          <cell r="G283">
            <v>48.57</v>
          </cell>
          <cell r="H283">
            <v>48.57</v>
          </cell>
        </row>
        <row r="284">
          <cell r="A284">
            <v>1673</v>
          </cell>
          <cell r="B284" t="str">
            <v>000</v>
          </cell>
          <cell r="C284" t="str">
            <v>CAIXA DE GORDURA SIMPLES (CAPACIDADE: 36L), RETANGULAR, EM ALVENARIA COM TIJOLOS CERAMICOS MACICOS, DIMENSOES INTERNAS = 0,2X0,4 M, ALTURA INTERNA = 0,8 M. AF_12/2020 - SINAPI -98104</v>
          </cell>
          <cell r="D284" t="str">
            <v>UN</v>
          </cell>
          <cell r="F284" t="str">
            <v>M</v>
          </cell>
          <cell r="G284">
            <v>355.9</v>
          </cell>
          <cell r="H284">
            <v>340.67</v>
          </cell>
        </row>
        <row r="285">
          <cell r="A285">
            <v>8451</v>
          </cell>
          <cell r="B285" t="str">
            <v>044</v>
          </cell>
          <cell r="C285" t="str">
            <v>CAIXA DE INCENDIO/ABRIGO PARA MANGUEIRA, DE EMBUTIR/INTERNA, COM 90 X 60 X 17 CM, EM CHAPA DE ACO, PORTA COM VENTILACAO, VISOR COM A INSCRICAO "INCENDIO", SUPORTE/CESTA INTERNA PARA A MANGUEIRA, PINTURA ELETROSTATICA VERMELHA - SINAPI -00010885</v>
          </cell>
          <cell r="D285" t="str">
            <v>UN</v>
          </cell>
          <cell r="F285" t="str">
            <v>UN</v>
          </cell>
          <cell r="G285">
            <v>503.6</v>
          </cell>
          <cell r="H285">
            <v>503.6</v>
          </cell>
        </row>
        <row r="286">
          <cell r="A286">
            <v>3105</v>
          </cell>
          <cell r="B286" t="str">
            <v>031</v>
          </cell>
          <cell r="C286" t="str">
            <v>CAIXA DE LUZ "4 X 2" EM ACO ESMALTADA - SINAPI -00002556</v>
          </cell>
          <cell r="D286" t="str">
            <v>UN</v>
          </cell>
          <cell r="F286" t="str">
            <v>UN</v>
          </cell>
          <cell r="G286">
            <v>1.32</v>
          </cell>
          <cell r="H286">
            <v>1.32</v>
          </cell>
        </row>
        <row r="287">
          <cell r="A287">
            <v>3103</v>
          </cell>
          <cell r="B287" t="str">
            <v>031</v>
          </cell>
          <cell r="C287" t="str">
            <v>CAIXA DE LUZ "4 X 4" EM ACO ESMALTADA - SINAPI -00002557</v>
          </cell>
          <cell r="D287" t="str">
            <v>UN</v>
          </cell>
          <cell r="F287" t="str">
            <v>UN</v>
          </cell>
          <cell r="G287">
            <v>2.78</v>
          </cell>
          <cell r="H287">
            <v>2.78</v>
          </cell>
        </row>
        <row r="288">
          <cell r="A288">
            <v>1939</v>
          </cell>
          <cell r="B288" t="str">
            <v>000</v>
          </cell>
          <cell r="C288" t="str">
            <v>CAIXA DE PASSAGEM METALICA DE SOBREPOR COM TAMPA PARAFUSADA, DIMENSOES 20 X 20 X 10 CM - SINAPI -00039771</v>
          </cell>
          <cell r="D288" t="str">
            <v>UN</v>
          </cell>
          <cell r="F288" t="str">
            <v>UN</v>
          </cell>
          <cell r="G288">
            <v>26.76</v>
          </cell>
          <cell r="H288">
            <v>26.76</v>
          </cell>
        </row>
        <row r="289">
          <cell r="A289">
            <v>1430</v>
          </cell>
          <cell r="B289" t="str">
            <v>031</v>
          </cell>
          <cell r="C289" t="str">
            <v>CAIXA DE PASSAGEM METALICA DE SOBREPOR COM TAMPA PARAFUSADA, DIMENSOES 40 X 40 X 15 CM - SINAPI -00039773</v>
          </cell>
          <cell r="D289" t="str">
            <v>UN</v>
          </cell>
          <cell r="F289" t="str">
            <v>UN</v>
          </cell>
          <cell r="G289">
            <v>84.53</v>
          </cell>
          <cell r="H289">
            <v>84.53</v>
          </cell>
        </row>
        <row r="290">
          <cell r="A290">
            <v>1405</v>
          </cell>
          <cell r="B290" t="str">
            <v>000</v>
          </cell>
          <cell r="C290" t="str">
            <v>CAIXA DE PASSAGEM METALICA, DE SOBREPOR, COM TAMPA APARAFUSADA, DIMENSOES 15 X 15 X *10* CM - SINAPI -00020254</v>
          </cell>
          <cell r="D290" t="str">
            <v>UN</v>
          </cell>
          <cell r="F290" t="str">
            <v>UN</v>
          </cell>
          <cell r="G290">
            <v>18.760000000000002</v>
          </cell>
          <cell r="H290">
            <v>18.760000000000002</v>
          </cell>
        </row>
        <row r="291">
          <cell r="A291">
            <v>7171</v>
          </cell>
          <cell r="B291" t="str">
            <v>031</v>
          </cell>
          <cell r="C291" t="str">
            <v>CAIXA DE PASSAGEM METALICA, DE SOBREPOR, COM TAMPA APARAFUSADA, DIMENSOES 35 X 35 X *12* CM - SINAPI -00020253</v>
          </cell>
          <cell r="D291" t="str">
            <v>UN</v>
          </cell>
          <cell r="F291" t="str">
            <v>UN</v>
          </cell>
          <cell r="G291">
            <v>61.61</v>
          </cell>
          <cell r="H291">
            <v>61.61</v>
          </cell>
        </row>
        <row r="292">
          <cell r="A292">
            <v>1883</v>
          </cell>
          <cell r="B292" t="str">
            <v>000</v>
          </cell>
          <cell r="C292" t="str">
            <v>CAIXA DE PASSAGEM, EM PVC, DE 4" X 2", PARA ELETRODUTO FLEXIVEL CORRUGADO - SINAPI -00001872</v>
          </cell>
          <cell r="D292" t="str">
            <v>UN</v>
          </cell>
          <cell r="F292" t="str">
            <v>UN</v>
          </cell>
          <cell r="G292">
            <v>1.82</v>
          </cell>
          <cell r="H292">
            <v>1.82</v>
          </cell>
        </row>
        <row r="293">
          <cell r="A293">
            <v>1884</v>
          </cell>
          <cell r="B293" t="str">
            <v>000</v>
          </cell>
          <cell r="C293" t="str">
            <v>CAIXA DE PASSAGEM, EM PVC, DE 4" X 4", PARA ELETRODUTO FLEXIVEL CORRUGADO - SINAPI -00001873</v>
          </cell>
          <cell r="D293" t="str">
            <v>UN</v>
          </cell>
          <cell r="F293" t="str">
            <v>UN</v>
          </cell>
          <cell r="G293">
            <v>3.61</v>
          </cell>
          <cell r="H293">
            <v>3.61</v>
          </cell>
        </row>
        <row r="294">
          <cell r="A294">
            <v>3391</v>
          </cell>
          <cell r="B294" t="str">
            <v>031</v>
          </cell>
          <cell r="C294" t="str">
            <v>CAIXA DE PASSAGEM/ LUZ / TELEFONIA, DE EMBUTIR, EM CHAPA DE ACO GALVANIZADO, DIMENSOES 120 X 120 X *12* CM (PADRAO CONCESSIONARIA LOCAL) - SINAPI -00014055</v>
          </cell>
          <cell r="D294" t="str">
            <v>UN</v>
          </cell>
          <cell r="F294" t="str">
            <v>UN</v>
          </cell>
          <cell r="G294">
            <v>563</v>
          </cell>
          <cell r="H294">
            <v>563</v>
          </cell>
        </row>
        <row r="295">
          <cell r="A295">
            <v>7175</v>
          </cell>
          <cell r="B295" t="str">
            <v>031</v>
          </cell>
          <cell r="C295" t="str">
            <v>CAIXA DE PASSAGEM/ LUZ / TELEFONIA, DE EMBUTIR, EM CHAPA DE ACO GALVANIZADO, DIMENSOES 200 X 200 X 20 CM (PADRAO CONCESSIONARIA LOCAL) - SINAPI -00011249</v>
          </cell>
          <cell r="D295" t="str">
            <v>UN</v>
          </cell>
          <cell r="F295" t="str">
            <v>UN</v>
          </cell>
          <cell r="G295">
            <v>2314.08</v>
          </cell>
          <cell r="H295">
            <v>2314.08</v>
          </cell>
        </row>
        <row r="296">
          <cell r="A296">
            <v>3457</v>
          </cell>
          <cell r="B296" t="str">
            <v>037</v>
          </cell>
          <cell r="C296" t="str">
            <v>CAIXA DE PROTECAO PARA TRANSFORMADOR CORRENTE, EM CHAPA DE ACO 18 USG (PADRAO DA CONCESSIONARIA LOCAL) - SINAPI -00039692</v>
          </cell>
          <cell r="D296" t="str">
            <v>UN</v>
          </cell>
          <cell r="F296" t="str">
            <v>UN</v>
          </cell>
          <cell r="G296">
            <v>704.49</v>
          </cell>
          <cell r="H296">
            <v>704.49</v>
          </cell>
        </row>
        <row r="297">
          <cell r="A297">
            <v>7184</v>
          </cell>
          <cell r="B297" t="str">
            <v>032</v>
          </cell>
          <cell r="C297" t="str">
            <v>CAIXA DE SOBREPOR (75 X 75 X 42)MM REF. 89148 SISTEMA X DA PIAL</v>
          </cell>
          <cell r="D297" t="str">
            <v>UN</v>
          </cell>
          <cell r="F297" t="str">
            <v>UN</v>
          </cell>
          <cell r="G297">
            <v>8.42</v>
          </cell>
          <cell r="H297">
            <v>8.42</v>
          </cell>
        </row>
        <row r="298">
          <cell r="A298">
            <v>1713</v>
          </cell>
          <cell r="B298" t="str">
            <v>035</v>
          </cell>
          <cell r="C298" t="str">
            <v>CAIXA EM ALUMINIO 4" X 4" PARA PISO</v>
          </cell>
          <cell r="D298" t="str">
            <v>UN</v>
          </cell>
          <cell r="F298" t="str">
            <v>UN</v>
          </cell>
          <cell r="G298">
            <v>27.65</v>
          </cell>
          <cell r="H298">
            <v>27.65</v>
          </cell>
        </row>
        <row r="299">
          <cell r="A299">
            <v>6315</v>
          </cell>
          <cell r="B299" t="str">
            <v>300</v>
          </cell>
          <cell r="C299" t="str">
            <v>CAIXA ENTERRADA ELETRICA RETANGULAR, EM ALVENARIA COM TIJOLOS CERAMICOS MACICOS, FUNDO COM BRITA, DIMENSOES INTERNAS: 0,3X0,3X0,3 M. AF_12/2020 - SINAPI -97886</v>
          </cell>
          <cell r="D299" t="str">
            <v>UN</v>
          </cell>
          <cell r="F299" t="str">
            <v>UN</v>
          </cell>
          <cell r="G299">
            <v>160.52000000000001</v>
          </cell>
          <cell r="H299">
            <v>153.36000000000001</v>
          </cell>
        </row>
        <row r="300">
          <cell r="A300">
            <v>1529</v>
          </cell>
          <cell r="B300" t="str">
            <v>300</v>
          </cell>
          <cell r="C300" t="str">
            <v>CAIXA ENTERRADA ELETRICA RETANGULAR, EM ALVENARIA COM TIJOLOS CERAMICOS MACICOS, FUNDO COM BRITA, DIMENSOES INTERNAS: 0,4X0,4X0,4 M. AF_12/2020 - SINAPI -97887</v>
          </cell>
          <cell r="D300" t="str">
            <v>UN</v>
          </cell>
          <cell r="F300" t="str">
            <v>UN</v>
          </cell>
          <cell r="G300">
            <v>253.07</v>
          </cell>
          <cell r="H300">
            <v>241.82</v>
          </cell>
        </row>
        <row r="301">
          <cell r="A301">
            <v>6384</v>
          </cell>
          <cell r="B301" t="str">
            <v>300</v>
          </cell>
          <cell r="C301" t="str">
            <v>CAIXA ENTERRADA ELETRICA RETANGULAR, EM ALVENARIA COM TIJOLOS CERAMICOS MACICOS, FUNDO COM BRITA, DIMENSOES INTERNAS: 0,6X0,6X0,6 M. AF_12/2020 - SINAPI -97888</v>
          </cell>
          <cell r="D301" t="str">
            <v>UN</v>
          </cell>
          <cell r="F301" t="str">
            <v>UN</v>
          </cell>
          <cell r="G301">
            <v>489.53</v>
          </cell>
          <cell r="H301">
            <v>468.52</v>
          </cell>
        </row>
        <row r="302">
          <cell r="A302">
            <v>6467</v>
          </cell>
          <cell r="B302" t="str">
            <v>000</v>
          </cell>
          <cell r="C302" t="str">
            <v>CAIXA ENTERRADA PARA INSTALACOES TELEFÔNICAS TIPO R1, EM ALVENARIA COM BLOCOS DE CONCRETO, DIMENSOES INTERNAS: 0,35X0,60X0,60 M, EXCLUINDO TAMPAO. AF_12/2020 - SINAPI -101795</v>
          </cell>
          <cell r="D302" t="str">
            <v>UN</v>
          </cell>
          <cell r="F302" t="str">
            <v>UN</v>
          </cell>
          <cell r="G302">
            <v>586.92999999999995</v>
          </cell>
          <cell r="H302">
            <v>567.13</v>
          </cell>
        </row>
        <row r="303">
          <cell r="A303">
            <v>3106</v>
          </cell>
          <cell r="B303" t="str">
            <v>037</v>
          </cell>
          <cell r="C303" t="str">
            <v>CAIXA INTERNA/EXTERNA DE MEDICAO PARA 1 MEDIDOR TRIFASICO, COM VISOR, EM CHAPA DE ACO 18 USG (PADRAO DA CONCESSIONARIA LOCAL) - SINAPI -00001062</v>
          </cell>
          <cell r="D303" t="str">
            <v>UN</v>
          </cell>
          <cell r="F303" t="str">
            <v>UN</v>
          </cell>
          <cell r="G303">
            <v>223.26</v>
          </cell>
          <cell r="H303">
            <v>223.26</v>
          </cell>
        </row>
        <row r="304">
          <cell r="A304">
            <v>1802</v>
          </cell>
          <cell r="B304" t="str">
            <v>300</v>
          </cell>
          <cell r="C304" t="str">
            <v>CAIXA OCTOGONAL 3" X 3", PVC, INSTALADA EM LAJE - FORNECIMENTO E INSTALACAO. AF_03/2023 - SINAPI -91937</v>
          </cell>
          <cell r="D304" t="str">
            <v>UN</v>
          </cell>
          <cell r="F304" t="str">
            <v>UN</v>
          </cell>
          <cell r="G304">
            <v>14.5</v>
          </cell>
          <cell r="H304">
            <v>13.63</v>
          </cell>
        </row>
        <row r="305">
          <cell r="A305">
            <v>7527</v>
          </cell>
          <cell r="B305" t="str">
            <v>007</v>
          </cell>
          <cell r="C305" t="str">
            <v>CAIXA P/ PORTA DE CORRER CHAPA 14 30 X 50MM PAULI (COD.4044)</v>
          </cell>
          <cell r="D305" t="str">
            <v>BR</v>
          </cell>
          <cell r="F305" t="str">
            <v>UN</v>
          </cell>
          <cell r="G305">
            <v>61.55</v>
          </cell>
          <cell r="H305">
            <v>61.55</v>
          </cell>
        </row>
        <row r="306">
          <cell r="A306">
            <v>6153</v>
          </cell>
          <cell r="B306" t="str">
            <v>037</v>
          </cell>
          <cell r="C306" t="str">
            <v>CAIXA PARA MEDICAO CMD-BT 200 (1000X600X200)MM, PADRAO ENERGISA</v>
          </cell>
          <cell r="D306" t="str">
            <v>UN</v>
          </cell>
          <cell r="F306" t="str">
            <v>UN</v>
          </cell>
          <cell r="G306">
            <v>1113</v>
          </cell>
          <cell r="H306">
            <v>1113</v>
          </cell>
        </row>
        <row r="307">
          <cell r="A307">
            <v>6151</v>
          </cell>
          <cell r="B307" t="str">
            <v>037</v>
          </cell>
          <cell r="C307" t="str">
            <v>CAIXA PARA MEDICAO CMI-02 (481X380X191)MM, PADRAO ENERGISA</v>
          </cell>
          <cell r="D307" t="str">
            <v>UN</v>
          </cell>
          <cell r="F307" t="str">
            <v>UN</v>
          </cell>
          <cell r="G307">
            <v>150.36000000000001</v>
          </cell>
          <cell r="H307">
            <v>150.36000000000001</v>
          </cell>
        </row>
        <row r="308">
          <cell r="A308">
            <v>3462</v>
          </cell>
          <cell r="B308" t="str">
            <v>031</v>
          </cell>
          <cell r="C308" t="str">
            <v>CAIXA PARA MEDICAO DIRETA ATE 200 A, 600 X 1000 X 225 MM, PADRAO ENERGISA</v>
          </cell>
          <cell r="D308" t="str">
            <v>UN</v>
          </cell>
          <cell r="F308" t="str">
            <v>UN</v>
          </cell>
          <cell r="G308">
            <v>1142.33</v>
          </cell>
          <cell r="H308">
            <v>1142.33</v>
          </cell>
        </row>
        <row r="309">
          <cell r="A309">
            <v>1656</v>
          </cell>
          <cell r="B309" t="str">
            <v>000</v>
          </cell>
          <cell r="C309" t="str">
            <v>CAIXA PARA MEDIDOR POLIFASICO, EM POLICARBONATO / TERMOPLASTICO, PARA ALOJAR 1 DISJUNTOR (PADRAO DA CONCESSIONARIA LOCAL) - SINAPI -00039809</v>
          </cell>
          <cell r="D309" t="str">
            <v>UN</v>
          </cell>
          <cell r="F309" t="str">
            <v>UN</v>
          </cell>
          <cell r="G309">
            <v>180.04</v>
          </cell>
          <cell r="H309">
            <v>180.04</v>
          </cell>
        </row>
        <row r="310">
          <cell r="A310">
            <v>7160</v>
          </cell>
          <cell r="B310" t="str">
            <v>030</v>
          </cell>
          <cell r="C310" t="str">
            <v>CAIXA PARA MONTAGEM COM FLANGE DE (40 X 30 X 20)CM, CEMAR OU SIMILAR</v>
          </cell>
          <cell r="D310" t="str">
            <v>UN</v>
          </cell>
          <cell r="F310" t="str">
            <v>UN</v>
          </cell>
          <cell r="G310">
            <v>319.19</v>
          </cell>
          <cell r="H310">
            <v>319.19</v>
          </cell>
        </row>
        <row r="311">
          <cell r="A311">
            <v>6616</v>
          </cell>
          <cell r="B311" t="str">
            <v>030</v>
          </cell>
          <cell r="C311" t="str">
            <v>CAIXA PARA MONTAGEM COM FLANGE, MEDINDO (50 X 40 X 20)CM, CEMAR OU SIMILAR</v>
          </cell>
          <cell r="D311" t="str">
            <v>UN</v>
          </cell>
          <cell r="F311" t="str">
            <v>UN</v>
          </cell>
          <cell r="G311">
            <v>488.03</v>
          </cell>
          <cell r="H311">
            <v>488.03</v>
          </cell>
        </row>
        <row r="312">
          <cell r="A312">
            <v>1803</v>
          </cell>
          <cell r="B312" t="str">
            <v>300</v>
          </cell>
          <cell r="C312" t="str">
            <v>CAIXA RETANGULAR 4" X 2" ALTA (2,00 M DO PISO), PVC, INSTALADA EM PAREDE - FORNECIMENTO E INSTALACAO. AF_03/2023 - SINAPI -91939</v>
          </cell>
          <cell r="D312" t="str">
            <v>UN</v>
          </cell>
          <cell r="F312" t="str">
            <v>UN</v>
          </cell>
          <cell r="G312">
            <v>30.28</v>
          </cell>
          <cell r="H312">
            <v>28.13</v>
          </cell>
        </row>
        <row r="313">
          <cell r="A313">
            <v>8219</v>
          </cell>
          <cell r="B313" t="str">
            <v>043</v>
          </cell>
          <cell r="C313" t="str">
            <v>CAIXA SIFONADA PVC, 250 X 230 X 75 MM, COM TAMPA CEGA QUADRADA, BRANCA - SINAPI -00011880</v>
          </cell>
          <cell r="D313" t="str">
            <v>UN</v>
          </cell>
          <cell r="F313" t="str">
            <v>BR</v>
          </cell>
          <cell r="G313">
            <v>98.68</v>
          </cell>
          <cell r="H313">
            <v>98.68</v>
          </cell>
        </row>
        <row r="314">
          <cell r="A314">
            <v>2205</v>
          </cell>
          <cell r="B314" t="str">
            <v>043</v>
          </cell>
          <cell r="C314" t="str">
            <v>CAIXA SIFONADA, PVC, 150 X 150 X 50 MM, COM GRELHA REDONDA, BRANCA - SINAPI -00011717</v>
          </cell>
          <cell r="D314" t="str">
            <v>UN</v>
          </cell>
          <cell r="F314" t="str">
            <v>UN</v>
          </cell>
          <cell r="G314">
            <v>52.92</v>
          </cell>
          <cell r="H314">
            <v>52.92</v>
          </cell>
        </row>
        <row r="315">
          <cell r="A315">
            <v>1765</v>
          </cell>
          <cell r="B315" t="str">
            <v>300</v>
          </cell>
          <cell r="C315" t="str">
            <v>CAIXA SIFONADA, PVC, DN 100 X 100 X 50 MM, JUNTA ELASTICA, FORNECIDA E INSTALADA EM RAMAL DE DESCARGA OU EM RAMAL DE ESGOTO SANITARIO. AF_08/2022 - SINAPI -89707</v>
          </cell>
          <cell r="D315" t="str">
            <v>UN</v>
          </cell>
          <cell r="F315" t="str">
            <v>UN</v>
          </cell>
          <cell r="G315">
            <v>47.76</v>
          </cell>
          <cell r="H315">
            <v>46.36</v>
          </cell>
        </row>
        <row r="316">
          <cell r="A316">
            <v>1052</v>
          </cell>
          <cell r="B316" t="str">
            <v>005</v>
          </cell>
          <cell r="C316" t="str">
            <v>CAL HIDRATADA CH-I PARA ARGAMASSAS - SINAPI -00001106</v>
          </cell>
          <cell r="D316" t="str">
            <v>KG</v>
          </cell>
          <cell r="F316" t="str">
            <v>UN</v>
          </cell>
          <cell r="G316">
            <v>1.23</v>
          </cell>
          <cell r="H316">
            <v>1.23</v>
          </cell>
        </row>
        <row r="317">
          <cell r="A317">
            <v>1053</v>
          </cell>
          <cell r="B317" t="str">
            <v>001</v>
          </cell>
          <cell r="C317" t="str">
            <v>CAL HIDRATADA PARA PINTURA - SINAPI -00011161</v>
          </cell>
          <cell r="D317" t="str">
            <v>KG</v>
          </cell>
          <cell r="F317" t="str">
            <v>UN</v>
          </cell>
          <cell r="G317">
            <v>2.0499999999999998</v>
          </cell>
          <cell r="H317">
            <v>2.0499999999999998</v>
          </cell>
        </row>
        <row r="318">
          <cell r="A318">
            <v>4007</v>
          </cell>
          <cell r="B318" t="str">
            <v>012</v>
          </cell>
          <cell r="C318" t="str">
            <v>CALCETEIRO COM ENCARGOS COMPLEMENTARES - SINAPI -88260</v>
          </cell>
          <cell r="D318" t="str">
            <v>H</v>
          </cell>
          <cell r="F318" t="str">
            <v>UN</v>
          </cell>
          <cell r="G318">
            <v>23.73</v>
          </cell>
          <cell r="H318">
            <v>21.95</v>
          </cell>
        </row>
        <row r="319">
          <cell r="A319">
            <v>1891</v>
          </cell>
          <cell r="B319" t="str">
            <v>052</v>
          </cell>
          <cell r="C319" t="str">
            <v>CAMERA DE MONITORAMENTO IP VIP 1230 BULLET FULL HD POE DA INTELBRAS</v>
          </cell>
          <cell r="D319" t="str">
            <v>UN</v>
          </cell>
          <cell r="F319" t="str">
            <v>UN</v>
          </cell>
          <cell r="G319">
            <v>430</v>
          </cell>
          <cell r="H319">
            <v>430</v>
          </cell>
        </row>
        <row r="320">
          <cell r="A320">
            <v>1889</v>
          </cell>
          <cell r="B320" t="str">
            <v>052</v>
          </cell>
          <cell r="C320" t="str">
            <v>CAMERA DE MONITORAMENTO IP/POE SPEED DOME, ANGULACAO DE 360G, MODELO 5225 SD IR DA INTELBRAS</v>
          </cell>
          <cell r="D320" t="str">
            <v>UN</v>
          </cell>
          <cell r="F320" t="str">
            <v>UN</v>
          </cell>
          <cell r="G320">
            <v>3618.35</v>
          </cell>
          <cell r="H320">
            <v>3618.35</v>
          </cell>
        </row>
        <row r="321">
          <cell r="A321">
            <v>1928</v>
          </cell>
          <cell r="B321" t="str">
            <v>000</v>
          </cell>
          <cell r="C321" t="str">
            <v>CAMINHAO BASCULANTE 6 M3 TOCO, PESO BRUTO TOTAL 16.000 KG, CARGA UTIL MAXIMA 11.130 KG, DISTANCIA ENTRE EIXOS 5,36 M, POTENCIA 185 CV, INCLUSIVE CACAMBA METALICA - CHI DIURNO. AF_06/2014 - SINAPI -67827</v>
          </cell>
          <cell r="D321" t="str">
            <v>CHI</v>
          </cell>
          <cell r="F321" t="str">
            <v>UN</v>
          </cell>
          <cell r="G321">
            <v>60.49</v>
          </cell>
          <cell r="H321">
            <v>58.45</v>
          </cell>
        </row>
        <row r="322">
          <cell r="A322">
            <v>1929</v>
          </cell>
          <cell r="B322" t="str">
            <v>000</v>
          </cell>
          <cell r="C322" t="str">
            <v>CAMINHAO BASCULANTE 6 M3 TOCO, PESO BRUTO TOTAL 16.000 KG, CARGA UTIL MAXIMA 11.130 KG, DISTANCIA ENTRE EIXOS 5,36 M, POTENCIA 185 CV, INCLUSIVE CACAMBA METALICA - CHP DIURNO. AF_06/2014 - SINAPI -67826</v>
          </cell>
          <cell r="D322" t="str">
            <v>CHP</v>
          </cell>
          <cell r="F322" t="str">
            <v>UN</v>
          </cell>
          <cell r="G322">
            <v>183.18</v>
          </cell>
          <cell r="H322">
            <v>181.14</v>
          </cell>
        </row>
        <row r="323">
          <cell r="A323">
            <v>6360</v>
          </cell>
          <cell r="B323" t="str">
            <v>300</v>
          </cell>
          <cell r="C323" t="str">
            <v>CAMINHAO BASCULANTE 6 M3, PESO BRUTO TOTAL 16.000 KG, CARGA UTIL MAXIMA 13.071 KG, DISTANCIA ENTRE EIXOS 4,80 M, POTENCIA 230 CV INCLUSIVE CACAMBA METALICA - CHI DIURNO. AF_06/2014 - SINAPI -5961</v>
          </cell>
          <cell r="D323" t="str">
            <v>CHI</v>
          </cell>
          <cell r="F323" t="str">
            <v>KG</v>
          </cell>
          <cell r="G323">
            <v>59.28</v>
          </cell>
          <cell r="H323">
            <v>57.24</v>
          </cell>
        </row>
        <row r="324">
          <cell r="A324">
            <v>6414</v>
          </cell>
          <cell r="B324" t="str">
            <v>300</v>
          </cell>
          <cell r="C324" t="str">
            <v>CAMINHAO PIPA 10.000 L TRUCADO, PESO BRUTO TOTAL 23.000 KG, CARGA UTIL MAXIMA 15.935 KG, DISTANCIA ENTRE EIXOS 4,8 M, POTENCIA 230 CV, INCLUSIVE TANQUE DE ACO PARA TRANSPORTE DE AGUA - CHI DIURNO. AF_06/2014 - SINAPI -5903</v>
          </cell>
          <cell r="D324" t="str">
            <v>CHI</v>
          </cell>
          <cell r="F324" t="str">
            <v>KG</v>
          </cell>
          <cell r="G324">
            <v>69.260000000000005</v>
          </cell>
          <cell r="H324">
            <v>67.3</v>
          </cell>
        </row>
        <row r="325">
          <cell r="A325">
            <v>6413</v>
          </cell>
          <cell r="B325" t="str">
            <v>300</v>
          </cell>
          <cell r="C325" t="str">
            <v>CAMINHAO PIPA 10.000 L TRUCADO, PESO BRUTO TOTAL 23.000 KG, CARGA UTIL MAXIMA 15.935 KG, DISTANCIA ENTRE EIXOS 4,8 M, POTENCIA 230 CV, INCLUSIVE TANQUE DE ACO PARA TRANSPORTE DE AGUA - CHP DIURNO. AF_06/2014 - SINAPI -5901</v>
          </cell>
          <cell r="D325" t="str">
            <v>CHP</v>
          </cell>
          <cell r="F325" t="str">
            <v>H</v>
          </cell>
          <cell r="G325">
            <v>312.7</v>
          </cell>
          <cell r="H325">
            <v>310.74</v>
          </cell>
        </row>
        <row r="326">
          <cell r="A326">
            <v>6330</v>
          </cell>
          <cell r="B326" t="str">
            <v>300</v>
          </cell>
          <cell r="C326" t="str">
            <v>CAMINHAO TOCO, PBT 16.000 KG, CARGA UTIL MAX. 10.685 KG, DIST. ENTRE EIXOS 4,8 M, POTENCIA 189 CV, INCLUSIVE CARROCERIA FIXA ABERTA DE MADEIRA P/ TRANSPORTE GERAL DE CARGA SECA, DIMEN. APROX. 2,5 X 7,00 X 0,50 M - CHP DIURNO. AF_06/2014 - SINAPI -5824</v>
          </cell>
          <cell r="D326" t="str">
            <v>CHP</v>
          </cell>
          <cell r="F326" t="str">
            <v>CHI</v>
          </cell>
          <cell r="G326">
            <v>211.89</v>
          </cell>
          <cell r="H326">
            <v>209.93</v>
          </cell>
        </row>
        <row r="327">
          <cell r="A327">
            <v>7182</v>
          </cell>
          <cell r="B327" t="str">
            <v>033</v>
          </cell>
          <cell r="C327" t="str">
            <v>CANALETA (20 X 10 X 2200) MM, COM TAMPA SEPARADA (REF. 30801) SISTEMA X DA PIAL</v>
          </cell>
          <cell r="D327" t="str">
            <v>M</v>
          </cell>
          <cell r="F327" t="str">
            <v>CHI</v>
          </cell>
          <cell r="G327">
            <v>5.86</v>
          </cell>
          <cell r="H327">
            <v>5.86</v>
          </cell>
        </row>
        <row r="328">
          <cell r="A328">
            <v>6110</v>
          </cell>
          <cell r="B328" t="str">
            <v>000</v>
          </cell>
          <cell r="C328" t="str">
            <v>CANALETA DE CONCRETO 9 X 19 X 19 CM (CLASSE C - NBR 6136) - SINAPI -00000658</v>
          </cell>
          <cell r="D328" t="str">
            <v>UN</v>
          </cell>
          <cell r="F328" t="str">
            <v>CHP</v>
          </cell>
          <cell r="G328">
            <v>2.2400000000000002</v>
          </cell>
          <cell r="H328">
            <v>2.2400000000000002</v>
          </cell>
        </row>
        <row r="329">
          <cell r="A329">
            <v>1734</v>
          </cell>
          <cell r="B329" t="str">
            <v>300</v>
          </cell>
          <cell r="C329" t="str">
            <v>CANALETA MEIA CANA PRE-MOLDADA DE CONCRETO (D = 20 CM) - FORNECIMENTO E INSTALACAO. AF_05/2025 - SINAPI -102989</v>
          </cell>
          <cell r="D329" t="str">
            <v>M</v>
          </cell>
          <cell r="F329" t="str">
            <v>CHP</v>
          </cell>
          <cell r="G329">
            <v>40.57</v>
          </cell>
          <cell r="H329">
            <v>39.700000000000003</v>
          </cell>
        </row>
        <row r="330">
          <cell r="A330">
            <v>1144</v>
          </cell>
          <cell r="B330" t="str">
            <v>007</v>
          </cell>
          <cell r="C330" t="str">
            <v>CANTONEIRA (ABAS IGUAIS) EM ACO CARBONO, 25,4 MM X 3,17 MM (L X E), 1,27KG/M - SINAPI -00000567</v>
          </cell>
          <cell r="D330" t="str">
            <v>M</v>
          </cell>
          <cell r="F330" t="str">
            <v>M</v>
          </cell>
          <cell r="G330">
            <v>13.21</v>
          </cell>
          <cell r="H330">
            <v>13.21</v>
          </cell>
        </row>
        <row r="331">
          <cell r="A331">
            <v>1596</v>
          </cell>
          <cell r="B331" t="str">
            <v>000</v>
          </cell>
          <cell r="C331" t="str">
            <v>CANTONEIRA ACO ABAS IGUAIS (QUALQUER BITOLA), ESPESSURA ENTRE 1/8" E 1/4" - SINAPI -00004777</v>
          </cell>
          <cell r="D331" t="str">
            <v>KG</v>
          </cell>
          <cell r="F331" t="str">
            <v>UN</v>
          </cell>
          <cell r="G331">
            <v>8.7799999999999994</v>
          </cell>
          <cell r="H331">
            <v>8.7799999999999994</v>
          </cell>
        </row>
        <row r="332">
          <cell r="A332">
            <v>1530</v>
          </cell>
          <cell r="B332" t="str">
            <v>046</v>
          </cell>
          <cell r="C332" t="str">
            <v>CANTONEIRA AUXILIAR BRACO TIPO C</v>
          </cell>
          <cell r="D332" t="str">
            <v>UN</v>
          </cell>
          <cell r="F332" t="str">
            <v>M</v>
          </cell>
          <cell r="G332">
            <v>129.75</v>
          </cell>
          <cell r="H332">
            <v>129.75</v>
          </cell>
        </row>
        <row r="333">
          <cell r="A333">
            <v>7633</v>
          </cell>
          <cell r="B333" t="str">
            <v>007</v>
          </cell>
          <cell r="C333" t="str">
            <v>CANTONEIRA DE ABAS IGUAIS LAMINADAS 1 1/2"X3/16" PAULI 16,08KG-6M (COD.2482)</v>
          </cell>
          <cell r="D333" t="str">
            <v>BR</v>
          </cell>
          <cell r="F333" t="str">
            <v>M</v>
          </cell>
          <cell r="G333">
            <v>174</v>
          </cell>
          <cell r="H333">
            <v>174</v>
          </cell>
        </row>
        <row r="334">
          <cell r="A334">
            <v>7524</v>
          </cell>
          <cell r="B334" t="str">
            <v>007</v>
          </cell>
          <cell r="C334" t="str">
            <v>CANTONEIRA DE ABAS IGUAIS LAMINADAS 1"X1/8" PAULI 7,14KG-6M (COD.2393)</v>
          </cell>
          <cell r="D334" t="str">
            <v>BR</v>
          </cell>
          <cell r="F334" t="str">
            <v>KG</v>
          </cell>
          <cell r="G334">
            <v>69.37</v>
          </cell>
          <cell r="H334">
            <v>69.37</v>
          </cell>
        </row>
        <row r="335">
          <cell r="A335">
            <v>7521</v>
          </cell>
          <cell r="B335" t="str">
            <v>007</v>
          </cell>
          <cell r="C335" t="str">
            <v>CANTONEIRA DE ABAS IGUAIS LAMINADAS 1"X3/16" PAULI 10,38KG-6M (COD.2476)</v>
          </cell>
          <cell r="D335" t="str">
            <v>BR</v>
          </cell>
          <cell r="F335" t="str">
            <v>UN</v>
          </cell>
          <cell r="G335">
            <v>109.47</v>
          </cell>
          <cell r="H335">
            <v>109.47</v>
          </cell>
        </row>
        <row r="336">
          <cell r="A336">
            <v>7626</v>
          </cell>
          <cell r="B336" t="str">
            <v>007</v>
          </cell>
          <cell r="C336" t="str">
            <v>CANTONEIRA DE ABAS IGUAIS LAMINADAS 2"X1/8" PAULI 14,76KG - 6M (COD.2431)</v>
          </cell>
          <cell r="D336" t="str">
            <v>BR</v>
          </cell>
          <cell r="F336" t="str">
            <v>BR</v>
          </cell>
          <cell r="G336">
            <v>164.35</v>
          </cell>
          <cell r="H336">
            <v>164.35</v>
          </cell>
        </row>
        <row r="337">
          <cell r="A337">
            <v>7624</v>
          </cell>
          <cell r="B337" t="str">
            <v>007</v>
          </cell>
          <cell r="C337" t="str">
            <v>CANTONEIRA DE ABAS IGUAIS LAMINADAS 2"X3/16" PAULI 21,78KG - 6M (COD.2507)</v>
          </cell>
          <cell r="D337" t="str">
            <v>UN</v>
          </cell>
          <cell r="F337" t="str">
            <v>BR</v>
          </cell>
          <cell r="G337">
            <v>214.25</v>
          </cell>
          <cell r="H337">
            <v>214.25</v>
          </cell>
        </row>
        <row r="338">
          <cell r="A338">
            <v>7519</v>
          </cell>
          <cell r="B338" t="str">
            <v>007</v>
          </cell>
          <cell r="C338" t="str">
            <v>CANTONEIRA DE ABAS IGUAIS LAMINADAS 3/4"X1/8" PAULI 5,22KG-6M (COD.2447)</v>
          </cell>
          <cell r="D338" t="str">
            <v>BR</v>
          </cell>
          <cell r="F338" t="str">
            <v>BR</v>
          </cell>
          <cell r="G338">
            <v>50.4</v>
          </cell>
          <cell r="H338">
            <v>50.4</v>
          </cell>
        </row>
        <row r="339">
          <cell r="A339">
            <v>7520</v>
          </cell>
          <cell r="B339" t="str">
            <v>007</v>
          </cell>
          <cell r="C339" t="str">
            <v>CANTONEIRA DE ABAS IGUAIS LAMINADAS 7/8"X1/8" PAULI 6,24KG-6M (COD.2460)</v>
          </cell>
          <cell r="D339" t="str">
            <v>BR</v>
          </cell>
          <cell r="F339" t="str">
            <v>BR</v>
          </cell>
          <cell r="G339">
            <v>59.9</v>
          </cell>
          <cell r="H339">
            <v>59.9</v>
          </cell>
        </row>
        <row r="340">
          <cell r="A340">
            <v>6056</v>
          </cell>
          <cell r="B340" t="str">
            <v>027</v>
          </cell>
          <cell r="C340" t="str">
            <v>CANTONEIRA EM ALUMINIO, ABAS IGUAIS, LARGURA DE 25,40 MM (1"), ESPESSURA DE 4,76 MM (3/16") E PESO LINEAR DE APROXIMADAMENTE 0,593 KG/M - SINAPI -00000586</v>
          </cell>
          <cell r="D340" t="str">
            <v>M</v>
          </cell>
          <cell r="F340" t="str">
            <v>UN</v>
          </cell>
          <cell r="G340">
            <v>39.65</v>
          </cell>
          <cell r="H340">
            <v>39.65</v>
          </cell>
        </row>
        <row r="341">
          <cell r="A341">
            <v>8735</v>
          </cell>
          <cell r="B341" t="str">
            <v>007</v>
          </cell>
          <cell r="C341" t="str">
            <v>CANTONEIRAS DE ABAS IGUAIS LAMINADAS 21/2" X 3/8" PAULI 52,68KG-6M</v>
          </cell>
          <cell r="D341" t="str">
            <v>BR</v>
          </cell>
          <cell r="F341" t="str">
            <v>BR</v>
          </cell>
          <cell r="G341">
            <v>513.34</v>
          </cell>
          <cell r="H341">
            <v>513.34</v>
          </cell>
        </row>
        <row r="342">
          <cell r="A342">
            <v>6134</v>
          </cell>
          <cell r="B342" t="str">
            <v>000</v>
          </cell>
          <cell r="C342" t="str">
            <v>CAP OU TAMPAO DE FERRO GALVANIZADO, COM ROSCA BSP, DE 3" - SINAPI -00001168</v>
          </cell>
          <cell r="D342" t="str">
            <v>UN</v>
          </cell>
          <cell r="F342" t="str">
            <v>BR</v>
          </cell>
          <cell r="G342">
            <v>74.56</v>
          </cell>
          <cell r="H342">
            <v>74.56</v>
          </cell>
        </row>
        <row r="343">
          <cell r="A343">
            <v>2941</v>
          </cell>
          <cell r="B343" t="str">
            <v>037</v>
          </cell>
          <cell r="C343" t="str">
            <v>CAP OU TAMPAO DE FERRO GALVANIZADO, COM ROSCA BSP, DE 4" - SINAPI -00001167</v>
          </cell>
          <cell r="D343" t="str">
            <v>UN</v>
          </cell>
          <cell r="F343" t="str">
            <v>M</v>
          </cell>
          <cell r="G343">
            <v>124.72</v>
          </cell>
          <cell r="H343">
            <v>124.72</v>
          </cell>
        </row>
        <row r="344">
          <cell r="A344">
            <v>1587</v>
          </cell>
          <cell r="B344" t="str">
            <v>000</v>
          </cell>
          <cell r="C344" t="str">
            <v>CAP PVC, SOLDAVEL, DN 100 MM, SERIE NORMAL, PARA ESGOTO PREDIAL - SINAPI -00001200</v>
          </cell>
          <cell r="D344" t="str">
            <v>UN</v>
          </cell>
          <cell r="F344" t="str">
            <v>BR</v>
          </cell>
          <cell r="G344">
            <v>9.9</v>
          </cell>
          <cell r="H344">
            <v>9.9</v>
          </cell>
        </row>
        <row r="345">
          <cell r="A345">
            <v>6597</v>
          </cell>
          <cell r="B345" t="str">
            <v>046</v>
          </cell>
          <cell r="C345" t="str">
            <v>CAPA PROTETORA 15 KV PARA CONECTOR CUNHA COM ESTRIBO 4-2 AWG / 25-50MM2</v>
          </cell>
          <cell r="D345" t="str">
            <v>UN</v>
          </cell>
          <cell r="F345" t="str">
            <v>UN</v>
          </cell>
          <cell r="G345">
            <v>46.41</v>
          </cell>
          <cell r="H345">
            <v>46.41</v>
          </cell>
        </row>
        <row r="346">
          <cell r="A346">
            <v>1549</v>
          </cell>
          <cell r="B346" t="str">
            <v>300</v>
          </cell>
          <cell r="C346" t="str">
            <v>CARGA, MANOBRA E DESCARGA DE SOLOS E MATERIAIS GRANULARES EM CAMINHAO BASCULANTE 6 M3 - CARGA COM PA CARREGADEIRA (CACAMBA DE 1,7 A 2,8 M3 / 128 HP) E DESCARGA LIVRE (UNIDADE: M3). AF_07/2020 - SINAPI -100973</v>
          </cell>
          <cell r="D346" t="str">
            <v>M3</v>
          </cell>
          <cell r="F346" t="str">
            <v>UN</v>
          </cell>
          <cell r="G346">
            <v>8.6</v>
          </cell>
          <cell r="H346">
            <v>8.4499999999999993</v>
          </cell>
        </row>
        <row r="347">
          <cell r="A347">
            <v>4022</v>
          </cell>
          <cell r="B347" t="str">
            <v>012</v>
          </cell>
          <cell r="C347" t="str">
            <v>CARPINTEIRO DE ESQUADRIA COM ENCARGOS COMPLEMENTARES - SINAPI -88261</v>
          </cell>
          <cell r="D347" t="str">
            <v>H</v>
          </cell>
          <cell r="F347" t="str">
            <v>UN</v>
          </cell>
          <cell r="G347">
            <v>24.27</v>
          </cell>
          <cell r="H347">
            <v>22.4</v>
          </cell>
        </row>
        <row r="348">
          <cell r="A348">
            <v>4003</v>
          </cell>
          <cell r="B348" t="str">
            <v>012</v>
          </cell>
          <cell r="C348" t="str">
            <v>CARPINTEIRO DE FORMAS COM ENCARGOS COMPLEMENTARES - SINAPI -88262</v>
          </cell>
          <cell r="D348" t="str">
            <v>H</v>
          </cell>
          <cell r="F348" t="str">
            <v>UN</v>
          </cell>
          <cell r="G348">
            <v>25.35</v>
          </cell>
          <cell r="H348">
            <v>23.37</v>
          </cell>
        </row>
        <row r="349">
          <cell r="A349">
            <v>7267</v>
          </cell>
          <cell r="B349" t="str">
            <v>046</v>
          </cell>
          <cell r="C349" t="str">
            <v>CARTUCHO METALICO PARA CONECTOR CUNHA, TIPO CURTO, SERIE VERMELHO</v>
          </cell>
          <cell r="D349" t="str">
            <v>UN</v>
          </cell>
          <cell r="F349" t="str">
            <v>UN</v>
          </cell>
          <cell r="G349">
            <v>2.4500000000000002</v>
          </cell>
          <cell r="H349">
            <v>2.4500000000000002</v>
          </cell>
        </row>
        <row r="350">
          <cell r="A350">
            <v>7283</v>
          </cell>
          <cell r="B350" t="str">
            <v>046</v>
          </cell>
          <cell r="C350" t="str">
            <v>CARTUCHO No. 115 F-20</v>
          </cell>
          <cell r="D350" t="str">
            <v>UN</v>
          </cell>
          <cell r="F350" t="str">
            <v>M3</v>
          </cell>
          <cell r="G350">
            <v>27.89</v>
          </cell>
          <cell r="H350">
            <v>27.89</v>
          </cell>
        </row>
        <row r="351">
          <cell r="A351">
            <v>1569</v>
          </cell>
          <cell r="B351" t="str">
            <v>044</v>
          </cell>
          <cell r="C351" t="str">
            <v>CENTRAL DE ALARME DE INCENDIO ENDERECAVEL, MODELO CIE 1125, (COMPORTA 125 DISPOSITIVOS) DA INTELBRAS</v>
          </cell>
          <cell r="D351" t="str">
            <v>UN</v>
          </cell>
          <cell r="F351" t="str">
            <v>H</v>
          </cell>
          <cell r="G351">
            <v>2570</v>
          </cell>
          <cell r="H351">
            <v>2570</v>
          </cell>
        </row>
        <row r="352">
          <cell r="A352">
            <v>6527</v>
          </cell>
          <cell r="B352" t="str">
            <v>027</v>
          </cell>
          <cell r="C352" t="str">
            <v>CERA LIQUIDA INCOLOR MULTIPISO - SINAPI -00041967</v>
          </cell>
          <cell r="D352" t="str">
            <v>L</v>
          </cell>
          <cell r="F352" t="str">
            <v>H</v>
          </cell>
          <cell r="G352">
            <v>19.29</v>
          </cell>
          <cell r="H352">
            <v>19.29</v>
          </cell>
        </row>
        <row r="353">
          <cell r="A353">
            <v>7625</v>
          </cell>
          <cell r="B353" t="str">
            <v>046</v>
          </cell>
          <cell r="C353" t="str">
            <v>CHAPA 11 LF (FINA A QUENTE 3x1,20M) PAULI 86,40 KG</v>
          </cell>
          <cell r="D353" t="str">
            <v>UN</v>
          </cell>
          <cell r="F353" t="str">
            <v>UN</v>
          </cell>
          <cell r="G353">
            <v>692.47</v>
          </cell>
          <cell r="H353">
            <v>692.47</v>
          </cell>
        </row>
        <row r="354">
          <cell r="A354">
            <v>7544</v>
          </cell>
          <cell r="B354" t="str">
            <v>007</v>
          </cell>
          <cell r="C354" t="str">
            <v>CHAPA 18 LF (FINA A QUENTE (3X1,20M) 36KG PAULI (COD.2714)</v>
          </cell>
          <cell r="D354" t="str">
            <v>UN</v>
          </cell>
          <cell r="F354" t="str">
            <v>UN</v>
          </cell>
          <cell r="G354">
            <v>329</v>
          </cell>
          <cell r="H354">
            <v>329</v>
          </cell>
        </row>
        <row r="355">
          <cell r="A355">
            <v>6572</v>
          </cell>
          <cell r="B355" t="str">
            <v>007</v>
          </cell>
          <cell r="C355" t="str">
            <v>CHAPA DE ACO FINA A FRIO BITOLA MSG 24, E = 0,60 MM (4,80 KG/M2) - SINAPI -00001327</v>
          </cell>
          <cell r="D355" t="str">
            <v>KG</v>
          </cell>
          <cell r="F355" t="str">
            <v>UN</v>
          </cell>
          <cell r="G355">
            <v>9.25</v>
          </cell>
          <cell r="H355">
            <v>9.25</v>
          </cell>
        </row>
        <row r="356">
          <cell r="A356">
            <v>3511</v>
          </cell>
          <cell r="B356" t="str">
            <v>007</v>
          </cell>
          <cell r="C356" t="str">
            <v>CHAPA DE ACO FINA A QUENTE BITOLA MSG 3/16", E = 4,75 MM (38,00 KG/M2) - SINAPI -00001319</v>
          </cell>
          <cell r="D356" t="str">
            <v>KG</v>
          </cell>
          <cell r="F356" t="str">
            <v>L</v>
          </cell>
          <cell r="G356">
            <v>7.18</v>
          </cell>
          <cell r="H356">
            <v>7.18</v>
          </cell>
        </row>
        <row r="357">
          <cell r="A357">
            <v>6419</v>
          </cell>
          <cell r="B357" t="str">
            <v>000</v>
          </cell>
          <cell r="C357" t="str">
            <v>CHAPA DE ACO GALVANIZADA BITOLA GSG 14, E = 1,95 MM (15,60 KG/M2) - SINAPI -00011026</v>
          </cell>
          <cell r="D357" t="str">
            <v>KG</v>
          </cell>
          <cell r="F357" t="str">
            <v>UN</v>
          </cell>
          <cell r="G357">
            <v>9.8800000000000008</v>
          </cell>
          <cell r="H357">
            <v>9.8800000000000008</v>
          </cell>
        </row>
        <row r="358">
          <cell r="A358">
            <v>6420</v>
          </cell>
          <cell r="B358" t="str">
            <v>000</v>
          </cell>
          <cell r="C358" t="str">
            <v>CHAPA DE ACO GALVANIZADA BITOLA GSG 16, E = 1,55 MM (12,40 KG/M2) - SINAPI -00011027</v>
          </cell>
          <cell r="D358" t="str">
            <v>KG</v>
          </cell>
          <cell r="F358" t="str">
            <v>UN</v>
          </cell>
          <cell r="G358">
            <v>10.29</v>
          </cell>
          <cell r="H358">
            <v>10.29</v>
          </cell>
        </row>
        <row r="359">
          <cell r="A359">
            <v>1911</v>
          </cell>
          <cell r="B359" t="str">
            <v>000</v>
          </cell>
          <cell r="C359" t="str">
            <v>CHAPA DE ACO GROSSA, ASTM A36, E = 1/2" (12,70 MM) 99,59 KG/M2 - SINAPI -00001333</v>
          </cell>
          <cell r="D359" t="str">
            <v>KG</v>
          </cell>
          <cell r="F359" t="str">
            <v>KG</v>
          </cell>
          <cell r="G359">
            <v>7.83</v>
          </cell>
          <cell r="H359">
            <v>7.83</v>
          </cell>
        </row>
        <row r="360">
          <cell r="A360">
            <v>1900</v>
          </cell>
          <cell r="B360" t="str">
            <v>000</v>
          </cell>
          <cell r="C360" t="str">
            <v>CHAPA DE ACO GROSSA, ASTM A36, E = 3/8" (9,53 MM) 74,69 KG/M2 - SINAPI -00001332</v>
          </cell>
          <cell r="D360" t="str">
            <v>KG</v>
          </cell>
          <cell r="F360" t="str">
            <v>KG</v>
          </cell>
          <cell r="G360">
            <v>7.95</v>
          </cell>
          <cell r="H360">
            <v>7.95</v>
          </cell>
        </row>
        <row r="361">
          <cell r="A361">
            <v>6391</v>
          </cell>
          <cell r="B361" t="str">
            <v>000</v>
          </cell>
          <cell r="C361" t="str">
            <v>CHAPA DE ACO GROSSA, ASTM A36, E = 5/8" (15,88 MM) 124,49 KG/M2 - SINAPI -00001334</v>
          </cell>
          <cell r="D361" t="str">
            <v>KG</v>
          </cell>
          <cell r="F361" t="str">
            <v>KG</v>
          </cell>
          <cell r="G361">
            <v>8.82</v>
          </cell>
          <cell r="H361">
            <v>8.82</v>
          </cell>
        </row>
        <row r="362">
          <cell r="A362">
            <v>6097</v>
          </cell>
          <cell r="B362" t="str">
            <v>045</v>
          </cell>
          <cell r="C362" t="str">
            <v>CHAPA DE MDF BRANCO LISO 2 FACES, E = 18 MM, DE *2,75 X 1,85* M - SINAPI -00034665</v>
          </cell>
          <cell r="D362" t="str">
            <v>M2</v>
          </cell>
          <cell r="F362" t="str">
            <v>KG</v>
          </cell>
          <cell r="G362">
            <v>62.15</v>
          </cell>
          <cell r="H362">
            <v>62.15</v>
          </cell>
        </row>
        <row r="363">
          <cell r="A363">
            <v>7264</v>
          </cell>
          <cell r="B363" t="str">
            <v>046</v>
          </cell>
          <cell r="C363" t="str">
            <v>CHAPA XADREZ DE (3,00 X 1,20)M E=3MM (PAULI/CIMAFERRO) PARA TAMPA DE CANALETA</v>
          </cell>
          <cell r="D363" t="str">
            <v>M2</v>
          </cell>
          <cell r="F363" t="str">
            <v>KG</v>
          </cell>
          <cell r="G363">
            <v>213.07</v>
          </cell>
          <cell r="H363">
            <v>213.07</v>
          </cell>
        </row>
        <row r="364">
          <cell r="A364">
            <v>1942</v>
          </cell>
          <cell r="B364" t="str">
            <v>000</v>
          </cell>
          <cell r="C364" t="str">
            <v>CHAPA/PAINEL DE MADEIRA COMPENSADA PLASTIFICADA (MADEIRITE PLASTIFICADO) PARA FORMA DE CONCRETO, DE 2200 X 1100 MM, E = *17* MM - SINAPI -00001345</v>
          </cell>
          <cell r="D364" t="str">
            <v>M2</v>
          </cell>
          <cell r="F364" t="str">
            <v>KG</v>
          </cell>
          <cell r="G364">
            <v>101.09</v>
          </cell>
          <cell r="H364">
            <v>101.09</v>
          </cell>
        </row>
        <row r="365">
          <cell r="A365">
            <v>6533</v>
          </cell>
          <cell r="B365" t="str">
            <v>004</v>
          </cell>
          <cell r="C365" t="str">
            <v>CHAPA/PAINEL DE MADEIRA COMPENSADA PLASTIFICADA (MADEIRITE PLASTIFICADO) PARA FORMA DE CONCRETO, DE 2200 X 1100 MM, E = 12 MM - SINAPI -00001347</v>
          </cell>
          <cell r="D365" t="str">
            <v>M2</v>
          </cell>
          <cell r="F365" t="str">
            <v>KG</v>
          </cell>
          <cell r="G365">
            <v>72.86</v>
          </cell>
          <cell r="H365">
            <v>72.86</v>
          </cell>
        </row>
        <row r="366">
          <cell r="A366">
            <v>1042</v>
          </cell>
          <cell r="B366" t="str">
            <v>004</v>
          </cell>
          <cell r="C366" t="str">
            <v>CHAPA/PAINEL DE MADEIRA COMPENSADA RESINADA (MADEIRITE RESINADO ROSA) PARA FORMA DE CONCRETO, DE 2200 X 1100 MM, E = 14 MM - SINAPI -00001355</v>
          </cell>
          <cell r="D366" t="str">
            <v>M2</v>
          </cell>
          <cell r="F366" t="str">
            <v>M2</v>
          </cell>
          <cell r="G366">
            <v>48.62</v>
          </cell>
          <cell r="H366">
            <v>48.62</v>
          </cell>
        </row>
        <row r="367">
          <cell r="A367">
            <v>8650</v>
          </cell>
          <cell r="B367" t="str">
            <v>004</v>
          </cell>
          <cell r="C367" t="str">
            <v>CHAPA/PAINEL DE MADEIRA COMPENSADA RESINADA (MADEIRITE RESINADO ROSA) PARA FORMA DE CONCRETO, DE 2200 X 1100 MM, E = 14 MM - SINAPI -00001355</v>
          </cell>
          <cell r="D367" t="str">
            <v>M2</v>
          </cell>
          <cell r="F367" t="str">
            <v>M2</v>
          </cell>
          <cell r="G367">
            <v>48.62</v>
          </cell>
          <cell r="H367">
            <v>48.62</v>
          </cell>
        </row>
        <row r="368">
          <cell r="A368">
            <v>1178</v>
          </cell>
          <cell r="B368" t="str">
            <v>004</v>
          </cell>
          <cell r="C368" t="str">
            <v>CHAPA/PAINEL DE MADEIRA COMPENSADA RESINADA (MADEIRITE RESINADO ROSA) PARA FORMA DE CONCRETO, DE 2200 X 1100 MM, E = 6 MM - SINAPI -00043682</v>
          </cell>
          <cell r="D368" t="str">
            <v>M2</v>
          </cell>
          <cell r="F368" t="str">
            <v>M2</v>
          </cell>
          <cell r="G368">
            <v>22.7</v>
          </cell>
          <cell r="H368">
            <v>22.7</v>
          </cell>
        </row>
        <row r="369">
          <cell r="A369">
            <v>1206</v>
          </cell>
          <cell r="B369" t="str">
            <v>004</v>
          </cell>
          <cell r="C369" t="str">
            <v>CHAPA/PAINEL DE MADEIRA COMPENSADA RESINADA (MADEIRITE RESINADO ROSA) PARA FORMA DE CONCRETO, DE 2200 X 1100 MM, E = 8 A 12 MM - SINAPI -00043681</v>
          </cell>
          <cell r="D369" t="str">
            <v>M2</v>
          </cell>
          <cell r="F369" t="str">
            <v>M2</v>
          </cell>
          <cell r="G369">
            <v>37.61</v>
          </cell>
          <cell r="H369">
            <v>37.61</v>
          </cell>
        </row>
        <row r="370">
          <cell r="A370">
            <v>6462</v>
          </cell>
          <cell r="B370" t="str">
            <v>000</v>
          </cell>
          <cell r="C370" t="str">
            <v>CHAPISCO APLICADO EM ALVENARIAS E ESTRUTURAS DE CONCRETO INTERNAS, COM COLHER DE PEDREIRO. ARGAMASSA TRACO 1:3 COM PREPARO EM BETONEIRA 400L. AF_10/2022 - SINAPI -87879</v>
          </cell>
          <cell r="D370" t="str">
            <v>M2</v>
          </cell>
          <cell r="F370" t="str">
            <v>M2</v>
          </cell>
          <cell r="G370">
            <v>4.25</v>
          </cell>
          <cell r="H370">
            <v>4.05</v>
          </cell>
        </row>
        <row r="371">
          <cell r="A371">
            <v>6307</v>
          </cell>
          <cell r="B371" t="str">
            <v>300</v>
          </cell>
          <cell r="C371" t="str">
            <v>CHAPISCO APLICADO EM ALVENARIAS E ESTRUTURAS DE CONCRETO INTERNAS, COM COLHER DE PEDREIRO. ARGAMASSA TRACO 1:3 COM PREPARO MANUAL. AF_10/2022 - SINAPI -87878</v>
          </cell>
          <cell r="D371" t="str">
            <v>M2</v>
          </cell>
          <cell r="F371" t="str">
            <v>M2</v>
          </cell>
          <cell r="G371">
            <v>4.66</v>
          </cell>
          <cell r="H371">
            <v>4.43</v>
          </cell>
        </row>
        <row r="372">
          <cell r="A372">
            <v>2752</v>
          </cell>
          <cell r="B372" t="str">
            <v>300</v>
          </cell>
          <cell r="C372" t="str">
            <v>CHAPISCO PARA PAREDES EXTERNAS E INTERNAS COM ARGAMASSA DE CIMENTO E AREIA NO TRACO 1:3 (COMP. 1501000100)</v>
          </cell>
          <cell r="D372" t="str">
            <v>M2</v>
          </cell>
          <cell r="F372" t="str">
            <v>M2</v>
          </cell>
          <cell r="G372">
            <v>7.32</v>
          </cell>
          <cell r="H372">
            <v>6.92</v>
          </cell>
        </row>
        <row r="373">
          <cell r="A373">
            <v>7166</v>
          </cell>
          <cell r="B373" t="str">
            <v>030</v>
          </cell>
          <cell r="C373" t="str">
            <v>CHAVE BLINDADA COM PORTA FUSIVEL DE 250 A, COM ALAVANCA FRONTAL, CONFORME ABNT-NEMA 1, BEGHIM OU SIMILAR</v>
          </cell>
          <cell r="D373" t="str">
            <v>UN</v>
          </cell>
          <cell r="F373" t="str">
            <v>M2</v>
          </cell>
          <cell r="G373">
            <v>2665.62</v>
          </cell>
          <cell r="H373">
            <v>2665.62</v>
          </cell>
        </row>
        <row r="374">
          <cell r="A374">
            <v>7167</v>
          </cell>
          <cell r="B374" t="str">
            <v>030</v>
          </cell>
          <cell r="C374" t="str">
            <v>CHAVE BLINDADA COM PORTA FUSIVEL DE 400 A, COM ALAVANCA FRONTAL, CONFORME ABNT-NEMA 1, BEGHIM OU SIMILAR</v>
          </cell>
          <cell r="D374" t="str">
            <v>UN</v>
          </cell>
          <cell r="F374" t="str">
            <v>M2</v>
          </cell>
          <cell r="G374">
            <v>3133.96</v>
          </cell>
          <cell r="H374">
            <v>3133.96</v>
          </cell>
        </row>
        <row r="375">
          <cell r="A375">
            <v>7168</v>
          </cell>
          <cell r="B375" t="str">
            <v>030</v>
          </cell>
          <cell r="C375" t="str">
            <v>CHAVE BLINDADA COM PORTA FUSIVEL DE 630 A, COM ALAVANCA FRONTAL, CONFORME ABNT-NEMA 1, BEGHIM OU SIMILAR</v>
          </cell>
          <cell r="D375" t="str">
            <v>UN</v>
          </cell>
          <cell r="F375" t="str">
            <v>M2</v>
          </cell>
          <cell r="G375">
            <v>5755.03</v>
          </cell>
          <cell r="H375">
            <v>5755.03</v>
          </cell>
        </row>
        <row r="376">
          <cell r="A376">
            <v>8470</v>
          </cell>
          <cell r="B376" t="str">
            <v>044</v>
          </cell>
          <cell r="C376" t="str">
            <v>CHAVE DE FLUXO 1" - FLUXOSTATO</v>
          </cell>
          <cell r="D376" t="str">
            <v>UN</v>
          </cell>
          <cell r="F376" t="str">
            <v>UN</v>
          </cell>
          <cell r="G376">
            <v>183.33</v>
          </cell>
          <cell r="H376">
            <v>183.33</v>
          </cell>
        </row>
        <row r="377">
          <cell r="A377">
            <v>6448</v>
          </cell>
          <cell r="B377" t="str">
            <v>000</v>
          </cell>
          <cell r="C377" t="str">
            <v>CHAVE DUPLA PARA CONEXOES TIPO STORZ, ENGATE RAPIDO 1 1/2" X 2 1/2", EM LATAO, PARA INSTALACAO PREDIAL COMBATE A INCENDIO - SINAPI -00020971</v>
          </cell>
          <cell r="D377" t="str">
            <v>UN</v>
          </cell>
          <cell r="F377" t="str">
            <v>UN</v>
          </cell>
          <cell r="G377">
            <v>17.61</v>
          </cell>
          <cell r="H377">
            <v>17.61</v>
          </cell>
        </row>
        <row r="378">
          <cell r="A378">
            <v>7208</v>
          </cell>
          <cell r="B378" t="str">
            <v>032</v>
          </cell>
          <cell r="C378" t="str">
            <v>CHAVE FUSIVEL PARA REDES DE DISTRIBUICAO, TENSAO DE 15,0 KV, CORRENTE NOMINAL DO PORTA FUSIVEL DE 100 A, CAPACIDADE DE INTERRUPCAO SIMETRICA DE 7,10 KA, CAPACIDADE DE INTERRUPCAO ASSIMETRICA 10,00 KA</v>
          </cell>
          <cell r="D378" t="str">
            <v>UN</v>
          </cell>
          <cell r="F378" t="str">
            <v>UN</v>
          </cell>
          <cell r="G378">
            <v>409.5</v>
          </cell>
          <cell r="H378">
            <v>409.5</v>
          </cell>
        </row>
        <row r="379">
          <cell r="A379">
            <v>7040</v>
          </cell>
          <cell r="B379" t="str">
            <v>046</v>
          </cell>
          <cell r="C379" t="str">
            <v>CHAVE SECCIONADORA TRIPOLAR P/ MEDIA TENSAO 400A/15KV, C/ COMANDO MANUAL SIMULTANEO NAS 3 FASES ATRAVES DE PUNHO</v>
          </cell>
          <cell r="D379" t="str">
            <v>UN</v>
          </cell>
          <cell r="F379" t="str">
            <v>UN</v>
          </cell>
          <cell r="G379">
            <v>3335.42</v>
          </cell>
          <cell r="H379">
            <v>3335.42</v>
          </cell>
        </row>
        <row r="380">
          <cell r="A380">
            <v>6617</v>
          </cell>
          <cell r="B380" t="str">
            <v>030</v>
          </cell>
          <cell r="C380" t="str">
            <v>CHAVE SELETORA OU COMUTADORA METALICA COM TRES POSICOES FIXAS, CONTATO 2 NA, MOD.XB2-BD33 DA SIBRATEC OU SIMILAR</v>
          </cell>
          <cell r="D380" t="str">
            <v>UN</v>
          </cell>
          <cell r="F380" t="str">
            <v>UN</v>
          </cell>
          <cell r="G380">
            <v>36.64</v>
          </cell>
          <cell r="H380">
            <v>36.64</v>
          </cell>
        </row>
        <row r="381">
          <cell r="A381">
            <v>3512</v>
          </cell>
          <cell r="B381" t="str">
            <v>007</v>
          </cell>
          <cell r="C381" t="str">
            <v>CHUMBADOR DE ACO ZINCADO, DIAMETRO 1/4" COM PARAFUSO 1/4" X 40 MM - SINAPI -00011976</v>
          </cell>
          <cell r="D381" t="str">
            <v>UN</v>
          </cell>
          <cell r="F381" t="str">
            <v>UN</v>
          </cell>
          <cell r="G381">
            <v>1.39</v>
          </cell>
          <cell r="H381">
            <v>1.39</v>
          </cell>
        </row>
        <row r="382">
          <cell r="A382">
            <v>1643</v>
          </cell>
          <cell r="B382" t="str">
            <v>000</v>
          </cell>
          <cell r="C382" t="str">
            <v>CHUMBADOR DE ACO ZINCADO, DIAMETRO 5/8", COMPRIMENTO 6", COM PORCA - SINAPI -00011975</v>
          </cell>
          <cell r="D382" t="str">
            <v>UN</v>
          </cell>
          <cell r="F382" t="str">
            <v>UN</v>
          </cell>
          <cell r="G382">
            <v>27.15</v>
          </cell>
          <cell r="H382">
            <v>27.15</v>
          </cell>
        </row>
        <row r="383">
          <cell r="A383">
            <v>1788</v>
          </cell>
          <cell r="B383" t="str">
            <v>300</v>
          </cell>
          <cell r="C383" t="str">
            <v>CHUMBAMENTO LINEAR EM ALVENARIA PARA RAMAIS/DISTRIBUICAO DE INSTALACOES HIDRAULICAS COM DIAMETROS MAIORES QUE 40 MM E MENORES OU IGUAIS A 75 MM. AF_09/2023 - SINAPI -90467</v>
          </cell>
          <cell r="D383" t="str">
            <v>M</v>
          </cell>
          <cell r="F383" t="str">
            <v>UN</v>
          </cell>
          <cell r="G383">
            <v>21.32</v>
          </cell>
          <cell r="H383">
            <v>19.95</v>
          </cell>
        </row>
        <row r="384">
          <cell r="A384">
            <v>1787</v>
          </cell>
          <cell r="B384" t="str">
            <v>300</v>
          </cell>
          <cell r="C384" t="str">
            <v>CHUMBAMENTO LINEAR EM ALVENARIA PARA RAMAIS/DISTRIBUICAO DE INSTALACOES HIDRAULICAS COM DIAMETROS MENORES OU IGUAIS A 40 MM. AF_09/2023 - SINAPI -90466</v>
          </cell>
          <cell r="D384" t="str">
            <v>M</v>
          </cell>
          <cell r="F384" t="str">
            <v>UN</v>
          </cell>
          <cell r="G384">
            <v>14.17</v>
          </cell>
          <cell r="H384">
            <v>13.26</v>
          </cell>
        </row>
        <row r="385">
          <cell r="A385">
            <v>2618</v>
          </cell>
          <cell r="B385" t="str">
            <v>040</v>
          </cell>
          <cell r="C385" t="str">
            <v>CHUVEIRO COMUM EM PLASTICO BRANCO, COM CANO, 3 TEMPERATURAS, 5500 W (110/220 V) - SINAPI -00001368</v>
          </cell>
          <cell r="D385" t="str">
            <v>UN</v>
          </cell>
          <cell r="F385" t="str">
            <v>UN</v>
          </cell>
          <cell r="G385">
            <v>94.95</v>
          </cell>
          <cell r="H385">
            <v>94.95</v>
          </cell>
        </row>
        <row r="386">
          <cell r="A386">
            <v>1725</v>
          </cell>
          <cell r="B386" t="str">
            <v>300</v>
          </cell>
          <cell r="C386" t="str">
            <v>CHUVEIRO ELETRICO COMUM CORPO PLASTICO, TIPO DUCHA - FORNECIMENTO E INSTALACAO. AF_01/2020 - SINAPI -100860</v>
          </cell>
          <cell r="D386" t="str">
            <v>UN</v>
          </cell>
          <cell r="F386" t="str">
            <v>M</v>
          </cell>
          <cell r="G386">
            <v>109.14</v>
          </cell>
          <cell r="H386">
            <v>108.04</v>
          </cell>
        </row>
        <row r="387">
          <cell r="A387">
            <v>2673</v>
          </cell>
          <cell r="B387" t="str">
            <v>040</v>
          </cell>
          <cell r="C387" t="str">
            <v>CHUVEIRO PRESSMATIC ANTIVANDALISMO - 3/4" REF. 17125006 COM VALVULA DE ACIONAMENTO DA DOCOL OU SIMILAR</v>
          </cell>
          <cell r="D387" t="str">
            <v>UN</v>
          </cell>
          <cell r="F387" t="str">
            <v>M</v>
          </cell>
          <cell r="G387">
            <v>2036.15</v>
          </cell>
          <cell r="H387">
            <v>2036.15</v>
          </cell>
        </row>
        <row r="388">
          <cell r="A388">
            <v>1062</v>
          </cell>
          <cell r="B388" t="str">
            <v>005</v>
          </cell>
          <cell r="C388" t="str">
            <v>CIMENTO PORTLAND COMPOSTO CP II-32 - SINAPI -00001379</v>
          </cell>
          <cell r="D388" t="str">
            <v>KG</v>
          </cell>
          <cell r="F388" t="str">
            <v>UN</v>
          </cell>
          <cell r="G388">
            <v>0.8</v>
          </cell>
          <cell r="H388">
            <v>0.8</v>
          </cell>
        </row>
        <row r="389">
          <cell r="A389">
            <v>1662</v>
          </cell>
          <cell r="B389" t="str">
            <v>000</v>
          </cell>
          <cell r="C389" t="str">
            <v>CIMENTO PORTLAND ESTRUTURAL BRANCO CPB - 32 OU CPB - 40 - SINAPI -00044528</v>
          </cell>
          <cell r="D389" t="str">
            <v>KG</v>
          </cell>
          <cell r="F389" t="str">
            <v>UN</v>
          </cell>
          <cell r="G389">
            <v>4.26</v>
          </cell>
          <cell r="H389">
            <v>4.26</v>
          </cell>
        </row>
        <row r="390">
          <cell r="A390">
            <v>2567</v>
          </cell>
          <cell r="B390" t="str">
            <v>039</v>
          </cell>
          <cell r="C390" t="str">
            <v>COBERTURA DE BOLSA PARA BACIA REF. VAD 962 (ESTEVES)</v>
          </cell>
          <cell r="D390" t="str">
            <v>UN</v>
          </cell>
          <cell r="F390" t="str">
            <v>UN</v>
          </cell>
          <cell r="G390">
            <v>42.36</v>
          </cell>
          <cell r="H390">
            <v>42.36</v>
          </cell>
        </row>
        <row r="391">
          <cell r="A391">
            <v>1236</v>
          </cell>
          <cell r="B391" t="str">
            <v>027</v>
          </cell>
          <cell r="C391" t="str">
            <v>COLA A BASE DE RESINA SINTETICA PARA CHAPA DE LAMINADO MELAMINICO E OUTROS - SINAPI -00001339</v>
          </cell>
          <cell r="D391" t="str">
            <v>KG</v>
          </cell>
          <cell r="F391" t="str">
            <v>KG</v>
          </cell>
          <cell r="G391">
            <v>39.07</v>
          </cell>
          <cell r="H391">
            <v>39.07</v>
          </cell>
        </row>
        <row r="392">
          <cell r="A392">
            <v>9013</v>
          </cell>
          <cell r="B392" t="str">
            <v>039</v>
          </cell>
          <cell r="C392" t="str">
            <v>COLUNA SUSPENSA DE LOUCA BRANCA PARA P.N.E., DECA VOGUE PLUS REF. C.510.17</v>
          </cell>
          <cell r="D392" t="str">
            <v>UN</v>
          </cell>
          <cell r="F392" t="str">
            <v>KG</v>
          </cell>
          <cell r="G392">
            <v>449.49</v>
          </cell>
          <cell r="H392">
            <v>449.49</v>
          </cell>
        </row>
        <row r="393">
          <cell r="A393">
            <v>1571</v>
          </cell>
          <cell r="B393" t="str">
            <v>000</v>
          </cell>
          <cell r="C393" t="str">
            <v>COMPENSADO NAVAL - CHAPA/PAINEL EM MADEIRA COMPENSADA PRENSADA, DE 2200 X 1600 MM, E = 18 MM - SINAPI -00034743</v>
          </cell>
          <cell r="D393" t="str">
            <v>M2</v>
          </cell>
          <cell r="F393" t="str">
            <v>UN</v>
          </cell>
          <cell r="G393">
            <v>124.95</v>
          </cell>
          <cell r="H393">
            <v>124.95</v>
          </cell>
        </row>
        <row r="394">
          <cell r="A394">
            <v>7583</v>
          </cell>
          <cell r="B394" t="str">
            <v>045</v>
          </cell>
          <cell r="C394" t="str">
            <v>CONCERTINA SIMPLES EM ACO GALVANIZADO DE ALTA RESISTENCIA, COM ESPIRAL DE 300 MM, D = 2,76 MM - SINAPI -00034347</v>
          </cell>
          <cell r="D394" t="str">
            <v>M</v>
          </cell>
          <cell r="F394" t="str">
            <v>UN</v>
          </cell>
          <cell r="G394">
            <v>14.55</v>
          </cell>
          <cell r="H394">
            <v>14.55</v>
          </cell>
        </row>
        <row r="395">
          <cell r="A395">
            <v>6332</v>
          </cell>
          <cell r="B395" t="str">
            <v>300</v>
          </cell>
          <cell r="C395" t="str">
            <v>CONCRETO FCK = 15MPA, TRACO 1:3,4:3,5 (EM MASSA SECA DE CIMENTO/ AREIA MEDIA/ BRITA 1) - PREPARO MECANICO COM BETONEIRA 400 L. AF_05/2021 - SINAPI -94963</v>
          </cell>
          <cell r="D395" t="str">
            <v>M3</v>
          </cell>
          <cell r="F395" t="str">
            <v>UN</v>
          </cell>
          <cell r="G395">
            <v>431.21</v>
          </cell>
          <cell r="H395">
            <v>424.66</v>
          </cell>
        </row>
        <row r="396">
          <cell r="A396">
            <v>6376</v>
          </cell>
          <cell r="B396" t="str">
            <v>300</v>
          </cell>
          <cell r="C396" t="str">
            <v>CONCRETO FCK = 15MPA, TRACO 1:3,4:3,5 (EM MASSA SECA DE CIMENTO/ AREIA MEDIA/ BRITA 1) - PREPARO MECANICO COM BETONEIRA 400 L. AF_05/2021 - SINAPI -94963</v>
          </cell>
          <cell r="D396" t="str">
            <v>M3</v>
          </cell>
          <cell r="F396" t="str">
            <v>KG</v>
          </cell>
          <cell r="G396">
            <v>431.21</v>
          </cell>
          <cell r="H396">
            <v>424.66</v>
          </cell>
        </row>
        <row r="397">
          <cell r="A397">
            <v>6464</v>
          </cell>
          <cell r="B397" t="str">
            <v>000</v>
          </cell>
          <cell r="C397" t="str">
            <v>CONCRETO FCK = 15MPA, TRACO 1:3,4:3,5 (EM MASSA SECA DE CIMENTO/ AREIA MEDIA/ BRITA 1) - PREPARO MECANICO COM BETONEIRA 600 L. AF_05/2021 - SINAPI -94969</v>
          </cell>
          <cell r="D397" t="str">
            <v>M3</v>
          </cell>
          <cell r="F397" t="str">
            <v>UN</v>
          </cell>
          <cell r="G397">
            <v>424.23</v>
          </cell>
          <cell r="H397">
            <v>418.52</v>
          </cell>
        </row>
        <row r="398">
          <cell r="A398">
            <v>6350</v>
          </cell>
          <cell r="B398" t="str">
            <v>300</v>
          </cell>
          <cell r="C398" t="str">
            <v>CONCRETO FCK = 20MPA, TRACO 1:2,7:3 (EM MASSA SECA DE CIMENTO/ AREIA MEDIA/ BRITA 1) - PREPARO MECANICO COM BETONEIRA 400 L. AF_05/2021 - SINAPI -94964</v>
          </cell>
          <cell r="D398" t="str">
            <v>M3</v>
          </cell>
          <cell r="F398" t="str">
            <v>M2</v>
          </cell>
          <cell r="G398">
            <v>475.74</v>
          </cell>
          <cell r="H398">
            <v>468.6</v>
          </cell>
        </row>
        <row r="399">
          <cell r="A399">
            <v>6424</v>
          </cell>
          <cell r="B399" t="str">
            <v>000</v>
          </cell>
          <cell r="C399" t="str">
            <v>CONCRETO FCK = 20MPA, TRACO 1:2,7:3 (EM MASSA SECA DE CIMENTO/ AREIA MEDIA/ BRITA 1) - PREPARO MECANICO COM BETONEIRA 600 L. AF_05/2021 - SINAPI -94970</v>
          </cell>
          <cell r="D399" t="str">
            <v>M3</v>
          </cell>
          <cell r="F399" t="str">
            <v>M</v>
          </cell>
          <cell r="G399">
            <v>462.01</v>
          </cell>
          <cell r="H399">
            <v>456.32</v>
          </cell>
        </row>
        <row r="400">
          <cell r="A400">
            <v>6352</v>
          </cell>
          <cell r="B400" t="str">
            <v>300</v>
          </cell>
          <cell r="C400" t="str">
            <v>CONCRETO FCK = 25MPA, TRACO 1:2,3:2,7 (EM MASSA SECA DE CIMENTO/ AREIA MEDIA/ BRITA 1) - PREPARO MECANICO COM BETONEIRA 400 L. AF_05/2021 - SINAPI -94965</v>
          </cell>
          <cell r="D400" t="str">
            <v>M3</v>
          </cell>
          <cell r="F400" t="str">
            <v>M3</v>
          </cell>
          <cell r="G400">
            <v>496.93</v>
          </cell>
          <cell r="H400">
            <v>490.42</v>
          </cell>
        </row>
        <row r="401">
          <cell r="A401">
            <v>1669</v>
          </cell>
          <cell r="B401" t="str">
            <v>000</v>
          </cell>
          <cell r="C401" t="str">
            <v>CONCRETO MAGRO PARA LASTRO, TRACO 1:4,5:4,5 (EM MASSA SECA DE CIMENTO/ AREIA MEDIA/ BRITA 1) - PREPARO MANUAL. AF_05/2021 - SINAPI -94974</v>
          </cell>
          <cell r="D401" t="str">
            <v>M3</v>
          </cell>
          <cell r="F401" t="str">
            <v>M3</v>
          </cell>
          <cell r="G401">
            <v>436.25</v>
          </cell>
          <cell r="H401">
            <v>426.95</v>
          </cell>
        </row>
        <row r="402">
          <cell r="A402">
            <v>6409</v>
          </cell>
          <cell r="B402" t="str">
            <v>300</v>
          </cell>
          <cell r="C402" t="str">
            <v>CONCRETO MAGRO PARA LASTRO, TRACO 1:4,5:4,5 (EM MASSA SECA DE CIMENTO/ AREIA MEDIA/ BRITA 1) - PREPARO MECANICO COM BETONEIRA 400 L. AF_05/2021 - SINAPI -94962</v>
          </cell>
          <cell r="D402" t="str">
            <v>M3</v>
          </cell>
          <cell r="F402" t="str">
            <v>M3</v>
          </cell>
          <cell r="G402">
            <v>384.78</v>
          </cell>
          <cell r="H402">
            <v>378.18</v>
          </cell>
        </row>
        <row r="403">
          <cell r="A403">
            <v>6347</v>
          </cell>
          <cell r="B403" t="str">
            <v>049</v>
          </cell>
          <cell r="C403" t="str">
            <v>CONCRETO USINADO BOMBEAVEL, CLASSE DE RESISTENCIA C20, COM BRITA 0 E 1, SLUMP = 100 +/- 20 MM, EXCLUI SERVICO DE BOMBEAMENTO (NBR 8953) - SINAPI -00034492</v>
          </cell>
          <cell r="D403" t="str">
            <v>M3</v>
          </cell>
          <cell r="F403" t="str">
            <v>M3</v>
          </cell>
          <cell r="G403">
            <v>540</v>
          </cell>
          <cell r="H403">
            <v>540</v>
          </cell>
        </row>
        <row r="404">
          <cell r="A404">
            <v>6348</v>
          </cell>
          <cell r="B404" t="str">
            <v>049</v>
          </cell>
          <cell r="C404" t="str">
            <v>CONCRETO USINADO BOMBEAVEL, CLASSE DE RESISTENCIA C25, COM BRITA 0 E 1, SLUMP = 100 +/- 20 MM, EXCLUI SERVICO DE BOMBEAMENTO (NBR 8953) - SINAPI -00034493</v>
          </cell>
          <cell r="D404" t="str">
            <v>M3</v>
          </cell>
          <cell r="F404" t="str">
            <v>M3</v>
          </cell>
          <cell r="G404">
            <v>555.22</v>
          </cell>
          <cell r="H404">
            <v>555.22</v>
          </cell>
        </row>
        <row r="405">
          <cell r="A405">
            <v>1544</v>
          </cell>
          <cell r="B405" t="str">
            <v>000</v>
          </cell>
          <cell r="C405" t="str">
            <v>CONCRETO USINADO BOMBEAVEL, CLASSE DE RESISTENCIA C25, COM BRITA 0 E 1, SLUMP = 130 +/- 20 MM, EXCLUI SERVICO DE BOMBEAMENTO (NBR 8953) - SINAPI -00038405</v>
          </cell>
          <cell r="D405" t="str">
            <v>M3</v>
          </cell>
          <cell r="F405" t="str">
            <v>M3</v>
          </cell>
          <cell r="G405">
            <v>576.58000000000004</v>
          </cell>
          <cell r="H405">
            <v>576.58000000000004</v>
          </cell>
        </row>
        <row r="406">
          <cell r="A406">
            <v>6349</v>
          </cell>
          <cell r="B406" t="str">
            <v>049</v>
          </cell>
          <cell r="C406" t="str">
            <v>CONCRETO USINADO BOMBEAVEL, CLASSE DE RESISTENCIA C30, COM BRITA 0 E 1, SLUMP = 100 +/- 20 MM, EXCLUI SERVICO DE BOMBEAMENTO (NBR 8953) - SINAPI -00034494</v>
          </cell>
          <cell r="D406" t="str">
            <v>M3</v>
          </cell>
          <cell r="F406" t="str">
            <v>M3</v>
          </cell>
          <cell r="G406">
            <v>573.73</v>
          </cell>
          <cell r="H406">
            <v>573.73</v>
          </cell>
        </row>
        <row r="407">
          <cell r="A407">
            <v>6354</v>
          </cell>
          <cell r="B407" t="str">
            <v>300</v>
          </cell>
          <cell r="C407" t="str">
            <v>CONCRETO USINADO CONVENCIONAL, CONTROLE TIPO A, CONSISTENCIA NORMAL PARA VIBRACAO, BRITA 1, FCK=25,0 MPA (SEM LANCAMENTO E ADENSAMENTO) (COMP. 0601003054)</v>
          </cell>
          <cell r="D407" t="str">
            <v>M3</v>
          </cell>
          <cell r="F407" t="str">
            <v>M3</v>
          </cell>
          <cell r="G407">
            <v>582.98</v>
          </cell>
          <cell r="H407">
            <v>582.98</v>
          </cell>
        </row>
        <row r="408">
          <cell r="A408">
            <v>3460</v>
          </cell>
          <cell r="B408" t="str">
            <v>036</v>
          </cell>
          <cell r="C408" t="str">
            <v>CONDULETE DE ALUMINIO TIPO X, PARA ELETRODUTO ROSCAVEL DE 3/4", COM TAMPA CEGA - SINAPI -00002580</v>
          </cell>
          <cell r="D408" t="str">
            <v>UN</v>
          </cell>
          <cell r="F408" t="str">
            <v>M3</v>
          </cell>
          <cell r="G408">
            <v>18.87</v>
          </cell>
          <cell r="H408">
            <v>18.87</v>
          </cell>
        </row>
        <row r="409">
          <cell r="A409">
            <v>1920</v>
          </cell>
          <cell r="B409" t="str">
            <v>000</v>
          </cell>
          <cell r="C409" t="str">
            <v>CONDULETE DE PVC, TIPO B, PARA ELETRODUTO DE PVC SOLDAVEL DN 25 MM (3/4''), APARENTE - FORNECIMENTO E INSTALACAO. AF_10/2022 - SINAPI -95805</v>
          </cell>
          <cell r="D409" t="str">
            <v>UN</v>
          </cell>
          <cell r="F409" t="str">
            <v>M3</v>
          </cell>
          <cell r="G409">
            <v>20.059999999999999</v>
          </cell>
          <cell r="H409">
            <v>19.13</v>
          </cell>
        </row>
        <row r="410">
          <cell r="A410">
            <v>1853</v>
          </cell>
          <cell r="B410" t="str">
            <v>300</v>
          </cell>
          <cell r="C410" t="str">
            <v>CONDULETE DE PVC, TIPO LB, PARA ELETRODUTO DE PVC SOLDAVEL DN 25 MM (3/4''), APARENTE - FORNECIMENTO E INSTALACAO. AF_10/2022 - SINAPI -95811</v>
          </cell>
          <cell r="D410" t="str">
            <v>UN</v>
          </cell>
          <cell r="F410" t="str">
            <v>M3</v>
          </cell>
          <cell r="G410">
            <v>16.37</v>
          </cell>
          <cell r="H410">
            <v>15.76</v>
          </cell>
        </row>
        <row r="411">
          <cell r="A411">
            <v>1650</v>
          </cell>
          <cell r="B411" t="str">
            <v>000</v>
          </cell>
          <cell r="C411" t="str">
            <v>CONECTOR / TOMADA FEMEA RJ 45, CATEGORIA 6 (CAT 6) PARA CABOS - SINAPI -00039601</v>
          </cell>
          <cell r="D411" t="str">
            <v>UN</v>
          </cell>
          <cell r="F411" t="str">
            <v>M3</v>
          </cell>
          <cell r="G411">
            <v>44.04</v>
          </cell>
          <cell r="H411">
            <v>44.04</v>
          </cell>
        </row>
        <row r="412">
          <cell r="A412">
            <v>7060</v>
          </cell>
          <cell r="B412" t="str">
            <v>046</v>
          </cell>
          <cell r="C412" t="str">
            <v>CONECTOR CABO X HASTE EM BRONZE NATURAL PARA CABO DE 16-70 MM2, TEL. 585, TERMOTECNICA</v>
          </cell>
          <cell r="D412" t="str">
            <v>UN</v>
          </cell>
          <cell r="F412" t="str">
            <v>M3</v>
          </cell>
          <cell r="G412">
            <v>93.31</v>
          </cell>
          <cell r="H412">
            <v>93.31</v>
          </cell>
        </row>
        <row r="413">
          <cell r="A413">
            <v>7266</v>
          </cell>
          <cell r="B413" t="str">
            <v>046</v>
          </cell>
          <cell r="C413" t="str">
            <v>CONECTOR CUNHA ESTRIBO P/CABO 4 A 2 AWG</v>
          </cell>
          <cell r="D413" t="str">
            <v>UN</v>
          </cell>
          <cell r="F413" t="str">
            <v>UN</v>
          </cell>
          <cell r="G413">
            <v>44.1</v>
          </cell>
          <cell r="H413">
            <v>44.1</v>
          </cell>
        </row>
        <row r="414">
          <cell r="A414">
            <v>6599</v>
          </cell>
          <cell r="B414" t="str">
            <v>046</v>
          </cell>
          <cell r="C414" t="str">
            <v>CONECTOR CUNHA ESTRIBO PARA CABO 50MM2</v>
          </cell>
          <cell r="D414" t="str">
            <v>UN</v>
          </cell>
          <cell r="F414" t="str">
            <v>UN</v>
          </cell>
          <cell r="G414">
            <v>63.62</v>
          </cell>
          <cell r="H414">
            <v>63.62</v>
          </cell>
        </row>
        <row r="415">
          <cell r="A415">
            <v>6600</v>
          </cell>
          <cell r="B415" t="str">
            <v>046</v>
          </cell>
          <cell r="C415" t="str">
            <v>CONECTOR CUNHA ESTRIBO PARA CABO 70MM2</v>
          </cell>
          <cell r="D415" t="str">
            <v>UN</v>
          </cell>
          <cell r="F415" t="str">
            <v>UN</v>
          </cell>
          <cell r="G415">
            <v>58.8</v>
          </cell>
          <cell r="H415">
            <v>58.8</v>
          </cell>
        </row>
        <row r="416">
          <cell r="A416">
            <v>7265</v>
          </cell>
          <cell r="B416" t="str">
            <v>046</v>
          </cell>
          <cell r="C416" t="str">
            <v>CONECTOR CUNHA PARA CABO 2 AWG</v>
          </cell>
          <cell r="D416" t="str">
            <v>UN</v>
          </cell>
          <cell r="F416" t="str">
            <v>UN</v>
          </cell>
          <cell r="G416">
            <v>17.84</v>
          </cell>
          <cell r="H416">
            <v>17.84</v>
          </cell>
        </row>
        <row r="417">
          <cell r="A417">
            <v>7191</v>
          </cell>
          <cell r="B417" t="str">
            <v>033</v>
          </cell>
          <cell r="C417" t="str">
            <v>CONECTOR DE MEDICAO BIMETALICO, EM LIGA DE ALUMINIO COM 2 PARAFUSOS - PARA CABOS DE 16 A 70MM2 (REF. TEL-561) DA TERMOTECNICA OU SIMILAR</v>
          </cell>
          <cell r="D417" t="str">
            <v>UN</v>
          </cell>
          <cell r="F417" t="str">
            <v>UN</v>
          </cell>
          <cell r="G417">
            <v>27.78</v>
          </cell>
          <cell r="H417">
            <v>27.78</v>
          </cell>
        </row>
        <row r="418">
          <cell r="A418">
            <v>3379</v>
          </cell>
          <cell r="B418" t="str">
            <v>033</v>
          </cell>
          <cell r="C418" t="str">
            <v>CONECTOR METALICO TIPO PARAFUSO FENDIDO (SPLIT BOLT), PARA CABOS ATE 16 MM2 - SINAPI -00001539</v>
          </cell>
          <cell r="D418" t="str">
            <v>UN</v>
          </cell>
          <cell r="F418" t="str">
            <v>UN</v>
          </cell>
          <cell r="G418">
            <v>9.2799999999999994</v>
          </cell>
          <cell r="H418">
            <v>9.2799999999999994</v>
          </cell>
        </row>
        <row r="419">
          <cell r="A419">
            <v>3380</v>
          </cell>
          <cell r="B419" t="str">
            <v>033</v>
          </cell>
          <cell r="C419" t="str">
            <v>CONECTOR METALICO TIPO PARAFUSO FENDIDO (SPLIT BOLT), PARA CABOS ATE 25 MM2 - SINAPI -00001550</v>
          </cell>
          <cell r="D419" t="str">
            <v>UN</v>
          </cell>
          <cell r="F419" t="str">
            <v>UN</v>
          </cell>
          <cell r="G419">
            <v>9.7899999999999991</v>
          </cell>
          <cell r="H419">
            <v>9.7899999999999991</v>
          </cell>
        </row>
        <row r="420">
          <cell r="A420">
            <v>3381</v>
          </cell>
          <cell r="B420" t="str">
            <v>033</v>
          </cell>
          <cell r="C420" t="str">
            <v>CONECTOR METALICO TIPO PARAFUSO FENDIDO (SPLIT BOLT), PARA CABOS ATE 35 MM2 - SINAPI -00011854</v>
          </cell>
          <cell r="D420" t="str">
            <v>UN</v>
          </cell>
          <cell r="F420" t="str">
            <v>UN</v>
          </cell>
          <cell r="G420">
            <v>12.24</v>
          </cell>
          <cell r="H420">
            <v>12.24</v>
          </cell>
        </row>
        <row r="421">
          <cell r="A421">
            <v>3382</v>
          </cell>
          <cell r="B421" t="str">
            <v>033</v>
          </cell>
          <cell r="C421" t="str">
            <v>CONECTOR METALICO TIPO PARAFUSO FENDIDO (SPLIT BOLT), PARA CABOS ATE 50 MM2 - SINAPI -00011862</v>
          </cell>
          <cell r="D421" t="str">
            <v>UN</v>
          </cell>
          <cell r="F421" t="str">
            <v>UN</v>
          </cell>
          <cell r="G421">
            <v>17.170000000000002</v>
          </cell>
          <cell r="H421">
            <v>17.170000000000002</v>
          </cell>
        </row>
        <row r="422">
          <cell r="A422">
            <v>3383</v>
          </cell>
          <cell r="B422" t="str">
            <v>033</v>
          </cell>
          <cell r="C422" t="str">
            <v>CONECTOR METALICO TIPO PARAFUSO FENDIDO (SPLIT BOLT), PARA CABOS ATE 70 MM2 - SINAPI -00011855</v>
          </cell>
          <cell r="D422" t="str">
            <v>UN</v>
          </cell>
          <cell r="F422" t="str">
            <v>UN</v>
          </cell>
          <cell r="G422">
            <v>25.62</v>
          </cell>
          <cell r="H422">
            <v>25.62</v>
          </cell>
        </row>
        <row r="423">
          <cell r="A423">
            <v>6601</v>
          </cell>
          <cell r="B423" t="str">
            <v>046</v>
          </cell>
          <cell r="C423" t="str">
            <v>CONECTOR PERFURANTE ISOLADO - PRINC. 240-240MM2 / DERIV. 70-240MM2</v>
          </cell>
          <cell r="D423" t="str">
            <v>UN</v>
          </cell>
          <cell r="F423" t="str">
            <v>UN</v>
          </cell>
          <cell r="G423">
            <v>103.08</v>
          </cell>
          <cell r="H423">
            <v>103.08</v>
          </cell>
        </row>
        <row r="424">
          <cell r="A424">
            <v>6602</v>
          </cell>
          <cell r="B424" t="str">
            <v>046</v>
          </cell>
          <cell r="C424" t="str">
            <v>CONECTOR PERFURANTE ISOLADO - PRINC. 25-150MM2 / DERIV. 25-150MM2</v>
          </cell>
          <cell r="D424" t="str">
            <v>UN</v>
          </cell>
          <cell r="F424" t="str">
            <v>UN</v>
          </cell>
          <cell r="G424">
            <v>19.16</v>
          </cell>
          <cell r="H424">
            <v>19.16</v>
          </cell>
        </row>
        <row r="425">
          <cell r="A425">
            <v>6383</v>
          </cell>
          <cell r="B425" t="str">
            <v>300</v>
          </cell>
          <cell r="C425" t="str">
            <v>CONEXAO ATRAVES DE SOLDA EXOTERMICA, INCLUSO MOLDE, PALITO IGNITOR E ALICATE - FORNECIMENTO E INSTALACAO (COMP. 1201006035)</v>
          </cell>
          <cell r="D425" t="str">
            <v>UN</v>
          </cell>
          <cell r="F425" t="str">
            <v>UN</v>
          </cell>
          <cell r="G425">
            <v>58.85</v>
          </cell>
          <cell r="H425">
            <v>56.9</v>
          </cell>
        </row>
        <row r="426">
          <cell r="A426">
            <v>3024</v>
          </cell>
          <cell r="B426" t="str">
            <v>003</v>
          </cell>
          <cell r="C426" t="str">
            <v>CONJUNTO ARRUELAS DE VEDACAO 5/16" PARA TELHA FIBROCIMENTO (UMA ARRUELA METALICA E UMA ARRUELA PVC - CONICAS) - SINAPI -00001607</v>
          </cell>
          <cell r="D426" t="str">
            <v>CJ</v>
          </cell>
          <cell r="F426" t="str">
            <v>UN</v>
          </cell>
          <cell r="G426">
            <v>0.2</v>
          </cell>
          <cell r="H426">
            <v>0.2</v>
          </cell>
        </row>
        <row r="427">
          <cell r="A427">
            <v>1688</v>
          </cell>
          <cell r="B427" t="str">
            <v>035</v>
          </cell>
          <cell r="C427" t="str">
            <v>CONJUNTO DE 2 MODULOS DE TOMADAS 2P+T DE 10A DE PISO COM ESPELHO 4"X4" EM ALUMINIO</v>
          </cell>
          <cell r="D427" t="str">
            <v>UN</v>
          </cell>
          <cell r="F427" t="str">
            <v>UN</v>
          </cell>
          <cell r="G427">
            <v>42.84</v>
          </cell>
          <cell r="H427">
            <v>42.84</v>
          </cell>
        </row>
        <row r="428">
          <cell r="A428">
            <v>7066</v>
          </cell>
          <cell r="B428" t="str">
            <v>046</v>
          </cell>
          <cell r="C428" t="str">
            <v>CONJUNTO DE ESTAIS COM CORDOALHAS E ESTICADORES, TEL. 400 DA TERMOTECNICA</v>
          </cell>
          <cell r="D428" t="str">
            <v>UN</v>
          </cell>
          <cell r="F428" t="str">
            <v>UN</v>
          </cell>
          <cell r="G428">
            <v>282.45</v>
          </cell>
          <cell r="H428">
            <v>282.45</v>
          </cell>
        </row>
        <row r="429">
          <cell r="A429">
            <v>2566</v>
          </cell>
          <cell r="B429" t="str">
            <v>039</v>
          </cell>
          <cell r="C429" t="str">
            <v>CONJUNTO DE LIGACAO PARA VASO / BACIA SANITARIA, EM PLASTICO BRANCO, COM TUBO, CANOPLA E ANEL DE EXPANSAO (TUBO 1.1/2" X 20 CM) - SINAPI -00011686</v>
          </cell>
          <cell r="D429" t="str">
            <v>UN</v>
          </cell>
          <cell r="F429" t="str">
            <v>UN</v>
          </cell>
          <cell r="G429">
            <v>12.75</v>
          </cell>
          <cell r="H429">
            <v>12.75</v>
          </cell>
        </row>
        <row r="430">
          <cell r="A430">
            <v>8375</v>
          </cell>
          <cell r="B430" t="str">
            <v>002</v>
          </cell>
          <cell r="C430" t="str">
            <v>CONJUNTO DE PORTA GRELHA E GRELHA PVC CROMADOS 100 MM (REDONDO)</v>
          </cell>
          <cell r="D430" t="str">
            <v>UN</v>
          </cell>
          <cell r="F430" t="str">
            <v>UN</v>
          </cell>
          <cell r="G430">
            <v>41.9</v>
          </cell>
          <cell r="H430">
            <v>41.9</v>
          </cell>
        </row>
        <row r="431">
          <cell r="A431">
            <v>8377</v>
          </cell>
          <cell r="B431" t="str">
            <v>002</v>
          </cell>
          <cell r="C431" t="str">
            <v>CONJUNTO DE PORTA GRELHA E GRELHA PVC CROMADOS 150 MM (QUADRADA)</v>
          </cell>
          <cell r="D431" t="str">
            <v>UN</v>
          </cell>
          <cell r="F431" t="str">
            <v>CJ</v>
          </cell>
          <cell r="G431">
            <v>55.9</v>
          </cell>
          <cell r="H431">
            <v>55.9</v>
          </cell>
        </row>
        <row r="432">
          <cell r="A432">
            <v>3364</v>
          </cell>
          <cell r="B432" t="str">
            <v>033</v>
          </cell>
          <cell r="C432" t="str">
            <v>CONJUNTO PINO DE ACO C/ FURO E FINCA PINO CURTO P/ CONCRETO (SINAPI - (37395+37394)/100)</v>
          </cell>
          <cell r="D432" t="str">
            <v>CJ</v>
          </cell>
          <cell r="F432" t="str">
            <v>UN</v>
          </cell>
          <cell r="G432">
            <v>0.92</v>
          </cell>
          <cell r="H432">
            <v>0.92</v>
          </cell>
        </row>
        <row r="433">
          <cell r="A433">
            <v>1720</v>
          </cell>
          <cell r="B433" t="str">
            <v>045</v>
          </cell>
          <cell r="C433" t="str">
            <v>CONTAINER ALMOXARIFADO DE (2,40 X 12,00 X 2,60)M, PADRAO SIMPLES, SEM REVESTIMENTO, SEM DIVISORIAS INTERNOS E SEM SANITARIO</v>
          </cell>
          <cell r="D433" t="str">
            <v>UN</v>
          </cell>
          <cell r="F433" t="str">
            <v>UN</v>
          </cell>
          <cell r="G433">
            <v>17500</v>
          </cell>
          <cell r="H433">
            <v>17500</v>
          </cell>
        </row>
        <row r="434">
          <cell r="A434">
            <v>6621</v>
          </cell>
          <cell r="B434" t="str">
            <v>030</v>
          </cell>
          <cell r="C434" t="str">
            <v>CONTATOR TRIPOLAR 3TF 32.10 - OXN2 220V (PARA 18A), SIEMENS OU SIMILAR</v>
          </cell>
          <cell r="D434" t="str">
            <v>UN</v>
          </cell>
          <cell r="F434" t="str">
            <v>UN</v>
          </cell>
          <cell r="G434">
            <v>130.22999999999999</v>
          </cell>
          <cell r="H434">
            <v>130.22999999999999</v>
          </cell>
        </row>
        <row r="435">
          <cell r="A435">
            <v>6629</v>
          </cell>
          <cell r="B435" t="str">
            <v>030</v>
          </cell>
          <cell r="C435" t="str">
            <v>CONTATOR TRIPOLAR, CORRENTE DE 25 A, TENSAO NOMINAL DE *500* V, CATEGORIA AC-2 E AC-3 - SINAPI -00001619</v>
          </cell>
          <cell r="D435" t="str">
            <v>UN</v>
          </cell>
          <cell r="F435" t="str">
            <v>UN</v>
          </cell>
          <cell r="G435">
            <v>268.75</v>
          </cell>
          <cell r="H435">
            <v>268.75</v>
          </cell>
        </row>
        <row r="436">
          <cell r="A436">
            <v>6632</v>
          </cell>
          <cell r="B436" t="str">
            <v>030</v>
          </cell>
          <cell r="C436" t="str">
            <v>CONTATOR TRIPOLAR, CORRENTE DE 32 A, TENSAO NOMINAL DE *500* V, CATEGORIA AC-2 E AC-3 - SINAPI -00001614</v>
          </cell>
          <cell r="D436" t="str">
            <v>UN</v>
          </cell>
          <cell r="F436" t="str">
            <v>UN</v>
          </cell>
          <cell r="G436">
            <v>415.94</v>
          </cell>
          <cell r="H436">
            <v>415.94</v>
          </cell>
        </row>
        <row r="437">
          <cell r="A437">
            <v>6620</v>
          </cell>
          <cell r="B437" t="str">
            <v>030</v>
          </cell>
          <cell r="C437" t="str">
            <v>CONTATOR TRIPOLAR, CORRENTE DE 9 A, TENSAO NOMINAL DE *500* V, CATEGORIA AC-2 E AC-3 - SINAPI -00001612</v>
          </cell>
          <cell r="D437" t="str">
            <v>UN</v>
          </cell>
          <cell r="F437" t="str">
            <v>CJ</v>
          </cell>
          <cell r="G437">
            <v>183.99</v>
          </cell>
          <cell r="H437">
            <v>183.99</v>
          </cell>
        </row>
        <row r="438">
          <cell r="A438">
            <v>7543</v>
          </cell>
          <cell r="B438" t="str">
            <v>007</v>
          </cell>
          <cell r="C438" t="str">
            <v>CONTORNO FRISADO PARA JANELAS CHAPA 18 140X42MM PAULI (COD.3821)</v>
          </cell>
          <cell r="D438" t="str">
            <v>BR</v>
          </cell>
          <cell r="F438" t="str">
            <v>UN</v>
          </cell>
          <cell r="G438">
            <v>58.48</v>
          </cell>
          <cell r="H438">
            <v>58.48</v>
          </cell>
        </row>
        <row r="439">
          <cell r="A439">
            <v>7502</v>
          </cell>
          <cell r="B439" t="str">
            <v>007</v>
          </cell>
          <cell r="C439" t="str">
            <v>CONTORNO LISO CHAPA 18 140MM PAULI (COD.3895)</v>
          </cell>
          <cell r="D439" t="str">
            <v>BR</v>
          </cell>
          <cell r="F439" t="str">
            <v>UN</v>
          </cell>
          <cell r="G439">
            <v>46.3</v>
          </cell>
          <cell r="H439">
            <v>46.3</v>
          </cell>
        </row>
        <row r="440">
          <cell r="A440">
            <v>6324</v>
          </cell>
          <cell r="B440" t="str">
            <v>000</v>
          </cell>
          <cell r="C440" t="str">
            <v>CORDAO DE COBRE, FLEXIVEL, TORCIDO, CLASSE 4 OU 5, ISOLACAO EM PVC/D, 300 V, 2 CONDUTORES DE 1,5 MM2 - SINAPI -00011890</v>
          </cell>
          <cell r="D440" t="str">
            <v>M</v>
          </cell>
          <cell r="F440" t="str">
            <v>UN</v>
          </cell>
          <cell r="G440">
            <v>3.44</v>
          </cell>
          <cell r="H440">
            <v>3.44</v>
          </cell>
        </row>
        <row r="441">
          <cell r="A441">
            <v>6477</v>
          </cell>
          <cell r="B441" t="str">
            <v>007</v>
          </cell>
          <cell r="C441" t="str">
            <v>CORRIMAO DUPLO CENTRAL EM ACO INOX 304 POLIDO, COM ALTURAS DE H=0,70 E H=0,92 EM TUDO DE 1.1/2", FIXADOS EM PILARETES COM TUBO DE 2", EM AMBOS OS LADOS</v>
          </cell>
          <cell r="D441" t="str">
            <v>M</v>
          </cell>
          <cell r="F441" t="str">
            <v>UN</v>
          </cell>
          <cell r="G441">
            <v>730</v>
          </cell>
          <cell r="H441">
            <v>730</v>
          </cell>
        </row>
        <row r="442">
          <cell r="A442">
            <v>6478</v>
          </cell>
          <cell r="B442" t="str">
            <v>007</v>
          </cell>
          <cell r="C442" t="str">
            <v>CORRIMAO DUPLO LATERAL EM ACO INOX 304 POLIDO, COM ALTURAS DE H=0,70M E H=0,92M EM TUBO DE 1.1/2", FIXADOS EM PAREDE COM PARAFUSO E BUCHA S12</v>
          </cell>
          <cell r="D442" t="str">
            <v>M</v>
          </cell>
          <cell r="F442" t="str">
            <v>UN</v>
          </cell>
          <cell r="G442">
            <v>380</v>
          </cell>
          <cell r="H442">
            <v>380</v>
          </cell>
        </row>
        <row r="443">
          <cell r="A443">
            <v>6497</v>
          </cell>
          <cell r="B443" t="str">
            <v>300</v>
          </cell>
          <cell r="C443" t="str">
            <v>CORTADORA DE PISO COM MOTOR 4 TEMPOS A GASOLINA, POTENCIA DE 13 HP, COM DISCO DE CORTE DIAMANTADO SEGMENTADO PARA CONCRETO, DIAMETRO DE 350 MM, FURO DE 1" (14 X 1") - CHI DIURNO. AF_08/2015 - SINAPI -91285</v>
          </cell>
          <cell r="D443" t="str">
            <v>CHI</v>
          </cell>
          <cell r="F443" t="str">
            <v>BR</v>
          </cell>
          <cell r="G443">
            <v>1.1299999999999999</v>
          </cell>
          <cell r="H443">
            <v>1.1299999999999999</v>
          </cell>
        </row>
        <row r="444">
          <cell r="A444">
            <v>8539</v>
          </cell>
          <cell r="B444" t="str">
            <v>300</v>
          </cell>
          <cell r="C444" t="str">
            <v>CORTADORA DE PISO COM MOTOR 4 TEMPOS A GASOLINA, POTENCIA DE 13 HP, COM DISCO DE CORTE DIAMANTADO SEGMENTADO PARA CONCRETO, DIAMETRO DE 350 MM, FURO DE 1" (14 X 1") - CHP DIURNO. AF_08/2015 - SINAPI -91283</v>
          </cell>
          <cell r="D444" t="str">
            <v>CHP</v>
          </cell>
          <cell r="F444" t="str">
            <v>BR</v>
          </cell>
          <cell r="G444">
            <v>10.96</v>
          </cell>
          <cell r="H444">
            <v>10.96</v>
          </cell>
        </row>
        <row r="445">
          <cell r="A445">
            <v>1902</v>
          </cell>
          <cell r="B445" t="str">
            <v>300</v>
          </cell>
          <cell r="C445" t="str">
            <v>CORTE E PREPARO EM CABECA DE ESTACA (COMP. 0301000116)</v>
          </cell>
          <cell r="D445" t="str">
            <v>UN</v>
          </cell>
          <cell r="F445" t="str">
            <v>M</v>
          </cell>
          <cell r="G445">
            <v>58.28</v>
          </cell>
          <cell r="H445">
            <v>54.09</v>
          </cell>
        </row>
        <row r="446">
          <cell r="A446">
            <v>3416</v>
          </cell>
          <cell r="B446" t="str">
            <v>032</v>
          </cell>
          <cell r="C446" t="str">
            <v>CRUZETA CONCRETO RETANGULAR 250 DAN</v>
          </cell>
          <cell r="D446" t="str">
            <v>UN</v>
          </cell>
          <cell r="F446" t="str">
            <v>M</v>
          </cell>
          <cell r="G446">
            <v>167.44</v>
          </cell>
          <cell r="H446">
            <v>167.44</v>
          </cell>
        </row>
        <row r="447">
          <cell r="A447">
            <v>1440</v>
          </cell>
          <cell r="B447" t="str">
            <v>032</v>
          </cell>
          <cell r="C447" t="str">
            <v>CRUZETA DE CONCRETO 400DAN</v>
          </cell>
          <cell r="D447" t="str">
            <v>UN</v>
          </cell>
          <cell r="F447" t="str">
            <v>M</v>
          </cell>
          <cell r="G447">
            <v>230.89</v>
          </cell>
          <cell r="H447">
            <v>230.89</v>
          </cell>
        </row>
        <row r="448">
          <cell r="A448">
            <v>3417</v>
          </cell>
          <cell r="B448" t="str">
            <v>032</v>
          </cell>
          <cell r="C448" t="str">
            <v>CRUZETA DE MADEIRA TRATADA, *90 X 115 X 2400* MM, EM EUCALIPTO OU EQUIVALENTE DA REGIAO - SINAPI -00010510</v>
          </cell>
          <cell r="D448" t="str">
            <v>UN</v>
          </cell>
          <cell r="F448" t="str">
            <v>CHI</v>
          </cell>
          <cell r="G448">
            <v>225.48</v>
          </cell>
          <cell r="H448">
            <v>225.48</v>
          </cell>
        </row>
        <row r="449">
          <cell r="A449">
            <v>1697</v>
          </cell>
          <cell r="B449" t="str">
            <v>039</v>
          </cell>
          <cell r="C449" t="str">
            <v>CUBA DE APOIO DE LOUCA BRANCA QUADRADA, COM MESA PARA METAL, MOD. Q.6, MEDINDO 35X35CM DA MARCA CELITE OU SIMILAR</v>
          </cell>
          <cell r="D449" t="str">
            <v>UN</v>
          </cell>
          <cell r="F449" t="str">
            <v>CHP</v>
          </cell>
          <cell r="G449">
            <v>499.99</v>
          </cell>
          <cell r="H449">
            <v>499.99</v>
          </cell>
        </row>
        <row r="450">
          <cell r="A450">
            <v>1698</v>
          </cell>
          <cell r="B450" t="str">
            <v>039</v>
          </cell>
          <cell r="C450" t="str">
            <v>CUBA DE SEMI ENCAIXE DE LOUCA BRANCA QUADRADA, COM MESA PARA METAL, MOD. Q 2 DA CELITE OU SIMILAR</v>
          </cell>
          <cell r="D450" t="str">
            <v>UN</v>
          </cell>
          <cell r="F450" t="str">
            <v>UN</v>
          </cell>
          <cell r="G450">
            <v>784.99</v>
          </cell>
          <cell r="H450">
            <v>784.99</v>
          </cell>
        </row>
        <row r="451">
          <cell r="A451">
            <v>2422</v>
          </cell>
          <cell r="B451" t="str">
            <v>040</v>
          </cell>
          <cell r="C451" t="str">
            <v>CUBA DUPLA EM ACO INOX 304, SEM VALVULA, 3.1/2" STRAKE DE SV370 (72 X 40 X 17)CM</v>
          </cell>
          <cell r="D451" t="str">
            <v>UN</v>
          </cell>
          <cell r="F451" t="str">
            <v>UN</v>
          </cell>
          <cell r="G451">
            <v>590.21</v>
          </cell>
          <cell r="H451">
            <v>590.21</v>
          </cell>
        </row>
        <row r="452">
          <cell r="A452">
            <v>2451</v>
          </cell>
          <cell r="B452" t="str">
            <v>040</v>
          </cell>
          <cell r="C452" t="str">
            <v>CUBA INOX 304 INDUSTRIAL (60 X 50 X 40)CM, CONFORME DETALHE D.O.P</v>
          </cell>
          <cell r="D452" t="str">
            <v>UN</v>
          </cell>
          <cell r="F452" t="str">
            <v>UN</v>
          </cell>
          <cell r="G452">
            <v>1396.4</v>
          </cell>
          <cell r="H452">
            <v>1396.4</v>
          </cell>
        </row>
        <row r="453">
          <cell r="A453">
            <v>8543</v>
          </cell>
          <cell r="B453" t="str">
            <v>010</v>
          </cell>
          <cell r="C453" t="str">
            <v>CUMEEIRA PARA TELHA GALVALUME ONDULADA ESP. 0,43MM</v>
          </cell>
          <cell r="D453" t="str">
            <v>UN</v>
          </cell>
          <cell r="F453" t="str">
            <v>UN</v>
          </cell>
          <cell r="G453">
            <v>31.75</v>
          </cell>
          <cell r="H453">
            <v>31.75</v>
          </cell>
        </row>
        <row r="454">
          <cell r="A454">
            <v>8542</v>
          </cell>
          <cell r="B454" t="str">
            <v>010</v>
          </cell>
          <cell r="C454" t="str">
            <v>CUMEEIRA PARA TELHA GALVALUME TRAPEZOIDAL ESP. 0,43MM</v>
          </cell>
          <cell r="D454" t="str">
            <v>UN</v>
          </cell>
          <cell r="F454" t="str">
            <v>UN</v>
          </cell>
          <cell r="G454">
            <v>31.75</v>
          </cell>
          <cell r="H454">
            <v>31.75</v>
          </cell>
        </row>
        <row r="455">
          <cell r="A455">
            <v>1071</v>
          </cell>
          <cell r="B455" t="str">
            <v>010</v>
          </cell>
          <cell r="C455" t="str">
            <v>CUMEEIRA PARA TELHA PAULISTA OU COLONIAL</v>
          </cell>
          <cell r="D455" t="str">
            <v>UN</v>
          </cell>
          <cell r="F455" t="str">
            <v>UN</v>
          </cell>
          <cell r="G455">
            <v>4.9000000000000004</v>
          </cell>
          <cell r="H455">
            <v>4.9000000000000004</v>
          </cell>
        </row>
        <row r="456">
          <cell r="A456">
            <v>1868</v>
          </cell>
          <cell r="B456" t="str">
            <v>010</v>
          </cell>
          <cell r="C456" t="str">
            <v>CUMEEIRA PARA TELHA TRAPEZOIDAL, SEM PINTURA, MOD.RT 100/952, ESP=0,65MM</v>
          </cell>
          <cell r="D456" t="str">
            <v>M</v>
          </cell>
          <cell r="F456" t="str">
            <v>UN</v>
          </cell>
          <cell r="G456">
            <v>54.1</v>
          </cell>
          <cell r="H456">
            <v>54.1</v>
          </cell>
        </row>
        <row r="457">
          <cell r="A457">
            <v>4066</v>
          </cell>
          <cell r="B457" t="str">
            <v>012</v>
          </cell>
          <cell r="C457" t="str">
            <v>CURSO DE CAPACITACAO PARA ENGENHEIRO ELETRICISTA (ENCARGOS COMPLEMENTARES) - HORISTA (SINAPI 95403)</v>
          </cell>
          <cell r="D457" t="str">
            <v>H</v>
          </cell>
          <cell r="F457" t="str">
            <v>UN</v>
          </cell>
          <cell r="G457">
            <v>1.89</v>
          </cell>
          <cell r="H457">
            <v>1.7</v>
          </cell>
        </row>
        <row r="458">
          <cell r="A458">
            <v>4067</v>
          </cell>
          <cell r="B458" t="str">
            <v>000</v>
          </cell>
          <cell r="C458" t="str">
            <v>CURSO DE CAPACITACAO PARA VIGIA DIURNO (ENCARGOS COMPLEMENTARES) - HORISTA - SINAPI -100288</v>
          </cell>
          <cell r="D458" t="str">
            <v>H</v>
          </cell>
          <cell r="F458" t="str">
            <v>UN</v>
          </cell>
          <cell r="G458">
            <v>7.0000000000000007E-2</v>
          </cell>
          <cell r="H458">
            <v>0.06</v>
          </cell>
        </row>
        <row r="459">
          <cell r="A459">
            <v>7356</v>
          </cell>
          <cell r="B459" t="str">
            <v>037</v>
          </cell>
          <cell r="C459" t="str">
            <v>CURVA 135 GRAUS PARA ELETRODUTO, EM ACO GALVANIZADO ELETROLITICO, COM ROSCA, DIAMETRO DE 20 MM (3/4"), ESPESSURA DE 1,50 MM - SINAPI -00002623</v>
          </cell>
          <cell r="D459" t="str">
            <v>UN</v>
          </cell>
          <cell r="F459" t="str">
            <v>UN</v>
          </cell>
          <cell r="G459">
            <v>4.88</v>
          </cell>
          <cell r="H459">
            <v>4.88</v>
          </cell>
        </row>
        <row r="460">
          <cell r="A460">
            <v>7360</v>
          </cell>
          <cell r="B460" t="str">
            <v>037</v>
          </cell>
          <cell r="C460" t="str">
            <v>CURVA 135 GRAUS PARA ELETRODUTO, EM ACO GALVANIZADO ELETROLITICO, COM ROSCA, DIAMETRO DE 40 MM (1 1/2"), ESPESSURA DE 1,50 MM - SINAPI -00002626</v>
          </cell>
          <cell r="D460" t="str">
            <v>UN</v>
          </cell>
          <cell r="F460" t="str">
            <v>UN</v>
          </cell>
          <cell r="G460">
            <v>24.02</v>
          </cell>
          <cell r="H460">
            <v>24.02</v>
          </cell>
        </row>
        <row r="461">
          <cell r="A461">
            <v>7400</v>
          </cell>
          <cell r="B461" t="str">
            <v>032</v>
          </cell>
          <cell r="C461" t="str">
            <v>CURVA 135 GRAUS PARA ELETRODUTO, EM ACO GALVANIZADO ELETROLITICO, COM ROSCA, DIAMETRO DE 50 MM (2") - SINAPI -00002630</v>
          </cell>
          <cell r="D461" t="str">
            <v>UN</v>
          </cell>
          <cell r="F461" t="str">
            <v>M</v>
          </cell>
          <cell r="G461">
            <v>36.54</v>
          </cell>
          <cell r="H461">
            <v>36.54</v>
          </cell>
        </row>
        <row r="462">
          <cell r="A462">
            <v>7370</v>
          </cell>
          <cell r="B462" t="str">
            <v>037</v>
          </cell>
          <cell r="C462" t="str">
            <v>CURVA 135 GRAUS PARA ELETRODUTO, EM ACO GALVANIZADO ELETROLITICO, COM ROSCA, DIAMETRO DE 65 MM (2 1/2") - SINAPI -00002627</v>
          </cell>
          <cell r="D462" t="str">
            <v>UN</v>
          </cell>
          <cell r="F462" t="str">
            <v>H</v>
          </cell>
          <cell r="G462">
            <v>64.37</v>
          </cell>
          <cell r="H462">
            <v>64.37</v>
          </cell>
        </row>
        <row r="463">
          <cell r="A463">
            <v>3185</v>
          </cell>
          <cell r="B463" t="str">
            <v>032</v>
          </cell>
          <cell r="C463" t="str">
            <v>CURVA 90 GRAUS PARA ELETRODUTO, EM ACO GALVANIZADO ELETROLITICO, COM ROSCA, DIAMETRO DE 15 MM (1/2"), ESPESSURA DE 1,50 MM - SINAPI -00002616</v>
          </cell>
          <cell r="D463" t="str">
            <v>UN</v>
          </cell>
          <cell r="F463" t="str">
            <v>H</v>
          </cell>
          <cell r="G463">
            <v>3.41</v>
          </cell>
          <cell r="H463">
            <v>3.41</v>
          </cell>
        </row>
        <row r="464">
          <cell r="A464">
            <v>2176</v>
          </cell>
          <cell r="B464" t="str">
            <v>037</v>
          </cell>
          <cell r="C464" t="str">
            <v>CURVA 90 GRAUS PARA ELETRODUTO, EM ACO GALVANIZADO ELETROLITICO, COM ROSCA, DIAMETRO DE 20 MM (3/4"), ESPESSURA DE 1,50 MM - SINAPI -00002633</v>
          </cell>
          <cell r="D464" t="str">
            <v>UN</v>
          </cell>
          <cell r="F464" t="str">
            <v>UN</v>
          </cell>
          <cell r="G464">
            <v>3.86</v>
          </cell>
          <cell r="H464">
            <v>3.86</v>
          </cell>
        </row>
        <row r="465">
          <cell r="A465">
            <v>3190</v>
          </cell>
          <cell r="B465" t="str">
            <v>032</v>
          </cell>
          <cell r="C465" t="str">
            <v>CURVA 90 GRAUS PARA ELETRODUTO, EM ACO GALVANIZADO ELETROLITICO, COM ROSCA, DIAMETRO DE 20 MM (3/4"), ESPESSURA DE 1,50 MM - SINAPI -00002633</v>
          </cell>
          <cell r="D465" t="str">
            <v>UN</v>
          </cell>
          <cell r="F465" t="str">
            <v>UN</v>
          </cell>
          <cell r="G465">
            <v>3.86</v>
          </cell>
          <cell r="H465">
            <v>3.86</v>
          </cell>
        </row>
        <row r="466">
          <cell r="A466">
            <v>2169</v>
          </cell>
          <cell r="B466" t="str">
            <v>037</v>
          </cell>
          <cell r="C466" t="str">
            <v>CURVA 90 GRAUS PARA ELETRODUTO, EM ACO GALVANIZADO ELETROLITICO, COM ROSCA, DIAMETRO DE 25 MM (1"), ESPESSURA DE 1,50 MM - SINAPI -00002617</v>
          </cell>
          <cell r="D466" t="str">
            <v>UN</v>
          </cell>
          <cell r="F466" t="str">
            <v>UN</v>
          </cell>
          <cell r="G466">
            <v>5.25</v>
          </cell>
          <cell r="H466">
            <v>5.25</v>
          </cell>
        </row>
        <row r="467">
          <cell r="A467">
            <v>6146</v>
          </cell>
          <cell r="B467" t="str">
            <v>000</v>
          </cell>
          <cell r="C467" t="str">
            <v>CURVA 90 GRAUS PARA ELETRODUTO, EM ACO GALVANIZADO ELETROLITICO, COM ROSCA, DIAMETRO DE 32 MM (1 1/4"), ESPESSURA DE 1,50 MM - SINAPI -00002618</v>
          </cell>
          <cell r="D467" t="str">
            <v>UN</v>
          </cell>
          <cell r="F467" t="str">
            <v>UN</v>
          </cell>
          <cell r="G467">
            <v>11.96</v>
          </cell>
          <cell r="H467">
            <v>11.96</v>
          </cell>
        </row>
        <row r="468">
          <cell r="A468">
            <v>2170</v>
          </cell>
          <cell r="B468" t="str">
            <v>037</v>
          </cell>
          <cell r="C468" t="str">
            <v>CURVA 90 GRAUS PARA ELETRODUTO, EM ACO GALVANIZADO ELETROLITICO, COM ROSCA, DIAMETRO DE 40 MM (1 1/2"), ESPESSURA DE 1,50 MM - SINAPI -00002632</v>
          </cell>
          <cell r="D468" t="str">
            <v>UN</v>
          </cell>
          <cell r="F468" t="str">
            <v>UN</v>
          </cell>
          <cell r="G468">
            <v>14.58</v>
          </cell>
          <cell r="H468">
            <v>14.58</v>
          </cell>
        </row>
        <row r="469">
          <cell r="A469">
            <v>2173</v>
          </cell>
          <cell r="B469" t="str">
            <v>037</v>
          </cell>
          <cell r="C469" t="str">
            <v>CURVA 90 GRAUS PARA ELETRODUTO, EM ACO GALVANIZADO ELETROLITICO, COM ROSCA, DIAMETRO DE 50 MM (2") - SINAPI -00002631</v>
          </cell>
          <cell r="D469" t="str">
            <v>UN</v>
          </cell>
          <cell r="F469" t="str">
            <v>UN</v>
          </cell>
          <cell r="G469">
            <v>21.41</v>
          </cell>
          <cell r="H469">
            <v>21.41</v>
          </cell>
        </row>
        <row r="470">
          <cell r="A470">
            <v>7367</v>
          </cell>
          <cell r="B470" t="str">
            <v>037</v>
          </cell>
          <cell r="C470" t="str">
            <v>CURVA 90 GRAUS PARA ELETRODUTO, EM ACO GALVANIZADO ELETROLITICO, COM ROSCA, DIAMETRO DE 65 MM (2 1/2") - SINAPI -00002619</v>
          </cell>
          <cell r="D470" t="str">
            <v>UN</v>
          </cell>
          <cell r="F470" t="str">
            <v>UN</v>
          </cell>
          <cell r="G470">
            <v>54.22</v>
          </cell>
          <cell r="H470">
            <v>54.22</v>
          </cell>
        </row>
        <row r="471">
          <cell r="A471">
            <v>1822</v>
          </cell>
          <cell r="B471" t="str">
            <v>300</v>
          </cell>
          <cell r="C471" t="str">
            <v>CURVA 90 GRAUS PARA ELETRODUTO, PVC, ROSCAVEL, DN 75 MM (2 1/2"), PARA REDE ENTERRADA DE DISTRIBUICAO DE ENERGIA ELETRICA - FORNECIMENTO E INSTALACAO. AF_12/2021 - SINAPI -93022</v>
          </cell>
          <cell r="D471" t="str">
            <v>UN</v>
          </cell>
          <cell r="F471" t="str">
            <v>UN</v>
          </cell>
          <cell r="G471">
            <v>41.53</v>
          </cell>
          <cell r="H471">
            <v>39.72</v>
          </cell>
        </row>
        <row r="472">
          <cell r="A472">
            <v>6149</v>
          </cell>
          <cell r="B472" t="str">
            <v>000</v>
          </cell>
          <cell r="C472" t="str">
            <v>CURVA 90 GRAUS, LONGA, DE PVC RIGIDO ROSCAVEL, DE 1 1/2", PARA ELETRODUTO - SINAPI -00001875</v>
          </cell>
          <cell r="D472" t="str">
            <v>UN</v>
          </cell>
          <cell r="F472" t="str">
            <v>UN</v>
          </cell>
          <cell r="G472">
            <v>4.3600000000000003</v>
          </cell>
          <cell r="H472">
            <v>4.3600000000000003</v>
          </cell>
        </row>
        <row r="473">
          <cell r="A473">
            <v>6147</v>
          </cell>
          <cell r="B473" t="str">
            <v>000</v>
          </cell>
          <cell r="C473" t="str">
            <v>CURVA 90 GRAUS, LONGA, DE PVC RIGIDO ROSCAVEL, DE 1 1/4", PARA ELETRODUTO - SINAPI -00001874</v>
          </cell>
          <cell r="D473" t="str">
            <v>UN</v>
          </cell>
          <cell r="F473" t="str">
            <v>UN</v>
          </cell>
          <cell r="G473">
            <v>3.6</v>
          </cell>
          <cell r="H473">
            <v>3.6</v>
          </cell>
        </row>
        <row r="474">
          <cell r="A474">
            <v>6144</v>
          </cell>
          <cell r="B474" t="str">
            <v>000</v>
          </cell>
          <cell r="C474" t="str">
            <v>CURVA 90 GRAUS, LONGA, DE PVC RIGIDO ROSCAVEL, DE 1", PARA ELETRODUTO - SINAPI -00001884</v>
          </cell>
          <cell r="D474" t="str">
            <v>UN</v>
          </cell>
          <cell r="F474" t="str">
            <v>UN</v>
          </cell>
          <cell r="G474">
            <v>3.19</v>
          </cell>
          <cell r="H474">
            <v>3.19</v>
          </cell>
        </row>
        <row r="475">
          <cell r="A475">
            <v>1951</v>
          </cell>
          <cell r="B475" t="str">
            <v>000</v>
          </cell>
          <cell r="C475" t="str">
            <v>CURVA 90 GRAUS, LONGA, DE PVC RIGIDO ROSCAVEL, DE 2 1/2", PARA ELETRODUTO - SINAPI -00001887</v>
          </cell>
          <cell r="D475" t="str">
            <v>UN</v>
          </cell>
          <cell r="F475" t="str">
            <v>UN</v>
          </cell>
          <cell r="G475">
            <v>18.079999999999998</v>
          </cell>
          <cell r="H475">
            <v>18.079999999999998</v>
          </cell>
        </row>
        <row r="476">
          <cell r="A476">
            <v>6157</v>
          </cell>
          <cell r="B476" t="str">
            <v>000</v>
          </cell>
          <cell r="C476" t="str">
            <v>CURVA 90 GRAUS, LONGA, DE PVC RIGIDO ROSCAVEL, DE 3", PARA ELETRODUTO - SINAPI -00001877</v>
          </cell>
          <cell r="D476" t="str">
            <v>UN</v>
          </cell>
          <cell r="F476" t="str">
            <v>UN</v>
          </cell>
          <cell r="G476">
            <v>18.11</v>
          </cell>
          <cell r="H476">
            <v>18.11</v>
          </cell>
        </row>
        <row r="477">
          <cell r="A477">
            <v>6137</v>
          </cell>
          <cell r="B477" t="str">
            <v>000</v>
          </cell>
          <cell r="C477" t="str">
            <v>CURVA 90 GRAUS, LONGA, DE PVC RIGIDO ROSCAVEL, DE 3/4", PARA ELETRODUTO - SINAPI -00001879</v>
          </cell>
          <cell r="D477" t="str">
            <v>UN</v>
          </cell>
          <cell r="F477" t="str">
            <v>UN</v>
          </cell>
          <cell r="G477">
            <v>2.11</v>
          </cell>
          <cell r="H477">
            <v>2.11</v>
          </cell>
        </row>
        <row r="478">
          <cell r="A478">
            <v>6162</v>
          </cell>
          <cell r="B478" t="str">
            <v>000</v>
          </cell>
          <cell r="C478" t="str">
            <v>CURVA 90 GRAUS, LONGA, DE PVC RIGIDO ROSCAVEL, DE 4", PARA ELETRODUTO - SINAPI -00001878</v>
          </cell>
          <cell r="D478" t="str">
            <v>UN</v>
          </cell>
          <cell r="F478" t="str">
            <v>UN</v>
          </cell>
          <cell r="G478">
            <v>36.380000000000003</v>
          </cell>
          <cell r="H478">
            <v>36.380000000000003</v>
          </cell>
        </row>
        <row r="479">
          <cell r="A479">
            <v>1775</v>
          </cell>
          <cell r="B479" t="str">
            <v>300</v>
          </cell>
          <cell r="C479" t="str">
            <v>CURVA CURTA 90 GRAUS, PVC, SERIE NORMAL, ESGOTO PREDIAL, DN 75 MM, JUNTA ELASTICA, FORNECIDO E INSTALADO EM RAMAL DE DESCARGA OU RAMAL DE ESGOTO SANITARIO. AF_08/2022 - SINAPI -89742</v>
          </cell>
          <cell r="D479" t="str">
            <v>UN</v>
          </cell>
          <cell r="F479" t="str">
            <v>UN</v>
          </cell>
          <cell r="G479">
            <v>39.49</v>
          </cell>
          <cell r="H479">
            <v>38.909999999999997</v>
          </cell>
        </row>
        <row r="480">
          <cell r="A480">
            <v>1875</v>
          </cell>
          <cell r="B480" t="str">
            <v>000</v>
          </cell>
          <cell r="C480" t="str">
            <v>CURVA DE PVC 90 GRAUS, SOLDAVEL, 25 MM, COR MARROM, PARA AGUA FRIA PREDIAL - SINAPI -00001956</v>
          </cell>
          <cell r="D480" t="str">
            <v>UN</v>
          </cell>
          <cell r="F480" t="str">
            <v>UN</v>
          </cell>
          <cell r="G480">
            <v>2.94</v>
          </cell>
          <cell r="H480">
            <v>2.94</v>
          </cell>
        </row>
        <row r="481">
          <cell r="A481">
            <v>8310</v>
          </cell>
          <cell r="B481" t="str">
            <v>041</v>
          </cell>
          <cell r="C481" t="str">
            <v>CURVA PVC CURTA 90 GRAUS, DN 100 MM, PARA ESGOTO PREDIAL - SINAPI -00001966</v>
          </cell>
          <cell r="D481" t="str">
            <v>UN</v>
          </cell>
          <cell r="F481" t="str">
            <v>UN</v>
          </cell>
          <cell r="G481">
            <v>23.92</v>
          </cell>
          <cell r="H481">
            <v>23.92</v>
          </cell>
        </row>
        <row r="482">
          <cell r="A482">
            <v>8309</v>
          </cell>
          <cell r="B482" t="str">
            <v>041</v>
          </cell>
          <cell r="C482" t="str">
            <v>CURVA PVC CURTA 90 GRAUS, DN 75 MM, PARA ESGOTO PREDIAL - SINAPI -00001951</v>
          </cell>
          <cell r="D482" t="str">
            <v>UN</v>
          </cell>
          <cell r="F482" t="str">
            <v>UN</v>
          </cell>
          <cell r="G482">
            <v>24.61</v>
          </cell>
          <cell r="H482">
            <v>24.61</v>
          </cell>
        </row>
        <row r="483">
          <cell r="A483">
            <v>1075</v>
          </cell>
          <cell r="B483" t="str">
            <v>004</v>
          </cell>
          <cell r="C483" t="str">
            <v>DESMOLDANTE PROTETOR PARA FORMAS DE MADEIRA, DE BASE OLEOSA EMULSIONADA EM AGUA - SINAPI -00002692</v>
          </cell>
          <cell r="D483" t="str">
            <v>L</v>
          </cell>
          <cell r="F483" t="str">
            <v>UN</v>
          </cell>
          <cell r="G483">
            <v>6.97</v>
          </cell>
          <cell r="H483">
            <v>6.97</v>
          </cell>
        </row>
        <row r="484">
          <cell r="A484">
            <v>1566</v>
          </cell>
          <cell r="B484" t="str">
            <v>044</v>
          </cell>
          <cell r="C484" t="str">
            <v>DETECTOR DE FUMACA CONVENCIONAL, MODELO DFC 420, DA INTELBRAS</v>
          </cell>
          <cell r="D484" t="str">
            <v>UN</v>
          </cell>
          <cell r="F484" t="str">
            <v>UN</v>
          </cell>
          <cell r="G484">
            <v>100.01</v>
          </cell>
          <cell r="H484">
            <v>100.01</v>
          </cell>
        </row>
        <row r="485">
          <cell r="A485">
            <v>1565</v>
          </cell>
          <cell r="B485" t="str">
            <v>044</v>
          </cell>
          <cell r="C485" t="str">
            <v>DETECTOR DE FUMACA ENDERECAVEL, MODELO DFE 520, DA INTELBRAS</v>
          </cell>
          <cell r="D485" t="str">
            <v>UN</v>
          </cell>
          <cell r="F485" t="str">
            <v>UN</v>
          </cell>
          <cell r="G485">
            <v>186.11</v>
          </cell>
          <cell r="H485">
            <v>186.11</v>
          </cell>
        </row>
        <row r="486">
          <cell r="A486">
            <v>1564</v>
          </cell>
          <cell r="B486" t="str">
            <v>044</v>
          </cell>
          <cell r="C486" t="str">
            <v>DETECTOR DE FUMACA LINEAR, MODELO DFL 3102, COM ALCANCE DE 40 A 70 METROS DE COMPRIMENTO, DA INTELBRAS</v>
          </cell>
          <cell r="D486" t="str">
            <v>UN</v>
          </cell>
          <cell r="F486" t="str">
            <v>UN</v>
          </cell>
          <cell r="G486">
            <v>2446.5</v>
          </cell>
          <cell r="H486">
            <v>2446.5</v>
          </cell>
        </row>
        <row r="487">
          <cell r="A487">
            <v>1567</v>
          </cell>
          <cell r="B487" t="str">
            <v>044</v>
          </cell>
          <cell r="C487" t="str">
            <v>DETECTOR DE TEMPERATURA CONVENCIONAL, MODELO DTC 421, DA INTELBRAS</v>
          </cell>
          <cell r="D487" t="str">
            <v>UN</v>
          </cell>
          <cell r="F487" t="str">
            <v>UN</v>
          </cell>
          <cell r="G487">
            <v>116</v>
          </cell>
          <cell r="H487">
            <v>116</v>
          </cell>
        </row>
        <row r="488">
          <cell r="A488">
            <v>1568</v>
          </cell>
          <cell r="B488" t="str">
            <v>044</v>
          </cell>
          <cell r="C488" t="str">
            <v>DETECTOR DE TEMPERATURA ENDERECAVEL, MODELO DTE 520, DA INTELBRAS</v>
          </cell>
          <cell r="D488" t="str">
            <v>UN</v>
          </cell>
          <cell r="F488" t="str">
            <v>UN</v>
          </cell>
          <cell r="G488">
            <v>295</v>
          </cell>
          <cell r="H488">
            <v>295</v>
          </cell>
        </row>
        <row r="489">
          <cell r="A489">
            <v>6523</v>
          </cell>
          <cell r="B489" t="str">
            <v>001</v>
          </cell>
          <cell r="C489" t="str">
            <v>DILUENTE AGUARRAS - SINAPI -00005318</v>
          </cell>
          <cell r="D489" t="str">
            <v>L</v>
          </cell>
          <cell r="F489" t="str">
            <v>UN</v>
          </cell>
          <cell r="G489">
            <v>18.48</v>
          </cell>
          <cell r="H489">
            <v>18.48</v>
          </cell>
        </row>
        <row r="490">
          <cell r="A490">
            <v>6296</v>
          </cell>
          <cell r="B490" t="str">
            <v>000</v>
          </cell>
          <cell r="C490" t="str">
            <v>DISCO DE CORTE DIAMANTADO SEGMENTADO PARA CONCRETO/ASFALTO, DIAMETRO DE *350* MM, FURO DE 25,40 MM - SINAPI -00013887</v>
          </cell>
          <cell r="D490" t="str">
            <v>UN</v>
          </cell>
          <cell r="F490" t="str">
            <v>UN</v>
          </cell>
          <cell r="G490">
            <v>257.2</v>
          </cell>
          <cell r="H490">
            <v>257.2</v>
          </cell>
        </row>
        <row r="491">
          <cell r="A491">
            <v>7037</v>
          </cell>
          <cell r="B491" t="str">
            <v>046</v>
          </cell>
          <cell r="C491" t="str">
            <v>DISJ. A VACUO 630A, MOD. MAF-15-630, CAPACIDADE 350MVA, PROT. CURTO SOBRECARGA E FALTA DE FASE BEGHIN PROT. SECUNDARIA</v>
          </cell>
          <cell r="D491" t="str">
            <v>UN</v>
          </cell>
          <cell r="F491" t="str">
            <v>UN</v>
          </cell>
          <cell r="G491">
            <v>43388.73</v>
          </cell>
          <cell r="H491">
            <v>43388.73</v>
          </cell>
        </row>
        <row r="492">
          <cell r="A492">
            <v>1825</v>
          </cell>
          <cell r="B492" t="str">
            <v>300</v>
          </cell>
          <cell r="C492" t="str">
            <v>DISJUNTOR BIPOLAR TIPO DIN, CORRENTE NOMINAL DE 16A - FORNECIMENTO E INSTALACAO. AF_10/2020 - SINAPI -93661</v>
          </cell>
          <cell r="D492" t="str">
            <v>UN</v>
          </cell>
          <cell r="F492" t="str">
            <v>UN</v>
          </cell>
          <cell r="G492">
            <v>58.6</v>
          </cell>
          <cell r="H492">
            <v>58.23</v>
          </cell>
        </row>
        <row r="493">
          <cell r="A493">
            <v>1826</v>
          </cell>
          <cell r="B493" t="str">
            <v>300</v>
          </cell>
          <cell r="C493" t="str">
            <v>DISJUNTOR BIPOLAR TIPO DIN, CORRENTE NOMINAL DE 20A - FORNECIMENTO E INSTALACAO. AF_10/2020 - SINAPI -93662</v>
          </cell>
          <cell r="D493" t="str">
            <v>UN</v>
          </cell>
          <cell r="F493" t="str">
            <v>UN</v>
          </cell>
          <cell r="G493">
            <v>61.21</v>
          </cell>
          <cell r="H493">
            <v>60.7</v>
          </cell>
        </row>
        <row r="494">
          <cell r="A494">
            <v>1827</v>
          </cell>
          <cell r="B494" t="str">
            <v>300</v>
          </cell>
          <cell r="C494" t="str">
            <v>DISJUNTOR BIPOLAR TIPO DIN, CORRENTE NOMINAL DE 32A - FORNECIMENTO E INSTALACAO. AF_10/2020 - SINAPI -93664</v>
          </cell>
          <cell r="D494" t="str">
            <v>UN</v>
          </cell>
          <cell r="F494" t="str">
            <v>L</v>
          </cell>
          <cell r="G494">
            <v>64.33</v>
          </cell>
          <cell r="H494">
            <v>63.63</v>
          </cell>
        </row>
        <row r="495">
          <cell r="A495">
            <v>1824</v>
          </cell>
          <cell r="B495" t="str">
            <v>300</v>
          </cell>
          <cell r="C495" t="str">
            <v>DISJUNTOR MONOPOLAR TIPO DIN, CORRENTE NOMINAL DE 16A - FORNECIMENTO E INSTALACAO. AF_10/2020 - SINAPI -93654</v>
          </cell>
          <cell r="D495" t="str">
            <v>UN</v>
          </cell>
          <cell r="F495" t="str">
            <v>UN</v>
          </cell>
          <cell r="G495">
            <v>12.57</v>
          </cell>
          <cell r="H495">
            <v>12.38</v>
          </cell>
        </row>
        <row r="496">
          <cell r="A496">
            <v>1923</v>
          </cell>
          <cell r="B496" t="str">
            <v>000</v>
          </cell>
          <cell r="C496" t="str">
            <v>DISJUNTOR MONOPOLAR TIPO NEMA, CORRENTE NOMINAL DE 35 ATE 50A - FORNECIMENTO E INSTALACAO. AF_10/2020 - SINAPI -101891</v>
          </cell>
          <cell r="D496" t="str">
            <v>UN</v>
          </cell>
          <cell r="F496" t="str">
            <v>UN</v>
          </cell>
          <cell r="G496">
            <v>28.33</v>
          </cell>
          <cell r="H496">
            <v>27.81</v>
          </cell>
        </row>
        <row r="497">
          <cell r="A497">
            <v>3435</v>
          </cell>
          <cell r="B497" t="str">
            <v>030</v>
          </cell>
          <cell r="C497" t="str">
            <v>DISJUNTOR NORMA DIN CURVA C 3P (TRIPOLAR) DE 70A</v>
          </cell>
          <cell r="D497" t="str">
            <v>UN</v>
          </cell>
          <cell r="F497" t="str">
            <v>UN</v>
          </cell>
          <cell r="G497">
            <v>89.41</v>
          </cell>
          <cell r="H497">
            <v>89.41</v>
          </cell>
        </row>
        <row r="498">
          <cell r="A498">
            <v>3436</v>
          </cell>
          <cell r="B498" t="str">
            <v>030</v>
          </cell>
          <cell r="C498" t="str">
            <v>DISJUNTOR NORMA DIN CURVA C 3P (TRIPOLAR) DE 80A A 100A</v>
          </cell>
          <cell r="D498" t="str">
            <v>UN</v>
          </cell>
          <cell r="F498" t="str">
            <v>UN</v>
          </cell>
          <cell r="G498">
            <v>204.9</v>
          </cell>
          <cell r="H498">
            <v>204.9</v>
          </cell>
        </row>
        <row r="499">
          <cell r="A499">
            <v>1957</v>
          </cell>
          <cell r="B499" t="str">
            <v>030</v>
          </cell>
          <cell r="C499" t="str">
            <v>DISJUNTOR TERMOMAGNETICO PARA TRILHO DIN (IEC), BIPOLAR, 63 A - SINAPI -00034628</v>
          </cell>
          <cell r="D499" t="str">
            <v>UN</v>
          </cell>
          <cell r="F499" t="str">
            <v>UN</v>
          </cell>
          <cell r="G499">
            <v>72.47</v>
          </cell>
          <cell r="H499">
            <v>72.47</v>
          </cell>
        </row>
        <row r="500">
          <cell r="A500">
            <v>1958</v>
          </cell>
          <cell r="B500" t="str">
            <v>030</v>
          </cell>
          <cell r="C500" t="str">
            <v>DISJUNTOR TERMOMAGNETICO PARA TRILHO DIN (IEC), BIPOLAR, 80A</v>
          </cell>
          <cell r="D500" t="str">
            <v>UN</v>
          </cell>
          <cell r="F500" t="str">
            <v>L</v>
          </cell>
          <cell r="G500">
            <v>206.26</v>
          </cell>
          <cell r="H500">
            <v>206.26</v>
          </cell>
        </row>
        <row r="501">
          <cell r="A501">
            <v>7161</v>
          </cell>
          <cell r="B501" t="str">
            <v>030</v>
          </cell>
          <cell r="C501" t="str">
            <v>DISJUNTOR TERMOMAGNETICO TRIPOLAR 125 A / 425 V / ICC - 25 KA - SINAPI -00002391</v>
          </cell>
          <cell r="D501" t="str">
            <v>UN</v>
          </cell>
          <cell r="F501" t="str">
            <v>UN</v>
          </cell>
          <cell r="G501">
            <v>343.39</v>
          </cell>
          <cell r="H501">
            <v>343.39</v>
          </cell>
        </row>
        <row r="502">
          <cell r="A502">
            <v>3427</v>
          </cell>
          <cell r="B502" t="str">
            <v>030</v>
          </cell>
          <cell r="C502" t="str">
            <v>DISJUNTOR TERMOMAGNETICO TRIPOLAR 150 A / 600 V, TIPO FXD / ICC - 35 KA - SINAPI -00002374</v>
          </cell>
          <cell r="D502" t="str">
            <v>UN</v>
          </cell>
          <cell r="F502" t="str">
            <v>UN</v>
          </cell>
          <cell r="G502">
            <v>389.57</v>
          </cell>
          <cell r="H502">
            <v>389.57</v>
          </cell>
        </row>
        <row r="503">
          <cell r="A503">
            <v>6568</v>
          </cell>
          <cell r="B503" t="str">
            <v>030</v>
          </cell>
          <cell r="C503" t="str">
            <v>DISJUNTOR TERMOMAGNETICO TRIPOLAR 200 A / 600 V, TIPO FXD / ICC - 35 KA - SINAPI -00002377</v>
          </cell>
          <cell r="D503" t="str">
            <v>UN</v>
          </cell>
          <cell r="F503" t="str">
            <v>UN</v>
          </cell>
          <cell r="G503">
            <v>546.72</v>
          </cell>
          <cell r="H503">
            <v>546.72</v>
          </cell>
        </row>
        <row r="504">
          <cell r="A504">
            <v>1532</v>
          </cell>
          <cell r="B504" t="str">
            <v>000</v>
          </cell>
          <cell r="C504" t="str">
            <v>DISJUNTOR TERMOMAGNETICO TRIPOLAR 300 A / 600 V, TIPO JXD / ICC - 40 KA - SINAPI -00002378</v>
          </cell>
          <cell r="D504" t="str">
            <v>UN</v>
          </cell>
          <cell r="F504" t="str">
            <v>UN</v>
          </cell>
          <cell r="G504">
            <v>1257.6500000000001</v>
          </cell>
          <cell r="H504">
            <v>1257.6500000000001</v>
          </cell>
        </row>
        <row r="505">
          <cell r="A505">
            <v>1533</v>
          </cell>
          <cell r="B505" t="str">
            <v>000</v>
          </cell>
          <cell r="C505" t="str">
            <v>DISJUNTOR TERMOMAGNETICO TRIPOLAR 600 A / 600 V, TIPO LXD / ICC - 40 KA - SINAPI -00002376</v>
          </cell>
          <cell r="D505" t="str">
            <v>UN</v>
          </cell>
          <cell r="F505" t="str">
            <v>UN</v>
          </cell>
          <cell r="G505">
            <v>2071.34</v>
          </cell>
          <cell r="H505">
            <v>2071.34</v>
          </cell>
        </row>
        <row r="506">
          <cell r="A506">
            <v>3421</v>
          </cell>
          <cell r="B506" t="str">
            <v>030</v>
          </cell>
          <cell r="C506" t="str">
            <v>DISJUNTOR TIPO NEMA, BIPOLAR 10 ATE 50 A, TENSAO MAXIMA 415 V - SINAPI -00002388</v>
          </cell>
          <cell r="D506" t="str">
            <v>UN</v>
          </cell>
          <cell r="F506" t="str">
            <v>UN</v>
          </cell>
          <cell r="G506">
            <v>62.48</v>
          </cell>
          <cell r="H506">
            <v>62.48</v>
          </cell>
        </row>
        <row r="507">
          <cell r="A507">
            <v>3422</v>
          </cell>
          <cell r="B507" t="str">
            <v>030</v>
          </cell>
          <cell r="C507" t="str">
            <v>DISJUNTOR TIPO NEMA, BIPOLAR 60 ATE 100A, TENSAO MAXIMA 415 V - SINAPI -00034606</v>
          </cell>
          <cell r="D507" t="str">
            <v>UN</v>
          </cell>
          <cell r="F507" t="str">
            <v>UN</v>
          </cell>
          <cell r="G507">
            <v>95.84</v>
          </cell>
          <cell r="H507">
            <v>95.84</v>
          </cell>
        </row>
        <row r="508">
          <cell r="A508">
            <v>3423</v>
          </cell>
          <cell r="B508" t="str">
            <v>030</v>
          </cell>
          <cell r="C508" t="str">
            <v>DISJUNTOR TIPO NEMA, TRIPOLAR 10 ATE 50A, TENSAO MAXIMA DE 415 V - SINAPI -00002392</v>
          </cell>
          <cell r="D508" t="str">
            <v>UN</v>
          </cell>
          <cell r="F508" t="str">
            <v>UN</v>
          </cell>
          <cell r="G508">
            <v>77.930000000000007</v>
          </cell>
          <cell r="H508">
            <v>77.930000000000007</v>
          </cell>
        </row>
        <row r="509">
          <cell r="A509">
            <v>3424</v>
          </cell>
          <cell r="B509" t="str">
            <v>030</v>
          </cell>
          <cell r="C509" t="str">
            <v>DISJUNTOR TIPO NEMA, TRIPOLAR 60 ATE 100 A, TENSAO MAXIMA DE 415 V - SINAPI -00002373</v>
          </cell>
          <cell r="D509" t="str">
            <v>UN</v>
          </cell>
          <cell r="F509" t="str">
            <v>UN</v>
          </cell>
          <cell r="G509">
            <v>109.8</v>
          </cell>
          <cell r="H509">
            <v>109.8</v>
          </cell>
        </row>
        <row r="510">
          <cell r="A510">
            <v>3425</v>
          </cell>
          <cell r="B510" t="str">
            <v>030</v>
          </cell>
          <cell r="C510" t="str">
            <v>DISJUNTOR TRIPOLAR DE 175A</v>
          </cell>
          <cell r="D510" t="str">
            <v>UN</v>
          </cell>
          <cell r="F510" t="str">
            <v>UN</v>
          </cell>
          <cell r="G510">
            <v>553.5</v>
          </cell>
          <cell r="H510">
            <v>553.5</v>
          </cell>
        </row>
        <row r="511">
          <cell r="A511">
            <v>1828</v>
          </cell>
          <cell r="B511" t="str">
            <v>300</v>
          </cell>
          <cell r="C511" t="str">
            <v>DISJUNTOR TRIPOLAR TIPO DIN, CORRENTE NOMINAL DE 32A - FORNECIMENTO E INSTALACAO. AF_10/2020 - SINAPI -93671</v>
          </cell>
          <cell r="D511" t="str">
            <v>UN</v>
          </cell>
          <cell r="F511" t="str">
            <v>UN</v>
          </cell>
          <cell r="G511">
            <v>82.38</v>
          </cell>
          <cell r="H511">
            <v>81.31</v>
          </cell>
        </row>
        <row r="512">
          <cell r="A512">
            <v>1829</v>
          </cell>
          <cell r="B512" t="str">
            <v>300</v>
          </cell>
          <cell r="C512" t="str">
            <v>DISJUNTOR TRIPOLAR TIPO DIN, CORRENTE NOMINAL DE 40A - FORNECIMENTO E INSTALACAO. AF_10/2020 - SINAPI -93672</v>
          </cell>
          <cell r="D512" t="str">
            <v>UN</v>
          </cell>
          <cell r="F512" t="str">
            <v>UN</v>
          </cell>
          <cell r="G512">
            <v>89.57</v>
          </cell>
          <cell r="H512">
            <v>87.99</v>
          </cell>
        </row>
        <row r="513">
          <cell r="A513">
            <v>1830</v>
          </cell>
          <cell r="B513" t="str">
            <v>300</v>
          </cell>
          <cell r="C513" t="str">
            <v>DISJUNTOR TRIPOLAR TIPO DIN, CORRENTE NOMINAL DE 50A - FORNECIMENTO E INSTALACAO. AF_10/2020 - SINAPI -93673</v>
          </cell>
          <cell r="D513" t="str">
            <v>UN</v>
          </cell>
          <cell r="F513" t="str">
            <v>UN</v>
          </cell>
          <cell r="G513">
            <v>98.9</v>
          </cell>
          <cell r="H513">
            <v>96.68</v>
          </cell>
        </row>
        <row r="514">
          <cell r="A514">
            <v>8546</v>
          </cell>
          <cell r="B514" t="str">
            <v>030</v>
          </cell>
          <cell r="C514" t="str">
            <v>DISPOSITIVO DPS CLASSE II, 1 POLO, TENSAO MAXIMA DE 175 V, CORRENTE MAXIMA DE *20* KA (TIPO AC) - SINAPI -00039465</v>
          </cell>
          <cell r="D514" t="str">
            <v>UN</v>
          </cell>
          <cell r="F514" t="str">
            <v>UN</v>
          </cell>
          <cell r="G514">
            <v>67.08</v>
          </cell>
          <cell r="H514">
            <v>67.08</v>
          </cell>
        </row>
        <row r="515">
          <cell r="A515">
            <v>1561</v>
          </cell>
          <cell r="B515" t="str">
            <v>000</v>
          </cell>
          <cell r="C515" t="str">
            <v>DISPOSITIVO DPS CLASSE II, 1 POLO, TENSAO MAXIMA DE 175 V, CORRENTE MAXIMA DE *45* KA (TIPO AC) - SINAPI -00039467</v>
          </cell>
          <cell r="D515" t="str">
            <v>UN</v>
          </cell>
          <cell r="F515" t="str">
            <v>UN</v>
          </cell>
          <cell r="G515">
            <v>96.53</v>
          </cell>
          <cell r="H515">
            <v>96.53</v>
          </cell>
        </row>
        <row r="516">
          <cell r="A516">
            <v>1562</v>
          </cell>
          <cell r="B516" t="str">
            <v>000</v>
          </cell>
          <cell r="C516" t="str">
            <v>DISPOSITIVO DPS CLASSE II, 1 POLO, TENSAO MAXIMA DE 275 V, CORRENTE MAXIMA DE *20* KA (TIPO AC) - SINAPI -00039469</v>
          </cell>
          <cell r="D516" t="str">
            <v>UN</v>
          </cell>
          <cell r="F516" t="str">
            <v>UN</v>
          </cell>
          <cell r="G516">
            <v>69.89</v>
          </cell>
          <cell r="H516">
            <v>69.89</v>
          </cell>
        </row>
        <row r="517">
          <cell r="A517">
            <v>1563</v>
          </cell>
          <cell r="B517" t="str">
            <v>000</v>
          </cell>
          <cell r="C517" t="str">
            <v>DISPOSITIVO DPS CLASSE II, 1 POLO, TENSAO MAXIMA DE 275 V, CORRENTE MAXIMA DE *45* KA (TIPO AC) - SINAPI -00039471</v>
          </cell>
          <cell r="D517" t="str">
            <v>UN</v>
          </cell>
          <cell r="F517" t="str">
            <v>UN</v>
          </cell>
          <cell r="G517">
            <v>103.2</v>
          </cell>
          <cell r="H517">
            <v>103.2</v>
          </cell>
        </row>
        <row r="518">
          <cell r="A518">
            <v>1614</v>
          </cell>
          <cell r="B518" t="str">
            <v>000</v>
          </cell>
          <cell r="C518" t="str">
            <v>DISPOSITIVO DR, 2 POLOS, SENSIBILIDADE DE 30 MA, CORRENTE DE 25 A, TIPO AC - SINAPI -00039445</v>
          </cell>
          <cell r="D518" t="str">
            <v>UN</v>
          </cell>
          <cell r="F518" t="str">
            <v>UN</v>
          </cell>
          <cell r="G518">
            <v>138.03</v>
          </cell>
          <cell r="H518">
            <v>138.03</v>
          </cell>
        </row>
        <row r="519">
          <cell r="A519">
            <v>1615</v>
          </cell>
          <cell r="B519" t="str">
            <v>000</v>
          </cell>
          <cell r="C519" t="str">
            <v>DISPOSITIVO DR, 2 POLOS, SENSIBILIDADE DE 30 MA, CORRENTE DE 40 A, TIPO AC - SINAPI -00039446</v>
          </cell>
          <cell r="D519" t="str">
            <v>UN</v>
          </cell>
          <cell r="F519" t="str">
            <v>UN</v>
          </cell>
          <cell r="G519">
            <v>140.47999999999999</v>
          </cell>
          <cell r="H519">
            <v>140.47999999999999</v>
          </cell>
        </row>
        <row r="520">
          <cell r="A520">
            <v>1560</v>
          </cell>
          <cell r="B520" t="str">
            <v>000</v>
          </cell>
          <cell r="C520" t="str">
            <v>DISPOSITIVO DR, 4 POLOS, SENSIBILIDADE DE 30 MA, CORRENTE DE 100 A, TIPO AC - SINAPI -00039449</v>
          </cell>
          <cell r="D520" t="str">
            <v>UN</v>
          </cell>
          <cell r="F520" t="str">
            <v>UN</v>
          </cell>
          <cell r="G520">
            <v>317.81</v>
          </cell>
          <cell r="H520">
            <v>317.81</v>
          </cell>
        </row>
        <row r="521">
          <cell r="A521">
            <v>1556</v>
          </cell>
          <cell r="B521" t="str">
            <v>000</v>
          </cell>
          <cell r="C521" t="str">
            <v>DISPOSITIVO DR, 4 POLOS, SENSIBILIDADE DE 30 MA, CORRENTE DE 25 A, TIPO AC - SINAPI -00039455</v>
          </cell>
          <cell r="D521" t="str">
            <v>UN</v>
          </cell>
          <cell r="F521" t="str">
            <v>UN</v>
          </cell>
          <cell r="G521">
            <v>157.26</v>
          </cell>
          <cell r="H521">
            <v>157.26</v>
          </cell>
        </row>
        <row r="522">
          <cell r="A522">
            <v>1557</v>
          </cell>
          <cell r="B522" t="str">
            <v>000</v>
          </cell>
          <cell r="C522" t="str">
            <v>DISPOSITIVO DR, 4 POLOS, SENSIBILIDADE DE 30 MA, CORRENTE DE 40 A, TIPO AC - SINAPI -00039456</v>
          </cell>
          <cell r="D522" t="str">
            <v>UN</v>
          </cell>
          <cell r="F522" t="str">
            <v>UN</v>
          </cell>
          <cell r="G522">
            <v>157.38</v>
          </cell>
          <cell r="H522">
            <v>157.38</v>
          </cell>
        </row>
        <row r="523">
          <cell r="A523">
            <v>1558</v>
          </cell>
          <cell r="B523" t="str">
            <v>000</v>
          </cell>
          <cell r="C523" t="str">
            <v>DISPOSITIVO DR, 4 POLOS, SENSIBILIDADE DE 30 MA, CORRENTE DE 63 A, TIPO AC - SINAPI -00039457</v>
          </cell>
          <cell r="D523" t="str">
            <v>UN</v>
          </cell>
          <cell r="F523" t="str">
            <v>UN</v>
          </cell>
          <cell r="G523">
            <v>171.57</v>
          </cell>
          <cell r="H523">
            <v>171.57</v>
          </cell>
        </row>
        <row r="524">
          <cell r="A524">
            <v>1559</v>
          </cell>
          <cell r="B524" t="str">
            <v>000</v>
          </cell>
          <cell r="C524" t="str">
            <v>DISPOSITIVO DR, 4 POLOS, SENSIBILIDADE DE 30 MA, CORRENTE DE 80 A, TIPO AC - SINAPI -00039458</v>
          </cell>
          <cell r="D524" t="str">
            <v>UN</v>
          </cell>
          <cell r="F524" t="str">
            <v>UN</v>
          </cell>
          <cell r="G524">
            <v>320.14999999999998</v>
          </cell>
          <cell r="H524">
            <v>320.14999999999998</v>
          </cell>
        </row>
        <row r="525">
          <cell r="A525">
            <v>1940</v>
          </cell>
          <cell r="B525" t="str">
            <v>006</v>
          </cell>
          <cell r="C525" t="str">
            <v>DIVISORIA NAVAL SIMPLES COM PAINEL CARVALHO MAIORCA OU CINZA CRISTAL, ESP=35MM, DA EUCATEX OU SIMILAR, PERFIS EM ACO ZINCADO - FORNECIMENTO E INSTALACAO</v>
          </cell>
          <cell r="D525" t="str">
            <v>M2</v>
          </cell>
          <cell r="F525" t="str">
            <v>UN</v>
          </cell>
          <cell r="G525">
            <v>152.63999999999999</v>
          </cell>
          <cell r="H525">
            <v>152.63999999999999</v>
          </cell>
        </row>
        <row r="526">
          <cell r="A526">
            <v>1077</v>
          </cell>
          <cell r="B526" t="str">
            <v>008</v>
          </cell>
          <cell r="C526" t="str">
            <v>DOBRADICA EM ACO/FERRO, 3" X 2 1/2", E= 1,2 A 1,8 MM, SEM ANEL, CROMADO OU ZINCADO, TAMPA CHATA, COM PARAFUSOS - SINAPI -00002433</v>
          </cell>
          <cell r="D526" t="str">
            <v>UN</v>
          </cell>
          <cell r="F526" t="str">
            <v>UN</v>
          </cell>
          <cell r="G526">
            <v>9.4700000000000006</v>
          </cell>
          <cell r="H526">
            <v>9.4700000000000006</v>
          </cell>
        </row>
        <row r="527">
          <cell r="A527">
            <v>1572</v>
          </cell>
          <cell r="B527" t="str">
            <v>000</v>
          </cell>
          <cell r="C527" t="str">
            <v>DOBRADICA EM ACO/FERRO, 3" X 2 1/2", E= 1,9 A 2 MM, SEM ANEL, CROMADO OU ZINCADO, TAMPA BOLA, COM PARAFUSOS - SINAPI -00002420</v>
          </cell>
          <cell r="D527" t="str">
            <v>UN</v>
          </cell>
          <cell r="F527" t="str">
            <v>UN</v>
          </cell>
          <cell r="G527">
            <v>16.27</v>
          </cell>
          <cell r="H527">
            <v>16.27</v>
          </cell>
        </row>
        <row r="528">
          <cell r="A528">
            <v>6573</v>
          </cell>
          <cell r="B528" t="str">
            <v>000</v>
          </cell>
          <cell r="C528" t="str">
            <v>DOBRADICA EM LATAO, 3" X 2 1/2", E= 1,9 A 2 MM, COM ANEL, CROMADO, TAMPA BOLA, COM PARAFUSOS - SINAPI -00011447</v>
          </cell>
          <cell r="D528" t="str">
            <v>UN</v>
          </cell>
          <cell r="F528" t="str">
            <v>UN</v>
          </cell>
          <cell r="G528">
            <v>32.15</v>
          </cell>
          <cell r="H528">
            <v>32.15</v>
          </cell>
        </row>
        <row r="529">
          <cell r="A529">
            <v>7548</v>
          </cell>
          <cell r="B529" t="str">
            <v>008</v>
          </cell>
          <cell r="C529" t="str">
            <v>DOBRADICA TIPO GONZO 7/8" PAULI (COD.4771)</v>
          </cell>
          <cell r="D529" t="str">
            <v>UN</v>
          </cell>
          <cell r="F529" t="str">
            <v>UN</v>
          </cell>
          <cell r="G529">
            <v>15</v>
          </cell>
          <cell r="H529">
            <v>15</v>
          </cell>
        </row>
        <row r="530">
          <cell r="A530">
            <v>3114</v>
          </cell>
          <cell r="B530" t="str">
            <v>040</v>
          </cell>
          <cell r="C530" t="str">
            <v>DUCHA / CHUVEIRO PLASTICO SIMPLES, 5", BRANCO, PARA ACOPLAR EM HASTE 1/2", AGUA FRIA - SINAPI -00007608</v>
          </cell>
          <cell r="D530" t="str">
            <v>UN</v>
          </cell>
          <cell r="F530" t="str">
            <v>UN</v>
          </cell>
          <cell r="G530">
            <v>12.01</v>
          </cell>
          <cell r="H530">
            <v>12.01</v>
          </cell>
        </row>
        <row r="531">
          <cell r="A531">
            <v>2667</v>
          </cell>
          <cell r="B531" t="str">
            <v>040</v>
          </cell>
          <cell r="C531" t="str">
            <v>DUCHA HIGIENICA COM REGISTRO E GATILHO, REF. 00900806, LINHA PERTUTTI DA DOCOL OU SIMILAR</v>
          </cell>
          <cell r="D531" t="str">
            <v>UN</v>
          </cell>
          <cell r="F531" t="str">
            <v>UN</v>
          </cell>
          <cell r="G531">
            <v>273.07</v>
          </cell>
          <cell r="H531">
            <v>273.07</v>
          </cell>
        </row>
        <row r="532">
          <cell r="A532">
            <v>1550</v>
          </cell>
          <cell r="B532" t="str">
            <v>040</v>
          </cell>
          <cell r="C532" t="str">
            <v>DUCHA MANUAL COM DESVIADOR REF. 934106 D98 CROMADO DA DOCOL OU SIMILAR</v>
          </cell>
          <cell r="D532" t="str">
            <v>UN</v>
          </cell>
          <cell r="F532" t="str">
            <v>UN</v>
          </cell>
          <cell r="G532">
            <v>1269.49</v>
          </cell>
          <cell r="H532">
            <v>1269.49</v>
          </cell>
        </row>
        <row r="533">
          <cell r="A533">
            <v>1882</v>
          </cell>
          <cell r="B533" t="str">
            <v>025</v>
          </cell>
          <cell r="C533" t="str">
            <v>ELABORACAO DE BOLETIM PARA SONDAGEM, COM FOTOS E ART</v>
          </cell>
          <cell r="D533" t="str">
            <v>UN</v>
          </cell>
          <cell r="F533" t="str">
            <v>UN</v>
          </cell>
          <cell r="G533">
            <v>747.5</v>
          </cell>
          <cell r="H533">
            <v>747.5</v>
          </cell>
        </row>
        <row r="534">
          <cell r="A534">
            <v>1297</v>
          </cell>
          <cell r="B534" t="str">
            <v>000</v>
          </cell>
          <cell r="C534" t="str">
            <v>ELEMENTO VAZADO CERAMICO QUADRADO (TIPO RETO OU REDONDO) DE *7 A 9 X 20 X 20* CM (L X A X C) - SINAPI -00007272</v>
          </cell>
          <cell r="D534" t="str">
            <v>UN</v>
          </cell>
          <cell r="F534" t="str">
            <v>UN</v>
          </cell>
          <cell r="G534">
            <v>2.75</v>
          </cell>
          <cell r="H534">
            <v>2.75</v>
          </cell>
        </row>
        <row r="535">
          <cell r="A535">
            <v>4004</v>
          </cell>
          <cell r="B535" t="str">
            <v>012</v>
          </cell>
          <cell r="C535" t="str">
            <v>ELETRICISTA COM ENCARGOS COMPLEMENTARES - SINAPI -88264</v>
          </cell>
          <cell r="D535" t="str">
            <v>H</v>
          </cell>
          <cell r="F535" t="str">
            <v>UN</v>
          </cell>
          <cell r="G535">
            <v>29.06</v>
          </cell>
          <cell r="H535">
            <v>26.73</v>
          </cell>
        </row>
        <row r="536">
          <cell r="A536">
            <v>6442</v>
          </cell>
          <cell r="B536" t="str">
            <v>034</v>
          </cell>
          <cell r="C536" t="str">
            <v>ELETROCALHA PERFURADA 100X100MM, EM CHAPA DE ACO GALVANIZADA CH. 24, SEM TAMPA</v>
          </cell>
          <cell r="D536" t="str">
            <v>M</v>
          </cell>
          <cell r="F536" t="str">
            <v>UN</v>
          </cell>
          <cell r="G536">
            <v>29.69</v>
          </cell>
          <cell r="H536">
            <v>29.69</v>
          </cell>
        </row>
        <row r="537">
          <cell r="A537">
            <v>1609</v>
          </cell>
          <cell r="B537" t="str">
            <v>034</v>
          </cell>
          <cell r="C537" t="str">
            <v>ELETROCALHA PERFURADA 100X50MM, EM CHAPA DE ACO GALVANIZADA CH. 24, SEM TAMPA</v>
          </cell>
          <cell r="D537" t="str">
            <v>M</v>
          </cell>
          <cell r="F537" t="str">
            <v>UN</v>
          </cell>
          <cell r="G537">
            <v>20.72</v>
          </cell>
          <cell r="H537">
            <v>20.72</v>
          </cell>
        </row>
        <row r="538">
          <cell r="A538">
            <v>1608</v>
          </cell>
          <cell r="B538" t="str">
            <v>034</v>
          </cell>
          <cell r="C538" t="str">
            <v>ELETROCALHA PERFURADA 50X50MM, EM CHAPA DE ACO GALVANIZADO CH. 24, SEM TAMPA</v>
          </cell>
          <cell r="D538" t="str">
            <v>M</v>
          </cell>
          <cell r="F538" t="str">
            <v>UN</v>
          </cell>
          <cell r="G538">
            <v>15.54</v>
          </cell>
          <cell r="H538">
            <v>15.54</v>
          </cell>
        </row>
        <row r="539">
          <cell r="A539">
            <v>6444</v>
          </cell>
          <cell r="B539" t="str">
            <v>034</v>
          </cell>
          <cell r="C539" t="str">
            <v>ELETROCALHA PERURADA 100X200MM, EM CHAPA DE ACO GALVANIZADA CH. 24, SEM TAMPA</v>
          </cell>
          <cell r="D539" t="str">
            <v>M</v>
          </cell>
          <cell r="F539" t="str">
            <v>UN</v>
          </cell>
          <cell r="G539">
            <v>40.340000000000003</v>
          </cell>
          <cell r="H539">
            <v>40.340000000000003</v>
          </cell>
        </row>
        <row r="540">
          <cell r="A540">
            <v>6548</v>
          </cell>
          <cell r="B540" t="str">
            <v>045</v>
          </cell>
          <cell r="C540" t="str">
            <v>ELETRODO REVESTIDO AWS - E6013, DIAMETRO IGUAL A 4,00 MM - SINAPI -00010999</v>
          </cell>
          <cell r="D540" t="str">
            <v>KG</v>
          </cell>
          <cell r="F540" t="str">
            <v>UN</v>
          </cell>
          <cell r="G540">
            <v>31.97</v>
          </cell>
          <cell r="H540">
            <v>31.97</v>
          </cell>
        </row>
        <row r="541">
          <cell r="A541">
            <v>1598</v>
          </cell>
          <cell r="B541" t="str">
            <v>000</v>
          </cell>
          <cell r="C541" t="str">
            <v>ELETRODO REVESTIDO AWS - E7018, DIAMETRO IGUAL A 4,00 MM - SINAPI -00010997</v>
          </cell>
          <cell r="D541" t="str">
            <v>KG</v>
          </cell>
          <cell r="F541" t="str">
            <v>UN</v>
          </cell>
          <cell r="G541">
            <v>34.65</v>
          </cell>
          <cell r="H541">
            <v>34.65</v>
          </cell>
        </row>
        <row r="542">
          <cell r="A542">
            <v>3227</v>
          </cell>
          <cell r="B542" t="str">
            <v>034</v>
          </cell>
          <cell r="C542" t="str">
            <v>ELETRODUTO DE PVC RIGIDO ROSCAVEL DE 1 1/2", SEM LUVA - SINAPI -00002680</v>
          </cell>
          <cell r="D542" t="str">
            <v>M</v>
          </cell>
          <cell r="F542" t="str">
            <v>UN</v>
          </cell>
          <cell r="G542">
            <v>12.1</v>
          </cell>
          <cell r="H542">
            <v>12.1</v>
          </cell>
        </row>
        <row r="543">
          <cell r="A543">
            <v>3228</v>
          </cell>
          <cell r="B543" t="str">
            <v>034</v>
          </cell>
          <cell r="C543" t="str">
            <v>ELETRODUTO DE PVC RIGIDO ROSCAVEL DE 1 1/4", SEM LUVA - SINAPI -00002684</v>
          </cell>
          <cell r="D543" t="str">
            <v>M</v>
          </cell>
          <cell r="F543" t="str">
            <v>UN</v>
          </cell>
          <cell r="G543">
            <v>11.01</v>
          </cell>
          <cell r="H543">
            <v>11.01</v>
          </cell>
        </row>
        <row r="544">
          <cell r="A544">
            <v>3226</v>
          </cell>
          <cell r="B544" t="str">
            <v>034</v>
          </cell>
          <cell r="C544" t="str">
            <v>ELETRODUTO DE PVC RIGIDO ROSCAVEL DE 1", SEM LUVA - SINAPI -00002685</v>
          </cell>
          <cell r="D544" t="str">
            <v>M</v>
          </cell>
          <cell r="F544" t="str">
            <v>UN</v>
          </cell>
          <cell r="G544">
            <v>8.27</v>
          </cell>
          <cell r="H544">
            <v>8.27</v>
          </cell>
        </row>
        <row r="545">
          <cell r="A545">
            <v>3231</v>
          </cell>
          <cell r="B545" t="str">
            <v>034</v>
          </cell>
          <cell r="C545" t="str">
            <v>ELETRODUTO DE PVC RIGIDO ROSCAVEL DE 2 1/2", SEM LUVA - SINAPI -00002682</v>
          </cell>
          <cell r="D545" t="str">
            <v>M</v>
          </cell>
          <cell r="F545" t="str">
            <v>UN</v>
          </cell>
          <cell r="G545">
            <v>28.85</v>
          </cell>
          <cell r="H545">
            <v>28.85</v>
          </cell>
        </row>
        <row r="546">
          <cell r="A546">
            <v>3230</v>
          </cell>
          <cell r="B546" t="str">
            <v>034</v>
          </cell>
          <cell r="C546" t="str">
            <v>ELETRODUTO DE PVC RIGIDO ROSCAVEL DE 2", SEM LUVA - SINAPI -00002681</v>
          </cell>
          <cell r="D546" t="str">
            <v>M</v>
          </cell>
          <cell r="F546" t="str">
            <v>H</v>
          </cell>
          <cell r="G546">
            <v>19.78</v>
          </cell>
          <cell r="H546">
            <v>19.78</v>
          </cell>
        </row>
        <row r="547">
          <cell r="A547">
            <v>3232</v>
          </cell>
          <cell r="B547" t="str">
            <v>034</v>
          </cell>
          <cell r="C547" t="str">
            <v>ELETRODUTO DE PVC RIGIDO ROSCAVEL DE 3", SEM LUVA - SINAPI -00002686</v>
          </cell>
          <cell r="D547" t="str">
            <v>M</v>
          </cell>
          <cell r="F547" t="str">
            <v>M</v>
          </cell>
          <cell r="G547">
            <v>36.18</v>
          </cell>
          <cell r="H547">
            <v>36.18</v>
          </cell>
        </row>
        <row r="548">
          <cell r="A548">
            <v>3233</v>
          </cell>
          <cell r="B548" t="str">
            <v>034</v>
          </cell>
          <cell r="C548" t="str">
            <v>ELETRODUTO DE PVC RIGIDO ROSCAVEL DE 3/4", SEM LUVA - SINAPI -00002674</v>
          </cell>
          <cell r="D548" t="str">
            <v>M</v>
          </cell>
          <cell r="F548" t="str">
            <v>M</v>
          </cell>
          <cell r="G548">
            <v>5.29</v>
          </cell>
          <cell r="H548">
            <v>5.29</v>
          </cell>
        </row>
        <row r="549">
          <cell r="A549">
            <v>3234</v>
          </cell>
          <cell r="B549" t="str">
            <v>034</v>
          </cell>
          <cell r="C549" t="str">
            <v>ELETRODUTO DE PVC RIGIDO ROSCAVEL DE 4", SEM LUVA - SINAPI -00002683</v>
          </cell>
          <cell r="D549" t="str">
            <v>M</v>
          </cell>
          <cell r="F549" t="str">
            <v>M</v>
          </cell>
          <cell r="G549">
            <v>57.01</v>
          </cell>
          <cell r="H549">
            <v>57.01</v>
          </cell>
        </row>
        <row r="550">
          <cell r="A550">
            <v>3221</v>
          </cell>
          <cell r="B550" t="str">
            <v>034</v>
          </cell>
          <cell r="C550" t="str">
            <v>ELETRODUTO EM ACO GALVANIZADO A FOGO, DIAMETRO 4", PAREDE DE 3,75 MM</v>
          </cell>
          <cell r="D550" t="str">
            <v>M</v>
          </cell>
          <cell r="F550" t="str">
            <v>M</v>
          </cell>
          <cell r="G550">
            <v>178.15</v>
          </cell>
          <cell r="H550">
            <v>178.15</v>
          </cell>
        </row>
        <row r="551">
          <cell r="A551">
            <v>1602</v>
          </cell>
          <cell r="B551" t="str">
            <v>000</v>
          </cell>
          <cell r="C551" t="str">
            <v>ELETRODUTO EM ACO GALVANIZADO ELETROLITICO, LEVE, DIAMETRO 3/4", PAREDE DE 0,90 MM - SINAPI -00021128</v>
          </cell>
          <cell r="D551" t="str">
            <v>M</v>
          </cell>
          <cell r="F551" t="str">
            <v>KG</v>
          </cell>
          <cell r="G551">
            <v>7.91</v>
          </cell>
          <cell r="H551">
            <v>7.91</v>
          </cell>
        </row>
        <row r="552">
          <cell r="A552">
            <v>7149</v>
          </cell>
          <cell r="B552" t="str">
            <v>034</v>
          </cell>
          <cell r="C552" t="str">
            <v>ELETRODUTO EM ACO GALVANIZADO PRE-ZINCADO, LEVE, DIAMETRO 1", PAREDE DE 0.60 MM</v>
          </cell>
          <cell r="D552" t="str">
            <v>M</v>
          </cell>
          <cell r="F552" t="str">
            <v>KG</v>
          </cell>
          <cell r="G552">
            <v>7.91</v>
          </cell>
          <cell r="H552">
            <v>7.91</v>
          </cell>
        </row>
        <row r="553">
          <cell r="A553">
            <v>3215</v>
          </cell>
          <cell r="B553" t="str">
            <v>034</v>
          </cell>
          <cell r="C553" t="str">
            <v>ELETRODUTO EM ACO GALVANIZADO PRE-ZINCADO, LEVE, DIAMETRO 1/2", PAREDE DE 0.60 MM</v>
          </cell>
          <cell r="D553" t="str">
            <v>M</v>
          </cell>
          <cell r="F553" t="str">
            <v>M</v>
          </cell>
          <cell r="G553">
            <v>5.25</v>
          </cell>
          <cell r="H553">
            <v>5.25</v>
          </cell>
        </row>
        <row r="554">
          <cell r="A554">
            <v>7148</v>
          </cell>
          <cell r="B554" t="str">
            <v>034</v>
          </cell>
          <cell r="C554" t="str">
            <v>ELETRODUTO EM ACO GALVANIZADO PRE-ZINCADO, LEVE, DIAMETRO 3/4", PAREDE DE 0.60 MM</v>
          </cell>
          <cell r="D554" t="str">
            <v>M</v>
          </cell>
          <cell r="F554" t="str">
            <v>M</v>
          </cell>
          <cell r="G554">
            <v>6.4</v>
          </cell>
          <cell r="H554">
            <v>6.4</v>
          </cell>
        </row>
        <row r="555">
          <cell r="A555">
            <v>7150</v>
          </cell>
          <cell r="B555" t="str">
            <v>034</v>
          </cell>
          <cell r="C555" t="str">
            <v>ELETRODUTO EM ACO GALVANIZADO PRE-ZINCADO, MEDIO, DIAMETRO 1 1/2", PAREDE DE 0.90 MM</v>
          </cell>
          <cell r="D555" t="str">
            <v>M</v>
          </cell>
          <cell r="F555" t="str">
            <v>M</v>
          </cell>
          <cell r="G555">
            <v>21.44</v>
          </cell>
          <cell r="H555">
            <v>21.44</v>
          </cell>
        </row>
        <row r="556">
          <cell r="A556">
            <v>7374</v>
          </cell>
          <cell r="B556" t="str">
            <v>034</v>
          </cell>
          <cell r="C556" t="str">
            <v>ELETRODUTO EM ACO GALVANIZADO PRE-ZINCADO, MEDIO, DIAMETRO 1 1/4", PAREDE DE 0.90 MM</v>
          </cell>
          <cell r="D556" t="str">
            <v>M</v>
          </cell>
          <cell r="F556" t="str">
            <v>M</v>
          </cell>
          <cell r="G556">
            <v>19.420000000000002</v>
          </cell>
          <cell r="H556">
            <v>19.420000000000002</v>
          </cell>
        </row>
        <row r="557">
          <cell r="A557">
            <v>7152</v>
          </cell>
          <cell r="B557" t="str">
            <v>034</v>
          </cell>
          <cell r="C557" t="str">
            <v>ELETRODUTO EM ACO GALVANIZADO PRE-ZINCADO, MEDIO, DIAMETRO 2 1/2", PAREDE DE 1.20 MM</v>
          </cell>
          <cell r="D557" t="str">
            <v>M</v>
          </cell>
          <cell r="F557" t="str">
            <v>M</v>
          </cell>
          <cell r="G557">
            <v>53.28</v>
          </cell>
          <cell r="H557">
            <v>53.28</v>
          </cell>
        </row>
        <row r="558">
          <cell r="A558">
            <v>7151</v>
          </cell>
          <cell r="B558" t="str">
            <v>034</v>
          </cell>
          <cell r="C558" t="str">
            <v>ELETRODUTO EM ACO GALVANIZADO PRE-ZINCADO, SEMI-PESADO, DIAMETRO 2", PAREDE DE 0.90 MM</v>
          </cell>
          <cell r="D558" t="str">
            <v>M</v>
          </cell>
          <cell r="F558" t="str">
            <v>M</v>
          </cell>
          <cell r="G558">
            <v>40.58</v>
          </cell>
          <cell r="H558">
            <v>40.58</v>
          </cell>
        </row>
        <row r="559">
          <cell r="A559">
            <v>7153</v>
          </cell>
          <cell r="B559" t="str">
            <v>034</v>
          </cell>
          <cell r="C559" t="str">
            <v>ELETRODUTO EM ACO GALVANIZADO PRE-ZINCADO, SEMI-PESADO, DIAMETRO 3", PAREDE DE 1.50 MM</v>
          </cell>
          <cell r="D559" t="str">
            <v>M</v>
          </cell>
          <cell r="F559" t="str">
            <v>M</v>
          </cell>
          <cell r="G559">
            <v>70.52</v>
          </cell>
          <cell r="H559">
            <v>70.52</v>
          </cell>
        </row>
        <row r="560">
          <cell r="A560">
            <v>1795</v>
          </cell>
          <cell r="B560" t="str">
            <v>300</v>
          </cell>
          <cell r="C560" t="str">
            <v>ELETRODUTO FLEXIVEL CORRUGADO REFORCADO, PVC, DN 25 MM (3/4"), PARA CIRCUITOS TERMINAIS, INSTALADO EM LAJE - FORNECIMENTO E INSTALACAO. AF_03/2023 - SINAPI -91845</v>
          </cell>
          <cell r="D560" t="str">
            <v>M</v>
          </cell>
          <cell r="F560" t="str">
            <v>M</v>
          </cell>
          <cell r="G560">
            <v>8.2799999999999994</v>
          </cell>
          <cell r="H560">
            <v>8</v>
          </cell>
        </row>
        <row r="561">
          <cell r="A561">
            <v>1796</v>
          </cell>
          <cell r="B561" t="str">
            <v>300</v>
          </cell>
          <cell r="C561" t="str">
            <v>ELETRODUTO FLEXIVEL CORRUGADO REFORCADO, PVC, DN 32 MM (1"), PARA CIRCUITOS TERMINAIS, INSTALADO EM LAJE - FORNECIMENTO E INSTALACAO. AF_03/2023 - SINAPI -91847</v>
          </cell>
          <cell r="D561" t="str">
            <v>M</v>
          </cell>
          <cell r="F561" t="str">
            <v>M</v>
          </cell>
          <cell r="G561">
            <v>13.35</v>
          </cell>
          <cell r="H561">
            <v>13.01</v>
          </cell>
        </row>
        <row r="562">
          <cell r="A562">
            <v>1794</v>
          </cell>
          <cell r="B562" t="str">
            <v>300</v>
          </cell>
          <cell r="C562" t="str">
            <v>ELETRODUTO FLEXIVEL CORRUGADO, PVC, DN 25 MM (3/4"), PARA CIRCUITOS TERMINAIS, INSTALADO EM FORRO - FORNECIMENTO E INSTALACAO. AF_03/2023 - SINAPI -91834</v>
          </cell>
          <cell r="D562" t="str">
            <v>M</v>
          </cell>
          <cell r="F562" t="str">
            <v>M</v>
          </cell>
          <cell r="G562">
            <v>18.989999999999998</v>
          </cell>
          <cell r="H562">
            <v>18.13</v>
          </cell>
        </row>
        <row r="563">
          <cell r="A563">
            <v>1797</v>
          </cell>
          <cell r="B563" t="str">
            <v>300</v>
          </cell>
          <cell r="C563" t="str">
            <v>ELETRODUTO FLEXIVEL LISO, PEAD, DN 40 MM (1 1/4"), PARA CIRCUITOS TERMINAIS, INSTALADO EM LAJE - FORNECIMENTO E INSTALACAO. AF_03/2023 - SINAPI -91851</v>
          </cell>
          <cell r="D563" t="str">
            <v>M</v>
          </cell>
          <cell r="F563" t="str">
            <v>M</v>
          </cell>
          <cell r="G563">
            <v>9.7100000000000009</v>
          </cell>
          <cell r="H563">
            <v>9.31</v>
          </cell>
        </row>
        <row r="564">
          <cell r="A564">
            <v>1657</v>
          </cell>
          <cell r="B564" t="str">
            <v>000</v>
          </cell>
          <cell r="C564" t="str">
            <v>ELETRODUTO FLEXIVEL PLANO EM PEAD, COR PRETA E LARANJA, DIAMETRO 32 MM - SINAPI -00040401</v>
          </cell>
          <cell r="D564" t="str">
            <v>M</v>
          </cell>
          <cell r="F564" t="str">
            <v>M</v>
          </cell>
          <cell r="G564">
            <v>3.17</v>
          </cell>
          <cell r="H564">
            <v>3.17</v>
          </cell>
        </row>
        <row r="565">
          <cell r="A565">
            <v>1551</v>
          </cell>
          <cell r="B565" t="str">
            <v>000</v>
          </cell>
          <cell r="C565" t="str">
            <v>ELETRODUTO PVC FLEXIVEL CORRUGADO, REFORCADO, COR LARANJA, DE 20 MM, PARA LAJES E PISOS - SINAPI -00039243</v>
          </cell>
          <cell r="D565" t="str">
            <v>M</v>
          </cell>
          <cell r="F565" t="str">
            <v>M</v>
          </cell>
          <cell r="G565">
            <v>3.14</v>
          </cell>
          <cell r="H565">
            <v>3.14</v>
          </cell>
        </row>
        <row r="566">
          <cell r="A566">
            <v>1552</v>
          </cell>
          <cell r="B566" t="str">
            <v>000</v>
          </cell>
          <cell r="C566" t="str">
            <v>ELETRODUTO PVC FLEXIVEL CORRUGADO, REFORCADO, COR LARANJA, DE 25 MM, PARA LAJES E PISOS - SINAPI -00039244</v>
          </cell>
          <cell r="D566" t="str">
            <v>M</v>
          </cell>
          <cell r="F566" t="str">
            <v>M</v>
          </cell>
          <cell r="G566">
            <v>4.24</v>
          </cell>
          <cell r="H566">
            <v>4.24</v>
          </cell>
        </row>
        <row r="567">
          <cell r="A567">
            <v>1553</v>
          </cell>
          <cell r="B567" t="str">
            <v>000</v>
          </cell>
          <cell r="C567" t="str">
            <v>ELETRODUTO PVC FLEXIVEL CORRUGADO, REFORCADO, COR LARANJA, DE 32 MM, PARA LAJES E PISOS - SINAPI -00039245</v>
          </cell>
          <cell r="D567" t="str">
            <v>M</v>
          </cell>
          <cell r="F567" t="str">
            <v>M</v>
          </cell>
          <cell r="G567">
            <v>8.16</v>
          </cell>
          <cell r="H567">
            <v>8.16</v>
          </cell>
        </row>
        <row r="568">
          <cell r="A568">
            <v>1913</v>
          </cell>
          <cell r="B568" t="str">
            <v>000</v>
          </cell>
          <cell r="C568" t="str">
            <v>ELETRODUTO RIGIDO ROSCAVEL, PVC, DN 20 MM (1/2"), PARA CIRCUITOS TERMINAIS, INSTALADO EM FORRO - FORNECIMENTO E INSTALACAO. AF_03/2023 - SINAPI -91862</v>
          </cell>
          <cell r="D568" t="str">
            <v>M</v>
          </cell>
          <cell r="F568" t="str">
            <v>M</v>
          </cell>
          <cell r="G568">
            <v>9.64</v>
          </cell>
          <cell r="H568">
            <v>9.2200000000000006</v>
          </cell>
        </row>
        <row r="569">
          <cell r="A569">
            <v>1914</v>
          </cell>
          <cell r="B569" t="str">
            <v>000</v>
          </cell>
          <cell r="C569" t="str">
            <v>ELETRODUTO RIGIDO ROSCAVEL, PVC, DN 20 MM (1/2"), PARA CIRCUITOS TERMINAIS, INSTALADO EM PAREDE - FORNECIMENTO E INSTALACAO. AF_03/2023 - SINAPI -91870</v>
          </cell>
          <cell r="D569" t="str">
            <v>M</v>
          </cell>
          <cell r="F569" t="str">
            <v>M</v>
          </cell>
          <cell r="G569">
            <v>12.57</v>
          </cell>
          <cell r="H569">
            <v>11.94</v>
          </cell>
        </row>
        <row r="570">
          <cell r="A570">
            <v>1821</v>
          </cell>
          <cell r="B570" t="str">
            <v>300</v>
          </cell>
          <cell r="C570" t="str">
            <v>ELETRODUTO RIGIDO ROSCAVEL, PVC, DN 75 MM (2 1/2"), PARA REDE ENTERRADA DE DISTRIBUICAO DE ENERGIA ELETRICA - FORNECIMENTO E INSTALACAO. AF_12/2021 - SINAPI -93010</v>
          </cell>
          <cell r="D570" t="str">
            <v>M</v>
          </cell>
          <cell r="F570" t="str">
            <v>M</v>
          </cell>
          <cell r="G570">
            <v>39.54</v>
          </cell>
          <cell r="H570">
            <v>38.94</v>
          </cell>
        </row>
        <row r="571">
          <cell r="A571">
            <v>1851</v>
          </cell>
          <cell r="B571" t="str">
            <v>300</v>
          </cell>
          <cell r="C571" t="str">
            <v>ELETRODUTO RIGIDO SOLDAVEL, PVC, DN 25 MM (3/4"), APARENTE - FORNECIMENTO E INSTALACAO. AF_10/2022 - SINAPI -95727</v>
          </cell>
          <cell r="D571" t="str">
            <v>M</v>
          </cell>
          <cell r="F571" t="str">
            <v>M</v>
          </cell>
          <cell r="G571">
            <v>20.76</v>
          </cell>
          <cell r="H571">
            <v>19.78</v>
          </cell>
        </row>
        <row r="572">
          <cell r="A572">
            <v>1852</v>
          </cell>
          <cell r="B572" t="str">
            <v>300</v>
          </cell>
          <cell r="C572" t="str">
            <v>ELETRODUTO RIGIDO SOLDAVEL, PVC, DN 32 MM (1"), APARENTE - FORNECIMENTO E INSTALACAO. AF_10/2022 - SINAPI -95728</v>
          </cell>
          <cell r="D572" t="str">
            <v>M</v>
          </cell>
          <cell r="F572" t="str">
            <v>M</v>
          </cell>
          <cell r="G572">
            <v>26.63</v>
          </cell>
          <cell r="H572">
            <v>25.34</v>
          </cell>
        </row>
        <row r="573">
          <cell r="A573">
            <v>1554</v>
          </cell>
          <cell r="B573" t="str">
            <v>000</v>
          </cell>
          <cell r="C573" t="str">
            <v>ELETRODUTO/DUTO PEAD FLEXIVEL PAREDE SIMPLES, CORRUGACAO HELICOIDAL, COR PRETA, SEM ROSCA, DE 1 1/4", CRC 680 N, PARA CABEAMENTO SUBTERRANEO (NBR 15715) - SINAPI -00039247</v>
          </cell>
          <cell r="D573" t="str">
            <v>M</v>
          </cell>
          <cell r="F573" t="str">
            <v>M</v>
          </cell>
          <cell r="G573">
            <v>4.8</v>
          </cell>
          <cell r="H573">
            <v>4.8</v>
          </cell>
        </row>
        <row r="574">
          <cell r="A574">
            <v>4020</v>
          </cell>
          <cell r="B574" t="str">
            <v>012</v>
          </cell>
          <cell r="C574" t="str">
            <v>ELETROTECNICO COM ENCARGOS COMPLEMENTARES - SINAPI -88266</v>
          </cell>
          <cell r="D574" t="str">
            <v>H</v>
          </cell>
          <cell r="F574" t="str">
            <v>M</v>
          </cell>
          <cell r="G574">
            <v>31.7</v>
          </cell>
          <cell r="H574">
            <v>29.11</v>
          </cell>
        </row>
        <row r="575">
          <cell r="A575">
            <v>7199</v>
          </cell>
          <cell r="B575" t="str">
            <v>046</v>
          </cell>
          <cell r="C575" t="str">
            <v>ELO FUSIVEL 2H</v>
          </cell>
          <cell r="D575" t="str">
            <v>UN</v>
          </cell>
          <cell r="F575" t="str">
            <v>M</v>
          </cell>
          <cell r="G575">
            <v>9.3000000000000007</v>
          </cell>
          <cell r="H575">
            <v>9.3000000000000007</v>
          </cell>
        </row>
        <row r="576">
          <cell r="A576">
            <v>3110</v>
          </cell>
          <cell r="B576" t="str">
            <v>046</v>
          </cell>
          <cell r="C576" t="str">
            <v>ELO FUSIVEL PARA CHAVE DE XS DE 10K</v>
          </cell>
          <cell r="D576" t="str">
            <v>UN</v>
          </cell>
          <cell r="F576" t="str">
            <v>M</v>
          </cell>
          <cell r="G576">
            <v>9.9700000000000006</v>
          </cell>
          <cell r="H576">
            <v>9.9700000000000006</v>
          </cell>
        </row>
        <row r="577">
          <cell r="A577">
            <v>7027</v>
          </cell>
          <cell r="B577" t="str">
            <v>046</v>
          </cell>
          <cell r="C577" t="str">
            <v>ELO FUSIVEL PARA PROTECAO DE TRANSFORMADOR 15 K</v>
          </cell>
          <cell r="D577" t="str">
            <v>UN</v>
          </cell>
          <cell r="F577" t="str">
            <v>M</v>
          </cell>
          <cell r="G577">
            <v>9.14</v>
          </cell>
          <cell r="H577">
            <v>9.14</v>
          </cell>
        </row>
        <row r="578">
          <cell r="A578">
            <v>7028</v>
          </cell>
          <cell r="B578" t="str">
            <v>046</v>
          </cell>
          <cell r="C578" t="str">
            <v>ELO FUSIVEL PARA PROTECAO DE TRANSFORMADOR 25 K</v>
          </cell>
          <cell r="D578" t="str">
            <v>UN</v>
          </cell>
          <cell r="F578" t="str">
            <v>M</v>
          </cell>
          <cell r="G578">
            <v>12.17</v>
          </cell>
          <cell r="H578">
            <v>12.17</v>
          </cell>
        </row>
        <row r="579">
          <cell r="A579">
            <v>7024</v>
          </cell>
          <cell r="B579" t="str">
            <v>046</v>
          </cell>
          <cell r="C579" t="str">
            <v>ELO FUSIVEL PARA PROTECAO DE TRANSFORMADOR 3H</v>
          </cell>
          <cell r="D579" t="str">
            <v>UN</v>
          </cell>
          <cell r="F579" t="str">
            <v>M</v>
          </cell>
          <cell r="G579">
            <v>14.11</v>
          </cell>
          <cell r="H579">
            <v>14.11</v>
          </cell>
        </row>
        <row r="580">
          <cell r="A580">
            <v>7025</v>
          </cell>
          <cell r="B580" t="str">
            <v>046</v>
          </cell>
          <cell r="C580" t="str">
            <v>ELO FUSIVEL PARA PROTECAO DE TRANSFORMADOR 5 H</v>
          </cell>
          <cell r="D580" t="str">
            <v>UN</v>
          </cell>
          <cell r="F580" t="str">
            <v>M</v>
          </cell>
          <cell r="G580">
            <v>13.28</v>
          </cell>
          <cell r="H580">
            <v>13.28</v>
          </cell>
        </row>
        <row r="581">
          <cell r="A581">
            <v>7026</v>
          </cell>
          <cell r="B581" t="str">
            <v>046</v>
          </cell>
          <cell r="C581" t="str">
            <v>ELO FUSIVEL PARA PROTECAO DE TRANSFORMADOR 6 K</v>
          </cell>
          <cell r="D581" t="str">
            <v>UN</v>
          </cell>
          <cell r="F581" t="str">
            <v>M</v>
          </cell>
          <cell r="G581">
            <v>11.57</v>
          </cell>
          <cell r="H581">
            <v>11.57</v>
          </cell>
        </row>
        <row r="582">
          <cell r="A582">
            <v>2753</v>
          </cell>
          <cell r="B582" t="str">
            <v>300</v>
          </cell>
          <cell r="C582" t="str">
            <v>EMASSAMENTO COM MASSA LATEX, APLICACAO EM PAREDE, DUAS DEMAOS, LIXAMENTO MANUAL. AF_04/2023 - SINAPI -88497</v>
          </cell>
          <cell r="D582" t="str">
            <v>M2</v>
          </cell>
          <cell r="F582" t="str">
            <v>M</v>
          </cell>
          <cell r="G582">
            <v>17.3</v>
          </cell>
          <cell r="H582">
            <v>16.41</v>
          </cell>
        </row>
        <row r="583">
          <cell r="A583">
            <v>6312</v>
          </cell>
          <cell r="B583" t="str">
            <v>300</v>
          </cell>
          <cell r="C583" t="str">
            <v>EMBOCO OU MASSA UNICA EM ARGAMASSA TRACO 1:2:8, PREPARO MECANICO COM BETONEIRA 400 L, APLICADA MANUALMENTE EM PANOS DE FACHADA COM PRESENCA DE VAOS, ESPESSURA DE 25 MM. AF_08/2022 - SINAPI -87775</v>
          </cell>
          <cell r="D583" t="str">
            <v>M2</v>
          </cell>
          <cell r="F583" t="str">
            <v>M</v>
          </cell>
          <cell r="G583">
            <v>52.34</v>
          </cell>
          <cell r="H583">
            <v>49.69</v>
          </cell>
        </row>
        <row r="584">
          <cell r="A584">
            <v>1754</v>
          </cell>
          <cell r="B584" t="str">
            <v>300</v>
          </cell>
          <cell r="C584" t="str">
            <v>EMBOCO, EM ARGAMASSA TRACO 1:2:8, PREPARO MECANICO, APLICADO MANUALMENTE EM PAREDES INTERNAS DE AMBIENTES COM AREA MENOR QUE 5M2, E =17,5MM, COM TALISCAS. AF_03/2024 - SINAPI -87527</v>
          </cell>
          <cell r="D584" t="str">
            <v>M2</v>
          </cell>
          <cell r="F584" t="str">
            <v>M</v>
          </cell>
          <cell r="G584">
            <v>37.76</v>
          </cell>
          <cell r="H584">
            <v>35.97</v>
          </cell>
        </row>
        <row r="585">
          <cell r="A585">
            <v>6461</v>
          </cell>
          <cell r="B585" t="str">
            <v>000</v>
          </cell>
          <cell r="C585" t="str">
            <v>EMBOCO, EM ARGAMASSA TRACO 1:2:8, PREPARO MECANICO, APLICADO MANUALMENTE EM PAREDES INTERNAS, PARA AMBIENTES COM AREA MENOR QUE 5M2, E = 10MM, COM TALISCAS. AF_03/2024 - SINAPI -87545</v>
          </cell>
          <cell r="D585" t="str">
            <v>M2</v>
          </cell>
          <cell r="F585" t="str">
            <v>H</v>
          </cell>
          <cell r="G585">
            <v>27.92</v>
          </cell>
          <cell r="H585">
            <v>26.5</v>
          </cell>
        </row>
        <row r="586">
          <cell r="A586">
            <v>4005</v>
          </cell>
          <cell r="B586" t="str">
            <v>012</v>
          </cell>
          <cell r="C586" t="str">
            <v>ENCANADOR OU BOMBEIRO HIDRAULICO COM ENCARGOS COMPLEMENTARES - SINAPI -88267</v>
          </cell>
          <cell r="D586" t="str">
            <v>H</v>
          </cell>
          <cell r="F586" t="str">
            <v>UN</v>
          </cell>
          <cell r="G586">
            <v>25.04</v>
          </cell>
          <cell r="H586">
            <v>23.05</v>
          </cell>
        </row>
        <row r="587">
          <cell r="A587">
            <v>4006</v>
          </cell>
          <cell r="B587" t="str">
            <v>012</v>
          </cell>
          <cell r="C587" t="str">
            <v>ENCARREGADO GERAL COM ENCARGOS COMPLEMENTARES - SINAPI -90776</v>
          </cell>
          <cell r="D587" t="str">
            <v>H</v>
          </cell>
          <cell r="F587" t="str">
            <v>UN</v>
          </cell>
          <cell r="G587">
            <v>29.44</v>
          </cell>
          <cell r="H587">
            <v>26.73</v>
          </cell>
        </row>
        <row r="588">
          <cell r="A588">
            <v>4044</v>
          </cell>
          <cell r="B588" t="str">
            <v>012</v>
          </cell>
          <cell r="C588" t="str">
            <v>ENCARREGADO GERAL COM ENCARGOS COMPLEMENTARES - SINAPI -90776</v>
          </cell>
          <cell r="D588" t="str">
            <v>H</v>
          </cell>
          <cell r="F588" t="str">
            <v>UN</v>
          </cell>
          <cell r="G588">
            <v>29.44</v>
          </cell>
          <cell r="H588">
            <v>26.73</v>
          </cell>
        </row>
        <row r="589">
          <cell r="A589">
            <v>7530</v>
          </cell>
          <cell r="B589" t="str">
            <v>007</v>
          </cell>
          <cell r="C589" t="str">
            <v>ENGATE FEMEA CHAPA 18 25X25MM PAULI (COD.4281)</v>
          </cell>
          <cell r="D589" t="str">
            <v>BR</v>
          </cell>
          <cell r="F589" t="str">
            <v>UN</v>
          </cell>
          <cell r="G589">
            <v>60.38</v>
          </cell>
          <cell r="H589">
            <v>60.38</v>
          </cell>
        </row>
        <row r="590">
          <cell r="A590">
            <v>2569</v>
          </cell>
          <cell r="B590" t="str">
            <v>039</v>
          </cell>
          <cell r="C590" t="str">
            <v>ENGATE FLEXIVEL EM INOX, 1/2 X 40CM - FORNECIMENTO E INSTALACAO. AF_01/2020 - SINAPI -86887</v>
          </cell>
          <cell r="D590" t="str">
            <v>UN</v>
          </cell>
          <cell r="F590" t="str">
            <v>UN</v>
          </cell>
          <cell r="G590">
            <v>88.61</v>
          </cell>
          <cell r="H590">
            <v>88.24</v>
          </cell>
        </row>
        <row r="591">
          <cell r="A591">
            <v>7529</v>
          </cell>
          <cell r="B591" t="str">
            <v>007</v>
          </cell>
          <cell r="C591" t="str">
            <v>ENGATE MACHO CHAPA 18 25X25MM PAULI (COD.4297)</v>
          </cell>
          <cell r="D591" t="str">
            <v>BR</v>
          </cell>
          <cell r="F591" t="str">
            <v>UN</v>
          </cell>
          <cell r="G591">
            <v>62.16</v>
          </cell>
          <cell r="H591">
            <v>62.16</v>
          </cell>
        </row>
        <row r="592">
          <cell r="A592">
            <v>2568</v>
          </cell>
          <cell r="B592" t="str">
            <v>040</v>
          </cell>
          <cell r="C592" t="str">
            <v>ENGATE/RABICHO FLEXIVEL PLASTICO (PVC OU ABS) BRANCO 1/2" X 40 CM - SINAPI -00011681</v>
          </cell>
          <cell r="D592" t="str">
            <v>UN</v>
          </cell>
          <cell r="F592" t="str">
            <v>UN</v>
          </cell>
          <cell r="G592">
            <v>7.19</v>
          </cell>
          <cell r="H592">
            <v>7.19</v>
          </cell>
        </row>
        <row r="593">
          <cell r="A593">
            <v>4045</v>
          </cell>
          <cell r="B593" t="str">
            <v>012</v>
          </cell>
          <cell r="C593" t="str">
            <v>ENGENHEIRO CIVIL DE OBRA JUNIOR COM ENCARGOS COMPLEMENTARES - SINAPI -90777</v>
          </cell>
          <cell r="D593" t="str">
            <v>H</v>
          </cell>
          <cell r="F593" t="str">
            <v>M2</v>
          </cell>
          <cell r="G593">
            <v>125.79</v>
          </cell>
          <cell r="H593">
            <v>113.21</v>
          </cell>
        </row>
        <row r="594">
          <cell r="A594">
            <v>4046</v>
          </cell>
          <cell r="B594" t="str">
            <v>012</v>
          </cell>
          <cell r="C594" t="str">
            <v>ENGENHEIRO CIVIL DE OBRA PLENO COM ENCARGOS COMPLEMENTARES - SINAPI -90778</v>
          </cell>
          <cell r="D594" t="str">
            <v>H</v>
          </cell>
          <cell r="F594" t="str">
            <v>M2</v>
          </cell>
          <cell r="G594">
            <v>132.66999999999999</v>
          </cell>
          <cell r="H594">
            <v>119.4</v>
          </cell>
        </row>
        <row r="595">
          <cell r="A595">
            <v>4047</v>
          </cell>
          <cell r="B595" t="str">
            <v>012</v>
          </cell>
          <cell r="C595" t="str">
            <v>ENGENHEIRO CIVIL DE OBRA SENIOR COM ENCARGOS COMPLEMENTARES - SINAPI -90779</v>
          </cell>
          <cell r="D595" t="str">
            <v>H</v>
          </cell>
          <cell r="F595" t="str">
            <v>M2</v>
          </cell>
          <cell r="G595">
            <v>157.78</v>
          </cell>
          <cell r="H595">
            <v>141.94999999999999</v>
          </cell>
        </row>
        <row r="596">
          <cell r="A596">
            <v>4065</v>
          </cell>
          <cell r="B596" t="str">
            <v>012</v>
          </cell>
          <cell r="C596" t="str">
            <v>ENGENHEIRO ELETRICISTA (SINAPI 00002707)</v>
          </cell>
          <cell r="D596" t="str">
            <v>H</v>
          </cell>
          <cell r="F596" t="str">
            <v>M2</v>
          </cell>
          <cell r="G596">
            <v>128.49</v>
          </cell>
          <cell r="H596">
            <v>115.41</v>
          </cell>
        </row>
        <row r="597">
          <cell r="A597">
            <v>1888</v>
          </cell>
          <cell r="B597" t="str">
            <v>000</v>
          </cell>
          <cell r="C597" t="str">
            <v>EPI - FAMILIA ENGENHEIRO CIVIL - HORISTA (ENCARGOS COMPLEMENTARES - COLETADO CAIXA) - SINAPI -00043486</v>
          </cell>
          <cell r="D597" t="str">
            <v>H</v>
          </cell>
          <cell r="F597" t="str">
            <v>H</v>
          </cell>
          <cell r="G597">
            <v>0.77</v>
          </cell>
          <cell r="H597">
            <v>0.77</v>
          </cell>
        </row>
        <row r="598">
          <cell r="A598">
            <v>1927</v>
          </cell>
          <cell r="B598" t="str">
            <v>000</v>
          </cell>
          <cell r="C598" t="str">
            <v>EPI - FAMILIA SERVENTE - HORISTA (ENCARGOS COMPLEMENTARES - COLETADO CAIXA) - SINAPI -00043491</v>
          </cell>
          <cell r="D598" t="str">
            <v>H</v>
          </cell>
          <cell r="F598" t="str">
            <v>H</v>
          </cell>
          <cell r="G598">
            <v>1.39</v>
          </cell>
          <cell r="H598">
            <v>1.39</v>
          </cell>
        </row>
        <row r="599">
          <cell r="A599">
            <v>6302</v>
          </cell>
          <cell r="B599" t="str">
            <v>300</v>
          </cell>
          <cell r="C599" t="str">
            <v>ESCAVACAO DE VALAS EM SOLO DE QUALQUER CATEGORIA, NA(S) PROFUNDIDADE(S):- ATE 2.00 M (SEM PRESENCA DE AGUA) (COMP. 0401001100)</v>
          </cell>
          <cell r="D599" t="str">
            <v>M3</v>
          </cell>
          <cell r="F599" t="str">
            <v>H</v>
          </cell>
          <cell r="G599">
            <v>82.96</v>
          </cell>
          <cell r="H599">
            <v>77.040000000000006</v>
          </cell>
        </row>
        <row r="600">
          <cell r="A600">
            <v>1918</v>
          </cell>
          <cell r="B600" t="str">
            <v>000</v>
          </cell>
          <cell r="C600" t="str">
            <v>ESCAVACAO MANUAL DE VALA. AF_09/2024 - SINAPI -93358</v>
          </cell>
          <cell r="D600" t="str">
            <v>M3</v>
          </cell>
          <cell r="F600" t="str">
            <v>BR</v>
          </cell>
          <cell r="G600">
            <v>82.04</v>
          </cell>
          <cell r="H600">
            <v>76.180000000000007</v>
          </cell>
        </row>
        <row r="601">
          <cell r="A601">
            <v>6412</v>
          </cell>
          <cell r="B601" t="str">
            <v>300</v>
          </cell>
          <cell r="C601" t="str">
            <v>ESCAVADEIRA HIDRAULICA SOBRE ESTEIRAS, CACAMBA 0,80 M3, PESO OPERACIONAL 17 T, POTENCIA BRUTA 111 HP - CHI DIURNO. AF_06/2014 - SINAPI -5632</v>
          </cell>
          <cell r="D601" t="str">
            <v>CHI</v>
          </cell>
          <cell r="F601" t="str">
            <v>UN</v>
          </cell>
          <cell r="G601">
            <v>92.62</v>
          </cell>
          <cell r="H601">
            <v>89.9</v>
          </cell>
        </row>
        <row r="602">
          <cell r="A602">
            <v>6411</v>
          </cell>
          <cell r="B602" t="str">
            <v>300</v>
          </cell>
          <cell r="C602" t="str">
            <v>ESCAVADEIRA HIDRAULICA SOBRE ESTEIRAS, CACAMBA 0,80 M3, PESO OPERACIONAL 17 T, POTENCIA BRUTA 111 HP - CHP DIURNO. AF_06/2014 - SINAPI -5631</v>
          </cell>
          <cell r="D602" t="str">
            <v>CHP</v>
          </cell>
          <cell r="F602" t="str">
            <v>BR</v>
          </cell>
          <cell r="G602">
            <v>217</v>
          </cell>
          <cell r="H602">
            <v>214.28</v>
          </cell>
        </row>
        <row r="603">
          <cell r="A603">
            <v>8510</v>
          </cell>
          <cell r="B603" t="str">
            <v>300</v>
          </cell>
          <cell r="C603" t="str">
            <v>ESCAVADEIRA HIDRAULICA SOBRE ESTEIRAS, CACAMBA 0,80 M3, PESO OPERACIONAL 17 T, POTENCIA BRUTA 111 HP - CHP DIURNO. AF_06/2014 - SINAPI -5631</v>
          </cell>
          <cell r="D603" t="str">
            <v>CHP</v>
          </cell>
          <cell r="F603" t="str">
            <v>UN</v>
          </cell>
          <cell r="G603">
            <v>217</v>
          </cell>
          <cell r="H603">
            <v>214.28</v>
          </cell>
        </row>
        <row r="604">
          <cell r="A604">
            <v>6447</v>
          </cell>
          <cell r="B604" t="str">
            <v>000</v>
          </cell>
          <cell r="C604" t="str">
            <v>ESGUICHO JATO REGULAVEL, TIPO ELKHART, ENGATE RAPIDO 1 1/2", PARA COMBATE A INCENDIO - SINAPI -00037554</v>
          </cell>
          <cell r="D604" t="str">
            <v>UN</v>
          </cell>
          <cell r="F604" t="str">
            <v>H</v>
          </cell>
          <cell r="G604">
            <v>217.26</v>
          </cell>
          <cell r="H604">
            <v>217.26</v>
          </cell>
        </row>
        <row r="605">
          <cell r="A605">
            <v>1001</v>
          </cell>
          <cell r="B605" t="str">
            <v>005</v>
          </cell>
          <cell r="C605" t="str">
            <v>ESPACADOR / DISTANCIADOR CIRCULAR COM ENTRADA LATERAL, EM PLASTICO, PARA VERGALHAO *4,2 A 12,5* MM, COBRIMENTO 20 MM - SINAPI -00039017</v>
          </cell>
          <cell r="D605" t="str">
            <v>UN</v>
          </cell>
          <cell r="F605" t="str">
            <v>H</v>
          </cell>
          <cell r="G605">
            <v>0.22</v>
          </cell>
          <cell r="H605">
            <v>0.22</v>
          </cell>
        </row>
        <row r="606">
          <cell r="A606">
            <v>6603</v>
          </cell>
          <cell r="B606" t="str">
            <v>046</v>
          </cell>
          <cell r="C606" t="str">
            <v>ESPACADOR LOSANGULAR 15 KV - 50MM2</v>
          </cell>
          <cell r="D606" t="str">
            <v>UN</v>
          </cell>
          <cell r="F606" t="str">
            <v>H</v>
          </cell>
          <cell r="G606">
            <v>40.950000000000003</v>
          </cell>
          <cell r="H606">
            <v>40.950000000000003</v>
          </cell>
        </row>
        <row r="607">
          <cell r="A607">
            <v>1893</v>
          </cell>
          <cell r="B607" t="str">
            <v>028</v>
          </cell>
          <cell r="C607" t="str">
            <v>ESPACADOR NIVELADOR PARA PORCELANATO</v>
          </cell>
          <cell r="D607" t="str">
            <v>UN</v>
          </cell>
          <cell r="F607" t="str">
            <v>H</v>
          </cell>
          <cell r="G607">
            <v>0.24</v>
          </cell>
          <cell r="H607">
            <v>0.24</v>
          </cell>
        </row>
        <row r="608">
          <cell r="A608">
            <v>7128</v>
          </cell>
          <cell r="B608" t="str">
            <v>035</v>
          </cell>
          <cell r="C608" t="str">
            <v>ESPELHO / PLACA CEGA 4" X 2", PARA INSTALACAO DE TOMADAS E INTERRUPTORES - SINAPI -00038091</v>
          </cell>
          <cell r="D608" t="str">
            <v>UN</v>
          </cell>
          <cell r="F608" t="str">
            <v>H</v>
          </cell>
          <cell r="G608">
            <v>2.11</v>
          </cell>
          <cell r="H608">
            <v>2.11</v>
          </cell>
        </row>
        <row r="609">
          <cell r="A609">
            <v>7132</v>
          </cell>
          <cell r="B609" t="str">
            <v>035</v>
          </cell>
          <cell r="C609" t="str">
            <v>ESPELHO / PLACA CEGA 4" X 4", PARA INSTALACAO DE TOMADAS E INTERRUPTORES - SINAPI -00038095</v>
          </cell>
          <cell r="D609" t="str">
            <v>UN</v>
          </cell>
          <cell r="F609" t="str">
            <v>H</v>
          </cell>
          <cell r="G609">
            <v>4.46</v>
          </cell>
          <cell r="H609">
            <v>4.46</v>
          </cell>
        </row>
        <row r="610">
          <cell r="A610">
            <v>1649</v>
          </cell>
          <cell r="B610" t="str">
            <v>000</v>
          </cell>
          <cell r="C610" t="str">
            <v>ESPELHO / PLACA DE 2 POSTOS 4" X 2", PARA INSTALACAO DE TOMADAS E INTERRUPTORES - SINAPI -00038093</v>
          </cell>
          <cell r="D610" t="str">
            <v>UN</v>
          </cell>
          <cell r="F610" t="str">
            <v>M3</v>
          </cell>
          <cell r="G610">
            <v>2.0699999999999998</v>
          </cell>
          <cell r="H610">
            <v>2.0699999999999998</v>
          </cell>
        </row>
        <row r="611">
          <cell r="A611">
            <v>1441</v>
          </cell>
          <cell r="B611" t="str">
            <v>035</v>
          </cell>
          <cell r="C611" t="str">
            <v>ESPELHO / PLACA DE 2 POSTOS 4" X 4", PARA INSTALACAO DE TOMADAS E INTERRUPTORES - SINAPI -00038096</v>
          </cell>
          <cell r="D611" t="str">
            <v>UN</v>
          </cell>
          <cell r="F611" t="str">
            <v>M3</v>
          </cell>
          <cell r="G611">
            <v>4.8</v>
          </cell>
          <cell r="H611">
            <v>4.8</v>
          </cell>
        </row>
        <row r="612">
          <cell r="A612">
            <v>7131</v>
          </cell>
          <cell r="B612" t="str">
            <v>035</v>
          </cell>
          <cell r="C612" t="str">
            <v>ESPELHO / PLACA DE 2 POSTOS 4" X 4", PARA INSTALACAO DE TOMADAS E INTERRUPTORES - SINAPI -00038096</v>
          </cell>
          <cell r="D612" t="str">
            <v>UN</v>
          </cell>
          <cell r="F612" t="str">
            <v>CHI</v>
          </cell>
          <cell r="G612">
            <v>4.8</v>
          </cell>
          <cell r="H612">
            <v>4.8</v>
          </cell>
        </row>
        <row r="613">
          <cell r="A613">
            <v>6446</v>
          </cell>
          <cell r="B613" t="str">
            <v>000</v>
          </cell>
          <cell r="C613" t="str">
            <v>ESPELHO CRISTAL E = 4 MM - SINAPI -00011186</v>
          </cell>
          <cell r="D613" t="str">
            <v>M2</v>
          </cell>
          <cell r="F613" t="str">
            <v>CHP</v>
          </cell>
          <cell r="G613">
            <v>459.75</v>
          </cell>
          <cell r="H613">
            <v>459.75</v>
          </cell>
        </row>
        <row r="614">
          <cell r="A614">
            <v>1685</v>
          </cell>
          <cell r="B614" t="str">
            <v>000</v>
          </cell>
          <cell r="C614" t="str">
            <v>ESTACA BROCA DE CONCRETO, DIAMETRO DE 20CM, ESCAVACAO MANUAL COM TRADO CONCHA, COM ARMADURA DE ARRANQUE. AF_05/2020 - SINAPI -101173</v>
          </cell>
          <cell r="D614" t="str">
            <v>M</v>
          </cell>
          <cell r="F614" t="str">
            <v>CHP</v>
          </cell>
          <cell r="G614">
            <v>58.98</v>
          </cell>
          <cell r="H614">
            <v>56.75</v>
          </cell>
        </row>
        <row r="615">
          <cell r="A615">
            <v>1901</v>
          </cell>
          <cell r="B615" t="str">
            <v>300</v>
          </cell>
          <cell r="C615" t="str">
            <v>ESTACA BROCA DE CONCRETO, DIAMETRO DE 25CM, ESCAVACAO MANUAL COM TRADO CONCHA (EXCLUSIVE ARMADURA) (COMP. 0301000105)</v>
          </cell>
          <cell r="D615" t="str">
            <v>M</v>
          </cell>
          <cell r="F615" t="str">
            <v>UN</v>
          </cell>
          <cell r="G615">
            <v>69.8</v>
          </cell>
          <cell r="H615">
            <v>66.39</v>
          </cell>
        </row>
        <row r="616">
          <cell r="A616">
            <v>1959</v>
          </cell>
          <cell r="B616" t="str">
            <v>300</v>
          </cell>
          <cell r="C616" t="str">
            <v>ESTACA ESCAVADA MECANICAMENTE, SEM FLUIDO ESTABILIZANTE, COM 25CM DE DIAMETRO, CONCRETO LANCADO POR CAMINHAO BETONEIRA (EXCLUSIVE FERRAGENS, MOBILIZACAO E DESMOBILIZACAO) (COMP. 0301000130)</v>
          </cell>
          <cell r="D616" t="str">
            <v>M</v>
          </cell>
          <cell r="F616" t="str">
            <v>UN</v>
          </cell>
          <cell r="G616">
            <v>56.42</v>
          </cell>
          <cell r="H616">
            <v>55.82</v>
          </cell>
        </row>
        <row r="617">
          <cell r="A617">
            <v>1085</v>
          </cell>
          <cell r="B617" t="str">
            <v>001</v>
          </cell>
          <cell r="C617" t="str">
            <v>ESTOPA - SINAPI -00000013</v>
          </cell>
          <cell r="D617" t="str">
            <v>KG</v>
          </cell>
          <cell r="F617" t="str">
            <v>UN</v>
          </cell>
          <cell r="G617">
            <v>26.4</v>
          </cell>
          <cell r="H617">
            <v>26.4</v>
          </cell>
        </row>
        <row r="618">
          <cell r="A618">
            <v>6564</v>
          </cell>
          <cell r="B618" t="str">
            <v>000</v>
          </cell>
          <cell r="C618" t="str">
            <v>ESTRIBO COM PARAFUSO EM CHAPA DE FERRO FUNDIDO DE 2" X 3/16" X 35 CM, SECAO "U", PARA MADEIRAMENTO DE TELHADO - SINAPI -00021142</v>
          </cell>
          <cell r="D618" t="str">
            <v>UN</v>
          </cell>
          <cell r="F618" t="str">
            <v>UN</v>
          </cell>
          <cell r="G618">
            <v>25.45</v>
          </cell>
          <cell r="H618">
            <v>25.45</v>
          </cell>
        </row>
        <row r="619">
          <cell r="A619">
            <v>1865</v>
          </cell>
          <cell r="B619" t="str">
            <v>300</v>
          </cell>
          <cell r="C619" t="str">
            <v>ESTRUTURA DE MADEIRA PROVISORIA PARA SUPORTE DE CAIXA DAGUA ELEVADA DE 3000 LITROS. AF_03/2024 - SINAPI -98462</v>
          </cell>
          <cell r="D619" t="str">
            <v>UN</v>
          </cell>
          <cell r="F619" t="str">
            <v>UN</v>
          </cell>
          <cell r="G619">
            <v>11030.78</v>
          </cell>
          <cell r="H619">
            <v>10838.99</v>
          </cell>
        </row>
        <row r="620">
          <cell r="A620">
            <v>1885</v>
          </cell>
          <cell r="B620" t="str">
            <v>000</v>
          </cell>
          <cell r="C620" t="str">
            <v>EXAMES - HORISTA (COLETADO CAIXA - ENCARGOS COMPLEMENTARES) - SINAPI -00037372</v>
          </cell>
          <cell r="D620" t="str">
            <v>H</v>
          </cell>
          <cell r="F620" t="str">
            <v>UN</v>
          </cell>
          <cell r="G620">
            <v>1.43</v>
          </cell>
          <cell r="H620">
            <v>1.43</v>
          </cell>
        </row>
        <row r="621">
          <cell r="A621">
            <v>7589</v>
          </cell>
          <cell r="B621" t="str">
            <v>033</v>
          </cell>
          <cell r="C621" t="str">
            <v>EXAUSTOR DE PAREDE, DIAMETRO 30CM</v>
          </cell>
          <cell r="D621" t="str">
            <v>UN</v>
          </cell>
          <cell r="F621" t="str">
            <v>UN</v>
          </cell>
          <cell r="G621">
            <v>299</v>
          </cell>
          <cell r="H621">
            <v>299</v>
          </cell>
        </row>
        <row r="622">
          <cell r="A622">
            <v>7590</v>
          </cell>
          <cell r="B622" t="str">
            <v>033</v>
          </cell>
          <cell r="C622" t="str">
            <v>EXAUSTOR DE PAREDE, DIAMETRO 40CM</v>
          </cell>
          <cell r="D622" t="str">
            <v>UN</v>
          </cell>
          <cell r="F622" t="str">
            <v>UN</v>
          </cell>
          <cell r="G622">
            <v>320</v>
          </cell>
          <cell r="H622">
            <v>320</v>
          </cell>
        </row>
        <row r="623">
          <cell r="A623">
            <v>1849</v>
          </cell>
          <cell r="B623" t="str">
            <v>300</v>
          </cell>
          <cell r="C623" t="str">
            <v>EXECUCAO DE PASSEIO (CALCADA) OU PISO DE CONCRETO COM CONCRETO MOLDADO IN LOCO, FEITO EM OBRA, ACABAMENTO CONVENCIONAL, ESPESSURA 6 CM, ARMADO. AF_08/2022 - SINAPI -94992</v>
          </cell>
          <cell r="D623" t="str">
            <v>M2</v>
          </cell>
          <cell r="F623" t="str">
            <v>UN</v>
          </cell>
          <cell r="G623">
            <v>76.23</v>
          </cell>
          <cell r="H623">
            <v>74.86</v>
          </cell>
        </row>
        <row r="624">
          <cell r="A624">
            <v>1721</v>
          </cell>
          <cell r="B624" t="str">
            <v>000</v>
          </cell>
          <cell r="C624" t="str">
            <v>EXECUCAO DE RADIER, ESPESSURA DE 15 CM, FCK = 30 MPA, COM USO DE FORMAS EM MADEIRA SERRADA. AF_09/2021 - SINAPI -97102</v>
          </cell>
          <cell r="D624" t="str">
            <v>M2</v>
          </cell>
          <cell r="F624" t="str">
            <v>M2</v>
          </cell>
          <cell r="G624">
            <v>225.78</v>
          </cell>
          <cell r="H624">
            <v>223.65</v>
          </cell>
        </row>
        <row r="625">
          <cell r="A625">
            <v>2808</v>
          </cell>
          <cell r="B625" t="str">
            <v>044</v>
          </cell>
          <cell r="C625" t="str">
            <v>EXTINTOR DE INCENDIO PORTATIL COM CARGA DE AGUA PRESSURIZADA DE 10 L, CLASSE A - SINAPI -00010886</v>
          </cell>
          <cell r="D625" t="str">
            <v>UN</v>
          </cell>
          <cell r="F625" t="str">
            <v>M</v>
          </cell>
          <cell r="G625">
            <v>197.51</v>
          </cell>
          <cell r="H625">
            <v>197.51</v>
          </cell>
        </row>
        <row r="626">
          <cell r="A626">
            <v>2809</v>
          </cell>
          <cell r="B626" t="str">
            <v>044</v>
          </cell>
          <cell r="C626" t="str">
            <v>EXTINTOR DE INCENDIO PORTATIL COM CARGA DE PO QUIMICO SECO (PQS) DE 4 KG, CLASSE BC - SINAPI -00010891</v>
          </cell>
          <cell r="D626" t="str">
            <v>UN</v>
          </cell>
          <cell r="F626" t="str">
            <v>M</v>
          </cell>
          <cell r="G626">
            <v>191</v>
          </cell>
          <cell r="H626">
            <v>191</v>
          </cell>
        </row>
        <row r="627">
          <cell r="A627">
            <v>1728</v>
          </cell>
          <cell r="B627" t="str">
            <v>300</v>
          </cell>
          <cell r="C627" t="str">
            <v>EXTINTOR DE INCENDIO PORTATIL COM CARGA DE PQS DE 4 KG, CLASSE BC - FORNECIMENTO E INSTALACAO. AF_10/2020_PE - SINAPI -101908</v>
          </cell>
          <cell r="D627" t="str">
            <v>UN</v>
          </cell>
          <cell r="F627" t="str">
            <v>M</v>
          </cell>
          <cell r="G627">
            <v>213.36</v>
          </cell>
          <cell r="H627">
            <v>211.75</v>
          </cell>
        </row>
        <row r="628">
          <cell r="A628">
            <v>1632</v>
          </cell>
          <cell r="B628" t="str">
            <v>044</v>
          </cell>
          <cell r="C628" t="str">
            <v>EXTINTOR DE INCENDIO PORTATIL COM CARGA PQS DE 6KG, CLASSE ABC</v>
          </cell>
          <cell r="D628" t="str">
            <v>UN</v>
          </cell>
          <cell r="F628" t="str">
            <v>M</v>
          </cell>
          <cell r="G628">
            <v>250</v>
          </cell>
          <cell r="H628">
            <v>250</v>
          </cell>
        </row>
        <row r="629">
          <cell r="A629">
            <v>1668</v>
          </cell>
          <cell r="B629" t="str">
            <v>000</v>
          </cell>
          <cell r="C629" t="str">
            <v>FABRICACAO DE ESCORAS DO TIPO PONTALETE, EM MADEIRA, PARA PE-DIREITO SIMPLES. AF_09/2020 - SINAPI -92273</v>
          </cell>
          <cell r="D629" t="str">
            <v>M</v>
          </cell>
          <cell r="F629" t="str">
            <v>M</v>
          </cell>
          <cell r="G629">
            <v>13.34</v>
          </cell>
          <cell r="H629">
            <v>13.04</v>
          </cell>
        </row>
        <row r="630">
          <cell r="A630">
            <v>1815</v>
          </cell>
          <cell r="B630" t="str">
            <v>300</v>
          </cell>
          <cell r="C630" t="str">
            <v>FABRICACAO E INSTALACAO DE TESOURA INTEIRA EM MADEIRA NAO APARELHADA, VAO DE 3 M, PARA TELHA ONDULADA DE FIBROCIMENTO, METALICA, PLASTICA OU TERMOACUSTICA, INCLUSO ICAMENTO. AF_07/2019 - SINAPI -92555</v>
          </cell>
          <cell r="D630" t="str">
            <v>UN</v>
          </cell>
          <cell r="F630" t="str">
            <v>KG</v>
          </cell>
          <cell r="G630">
            <v>1002.22</v>
          </cell>
          <cell r="H630">
            <v>974.91</v>
          </cell>
        </row>
        <row r="631">
          <cell r="A631">
            <v>1816</v>
          </cell>
          <cell r="B631" t="str">
            <v>300</v>
          </cell>
          <cell r="C631" t="str">
            <v>FABRICACAO E INSTALACAO DE TESOURA INTEIRA EM MADEIRA NAO APARELHADA, VAO DE 4 M, PARA TELHA ONDULADA DE FIBROCIMENTO, METALICA, PLASTICA OU TERMOACUSTICA, INCLUSO ICAMENTO. AF_07/2019 - SINAPI -92556</v>
          </cell>
          <cell r="D631" t="str">
            <v>UN</v>
          </cell>
          <cell r="F631" t="str">
            <v>UN</v>
          </cell>
          <cell r="G631">
            <v>1222.53</v>
          </cell>
          <cell r="H631">
            <v>1186.5</v>
          </cell>
        </row>
        <row r="632">
          <cell r="A632">
            <v>1817</v>
          </cell>
          <cell r="B632" t="str">
            <v>300</v>
          </cell>
          <cell r="C632" t="str">
            <v>FABRICACAO E INSTALACAO DE TESOURA INTEIRA EM MADEIRA NAO APARELHADA, VAO DE 5 M, PARA TELHA ONDULADA DE FIBROCIMENTO, METALICA, PLASTICA OU TERMOACUSTICA, INCLUSO ICAMENTO. AF_07/2019 - SINAPI -92557</v>
          </cell>
          <cell r="D632" t="str">
            <v>UN</v>
          </cell>
          <cell r="F632" t="str">
            <v>UN</v>
          </cell>
          <cell r="G632">
            <v>1296.95</v>
          </cell>
          <cell r="H632">
            <v>1260.92</v>
          </cell>
        </row>
        <row r="633">
          <cell r="A633">
            <v>1818</v>
          </cell>
          <cell r="B633" t="str">
            <v>300</v>
          </cell>
          <cell r="C633" t="str">
            <v>FABRICACAO E INSTALACAO DE TESOURA INTEIRA EM MADEIRA NAO APARELHADA, VAO DE 6 M, PARA TELHA ONDULADA DE FIBROCIMENTO, METALICA, PLASTICA OU TERMOACUSTICA, INCLUSO ICAMENTO. AF_07/2019 - SINAPI -92558</v>
          </cell>
          <cell r="D633" t="str">
            <v>UN</v>
          </cell>
          <cell r="F633" t="str">
            <v>H</v>
          </cell>
          <cell r="G633">
            <v>1457.14</v>
          </cell>
          <cell r="H633">
            <v>1416.45</v>
          </cell>
        </row>
        <row r="634">
          <cell r="A634">
            <v>1676</v>
          </cell>
          <cell r="B634" t="str">
            <v>300</v>
          </cell>
          <cell r="C634" t="str">
            <v>FABRICACAO, MONTAGEM E DESMONTAGEM DE FORMA EM CHAPA DE MADEIRA TIPO PLASTIFICADA DE 12MM DE ESPESSURA, REAPROVEITAMENTO DE 2 VEZES (COMP. 0601001012)</v>
          </cell>
          <cell r="D634" t="str">
            <v>M2</v>
          </cell>
          <cell r="F634" t="str">
            <v>UN</v>
          </cell>
          <cell r="G634">
            <v>138.62</v>
          </cell>
          <cell r="H634">
            <v>134.74</v>
          </cell>
        </row>
        <row r="635">
          <cell r="A635">
            <v>2751</v>
          </cell>
          <cell r="B635" t="str">
            <v>300</v>
          </cell>
          <cell r="C635" t="str">
            <v>FABRICACAO, MONTAGEM E DESMONTAGEM DE FORMA EM CHAPA DE MADEIRA TIPO RESINADA DE 8 A 12MM DE ESPESSURA, REAPROVEITAMENTO DE 2 VEZES (COMP. 0601001007)</v>
          </cell>
          <cell r="D635" t="str">
            <v>M2</v>
          </cell>
          <cell r="F635" t="str">
            <v>UN</v>
          </cell>
          <cell r="G635">
            <v>116.59</v>
          </cell>
          <cell r="H635">
            <v>112.71</v>
          </cell>
        </row>
        <row r="636">
          <cell r="A636">
            <v>1681</v>
          </cell>
          <cell r="B636" t="str">
            <v>300</v>
          </cell>
          <cell r="C636" t="str">
            <v>FABRICACAO, MONTAGEM E DESMONTAGEM DE FORMA PARA FUNDACAO EM TABUAS DE 30CM E SARRAFOS 2,5X7,5CM, REAPROVEITAMENTO DE 2 VEZES (COMP. 0601001000)</v>
          </cell>
          <cell r="D636" t="str">
            <v>M2</v>
          </cell>
          <cell r="F636" t="str">
            <v>M2</v>
          </cell>
          <cell r="G636">
            <v>108.73</v>
          </cell>
          <cell r="H636">
            <v>103.12</v>
          </cell>
        </row>
        <row r="637">
          <cell r="A637">
            <v>6437</v>
          </cell>
          <cell r="B637" t="str">
            <v>000</v>
          </cell>
          <cell r="C637" t="str">
            <v>FECHADURA BICO DE PAPAGAIO PARA PORTA DE CORRER EXTERNA, EM ACO INOX COM ACABAMENTO CROMADO, MAQUINA COM 45 MM, INCLUINDO CHAVE TIPO CILINDRO - SINAPI -00043612</v>
          </cell>
          <cell r="D637" t="str">
            <v>CJ</v>
          </cell>
          <cell r="F637" t="str">
            <v>M2</v>
          </cell>
          <cell r="G637">
            <v>99.28</v>
          </cell>
          <cell r="H637">
            <v>99.28</v>
          </cell>
        </row>
        <row r="638">
          <cell r="A638">
            <v>1792</v>
          </cell>
          <cell r="B638" t="str">
            <v>300</v>
          </cell>
          <cell r="C638" t="str">
            <v>FECHADURA DE EMBUTIR COM CILINDRO, EXTERNA, COMPLETA, ACABAMENTO PADRAO POPULAR, INCLUSO EXECUCAO DE FURO - FORNECIMENTO E INSTALACAO. AF_12/2019 - SINAPI -91304</v>
          </cell>
          <cell r="D638" t="str">
            <v>UN</v>
          </cell>
          <cell r="F638" t="str">
            <v>UN</v>
          </cell>
          <cell r="G638">
            <v>102.9</v>
          </cell>
          <cell r="H638">
            <v>100.28</v>
          </cell>
        </row>
        <row r="639">
          <cell r="A639">
            <v>1793</v>
          </cell>
          <cell r="B639" t="str">
            <v>300</v>
          </cell>
          <cell r="C639" t="str">
            <v>FECHADURA DE EMBUTIR PARA PORTAS INTERNAS, COMPLETA, ACABAMENTO PADRAO POPULAR, COM EXECUCAO DE FURO - FORNECIMENTO E INSTALACAO. AF_12/2019 - SINAPI -91307</v>
          </cell>
          <cell r="D639" t="str">
            <v>UN</v>
          </cell>
          <cell r="F639" t="str">
            <v>UN</v>
          </cell>
          <cell r="G639">
            <v>87.44</v>
          </cell>
          <cell r="H639">
            <v>85.44</v>
          </cell>
        </row>
        <row r="640">
          <cell r="A640">
            <v>6393</v>
          </cell>
          <cell r="B640" t="str">
            <v>000</v>
          </cell>
          <cell r="C640" t="str">
            <v>FECHADURA DE SOBREPOR PARA GAVETAS E ARMARIOS, EM ACO INOX COM ACABAMENTO CROMADO, COM CILINDRO DE APROX 20 MM - SINAPI -00011468</v>
          </cell>
          <cell r="D640" t="str">
            <v>UN</v>
          </cell>
          <cell r="F640" t="str">
            <v>UN</v>
          </cell>
          <cell r="G640">
            <v>13.47</v>
          </cell>
          <cell r="H640">
            <v>13.47</v>
          </cell>
        </row>
        <row r="641">
          <cell r="A641">
            <v>7549</v>
          </cell>
          <cell r="B641" t="str">
            <v>008</v>
          </cell>
          <cell r="C641" t="str">
            <v>FECHADURA ESPELHO PARA PORTA EXTERNA, EM ACO INOX (MAQUINA, TESTA E CONTRA-TESTA) E EM ZAMAC (MACANETA, LINGUETA E TRINCOS) COM ACABAMENTO CROMADO, MAQUINA DE 55 MM, INCLUINDO CHAVE TIPO CILINDRO - SINAPI -00003081</v>
          </cell>
          <cell r="D641" t="str">
            <v>CJ</v>
          </cell>
          <cell r="F641" t="str">
            <v>UN</v>
          </cell>
          <cell r="G641">
            <v>134.93</v>
          </cell>
          <cell r="H641">
            <v>134.93</v>
          </cell>
        </row>
        <row r="642">
          <cell r="A642">
            <v>1189</v>
          </cell>
          <cell r="B642" t="str">
            <v>008</v>
          </cell>
          <cell r="C642" t="str">
            <v>FECHADURA ESPELHO PARA PORTA INTERNA, EM ACO INOX (MAQUINA, TESTA E CONTRA-TESTA) E EM ZAMAC (MACANETA, LINGUETA E TRINCOS) COM ACABAMENTO CROMADO, MAQUINA DE 40 MM, INCLUINDO CHAVE TIPO INTERNA - SINAPI -00003090</v>
          </cell>
          <cell r="D642" t="str">
            <v>CJ</v>
          </cell>
          <cell r="F642" t="str">
            <v>M</v>
          </cell>
          <cell r="G642">
            <v>60.87</v>
          </cell>
          <cell r="H642">
            <v>60.87</v>
          </cell>
        </row>
        <row r="643">
          <cell r="A643">
            <v>1894</v>
          </cell>
          <cell r="B643" t="str">
            <v>008</v>
          </cell>
          <cell r="C643" t="str">
            <v>FECHADURA ROSETA REDONDA PARA PORTA EXTERNA, EM ACO INOX (MAQUINA, TESTA E CONTRA-TESTA) E EM ZAMAC (MACANETA, LINGUETA E TRINCOS) COM ACABAMENTO CROMADO, MAQUINA DE 40 MM, INCLUINDO CHAVE TIPO CILINDRO - SINAPI -00038151</v>
          </cell>
          <cell r="D643" t="str">
            <v>CJ</v>
          </cell>
          <cell r="F643" t="str">
            <v>UN</v>
          </cell>
          <cell r="G643">
            <v>88.64</v>
          </cell>
          <cell r="H643">
            <v>88.64</v>
          </cell>
        </row>
        <row r="644">
          <cell r="A644">
            <v>1573</v>
          </cell>
          <cell r="B644" t="str">
            <v>000</v>
          </cell>
          <cell r="C644" t="str">
            <v>FECHADURA ROSETA REDONDA PARA PORTA INTERNA, EM ACO INOX (MAQUINA, TESTA E CONTRA-TESTA) E EM ZAMAC (MACANETA, LINGUETA E TRINCOS) COM ACABAMENTO CROMADO, MAQUINA DE 40 MM, INCLUINDO CHAVE TIPO INTERNA (CONJUNTO DE FECHADURAS) - SINAPI -00043610</v>
          </cell>
          <cell r="D644" t="str">
            <v>CJ</v>
          </cell>
          <cell r="F644" t="str">
            <v>UN</v>
          </cell>
          <cell r="G644">
            <v>75.760000000000005</v>
          </cell>
          <cell r="H644">
            <v>75.760000000000005</v>
          </cell>
        </row>
        <row r="645">
          <cell r="A645">
            <v>7560</v>
          </cell>
          <cell r="B645" t="str">
            <v>008</v>
          </cell>
          <cell r="C645" t="str">
            <v>FECHO / FECHADURA COM PUXADOR CONCHA, COM TRANCA TIPO TRAVA, PARA JANELA / PORTA DE CORRER (INCLUI TESTA, FECHADURA, PUXADOR) - COMPLETA - SINAPI -00038165</v>
          </cell>
          <cell r="D645" t="str">
            <v>CJ</v>
          </cell>
          <cell r="F645" t="str">
            <v>UN</v>
          </cell>
          <cell r="G645">
            <v>80.42</v>
          </cell>
          <cell r="H645">
            <v>80.42</v>
          </cell>
        </row>
        <row r="646">
          <cell r="A646">
            <v>7562</v>
          </cell>
          <cell r="B646" t="str">
            <v>008</v>
          </cell>
          <cell r="C646" t="str">
            <v>FECHO TRAMELA NR. 02 - 100MM PAULI (COD.4541)</v>
          </cell>
          <cell r="D646" t="str">
            <v>UN</v>
          </cell>
          <cell r="F646" t="str">
            <v>UN</v>
          </cell>
          <cell r="G646">
            <v>10</v>
          </cell>
          <cell r="H646">
            <v>10</v>
          </cell>
        </row>
        <row r="647">
          <cell r="A647">
            <v>7564</v>
          </cell>
          <cell r="B647" t="str">
            <v>008</v>
          </cell>
          <cell r="C647" t="str">
            <v>FECHO TRAMELA NR. 04 - 150MM PAULI (COD.4564)</v>
          </cell>
          <cell r="D647" t="str">
            <v>UN</v>
          </cell>
          <cell r="F647" t="str">
            <v>M2</v>
          </cell>
          <cell r="G647">
            <v>13</v>
          </cell>
          <cell r="H647">
            <v>13</v>
          </cell>
        </row>
        <row r="648">
          <cell r="A648">
            <v>7563</v>
          </cell>
          <cell r="B648" t="str">
            <v>008</v>
          </cell>
          <cell r="C648" t="str">
            <v>FECHO TRAMELA NR. 06 - 220MM PAULI (COD.4587)</v>
          </cell>
          <cell r="D648" t="str">
            <v>UN</v>
          </cell>
          <cell r="F648" t="str">
            <v>M2</v>
          </cell>
          <cell r="G648">
            <v>16</v>
          </cell>
          <cell r="H648">
            <v>16</v>
          </cell>
        </row>
        <row r="649">
          <cell r="A649">
            <v>1887</v>
          </cell>
          <cell r="B649" t="str">
            <v>000</v>
          </cell>
          <cell r="C649" t="str">
            <v>FERRAMENTAS - FAMILIA ENGENHEIRO CIVIL - HORISTA (ENCARGOS COMPLEMENTARES - COLETADO CAIXA) - SINAPI -00043462</v>
          </cell>
          <cell r="D649" t="str">
            <v>H</v>
          </cell>
          <cell r="F649" t="str">
            <v>M2</v>
          </cell>
          <cell r="G649">
            <v>0.01</v>
          </cell>
          <cell r="H649">
            <v>0.01</v>
          </cell>
        </row>
        <row r="650">
          <cell r="A650">
            <v>1926</v>
          </cell>
          <cell r="B650" t="str">
            <v>000</v>
          </cell>
          <cell r="C650" t="str">
            <v>FERRAMENTAS - FAMILIA SERVENTE - HORISTA (ENCARGOS COMPLEMENTARES - COLETADO CAIXA) - SINAPI -00043467</v>
          </cell>
          <cell r="D650" t="str">
            <v>H</v>
          </cell>
          <cell r="F650" t="str">
            <v>CJ</v>
          </cell>
          <cell r="G650">
            <v>0.61</v>
          </cell>
          <cell r="H650">
            <v>0.61</v>
          </cell>
        </row>
        <row r="651">
          <cell r="A651">
            <v>7613</v>
          </cell>
          <cell r="B651" t="str">
            <v>007</v>
          </cell>
          <cell r="C651" t="str">
            <v>FERRO CHATO LAMINADO 1 1/2"X1/2" PAULI 22,80KG - 6M</v>
          </cell>
          <cell r="D651" t="str">
            <v>UN</v>
          </cell>
          <cell r="F651" t="str">
            <v>UN</v>
          </cell>
          <cell r="G651">
            <v>252.74</v>
          </cell>
          <cell r="H651">
            <v>252.74</v>
          </cell>
        </row>
        <row r="652">
          <cell r="A652">
            <v>7575</v>
          </cell>
          <cell r="B652" t="str">
            <v>007</v>
          </cell>
          <cell r="C652" t="str">
            <v>FERRO CHATO LAMINADO 1"X3/16" PAULI - 5,70KG-6M (COD. 3286)</v>
          </cell>
          <cell r="D652" t="str">
            <v>UN</v>
          </cell>
          <cell r="F652" t="str">
            <v>UN</v>
          </cell>
          <cell r="G652">
            <v>58.9</v>
          </cell>
          <cell r="H652">
            <v>58.9</v>
          </cell>
        </row>
        <row r="653">
          <cell r="A653">
            <v>7635</v>
          </cell>
          <cell r="B653" t="str">
            <v>007</v>
          </cell>
          <cell r="C653" t="str">
            <v>FERRO CHATO LAMINADO 1/2"X1/8" PAULI 1,92KG-6M (COD. 3228)</v>
          </cell>
          <cell r="D653" t="str">
            <v>UN</v>
          </cell>
          <cell r="F653" t="str">
            <v>UN</v>
          </cell>
          <cell r="G653">
            <v>19.43</v>
          </cell>
          <cell r="H653">
            <v>19.43</v>
          </cell>
        </row>
        <row r="654">
          <cell r="A654">
            <v>7537</v>
          </cell>
          <cell r="B654" t="str">
            <v>007</v>
          </cell>
          <cell r="C654" t="str">
            <v>FERRO CHATO LAMINADO 1/8"X5/8" PAULI 2,40KG-6M (COD.3263)</v>
          </cell>
          <cell r="D654" t="str">
            <v>UN</v>
          </cell>
          <cell r="F654" t="str">
            <v>CJ</v>
          </cell>
          <cell r="G654">
            <v>25.75</v>
          </cell>
          <cell r="H654">
            <v>25.75</v>
          </cell>
        </row>
        <row r="655">
          <cell r="A655">
            <v>8733</v>
          </cell>
          <cell r="B655" t="str">
            <v>007</v>
          </cell>
          <cell r="C655" t="str">
            <v>FERRO CHATO LAMINADO 2" X 3/8"</v>
          </cell>
          <cell r="D655" t="str">
            <v>BR</v>
          </cell>
          <cell r="F655" t="str">
            <v>CJ</v>
          </cell>
          <cell r="G655">
            <v>267.44</v>
          </cell>
          <cell r="H655">
            <v>267.44</v>
          </cell>
        </row>
        <row r="656">
          <cell r="A656">
            <v>7627</v>
          </cell>
          <cell r="B656" t="str">
            <v>007</v>
          </cell>
          <cell r="C656" t="str">
            <v>FERRO CHATO LAMINADO 2"X1/8" PAULI 7,62KG - 6M (COD.3234)</v>
          </cell>
          <cell r="D656" t="str">
            <v>UN</v>
          </cell>
          <cell r="F656" t="str">
            <v>CJ</v>
          </cell>
          <cell r="G656">
            <v>76</v>
          </cell>
          <cell r="H656">
            <v>76</v>
          </cell>
        </row>
        <row r="657">
          <cell r="A657">
            <v>7623</v>
          </cell>
          <cell r="B657" t="str">
            <v>007</v>
          </cell>
          <cell r="C657" t="str">
            <v>FERRO CHATO LAMINADO 2"X3/16" PAULI 11,40 KG - 6M (COD.3323)</v>
          </cell>
          <cell r="D657" t="str">
            <v>UN</v>
          </cell>
          <cell r="F657" t="str">
            <v>CJ</v>
          </cell>
          <cell r="G657">
            <v>120</v>
          </cell>
          <cell r="H657">
            <v>120</v>
          </cell>
        </row>
        <row r="658">
          <cell r="A658">
            <v>6178</v>
          </cell>
          <cell r="B658" t="str">
            <v>007</v>
          </cell>
          <cell r="C658" t="str">
            <v>FERRO CHATO LAMINADO 3/4"X3/16" PAULI - 4,26KG-6M (COD.3330)</v>
          </cell>
          <cell r="D658" t="str">
            <v>UN</v>
          </cell>
          <cell r="F658" t="str">
            <v>CJ</v>
          </cell>
          <cell r="G658">
            <v>44.3</v>
          </cell>
          <cell r="H658">
            <v>44.3</v>
          </cell>
        </row>
        <row r="659">
          <cell r="A659">
            <v>7614</v>
          </cell>
          <cell r="B659" t="str">
            <v>007</v>
          </cell>
          <cell r="C659" t="str">
            <v>FERRO REDONDO LISO LAMINADO 1/2" PAULI - 5,94KG - 6M (COD.4618)</v>
          </cell>
          <cell r="D659" t="str">
            <v>BR</v>
          </cell>
          <cell r="F659" t="str">
            <v>UN</v>
          </cell>
          <cell r="G659">
            <v>60.74</v>
          </cell>
          <cell r="H659">
            <v>60.74</v>
          </cell>
        </row>
        <row r="660">
          <cell r="A660">
            <v>8734</v>
          </cell>
          <cell r="B660" t="str">
            <v>007</v>
          </cell>
          <cell r="C660" t="str">
            <v>FERRO REDONDO LISO LAMINADO 7/8" PAULI 18,30KG-6M - SAE 1045</v>
          </cell>
          <cell r="D660" t="str">
            <v>BR</v>
          </cell>
          <cell r="F660" t="str">
            <v>UN</v>
          </cell>
          <cell r="G660">
            <v>207.54</v>
          </cell>
          <cell r="H660">
            <v>207.54</v>
          </cell>
        </row>
        <row r="661">
          <cell r="A661">
            <v>6341</v>
          </cell>
          <cell r="B661" t="str">
            <v>007</v>
          </cell>
          <cell r="C661" t="str">
            <v>FERROLHO COM FECHO / TRINCO REDONDO, EM ACO GALVANIZADO / ZINCADO, DE SOBREPOR, COM COMPRIMENTO DE 2" E ESPESSURA MINIMA DA CHAPA DE 0,90 MM, PARA PORTAS E JANELAS - SINAPI -00003119</v>
          </cell>
          <cell r="D661" t="str">
            <v>UN</v>
          </cell>
          <cell r="F661" t="str">
            <v>UN</v>
          </cell>
          <cell r="G661">
            <v>3.09</v>
          </cell>
          <cell r="H661">
            <v>3.09</v>
          </cell>
        </row>
        <row r="662">
          <cell r="A662">
            <v>7021</v>
          </cell>
          <cell r="B662" t="str">
            <v>046</v>
          </cell>
          <cell r="C662" t="str">
            <v>FIO DE ALUMINIO 6 AWG PARA AMARRACAO DE ISOLADOR TOPO (1 KG = 28M)</v>
          </cell>
          <cell r="D662" t="str">
            <v>M</v>
          </cell>
          <cell r="F662" t="str">
            <v>H</v>
          </cell>
          <cell r="G662">
            <v>3.33</v>
          </cell>
          <cell r="H662">
            <v>3.33</v>
          </cell>
        </row>
        <row r="663">
          <cell r="A663">
            <v>3244</v>
          </cell>
          <cell r="B663" t="str">
            <v>036</v>
          </cell>
          <cell r="C663" t="str">
            <v>FIO DE COBRE, SOLIDO, CLASSE 1, ISOLACAO EM PVC/A, ANTICHAMA BWF-B, 450/750V, SECAO NOMINAL 1,5 MM2 - SINAPI -00000938</v>
          </cell>
          <cell r="D663" t="str">
            <v>M</v>
          </cell>
          <cell r="F663" t="str">
            <v>H</v>
          </cell>
          <cell r="G663">
            <v>1.63</v>
          </cell>
          <cell r="H663">
            <v>1.63</v>
          </cell>
        </row>
        <row r="664">
          <cell r="A664">
            <v>3245</v>
          </cell>
          <cell r="B664" t="str">
            <v>036</v>
          </cell>
          <cell r="C664" t="str">
            <v>FIO DE COBRE, SOLIDO, CLASSE 1, ISOLACAO EM PVC/A, ANTICHAMA BWF-B, 450/750V, SECAO NOMINAL 10 MM2 - SINAPI -00000937</v>
          </cell>
          <cell r="D664" t="str">
            <v>M</v>
          </cell>
          <cell r="F664" t="str">
            <v>UN</v>
          </cell>
          <cell r="G664">
            <v>9.51</v>
          </cell>
          <cell r="H664">
            <v>9.51</v>
          </cell>
        </row>
        <row r="665">
          <cell r="A665">
            <v>3247</v>
          </cell>
          <cell r="B665" t="str">
            <v>036</v>
          </cell>
          <cell r="C665" t="str">
            <v>FIO DE COBRE, SOLIDO, CLASSE 1, ISOLACAO EM PVC/A, ANTICHAMA BWF-B, 450/750V, SECAO NOMINAL 2,5 MM2 - SINAPI -00000939</v>
          </cell>
          <cell r="D665" t="str">
            <v>M</v>
          </cell>
          <cell r="F665" t="str">
            <v>UN</v>
          </cell>
          <cell r="G665">
            <v>2.64</v>
          </cell>
          <cell r="H665">
            <v>2.64</v>
          </cell>
        </row>
        <row r="666">
          <cell r="A666">
            <v>3248</v>
          </cell>
          <cell r="B666" t="str">
            <v>036</v>
          </cell>
          <cell r="C666" t="str">
            <v>FIO DE COBRE, SOLIDO, CLASSE 1, ISOLACAO EM PVC/A, ANTICHAMA BWF-B, 450/750V, SECAO NOMINAL 4 MM2 - SINAPI -00000944</v>
          </cell>
          <cell r="D666" t="str">
            <v>M</v>
          </cell>
          <cell r="F666" t="str">
            <v>UN</v>
          </cell>
          <cell r="G666">
            <v>4.17</v>
          </cell>
          <cell r="H666">
            <v>4.17</v>
          </cell>
        </row>
        <row r="667">
          <cell r="A667">
            <v>3249</v>
          </cell>
          <cell r="B667" t="str">
            <v>036</v>
          </cell>
          <cell r="C667" t="str">
            <v>FIO DE COBRE, SOLIDO, CLASSE 1, ISOLACAO EM PVC/A, ANTICHAMA BWF-B, 450/750V, SECAO NOMINAL 6 MM2 - SINAPI -00000940</v>
          </cell>
          <cell r="D667" t="str">
            <v>M</v>
          </cell>
          <cell r="F667" t="str">
            <v>UN</v>
          </cell>
          <cell r="G667">
            <v>6.02</v>
          </cell>
          <cell r="H667">
            <v>6.02</v>
          </cell>
        </row>
        <row r="668">
          <cell r="A668">
            <v>2701</v>
          </cell>
          <cell r="B668" t="str">
            <v>101</v>
          </cell>
          <cell r="C668" t="str">
            <v>FITA ANTIDERRAPANTE AUTOADESIVA (PRETA OU INCOLOR) 50MMX30M DA ANLIK OU SIMILAR</v>
          </cell>
          <cell r="D668" t="str">
            <v>M</v>
          </cell>
          <cell r="F668" t="str">
            <v>BR</v>
          </cell>
          <cell r="G668">
            <v>5.15</v>
          </cell>
          <cell r="H668">
            <v>5.15</v>
          </cell>
        </row>
        <row r="669">
          <cell r="A669">
            <v>2702</v>
          </cell>
          <cell r="B669" t="str">
            <v>101</v>
          </cell>
          <cell r="C669" t="str">
            <v>FITA ANTIDERRAPANTE FOTOLUMINESCENTE AUTOADESIVA (VERDE CLARO) 50MMX30M DA ANLIK OU SIMILAR</v>
          </cell>
          <cell r="D669" t="str">
            <v>M</v>
          </cell>
          <cell r="F669" t="str">
            <v>UN</v>
          </cell>
          <cell r="G669">
            <v>17.170000000000002</v>
          </cell>
          <cell r="H669">
            <v>17.170000000000002</v>
          </cell>
        </row>
        <row r="670">
          <cell r="A670">
            <v>3491</v>
          </cell>
          <cell r="B670" t="str">
            <v>000</v>
          </cell>
          <cell r="C670" t="str">
            <v>FITA CREPE ROLO DE *25* MM X 50 M - SINAPI -00012815</v>
          </cell>
          <cell r="D670" t="str">
            <v>UN</v>
          </cell>
          <cell r="F670" t="str">
            <v>UN</v>
          </cell>
          <cell r="G670">
            <v>18.559999999999999</v>
          </cell>
          <cell r="H670">
            <v>18.559999999999999</v>
          </cell>
        </row>
        <row r="671">
          <cell r="A671">
            <v>1869</v>
          </cell>
          <cell r="B671" t="str">
            <v>029</v>
          </cell>
          <cell r="C671" t="str">
            <v>FITA DE LED SLIM 15W, 180 LEDS, 12V IP20, 1.700 LM/M, TONALIDADE DA LUZ NEUTRA/QUENTE, 3000K/4000K</v>
          </cell>
          <cell r="D671" t="str">
            <v>M</v>
          </cell>
          <cell r="F671" t="str">
            <v>UN</v>
          </cell>
          <cell r="G671">
            <v>26.98</v>
          </cell>
          <cell r="H671">
            <v>26.98</v>
          </cell>
        </row>
        <row r="672">
          <cell r="A672">
            <v>1542</v>
          </cell>
          <cell r="B672" t="str">
            <v>000</v>
          </cell>
          <cell r="C672" t="str">
            <v>FITA DE PAPEL MICROPERFURADO, 50 X 150 MM, PARA TRATAMENTO DE JUNTAS DE CHAPA DE GESSO PARA DRYWALL - SINAPI -00039431</v>
          </cell>
          <cell r="D672" t="str">
            <v>M</v>
          </cell>
          <cell r="F672" t="str">
            <v>BR</v>
          </cell>
          <cell r="G672">
            <v>0.34</v>
          </cell>
          <cell r="H672">
            <v>0.34</v>
          </cell>
        </row>
        <row r="673">
          <cell r="A673">
            <v>6472</v>
          </cell>
          <cell r="B673" t="str">
            <v>000</v>
          </cell>
          <cell r="C673" t="str">
            <v>FITA DE PAPEL REFORCADA COM LAMINA DE METAL PARA REFORCO DE CANTOS DE CHAPA DE GESSO PARA DRYWALL - SINAPI -00039432</v>
          </cell>
          <cell r="D673" t="str">
            <v>M</v>
          </cell>
          <cell r="F673" t="str">
            <v>BR</v>
          </cell>
          <cell r="G673">
            <v>3.07</v>
          </cell>
          <cell r="H673">
            <v>3.07</v>
          </cell>
        </row>
        <row r="674">
          <cell r="A674">
            <v>3467</v>
          </cell>
          <cell r="B674" t="str">
            <v>033</v>
          </cell>
          <cell r="C674" t="str">
            <v>FITA ISOLANTE ADESIVA ANTICHAMA, USO ATE 750 V, EM ROLO DE 19 MM X 20 M - SINAPI -00020111</v>
          </cell>
          <cell r="D674" t="str">
            <v>UN</v>
          </cell>
          <cell r="F674" t="str">
            <v>UN</v>
          </cell>
          <cell r="G674">
            <v>11.9</v>
          </cell>
          <cell r="H674">
            <v>11.9</v>
          </cell>
        </row>
        <row r="675">
          <cell r="A675">
            <v>1634</v>
          </cell>
          <cell r="B675" t="str">
            <v>000</v>
          </cell>
          <cell r="C675" t="str">
            <v>FITA ISOLANTE ADESIVA ANTICHAMA, USO ATE 750 V, EM ROLO DE 19 MM X 5 M - SINAPI -00021127</v>
          </cell>
          <cell r="D675" t="str">
            <v>UN</v>
          </cell>
          <cell r="F675" t="str">
            <v>M</v>
          </cell>
          <cell r="G675">
            <v>4.5</v>
          </cell>
          <cell r="H675">
            <v>4.5</v>
          </cell>
        </row>
        <row r="676">
          <cell r="A676">
            <v>3365</v>
          </cell>
          <cell r="B676" t="str">
            <v>033</v>
          </cell>
          <cell r="C676" t="str">
            <v>FITA ISOLANTE DE BORRACHA AUTOFUSAO, USO ATE 69 KV (ALTA TENSAO), LARGURA DE 19 MM - SINAPI -00000404</v>
          </cell>
          <cell r="D676" t="str">
            <v>M</v>
          </cell>
          <cell r="F676" t="str">
            <v>M</v>
          </cell>
          <cell r="G676">
            <v>1.62</v>
          </cell>
          <cell r="H676">
            <v>1.62</v>
          </cell>
        </row>
        <row r="677">
          <cell r="A677">
            <v>1096</v>
          </cell>
          <cell r="B677" t="str">
            <v>042</v>
          </cell>
          <cell r="C677" t="str">
            <v>FITA VEDA ROSCA, EM PTFE, ROLO DE 18 MM X 50 M (L X C) - SINAPI -00003148</v>
          </cell>
          <cell r="D677" t="str">
            <v>UN</v>
          </cell>
          <cell r="F677" t="str">
            <v>M</v>
          </cell>
          <cell r="G677">
            <v>18.440000000000001</v>
          </cell>
          <cell r="H677">
            <v>18.440000000000001</v>
          </cell>
        </row>
        <row r="678">
          <cell r="A678">
            <v>1667</v>
          </cell>
          <cell r="B678" t="str">
            <v>000</v>
          </cell>
          <cell r="C678" t="str">
            <v>FIXACAO DE TUBOS HORIZONTAIS DE PPR DIAMETROS MENORES OU IGUAIS A 40 MM COM ABRACADEIRA METALICA RIGIDA TIPO U PERFIL 1 1/4", FIXADA EM PERFILADO EM LAJE. AF_09/2023_PS - SINAPI -91167</v>
          </cell>
          <cell r="D678" t="str">
            <v>M</v>
          </cell>
          <cell r="F678" t="str">
            <v>M</v>
          </cell>
          <cell r="G678">
            <v>11.33</v>
          </cell>
          <cell r="H678">
            <v>10.83</v>
          </cell>
        </row>
        <row r="679">
          <cell r="A679">
            <v>1912</v>
          </cell>
          <cell r="B679" t="str">
            <v>000</v>
          </cell>
          <cell r="C679" t="str">
            <v>FIXACAO DE TUBOS HORIZONTAIS DE PVC AGUA, PVC ESGOTO, PVC AGUA PLUVIAL, CPVC, PPR, COBRE OU ACO, DIAMETROS MENORES OU IGUAIS A 40 MM, COM ABRACADEIRA METALICA RIGIDA TIPO U PERFIL 1 1/4", FIXADA EM PERFILADO EM LAJE. AF_09/2023_PS - SINAPI -91170</v>
          </cell>
          <cell r="D679" t="str">
            <v>M</v>
          </cell>
          <cell r="F679" t="str">
            <v>M</v>
          </cell>
          <cell r="G679">
            <v>11.33</v>
          </cell>
          <cell r="H679">
            <v>10.83</v>
          </cell>
        </row>
        <row r="680">
          <cell r="A680">
            <v>6453</v>
          </cell>
          <cell r="B680" t="str">
            <v>300</v>
          </cell>
          <cell r="C680" t="str">
            <v>FIXACAO DE TUBOS VERTICAIS DE PVC AGUA, PVC ESGOTO, PVC AGUA PLUVIAL, CPVC, PPR, COBRE OU ACO, DIAMETROS MAIORES QUE 40 MM E MENORES OU IGUAIS A 75 MM, COM ABRAC. METALICA RIGIDA TIPO U PERFIL 2 1/2", FIXADA EM PERFILADO EM PAREDE. AF_09/2023_PS - SINAPI -91174</v>
          </cell>
          <cell r="D680" t="str">
            <v>M</v>
          </cell>
          <cell r="F680" t="str">
            <v>M</v>
          </cell>
          <cell r="G680">
            <v>7.58</v>
          </cell>
          <cell r="H680">
            <v>7.29</v>
          </cell>
        </row>
        <row r="681">
          <cell r="A681">
            <v>6454</v>
          </cell>
          <cell r="B681" t="str">
            <v>300</v>
          </cell>
          <cell r="C681" t="str">
            <v>FIXACAO DE TUBOS VERTICAIS DE PVC AGUA, PVC ESGOTO, PVC AGUA PLUVIAL, CPVC, PPR, COBRE OU ACO, DIAMETROS MAIORES QUE 75 MM E MENORES OU IGUAIS A 100 MM, COM ABRACADEIRA METALICA RIGIDA TIPO U PERFIL 4", FIXADA EM PERFILADO EM PAREDE. AF_09/2023_PS - SINAPI -91175</v>
          </cell>
          <cell r="D681" t="str">
            <v>M</v>
          </cell>
          <cell r="F681" t="str">
            <v>M</v>
          </cell>
          <cell r="G681">
            <v>11.87</v>
          </cell>
          <cell r="H681">
            <v>11.42</v>
          </cell>
        </row>
        <row r="682">
          <cell r="A682">
            <v>1603</v>
          </cell>
          <cell r="B682" t="str">
            <v>000</v>
          </cell>
          <cell r="C682" t="str">
            <v>FIXACAO DE TUBOS VERTICAIS DE PVC AGUA, PVC ESGOTO, PVC AGUA PLUVIAL, CPVC, PPR, COBRE OU ACO, DIAMETROS MENORES OU IGUAIS A 40 MM, COM ABRACADEIRA METALICA RIGIDA TIPO U PERFIL 1 1/4", FIXADA EM PERFILADO EM PAREDE. AF_09/2023_PS - SINAPI -91173</v>
          </cell>
          <cell r="D682" t="str">
            <v>M</v>
          </cell>
          <cell r="F682" t="str">
            <v>M</v>
          </cell>
          <cell r="G682">
            <v>4.22</v>
          </cell>
          <cell r="H682">
            <v>4.03</v>
          </cell>
        </row>
        <row r="683">
          <cell r="A683">
            <v>1097</v>
          </cell>
          <cell r="B683" t="str">
            <v>003</v>
          </cell>
          <cell r="C683" t="str">
            <v>FIXADOR DE ABA SIMPLES PARA TELHA DE FIBROCIMENTO, TIPO CANALETA 49 OU KALHETA - SINAPI -00004311</v>
          </cell>
          <cell r="D683" t="str">
            <v>UN</v>
          </cell>
          <cell r="F683" t="str">
            <v>UN</v>
          </cell>
          <cell r="G683">
            <v>1.71</v>
          </cell>
          <cell r="H683">
            <v>1.71</v>
          </cell>
        </row>
        <row r="684">
          <cell r="A684">
            <v>2731</v>
          </cell>
          <cell r="B684" t="str">
            <v>000</v>
          </cell>
          <cell r="C684" t="str">
            <v>FIXADOR DE ABA SIMPLES PARA TELHA DE FIBROCIMENTO, TIPO CANALETA 90 OU KALHETAO - SINAPI -00004312</v>
          </cell>
          <cell r="D684" t="str">
            <v>UN</v>
          </cell>
          <cell r="F684" t="str">
            <v>M</v>
          </cell>
          <cell r="G684">
            <v>2.39</v>
          </cell>
          <cell r="H684">
            <v>2.39</v>
          </cell>
        </row>
        <row r="685">
          <cell r="A685">
            <v>1934</v>
          </cell>
          <cell r="B685" t="str">
            <v>017</v>
          </cell>
          <cell r="C685" t="str">
            <v>FIXADORES ANTIFURTO E TAMPA EM PVC</v>
          </cell>
          <cell r="D685" t="str">
            <v>CJ</v>
          </cell>
          <cell r="F685" t="str">
            <v>M</v>
          </cell>
          <cell r="G685">
            <v>9.5</v>
          </cell>
          <cell r="H685">
            <v>9.5</v>
          </cell>
        </row>
        <row r="686">
          <cell r="A686">
            <v>1870</v>
          </cell>
          <cell r="B686" t="str">
            <v>029</v>
          </cell>
          <cell r="C686" t="str">
            <v>FONTE DRIVER PARA FITA DE LED, POTENCIA DE 84W, 7A, 12 VOTS, BIVOLT COM PUG DA PIX ILUMINACAO OU SIMILAR</v>
          </cell>
          <cell r="D686" t="str">
            <v>UN</v>
          </cell>
          <cell r="F686" t="str">
            <v>M</v>
          </cell>
          <cell r="G686">
            <v>88.85</v>
          </cell>
          <cell r="H686">
            <v>88.85</v>
          </cell>
        </row>
        <row r="687">
          <cell r="A687">
            <v>1854</v>
          </cell>
          <cell r="B687" t="str">
            <v>300</v>
          </cell>
          <cell r="C687" t="str">
            <v>FORRO EM REGUAS DE PVC, LISO, PARA AMBIENTES COMERCIAIS, INCLUSIVE ESTRUTURA BIDIRECIONAL DE FIXACAO. AF_08/2023_PS - SINAPI -96486</v>
          </cell>
          <cell r="D687" t="str">
            <v>M2</v>
          </cell>
          <cell r="F687" t="str">
            <v>UN</v>
          </cell>
          <cell r="G687">
            <v>85.99</v>
          </cell>
          <cell r="H687">
            <v>84.57</v>
          </cell>
        </row>
        <row r="688">
          <cell r="A688">
            <v>6052</v>
          </cell>
          <cell r="B688" t="str">
            <v>001</v>
          </cell>
          <cell r="C688" t="str">
            <v>FUNDO ANTICORROSIVO PARA METAIS FERROSOS (ZARCAO) - SINAPI -00007307</v>
          </cell>
          <cell r="D688" t="str">
            <v>L</v>
          </cell>
          <cell r="F688" t="str">
            <v>UN</v>
          </cell>
          <cell r="G688">
            <v>41.35</v>
          </cell>
          <cell r="H688">
            <v>41.35</v>
          </cell>
        </row>
        <row r="689">
          <cell r="A689">
            <v>6004</v>
          </cell>
          <cell r="B689" t="str">
            <v>001</v>
          </cell>
          <cell r="C689" t="str">
            <v>FUNDO PREPARADOR ACRILICO BASE AGUA - SINAPI -00038122</v>
          </cell>
          <cell r="D689" t="str">
            <v>L</v>
          </cell>
          <cell r="F689" t="str">
            <v>M</v>
          </cell>
          <cell r="G689">
            <v>16.809999999999999</v>
          </cell>
          <cell r="H689">
            <v>16.809999999999999</v>
          </cell>
        </row>
        <row r="690">
          <cell r="A690">
            <v>1755</v>
          </cell>
          <cell r="B690" t="str">
            <v>300</v>
          </cell>
          <cell r="C690" t="str">
            <v>FUNDO SELADOR ACRILICO, APLICACAO MANUAL EM PAREDE, UMA DEMAO. AF_04/2023 - SINAPI -88485</v>
          </cell>
          <cell r="D690" t="str">
            <v>M2</v>
          </cell>
          <cell r="F690" t="str">
            <v>UN</v>
          </cell>
          <cell r="G690">
            <v>3.84</v>
          </cell>
          <cell r="H690">
            <v>3.67</v>
          </cell>
        </row>
        <row r="691">
          <cell r="A691">
            <v>1731</v>
          </cell>
          <cell r="B691" t="str">
            <v>300</v>
          </cell>
          <cell r="C691" t="str">
            <v>FURO EM CAIXA D'AGUA COM ESPESSURA DE 2 ATE 5 MM E DIAMETRO DE 32 MM. AF_06/2021 - SINAPI -102593</v>
          </cell>
          <cell r="D691" t="str">
            <v>UN</v>
          </cell>
          <cell r="F691" t="str">
            <v>M</v>
          </cell>
          <cell r="G691">
            <v>4.41</v>
          </cell>
          <cell r="H691">
            <v>4.07</v>
          </cell>
        </row>
        <row r="692">
          <cell r="A692">
            <v>1732</v>
          </cell>
          <cell r="B692" t="str">
            <v>300</v>
          </cell>
          <cell r="C692" t="str">
            <v>FURO EM CAIXA D'AGUA COM ESPESSURA DE 2 ATE 5 MM E DIAMETRO DE 40 MM. AF_06/2021 - SINAPI -102595</v>
          </cell>
          <cell r="D692" t="str">
            <v>UN</v>
          </cell>
          <cell r="F692" t="str">
            <v>M</v>
          </cell>
          <cell r="G692">
            <v>4.99</v>
          </cell>
          <cell r="H692">
            <v>4.5999999999999996</v>
          </cell>
        </row>
        <row r="693">
          <cell r="A693">
            <v>1730</v>
          </cell>
          <cell r="B693" t="str">
            <v>300</v>
          </cell>
          <cell r="C693" t="str">
            <v>FURO EM CAIXA D'AGUA COM ESPESSURA DE 6 ATE 8 MM E DIAMETRO DE 25 MM. AF_06/2021 - SINAPI -102592</v>
          </cell>
          <cell r="D693" t="str">
            <v>UN</v>
          </cell>
          <cell r="F693" t="str">
            <v>M</v>
          </cell>
          <cell r="G693">
            <v>5.33</v>
          </cell>
          <cell r="H693">
            <v>4.92</v>
          </cell>
        </row>
        <row r="694">
          <cell r="A694">
            <v>1701</v>
          </cell>
          <cell r="B694" t="str">
            <v>050</v>
          </cell>
          <cell r="C694" t="str">
            <v>GABINETE FECHADO DE PISO PADRAO METALICO 19 x 24 US X 700MM PARA CABEAMENTO ESTRUTURADO E CFTV</v>
          </cell>
          <cell r="D694" t="str">
            <v>UN</v>
          </cell>
          <cell r="F694" t="str">
            <v>M</v>
          </cell>
          <cell r="G694">
            <v>1747.62</v>
          </cell>
          <cell r="H694">
            <v>1747.62</v>
          </cell>
        </row>
        <row r="695">
          <cell r="A695">
            <v>1702</v>
          </cell>
          <cell r="B695" t="str">
            <v>050</v>
          </cell>
          <cell r="C695" t="str">
            <v>GABINETE FECHADO DE PISO PADRAO METALICO 19 x 36 US X 970MM PARA CABEAMENTO ESTRUTURADO E CFTV</v>
          </cell>
          <cell r="D695" t="str">
            <v>UN</v>
          </cell>
          <cell r="F695" t="str">
            <v>M</v>
          </cell>
          <cell r="G695">
            <v>2595.36</v>
          </cell>
          <cell r="H695">
            <v>2595.36</v>
          </cell>
        </row>
        <row r="696">
          <cell r="A696">
            <v>1703</v>
          </cell>
          <cell r="B696" t="str">
            <v>050</v>
          </cell>
          <cell r="C696" t="str">
            <v>GABINETE FECHADO DE PISO PADRAO METALICO 19 x 44 US X 970MM PARA CABEAMENTO ESTRUTURADO E CFTV</v>
          </cell>
          <cell r="D696" t="str">
            <v>UN</v>
          </cell>
          <cell r="F696" t="str">
            <v>UN</v>
          </cell>
          <cell r="G696">
            <v>2632.19</v>
          </cell>
          <cell r="H696">
            <v>2632.19</v>
          </cell>
        </row>
        <row r="697">
          <cell r="A697">
            <v>3396</v>
          </cell>
          <cell r="B697" t="str">
            <v>046</v>
          </cell>
          <cell r="C697" t="str">
            <v>GANCHO OLHAL EM ACO GALVANIZADO, ESPESSURA 16MM, ABERTURA 21MM - SINAPI -00000402</v>
          </cell>
          <cell r="D697" t="str">
            <v>UN</v>
          </cell>
          <cell r="F697" t="str">
            <v>UN</v>
          </cell>
          <cell r="G697">
            <v>23.86</v>
          </cell>
          <cell r="H697">
            <v>23.86</v>
          </cell>
        </row>
        <row r="698">
          <cell r="A698">
            <v>6397</v>
          </cell>
          <cell r="B698" t="str">
            <v>013</v>
          </cell>
          <cell r="C698" t="str">
            <v>GAS DE COZINHA - GLP - SINAPI -00004226</v>
          </cell>
          <cell r="D698" t="str">
            <v>KG</v>
          </cell>
          <cell r="F698" t="str">
            <v>UN</v>
          </cell>
          <cell r="G698">
            <v>8.57</v>
          </cell>
          <cell r="H698">
            <v>8.57</v>
          </cell>
        </row>
        <row r="699">
          <cell r="A699">
            <v>6562</v>
          </cell>
          <cell r="B699" t="str">
            <v>000</v>
          </cell>
          <cell r="C699" t="str">
            <v>GEOTEXTIL NAO TECIDO AGULHADO DE FILAMENTOS CONTINUOS 100% POLIESTER, RESITENCIA A TRACAO = 09 KN/M - SINAPI -00004013</v>
          </cell>
          <cell r="D699" t="str">
            <v>M2</v>
          </cell>
          <cell r="F699" t="str">
            <v>M2</v>
          </cell>
          <cell r="G699">
            <v>6.68</v>
          </cell>
          <cell r="H699">
            <v>6.68</v>
          </cell>
        </row>
        <row r="700">
          <cell r="A700">
            <v>4060</v>
          </cell>
          <cell r="B700" t="str">
            <v>012</v>
          </cell>
          <cell r="C700" t="str">
            <v>GESSEIRO COM ENCARGOS COMPLEMENTARES - SINAPI -88269</v>
          </cell>
          <cell r="D700" t="str">
            <v>H</v>
          </cell>
          <cell r="F700" t="str">
            <v>L</v>
          </cell>
          <cell r="G700">
            <v>28.02</v>
          </cell>
          <cell r="H700">
            <v>25.8</v>
          </cell>
        </row>
        <row r="701">
          <cell r="A701">
            <v>1541</v>
          </cell>
          <cell r="B701" t="str">
            <v>000</v>
          </cell>
          <cell r="C701" t="str">
            <v>GESSO COLA, EM PO, PARA FIXACAO DE MOLDURAS, SANCAS E BLOCOS DE GESSO - SINAPI -00044324</v>
          </cell>
          <cell r="D701" t="str">
            <v>KG</v>
          </cell>
          <cell r="F701" t="str">
            <v>L</v>
          </cell>
          <cell r="G701">
            <v>3.04</v>
          </cell>
          <cell r="H701">
            <v>3.04</v>
          </cell>
        </row>
        <row r="702">
          <cell r="A702">
            <v>6612</v>
          </cell>
          <cell r="B702" t="str">
            <v>046</v>
          </cell>
          <cell r="C702" t="str">
            <v>GRAMPO DE ANCORAGEM DIELETRICO 16-50MM</v>
          </cell>
          <cell r="D702" t="str">
            <v>UN</v>
          </cell>
          <cell r="F702" t="str">
            <v>M2</v>
          </cell>
          <cell r="G702">
            <v>39.049999999999997</v>
          </cell>
          <cell r="H702">
            <v>39.049999999999997</v>
          </cell>
        </row>
        <row r="703">
          <cell r="A703">
            <v>6610</v>
          </cell>
          <cell r="B703" t="str">
            <v>046</v>
          </cell>
          <cell r="C703" t="str">
            <v>GRAMPO DE SUSPENSAO PARA MENSAGEIRO 35MM2</v>
          </cell>
          <cell r="D703" t="str">
            <v>UN</v>
          </cell>
          <cell r="F703" t="str">
            <v>UN</v>
          </cell>
          <cell r="G703">
            <v>48.9</v>
          </cell>
          <cell r="H703">
            <v>48.9</v>
          </cell>
        </row>
        <row r="704">
          <cell r="A704">
            <v>6611</v>
          </cell>
          <cell r="B704" t="str">
            <v>046</v>
          </cell>
          <cell r="C704" t="str">
            <v>GRAMPO DE SUSPENSAO PARA MENSAGEIRO 70MM2</v>
          </cell>
          <cell r="D704" t="str">
            <v>UN</v>
          </cell>
          <cell r="F704" t="str">
            <v>UN</v>
          </cell>
          <cell r="G704">
            <v>60.57</v>
          </cell>
          <cell r="H704">
            <v>60.57</v>
          </cell>
        </row>
        <row r="705">
          <cell r="A705">
            <v>1076</v>
          </cell>
          <cell r="B705" t="str">
            <v>032</v>
          </cell>
          <cell r="C705" t="str">
            <v>GRAMPO LINHA VIVA DE LATAO ESTANHADO, DIAMETRO DO CONDUTOR PRINCIPAL DE 10 A 120 MM2, DIAMETRO DA DERIVACAO DE 10 A 70 MM2 - SINAPI -00011837</v>
          </cell>
          <cell r="D705" t="str">
            <v>UN</v>
          </cell>
          <cell r="F705" t="str">
            <v>UN</v>
          </cell>
          <cell r="G705">
            <v>60.29</v>
          </cell>
          <cell r="H705">
            <v>60.29</v>
          </cell>
        </row>
        <row r="706">
          <cell r="A706">
            <v>6598</v>
          </cell>
          <cell r="B706" t="str">
            <v>046</v>
          </cell>
          <cell r="C706" t="str">
            <v>GRAMPO LINHA VIVA DE LATAO ESTANHADO, DIAMETRO DO CONDUTOR PRINCIPAL DE 10 A 120 MM2, DIAMETRO DA DERIVACAO DE 10 A 70 MM2 - SINAPI -00011837</v>
          </cell>
          <cell r="D706" t="str">
            <v>UN</v>
          </cell>
          <cell r="F706" t="str">
            <v>UN</v>
          </cell>
          <cell r="G706">
            <v>60.29</v>
          </cell>
          <cell r="H706">
            <v>60.29</v>
          </cell>
        </row>
        <row r="707">
          <cell r="A707">
            <v>1633</v>
          </cell>
          <cell r="B707" t="str">
            <v>000</v>
          </cell>
          <cell r="C707" t="str">
            <v>GRAMPO METALICO TIPO OLHAL PARA HASTE DE ATERRAMENTO DE 5/8", CONDUTOR DE *10* A 50 MM2 - SINAPI -00000425</v>
          </cell>
          <cell r="D707" t="str">
            <v>UN</v>
          </cell>
          <cell r="F707" t="str">
            <v>UN</v>
          </cell>
          <cell r="G707">
            <v>5.61</v>
          </cell>
          <cell r="H707">
            <v>5.61</v>
          </cell>
        </row>
        <row r="708">
          <cell r="A708">
            <v>6068</v>
          </cell>
          <cell r="B708" t="str">
            <v>047</v>
          </cell>
          <cell r="C708" t="str">
            <v>GRANITO PARA BANCADA, POLIDO, TIPO ANDORINHA/ QUARTZ/ CASTELO/ CORUMBA OU OUTROS EQUIVALENTES DA REGIAO, E= *2,5* CM - SINAPI -00011795</v>
          </cell>
          <cell r="D708" t="str">
            <v>M2</v>
          </cell>
          <cell r="F708" t="str">
            <v>UN</v>
          </cell>
          <cell r="G708">
            <v>671.69</v>
          </cell>
          <cell r="H708">
            <v>671.69</v>
          </cell>
        </row>
        <row r="709">
          <cell r="A709">
            <v>1784</v>
          </cell>
          <cell r="B709" t="str">
            <v>300</v>
          </cell>
          <cell r="C709" t="str">
            <v>GRAUTEAMENTO DE CINTA SUPERIOR OU DE VERGA EM ALVENARIA ESTRUTURAL. AF_09/2021 - SINAPI -89995</v>
          </cell>
          <cell r="D709" t="str">
            <v>M3</v>
          </cell>
          <cell r="F709" t="str">
            <v>UN</v>
          </cell>
          <cell r="G709">
            <v>981.79</v>
          </cell>
          <cell r="H709">
            <v>951.08</v>
          </cell>
        </row>
        <row r="710">
          <cell r="A710">
            <v>1892</v>
          </cell>
          <cell r="B710" t="str">
            <v>052</v>
          </cell>
          <cell r="C710" t="str">
            <v>GRAVADOR DIGITAL NVR NVD 1404 P, PARA ATE 4 CAMERAS DA INTELBRAS</v>
          </cell>
          <cell r="D710" t="str">
            <v>UN</v>
          </cell>
          <cell r="F710" t="str">
            <v>KG</v>
          </cell>
          <cell r="G710">
            <v>534.9</v>
          </cell>
          <cell r="H710">
            <v>534.9</v>
          </cell>
        </row>
        <row r="711">
          <cell r="A711">
            <v>1890</v>
          </cell>
          <cell r="B711" t="str">
            <v>052</v>
          </cell>
          <cell r="C711" t="str">
            <v>GRAVADOR DIGITAL NVR NVD POE 1408 P, PARA ATE 08 CAMERAS INTELBRAS</v>
          </cell>
          <cell r="D711" t="str">
            <v>UN</v>
          </cell>
          <cell r="F711" t="str">
            <v>M2</v>
          </cell>
          <cell r="G711">
            <v>1353.45</v>
          </cell>
          <cell r="H711">
            <v>1353.45</v>
          </cell>
        </row>
        <row r="712">
          <cell r="A712">
            <v>1735</v>
          </cell>
          <cell r="B712" t="str">
            <v>300</v>
          </cell>
          <cell r="C712" t="str">
            <v>GRELHA DE FERRO FUNDIDO SIMPLES COM REQUADRO, 200 X 1000 MM, ASSENTADA COM ARGAMASSA 1 : 3 CIMENTO: AREIA - FORNECIMENTO E INSTALACAO. AF_05/2025 - SINAPI -103002</v>
          </cell>
          <cell r="D712" t="str">
            <v>UN</v>
          </cell>
          <cell r="F712" t="str">
            <v>H</v>
          </cell>
          <cell r="G712">
            <v>256.57</v>
          </cell>
          <cell r="H712">
            <v>255.59</v>
          </cell>
        </row>
        <row r="713">
          <cell r="A713">
            <v>1691</v>
          </cell>
          <cell r="B713" t="str">
            <v>016</v>
          </cell>
          <cell r="C713" t="str">
            <v>GRELHA PRE MOLDADA LISA DE (35 X 50 X 5)CM</v>
          </cell>
          <cell r="D713" t="str">
            <v>UN</v>
          </cell>
          <cell r="F713" t="str">
            <v>KG</v>
          </cell>
          <cell r="G713">
            <v>43.26</v>
          </cell>
          <cell r="H713">
            <v>43.26</v>
          </cell>
        </row>
        <row r="714">
          <cell r="A714">
            <v>7552</v>
          </cell>
          <cell r="B714" t="str">
            <v>300</v>
          </cell>
          <cell r="C714" t="str">
            <v>GRUPO DE SOLDAGEM COM GERADOR A DIESEL 60 CV PARA SOLDA ELETRICA, SOBRE 04 RODAS, COM MOTOR 4 CILINDROS 600 A - CHI DIURNO. AF_02/2016 - SINAPI -83766</v>
          </cell>
          <cell r="D714" t="str">
            <v>CHI</v>
          </cell>
          <cell r="F714" t="str">
            <v>UN</v>
          </cell>
          <cell r="G714">
            <v>40.799999999999997</v>
          </cell>
          <cell r="H714">
            <v>38.82</v>
          </cell>
        </row>
        <row r="715">
          <cell r="A715">
            <v>7500</v>
          </cell>
          <cell r="B715" t="str">
            <v>300</v>
          </cell>
          <cell r="C715" t="str">
            <v>GRUPO DE SOLDAGEM COM GERADOR A DIESEL 60 CV PARA SOLDA ELETRICA, SOBRE 04 RODAS, COM MOTOR 4 CILINDROS 600 A - CHP DIURNO. AF_02/2016 - SINAPI -83765</v>
          </cell>
          <cell r="D715" t="str">
            <v>CHP</v>
          </cell>
          <cell r="F715" t="str">
            <v>UN</v>
          </cell>
          <cell r="G715">
            <v>100.23</v>
          </cell>
          <cell r="H715">
            <v>98.25</v>
          </cell>
        </row>
        <row r="716">
          <cell r="A716">
            <v>6476</v>
          </cell>
          <cell r="B716" t="str">
            <v>007</v>
          </cell>
          <cell r="C716" t="str">
            <v>GUARDA CORPO EM ACO INOX 304 POLIDO, TUBO (PES E BARRA SUPERIOR) DE 2" E FECHAMENTO EM TUBO DE 1/2" A CADA 10CM</v>
          </cell>
          <cell r="D716" t="str">
            <v>M2</v>
          </cell>
          <cell r="F716" t="str">
            <v>UN</v>
          </cell>
          <cell r="G716">
            <v>580</v>
          </cell>
          <cell r="H716">
            <v>580</v>
          </cell>
        </row>
        <row r="717">
          <cell r="A717">
            <v>6475</v>
          </cell>
          <cell r="B717" t="str">
            <v>007</v>
          </cell>
          <cell r="C717" t="str">
            <v>GUARDA CORPO EM ACO INOX 304 POLIDO, TUBO (PES E BARRA SUPERIOR) DE 2", COM 2 CORRIMAOS (H=0,70M E 0,92M) EM TUBO DE 1.1/2", FECHAMENTO EM TUBOS DE 1/2" A CADA 10CM</v>
          </cell>
          <cell r="D717" t="str">
            <v>M2</v>
          </cell>
          <cell r="F717" t="str">
            <v>UN</v>
          </cell>
          <cell r="G717">
            <v>990</v>
          </cell>
          <cell r="H717">
            <v>990</v>
          </cell>
        </row>
        <row r="718">
          <cell r="A718">
            <v>1113</v>
          </cell>
          <cell r="B718" t="str">
            <v>006</v>
          </cell>
          <cell r="C718" t="str">
            <v>GUARNICAO / ALIZAR / VISTA LISA EM MADEIRA MACICA, PARA PORTA, E = *1* CM, L = *5* CM, CEDRINHO / ANGELIM COMERCIAL / TAURI/ CURUPIXA / PEROBA / CUMARU OU EQUIVALENTE DA REGIAO - SINAPI -00020017</v>
          </cell>
          <cell r="D718" t="str">
            <v>M</v>
          </cell>
          <cell r="F718" t="str">
            <v>UN</v>
          </cell>
          <cell r="G718">
            <v>8.36</v>
          </cell>
          <cell r="H718">
            <v>8.36</v>
          </cell>
        </row>
        <row r="719">
          <cell r="A719">
            <v>1202</v>
          </cell>
          <cell r="B719" t="str">
            <v>006</v>
          </cell>
          <cell r="C719" t="str">
            <v>GUARNICAO / ALIZAR / VISTA LISA EM MADEIRA MACICA, PARA PORTA, E = *1* CM, L = *5* CM, CEDRINHO / ANGELIM COMERCIAL / TAURI/ CURUPIXA / PEROBA / CUMARU OU EQUIVALENTE DA REGIAO - SINAPI -00020017</v>
          </cell>
          <cell r="D719" t="str">
            <v>M</v>
          </cell>
          <cell r="F719" t="str">
            <v>UN</v>
          </cell>
          <cell r="G719">
            <v>8.36</v>
          </cell>
          <cell r="H719">
            <v>8.36</v>
          </cell>
        </row>
        <row r="720">
          <cell r="A720">
            <v>1708</v>
          </cell>
          <cell r="B720" t="str">
            <v>050</v>
          </cell>
          <cell r="C720" t="str">
            <v>GUIA ORGANIZADOR DE CABOS ABERTO 1U PARA RACK</v>
          </cell>
          <cell r="D720" t="str">
            <v>UN</v>
          </cell>
          <cell r="F720" t="str">
            <v>M2</v>
          </cell>
          <cell r="G720">
            <v>65</v>
          </cell>
          <cell r="H720">
            <v>65</v>
          </cell>
        </row>
        <row r="721">
          <cell r="A721">
            <v>1623</v>
          </cell>
          <cell r="B721" t="str">
            <v>000</v>
          </cell>
          <cell r="C721" t="str">
            <v>GUINCHO ELETRICO DE COLUNA, CAPACIDADE 400 KG, COM MOTO FREIO, MOTOR TRIFASICO DE 1,25 CV - CHI DIURNO. AF_03/2016 - SINAPI -93282</v>
          </cell>
          <cell r="D721" t="str">
            <v>CHI</v>
          </cell>
          <cell r="F721" t="str">
            <v>M3</v>
          </cell>
          <cell r="G721">
            <v>27.79</v>
          </cell>
          <cell r="H721">
            <v>25.51</v>
          </cell>
        </row>
        <row r="722">
          <cell r="A722">
            <v>1622</v>
          </cell>
          <cell r="B722" t="str">
            <v>000</v>
          </cell>
          <cell r="C722" t="str">
            <v>GUINCHO ELETRICO DE COLUNA, CAPACIDADE 400 KG, COM MOTO FREIO, MOTOR TRIFASICO DE 1,25 CV - CHP DIURNO. AF_03/2016 - SINAPI -93281</v>
          </cell>
          <cell r="D722" t="str">
            <v>CHP</v>
          </cell>
          <cell r="F722" t="str">
            <v>UN</v>
          </cell>
          <cell r="G722">
            <v>28.91</v>
          </cell>
          <cell r="H722">
            <v>26.63</v>
          </cell>
        </row>
        <row r="723">
          <cell r="A723">
            <v>1585</v>
          </cell>
          <cell r="B723" t="str">
            <v>000</v>
          </cell>
          <cell r="C723" t="str">
            <v>GUINDASTE HIDRAULICO AUTOPROPELIDO, COM LANCA TELESCOPICA 40 M, CAPACIDADE MAXIMA 60 T, POTENCIA 260 KW - CHI DIURNO. AF_03/2016 - SINAPI -93288</v>
          </cell>
          <cell r="D723" t="str">
            <v>CHI</v>
          </cell>
          <cell r="F723" t="str">
            <v>UN</v>
          </cell>
          <cell r="G723">
            <v>181.87</v>
          </cell>
          <cell r="H723">
            <v>179.03</v>
          </cell>
        </row>
        <row r="724">
          <cell r="A724">
            <v>1584</v>
          </cell>
          <cell r="B724" t="str">
            <v>000</v>
          </cell>
          <cell r="C724" t="str">
            <v>GUINDASTE HIDRAULICO AUTOPROPELIDO, COM LANCA TELESCOPICA 40 M, CAPACIDADE MAXIMA 60 T, POTENCIA 260 KW - CHP DIURNO. AF_03/2016 - SINAPI -93287</v>
          </cell>
          <cell r="D724" t="str">
            <v>CHP</v>
          </cell>
          <cell r="F724" t="str">
            <v>CHI</v>
          </cell>
          <cell r="G724">
            <v>356.34</v>
          </cell>
          <cell r="H724">
            <v>353.5</v>
          </cell>
        </row>
        <row r="725">
          <cell r="A725">
            <v>2755</v>
          </cell>
          <cell r="B725" t="str">
            <v>300</v>
          </cell>
          <cell r="C725" t="str">
            <v>GUINDAUTO HIDRAULICO, CAPACIDADE MAXIMA DE CARGA 3300 KG, MOMENTO MAXIMO DE CARGA 5,8 TM, ALCANCE MAXIMO HORIZONTAL 7,60 M, INCLUSIVE CAMINHAO TOCO PBT 16.000 KG, POTENCIA DE 189 CV - CHI DIURNO. AF_03/2016 - SINAPI -93403</v>
          </cell>
          <cell r="D725" t="str">
            <v>CHI</v>
          </cell>
          <cell r="F725" t="str">
            <v>CHP</v>
          </cell>
          <cell r="G725">
            <v>64.010000000000005</v>
          </cell>
          <cell r="H725">
            <v>61.9</v>
          </cell>
        </row>
        <row r="726">
          <cell r="A726">
            <v>6614</v>
          </cell>
          <cell r="B726" t="str">
            <v>300</v>
          </cell>
          <cell r="C726" t="str">
            <v>GUINDAUTO HIDRAULICO, CAPACIDADE MAXIMA DE CARGA 6200 KG, MOMENTO MAXIMO DE CARGA 11,7 TM, ALCANCE MAXIMO HORIZONTAL 9,70 M, INCLUSIVE CAMINHAO TOCO PBT 16.000 KG, POTENCIA DE 189 CV - CHP DIURNO. AF_06/2014 - SINAPI -5928</v>
          </cell>
          <cell r="D726" t="str">
            <v>CHP</v>
          </cell>
          <cell r="F726" t="str">
            <v>M2</v>
          </cell>
          <cell r="G726">
            <v>270.94</v>
          </cell>
          <cell r="H726">
            <v>268.83</v>
          </cell>
        </row>
        <row r="727">
          <cell r="A727">
            <v>6331</v>
          </cell>
          <cell r="B727" t="str">
            <v>300</v>
          </cell>
          <cell r="C727" t="str">
            <v>GUINDAUTO HIDRAULICO, CAPACIDADE MAXIMA DE CARGA 6500 KG, MOMENTO MAXIMO DE CARGA 5,8 TM, ALCANCE MAXIMO HORIZONTAL 7,60 M, INCLUSIVE CAMINHAO TOCO PBT 9.700 KG, POTENCIA DE 160 CV - CHP DIURNO. AF_08/2015 - SINAPI -91634</v>
          </cell>
          <cell r="D727" t="str">
            <v>CHP</v>
          </cell>
          <cell r="F727" t="str">
            <v>M2</v>
          </cell>
          <cell r="G727">
            <v>229.05</v>
          </cell>
          <cell r="H727">
            <v>226.94</v>
          </cell>
        </row>
        <row r="728">
          <cell r="A728">
            <v>3211</v>
          </cell>
          <cell r="B728" t="str">
            <v>037</v>
          </cell>
          <cell r="C728" t="str">
            <v>HASTE DE ATERRAMENTO EM ACO COM 3,00 M DE COMPRIMENTO E DN = 5/8", REVESTIDA COM BAIXA CAMADA DE COBRE, COM CONECTOR TIPO GRAMPO - SINAPI -00003380</v>
          </cell>
          <cell r="D728" t="str">
            <v>UN</v>
          </cell>
          <cell r="F728" t="str">
            <v>M</v>
          </cell>
          <cell r="G728">
            <v>61.26</v>
          </cell>
          <cell r="H728">
            <v>61.26</v>
          </cell>
        </row>
        <row r="729">
          <cell r="A729">
            <v>1873</v>
          </cell>
          <cell r="B729" t="str">
            <v>000</v>
          </cell>
          <cell r="C729" t="str">
            <v>HASTE DE ATERRAMENTO EM ACO COM 3,00 M DE COMPRIMENTO E DN = 5/8", REVESTIDA COM BAIXA CAMADA DE COBRE, SEM CONECTOR - SINAPI -00003379</v>
          </cell>
          <cell r="D729" t="str">
            <v>UN</v>
          </cell>
          <cell r="F729" t="str">
            <v>M</v>
          </cell>
          <cell r="G729">
            <v>59.14</v>
          </cell>
          <cell r="H729">
            <v>59.14</v>
          </cell>
        </row>
        <row r="730">
          <cell r="A730">
            <v>1921</v>
          </cell>
          <cell r="B730" t="str">
            <v>000</v>
          </cell>
          <cell r="C730" t="str">
            <v>HASTE DE ATERRAMENTO, DIAMETRO 5/8", COM 3 METROS - FORNECIMENTO E INSTALACAO. AF_08/2023 - SINAPI -96985</v>
          </cell>
          <cell r="D730" t="str">
            <v>UN</v>
          </cell>
          <cell r="F730" t="str">
            <v>UN</v>
          </cell>
          <cell r="G730">
            <v>71.72</v>
          </cell>
          <cell r="H730">
            <v>70.75</v>
          </cell>
        </row>
        <row r="731">
          <cell r="A731">
            <v>1621</v>
          </cell>
          <cell r="B731" t="str">
            <v>000</v>
          </cell>
          <cell r="C731" t="str">
            <v>HASTE RETA PARA GANCHO DE FERRO GALVANIZADO, COM ROSCA 1/4" X 30 CM PARA FIXACAO DE TELHA METALICA, INCLUI PORCA E ARRUELAS DE VEDACAO - SINAPI -00011029</v>
          </cell>
          <cell r="D731" t="str">
            <v>CJ</v>
          </cell>
          <cell r="F731" t="str">
            <v>CHI</v>
          </cell>
          <cell r="G731">
            <v>1.52</v>
          </cell>
          <cell r="H731">
            <v>1.52</v>
          </cell>
        </row>
        <row r="732">
          <cell r="A732">
            <v>6309</v>
          </cell>
          <cell r="B732" t="str">
            <v>300</v>
          </cell>
          <cell r="C732" t="str">
            <v>IMPERMEABILIZACAO COM REVESTIMENTO SEMI-FLEXIVEL VIAPLUS 1000, VIAPOL OU SIMILAR, CONSUMO DE 2KG/M2 (COMP. 0701000109)</v>
          </cell>
          <cell r="D732" t="str">
            <v>M2</v>
          </cell>
          <cell r="F732" t="str">
            <v>CHP</v>
          </cell>
          <cell r="G732">
            <v>21.1</v>
          </cell>
          <cell r="H732">
            <v>20.010000000000002</v>
          </cell>
        </row>
        <row r="733">
          <cell r="A733">
            <v>4059</v>
          </cell>
          <cell r="B733" t="str">
            <v>012</v>
          </cell>
          <cell r="C733" t="str">
            <v>IMPERMEABILIZADOR COM ENCARGOS COMPLEMENTARES - SINAPI -88270</v>
          </cell>
          <cell r="D733" t="str">
            <v>H</v>
          </cell>
          <cell r="F733" t="str">
            <v>CHI</v>
          </cell>
          <cell r="G733">
            <v>25.56</v>
          </cell>
          <cell r="H733">
            <v>23.59</v>
          </cell>
        </row>
        <row r="734">
          <cell r="A734">
            <v>6032</v>
          </cell>
          <cell r="B734" t="str">
            <v>001</v>
          </cell>
          <cell r="C734" t="str">
            <v>IMPERMEABILIZANTE INCOLOR, BASE SILICONE, PARA TRATAMENTO DE FACHADAS, TELHAS, PEDRAS E OUTRAS SUPERFICIES - SINAPI -00000151</v>
          </cell>
          <cell r="D734" t="str">
            <v>L</v>
          </cell>
          <cell r="F734" t="str">
            <v>CHP</v>
          </cell>
          <cell r="G734">
            <v>28.17</v>
          </cell>
          <cell r="H734">
            <v>28.17</v>
          </cell>
        </row>
        <row r="735">
          <cell r="A735">
            <v>7185</v>
          </cell>
          <cell r="B735" t="str">
            <v>033</v>
          </cell>
          <cell r="C735" t="str">
            <v>INTERRUPTOR 01 TECLA SIMPLES (REF. 675000) SISTEMA X DA PIAL OU SIMILAR</v>
          </cell>
          <cell r="D735" t="str">
            <v>UN</v>
          </cell>
          <cell r="F735" t="str">
            <v>CHI</v>
          </cell>
          <cell r="G735">
            <v>16.27</v>
          </cell>
          <cell r="H735">
            <v>16.27</v>
          </cell>
        </row>
        <row r="736">
          <cell r="A736">
            <v>7186</v>
          </cell>
          <cell r="B736" t="str">
            <v>033</v>
          </cell>
          <cell r="C736" t="str">
            <v>INTERRUPTOR 02 TECLAS SIMPLES (REF. 675020) SISTEMA X DA PIAL OU SIMILAR</v>
          </cell>
          <cell r="D736" t="str">
            <v>UN</v>
          </cell>
          <cell r="F736" t="str">
            <v>CHP</v>
          </cell>
          <cell r="G736">
            <v>37.35</v>
          </cell>
          <cell r="H736">
            <v>37.35</v>
          </cell>
        </row>
        <row r="737">
          <cell r="A737">
            <v>7123</v>
          </cell>
          <cell r="B737" t="str">
            <v>035</v>
          </cell>
          <cell r="C737" t="str">
            <v>INTERRUPTOR BIPOLAR EMBUTIR 25A/250V C/ PLACA, TIPO SILENTOQUE PIAL OU EQUIVALENTE</v>
          </cell>
          <cell r="D737" t="str">
            <v>UN</v>
          </cell>
          <cell r="F737" t="str">
            <v>CHP</v>
          </cell>
          <cell r="G737">
            <v>105.21</v>
          </cell>
          <cell r="H737">
            <v>105.21</v>
          </cell>
        </row>
        <row r="738">
          <cell r="A738">
            <v>7281</v>
          </cell>
          <cell r="B738" t="str">
            <v>030</v>
          </cell>
          <cell r="C738" t="str">
            <v>INTERRUPTOR DE ALAVANCA 15 A UNIPOLAR, REF.14.103 DA MARGIRIUS</v>
          </cell>
          <cell r="D738" t="str">
            <v>UN</v>
          </cell>
          <cell r="F738" t="str">
            <v>UN</v>
          </cell>
          <cell r="G738">
            <v>57.69</v>
          </cell>
          <cell r="H738">
            <v>57.69</v>
          </cell>
        </row>
        <row r="739">
          <cell r="A739">
            <v>7170</v>
          </cell>
          <cell r="B739" t="str">
            <v>030</v>
          </cell>
          <cell r="C739" t="str">
            <v>INTERRUPTOR DE ALAVANCA METALICA TRIPOLAR 15A, REF. 14.323 DA MARGIRIUS OU SIMILAR</v>
          </cell>
          <cell r="D739" t="str">
            <v>UN</v>
          </cell>
          <cell r="F739" t="str">
            <v>UN</v>
          </cell>
          <cell r="G739">
            <v>76.489999999999995</v>
          </cell>
          <cell r="H739">
            <v>76.489999999999995</v>
          </cell>
        </row>
        <row r="740">
          <cell r="A740">
            <v>7280</v>
          </cell>
          <cell r="B740" t="str">
            <v>030</v>
          </cell>
          <cell r="C740" t="str">
            <v>INTERRUPTOR DE ALAVANCA METALICA UNIPOLAR 15A, REF. 14.123 DA MARGIRIUS</v>
          </cell>
          <cell r="D740" t="str">
            <v>UN</v>
          </cell>
          <cell r="F740" t="str">
            <v>UN</v>
          </cell>
          <cell r="G740">
            <v>43.31</v>
          </cell>
          <cell r="H740">
            <v>43.31</v>
          </cell>
        </row>
        <row r="741">
          <cell r="A741">
            <v>7169</v>
          </cell>
          <cell r="B741" t="str">
            <v>030</v>
          </cell>
          <cell r="C741" t="str">
            <v>INTERRUPTOR DE TECLA TRIPOLAR DE 30A CS-101 - SEM CAIXA (BOTOEIRA BLINDADA), TIPO LIGA-DESLIGA DA MARGIRIUS</v>
          </cell>
          <cell r="D741" t="str">
            <v>UN</v>
          </cell>
          <cell r="F741" t="str">
            <v>CJ</v>
          </cell>
          <cell r="G741">
            <v>51.03</v>
          </cell>
          <cell r="H741">
            <v>51.03</v>
          </cell>
        </row>
        <row r="742">
          <cell r="A742">
            <v>1813</v>
          </cell>
          <cell r="B742" t="str">
            <v>300</v>
          </cell>
          <cell r="C742" t="str">
            <v>INTERRUPTOR PARALELO (1 MODULO) COM 1 TOMADA DE EMBUTIR 2P+T 10 A, INCLUINDO SUPORTE E PLACA - FORNECIMENTO E INSTALACAO. AF_03/2023 - SINAPI -92029</v>
          </cell>
          <cell r="D742" t="str">
            <v>UN</v>
          </cell>
          <cell r="F742" t="str">
            <v>M2</v>
          </cell>
          <cell r="G742">
            <v>53.92</v>
          </cell>
          <cell r="H742">
            <v>51.19</v>
          </cell>
        </row>
        <row r="743">
          <cell r="A743">
            <v>1804</v>
          </cell>
          <cell r="B743" t="str">
            <v>300</v>
          </cell>
          <cell r="C743" t="str">
            <v>INTERRUPTOR PARALELO (1 MODULO), 10A/250V, INCLUINDO SUPORTE E PLACA - FORNECIMENTO E INSTALACAO. AF_03/2023 - SINAPI -91955</v>
          </cell>
          <cell r="D743" t="str">
            <v>UN</v>
          </cell>
          <cell r="F743" t="str">
            <v>H</v>
          </cell>
          <cell r="G743">
            <v>34.18</v>
          </cell>
          <cell r="H743">
            <v>32.450000000000003</v>
          </cell>
        </row>
        <row r="744">
          <cell r="A744">
            <v>1812</v>
          </cell>
          <cell r="B744" t="str">
            <v>300</v>
          </cell>
          <cell r="C744" t="str">
            <v>INTERRUPTOR SIMPLES (1 MODULO) COM 1 TOMADA DE EMBUTIR 2P+T 10 A, INCLUINDO SUPORTE E PLACA - FORNECIMENTO E INSTALACAO. AF_03/2023 - SINAPI -92023</v>
          </cell>
          <cell r="D744" t="str">
            <v>UN</v>
          </cell>
          <cell r="F744" t="str">
            <v>L</v>
          </cell>
          <cell r="G744">
            <v>47.75</v>
          </cell>
          <cell r="H744">
            <v>45.36</v>
          </cell>
        </row>
        <row r="745">
          <cell r="A745">
            <v>3258</v>
          </cell>
          <cell r="B745" t="str">
            <v>300</v>
          </cell>
          <cell r="C745" t="str">
            <v>INTERRUPTOR SIMPLES (1 MODULO), 10A/250V, INCLUINDO SUPORTE E PLACA - FORNECIMENTO E INSTALACAO. AF_03/2023 - SINAPI -91953</v>
          </cell>
          <cell r="D745" t="str">
            <v>UN</v>
          </cell>
          <cell r="F745" t="str">
            <v>UN</v>
          </cell>
          <cell r="G745">
            <v>28.06</v>
          </cell>
          <cell r="H745">
            <v>26.66</v>
          </cell>
        </row>
        <row r="746">
          <cell r="A746">
            <v>3260</v>
          </cell>
          <cell r="B746" t="str">
            <v>300</v>
          </cell>
          <cell r="C746" t="str">
            <v>INTERRUPTOR SIMPLES (2 MODULOS), 10A/250V, INCLUINDO SUPORTE E PLACA - FORNECIMENTO E INSTALACAO. AF_03/2023 - SINAPI -91959</v>
          </cell>
          <cell r="D746" t="str">
            <v>UN</v>
          </cell>
          <cell r="F746" t="str">
            <v>UN</v>
          </cell>
          <cell r="G746">
            <v>42.66</v>
          </cell>
          <cell r="H746">
            <v>40.6</v>
          </cell>
        </row>
        <row r="747">
          <cell r="A747">
            <v>7042</v>
          </cell>
          <cell r="B747" t="str">
            <v>046</v>
          </cell>
          <cell r="C747" t="str">
            <v>ISOLADOR DE PORCELANA, TIPO BUCHA, PARA TENSAO DE *15* KV - SINAPI -00003394</v>
          </cell>
          <cell r="D747" t="str">
            <v>UN</v>
          </cell>
          <cell r="F747" t="str">
            <v>UN</v>
          </cell>
          <cell r="G747">
            <v>411.82</v>
          </cell>
          <cell r="H747">
            <v>411.82</v>
          </cell>
        </row>
        <row r="748">
          <cell r="A748">
            <v>3265</v>
          </cell>
          <cell r="B748" t="str">
            <v>032</v>
          </cell>
          <cell r="C748" t="str">
            <v>ISOLADOR DE PORCELANA, TIPO PINO MONOCORPO, PARA TENSAO DE *15* KV - SINAPI -00003406</v>
          </cell>
          <cell r="D748" t="str">
            <v>UN</v>
          </cell>
          <cell r="F748" t="str">
            <v>UN</v>
          </cell>
          <cell r="G748">
            <v>23.88</v>
          </cell>
          <cell r="H748">
            <v>23.88</v>
          </cell>
        </row>
        <row r="749">
          <cell r="A749">
            <v>3266</v>
          </cell>
          <cell r="B749" t="str">
            <v>037</v>
          </cell>
          <cell r="C749" t="str">
            <v>ISOLADOR DE PORCELANA, TIPO ROLDANA, DIMENSOES DE *72* X *72* MM, PARA USO EM BAIXA TENSAO - SINAPI -00003398</v>
          </cell>
          <cell r="D749" t="str">
            <v>UN</v>
          </cell>
          <cell r="F749" t="str">
            <v>UN</v>
          </cell>
          <cell r="G749">
            <v>4.79</v>
          </cell>
          <cell r="H749">
            <v>4.79</v>
          </cell>
        </row>
        <row r="750">
          <cell r="A750">
            <v>7044</v>
          </cell>
          <cell r="B750" t="str">
            <v>046</v>
          </cell>
          <cell r="C750" t="str">
            <v>ISOLADOR PEDESTAL DE PORCELANA, CLASSE 15 KV</v>
          </cell>
          <cell r="D750" t="str">
            <v>UN</v>
          </cell>
          <cell r="F750" t="str">
            <v>UN</v>
          </cell>
          <cell r="G750">
            <v>253.31</v>
          </cell>
          <cell r="H750">
            <v>253.31</v>
          </cell>
        </row>
        <row r="751">
          <cell r="A751">
            <v>7016</v>
          </cell>
          <cell r="B751" t="str">
            <v>032</v>
          </cell>
          <cell r="C751" t="str">
            <v>ISOLADOR SUSPENSAO POLIMERICO, CLASSE 15 KV</v>
          </cell>
          <cell r="D751" t="str">
            <v>UN</v>
          </cell>
          <cell r="F751" t="str">
            <v>UN</v>
          </cell>
          <cell r="G751">
            <v>79.22</v>
          </cell>
          <cell r="H751">
            <v>79.22</v>
          </cell>
        </row>
        <row r="752">
          <cell r="A752">
            <v>3267</v>
          </cell>
          <cell r="B752" t="str">
            <v>032</v>
          </cell>
          <cell r="C752" t="str">
            <v>ISOLADOR TIPO PILAR CLASSE 15 KV</v>
          </cell>
          <cell r="D752" t="str">
            <v>UN</v>
          </cell>
          <cell r="F752" t="str">
            <v>UN</v>
          </cell>
          <cell r="G752">
            <v>122.65</v>
          </cell>
          <cell r="H752">
            <v>122.65</v>
          </cell>
        </row>
        <row r="753">
          <cell r="A753">
            <v>1896</v>
          </cell>
          <cell r="B753" t="str">
            <v>051</v>
          </cell>
          <cell r="C753" t="str">
            <v>JANELA BASCULANTE EM ALUMINIO, LINHA SUPREMA, ACABAMENTO ANODIZADO FOSCO NA COR PRETA/BRANCA, COM CONTRAMARCO, EXCLUSIVE VIDRO</v>
          </cell>
          <cell r="D753" t="str">
            <v>M2</v>
          </cell>
          <cell r="F753" t="str">
            <v>UN</v>
          </cell>
          <cell r="G753">
            <v>1237.77</v>
          </cell>
          <cell r="H753">
            <v>1237.77</v>
          </cell>
        </row>
        <row r="754">
          <cell r="A754">
            <v>1835</v>
          </cell>
          <cell r="B754" t="str">
            <v>300</v>
          </cell>
          <cell r="C754" t="str">
            <v>JANELA DE ALUMINIO DE CORRER COM 2 FOLHAS PARA VIDROS (VIDROS INCLUSOS), BATENTE/ REQUADRO 6 A 14 CM, ACAB. C/ ACETATO OU BRILHANTE, FIXACAO C PARAFUSO, SEM GUARNICAO/ ALIZAR, DIM. 100X120 CM, VEDACAO COM SILICONE, EXCL. CONTRAMARCO FORN. E INST. - SINAPI -94570</v>
          </cell>
          <cell r="D754" t="str">
            <v>M2</v>
          </cell>
          <cell r="F754" t="str">
            <v>UN</v>
          </cell>
          <cell r="G754">
            <v>470.15</v>
          </cell>
          <cell r="H754">
            <v>469.29</v>
          </cell>
        </row>
        <row r="755">
          <cell r="A755">
            <v>1834</v>
          </cell>
          <cell r="B755" t="str">
            <v>300</v>
          </cell>
          <cell r="C755" t="str">
            <v>JANELA DE ALUMINIO TIPO MAXIM-AR, BATENTE/ REQUADRO 3 A 14 CM, VIDRO INCLUSO, FIXACAO COM PARAFUSO, SEM GUARNICAO/ ALIZAR, DIMENSOES 60X80 (A X L) CM, SEM ACABAMENTO, VEDACAO COM SILICONE, EXCLUSIVE CONTRAMARCO - FORNEC. E INST. AF_11/2024 - SINAPI -94569</v>
          </cell>
          <cell r="D755" t="str">
            <v>M2</v>
          </cell>
          <cell r="F755" t="str">
            <v>UN</v>
          </cell>
          <cell r="G755">
            <v>881.42</v>
          </cell>
          <cell r="H755">
            <v>878.67</v>
          </cell>
        </row>
        <row r="756">
          <cell r="A756">
            <v>1717</v>
          </cell>
          <cell r="B756" t="str">
            <v>051</v>
          </cell>
          <cell r="C756" t="str">
            <v>JANELA DE CORRER EM ALUMINIO, LINHA SUPREMA, ACABAMENTO ANODIZADO FOSCO NA COR PRETA/BRANCA, COM CONTRAMARCO, EXCLUSIVE VIDRO</v>
          </cell>
          <cell r="D756" t="str">
            <v>M2</v>
          </cell>
          <cell r="F756" t="str">
            <v>UN</v>
          </cell>
          <cell r="G756">
            <v>1113.82</v>
          </cell>
          <cell r="H756">
            <v>1113.82</v>
          </cell>
        </row>
        <row r="757">
          <cell r="A757">
            <v>1718</v>
          </cell>
          <cell r="B757" t="str">
            <v>051</v>
          </cell>
          <cell r="C757" t="str">
            <v>JANELA MAXIM-AR EM ALUMINIO, LINHA SUPREMA, ACABAMENTO ANODIZADO FOSCO NA COR PRETA/BRANCA, COM CONTRAMARCO, EXCLUSIVE VIDRO</v>
          </cell>
          <cell r="D757" t="str">
            <v>M2</v>
          </cell>
          <cell r="F757" t="str">
            <v>UN</v>
          </cell>
          <cell r="G757">
            <v>1500</v>
          </cell>
          <cell r="H757">
            <v>1500</v>
          </cell>
        </row>
        <row r="758">
          <cell r="A758">
            <v>1026</v>
          </cell>
          <cell r="B758" t="str">
            <v>007</v>
          </cell>
          <cell r="C758" t="str">
            <v>JANELA MAXIM-AR, ACO GALVANIZADO PINT. ANTICORROSIVA, COM BATENTE/REQUADRO DE 6 A 14 CM, SEM VIDRO, COM GRADE, 1 FL, 60 X 80 CM (A X L) - SINAPI -00034797</v>
          </cell>
          <cell r="D758" t="str">
            <v>UN</v>
          </cell>
          <cell r="F758" t="str">
            <v>UN</v>
          </cell>
          <cell r="G758">
            <v>402.28</v>
          </cell>
          <cell r="H758">
            <v>402.28</v>
          </cell>
        </row>
        <row r="759">
          <cell r="A759">
            <v>6320</v>
          </cell>
          <cell r="B759" t="str">
            <v>300</v>
          </cell>
          <cell r="C759" t="str">
            <v>JANELA MAXIM-AR, ACO GALVANIZADO PINT. ANTICORROSIVA, COM BATENTE/REQUADRO DE 6 A 14 CM, SEM VIDRO, COM GRADE, 1 FL, 60 X 80 CM (A X L) - SINAPI -00034797</v>
          </cell>
          <cell r="D759" t="str">
            <v>UN</v>
          </cell>
          <cell r="F759" t="str">
            <v>UN</v>
          </cell>
          <cell r="G759">
            <v>402.28</v>
          </cell>
          <cell r="H759">
            <v>402.28</v>
          </cell>
        </row>
        <row r="760">
          <cell r="A760">
            <v>4008</v>
          </cell>
          <cell r="B760" t="str">
            <v>012</v>
          </cell>
          <cell r="C760" t="str">
            <v>JARDINEIRO COM ENCARGOS COMPLEMENTARES - SINAPI -88441</v>
          </cell>
          <cell r="D760" t="str">
            <v>H</v>
          </cell>
          <cell r="F760" t="str">
            <v>UN</v>
          </cell>
          <cell r="G760">
            <v>24.59</v>
          </cell>
          <cell r="H760">
            <v>22.72</v>
          </cell>
        </row>
        <row r="761">
          <cell r="A761">
            <v>1599</v>
          </cell>
          <cell r="B761" t="str">
            <v>000</v>
          </cell>
          <cell r="C761" t="str">
            <v>JATEAMENTO ABRASIVO COM GRANALHA DE ACO EM PERFIL METALICO EM FABRICA. AF_01/2020 - SINAPI -100716</v>
          </cell>
          <cell r="D761" t="str">
            <v>M2</v>
          </cell>
          <cell r="F761" t="str">
            <v>UN</v>
          </cell>
          <cell r="G761">
            <v>24.26</v>
          </cell>
          <cell r="H761">
            <v>23.98</v>
          </cell>
        </row>
        <row r="762">
          <cell r="A762">
            <v>1771</v>
          </cell>
          <cell r="B762" t="str">
            <v>300</v>
          </cell>
          <cell r="C762" t="str">
            <v>JOELHO 45 GRAUS, PVC, SERIE NORMAL, ESGOTO PREDIAL, DN 40 MM, JUNTA SOLDAVEL, FORNECIDO E INSTALADO EM RAMAL DE DESCARGA OU RAMAL DE ESGOTO SANITARIO. AF_08/2022 - SINAPI -89726</v>
          </cell>
          <cell r="D762" t="str">
            <v>UN</v>
          </cell>
          <cell r="F762" t="str">
            <v>UN</v>
          </cell>
          <cell r="G762">
            <v>10.27</v>
          </cell>
          <cell r="H762">
            <v>9.82</v>
          </cell>
        </row>
        <row r="763">
          <cell r="A763">
            <v>1773</v>
          </cell>
          <cell r="B763" t="str">
            <v>300</v>
          </cell>
          <cell r="C763" t="str">
            <v>JOELHO 45 GRAUS, PVC, SERIE NORMAL, ESGOTO PREDIAL, DN 50 MM, JUNTA ELASTICA, FORNECIDO E INSTALADO EM RAMAL DE DESCARGA OU RAMAL DE ESGOTO SANITARIO. AF_08/2022 - SINAPI -89732</v>
          </cell>
          <cell r="D763" t="str">
            <v>UN</v>
          </cell>
          <cell r="F763" t="str">
            <v>M2</v>
          </cell>
          <cell r="G763">
            <v>15.14</v>
          </cell>
          <cell r="H763">
            <v>14.64</v>
          </cell>
        </row>
        <row r="764">
          <cell r="A764">
            <v>1774</v>
          </cell>
          <cell r="B764" t="str">
            <v>300</v>
          </cell>
          <cell r="C764" t="str">
            <v>JOELHO 45 GRAUS, PVC, SERIE NORMAL, ESGOTO PREDIAL, DN 75 MM, JUNTA ELASTICA, FORNECIDO E INSTALADO EM RAMAL DE DESCARGA OU RAMAL DE ESGOTO SANITARIO. AF_08/2022 - SINAPI -89739</v>
          </cell>
          <cell r="D764" t="str">
            <v>UN</v>
          </cell>
          <cell r="F764" t="str">
            <v>M2</v>
          </cell>
          <cell r="G764">
            <v>23.01</v>
          </cell>
          <cell r="H764">
            <v>22.43</v>
          </cell>
        </row>
        <row r="765">
          <cell r="A765">
            <v>1759</v>
          </cell>
          <cell r="B765" t="str">
            <v>300</v>
          </cell>
          <cell r="C765" t="str">
            <v>JOELHO 45 GRAUS, PVC, SOLDAVEL, DN 25MM, INSTALADO EM RAMAL OU SUB-RAMAL DE AGUA - FORNECIMENTO E INSTALACAO. AF_06/2022 - SINAPI -89363</v>
          </cell>
          <cell r="D765" t="str">
            <v>UN</v>
          </cell>
          <cell r="F765" t="str">
            <v>M2</v>
          </cell>
          <cell r="G765">
            <v>9.75</v>
          </cell>
          <cell r="H765">
            <v>9.2100000000000009</v>
          </cell>
        </row>
        <row r="766">
          <cell r="A766">
            <v>1761</v>
          </cell>
          <cell r="B766" t="str">
            <v>300</v>
          </cell>
          <cell r="C766" t="str">
            <v>JOELHO 45 GRAUS, PVC, SOLDAVEL, DN 32MM, INSTALADO EM RAMAL OU SUB-RAMAL DE AGUA - FORNECIMENTO E INSTALACAO. AF_06/2022 - SINAPI -89368</v>
          </cell>
          <cell r="D766" t="str">
            <v>UN</v>
          </cell>
          <cell r="F766" t="str">
            <v>M2</v>
          </cell>
          <cell r="G766">
            <v>14.13</v>
          </cell>
          <cell r="H766">
            <v>13.49</v>
          </cell>
        </row>
        <row r="767">
          <cell r="A767">
            <v>1839</v>
          </cell>
          <cell r="B767" t="str">
            <v>300</v>
          </cell>
          <cell r="C767" t="str">
            <v>JOELHO 90 GRAUS COM BUCHA DE LATAO, PVC, SOLDAVEL, DN 25 MM X 3/4", INSTALADO EM RESERVACAO PREDIAL DE AGUA - FORNECIMENTO E INSTALACAO. AF_04/2024 - SINAPI -94672</v>
          </cell>
          <cell r="D767" t="str">
            <v>UN</v>
          </cell>
          <cell r="F767" t="str">
            <v>M2</v>
          </cell>
          <cell r="G767">
            <v>5.71</v>
          </cell>
          <cell r="H767">
            <v>5.5</v>
          </cell>
        </row>
        <row r="768">
          <cell r="A768">
            <v>1770</v>
          </cell>
          <cell r="B768" t="str">
            <v>300</v>
          </cell>
          <cell r="C768" t="str">
            <v>JOELHO 90 GRAUS, PVC, SERIE NORMAL, ESGOTO PREDIAL, DN 40 MM, JUNTA SOLDAVEL, FORNECIDO E INSTALADO EM RAMAL DE DESCARGA OU RAMAL DE ESGOTO SANITARIO. AF_08/2022 - SINAPI -89724</v>
          </cell>
          <cell r="D768" t="str">
            <v>UN</v>
          </cell>
          <cell r="F768" t="str">
            <v>UN</v>
          </cell>
          <cell r="G768">
            <v>10.039999999999999</v>
          </cell>
          <cell r="H768">
            <v>9.59</v>
          </cell>
        </row>
        <row r="769">
          <cell r="A769">
            <v>1772</v>
          </cell>
          <cell r="B769" t="str">
            <v>300</v>
          </cell>
          <cell r="C769" t="str">
            <v>JOELHO 90 GRAUS, PVC, SERIE NORMAL, ESGOTO PREDIAL, DN 50 MM, JUNTA ELASTICA, FORNECIDO E INSTALADO EM RAMAL DE DESCARGA OU RAMAL DE ESGOTO SANITARIO. AF_08/2022 - SINAPI -89731</v>
          </cell>
          <cell r="D769" t="str">
            <v>UN</v>
          </cell>
          <cell r="F769" t="str">
            <v>UN</v>
          </cell>
          <cell r="G769">
            <v>14.39</v>
          </cell>
          <cell r="H769">
            <v>13.89</v>
          </cell>
        </row>
        <row r="770">
          <cell r="A770">
            <v>1782</v>
          </cell>
          <cell r="B770" t="str">
            <v>300</v>
          </cell>
          <cell r="C770" t="str">
            <v>JOELHO 90 GRAUS, PVC, SOLDAVEL, DN 25MM, INSTALADO EM DRENO DE AR-CONDICIONADO - FORNECIMENTO E INSTALACAO. AF_08/2022 - SINAPI -89866</v>
          </cell>
          <cell r="D770" t="str">
            <v>UN</v>
          </cell>
          <cell r="F770" t="str">
            <v>H</v>
          </cell>
          <cell r="G770">
            <v>7</v>
          </cell>
          <cell r="H770">
            <v>6.61</v>
          </cell>
        </row>
        <row r="771">
          <cell r="A771">
            <v>1758</v>
          </cell>
          <cell r="B771" t="str">
            <v>300</v>
          </cell>
          <cell r="C771" t="str">
            <v>JOELHO 90 GRAUS, PVC, SOLDAVEL, DN 25MM, INSTALADO EM RAMAL OU SUB-RAMAL DE AGUA - FORNECIMENTO E INSTALACAO. AF_06/2022 - SINAPI -89362</v>
          </cell>
          <cell r="D771" t="str">
            <v>UN</v>
          </cell>
          <cell r="F771" t="str">
            <v>M2</v>
          </cell>
          <cell r="G771">
            <v>8.99</v>
          </cell>
          <cell r="H771">
            <v>8.4499999999999993</v>
          </cell>
        </row>
        <row r="772">
          <cell r="A772">
            <v>1840</v>
          </cell>
          <cell r="B772" t="str">
            <v>300</v>
          </cell>
          <cell r="C772" t="str">
            <v>JOELHO 90 GRAUS, PVC, SOLDAVEL, DN 32 MM INSTALADO EM RESERVACAO PREDIAL DE AGUA - FORNECIMENTO E INSTALACAO. AF_04/2024 - SINAPI -94674</v>
          </cell>
          <cell r="D772" t="str">
            <v>UN</v>
          </cell>
          <cell r="F772" t="str">
            <v>UN</v>
          </cell>
          <cell r="G772">
            <v>7.5</v>
          </cell>
          <cell r="H772">
            <v>7.23</v>
          </cell>
        </row>
        <row r="773">
          <cell r="A773">
            <v>1760</v>
          </cell>
          <cell r="B773" t="str">
            <v>300</v>
          </cell>
          <cell r="C773" t="str">
            <v>JOELHO 90 GRAUS, PVC, SOLDAVEL, DN 32MM, INSTALADO EM RAMAL OU SUB-RAMAL DE AGUA - FORNECIMENTO E INSTALACAO. AF_06/2022 - SINAPI -89367</v>
          </cell>
          <cell r="D773" t="str">
            <v>UN</v>
          </cell>
          <cell r="F773" t="str">
            <v>UN</v>
          </cell>
          <cell r="G773">
            <v>12.44</v>
          </cell>
          <cell r="H773">
            <v>11.8</v>
          </cell>
        </row>
        <row r="774">
          <cell r="A774">
            <v>8201</v>
          </cell>
          <cell r="B774" t="str">
            <v>043</v>
          </cell>
          <cell r="C774" t="str">
            <v>JOELHO PVC, COM BOLSA E ANEL, 90 GRAUS, DN 40 X *38* MM, SERIE NORMAL, PARA ESGOTO PREDIAL - SINAPI -00010835</v>
          </cell>
          <cell r="D774" t="str">
            <v>UN</v>
          </cell>
          <cell r="F774" t="str">
            <v>UN</v>
          </cell>
          <cell r="G774">
            <v>5.81</v>
          </cell>
          <cell r="H774">
            <v>5.81</v>
          </cell>
        </row>
        <row r="775">
          <cell r="A775">
            <v>8022</v>
          </cell>
          <cell r="B775" t="str">
            <v>042</v>
          </cell>
          <cell r="C775" t="str">
            <v>JOELHO PVC, SOLDAVEL, COM BUCHA DE LATAO, 90 GRAUS, 32 MM X 3/4", PARA AGUA FRIA PREDIAL - SINAPI -00003532</v>
          </cell>
          <cell r="D775" t="str">
            <v>UN</v>
          </cell>
          <cell r="F775" t="str">
            <v>UN</v>
          </cell>
          <cell r="G775">
            <v>18.34</v>
          </cell>
          <cell r="H775">
            <v>18.34</v>
          </cell>
        </row>
        <row r="776">
          <cell r="A776">
            <v>2277</v>
          </cell>
          <cell r="B776" t="str">
            <v>043</v>
          </cell>
          <cell r="C776" t="str">
            <v>JOELHO PVC, SOLDAVEL, PB, 90 GRAUS, DN 100 MM, PARA ESGOTO PREDIAL - SINAPI -00003520</v>
          </cell>
          <cell r="D776" t="str">
            <v>UN</v>
          </cell>
          <cell r="F776" t="str">
            <v>UN</v>
          </cell>
          <cell r="G776">
            <v>8.52</v>
          </cell>
          <cell r="H776">
            <v>8.52</v>
          </cell>
        </row>
        <row r="777">
          <cell r="A777">
            <v>1740</v>
          </cell>
          <cell r="B777" t="str">
            <v>300</v>
          </cell>
          <cell r="C777" t="str">
            <v>JUNCAO DE REDUCAO INVERTIDA, PVC, SERIE NORMAL, ESGOTO PREDIAL, DN 100 X 50 MM, JUNTA ELASTICA, FORNECIDO E INSTALADO EM RAMAL DE DESCARGA OU RAMAL DE ESGOTO SANITARIO. AF_08/2022 - SINAPI -104345</v>
          </cell>
          <cell r="D777" t="str">
            <v>UN</v>
          </cell>
          <cell r="F777" t="str">
            <v>UN</v>
          </cell>
          <cell r="G777">
            <v>42.3</v>
          </cell>
          <cell r="H777">
            <v>41.48</v>
          </cell>
        </row>
        <row r="778">
          <cell r="A778">
            <v>1742</v>
          </cell>
          <cell r="B778" t="str">
            <v>300</v>
          </cell>
          <cell r="C778" t="str">
            <v>JUNCAO DE REDUCAO INVERTIDA, PVC, SERIE NORMAL, ESGOTO PREDIAL, DN 100 X 75 MM, JUNTA ELASTICA, FORNECIDO E INSTALADO EM RAMAL DE DESCARGA OU RAMAL DE ESGOTO SANITARIO. AF_08/2022 - SINAPI -104347</v>
          </cell>
          <cell r="D778" t="str">
            <v>UN</v>
          </cell>
          <cell r="F778" t="str">
            <v>UN</v>
          </cell>
          <cell r="G778">
            <v>47.24</v>
          </cell>
          <cell r="H778">
            <v>46.38</v>
          </cell>
        </row>
        <row r="779">
          <cell r="A779">
            <v>1744</v>
          </cell>
          <cell r="B779" t="str">
            <v>300</v>
          </cell>
          <cell r="C779" t="str">
            <v>JUNCAO DE REDUCAO INVERTIDA, PVC, SERIE NORMAL, ESGOTO PREDIAL, DN 75 X 50 MM, JUNTA ELASTICA, FORNECIDO E INSTALADO EM PRUMADA DE ESGOTO SANITARIO OU VENTILACAO. AF_08/2022 - SINAPI -104350</v>
          </cell>
          <cell r="D779" t="str">
            <v>UN</v>
          </cell>
          <cell r="F779" t="str">
            <v>UN</v>
          </cell>
          <cell r="G779">
            <v>29.61</v>
          </cell>
          <cell r="H779">
            <v>29.16</v>
          </cell>
        </row>
        <row r="780">
          <cell r="A780">
            <v>2291</v>
          </cell>
          <cell r="B780" t="str">
            <v>043</v>
          </cell>
          <cell r="C780" t="str">
            <v>JUNCAO SIMPLES DE REDUCAO, PVC, DN 100 X 50 MM, SERIE NORMAL PARA ESGOTO PREDIAL - SINAPI -00003659</v>
          </cell>
          <cell r="D780" t="str">
            <v>UN</v>
          </cell>
          <cell r="F780" t="str">
            <v>UN</v>
          </cell>
          <cell r="G780">
            <v>19.190000000000001</v>
          </cell>
          <cell r="H780">
            <v>19.190000000000001</v>
          </cell>
        </row>
        <row r="781">
          <cell r="A781">
            <v>2292</v>
          </cell>
          <cell r="B781" t="str">
            <v>043</v>
          </cell>
          <cell r="C781" t="str">
            <v>JUNCAO SIMPLES DE REDUCAO, PVC, DN 100 X 75 MM, SERIE NORMAL PARA ESGOTO PREDIAL - SINAPI -00003660</v>
          </cell>
          <cell r="D781" t="str">
            <v>UN</v>
          </cell>
          <cell r="F781" t="str">
            <v>UN</v>
          </cell>
          <cell r="G781">
            <v>24.82</v>
          </cell>
          <cell r="H781">
            <v>24.82</v>
          </cell>
        </row>
        <row r="782">
          <cell r="A782">
            <v>8312</v>
          </cell>
          <cell r="B782" t="str">
            <v>041</v>
          </cell>
          <cell r="C782" t="str">
            <v>JUNCAO SIMPLES, PVC, 45 GRAUS, DN 100 X 100 MM, SERIE NORMAL PARA ESGOTO PREDIAL - SINAPI -00003670</v>
          </cell>
          <cell r="D782" t="str">
            <v>UN</v>
          </cell>
          <cell r="F782" t="str">
            <v>UN</v>
          </cell>
          <cell r="G782">
            <v>24.64</v>
          </cell>
          <cell r="H782">
            <v>24.64</v>
          </cell>
        </row>
        <row r="783">
          <cell r="A783">
            <v>8311</v>
          </cell>
          <cell r="B783" t="str">
            <v>041</v>
          </cell>
          <cell r="C783" t="str">
            <v>JUNCAO SIMPLES, PVC, 45 GRAUS, DN 75 X 75 MM, SERIE NORMAL PARA ESGOTO PREDIAL - SINAPI -00003658</v>
          </cell>
          <cell r="D783" t="str">
            <v>UN</v>
          </cell>
          <cell r="F783" t="str">
            <v>UN</v>
          </cell>
          <cell r="G783">
            <v>19.16</v>
          </cell>
          <cell r="H783">
            <v>19.16</v>
          </cell>
        </row>
        <row r="784">
          <cell r="A784">
            <v>1776</v>
          </cell>
          <cell r="B784" t="str">
            <v>300</v>
          </cell>
          <cell r="C784" t="str">
            <v>JUNCAO SIMPLES, PVC, SERIE NORMAL, ESGOTO PREDIAL, DN 40 MM, JUNTA SOLDAVEL, FORNECIDO E INSTALADO EM RAMAL DE DESCARGA OU RAMAL DE ESGOTO SANITARIO. AF_08/2022 - SINAPI -89783</v>
          </cell>
          <cell r="D784" t="str">
            <v>UN</v>
          </cell>
          <cell r="F784" t="str">
            <v>UN</v>
          </cell>
          <cell r="G784">
            <v>14.72</v>
          </cell>
          <cell r="H784">
            <v>14.13</v>
          </cell>
        </row>
        <row r="785">
          <cell r="A785">
            <v>1778</v>
          </cell>
          <cell r="B785" t="str">
            <v>300</v>
          </cell>
          <cell r="C785" t="str">
            <v>JUNCAO SIMPLES, PVC, SERIE NORMAL, ESGOTO PREDIAL, DN 50 X 50 MM, JUNTA ELASTICA, FORNECIDO E INSTALADO EM RAMAL DE DESCARGA OU RAMAL DE ESGOTO SANITARIO. AF_08/2022 - SINAPI -89785</v>
          </cell>
          <cell r="D785" t="str">
            <v>UN</v>
          </cell>
          <cell r="F785" t="str">
            <v>UN</v>
          </cell>
          <cell r="G785">
            <v>25.94</v>
          </cell>
          <cell r="H785">
            <v>25.28</v>
          </cell>
        </row>
        <row r="786">
          <cell r="A786">
            <v>7181</v>
          </cell>
          <cell r="B786" t="str">
            <v>033</v>
          </cell>
          <cell r="C786" t="str">
            <v>KIT DE PROTECAO ARSTOP PARA AR CONDICIONADO, TOMADA PADRAO 2P+T 20 A, COM DISJUNTOR UNIPOLAR DIN 20A - SINAPI -00012118</v>
          </cell>
          <cell r="D786" t="str">
            <v>UN</v>
          </cell>
          <cell r="F786" t="str">
            <v>UN</v>
          </cell>
          <cell r="G786">
            <v>19.690000000000001</v>
          </cell>
          <cell r="H786">
            <v>19.690000000000001</v>
          </cell>
        </row>
        <row r="787">
          <cell r="A787">
            <v>7046</v>
          </cell>
          <cell r="B787" t="str">
            <v>046</v>
          </cell>
          <cell r="C787" t="str">
            <v>LACO PREFORMADO PARA CABO 1/0 AWG</v>
          </cell>
          <cell r="D787" t="str">
            <v>UN</v>
          </cell>
          <cell r="F787" t="str">
            <v>UN</v>
          </cell>
          <cell r="G787">
            <v>9.09</v>
          </cell>
          <cell r="H787">
            <v>9.09</v>
          </cell>
        </row>
        <row r="788">
          <cell r="A788">
            <v>7045</v>
          </cell>
          <cell r="B788" t="str">
            <v>046</v>
          </cell>
          <cell r="C788" t="str">
            <v>LACO PREFORMADO PARA CABO 2 AWG</v>
          </cell>
          <cell r="D788" t="str">
            <v>UN</v>
          </cell>
          <cell r="F788" t="str">
            <v>UN</v>
          </cell>
          <cell r="G788">
            <v>10.69</v>
          </cell>
          <cell r="H788">
            <v>10.69</v>
          </cell>
        </row>
        <row r="789">
          <cell r="A789">
            <v>6494</v>
          </cell>
          <cell r="B789" t="str">
            <v>049</v>
          </cell>
          <cell r="C789" t="str">
            <v>LAJE PRE-FABRICADA TIPO PROTENDIDA BETA 12, PREENCHIMENTO EPS/CERAMICA H8-40, INTEREIXO 40CM, SOBRECARGA=350KG/M2, VAOS ATE 4,60M, VIGUETAS 5 FIOS DE ACO</v>
          </cell>
          <cell r="D789" t="str">
            <v>M2</v>
          </cell>
          <cell r="F789" t="str">
            <v>UN</v>
          </cell>
          <cell r="G789">
            <v>75</v>
          </cell>
          <cell r="H789">
            <v>75</v>
          </cell>
        </row>
        <row r="790">
          <cell r="A790">
            <v>6495</v>
          </cell>
          <cell r="B790" t="str">
            <v>049</v>
          </cell>
          <cell r="C790" t="str">
            <v>LAJE PRE-FABRICADA TIPO PROTENDIDA BETA 16,PREENCHIMENTO EPS/CERAMICA H12-40, INTEREIXO 40CM, SOBRECARGA=350KG/M2, VAOS ATE 6,15M, VIGUETAS 7 FIOS DE ACO</v>
          </cell>
          <cell r="D790" t="str">
            <v>M2</v>
          </cell>
          <cell r="F790" t="str">
            <v>UN</v>
          </cell>
          <cell r="G790">
            <v>96.78</v>
          </cell>
          <cell r="H790">
            <v>96.78</v>
          </cell>
        </row>
        <row r="791">
          <cell r="A791">
            <v>6496</v>
          </cell>
          <cell r="B791" t="str">
            <v>049</v>
          </cell>
          <cell r="C791" t="str">
            <v>LAJE PRE-FABRICADA TIPO PROTENDIDA BETA 20, PREENCHIMENTO EPS/CERAMICA H16-40, INTEREIXO 40CM, SOBRECARGA=350KG/M2, VAOS ATE 7,30M, VIGUETAS 7 FIOS DE ACO</v>
          </cell>
          <cell r="D791" t="str">
            <v>M2</v>
          </cell>
          <cell r="F791" t="str">
            <v>UN</v>
          </cell>
          <cell r="G791">
            <v>96.78</v>
          </cell>
          <cell r="H791">
            <v>96.78</v>
          </cell>
        </row>
        <row r="792">
          <cell r="A792">
            <v>2722</v>
          </cell>
          <cell r="B792" t="str">
            <v>049</v>
          </cell>
          <cell r="C792" t="str">
            <v>LAJE PRE-FABRICADA TIPO TRELICADA BETA 12/13 PARA FORRO/PISO, PREENCHIMENTO COM EPS/CERAMICA, INTEREIXO DE 42CM, SOBRECARGA DE 200KG/M2, VAOS ATE 4,60M</v>
          </cell>
          <cell r="D792" t="str">
            <v>M2</v>
          </cell>
          <cell r="F792" t="str">
            <v>UN</v>
          </cell>
          <cell r="G792">
            <v>60.8</v>
          </cell>
          <cell r="H792">
            <v>60.8</v>
          </cell>
        </row>
        <row r="793">
          <cell r="A793">
            <v>2724</v>
          </cell>
          <cell r="B793" t="str">
            <v>049</v>
          </cell>
          <cell r="C793" t="str">
            <v>LAJE PRE-FABRICADA TIPO TRELICADA BETA 16/17 PARA FORRO/PISO, PREENCHIMENTO COM EPS/CERAMICA, INTEREIXO DE 49CM, SOBRECARGA DE 200KG/M2, VAOS ATE 5,60M</v>
          </cell>
          <cell r="D793" t="str">
            <v>M2</v>
          </cell>
          <cell r="F793" t="str">
            <v>UN</v>
          </cell>
          <cell r="G793">
            <v>68.540000000000006</v>
          </cell>
          <cell r="H793">
            <v>68.540000000000006</v>
          </cell>
        </row>
        <row r="794">
          <cell r="A794">
            <v>2726</v>
          </cell>
          <cell r="B794" t="str">
            <v>049</v>
          </cell>
          <cell r="C794" t="str">
            <v>LAJE PRE-FABRICADA TIPO TRELICADA BETA 20 PARA FORRO/PISO, PREENCHIMENTO COM EPS/CERAMICA, INTEREIXO DE 42CM, SOBRECARGA DE 300KG/M2, VAOS ATE 6,80M</v>
          </cell>
          <cell r="D794" t="str">
            <v>M2</v>
          </cell>
          <cell r="F794" t="str">
            <v>UN</v>
          </cell>
          <cell r="G794">
            <v>94.8</v>
          </cell>
          <cell r="H794">
            <v>94.8</v>
          </cell>
        </row>
        <row r="795">
          <cell r="A795">
            <v>2725</v>
          </cell>
          <cell r="B795" t="str">
            <v>049</v>
          </cell>
          <cell r="C795" t="str">
            <v>LAJE PRE-FABRICADA TIPO TRELICADA BETA 20/21 PARA FORRO/PISO, PREENCHIMENTO COM EPS/CERAMICA, INTEREIXO DE 42CM, SOBRECARGA DE 200KG/M2, VAOS ATE 7,20M</v>
          </cell>
          <cell r="D795" t="str">
            <v>M2</v>
          </cell>
          <cell r="F795" t="str">
            <v>UN</v>
          </cell>
          <cell r="G795">
            <v>108.68</v>
          </cell>
          <cell r="H795">
            <v>108.68</v>
          </cell>
        </row>
        <row r="796">
          <cell r="A796">
            <v>7553</v>
          </cell>
          <cell r="B796" t="str">
            <v>007</v>
          </cell>
          <cell r="C796" t="str">
            <v>LAMBRIL PAULI 530 MM CHAPA 20 H=53CM (COD.12227)</v>
          </cell>
          <cell r="D796" t="str">
            <v>M</v>
          </cell>
          <cell r="F796" t="str">
            <v>UN</v>
          </cell>
          <cell r="G796">
            <v>45.9</v>
          </cell>
          <cell r="H796">
            <v>45.9</v>
          </cell>
        </row>
        <row r="797">
          <cell r="A797">
            <v>6372</v>
          </cell>
          <cell r="B797" t="str">
            <v>029</v>
          </cell>
          <cell r="C797" t="str">
            <v>LAMPADA LED 10 W BIVOLT BRANCA, FORMATO TRADICIONAL (BASE E27) - SINAPI -00038194</v>
          </cell>
          <cell r="D797" t="str">
            <v>UN</v>
          </cell>
          <cell r="F797" t="str">
            <v>UN</v>
          </cell>
          <cell r="G797">
            <v>4.82</v>
          </cell>
          <cell r="H797">
            <v>4.82</v>
          </cell>
        </row>
        <row r="798">
          <cell r="A798">
            <v>6371</v>
          </cell>
          <cell r="B798" t="str">
            <v>029</v>
          </cell>
          <cell r="C798" t="str">
            <v>LAMPADA LED 15 W BIVOLT BRANCA, FORMATO TRADICIONAL (BASE E27)</v>
          </cell>
          <cell r="D798" t="str">
            <v>UN</v>
          </cell>
          <cell r="F798" t="str">
            <v>UN</v>
          </cell>
          <cell r="G798">
            <v>7.12</v>
          </cell>
          <cell r="H798">
            <v>7.12</v>
          </cell>
        </row>
        <row r="799">
          <cell r="A799">
            <v>6333</v>
          </cell>
          <cell r="B799" t="str">
            <v>300</v>
          </cell>
          <cell r="C799" t="str">
            <v>LANCAMENTO COM USO DE BALDES, ADENSAMENTO E ACABAMENTO DE CONCRETO EM ESTRUTURAS. AF_02/2022 - SINAPI -103670</v>
          </cell>
          <cell r="D799" t="str">
            <v>M3</v>
          </cell>
          <cell r="F799" t="str">
            <v>M2</v>
          </cell>
          <cell r="G799">
            <v>280.89999999999998</v>
          </cell>
          <cell r="H799">
            <v>260.23</v>
          </cell>
        </row>
        <row r="800">
          <cell r="A800">
            <v>6356</v>
          </cell>
          <cell r="B800" t="str">
            <v>300</v>
          </cell>
          <cell r="C800" t="str">
            <v>LANCAMENTO/APLICACAO MANUAL DE CONCRETO EM ESTRUTURAS (COMP. 0601003008)</v>
          </cell>
          <cell r="D800" t="str">
            <v>M3</v>
          </cell>
          <cell r="F800" t="str">
            <v>M2</v>
          </cell>
          <cell r="G800">
            <v>136.75</v>
          </cell>
          <cell r="H800">
            <v>126.81</v>
          </cell>
        </row>
        <row r="801">
          <cell r="A801">
            <v>6306</v>
          </cell>
          <cell r="B801" t="str">
            <v>300</v>
          </cell>
          <cell r="C801" t="str">
            <v>LANCAMENTO/APLICACAO MANUAL DE CONCRETO EM FUNDACOES (COMP. 0601003006)</v>
          </cell>
          <cell r="D801" t="str">
            <v>M3</v>
          </cell>
          <cell r="F801" t="str">
            <v>M2</v>
          </cell>
          <cell r="G801">
            <v>136.24</v>
          </cell>
          <cell r="H801">
            <v>126.3</v>
          </cell>
        </row>
        <row r="802">
          <cell r="A802">
            <v>1671</v>
          </cell>
          <cell r="B802" t="str">
            <v>000</v>
          </cell>
          <cell r="C802" t="str">
            <v>LASTRO COM MATERIAL GRANULAR (PEDRA BRITADA N.2), APLICADO EM PISOS OU LAJES SOBRE SOLO, ESPESSURA DE *10 CM*. AF_01/2024 - SINAPI -96624</v>
          </cell>
          <cell r="D802" t="str">
            <v>M3</v>
          </cell>
          <cell r="F802" t="str">
            <v>M2</v>
          </cell>
          <cell r="G802">
            <v>172.4</v>
          </cell>
          <cell r="H802">
            <v>168.33</v>
          </cell>
        </row>
        <row r="803">
          <cell r="A803">
            <v>1935</v>
          </cell>
          <cell r="B803" t="str">
            <v>000</v>
          </cell>
          <cell r="C803" t="str">
            <v>LASTRO COM MATERIAL GRANULAR, APLICACAO EM BLOCOS DE COROAMENTO, ESPESSURA DE *5 CM*. AF_01/2024 - SINAPI -96621</v>
          </cell>
          <cell r="D803" t="str">
            <v>M3</v>
          </cell>
          <cell r="F803" t="str">
            <v>M2</v>
          </cell>
          <cell r="G803">
            <v>216.98</v>
          </cell>
          <cell r="H803">
            <v>210.99</v>
          </cell>
        </row>
        <row r="804">
          <cell r="A804">
            <v>1850</v>
          </cell>
          <cell r="B804" t="str">
            <v>300</v>
          </cell>
          <cell r="C804" t="str">
            <v>LASTRO DE CONCRETO MAGRO, APLICADO EM PISOS, LAJES SOBRE SOLO OU RADIERS, ESPESSURA DE 3 CM. AF_01/2024 - SINAPI -95240</v>
          </cell>
          <cell r="D804" t="str">
            <v>M2</v>
          </cell>
          <cell r="F804" t="str">
            <v>M2</v>
          </cell>
          <cell r="G804">
            <v>18.02</v>
          </cell>
          <cell r="H804">
            <v>17.43</v>
          </cell>
        </row>
        <row r="805">
          <cell r="A805">
            <v>1919</v>
          </cell>
          <cell r="B805" t="str">
            <v>000</v>
          </cell>
          <cell r="C805" t="str">
            <v>LASTRO DE CONCRETO MAGRO, APLICADO EM PISOS, LAJES SOBRE SOLO OU RADIERS, ESPESSURA DE 5 CM. AF_01/2024 - SINAPI -95241</v>
          </cell>
          <cell r="D805" t="str">
            <v>M2</v>
          </cell>
          <cell r="F805" t="str">
            <v>M2</v>
          </cell>
          <cell r="G805">
            <v>34.72</v>
          </cell>
          <cell r="H805">
            <v>33.67</v>
          </cell>
        </row>
        <row r="806">
          <cell r="A806">
            <v>2735</v>
          </cell>
          <cell r="B806" t="str">
            <v>039</v>
          </cell>
          <cell r="C806" t="str">
            <v>LAVATORIO DE CANTO DE LOUCA BRANCA, SUSPENSO (SEM COLUNA), DIMENSOES *40 X 30* CM (L X C) - SINAPI -00036521</v>
          </cell>
          <cell r="D806" t="str">
            <v>UN</v>
          </cell>
          <cell r="F806" t="str">
            <v>M</v>
          </cell>
          <cell r="G806">
            <v>166.22</v>
          </cell>
          <cell r="H806">
            <v>166.22</v>
          </cell>
        </row>
        <row r="807">
          <cell r="A807">
            <v>9012</v>
          </cell>
          <cell r="B807" t="str">
            <v>039</v>
          </cell>
          <cell r="C807" t="str">
            <v>LAVATORIO DE LOUCA BRANCA PARA P.N.E., REF. L.51.17 DECA VOGUE PLUS DA DECA</v>
          </cell>
          <cell r="D807" t="str">
            <v>UN</v>
          </cell>
          <cell r="F807" t="str">
            <v>UN</v>
          </cell>
          <cell r="G807">
            <v>831.99</v>
          </cell>
          <cell r="H807">
            <v>831.99</v>
          </cell>
        </row>
        <row r="808">
          <cell r="A808">
            <v>2297</v>
          </cell>
          <cell r="B808" t="str">
            <v>039</v>
          </cell>
          <cell r="C808" t="str">
            <v>LAVATORIO DE LOUCA BRANCA REF. L 915.17 E COLUNA REF. C 10.17, AMBOS LINHA RAVENA DA DECA</v>
          </cell>
          <cell r="D808" t="str">
            <v>UN</v>
          </cell>
          <cell r="F808" t="str">
            <v>UN</v>
          </cell>
          <cell r="G808">
            <v>198.15</v>
          </cell>
          <cell r="H808">
            <v>198.15</v>
          </cell>
        </row>
        <row r="809">
          <cell r="A809">
            <v>1752</v>
          </cell>
          <cell r="B809" t="str">
            <v>300</v>
          </cell>
          <cell r="C809" t="str">
            <v>LAVATORIO LOUCA BRANCA SUSPENSO, 29,5 X 39CM OU EQUIVALENTE, PADRAO POPULAR, INCLUSO SIFAO FLEXIVEL EM PVC, VALVULA E ENGATE FLEXIVEL 30CM EM PLASTICO E TORNEIRA CROMADA DE MESA, PADRAO POPULAR - FORNECIMENTO E INSTALACAO. AF_01/2020 - SINAPI -86943</v>
          </cell>
          <cell r="D809" t="str">
            <v>UN</v>
          </cell>
          <cell r="F809" t="str">
            <v>UN</v>
          </cell>
          <cell r="G809">
            <v>267.83</v>
          </cell>
          <cell r="H809">
            <v>265.66000000000003</v>
          </cell>
        </row>
        <row r="810">
          <cell r="A810">
            <v>6458</v>
          </cell>
          <cell r="B810" t="str">
            <v>000</v>
          </cell>
          <cell r="C810" t="str">
            <v>LIXA D'AGUA EM FOLHA, COR PRETA, GRAO 100 - SINAPI -00038383</v>
          </cell>
          <cell r="D810" t="str">
            <v>UN</v>
          </cell>
          <cell r="F810" t="str">
            <v>M3</v>
          </cell>
          <cell r="G810">
            <v>3.08</v>
          </cell>
          <cell r="H810">
            <v>3.08</v>
          </cell>
        </row>
        <row r="811">
          <cell r="A811">
            <v>1122</v>
          </cell>
          <cell r="B811" t="str">
            <v>001</v>
          </cell>
          <cell r="C811" t="str">
            <v>LIXA EM FOLHA PARA FERRO, NUMERO 150 - SINAPI -00003768</v>
          </cell>
          <cell r="D811" t="str">
            <v>UN</v>
          </cell>
          <cell r="F811" t="str">
            <v>M3</v>
          </cell>
          <cell r="G811">
            <v>3.63</v>
          </cell>
          <cell r="H811">
            <v>3.63</v>
          </cell>
        </row>
        <row r="812">
          <cell r="A812">
            <v>1121</v>
          </cell>
          <cell r="B812" t="str">
            <v>001</v>
          </cell>
          <cell r="C812" t="str">
            <v>LIXA EM FOLHA PARA PAREDE OU MADEIRA, NUMERO 120, COR VERMELHA - SINAPI -00003767</v>
          </cell>
          <cell r="D812" t="str">
            <v>UN</v>
          </cell>
          <cell r="F812" t="str">
            <v>M3</v>
          </cell>
          <cell r="G812">
            <v>1.21</v>
          </cell>
          <cell r="H812">
            <v>1.21</v>
          </cell>
        </row>
        <row r="813">
          <cell r="A813">
            <v>6374</v>
          </cell>
          <cell r="B813" t="str">
            <v>300</v>
          </cell>
          <cell r="C813" t="str">
            <v>LOCACAO CONVENCIONAL DE OBRA, UTILIZANDO GABARITO DE TABUAS CORRIDAS PONTALETADAS A CADA 2,00M - 2 UTILIZACOES. AF_03/2024 - SINAPI -99059</v>
          </cell>
          <cell r="D813" t="str">
            <v>M</v>
          </cell>
          <cell r="F813" t="str">
            <v>M3</v>
          </cell>
          <cell r="G813">
            <v>60.23</v>
          </cell>
          <cell r="H813">
            <v>57.56</v>
          </cell>
        </row>
        <row r="814">
          <cell r="A814">
            <v>6369</v>
          </cell>
          <cell r="B814" t="str">
            <v>009</v>
          </cell>
          <cell r="C814" t="str">
            <v>LOCACAO DE ANDAIME METALICO TIPO FACHADEIRO, PECAS COM APROXIMADAMENTE 1,20 M DE LARGURA E 2,0 M DE ALTURA, INCLUINDO DIAGONAIS EM X, BARRAS DE LIGACAO, SAPATAS E DEMAIS ITENS NECESSARIOS A MONTAGEM (NAO INCLUI INSTALACAO) - SINAPI -00020193</v>
          </cell>
          <cell r="D814" t="str">
            <v>M2XMES</v>
          </cell>
          <cell r="F814" t="str">
            <v>M2</v>
          </cell>
          <cell r="G814">
            <v>27</v>
          </cell>
          <cell r="H814">
            <v>27</v>
          </cell>
        </row>
        <row r="815">
          <cell r="A815">
            <v>1509</v>
          </cell>
          <cell r="B815" t="str">
            <v>009</v>
          </cell>
          <cell r="C815" t="str">
            <v>LOCACAO DE ANDAIME METALICO TUBULAR DE ENCAIXE, TIPO DE TORRE, CADA PAINEL COM LARGURA DE 1 ATE 1,5 M E ALTURA DE *1,00* M, INCLUINDO DIAGONAL, BARRAS DE LIGACAO, SAPATAS OU RODIZIOS E DEMAIS ITENS NECESSARIOS A MONTAGEM (NAO INCLUI INSTALACAO) - SINAPI -00010527</v>
          </cell>
          <cell r="D815" t="str">
            <v>MXME</v>
          </cell>
          <cell r="F815" t="str">
            <v>M2</v>
          </cell>
          <cell r="G815">
            <v>36</v>
          </cell>
          <cell r="H815">
            <v>36</v>
          </cell>
        </row>
        <row r="816">
          <cell r="A816">
            <v>1945</v>
          </cell>
          <cell r="B816" t="str">
            <v>000</v>
          </cell>
          <cell r="C816" t="str">
            <v>LOCACAO DE APRUMADOR METALICO DE PILAR, COM ALTURA E ANGULO REGULAVEIS, EXTENSAO DE *1,50* A *2,80* M - SINAPI -00040271</v>
          </cell>
          <cell r="D816" t="str">
            <v>UNXMES</v>
          </cell>
          <cell r="F816" t="str">
            <v>UN</v>
          </cell>
          <cell r="G816">
            <v>27.55</v>
          </cell>
          <cell r="H816">
            <v>27.55</v>
          </cell>
        </row>
        <row r="817">
          <cell r="A817">
            <v>1616</v>
          </cell>
          <cell r="B817" t="str">
            <v>009</v>
          </cell>
          <cell r="C817" t="str">
            <v>LOCACAO DE BANHEIRO QUIMICO, INCLUSO 4 HIGIENIZAÇOES, MOBILIZACAO E DESMOBILIZACAO</v>
          </cell>
          <cell r="D817" t="str">
            <v>MES</v>
          </cell>
          <cell r="F817" t="str">
            <v>UN</v>
          </cell>
          <cell r="G817">
            <v>1900</v>
          </cell>
          <cell r="H817">
            <v>1900</v>
          </cell>
        </row>
        <row r="818">
          <cell r="A818">
            <v>1943</v>
          </cell>
          <cell r="B818" t="str">
            <v>000</v>
          </cell>
          <cell r="C818" t="str">
            <v>LOCACAO DE BARRA DE ANCORAGEM DE 0,80 A 1,20 M DE EXTENSAO, COM ROSCA DE 5/8", INCLUINDO PORCA E FLANGE - SINAPI -00040287</v>
          </cell>
          <cell r="D818" t="str">
            <v>MES</v>
          </cell>
          <cell r="F818" t="str">
            <v>UN</v>
          </cell>
          <cell r="G818">
            <v>10.61</v>
          </cell>
          <cell r="H818">
            <v>10.61</v>
          </cell>
        </row>
        <row r="819">
          <cell r="A819">
            <v>8630</v>
          </cell>
          <cell r="B819" t="str">
            <v>009</v>
          </cell>
          <cell r="C819" t="str">
            <v>LOCACAO DE BOMBA SUBMERSIVEL PARA DRENAGEM E ESGOTAMENTO, MOTOR ELETRICO TRIFASICO, POTENCIA DE 4 CV, DIAMETRO DE RECALQUE DE 3". FAIXA DE OPERACAO Q=60 M3/H (+ OU - 1 M3/H) E AMT=2 M, Q=11 M3/H (+ OU - 1 M3/H) E AMT = 23 M (+ OU - 1 M) - SINAPI -00004085</v>
          </cell>
          <cell r="D819" t="str">
            <v>H</v>
          </cell>
          <cell r="F819" t="str">
            <v>UN</v>
          </cell>
          <cell r="G819">
            <v>3.02</v>
          </cell>
          <cell r="H819">
            <v>3.02</v>
          </cell>
        </row>
        <row r="820">
          <cell r="A820">
            <v>8036</v>
          </cell>
          <cell r="B820" t="str">
            <v>009</v>
          </cell>
          <cell r="C820" t="str">
            <v>LOCACAO DE CACAMBA (4M3) (7 DIAS)</v>
          </cell>
          <cell r="D820" t="str">
            <v>UN</v>
          </cell>
          <cell r="F820" t="str">
            <v>UN</v>
          </cell>
          <cell r="G820">
            <v>350</v>
          </cell>
          <cell r="H820">
            <v>350</v>
          </cell>
        </row>
        <row r="821">
          <cell r="A821">
            <v>6368</v>
          </cell>
          <cell r="B821" t="str">
            <v>009</v>
          </cell>
          <cell r="C821" t="str">
            <v>LOCACAO DE CONTAINER 2,30 X 4,30 M, ALT. 2,50 M, PARA SANITARIO, COM 3 BACIAS, 4 CHUVEIROS, 1 LAVATORIO E 1 MICTORIO (NAO INCLUI MOBILIZACAO/DESMOBILIZACAO) - SINAPI -00010777</v>
          </cell>
          <cell r="D821" t="str">
            <v>MES</v>
          </cell>
          <cell r="F821" t="str">
            <v>UN</v>
          </cell>
          <cell r="G821">
            <v>1025.8399999999999</v>
          </cell>
          <cell r="H821">
            <v>1025.8399999999999</v>
          </cell>
        </row>
        <row r="822">
          <cell r="A822">
            <v>6366</v>
          </cell>
          <cell r="B822" t="str">
            <v>009</v>
          </cell>
          <cell r="C822" t="str">
            <v>LOCACAO DE CONTAINER 2,30 X 6,00 M, ALT. 2,50 M, COM 1 SANITARIO, PARA ESCRITORIO, COMPLETO, SEM DIVISORIAS INTERNAS (NAO INCLUI MOBILIZACAO/DESMOBILIZACAO) - SINAPI -00010775</v>
          </cell>
          <cell r="D822" t="str">
            <v>MES</v>
          </cell>
          <cell r="F822" t="str">
            <v>UN</v>
          </cell>
          <cell r="G822">
            <v>903.5</v>
          </cell>
          <cell r="H822">
            <v>903.5</v>
          </cell>
        </row>
        <row r="823">
          <cell r="A823">
            <v>3497</v>
          </cell>
          <cell r="B823" t="str">
            <v>009</v>
          </cell>
          <cell r="C823" t="str">
            <v>LOCACAO DE CONTAINER PARA DEPOSITO DE (2,30 X 6,00)M, ALT. 2,50M, SEM DIVISORIAS INTERNAS E SEM SANITARIO, EXCL TRANSP/CARGA/DESCARGA (SINAPI 10776)</v>
          </cell>
          <cell r="D823" t="str">
            <v>MES</v>
          </cell>
          <cell r="F823" t="str">
            <v>M</v>
          </cell>
          <cell r="G823">
            <v>705.85</v>
          </cell>
          <cell r="H823">
            <v>705.85</v>
          </cell>
        </row>
        <row r="824">
          <cell r="A824">
            <v>1944</v>
          </cell>
          <cell r="B824" t="str">
            <v>000</v>
          </cell>
          <cell r="C824" t="str">
            <v>LOCACAO DE VIGA SANDUICHE METALICA VAZADA PARA TRAVAMENTO DE PILARES, ALTURA DE *8* CM, LARGURA DE *6* CM E EXTENSAO DE 2 M - SINAPI -00040275</v>
          </cell>
          <cell r="D824" t="str">
            <v>UNXMES</v>
          </cell>
          <cell r="F824" t="str">
            <v>M2XMES</v>
          </cell>
          <cell r="G824">
            <v>28.8</v>
          </cell>
          <cell r="H824">
            <v>28.8</v>
          </cell>
        </row>
        <row r="825">
          <cell r="A825">
            <v>6557</v>
          </cell>
          <cell r="B825" t="str">
            <v>000</v>
          </cell>
          <cell r="C825" t="str">
            <v>LONA PLASTICA PESADA PRETA, E = 150 MICRA - SINAPI -00003777</v>
          </cell>
          <cell r="D825" t="str">
            <v>M2</v>
          </cell>
          <cell r="F825" t="str">
            <v>MXME</v>
          </cell>
          <cell r="G825">
            <v>2.59</v>
          </cell>
          <cell r="H825">
            <v>2.59</v>
          </cell>
        </row>
        <row r="826">
          <cell r="A826">
            <v>1899</v>
          </cell>
          <cell r="B826" t="str">
            <v>029</v>
          </cell>
          <cell r="C826" t="str">
            <v>LUMINARIA DE EMBUTIR COM PLACAS DE LED SMD E DRIVER MULTITENSAO INTEGRADOS, IP20, 36W, 3740 LUMENS, ALETAS E REFLETORES EM ALUMINIO ALTO BRILHO, CORPO EM CHAPA DE ACO PINTADA ELETROSTATICAMENTE NA COR BRANCA, REF. EAA05, LUMICENTER OU SIMILAR</v>
          </cell>
          <cell r="D826" t="str">
            <v>UN</v>
          </cell>
          <cell r="F826" t="str">
            <v>MES</v>
          </cell>
          <cell r="G826">
            <v>635.29999999999995</v>
          </cell>
          <cell r="H826">
            <v>635.29999999999995</v>
          </cell>
        </row>
        <row r="827">
          <cell r="A827">
            <v>7592</v>
          </cell>
          <cell r="B827" t="str">
            <v>029</v>
          </cell>
          <cell r="C827" t="str">
            <v>LUMINARIA DE EMBUTIR EM FORRO DE GESSO OU MODULADO, COM ALETAS E REFLETORES EM ALUMINIO ALTO BRILHO, INCLUSO DUAS LAMPADAS T 8 LED DE 18W - 120CM, SANLUME OU SIMILAR</v>
          </cell>
          <cell r="D827" t="str">
            <v>CJ</v>
          </cell>
          <cell r="F827" t="str">
            <v>H</v>
          </cell>
          <cell r="G827">
            <v>262</v>
          </cell>
          <cell r="H827">
            <v>262</v>
          </cell>
        </row>
        <row r="828">
          <cell r="A828">
            <v>7591</v>
          </cell>
          <cell r="B828" t="str">
            <v>029</v>
          </cell>
          <cell r="C828" t="str">
            <v>LUMINARIA DE EMBUTIR EM FORRO DE GESSO OU MODULADO, COM ALETAS E REFLETORES EM ALUMINIO ALTO BRILHO, INCLUSO DUAS LAMPADAS T 8 LED DE 9W - 60CM, SANLUME OU SIMILAR</v>
          </cell>
          <cell r="D828" t="str">
            <v>CJ</v>
          </cell>
          <cell r="F828" t="str">
            <v>UN</v>
          </cell>
          <cell r="G828">
            <v>196</v>
          </cell>
          <cell r="H828">
            <v>196</v>
          </cell>
        </row>
        <row r="829">
          <cell r="A829">
            <v>1856</v>
          </cell>
          <cell r="B829" t="str">
            <v>300</v>
          </cell>
          <cell r="C829" t="str">
            <v>LUMINARIA DE EMERGENCIA, COM 30 LAMPADAS LED DE 2 W, SEM REATOR - FORNECIMENTO E INSTALACAO. AF_09/2024 - SINAPI -97599</v>
          </cell>
          <cell r="D829" t="str">
            <v>UN</v>
          </cell>
          <cell r="F829" t="str">
            <v>MES</v>
          </cell>
          <cell r="G829">
            <v>18.420000000000002</v>
          </cell>
          <cell r="H829">
            <v>17.920000000000002</v>
          </cell>
        </row>
        <row r="830">
          <cell r="A830">
            <v>1635</v>
          </cell>
          <cell r="B830" t="str">
            <v>000</v>
          </cell>
          <cell r="C830" t="str">
            <v>LUMINARIA DE LED PARA ILUMINACAO PUBLICA, DE 51 W ATE 67 W, INVOLUCRO EM ALUMINIO OU ACO INOX - SINAPI -00042245</v>
          </cell>
          <cell r="D830" t="str">
            <v>UN</v>
          </cell>
          <cell r="F830" t="str">
            <v>MES</v>
          </cell>
          <cell r="G830">
            <v>229.2</v>
          </cell>
          <cell r="H830">
            <v>229.2</v>
          </cell>
        </row>
        <row r="831">
          <cell r="A831">
            <v>1877</v>
          </cell>
          <cell r="B831" t="str">
            <v>000</v>
          </cell>
          <cell r="C831" t="str">
            <v>LUMINARIA DE LED PARA ILUMINACAO PUBLICA, DE 98 W ATE 137 W, INVOLUCRO EM ALUMINIO OU ACO INOX - SINAPI -00042243</v>
          </cell>
          <cell r="D831" t="str">
            <v>UN</v>
          </cell>
          <cell r="F831" t="str">
            <v>MES</v>
          </cell>
          <cell r="G831">
            <v>305.93</v>
          </cell>
          <cell r="H831">
            <v>305.93</v>
          </cell>
        </row>
        <row r="832">
          <cell r="A832">
            <v>1898</v>
          </cell>
          <cell r="B832" t="str">
            <v>029</v>
          </cell>
          <cell r="C832" t="str">
            <v>LUMINARIA DE SOBREPOR COM PLACAS DE LED SMD E DRIVER MULTITENSAO INTEGRADOS, IP20, 36W, 3740 LUMENS, ALETAS E REFLETORES EM ALUMINIO ALTO BRILHO, CORPO EM CHAPA DE ACO PINTADA ELETROSTATICAMENTE NA COR BRANCA, REF. EAA05, LUMICENTER OU SIMILAR</v>
          </cell>
          <cell r="D832" t="str">
            <v>UN</v>
          </cell>
          <cell r="F832" t="str">
            <v>M2</v>
          </cell>
          <cell r="G832">
            <v>627.4</v>
          </cell>
          <cell r="H832">
            <v>627.4</v>
          </cell>
        </row>
        <row r="833">
          <cell r="A833">
            <v>7631</v>
          </cell>
          <cell r="B833" t="str">
            <v>029</v>
          </cell>
          <cell r="C833" t="str">
            <v>LUMINARIA DE SOBREPOR, COM ALETAS E REFLETORES EM ALUMINIO ALTO BRILHO, INCLUSO DUAS LAMPADAS T 8 LED DE 18W - 120CM, SANLUME OU SIMILAR</v>
          </cell>
          <cell r="D833" t="str">
            <v>CJ</v>
          </cell>
          <cell r="F833" t="str">
            <v>UN</v>
          </cell>
          <cell r="G833">
            <v>253.9</v>
          </cell>
          <cell r="H833">
            <v>253.9</v>
          </cell>
        </row>
        <row r="834">
          <cell r="A834">
            <v>7632</v>
          </cell>
          <cell r="B834" t="str">
            <v>029</v>
          </cell>
          <cell r="C834" t="str">
            <v>LUMINARIA DE SOBREPOR, COM ALETAS E REFLETORES EM ALUMINIO ALTO BRILHO, INCLUSO DUAS LAMPADAS T 8 LED DE 9W - 60CM, SANLUME OU SIMILAR</v>
          </cell>
          <cell r="D834" t="str">
            <v>CJ</v>
          </cell>
          <cell r="F834" t="str">
            <v>CJ</v>
          </cell>
          <cell r="G834">
            <v>182.8</v>
          </cell>
          <cell r="H834">
            <v>182.8</v>
          </cell>
        </row>
        <row r="835">
          <cell r="A835">
            <v>6382</v>
          </cell>
          <cell r="B835" t="str">
            <v>029</v>
          </cell>
          <cell r="C835" t="str">
            <v>LUMINARIA LED DE SOBREPOR 36W, 2400LMS, 120CM, DA ELGIM OU SIMILAR</v>
          </cell>
          <cell r="D835" t="str">
            <v>UN</v>
          </cell>
          <cell r="F835" t="str">
            <v>CJ</v>
          </cell>
          <cell r="G835">
            <v>39.270000000000003</v>
          </cell>
          <cell r="H835">
            <v>39.270000000000003</v>
          </cell>
        </row>
        <row r="836">
          <cell r="A836">
            <v>1855</v>
          </cell>
          <cell r="B836" t="str">
            <v>300</v>
          </cell>
          <cell r="C836" t="str">
            <v>LUMINARIA LED DE SOBREPOR 36W, 2400LMS, 120CM, DA ELGIN, RCA OU SIMILAR - FORNECIMENTO E INSTALACAO (COMP. 1201001104)</v>
          </cell>
          <cell r="D836" t="str">
            <v>UN</v>
          </cell>
          <cell r="F836" t="str">
            <v>UN</v>
          </cell>
          <cell r="G836">
            <v>57.19</v>
          </cell>
          <cell r="H836">
            <v>55.79</v>
          </cell>
        </row>
        <row r="837">
          <cell r="A837">
            <v>3493</v>
          </cell>
          <cell r="B837" t="str">
            <v>029</v>
          </cell>
          <cell r="C837" t="str">
            <v>LUMINARIA PLAFON REDONDO COM VIDRO FOSCO DIAMETRO *30* CM, PARA 2 LAMPADAS, BASE E27, POTENCIA MAXIMA 40/60 W (NAO INCLUI LAMPADAS) - SINAPI -00038770</v>
          </cell>
          <cell r="D837" t="str">
            <v>UN</v>
          </cell>
          <cell r="F837" t="str">
            <v>UN</v>
          </cell>
          <cell r="G837">
            <v>71.66</v>
          </cell>
          <cell r="H837">
            <v>71.66</v>
          </cell>
        </row>
        <row r="838">
          <cell r="A838">
            <v>7112</v>
          </cell>
          <cell r="B838" t="str">
            <v>029</v>
          </cell>
          <cell r="C838" t="str">
            <v>LUMINARIA REDONDA TIPO INDUSTRIAL LED, REF. UFO INDUSTRIAL HIGH BAY, 150W, 14.500LM</v>
          </cell>
          <cell r="D838" t="str">
            <v>UN</v>
          </cell>
          <cell r="F838" t="str">
            <v>UN</v>
          </cell>
          <cell r="G838">
            <v>354.14</v>
          </cell>
          <cell r="H838">
            <v>354.14</v>
          </cell>
        </row>
        <row r="839">
          <cell r="A839">
            <v>3494</v>
          </cell>
          <cell r="B839" t="str">
            <v>029</v>
          </cell>
          <cell r="C839" t="str">
            <v>LUMINARIA SPOT DE SOBREPOR EM ALUMINIO COM ALETA PLASTICA PARA 2 LAMPADAS, BASE E27, POTENCIA MAXIMA 40/60 W (NAO INCLUI LAMPADA) - SINAPI -00039378</v>
          </cell>
          <cell r="D839" t="str">
            <v>UN</v>
          </cell>
          <cell r="F839" t="str">
            <v>UN</v>
          </cell>
          <cell r="G839">
            <v>76.2</v>
          </cell>
          <cell r="H839">
            <v>76.2</v>
          </cell>
        </row>
        <row r="840">
          <cell r="A840">
            <v>6295</v>
          </cell>
          <cell r="B840" t="str">
            <v>029</v>
          </cell>
          <cell r="C840" t="str">
            <v>LUMINARIA TIPO PLAFON COM PAINEL LED, 30X30CM, EMBUTIR, POTENCIA DE 24W, 4000K, LUZ NEUTRA, ELGIN OU SIMILAR</v>
          </cell>
          <cell r="D840" t="str">
            <v>UN</v>
          </cell>
          <cell r="F840" t="str">
            <v>CJ</v>
          </cell>
          <cell r="G840">
            <v>36.380000000000003</v>
          </cell>
          <cell r="H840">
            <v>36.380000000000003</v>
          </cell>
        </row>
        <row r="841">
          <cell r="A841">
            <v>6294</v>
          </cell>
          <cell r="B841" t="str">
            <v>029</v>
          </cell>
          <cell r="C841" t="str">
            <v>LUMINARIA TIPO PLAFON COM PAINEL LED, 30X30CM, SOBREPOR, POTENCIA DE 24W, 4000K, LUZ NEUTRA, ELGIN OU SIMILAR</v>
          </cell>
          <cell r="D841" t="str">
            <v>UN</v>
          </cell>
          <cell r="F841" t="str">
            <v>CJ</v>
          </cell>
          <cell r="G841">
            <v>35.5</v>
          </cell>
          <cell r="H841">
            <v>35.5</v>
          </cell>
        </row>
        <row r="842">
          <cell r="A842">
            <v>1716</v>
          </cell>
          <cell r="B842" t="str">
            <v>029</v>
          </cell>
          <cell r="C842" t="str">
            <v>LUMINARIA TIPO PLAFON COM PAINEL LED, 40X40CM, EMBUTIR, POTENCIA DE 36W, 4000K, LUZ NEUTRA, ELGIN OU SIMILAR</v>
          </cell>
          <cell r="D842" t="str">
            <v>UN</v>
          </cell>
          <cell r="F842" t="str">
            <v>CJ</v>
          </cell>
          <cell r="G842">
            <v>201.83</v>
          </cell>
          <cell r="H842">
            <v>201.83</v>
          </cell>
        </row>
        <row r="843">
          <cell r="A843">
            <v>1715</v>
          </cell>
          <cell r="B843" t="str">
            <v>029</v>
          </cell>
          <cell r="C843" t="str">
            <v>LUMINARIA TIPO PLAFON COM PAINEL LED, 40X40CM, SOBREPOR, POTENCIA DE 36W, 4000K, LUZ NEUTRA, ELGIN OU SIMILAR</v>
          </cell>
          <cell r="D843" t="str">
            <v>UN</v>
          </cell>
          <cell r="F843" t="str">
            <v>UN</v>
          </cell>
          <cell r="G843">
            <v>168.44</v>
          </cell>
          <cell r="H843">
            <v>168.44</v>
          </cell>
        </row>
        <row r="844">
          <cell r="A844">
            <v>2345</v>
          </cell>
          <cell r="B844" t="str">
            <v>044</v>
          </cell>
          <cell r="C844" t="str">
            <v>LUVA DE REDUCAO DE FERRO GALVANIZADO, COM ROSCA BSP, DE 4" X 3" - SINAPI -00003934</v>
          </cell>
          <cell r="D844" t="str">
            <v>UN</v>
          </cell>
          <cell r="F844" t="str">
            <v>UN</v>
          </cell>
          <cell r="G844">
            <v>188.35</v>
          </cell>
          <cell r="H844">
            <v>188.35</v>
          </cell>
        </row>
        <row r="845">
          <cell r="A845">
            <v>6176</v>
          </cell>
          <cell r="B845" t="str">
            <v>000</v>
          </cell>
          <cell r="C845" t="str">
            <v>LUVA EM PVC RIGIDO ROSCAVEL, DE 1 1/4", PARA ELETRODUTO - SINAPI -00001902</v>
          </cell>
          <cell r="D845" t="str">
            <v>UN</v>
          </cell>
          <cell r="F845" t="str">
            <v>UN</v>
          </cell>
          <cell r="G845">
            <v>1.98</v>
          </cell>
          <cell r="H845">
            <v>1.98</v>
          </cell>
        </row>
        <row r="846">
          <cell r="A846">
            <v>6145</v>
          </cell>
          <cell r="B846" t="str">
            <v>000</v>
          </cell>
          <cell r="C846" t="str">
            <v>LUVA EM PVC RIGIDO ROSCAVEL, DE 1", PARA ELETRODUTO - SINAPI -00001892</v>
          </cell>
          <cell r="D846" t="str">
            <v>UN</v>
          </cell>
          <cell r="F846" t="str">
            <v>UN</v>
          </cell>
          <cell r="G846">
            <v>1.27</v>
          </cell>
          <cell r="H846">
            <v>1.27</v>
          </cell>
        </row>
        <row r="847">
          <cell r="A847">
            <v>1952</v>
          </cell>
          <cell r="B847" t="str">
            <v>000</v>
          </cell>
          <cell r="C847" t="str">
            <v>LUVA EM PVC RIGIDO ROSCAVEL, DE 2 1/2", PARA ELETRODUTO - SINAPI -00001907</v>
          </cell>
          <cell r="D847" t="str">
            <v>UN</v>
          </cell>
          <cell r="F847" t="str">
            <v>UN</v>
          </cell>
          <cell r="G847">
            <v>8.76</v>
          </cell>
          <cell r="H847">
            <v>8.76</v>
          </cell>
        </row>
        <row r="848">
          <cell r="A848">
            <v>6155</v>
          </cell>
          <cell r="B848" t="str">
            <v>000</v>
          </cell>
          <cell r="C848" t="str">
            <v>LUVA EM PVC RIGIDO ROSCAVEL, DE 2", PARA ELETRODUTO - SINAPI -00001894</v>
          </cell>
          <cell r="D848" t="str">
            <v>UN</v>
          </cell>
          <cell r="F848" t="str">
            <v>UN</v>
          </cell>
          <cell r="G848">
            <v>3.94</v>
          </cell>
          <cell r="H848">
            <v>3.94</v>
          </cell>
        </row>
        <row r="849">
          <cell r="A849">
            <v>6138</v>
          </cell>
          <cell r="B849" t="str">
            <v>000</v>
          </cell>
          <cell r="C849" t="str">
            <v>LUVA EM PVC RIGIDO ROSCAVEL, DE 3/4", PARA ELETRODUTO - SINAPI -00001891</v>
          </cell>
          <cell r="D849" t="str">
            <v>UN</v>
          </cell>
          <cell r="F849" t="str">
            <v>UN</v>
          </cell>
          <cell r="G849">
            <v>0.91</v>
          </cell>
          <cell r="H849">
            <v>0.91</v>
          </cell>
        </row>
        <row r="850">
          <cell r="A850">
            <v>3295</v>
          </cell>
          <cell r="B850" t="str">
            <v>032</v>
          </cell>
          <cell r="C850" t="str">
            <v>LUVA PARA ELETRODUTO, EM ACO GALVANIZADO ELETROLITICO, COM ROSCA, DIAMETRO DE 100 MM (4") - SINAPI -00002641</v>
          </cell>
          <cell r="D850" t="str">
            <v>UN</v>
          </cell>
          <cell r="F850" t="str">
            <v>UN</v>
          </cell>
          <cell r="G850">
            <v>21.26</v>
          </cell>
          <cell r="H850">
            <v>21.26</v>
          </cell>
        </row>
        <row r="851">
          <cell r="A851">
            <v>3289</v>
          </cell>
          <cell r="B851" t="str">
            <v>032</v>
          </cell>
          <cell r="C851" t="str">
            <v>LUVA PARA ELETRODUTO, EM ACO GALVANIZADO ELETROLITICO, COM ROSCA, DIAMETRO DE 15 MM (1/2") - SINAPI -00002636</v>
          </cell>
          <cell r="D851" t="str">
            <v>UN</v>
          </cell>
          <cell r="F851" t="str">
            <v>UN</v>
          </cell>
          <cell r="G851">
            <v>1.37</v>
          </cell>
          <cell r="H851">
            <v>1.37</v>
          </cell>
        </row>
        <row r="852">
          <cell r="A852">
            <v>7358</v>
          </cell>
          <cell r="B852" t="str">
            <v>037</v>
          </cell>
          <cell r="C852" t="str">
            <v>LUVA PARA ELETRODUTO, EM ACO GALVANIZADO ELETROLITICO, COM ROSCA, DIAMETRO DE 20 MM (3/4") - SINAPI -00002637</v>
          </cell>
          <cell r="D852" t="str">
            <v>UN</v>
          </cell>
          <cell r="F852" t="str">
            <v>UN</v>
          </cell>
          <cell r="G852">
            <v>1.45</v>
          </cell>
          <cell r="H852">
            <v>1.45</v>
          </cell>
        </row>
        <row r="853">
          <cell r="A853">
            <v>7362</v>
          </cell>
          <cell r="B853" t="str">
            <v>037</v>
          </cell>
          <cell r="C853" t="str">
            <v>LUVA PARA ELETRODUTO, EM ACO GALVANIZADO ELETROLITICO, COM ROSCA, DIAMETRO DE 25 MM (1") - SINAPI -00002638</v>
          </cell>
          <cell r="D853" t="str">
            <v>UN</v>
          </cell>
          <cell r="F853" t="str">
            <v>UN</v>
          </cell>
          <cell r="G853">
            <v>1.69</v>
          </cell>
          <cell r="H853">
            <v>1.69</v>
          </cell>
        </row>
        <row r="854">
          <cell r="A854">
            <v>7366</v>
          </cell>
          <cell r="B854" t="str">
            <v>037</v>
          </cell>
          <cell r="C854" t="str">
            <v>LUVA PARA ELETRODUTO, EM ACO GALVANIZADO ELETROLITICO, COM ROSCA, DIAMETRO DE 32 MM (1 1/4") - SINAPI -00002639</v>
          </cell>
          <cell r="D854" t="str">
            <v>UN</v>
          </cell>
          <cell r="F854" t="str">
            <v>UN</v>
          </cell>
          <cell r="G854">
            <v>3</v>
          </cell>
          <cell r="H854">
            <v>3</v>
          </cell>
        </row>
        <row r="855">
          <cell r="A855">
            <v>7359</v>
          </cell>
          <cell r="B855" t="str">
            <v>032</v>
          </cell>
          <cell r="C855" t="str">
            <v>LUVA PARA ELETRODUTO, EM ACO GALVANIZADO ELETROLITICO, COM ROSCA, DIAMETRO DE 40 MM (1 1/2") - SINAPI -00002644</v>
          </cell>
          <cell r="D855" t="str">
            <v>UN</v>
          </cell>
          <cell r="F855" t="str">
            <v>UN</v>
          </cell>
          <cell r="G855">
            <v>4.3499999999999996</v>
          </cell>
          <cell r="H855">
            <v>4.3499999999999996</v>
          </cell>
        </row>
        <row r="856">
          <cell r="A856">
            <v>7369</v>
          </cell>
          <cell r="B856" t="str">
            <v>037</v>
          </cell>
          <cell r="C856" t="str">
            <v>LUVA PARA ELETRODUTO, EM ACO GALVANIZADO ELETROLITICO, COM ROSCA, DIAMETRO DE 65 MM (2 1/2") - SINAPI -00002640</v>
          </cell>
          <cell r="D856" t="str">
            <v>UN</v>
          </cell>
          <cell r="F856" t="str">
            <v>UN</v>
          </cell>
          <cell r="G856">
            <v>8.85</v>
          </cell>
          <cell r="H856">
            <v>8.85</v>
          </cell>
        </row>
        <row r="857">
          <cell r="A857">
            <v>3292</v>
          </cell>
          <cell r="B857" t="str">
            <v>032</v>
          </cell>
          <cell r="C857" t="str">
            <v>LUVA PARA ELETRODUTO, EM ACO GALVANIZADO ELETROLITICO, COM ROSCA, DIAMETRO DE 80 MM (3") - SINAPI -00002642</v>
          </cell>
          <cell r="D857" t="str">
            <v>UN</v>
          </cell>
          <cell r="F857" t="str">
            <v>UN</v>
          </cell>
          <cell r="G857">
            <v>13.47</v>
          </cell>
          <cell r="H857">
            <v>13.47</v>
          </cell>
        </row>
        <row r="858">
          <cell r="A858">
            <v>2306</v>
          </cell>
          <cell r="B858" t="str">
            <v>032</v>
          </cell>
          <cell r="C858" t="str">
            <v>LUVA PARA ELETRODUTO, EM ACO GALVANIZADO ELETROLITICO, COM ROSCA,DIAMETRO DE 50 MM (2") - SINAPI -00002643</v>
          </cell>
          <cell r="D858" t="str">
            <v>UN</v>
          </cell>
          <cell r="F858" t="str">
            <v>UN</v>
          </cell>
          <cell r="G858">
            <v>6.06</v>
          </cell>
          <cell r="H858">
            <v>6.06</v>
          </cell>
        </row>
        <row r="859">
          <cell r="A859">
            <v>8024</v>
          </cell>
          <cell r="B859" t="str">
            <v>042</v>
          </cell>
          <cell r="C859" t="str">
            <v>LUVA SOLDAVEL COM BUCHA DE LATAO, PVC, 25 MM X 1/2" - SINAPI -00003874</v>
          </cell>
          <cell r="D859" t="str">
            <v>UN</v>
          </cell>
          <cell r="F859" t="str">
            <v>UN</v>
          </cell>
          <cell r="G859">
            <v>5.89</v>
          </cell>
          <cell r="H859">
            <v>5.89</v>
          </cell>
        </row>
        <row r="860">
          <cell r="A860">
            <v>1876</v>
          </cell>
          <cell r="B860" t="str">
            <v>000</v>
          </cell>
          <cell r="C860" t="str">
            <v>LUVA SOLDAVEL COM BUCHA DE LATAO, PVC, 25 MM X 3/4" - SINAPI -00003870</v>
          </cell>
          <cell r="D860" t="str">
            <v>UN</v>
          </cell>
          <cell r="F860" t="str">
            <v>UN</v>
          </cell>
          <cell r="G860">
            <v>6.47</v>
          </cell>
          <cell r="H860">
            <v>6.47</v>
          </cell>
        </row>
        <row r="861">
          <cell r="A861">
            <v>6377</v>
          </cell>
          <cell r="B861" t="str">
            <v>004</v>
          </cell>
          <cell r="C861" t="str">
            <v>MADEIRA ROLICA TRATADA, D = 12 A 15 CM, H = 3,00 M, EM EUCALIPTO OU EQUIVALENTE DA REGIAO - SINAPI -00004115</v>
          </cell>
          <cell r="D861" t="str">
            <v>M</v>
          </cell>
          <cell r="F861" t="str">
            <v>UN</v>
          </cell>
          <cell r="G861">
            <v>42.61</v>
          </cell>
          <cell r="H861">
            <v>42.61</v>
          </cell>
        </row>
        <row r="862">
          <cell r="A862">
            <v>6378</v>
          </cell>
          <cell r="B862" t="str">
            <v>004</v>
          </cell>
          <cell r="C862" t="str">
            <v>MADEIRA ROLICA TRATADA, D = 16 A 20 CM, H = 6,00 M, EM EUCALIPTO OU EQUIVALENTE DA REGIAO - SINAPI -00004119</v>
          </cell>
          <cell r="D862" t="str">
            <v>M</v>
          </cell>
          <cell r="F862" t="str">
            <v>UN</v>
          </cell>
          <cell r="G862">
            <v>86.06</v>
          </cell>
          <cell r="H862">
            <v>86.06</v>
          </cell>
        </row>
        <row r="863">
          <cell r="A863">
            <v>1127</v>
          </cell>
          <cell r="B863" t="str">
            <v>019</v>
          </cell>
          <cell r="C863" t="str">
            <v>MADEIRA SERRADA EM PINUS, MISTA OU EQUIVALENTE DA REGIAO - BRUTA - SINAPI -00004006</v>
          </cell>
          <cell r="D863" t="str">
            <v>M3</v>
          </cell>
          <cell r="F863" t="str">
            <v>UN</v>
          </cell>
          <cell r="G863">
            <v>1561.03</v>
          </cell>
          <cell r="H863">
            <v>1561.03</v>
          </cell>
        </row>
        <row r="864">
          <cell r="A864">
            <v>1647</v>
          </cell>
          <cell r="B864" t="str">
            <v>000</v>
          </cell>
          <cell r="C864" t="str">
            <v>MANGUEIRA CRISTAL, LISA, PVC TRANSPARENTE, 1/2" X 2 MM - SINAPI -00037458</v>
          </cell>
          <cell r="D864" t="str">
            <v>M</v>
          </cell>
          <cell r="F864" t="str">
            <v>UN</v>
          </cell>
          <cell r="G864">
            <v>5.39</v>
          </cell>
          <cell r="H864">
            <v>5.39</v>
          </cell>
        </row>
        <row r="865">
          <cell r="A865">
            <v>8453</v>
          </cell>
          <cell r="B865" t="str">
            <v>044</v>
          </cell>
          <cell r="C865" t="str">
            <v>MANGUEIRA DE INCENDIO, TIPO 2, DE 1 1/2", COMPRIMENTO = 15 M, TECIDO EM FIO DE POLIESTER E TUBO INTERNO EM BORRACHA SINTETICA, COM UNIOES ENGATE RAPIDO - SINAPI -00037527</v>
          </cell>
          <cell r="D865" t="str">
            <v>UN</v>
          </cell>
          <cell r="F865" t="str">
            <v>UN</v>
          </cell>
          <cell r="G865">
            <v>710.49</v>
          </cell>
          <cell r="H865">
            <v>710.49</v>
          </cell>
        </row>
        <row r="866">
          <cell r="A866">
            <v>8455</v>
          </cell>
          <cell r="B866" t="str">
            <v>044</v>
          </cell>
          <cell r="C866" t="str">
            <v>MANGUEIRA DE INCENDIO, TIPO 2, DE 1 1/2", COMPRIMENTO = 30 M, TECIDO EM FIO DE POLIESTER E TUBO INTERNO EM BORRACHA SINTETICA, COM UNIOES - SINAPI -00037530</v>
          </cell>
          <cell r="D866" t="str">
            <v>UN</v>
          </cell>
          <cell r="F866" t="str">
            <v>UN</v>
          </cell>
          <cell r="G866">
            <v>1116.83</v>
          </cell>
          <cell r="H866">
            <v>1116.83</v>
          </cell>
        </row>
        <row r="867">
          <cell r="A867">
            <v>7018</v>
          </cell>
          <cell r="B867" t="str">
            <v>046</v>
          </cell>
          <cell r="C867" t="str">
            <v>MANILHA SAPATILHA</v>
          </cell>
          <cell r="D867" t="str">
            <v>UN</v>
          </cell>
          <cell r="F867" t="str">
            <v>UN</v>
          </cell>
          <cell r="G867">
            <v>19.46</v>
          </cell>
          <cell r="H867">
            <v>19.46</v>
          </cell>
        </row>
        <row r="868">
          <cell r="A868">
            <v>1264</v>
          </cell>
          <cell r="B868" t="str">
            <v>013</v>
          </cell>
          <cell r="C868" t="str">
            <v>MANTA ASFALTICA ANTIRAIZ 4MM, BOBINA (1X10)M, VEDACIT OU SIMILAR</v>
          </cell>
          <cell r="D868" t="str">
            <v>M2</v>
          </cell>
          <cell r="F868" t="str">
            <v>UN</v>
          </cell>
          <cell r="G868">
            <v>59.9</v>
          </cell>
          <cell r="H868">
            <v>59.9</v>
          </cell>
        </row>
        <row r="869">
          <cell r="A869">
            <v>1259</v>
          </cell>
          <cell r="B869" t="str">
            <v>013</v>
          </cell>
          <cell r="C869" t="str">
            <v>MANTA ASFALTICA ELASTOMERICA EM POLIESTER 4 MM, TIPO III, CLASSE B, ACABAMENTO PP (NBR 9952) - SINAPI -00004015</v>
          </cell>
          <cell r="D869" t="str">
            <v>M2</v>
          </cell>
          <cell r="F869" t="str">
            <v>UN</v>
          </cell>
          <cell r="G869">
            <v>64.92</v>
          </cell>
          <cell r="H869">
            <v>64.92</v>
          </cell>
        </row>
        <row r="870">
          <cell r="A870">
            <v>1258</v>
          </cell>
          <cell r="B870" t="str">
            <v>013</v>
          </cell>
          <cell r="C870" t="str">
            <v>MANTA ASFALTICA MULTIUSO COM ACABAMENTO EM ALUMINIO 3MM, ESTRUTURADA COM VEU DE FIBRA DE VIDRO, BOBINA (1X10)M, PARA LAJES, TELHADOS E CALHAS DE ALVENARIA, VIAPOL OU SIMILAR</v>
          </cell>
          <cell r="D870" t="str">
            <v>M2</v>
          </cell>
          <cell r="F870" t="str">
            <v>UN</v>
          </cell>
          <cell r="G870">
            <v>44.07</v>
          </cell>
          <cell r="H870">
            <v>44.07</v>
          </cell>
        </row>
        <row r="871">
          <cell r="A871">
            <v>3308</v>
          </cell>
          <cell r="B871" t="str">
            <v>032</v>
          </cell>
          <cell r="C871" t="str">
            <v>MAO FRANCESA NORMAL DE 726 MM</v>
          </cell>
          <cell r="D871" t="str">
            <v>UN</v>
          </cell>
          <cell r="F871" t="str">
            <v>M</v>
          </cell>
          <cell r="G871">
            <v>43.84</v>
          </cell>
          <cell r="H871">
            <v>43.84</v>
          </cell>
        </row>
        <row r="872">
          <cell r="A872">
            <v>3307</v>
          </cell>
          <cell r="B872" t="str">
            <v>032</v>
          </cell>
          <cell r="C872" t="str">
            <v>MAO FRANCESA PARA BECO 1970mm</v>
          </cell>
          <cell r="D872" t="str">
            <v>UN</v>
          </cell>
          <cell r="F872" t="str">
            <v>M</v>
          </cell>
          <cell r="G872">
            <v>146.75</v>
          </cell>
          <cell r="H872">
            <v>146.75</v>
          </cell>
        </row>
        <row r="873">
          <cell r="A873">
            <v>6435</v>
          </cell>
          <cell r="B873" t="str">
            <v>101</v>
          </cell>
          <cell r="C873" t="str">
            <v>MAPA TATIL PARA SINALIZACAO E LOCALIZACAO DOS AMBIENTES EM ACRILICO NA COR CINZA COM LETRAS EM ALTO RELEVO E BRAILLE, (40X80)CM DA ANLIK OU SIMILAR</v>
          </cell>
          <cell r="D873" t="str">
            <v>UN</v>
          </cell>
          <cell r="F873" t="str">
            <v>M3</v>
          </cell>
          <cell r="G873">
            <v>960</v>
          </cell>
          <cell r="H873">
            <v>960</v>
          </cell>
        </row>
        <row r="874">
          <cell r="A874">
            <v>4055</v>
          </cell>
          <cell r="B874" t="str">
            <v>012</v>
          </cell>
          <cell r="C874" t="str">
            <v>MARCENEIRO COM ENCARGOS COMPLEMENTARES - SINAPI -88273</v>
          </cell>
          <cell r="D874" t="str">
            <v>H</v>
          </cell>
          <cell r="F874" t="str">
            <v>M</v>
          </cell>
          <cell r="G874">
            <v>23.98</v>
          </cell>
          <cell r="H874">
            <v>22.14</v>
          </cell>
        </row>
        <row r="875">
          <cell r="A875">
            <v>4058</v>
          </cell>
          <cell r="B875" t="str">
            <v>012</v>
          </cell>
          <cell r="C875" t="str">
            <v>MARMORISTA/GRANITEIRO COM ENCARGOS COMPLEMENTARES - SINAPI -88274</v>
          </cell>
          <cell r="D875" t="str">
            <v>H</v>
          </cell>
          <cell r="F875" t="str">
            <v>UN</v>
          </cell>
          <cell r="G875">
            <v>25.63</v>
          </cell>
          <cell r="H875">
            <v>23.65</v>
          </cell>
        </row>
        <row r="876">
          <cell r="A876">
            <v>1583</v>
          </cell>
          <cell r="B876" t="str">
            <v>000</v>
          </cell>
          <cell r="C876" t="str">
            <v>MARTELETE OU ROMPEDOR PNEUMATICO MANUAL, 28 KG, COM SILENCIADOR - CHI DIURNO. AF_07/2016 - SINAPI -5952</v>
          </cell>
          <cell r="D876" t="str">
            <v>CHI</v>
          </cell>
          <cell r="F876" t="str">
            <v>UN</v>
          </cell>
          <cell r="G876">
            <v>27.31</v>
          </cell>
          <cell r="H876">
            <v>25.28</v>
          </cell>
        </row>
        <row r="877">
          <cell r="A877">
            <v>1582</v>
          </cell>
          <cell r="B877" t="str">
            <v>000</v>
          </cell>
          <cell r="C877" t="str">
            <v>MARTELETE OU ROMPEDOR PNEUMATICO MANUAL, 28 KG, COM SILENCIADOR - CHP DIURNO. AF_07/2016 - SINAPI -5795</v>
          </cell>
          <cell r="D877" t="str">
            <v>CHP</v>
          </cell>
          <cell r="F877" t="str">
            <v>UN</v>
          </cell>
          <cell r="G877">
            <v>29.73</v>
          </cell>
          <cell r="H877">
            <v>27.7</v>
          </cell>
        </row>
        <row r="878">
          <cell r="A878">
            <v>6089</v>
          </cell>
          <cell r="B878" t="str">
            <v>001</v>
          </cell>
          <cell r="C878" t="str">
            <v>MASSA ACRILICA PARA SUPERFICIES INTERNAS E EXTERNAS - SINAPI -00043651</v>
          </cell>
          <cell r="D878" t="str">
            <v>KG</v>
          </cell>
          <cell r="F878" t="str">
            <v>M2</v>
          </cell>
          <cell r="G878">
            <v>6.47</v>
          </cell>
          <cell r="H878">
            <v>6.47</v>
          </cell>
        </row>
        <row r="879">
          <cell r="A879">
            <v>1271</v>
          </cell>
          <cell r="B879" t="str">
            <v>001</v>
          </cell>
          <cell r="C879" t="str">
            <v>MASSA PARA MADEIRA - INTERIOR E EXTERIOR - SINAPI -00043652</v>
          </cell>
          <cell r="D879" t="str">
            <v>KG</v>
          </cell>
          <cell r="F879" t="str">
            <v>M2</v>
          </cell>
          <cell r="G879">
            <v>14.51</v>
          </cell>
          <cell r="H879">
            <v>14.51</v>
          </cell>
        </row>
        <row r="880">
          <cell r="A880">
            <v>6459</v>
          </cell>
          <cell r="B880" t="str">
            <v>000</v>
          </cell>
          <cell r="C880" t="str">
            <v>MASSA PLASTICA PARA MARMORE/GRANITO - SINAPI -00004823</v>
          </cell>
          <cell r="D880" t="str">
            <v>KG</v>
          </cell>
          <cell r="F880" t="str">
            <v>M2</v>
          </cell>
          <cell r="G880">
            <v>38.31</v>
          </cell>
          <cell r="H880">
            <v>38.31</v>
          </cell>
        </row>
        <row r="881">
          <cell r="A881">
            <v>1666</v>
          </cell>
          <cell r="B881" t="str">
            <v>000</v>
          </cell>
          <cell r="C881" t="str">
            <v>MASSA UNICA, EM ARGAMASSA TRACO 1:2:8, PREPARO MECANICO, APLICADA MANUALMENTE EM PAREDES INTERNAS DE AMBIENTES COM AREA ENTRE 5M2 E 10M2, E = 17,5MM, COM TALISCAS. AF_03/2024 - SINAPI -87529</v>
          </cell>
          <cell r="D881" t="str">
            <v>M2</v>
          </cell>
          <cell r="F881" t="str">
            <v>UN</v>
          </cell>
          <cell r="G881">
            <v>34.909999999999997</v>
          </cell>
          <cell r="H881">
            <v>33.33</v>
          </cell>
        </row>
        <row r="882">
          <cell r="A882">
            <v>7507</v>
          </cell>
          <cell r="B882" t="str">
            <v>007</v>
          </cell>
          <cell r="C882" t="str">
            <v>MATA JUNTA CHAPA 18 "T" 50 X 25MM, PAULI (COD.6824)</v>
          </cell>
          <cell r="D882" t="str">
            <v>BR</v>
          </cell>
          <cell r="F882" t="str">
            <v>UN</v>
          </cell>
          <cell r="G882">
            <v>60.59</v>
          </cell>
          <cell r="H882">
            <v>60.59</v>
          </cell>
        </row>
        <row r="883">
          <cell r="A883">
            <v>7508</v>
          </cell>
          <cell r="B883" t="str">
            <v>007</v>
          </cell>
          <cell r="C883" t="str">
            <v>MATA JUNTA CHAPA 18 "Z" 50 X 25MM, PAULI (COD.8711)</v>
          </cell>
          <cell r="D883" t="str">
            <v>BR</v>
          </cell>
          <cell r="F883" t="str">
            <v>UN</v>
          </cell>
          <cell r="G883">
            <v>60.59</v>
          </cell>
          <cell r="H883">
            <v>60.59</v>
          </cell>
        </row>
        <row r="884">
          <cell r="A884">
            <v>7183</v>
          </cell>
          <cell r="B884" t="str">
            <v>033</v>
          </cell>
          <cell r="C884" t="str">
            <v>MATA-JUNTAS TIPO COTOVELO 90o. (REF. 30990) SISTEMA X DA PIAL OU SIMILAR</v>
          </cell>
          <cell r="D884" t="str">
            <v>UN</v>
          </cell>
          <cell r="F884" t="str">
            <v>H</v>
          </cell>
          <cell r="G884">
            <v>2.61</v>
          </cell>
          <cell r="H884">
            <v>2.61</v>
          </cell>
        </row>
        <row r="885">
          <cell r="A885">
            <v>4064</v>
          </cell>
          <cell r="B885" t="str">
            <v>012</v>
          </cell>
          <cell r="C885" t="str">
            <v>MECANICO DE REFRIGERACAO COM ENCARGOS COMPLEMENTARES - SINAPI -100308</v>
          </cell>
          <cell r="D885" t="str">
            <v>H</v>
          </cell>
          <cell r="F885" t="str">
            <v>H</v>
          </cell>
          <cell r="G885">
            <v>29.2</v>
          </cell>
          <cell r="H885">
            <v>26.87</v>
          </cell>
        </row>
        <row r="886">
          <cell r="A886">
            <v>4048</v>
          </cell>
          <cell r="B886" t="str">
            <v>012</v>
          </cell>
          <cell r="C886" t="str">
            <v>MESTRE DE OBRAS COM ENCARGOS COMPLEMENTARES - SINAPI -90780</v>
          </cell>
          <cell r="D886" t="str">
            <v>H</v>
          </cell>
          <cell r="F886" t="str">
            <v>CHI</v>
          </cell>
          <cell r="G886">
            <v>37.36</v>
          </cell>
          <cell r="H886">
            <v>33.85</v>
          </cell>
        </row>
        <row r="887">
          <cell r="A887">
            <v>2363</v>
          </cell>
          <cell r="B887" t="str">
            <v>039</v>
          </cell>
          <cell r="C887" t="str">
            <v>MICTORIO INDIVIDUAL, SIFONADO, DE LOUCA BRANCA, SEM COMPLEMENTOS - SINAPI -00010432</v>
          </cell>
          <cell r="D887" t="str">
            <v>UN</v>
          </cell>
          <cell r="F887" t="str">
            <v>CHP</v>
          </cell>
          <cell r="G887">
            <v>386.59</v>
          </cell>
          <cell r="H887">
            <v>386.59</v>
          </cell>
        </row>
        <row r="888">
          <cell r="A888">
            <v>1724</v>
          </cell>
          <cell r="B888" t="str">
            <v>300</v>
          </cell>
          <cell r="C888" t="str">
            <v>MICTORIO SIFONADO LOUCA BRANCA - PADRAO MEDIO - FORNECIMENTO E INSTALACAO. AF_01/2020 - SINAPI -100858</v>
          </cell>
          <cell r="D888" t="str">
            <v>UN</v>
          </cell>
          <cell r="F888" t="str">
            <v>KG</v>
          </cell>
          <cell r="G888">
            <v>629.35</v>
          </cell>
          <cell r="H888">
            <v>626.87</v>
          </cell>
        </row>
        <row r="889">
          <cell r="A889">
            <v>1700</v>
          </cell>
          <cell r="B889" t="str">
            <v>050</v>
          </cell>
          <cell r="C889" t="str">
            <v>MINI RACK FECHADO DE PAREDE PADRAO METALICO 19 x 12 US X 570MM PARA CABEAMENTO ESTRUTURADO E CFTV</v>
          </cell>
          <cell r="D889" t="str">
            <v>UN</v>
          </cell>
          <cell r="F889" t="str">
            <v>KG</v>
          </cell>
          <cell r="G889">
            <v>815.09</v>
          </cell>
          <cell r="H889">
            <v>815.09</v>
          </cell>
        </row>
        <row r="890">
          <cell r="A890">
            <v>1699</v>
          </cell>
          <cell r="B890" t="str">
            <v>050</v>
          </cell>
          <cell r="C890" t="str">
            <v>MINI RACK FECHADO DE PAREDE PADRAO METALICO 19 x 6 US X 570MM PARA CABEAMENTO ESTRUTURADO E CFTV</v>
          </cell>
          <cell r="D890" t="str">
            <v>UN</v>
          </cell>
          <cell r="F890" t="str">
            <v>KG</v>
          </cell>
          <cell r="G890">
            <v>487.83</v>
          </cell>
          <cell r="H890">
            <v>487.83</v>
          </cell>
        </row>
        <row r="891">
          <cell r="A891">
            <v>1580</v>
          </cell>
          <cell r="B891" t="str">
            <v>046</v>
          </cell>
          <cell r="C891" t="str">
            <v>MINICAPTOR 3/4"X1/4"X600 MM, EM BARRA CHATA DE ALUMINIO 3/4 X 1/4" - TEL-922</v>
          </cell>
          <cell r="D891" t="str">
            <v>UN</v>
          </cell>
          <cell r="F891" t="str">
            <v>M2</v>
          </cell>
          <cell r="G891">
            <v>21.77</v>
          </cell>
          <cell r="H891">
            <v>21.77</v>
          </cell>
        </row>
        <row r="892">
          <cell r="A892">
            <v>6363</v>
          </cell>
          <cell r="B892" t="str">
            <v>300</v>
          </cell>
          <cell r="C892" t="str">
            <v>MINICARREGADEIRA SOBRE RODAS, POTENCIA LIQUIDA DE 47 HP, CAPACIDADE NOMINAL DE OPERACAO DE 646 KG - CHI DIURNO. AF_06/2015 - SINAPI -90693</v>
          </cell>
          <cell r="D892" t="str">
            <v>CHI</v>
          </cell>
          <cell r="F892" t="str">
            <v>BR</v>
          </cell>
          <cell r="G892">
            <v>64.06</v>
          </cell>
          <cell r="H892">
            <v>61.66</v>
          </cell>
        </row>
        <row r="893">
          <cell r="A893">
            <v>6362</v>
          </cell>
          <cell r="B893" t="str">
            <v>300</v>
          </cell>
          <cell r="C893" t="str">
            <v>MINICARREGADEIRA SOBRE RODAS, POTENCIA LIQUIDA DE 47 HP, CAPACIDADE NOMINAL DE OPERACAO DE 646 KG - CHP DIURNO. AF_06/2015 - SINAPI -90692</v>
          </cell>
          <cell r="D893" t="str">
            <v>CHP</v>
          </cell>
          <cell r="F893" t="str">
            <v>BR</v>
          </cell>
          <cell r="G893">
            <v>140.75</v>
          </cell>
          <cell r="H893">
            <v>138.35</v>
          </cell>
        </row>
        <row r="894">
          <cell r="A894">
            <v>6323</v>
          </cell>
          <cell r="B894" t="str">
            <v>300</v>
          </cell>
          <cell r="C894" t="str">
            <v>MISTURADOR DE ARGAMASSA, EIXO HORIZONTAL, CAPACIDADE DE MISTURA 300 KG, MOTOR ELETRICO POTENCIA 5 CV - CHI DIURNO. AF_05/2023 - SINAPI -88392</v>
          </cell>
          <cell r="D894" t="str">
            <v>CHI</v>
          </cell>
          <cell r="F894" t="str">
            <v>UN</v>
          </cell>
          <cell r="G894">
            <v>0.99</v>
          </cell>
          <cell r="H894">
            <v>0.99</v>
          </cell>
        </row>
        <row r="895">
          <cell r="A895">
            <v>6322</v>
          </cell>
          <cell r="B895" t="str">
            <v>300</v>
          </cell>
          <cell r="C895" t="str">
            <v>MISTURADOR DE ARGAMASSA, EIXO HORIZONTAL, CAPACIDADE DE MISTURA 300 KG, MOTOR ELETRICO POTENCIA 5 CV - CHP DIURNO. AF_05/2023 - SINAPI -88386</v>
          </cell>
          <cell r="D895" t="str">
            <v>CHP</v>
          </cell>
          <cell r="F895" t="str">
            <v>H</v>
          </cell>
          <cell r="G895">
            <v>5.31</v>
          </cell>
          <cell r="H895">
            <v>5.31</v>
          </cell>
        </row>
        <row r="896">
          <cell r="A896">
            <v>6430</v>
          </cell>
          <cell r="B896" t="str">
            <v>046</v>
          </cell>
          <cell r="C896" t="str">
            <v>MOLDE CLASSE 5 PARA SOLDA EXOTERMICA REF. CLASSE 5 DA TERMOTECNICA</v>
          </cell>
          <cell r="D896" t="str">
            <v>UN</v>
          </cell>
          <cell r="F896" t="str">
            <v>H</v>
          </cell>
          <cell r="G896">
            <v>190.48</v>
          </cell>
          <cell r="H896">
            <v>190.48</v>
          </cell>
        </row>
        <row r="897">
          <cell r="A897">
            <v>3507</v>
          </cell>
          <cell r="B897" t="str">
            <v>101</v>
          </cell>
          <cell r="C897" t="str">
            <v>MOLDE/MATRIZ EM PSAI COM SIMBOLO CADEIRANTE DE (1,20 X 1,20)M DA ANLIK OU SIMILAR</v>
          </cell>
          <cell r="D897" t="str">
            <v>UN</v>
          </cell>
          <cell r="F897" t="str">
            <v>UN</v>
          </cell>
          <cell r="G897">
            <v>154.5</v>
          </cell>
          <cell r="H897">
            <v>154.5</v>
          </cell>
        </row>
        <row r="898">
          <cell r="A898">
            <v>3508</v>
          </cell>
          <cell r="B898" t="str">
            <v>101</v>
          </cell>
          <cell r="C898" t="str">
            <v>MOLDE/MATRIZ EM PSAI COM SIMBOLO IDOSO DE (1,50 X 0,40)M DA ANLIK OU SIMILAR</v>
          </cell>
          <cell r="D898" t="str">
            <v>UN</v>
          </cell>
          <cell r="F898" t="str">
            <v>UN</v>
          </cell>
          <cell r="G898">
            <v>154.5</v>
          </cell>
          <cell r="H898">
            <v>154.5</v>
          </cell>
        </row>
        <row r="899">
          <cell r="A899">
            <v>3509</v>
          </cell>
          <cell r="B899" t="str">
            <v>101</v>
          </cell>
          <cell r="C899" t="str">
            <v>MOLDE/MATRIZ EM PSAI PARA COMPLEMENTAR A VAGA DE ESTACIONAMENTO ACESSIVEL (2,50 X 1,20)M DA ANLIK OU SIMILAR</v>
          </cell>
          <cell r="D899" t="str">
            <v>UN</v>
          </cell>
          <cell r="F899" t="str">
            <v>UN</v>
          </cell>
          <cell r="G899">
            <v>154.5</v>
          </cell>
          <cell r="H899">
            <v>154.5</v>
          </cell>
        </row>
        <row r="900">
          <cell r="A900">
            <v>4057</v>
          </cell>
          <cell r="B900" t="str">
            <v>012</v>
          </cell>
          <cell r="C900" t="str">
            <v>MONTADOR DE ESTRUTURA METALICA COM ENCARGOS COMPLEMENTARES - SINAPI -88278</v>
          </cell>
          <cell r="D900" t="str">
            <v>H</v>
          </cell>
          <cell r="F900" t="str">
            <v>UN</v>
          </cell>
          <cell r="G900">
            <v>28.38</v>
          </cell>
          <cell r="H900">
            <v>26</v>
          </cell>
        </row>
        <row r="901">
          <cell r="A901">
            <v>6463</v>
          </cell>
          <cell r="B901" t="str">
            <v>000</v>
          </cell>
          <cell r="C901" t="str">
            <v>MONTAGEM E DESMONTAGEM DE FÔRMA DE PILARES RETANGULARES E ESTRUTURAS SIMILARES, PE-DIREITO SIMPLES, EM MADEIRA SERRADA, 2 UTILIZACOES. AF_09/2020 - SINAPI -92411</v>
          </cell>
          <cell r="D901" t="str">
            <v>M2</v>
          </cell>
          <cell r="F901" t="str">
            <v>CHI</v>
          </cell>
          <cell r="G901">
            <v>138.72</v>
          </cell>
          <cell r="H901">
            <v>131.63</v>
          </cell>
        </row>
        <row r="902">
          <cell r="A902">
            <v>8513</v>
          </cell>
          <cell r="B902" t="str">
            <v>300</v>
          </cell>
          <cell r="C902" t="str">
            <v>MOTONIVELADORA POTENCIA BASICA LIQUIDA (PRIMEIRA MARCHA) 125 HP, PESO BRUTO 13032 KG, LARGURA DA LAMINA DE 3,7 M - CHP DIURNO. AF_06/2014 - SINAPI -5932</v>
          </cell>
          <cell r="D902" t="str">
            <v>CHP</v>
          </cell>
          <cell r="F902" t="str">
            <v>CHP</v>
          </cell>
          <cell r="G902">
            <v>272.02999999999997</v>
          </cell>
          <cell r="H902">
            <v>268.49</v>
          </cell>
        </row>
        <row r="903">
          <cell r="A903">
            <v>2749</v>
          </cell>
          <cell r="B903" t="str">
            <v>016</v>
          </cell>
          <cell r="C903" t="str">
            <v>MOURAO CONCRETO CURVO, SECAO "T", H = 2,80 M + CURVA COM 0,45 M, COM FUROS PARA FIOS - SINAPI -00004114</v>
          </cell>
          <cell r="D903" t="str">
            <v>UN</v>
          </cell>
          <cell r="F903" t="str">
            <v>UN</v>
          </cell>
          <cell r="G903">
            <v>73.19</v>
          </cell>
          <cell r="H903">
            <v>73.19</v>
          </cell>
        </row>
        <row r="904">
          <cell r="A904">
            <v>1126</v>
          </cell>
          <cell r="B904" t="str">
            <v>016</v>
          </cell>
          <cell r="C904" t="str">
            <v>MOURAO DE CONCRETO RETO, SECAO QUADRADA, *10 X 10* CM, H= 3,00 M - SINAPI -00004102</v>
          </cell>
          <cell r="D904" t="str">
            <v>UN</v>
          </cell>
          <cell r="F904" t="str">
            <v>UN</v>
          </cell>
          <cell r="G904">
            <v>75</v>
          </cell>
          <cell r="H904">
            <v>75</v>
          </cell>
        </row>
        <row r="905">
          <cell r="A905">
            <v>6375</v>
          </cell>
          <cell r="B905" t="str">
            <v>004</v>
          </cell>
          <cell r="C905" t="str">
            <v>MOURAO ROLICO DE MADEIRA TRATADA, D = 16 A 20 CM, H = 2,20 M, EM EUCALIPTO OU EQUIVALENTE DA REGIAO (PARA CERCA) - SINAPI -00002747</v>
          </cell>
          <cell r="D905" t="str">
            <v>M</v>
          </cell>
          <cell r="F905" t="str">
            <v>UN</v>
          </cell>
          <cell r="G905">
            <v>48.3</v>
          </cell>
          <cell r="H905">
            <v>48.3</v>
          </cell>
        </row>
        <row r="906">
          <cell r="A906">
            <v>4039</v>
          </cell>
          <cell r="B906" t="str">
            <v>012</v>
          </cell>
          <cell r="C906" t="str">
            <v>OPERADOR DE BETONEIRA (CAMINHAO) COM ENCARGOS COMPLEMENTARES - SINAPI -88291</v>
          </cell>
          <cell r="D906" t="str">
            <v>H</v>
          </cell>
          <cell r="F906" t="str">
            <v>UN</v>
          </cell>
          <cell r="G906">
            <v>28.62</v>
          </cell>
          <cell r="H906">
            <v>26.22</v>
          </cell>
        </row>
        <row r="907">
          <cell r="A907">
            <v>4056</v>
          </cell>
          <cell r="B907" t="str">
            <v>012</v>
          </cell>
          <cell r="C907" t="str">
            <v>OPERADOR DE BETONEIRA ESTACIONARIA/MISTURADOR COM ENCARGOS COMPLEMENTARES - SINAPI -88377</v>
          </cell>
          <cell r="D907" t="str">
            <v>H</v>
          </cell>
          <cell r="F907" t="str">
            <v>H</v>
          </cell>
          <cell r="G907">
            <v>25.74</v>
          </cell>
          <cell r="H907">
            <v>23.63</v>
          </cell>
        </row>
        <row r="908">
          <cell r="A908">
            <v>4049</v>
          </cell>
          <cell r="B908" t="str">
            <v>012</v>
          </cell>
          <cell r="C908" t="str">
            <v>OPERADOR DE GUINDASTE COM ENCARGOS COMPLEMENTARES - SINAPI -88296</v>
          </cell>
          <cell r="D908" t="str">
            <v>H</v>
          </cell>
          <cell r="F908" t="str">
            <v>M2</v>
          </cell>
          <cell r="G908">
            <v>32.92</v>
          </cell>
          <cell r="H908">
            <v>30.08</v>
          </cell>
        </row>
        <row r="909">
          <cell r="A909">
            <v>1932</v>
          </cell>
          <cell r="B909" t="str">
            <v>017</v>
          </cell>
          <cell r="C909" t="str">
            <v>PAINEL GRADIL STANDARD DE 2,50M, FIO 4,3MM, MALHA 5X20CM</v>
          </cell>
          <cell r="D909" t="str">
            <v>M2</v>
          </cell>
          <cell r="F909" t="str">
            <v>CHP</v>
          </cell>
          <cell r="G909">
            <v>126.36</v>
          </cell>
          <cell r="H909">
            <v>126.36</v>
          </cell>
        </row>
        <row r="910">
          <cell r="A910">
            <v>1129</v>
          </cell>
          <cell r="B910" t="str">
            <v>001</v>
          </cell>
          <cell r="C910" t="str">
            <v>PALHA DE ACO (25 GR)</v>
          </cell>
          <cell r="D910" t="str">
            <v>UN</v>
          </cell>
          <cell r="F910" t="str">
            <v>UN</v>
          </cell>
          <cell r="G910">
            <v>2.72</v>
          </cell>
          <cell r="H910">
            <v>2.72</v>
          </cell>
        </row>
        <row r="911">
          <cell r="A911">
            <v>7533</v>
          </cell>
          <cell r="B911" t="str">
            <v>007</v>
          </cell>
          <cell r="C911" t="str">
            <v>PALHETA SEMI-ABERTA 100X19MM CHAPA 18 PAULI (COD.5368)</v>
          </cell>
          <cell r="D911" t="str">
            <v>BR</v>
          </cell>
          <cell r="F911" t="str">
            <v>UN</v>
          </cell>
          <cell r="G911">
            <v>32.76</v>
          </cell>
          <cell r="H911">
            <v>32.76</v>
          </cell>
        </row>
        <row r="912">
          <cell r="A912">
            <v>6428</v>
          </cell>
          <cell r="B912" t="str">
            <v>046</v>
          </cell>
          <cell r="C912" t="str">
            <v>PALITO IGNITOR PARA SOLDA EXOTERMICA REF. SEZ0900 DA TERMOTECNICA</v>
          </cell>
          <cell r="D912" t="str">
            <v>UN</v>
          </cell>
          <cell r="F912" t="str">
            <v>M</v>
          </cell>
          <cell r="G912">
            <v>1.94</v>
          </cell>
          <cell r="H912">
            <v>1.94</v>
          </cell>
        </row>
        <row r="913">
          <cell r="A913">
            <v>2395</v>
          </cell>
          <cell r="B913" t="str">
            <v>039</v>
          </cell>
          <cell r="C913" t="str">
            <v>PAPELEIRA PLASTICA TIPO DISPENSER PARA PAPEL HIGIENICO ROLAO - SINAPI -00037400</v>
          </cell>
          <cell r="D913" t="str">
            <v>UN</v>
          </cell>
          <cell r="F913" t="str">
            <v>H</v>
          </cell>
          <cell r="G913">
            <v>52.99</v>
          </cell>
          <cell r="H913">
            <v>52.99</v>
          </cell>
        </row>
        <row r="914">
          <cell r="A914">
            <v>6079</v>
          </cell>
          <cell r="B914" t="str">
            <v>015</v>
          </cell>
          <cell r="C914" t="str">
            <v>PAR DE TABELAS DE BASQUETE EM COMPENSADO NAVAL, OFICIAL, 1800 X 1200 MM, INCLUINDO ARO DE METAL E REDE EM POLIPROPILENO 100% (SEM SUPORTE DE FIXACAO) - SINAPI -00025400</v>
          </cell>
          <cell r="D914" t="str">
            <v>UN</v>
          </cell>
          <cell r="F914" t="str">
            <v>H</v>
          </cell>
          <cell r="G914">
            <v>3672.54</v>
          </cell>
          <cell r="H914">
            <v>3672.54</v>
          </cell>
        </row>
        <row r="915">
          <cell r="A915">
            <v>8545</v>
          </cell>
          <cell r="B915" t="str">
            <v>010</v>
          </cell>
          <cell r="C915" t="str">
            <v>PARAFUSO AUTOBROCANTE DE 5/16" X 3/4" PARA FIXACAO DE TELHA GALVANIZADA</v>
          </cell>
          <cell r="D915" t="str">
            <v>UN</v>
          </cell>
          <cell r="F915" t="str">
            <v>H</v>
          </cell>
          <cell r="G915">
            <v>0.41</v>
          </cell>
          <cell r="H915">
            <v>0.41</v>
          </cell>
        </row>
        <row r="916">
          <cell r="A916">
            <v>1644</v>
          </cell>
          <cell r="B916" t="str">
            <v>000</v>
          </cell>
          <cell r="C916" t="str">
            <v>PARAFUSO DE ACO ZINCADO, SEXTAVADO, COM ROSCA INTEIRA, DIAMETRO 5/16", COMPRIMENTO 3/4", COM PORCA E ARRUELA LISA LEVE - SINAPI -00013246</v>
          </cell>
          <cell r="D916" t="str">
            <v>UN</v>
          </cell>
          <cell r="F916" t="str">
            <v>UN</v>
          </cell>
          <cell r="G916">
            <v>0.52</v>
          </cell>
          <cell r="H916">
            <v>0.52</v>
          </cell>
        </row>
        <row r="917">
          <cell r="A917">
            <v>6521</v>
          </cell>
          <cell r="B917" t="str">
            <v>026</v>
          </cell>
          <cell r="C917" t="str">
            <v>PARAFUSO DE ACO ZINCADO, TIPO CHUMBADOR PARABOLT, DIAMETRO 1/2", COMPRIMENTO 75 MM - SINAPI -00011963</v>
          </cell>
          <cell r="D917" t="str">
            <v>UN</v>
          </cell>
          <cell r="F917" t="str">
            <v>BR</v>
          </cell>
          <cell r="G917">
            <v>10.93</v>
          </cell>
          <cell r="H917">
            <v>10.93</v>
          </cell>
        </row>
        <row r="918">
          <cell r="A918">
            <v>7261</v>
          </cell>
          <cell r="B918" t="str">
            <v>037</v>
          </cell>
          <cell r="C918" t="str">
            <v>PARAFUSO DE FERRO GALVANIZADO C/ PORCA, 2 ARRUELAS LISAS E 1 ARRUELA DE PRESSAO 5/8" X 1 1/2"</v>
          </cell>
          <cell r="D918" t="str">
            <v>UN</v>
          </cell>
          <cell r="F918" t="str">
            <v>UN</v>
          </cell>
          <cell r="G918">
            <v>5.73</v>
          </cell>
          <cell r="H918">
            <v>5.73</v>
          </cell>
        </row>
        <row r="919">
          <cell r="A919">
            <v>7260</v>
          </cell>
          <cell r="B919" t="str">
            <v>037</v>
          </cell>
          <cell r="C919" t="str">
            <v>PARAFUSO DE FERRO GALVANIZADO C/ PORCA, 2 ARRUELAS LISAS E 1 ARRUELA DE PRESSAO DE 3/8" X 1 1/2"</v>
          </cell>
          <cell r="D919" t="str">
            <v>UN</v>
          </cell>
          <cell r="F919" t="str">
            <v>UN</v>
          </cell>
          <cell r="G919">
            <v>1.5</v>
          </cell>
          <cell r="H919">
            <v>1.5</v>
          </cell>
        </row>
        <row r="920">
          <cell r="A920">
            <v>3320</v>
          </cell>
          <cell r="B920" t="str">
            <v>032</v>
          </cell>
          <cell r="C920" t="str">
            <v>PARAFUSO DE ROSCA DUPLA (PASSANT) 5/8 X 450 MM</v>
          </cell>
          <cell r="D920" t="str">
            <v>UN</v>
          </cell>
          <cell r="F920" t="str">
            <v>UN</v>
          </cell>
          <cell r="G920">
            <v>32.72</v>
          </cell>
          <cell r="H920">
            <v>32.72</v>
          </cell>
        </row>
        <row r="921">
          <cell r="A921">
            <v>7352</v>
          </cell>
          <cell r="B921" t="str">
            <v>026</v>
          </cell>
          <cell r="C921" t="str">
            <v>PARAFUSO FRANCES M16 EM ACO GALVANIZADO, COMPRIMENTO = 150 MM, DIAMETRO = 16 MM, CABECA ABAULADA - SINAPI -00000436</v>
          </cell>
          <cell r="D921" t="str">
            <v>UN</v>
          </cell>
          <cell r="F921" t="str">
            <v>UN</v>
          </cell>
          <cell r="G921">
            <v>12.06</v>
          </cell>
          <cell r="H921">
            <v>12.06</v>
          </cell>
        </row>
        <row r="922">
          <cell r="A922">
            <v>7036</v>
          </cell>
          <cell r="B922" t="str">
            <v>037</v>
          </cell>
          <cell r="C922" t="str">
            <v>PARAFUSO FRANCES M16 EM ACO GALVANIZADO, COMPRIMENTO = 45 MM, DIAMETRO = 16 MM, CABECA ABAULADA - SINAPI -00000442</v>
          </cell>
          <cell r="D922" t="str">
            <v>UN</v>
          </cell>
          <cell r="F922" t="str">
            <v>UN</v>
          </cell>
          <cell r="G922">
            <v>7.13</v>
          </cell>
          <cell r="H922">
            <v>7.13</v>
          </cell>
        </row>
        <row r="923">
          <cell r="A923">
            <v>7263</v>
          </cell>
          <cell r="B923" t="str">
            <v>037</v>
          </cell>
          <cell r="C923" t="str">
            <v>PARAFUSO LATONADO C/ PORCA, 2 ARRUELAS LISAS, 1/2" X 1 1/2"</v>
          </cell>
          <cell r="D923" t="str">
            <v>UN</v>
          </cell>
          <cell r="F923" t="str">
            <v>UN</v>
          </cell>
          <cell r="G923">
            <v>34.71</v>
          </cell>
          <cell r="H923">
            <v>34.71</v>
          </cell>
        </row>
        <row r="924">
          <cell r="A924">
            <v>7262</v>
          </cell>
          <cell r="B924" t="str">
            <v>037</v>
          </cell>
          <cell r="C924" t="str">
            <v>PARAFUSO LATONADO C/ PORCA, 2 ARRUELAS LISAS, 3/8" x 1 1/2"</v>
          </cell>
          <cell r="D924" t="str">
            <v>UN</v>
          </cell>
          <cell r="F924" t="str">
            <v>UN</v>
          </cell>
          <cell r="G924">
            <v>17.71</v>
          </cell>
          <cell r="H924">
            <v>17.71</v>
          </cell>
        </row>
        <row r="925">
          <cell r="A925">
            <v>3315</v>
          </cell>
          <cell r="B925" t="str">
            <v>026</v>
          </cell>
          <cell r="C925" t="str">
            <v>PARAFUSO M16 EM ACO GALVANIZADO, COMPRIMENTO = 125 MM, DIAMETRO = 16 MM, ROSCA MAQUINA, CABECA QUADRADA - SINAPI -00000430</v>
          </cell>
          <cell r="D925" t="str">
            <v>UN</v>
          </cell>
          <cell r="F925" t="str">
            <v>UN</v>
          </cell>
          <cell r="G925">
            <v>10.79</v>
          </cell>
          <cell r="H925">
            <v>10.79</v>
          </cell>
        </row>
        <row r="926">
          <cell r="A926">
            <v>7033</v>
          </cell>
          <cell r="B926" t="str">
            <v>037</v>
          </cell>
          <cell r="C926" t="str">
            <v>PARAFUSO M16 EM ACO GALVANIZADO, COMPRIMENTO = 150 MM, DIAMETRO = 16 MM, ROSCA MAQUINA, CABECA QUADRADA - SINAPI -00000441</v>
          </cell>
          <cell r="D926" t="str">
            <v>UN</v>
          </cell>
          <cell r="F926" t="str">
            <v>UN</v>
          </cell>
          <cell r="G926">
            <v>11.87</v>
          </cell>
          <cell r="H926">
            <v>11.87</v>
          </cell>
        </row>
        <row r="927">
          <cell r="A927">
            <v>3312</v>
          </cell>
          <cell r="B927" t="str">
            <v>026</v>
          </cell>
          <cell r="C927" t="str">
            <v>PARAFUSO M16 EM ACO GALVANIZADO, COMPRIMENTO = 200 MM, DIAMETRO = 16 MM, ROSCA MAQUINA, CABECA QUADRADA - SINAPI -00000431</v>
          </cell>
          <cell r="D927" t="str">
            <v>UN</v>
          </cell>
          <cell r="F927" t="str">
            <v>UN</v>
          </cell>
          <cell r="G927">
            <v>14.34</v>
          </cell>
          <cell r="H927">
            <v>14.34</v>
          </cell>
        </row>
        <row r="928">
          <cell r="A928">
            <v>7034</v>
          </cell>
          <cell r="B928" t="str">
            <v>037</v>
          </cell>
          <cell r="C928" t="str">
            <v>PARAFUSO M16 EM ACO GALVANIZADO, COMPRIMENTO = 250 MM, DIAMETRO = 16 MM, ROSCA MAQUINA, CABECA QUADRADA - SINAPI -00000432</v>
          </cell>
          <cell r="D928" t="str">
            <v>UN</v>
          </cell>
          <cell r="F928" t="str">
            <v>UN</v>
          </cell>
          <cell r="G928">
            <v>15.82</v>
          </cell>
          <cell r="H928">
            <v>15.82</v>
          </cell>
        </row>
        <row r="929">
          <cell r="A929">
            <v>1534</v>
          </cell>
          <cell r="B929" t="str">
            <v>000</v>
          </cell>
          <cell r="C929" t="str">
            <v>PARAFUSO M16 EM ACO GALVANIZADO, COMPRIMENTO = 350 MM, DIAMETRO = 16 MM, ROSCA MAQUINA, CABECA QUADRADA - SINAPI -00000433</v>
          </cell>
          <cell r="D929" t="str">
            <v>UN</v>
          </cell>
          <cell r="F929" t="str">
            <v>UN</v>
          </cell>
          <cell r="G929">
            <v>21.22</v>
          </cell>
          <cell r="H929">
            <v>21.22</v>
          </cell>
        </row>
        <row r="930">
          <cell r="A930">
            <v>2385</v>
          </cell>
          <cell r="B930" t="str">
            <v>039</v>
          </cell>
          <cell r="C930" t="str">
            <v>PARAFUSO NIQUELADO 3 1/2" COM ACABAMENTO CROMADO PARA FIXAR PECA SANITARIA, INCLUI PORCA CEGA, ARRUELA E BUCHA DE NYLON TAMANHO S-8 - SINAPI -00004351</v>
          </cell>
          <cell r="D930" t="str">
            <v>UN</v>
          </cell>
          <cell r="F930" t="str">
            <v>UN</v>
          </cell>
          <cell r="G930">
            <v>19.260000000000002</v>
          </cell>
          <cell r="H930">
            <v>19.260000000000002</v>
          </cell>
        </row>
        <row r="931">
          <cell r="A931">
            <v>6433</v>
          </cell>
          <cell r="B931" t="str">
            <v>039</v>
          </cell>
          <cell r="C931" t="str">
            <v>PARAFUSO NIQUELADO COM ACABAMENTO CROMADO PARA FIXAR PECA SANITARIA, INCLUI PORCA CEGA, ARRUELA E BUCHA DE NYLON TAMANHO S-10 - SINAPI -00004384</v>
          </cell>
          <cell r="D931" t="str">
            <v>UN</v>
          </cell>
          <cell r="F931" t="str">
            <v>UN</v>
          </cell>
          <cell r="G931">
            <v>25.97</v>
          </cell>
          <cell r="H931">
            <v>25.97</v>
          </cell>
        </row>
        <row r="932">
          <cell r="A932">
            <v>1130</v>
          </cell>
          <cell r="B932" t="str">
            <v>003</v>
          </cell>
          <cell r="C932" t="str">
            <v>PARAFUSO ZINCADO ROSCA SOBERBA, CABECA SEXTAVADA, 5/16" X 85 MM, PARA FIXACAO DE TELHA EM MADEIRA - SINAPI -00004301</v>
          </cell>
          <cell r="D932" t="str">
            <v>UN</v>
          </cell>
          <cell r="F932" t="str">
            <v>UN</v>
          </cell>
          <cell r="G932">
            <v>0.89</v>
          </cell>
          <cell r="H932">
            <v>0.89</v>
          </cell>
        </row>
        <row r="933">
          <cell r="A933">
            <v>6394</v>
          </cell>
          <cell r="B933" t="str">
            <v>000</v>
          </cell>
          <cell r="C933" t="str">
            <v>PARAFUSO ZINCADO, AUTOBROCANTE, FLANGEADO, 4,2 MM X 19 MM - SINAPI -00040547</v>
          </cell>
          <cell r="D933" t="str">
            <v>CENTO</v>
          </cell>
          <cell r="F933" t="str">
            <v>UN</v>
          </cell>
          <cell r="G933">
            <v>31.56</v>
          </cell>
          <cell r="H933">
            <v>31.56</v>
          </cell>
        </row>
        <row r="934">
          <cell r="A934">
            <v>1642</v>
          </cell>
          <cell r="B934" t="str">
            <v>000</v>
          </cell>
          <cell r="C934" t="str">
            <v>PARAFUSO ZINCADO, SEXTAVADO, COM ROSCA INTEIRA, DIAMETRO 1/4", COMPRIMENTO 1/2" - SINAPI -00011962</v>
          </cell>
          <cell r="D934" t="str">
            <v>UN</v>
          </cell>
          <cell r="F934" t="str">
            <v>UN</v>
          </cell>
          <cell r="G934">
            <v>0.26</v>
          </cell>
          <cell r="H934">
            <v>0.26</v>
          </cell>
        </row>
        <row r="935">
          <cell r="A935">
            <v>1577</v>
          </cell>
          <cell r="B935" t="str">
            <v>000</v>
          </cell>
          <cell r="C935" t="str">
            <v>PARAFUSO ZINCADO, SEXTAVADO, COM ROSCA SOBERBA, DIAMETRO 5/16", COMPRIMENTO 40 MM - SINAPI -00011948</v>
          </cell>
          <cell r="D935" t="str">
            <v>UN</v>
          </cell>
          <cell r="F935" t="str">
            <v>UN</v>
          </cell>
          <cell r="G935">
            <v>0.78</v>
          </cell>
          <cell r="H935">
            <v>0.78</v>
          </cell>
        </row>
        <row r="936">
          <cell r="A936">
            <v>3451</v>
          </cell>
          <cell r="B936" t="str">
            <v>032</v>
          </cell>
          <cell r="C936" t="str">
            <v>PARA-RAIO POLIMERICO DE 12 KV</v>
          </cell>
          <cell r="D936" t="str">
            <v>UN</v>
          </cell>
          <cell r="F936" t="str">
            <v>UN</v>
          </cell>
          <cell r="G936">
            <v>239.83</v>
          </cell>
          <cell r="H936">
            <v>239.83</v>
          </cell>
        </row>
        <row r="937">
          <cell r="A937">
            <v>3453</v>
          </cell>
          <cell r="B937" t="str">
            <v>032</v>
          </cell>
          <cell r="C937" t="str">
            <v>PARA-RAIOS DE DISTRIBUICAO, TENSAO NOMINAL 15 KV, CORRENTE NOMINAL DE DESCARGA 5 KA - SINAPI -00004276</v>
          </cell>
          <cell r="D937" t="str">
            <v>UN</v>
          </cell>
          <cell r="F937" t="str">
            <v>UN</v>
          </cell>
          <cell r="G937">
            <v>225.39</v>
          </cell>
          <cell r="H937">
            <v>225.39</v>
          </cell>
        </row>
        <row r="938">
          <cell r="A938">
            <v>1861</v>
          </cell>
          <cell r="B938" t="str">
            <v>300</v>
          </cell>
          <cell r="C938" t="str">
            <v>PAREDE DE MADEIRA COMPENSADA PARA CONSTRUCAO TEMPORARIA EM CHAPA SIMPLES, EXTERNA, COM AREA LIQUIDA MAIOR OU IGUAL A 6 M2, COM VAO. AF_03/2024 - SINAPI -98445</v>
          </cell>
          <cell r="D938" t="str">
            <v>M2</v>
          </cell>
          <cell r="F938" t="str">
            <v>UN</v>
          </cell>
          <cell r="G938">
            <v>108.23</v>
          </cell>
          <cell r="H938">
            <v>104.8</v>
          </cell>
        </row>
        <row r="939">
          <cell r="A939">
            <v>1862</v>
          </cell>
          <cell r="B939" t="str">
            <v>300</v>
          </cell>
          <cell r="C939" t="str">
            <v>PAREDE DE MADEIRA COMPENSADA PARA CONSTRUCAO TEMPORARIA EM CHAPA SIMPLES, EXTERNA, COM AREA LIQUIDA MENOR QUE 6 M2, COM VAO. AF_03/2024 - SINAPI -98446</v>
          </cell>
          <cell r="D939" t="str">
            <v>M2</v>
          </cell>
          <cell r="F939" t="str">
            <v>CENTO</v>
          </cell>
          <cell r="G939">
            <v>135.11000000000001</v>
          </cell>
          <cell r="H939">
            <v>130.19999999999999</v>
          </cell>
        </row>
        <row r="940">
          <cell r="A940">
            <v>1859</v>
          </cell>
          <cell r="B940" t="str">
            <v>300</v>
          </cell>
          <cell r="C940" t="str">
            <v>PAREDE DE MADEIRA COMPENSADA PARA CONSTRUCAO TEMPORARIA EM CHAPA SIMPLES, EXTERNA, SEM VAO. AF_03/2024 - SINAPI -98441</v>
          </cell>
          <cell r="D940" t="str">
            <v>M2</v>
          </cell>
          <cell r="F940" t="str">
            <v>UN</v>
          </cell>
          <cell r="G940">
            <v>93.76</v>
          </cell>
          <cell r="H940">
            <v>91.04</v>
          </cell>
        </row>
        <row r="941">
          <cell r="A941">
            <v>1863</v>
          </cell>
          <cell r="B941" t="str">
            <v>300</v>
          </cell>
          <cell r="C941" t="str">
            <v>PAREDE DE MADEIRA COMPENSADA PARA CONSTRUCAO TEMPORARIA EM CHAPA SIMPLES, INTERNA, COM AREA LIQUIDA MAIOR OU IGUAL A 6 M2, COM VAO. AF_03/2024 - SINAPI -98447</v>
          </cell>
          <cell r="D941" t="str">
            <v>M2</v>
          </cell>
          <cell r="F941" t="str">
            <v>UN</v>
          </cell>
          <cell r="G941">
            <v>86.63</v>
          </cell>
          <cell r="H941">
            <v>84.67</v>
          </cell>
        </row>
        <row r="942">
          <cell r="A942">
            <v>1864</v>
          </cell>
          <cell r="B942" t="str">
            <v>300</v>
          </cell>
          <cell r="C942" t="str">
            <v>PAREDE DE MADEIRA COMPENSADA PARA CONSTRUCAO TEMPORARIA EM CHAPA SIMPLES, INTERNA, COM AREA LIQUIDA MENOR QUE 6 M2, COM VAO. AF_03/2024 - SINAPI -98448</v>
          </cell>
          <cell r="D942" t="str">
            <v>M2</v>
          </cell>
          <cell r="F942" t="str">
            <v>UN</v>
          </cell>
          <cell r="G942">
            <v>108.02</v>
          </cell>
          <cell r="H942">
            <v>105</v>
          </cell>
        </row>
        <row r="943">
          <cell r="A943">
            <v>1860</v>
          </cell>
          <cell r="B943" t="str">
            <v>300</v>
          </cell>
          <cell r="C943" t="str">
            <v>PAREDE DE MADEIRA COMPENSADA PARA CONSTRUCAO TEMPORARIA EM CHAPA SIMPLES, INTERNA, SEM VAO. AF_03/2024 - SINAPI -98443</v>
          </cell>
          <cell r="D943" t="str">
            <v>M2</v>
          </cell>
          <cell r="F943" t="str">
            <v>UN</v>
          </cell>
          <cell r="G943">
            <v>75.25</v>
          </cell>
          <cell r="H943">
            <v>73.78</v>
          </cell>
        </row>
        <row r="944">
          <cell r="A944">
            <v>6113</v>
          </cell>
          <cell r="B944" t="str">
            <v>000</v>
          </cell>
          <cell r="C944" t="str">
            <v>PASTA LUBRIFICANTE PARA TUBOS E CONEXOES COM JUNTA ELASTICA, EMBALAGEM DE *400* GR (USO EM PVC, ACO, POLIETILENO E OUTROS) - SINAPI -00020078</v>
          </cell>
          <cell r="D944" t="str">
            <v>UN</v>
          </cell>
          <cell r="F944" t="str">
            <v>M2</v>
          </cell>
          <cell r="G944">
            <v>31.59</v>
          </cell>
          <cell r="H944">
            <v>31.59</v>
          </cell>
        </row>
        <row r="945">
          <cell r="A945">
            <v>1651</v>
          </cell>
          <cell r="B945" t="str">
            <v>000</v>
          </cell>
          <cell r="C945" t="str">
            <v>PATCH CORD (CABO DE REDE), CATEGORIA 5 E (CAT 5E) UTP, 24 AWG, 4 PARES, EXTENSAO DE 1,50 M - SINAPI -00039604</v>
          </cell>
          <cell r="D945" t="str">
            <v>UN</v>
          </cell>
          <cell r="F945" t="str">
            <v>M2</v>
          </cell>
          <cell r="G945">
            <v>17.55</v>
          </cell>
          <cell r="H945">
            <v>17.55</v>
          </cell>
        </row>
        <row r="946">
          <cell r="A946">
            <v>1652</v>
          </cell>
          <cell r="B946" t="str">
            <v>000</v>
          </cell>
          <cell r="C946" t="str">
            <v>PATCH CORD (CABO DE REDE), CATEGORIA 6 (CAT 6) UTP, 23 AWG, 4 PARES, EXTENSAO DE 1,50 M - SINAPI -00039606</v>
          </cell>
          <cell r="D946" t="str">
            <v>UN</v>
          </cell>
          <cell r="F946" t="str">
            <v>M2</v>
          </cell>
          <cell r="G946">
            <v>33.380000000000003</v>
          </cell>
          <cell r="H946">
            <v>33.380000000000003</v>
          </cell>
        </row>
        <row r="947">
          <cell r="A947">
            <v>1672</v>
          </cell>
          <cell r="B947" t="str">
            <v>000</v>
          </cell>
          <cell r="C947" t="str">
            <v>PECA CIRCULAR PRE-MOLDADA, VOLUME DE CONCRETO ACIMA DE 100 LITROS, TAXA DE ACO APROXIMADA DE 30KG/M3. AF_03/2024 - SINAPI -97740</v>
          </cell>
          <cell r="D947" t="str">
            <v>M3</v>
          </cell>
          <cell r="F947" t="str">
            <v>M2</v>
          </cell>
          <cell r="G947">
            <v>2048.02</v>
          </cell>
          <cell r="H947">
            <v>1994.75</v>
          </cell>
        </row>
        <row r="948">
          <cell r="A948">
            <v>6436</v>
          </cell>
          <cell r="B948" t="str">
            <v>101</v>
          </cell>
          <cell r="C948" t="str">
            <v>PEDESTAL EM ACO COM PINTURA ELETROTASTICA DA ANLIK OU SIMILAR</v>
          </cell>
          <cell r="D948" t="str">
            <v>UN</v>
          </cell>
          <cell r="F948" t="str">
            <v>M2</v>
          </cell>
          <cell r="G948">
            <v>829.52</v>
          </cell>
          <cell r="H948">
            <v>829.52</v>
          </cell>
        </row>
        <row r="949">
          <cell r="A949">
            <v>1021</v>
          </cell>
          <cell r="B949" t="str">
            <v>005</v>
          </cell>
          <cell r="C949" t="str">
            <v>PEDRA BRITADA N. 0, OU PEDRISCO (4,8 A 9,5 MM) POSTO PEDREIRA/FORNECEDOR, SEM FRETE - SINAPI -00004720</v>
          </cell>
          <cell r="D949" t="str">
            <v>M3</v>
          </cell>
          <cell r="F949" t="str">
            <v>M2</v>
          </cell>
          <cell r="G949">
            <v>114.16</v>
          </cell>
          <cell r="H949">
            <v>114.16</v>
          </cell>
        </row>
        <row r="950">
          <cell r="A950">
            <v>1019</v>
          </cell>
          <cell r="B950" t="str">
            <v>005</v>
          </cell>
          <cell r="C950" t="str">
            <v>PEDRA BRITADA N. 1 (9,5 A 19 MM) POSTO PEDREIRA/FORNECEDOR, SEM FRETE - SINAPI -00004721</v>
          </cell>
          <cell r="D950" t="str">
            <v>M3</v>
          </cell>
          <cell r="F950" t="str">
            <v>UN</v>
          </cell>
          <cell r="G950">
            <v>98.88</v>
          </cell>
          <cell r="H950">
            <v>98.88</v>
          </cell>
        </row>
        <row r="951">
          <cell r="A951">
            <v>1022</v>
          </cell>
          <cell r="B951" t="str">
            <v>005</v>
          </cell>
          <cell r="C951" t="str">
            <v>PEDRA BRITADA N. 2 (19 A 38 MM) POSTO PEDREIRA/FORNECEDOR, SEM FRETE - SINAPI -00004718</v>
          </cell>
          <cell r="D951" t="str">
            <v>M3</v>
          </cell>
          <cell r="F951" t="str">
            <v>UN</v>
          </cell>
          <cell r="G951">
            <v>99.4</v>
          </cell>
          <cell r="H951">
            <v>99.4</v>
          </cell>
        </row>
        <row r="952">
          <cell r="A952">
            <v>1135</v>
          </cell>
          <cell r="B952" t="str">
            <v>005</v>
          </cell>
          <cell r="C952" t="str">
            <v>PEDRA DE MAO OU PEDRA RACHAO PARA ARRIMO/FUNDACAO (POSTO PEDREIRA/FORNECEDOR, SEM FRETE) - SINAPI -00004730</v>
          </cell>
          <cell r="D952" t="str">
            <v>M3</v>
          </cell>
          <cell r="F952" t="str">
            <v>UN</v>
          </cell>
          <cell r="G952">
            <v>92.94</v>
          </cell>
          <cell r="H952">
            <v>92.94</v>
          </cell>
        </row>
        <row r="953">
          <cell r="A953">
            <v>4011</v>
          </cell>
          <cell r="B953" t="str">
            <v>012</v>
          </cell>
          <cell r="C953" t="str">
            <v>PEDREIRO COM ENCARGOS COMPLEMENTARES - SINAPI -88309</v>
          </cell>
          <cell r="D953" t="str">
            <v>H</v>
          </cell>
          <cell r="F953" t="str">
            <v>M3</v>
          </cell>
          <cell r="G953">
            <v>25.75</v>
          </cell>
          <cell r="H953">
            <v>23.76</v>
          </cell>
        </row>
        <row r="954">
          <cell r="A954">
            <v>6024</v>
          </cell>
          <cell r="B954" t="str">
            <v>027</v>
          </cell>
          <cell r="C954" t="str">
            <v>PEITORIL PRE-MOLDADO EM GRANILITE, MARMORITE OU GRANITINA, L = *15* CM - SINAPI -00041975</v>
          </cell>
          <cell r="D954" t="str">
            <v>M2</v>
          </cell>
          <cell r="F954" t="str">
            <v>UN</v>
          </cell>
          <cell r="G954">
            <v>103.04</v>
          </cell>
          <cell r="H954">
            <v>103.04</v>
          </cell>
        </row>
        <row r="955">
          <cell r="A955">
            <v>7518</v>
          </cell>
          <cell r="B955" t="str">
            <v>007</v>
          </cell>
          <cell r="C955" t="str">
            <v>PERFIL "L" CHAPA 18 25MM PAULI (COD.5598)</v>
          </cell>
          <cell r="D955" t="str">
            <v>BR</v>
          </cell>
          <cell r="F955" t="str">
            <v>M3</v>
          </cell>
          <cell r="G955">
            <v>15.54</v>
          </cell>
          <cell r="H955">
            <v>15.54</v>
          </cell>
        </row>
        <row r="956">
          <cell r="A956">
            <v>7513</v>
          </cell>
          <cell r="B956" t="str">
            <v>007</v>
          </cell>
          <cell r="C956" t="str">
            <v>PERFIL "T" CHAPA 18 15X25MM PAULI (COD.6847)</v>
          </cell>
          <cell r="D956" t="str">
            <v>BR</v>
          </cell>
          <cell r="F956" t="str">
            <v>M3</v>
          </cell>
          <cell r="G956">
            <v>41.8</v>
          </cell>
          <cell r="H956">
            <v>41.8</v>
          </cell>
        </row>
        <row r="957">
          <cell r="A957">
            <v>7512</v>
          </cell>
          <cell r="B957" t="str">
            <v>007</v>
          </cell>
          <cell r="C957" t="str">
            <v>PERFIL "T" CHAPA 18 25X25MM PAULI (COD.6818)</v>
          </cell>
          <cell r="D957" t="str">
            <v>BR</v>
          </cell>
          <cell r="F957" t="str">
            <v>M3</v>
          </cell>
          <cell r="G957">
            <v>45.9</v>
          </cell>
          <cell r="H957">
            <v>45.9</v>
          </cell>
        </row>
        <row r="958">
          <cell r="A958">
            <v>7511</v>
          </cell>
          <cell r="B958" t="str">
            <v>007</v>
          </cell>
          <cell r="C958" t="str">
            <v>PERFIL "T" CHAPA 18 50X25MM PAULI (COD.6824)</v>
          </cell>
          <cell r="D958" t="str">
            <v>BR</v>
          </cell>
          <cell r="F958" t="str">
            <v>M3</v>
          </cell>
          <cell r="G958">
            <v>63</v>
          </cell>
          <cell r="H958">
            <v>63</v>
          </cell>
        </row>
        <row r="959">
          <cell r="A959">
            <v>7509</v>
          </cell>
          <cell r="B959" t="str">
            <v>007</v>
          </cell>
          <cell r="C959" t="str">
            <v>PERFIL "T" CHAPA 18 50X30MM PAULI (COD.6942)</v>
          </cell>
          <cell r="D959" t="str">
            <v>BR</v>
          </cell>
          <cell r="F959" t="str">
            <v>H</v>
          </cell>
          <cell r="G959">
            <v>57.3</v>
          </cell>
          <cell r="H959">
            <v>57.3</v>
          </cell>
        </row>
        <row r="960">
          <cell r="A960">
            <v>7517</v>
          </cell>
          <cell r="B960" t="str">
            <v>007</v>
          </cell>
          <cell r="C960" t="str">
            <v>PERFIL "T" TUBULAR CHAPA 18 50X25MM PAULI (COD.6936)</v>
          </cell>
          <cell r="D960" t="str">
            <v>BR</v>
          </cell>
          <cell r="F960" t="str">
            <v>M2</v>
          </cell>
          <cell r="G960">
            <v>61.71</v>
          </cell>
          <cell r="H960">
            <v>61.71</v>
          </cell>
        </row>
        <row r="961">
          <cell r="A961">
            <v>1931</v>
          </cell>
          <cell r="B961" t="str">
            <v>000</v>
          </cell>
          <cell r="C961" t="str">
            <v>PERFIL "U" ENRIJECIDO, EM CHAPA DOBRADA DE ACO LAMINADO, E = 3,75 MM, H = 200 MM, L = 75 MM (9,94 KG/M) - SINAPI -00043083</v>
          </cell>
          <cell r="D961" t="str">
            <v>KG</v>
          </cell>
          <cell r="F961" t="str">
            <v>BR</v>
          </cell>
          <cell r="G961">
            <v>9.4700000000000006</v>
          </cell>
          <cell r="H961">
            <v>9.4700000000000006</v>
          </cell>
        </row>
        <row r="962">
          <cell r="A962">
            <v>1597</v>
          </cell>
          <cell r="B962" t="str">
            <v>000</v>
          </cell>
          <cell r="C962" t="str">
            <v>PERFIL "U" SIMPLES, EM CHAPA DOBRADA DE ACO LAMINADO, E = 8 MM, H = 150 MM, L = 75 MM (16,97 KG/M) - SINAPI -00010966</v>
          </cell>
          <cell r="D962" t="str">
            <v>KG</v>
          </cell>
          <cell r="F962" t="str">
            <v>BR</v>
          </cell>
          <cell r="G962">
            <v>9.98</v>
          </cell>
          <cell r="H962">
            <v>9.98</v>
          </cell>
        </row>
        <row r="963">
          <cell r="A963">
            <v>1570</v>
          </cell>
          <cell r="B963" t="str">
            <v>000</v>
          </cell>
          <cell r="C963" t="str">
            <v>PERFIL CANALETA, FORMATO C, EM ACO ZINCADO, PARA ESTRUTURA FORRO DRYWALL, E = 0,5 MM, *46 X 18* (L X H), COMPRIMENTO 3 M - SINAPI -00039427</v>
          </cell>
          <cell r="D963" t="str">
            <v>M</v>
          </cell>
          <cell r="F963" t="str">
            <v>BR</v>
          </cell>
          <cell r="G963">
            <v>5.04</v>
          </cell>
          <cell r="H963">
            <v>5.04</v>
          </cell>
        </row>
        <row r="964">
          <cell r="A964">
            <v>1695</v>
          </cell>
          <cell r="B964" t="str">
            <v>048</v>
          </cell>
          <cell r="C964" t="str">
            <v>PERFIL DE ACABAMENTO CANALETA BRANCA DE PVC 65X55MM PARA TUBULACAO DE AR CONDICIONADO SPLIT, LINHA CB-60 DA CONTROLBOX OU SIMILAR, INCLUSO CONEXOES</v>
          </cell>
          <cell r="D964" t="str">
            <v>M</v>
          </cell>
          <cell r="F964" t="str">
            <v>BR</v>
          </cell>
          <cell r="G964">
            <v>19.78</v>
          </cell>
          <cell r="H964">
            <v>19.78</v>
          </cell>
        </row>
        <row r="965">
          <cell r="A965">
            <v>1694</v>
          </cell>
          <cell r="B965" t="str">
            <v>048</v>
          </cell>
          <cell r="C965" t="str">
            <v>PERFIL DE ACABAMENTO CANALETA BRANCA DE PVC 85X75MM PARA TUBULACAO DE AR CONDICIONADO SPLIT, LINHA CB80 DA CONTROLBOX OU SIMILAR, INCLUSO CONEXOES</v>
          </cell>
          <cell r="D965" t="str">
            <v>M</v>
          </cell>
          <cell r="F965" t="str">
            <v>BR</v>
          </cell>
          <cell r="G965">
            <v>23.88</v>
          </cell>
          <cell r="H965">
            <v>23.88</v>
          </cell>
        </row>
        <row r="966">
          <cell r="A966">
            <v>6471</v>
          </cell>
          <cell r="B966" t="str">
            <v>045</v>
          </cell>
          <cell r="C966" t="str">
            <v>PERFIL DE BORRACHA EPDM MACICO *12 X 15* MM PARA ESQUADRIAS - SINAPI -00020259</v>
          </cell>
          <cell r="D966" t="str">
            <v>M</v>
          </cell>
          <cell r="F966" t="str">
            <v>BR</v>
          </cell>
          <cell r="G966">
            <v>13.3</v>
          </cell>
          <cell r="H966">
            <v>13.3</v>
          </cell>
        </row>
        <row r="967">
          <cell r="A967">
            <v>1867</v>
          </cell>
          <cell r="B967" t="str">
            <v>028</v>
          </cell>
          <cell r="C967" t="str">
            <v>PERFIL DE TRANSICAO "T" MESMO NIVEL, EM ALUMINIO, PARA PISO CLICADO, COR CHAMPAGNE, LARGURA DE 3 CM E ALTURA DE 5 MM, INCLUSO BASE DE FIXACAO</v>
          </cell>
          <cell r="D967" t="str">
            <v>M</v>
          </cell>
          <cell r="F967" t="str">
            <v>KG</v>
          </cell>
          <cell r="G967">
            <v>20.48</v>
          </cell>
          <cell r="H967">
            <v>20.48</v>
          </cell>
        </row>
        <row r="968">
          <cell r="A968">
            <v>7561</v>
          </cell>
          <cell r="B968" t="str">
            <v>007</v>
          </cell>
          <cell r="C968" t="str">
            <v>PERFIL EM ALUMINIO, FORMATO U, ABAS IGUAIS, LARGURA DE 12,70 MM (1/2 POL), ESPESSURA 1,58 MM (1/16 POL) E PESO LINEAR DE APROXIMADAMENTE 0,149 KG/M - SINAPI -00011552</v>
          </cell>
          <cell r="D968" t="str">
            <v>M</v>
          </cell>
          <cell r="F968" t="str">
            <v>M</v>
          </cell>
          <cell r="G968">
            <v>8.35</v>
          </cell>
          <cell r="H968">
            <v>8.35</v>
          </cell>
        </row>
        <row r="969">
          <cell r="A969">
            <v>7516</v>
          </cell>
          <cell r="B969" t="str">
            <v>007</v>
          </cell>
          <cell r="C969" t="str">
            <v>PERFIL LAMINADO "T" 1"X1/8" PAULI 7,08KG</v>
          </cell>
          <cell r="D969" t="str">
            <v>BR</v>
          </cell>
          <cell r="F969" t="str">
            <v>M</v>
          </cell>
          <cell r="G969">
            <v>80.400000000000006</v>
          </cell>
          <cell r="H969">
            <v>80.400000000000006</v>
          </cell>
        </row>
        <row r="970">
          <cell r="A970">
            <v>7515</v>
          </cell>
          <cell r="B970" t="str">
            <v>007</v>
          </cell>
          <cell r="C970" t="str">
            <v>PERFIL LAMINADO "T" 3/4"X1/8" PAULI 5,16KG (COD.4682)</v>
          </cell>
          <cell r="D970" t="str">
            <v>BR</v>
          </cell>
          <cell r="F970" t="str">
            <v>M</v>
          </cell>
          <cell r="G970">
            <v>58.9</v>
          </cell>
          <cell r="H970">
            <v>58.9</v>
          </cell>
        </row>
        <row r="971">
          <cell r="A971">
            <v>7514</v>
          </cell>
          <cell r="B971" t="str">
            <v>007</v>
          </cell>
          <cell r="C971" t="str">
            <v>PERFIL LAMINADO "T" 7/8X1/8" PAULI 5,94KG (COD.4707)</v>
          </cell>
          <cell r="D971" t="str">
            <v>BR</v>
          </cell>
          <cell r="F971" t="str">
            <v>M</v>
          </cell>
          <cell r="G971">
            <v>67.099999999999994</v>
          </cell>
          <cell r="H971">
            <v>67.099999999999994</v>
          </cell>
        </row>
        <row r="972">
          <cell r="A972">
            <v>1686</v>
          </cell>
          <cell r="B972" t="str">
            <v>029</v>
          </cell>
          <cell r="C972" t="str">
            <v>PERFIL LED DE EMBUTIR, ACABAMENTO ANODIZADO NATURAL, BRANCO OU PRETO, DIFUSOR EM POLICARBONATO LEITOSO, 24X14MM, DA EFFECT LED OU SIMILAR (EXCLUSIVE FITAS LED)</v>
          </cell>
          <cell r="D972" t="str">
            <v>M</v>
          </cell>
          <cell r="F972" t="str">
            <v>M</v>
          </cell>
          <cell r="G972">
            <v>49.5</v>
          </cell>
          <cell r="H972">
            <v>49.5</v>
          </cell>
        </row>
        <row r="973">
          <cell r="A973">
            <v>1687</v>
          </cell>
          <cell r="B973" t="str">
            <v>029</v>
          </cell>
          <cell r="C973" t="str">
            <v>PERFIL LED DE SOBREPOR, ACABAMENTO ANODIZADO NATURAL, BRANCO OU PRETO, DIFUSOR EM POLICARBONATO LEITOSO, 17X7MM, DA EFFECT LED OU SIMILAR (EXCLUSIVE FITAS LED)</v>
          </cell>
          <cell r="D973" t="str">
            <v>M</v>
          </cell>
          <cell r="F973" t="str">
            <v>M</v>
          </cell>
          <cell r="G973">
            <v>44.95</v>
          </cell>
          <cell r="H973">
            <v>44.95</v>
          </cell>
        </row>
        <row r="974">
          <cell r="A974">
            <v>1866</v>
          </cell>
          <cell r="B974" t="str">
            <v>028</v>
          </cell>
          <cell r="C974" t="str">
            <v>PERFIL REDUTOR METALICO PARA PISO LAMINADO, 7MM X 3,2CM, COR CHAMPANHE</v>
          </cell>
          <cell r="D974" t="str">
            <v>M</v>
          </cell>
          <cell r="F974" t="str">
            <v>BR</v>
          </cell>
          <cell r="G974">
            <v>22.57</v>
          </cell>
          <cell r="H974">
            <v>22.57</v>
          </cell>
        </row>
        <row r="975">
          <cell r="A975">
            <v>1540</v>
          </cell>
          <cell r="B975" t="str">
            <v>000</v>
          </cell>
          <cell r="C975" t="str">
            <v>PERFIL TABICA FECHADA, LISA, FORMATO Z, EM ACO GALVANIZADO NATURAL, LARGURA TOTAL NA HORIZONTAL *40* MM, PARA ESTRUTURA FORRO DRYWALL - SINAPI -00039428</v>
          </cell>
          <cell r="D975" t="str">
            <v>M</v>
          </cell>
          <cell r="F975" t="str">
            <v>BR</v>
          </cell>
          <cell r="G975">
            <v>4.8899999999999997</v>
          </cell>
          <cell r="H975">
            <v>4.8899999999999997</v>
          </cell>
        </row>
        <row r="976">
          <cell r="A976">
            <v>1546</v>
          </cell>
          <cell r="B976" t="str">
            <v>300</v>
          </cell>
          <cell r="C976" t="str">
            <v>PERFURATRIZ HIDRAULICA SOBRE CAMINHAO COM TRADO CURTO ACOPLADO, PROFUNDIDADE MAXIMA DE 20 M, DIAMETRO MAXIMO DE 1500 MM, POTENCIA INSTALADA DE 137 HP, MESA ROTATIVA COM TORQUE MAXIMO DE 30 KNM - CHI DIURNO. AF_06/2015 - SINAPI -90681</v>
          </cell>
          <cell r="D976" t="str">
            <v>CHI</v>
          </cell>
          <cell r="F976" t="str">
            <v>BR</v>
          </cell>
          <cell r="G976">
            <v>171.79</v>
          </cell>
          <cell r="H976">
            <v>169.37</v>
          </cell>
        </row>
        <row r="977">
          <cell r="A977">
            <v>1545</v>
          </cell>
          <cell r="B977" t="str">
            <v>300</v>
          </cell>
          <cell r="C977" t="str">
            <v>PERFURATRIZ HIDRAULICA SOBRE CAMINHAO COM TRADO CURTO ACOPLADO, PROFUNDIDADE MAXIMA DE 20 M, DIAMETRO MAXIMO DE 1500 MM, POTENCIA INSTALADA DE 137 HP, MESA ROTATIVA COM TORQUE MAXIMO DE 30 KNM - CHP DIURNO. AF_06/2015 - SINAPI -90680</v>
          </cell>
          <cell r="D977" t="str">
            <v>CHP</v>
          </cell>
          <cell r="F977" t="str">
            <v>M</v>
          </cell>
          <cell r="G977">
            <v>403.36</v>
          </cell>
          <cell r="H977">
            <v>400.94</v>
          </cell>
        </row>
        <row r="978">
          <cell r="A978">
            <v>1748</v>
          </cell>
          <cell r="B978" t="str">
            <v>300</v>
          </cell>
          <cell r="C978" t="str">
            <v>PILAR QUADRADO NAO APARELHADO *15 X 15* CM, EM MACARANDUBA/MASSARANDUBA, ANGELIM OU EQUIVALENTE DA REGIAO - BRUTA - SINAPI -00035275</v>
          </cell>
          <cell r="D978" t="str">
            <v>M</v>
          </cell>
          <cell r="F978" t="str">
            <v>M</v>
          </cell>
          <cell r="G978">
            <v>110.67</v>
          </cell>
          <cell r="H978">
            <v>110.67</v>
          </cell>
        </row>
        <row r="979">
          <cell r="A979">
            <v>1081</v>
          </cell>
          <cell r="B979" t="str">
            <v>003</v>
          </cell>
          <cell r="C979" t="str">
            <v>PINGADEIRA PLASTICA PARA TELHA DE FIBROCIMENTO CANALETE 49/KALHETA OU CANALETE 90/KALHETAO - SINAPI -00011091</v>
          </cell>
          <cell r="D979" t="str">
            <v>UN</v>
          </cell>
          <cell r="F979" t="str">
            <v>M</v>
          </cell>
          <cell r="G979">
            <v>1.31</v>
          </cell>
          <cell r="H979">
            <v>1.31</v>
          </cell>
        </row>
        <row r="980">
          <cell r="A980">
            <v>3363</v>
          </cell>
          <cell r="B980" t="str">
            <v>033</v>
          </cell>
          <cell r="C980" t="str">
            <v>PINO DE ACO COM FURO, HASTE = 27 MM (ACAO DIRETA) - SINAPI -00037395</v>
          </cell>
          <cell r="D980" t="str">
            <v>CENTO</v>
          </cell>
          <cell r="F980" t="str">
            <v>M</v>
          </cell>
          <cell r="G980">
            <v>44.82</v>
          </cell>
          <cell r="H980">
            <v>44.82</v>
          </cell>
        </row>
        <row r="981">
          <cell r="A981">
            <v>3362</v>
          </cell>
          <cell r="B981" t="str">
            <v>033</v>
          </cell>
          <cell r="C981" t="str">
            <v>PINO DE ACO COM ROSCA 1/4", COMPRIMENTO DA HASTE = 30 MM E ROSCA = 20 MM (ACAO DIRETA) - SINAPI -00014147</v>
          </cell>
          <cell r="D981" t="str">
            <v>CENTO</v>
          </cell>
          <cell r="F981" t="str">
            <v>CHI</v>
          </cell>
          <cell r="G981">
            <v>59.45</v>
          </cell>
          <cell r="H981">
            <v>59.45</v>
          </cell>
        </row>
        <row r="982">
          <cell r="A982">
            <v>6609</v>
          </cell>
          <cell r="B982" t="str">
            <v>046</v>
          </cell>
          <cell r="C982" t="str">
            <v>PINO ISOLADOR POLIMERICO 15 KV, 3/8" X 180MM</v>
          </cell>
          <cell r="D982" t="str">
            <v>UN</v>
          </cell>
          <cell r="F982" t="str">
            <v>CHP</v>
          </cell>
          <cell r="G982">
            <v>36.85</v>
          </cell>
          <cell r="H982">
            <v>36.85</v>
          </cell>
        </row>
        <row r="983">
          <cell r="A983">
            <v>3329</v>
          </cell>
          <cell r="B983" t="str">
            <v>032</v>
          </cell>
          <cell r="C983" t="str">
            <v>PINO ROSCA EXTERNA, EM ACO GALVANIZADO, PARA ISOLADOR DE 15KV, DIAMETRO 25 MM, COMPRIMENTO *290* MM - SINAPI -00000444</v>
          </cell>
          <cell r="D983" t="str">
            <v>UN</v>
          </cell>
          <cell r="F983" t="str">
            <v>M</v>
          </cell>
          <cell r="G983">
            <v>47.25</v>
          </cell>
          <cell r="H983">
            <v>47.25</v>
          </cell>
        </row>
        <row r="984">
          <cell r="A984">
            <v>4012</v>
          </cell>
          <cell r="B984" t="str">
            <v>012</v>
          </cell>
          <cell r="C984" t="str">
            <v>PINTOR COM ENCARGOS COMPLEMENTARES - SINAPI -88310</v>
          </cell>
          <cell r="D984" t="str">
            <v>H</v>
          </cell>
          <cell r="F984" t="str">
            <v>UN</v>
          </cell>
          <cell r="G984">
            <v>27.44</v>
          </cell>
          <cell r="H984">
            <v>25.46</v>
          </cell>
        </row>
        <row r="985">
          <cell r="A985">
            <v>6317</v>
          </cell>
          <cell r="B985" t="str">
            <v>300</v>
          </cell>
          <cell r="C985" t="str">
            <v>PINTURA COM TINTA ALQUIDICA DE ACABAMENTO (ESMALTE SINTETICO ACETINADO) APLICADA A ROLO OU PINCEL SOBRE SUPERFICIES METALICAS (EXCETO PERFIL) EXECUTADO EM OBRA (02 DEMAOS). AF_01/2020 - SINAPI -100758</v>
          </cell>
          <cell r="D985" t="str">
            <v>M2</v>
          </cell>
          <cell r="F985" t="str">
            <v>CENTO</v>
          </cell>
          <cell r="G985">
            <v>47.76</v>
          </cell>
          <cell r="H985">
            <v>45.08</v>
          </cell>
        </row>
        <row r="986">
          <cell r="A986">
            <v>1638</v>
          </cell>
          <cell r="B986" t="str">
            <v>000</v>
          </cell>
          <cell r="C986" t="str">
            <v>PINTURA COM TINTA ALQUIDICA DE ACABAMENTO (ESMALTE SINTETICO BRILHANTE) PULVERIZADA SOBRE SUPERFICIES METALICAS (EXCETO PERFIL) EXECUTADO EM OBRA (02 DEMAOS). AF_01/2020_PE - SINAPI -100759</v>
          </cell>
          <cell r="D986" t="str">
            <v>M2</v>
          </cell>
          <cell r="F986" t="str">
            <v>CENTO</v>
          </cell>
          <cell r="G986">
            <v>47.02</v>
          </cell>
          <cell r="H986">
            <v>44.94</v>
          </cell>
        </row>
        <row r="987">
          <cell r="A987">
            <v>1722</v>
          </cell>
          <cell r="B987" t="str">
            <v>000</v>
          </cell>
          <cell r="C987" t="str">
            <v>PINTURA COM TINTA ALQUIDICA DE ACABAMENTO (ESMALTE SINTETICO BRILHANTE) PULVERIZADA SOBRE SUPERFICIES METALICAS (EXCETO PERFIL) EXECUTADO EM OBRA (02 DEMAOS). AF_01/2020_PE - SINAPI -100759</v>
          </cell>
          <cell r="D987" t="str">
            <v>M2</v>
          </cell>
          <cell r="F987" t="str">
            <v>UN</v>
          </cell>
          <cell r="G987">
            <v>47.02</v>
          </cell>
          <cell r="H987">
            <v>44.94</v>
          </cell>
        </row>
        <row r="988">
          <cell r="A988">
            <v>6399</v>
          </cell>
          <cell r="B988" t="str">
            <v>300</v>
          </cell>
          <cell r="C988" t="str">
            <v>PINTURA COM TINTA ALQUIDICA DE FUNDO (TIPO ZARCAO) PULVERIZADA SOBRE PERFIL METALICO EXECUTADO EM FABRICA (POR DEMAO). AF_01/2020_PE - SINAPI -100719</v>
          </cell>
          <cell r="D988" t="str">
            <v>M2</v>
          </cell>
          <cell r="F988" t="str">
            <v>UN</v>
          </cell>
          <cell r="G988">
            <v>10.68</v>
          </cell>
          <cell r="H988">
            <v>10.55</v>
          </cell>
        </row>
        <row r="989">
          <cell r="A989">
            <v>2754</v>
          </cell>
          <cell r="B989" t="str">
            <v>300</v>
          </cell>
          <cell r="C989" t="str">
            <v>PINTURA HIDROFUGANTE SOBRE SUPERFICIES DE TIJOLO A VISTA OU CONCRETO APARENTE, COM UMA DEMAO (COMP. 1901003335)</v>
          </cell>
          <cell r="D989" t="str">
            <v>M2</v>
          </cell>
          <cell r="F989" t="str">
            <v>H</v>
          </cell>
          <cell r="G989">
            <v>22.61</v>
          </cell>
          <cell r="H989">
            <v>21.56</v>
          </cell>
        </row>
        <row r="990">
          <cell r="A990">
            <v>1747</v>
          </cell>
          <cell r="B990" t="str">
            <v>300</v>
          </cell>
          <cell r="C990" t="str">
            <v>PINTURA LATEX ACRILICA ECONÔMICA, APLICACAO MANUAL EM PAREDES, DUAS DEMAOS. AF_04/2023 - SINAPI -104641</v>
          </cell>
          <cell r="D990" t="str">
            <v>M2</v>
          </cell>
          <cell r="F990" t="str">
            <v>M2</v>
          </cell>
          <cell r="G990">
            <v>8.7100000000000009</v>
          </cell>
          <cell r="H990">
            <v>8.31</v>
          </cell>
        </row>
        <row r="991">
          <cell r="A991">
            <v>6314</v>
          </cell>
          <cell r="B991" t="str">
            <v>300</v>
          </cell>
          <cell r="C991" t="str">
            <v>PINTURA LATEX ACRILICA PREMIUM, APLICACAO MANUAL EM PAREDES, DUAS DEMAOS. AF_04/2023 - SINAPI -88489</v>
          </cell>
          <cell r="D991" t="str">
            <v>M2</v>
          </cell>
          <cell r="F991" t="str">
            <v>M2</v>
          </cell>
          <cell r="G991">
            <v>11.98</v>
          </cell>
          <cell r="H991">
            <v>11.58</v>
          </cell>
        </row>
        <row r="992">
          <cell r="A992">
            <v>1729</v>
          </cell>
          <cell r="B992" t="str">
            <v>300</v>
          </cell>
          <cell r="C992" t="str">
            <v>PINTURA TINTA DE ACABAMENTO (PIGMENTADA) ESMALTE SINTETICO FOSCO EM MADEIRA, 2 DEMAOS. AF_01/2021 - SINAPI -102218</v>
          </cell>
          <cell r="D992" t="str">
            <v>M2</v>
          </cell>
          <cell r="F992" t="str">
            <v>M2</v>
          </cell>
          <cell r="G992">
            <v>15.73</v>
          </cell>
          <cell r="H992">
            <v>14.97</v>
          </cell>
        </row>
        <row r="993">
          <cell r="A993">
            <v>8727</v>
          </cell>
          <cell r="B993" t="str">
            <v>028</v>
          </cell>
          <cell r="C993" t="str">
            <v>PISO TATIL / PODOTATIL, LADRILHO HIDRAULICO/CONCRETO, *40 X 40* CM, E= 2,5* CM, PADRAO TATIL ALERTA OU DIRECIONAL, COR NATURAL - SINAPI -00036178</v>
          </cell>
          <cell r="D993" t="str">
            <v>UN</v>
          </cell>
          <cell r="F993" t="str">
            <v>M2</v>
          </cell>
          <cell r="G993">
            <v>16.68</v>
          </cell>
          <cell r="H993">
            <v>16.68</v>
          </cell>
        </row>
        <row r="994">
          <cell r="A994">
            <v>8728</v>
          </cell>
          <cell r="B994" t="str">
            <v>028</v>
          </cell>
          <cell r="C994" t="str">
            <v>PISO TATIL / PODOTATIL, LADRILHO HIDRAULICO/CONCRETO, *40 X 40* CM, E= 2,5* CM, PADRAO TATIL ALERTA OU DIRECIONAL, COR NATURAL - SINAPI -00036178</v>
          </cell>
          <cell r="D994" t="str">
            <v>UN</v>
          </cell>
          <cell r="F994" t="str">
            <v>M2</v>
          </cell>
          <cell r="G994">
            <v>16.68</v>
          </cell>
          <cell r="H994">
            <v>16.68</v>
          </cell>
        </row>
        <row r="995">
          <cell r="A995">
            <v>2707</v>
          </cell>
          <cell r="B995" t="str">
            <v>101</v>
          </cell>
          <cell r="C995" t="str">
            <v>PISO TATIL ALERTA OU DIRECIONAL, DE BORRACHA, COLORIDO, 25 X 25 CM, E = 5 MM, PARA COLA - SINAPI -00038181</v>
          </cell>
          <cell r="D995" t="str">
            <v>M2</v>
          </cell>
          <cell r="F995" t="str">
            <v>M2</v>
          </cell>
          <cell r="G995">
            <v>229.05</v>
          </cell>
          <cell r="H995">
            <v>229.05</v>
          </cell>
        </row>
        <row r="996">
          <cell r="A996">
            <v>2709</v>
          </cell>
          <cell r="B996" t="str">
            <v>101</v>
          </cell>
          <cell r="C996" t="str">
            <v>PISO TATIL DE ALERTA OU DIRECIONAL, DE BORRACHA, COLORIDO, 25 X 25 CM, E = 12 MM, PARA ARGAMASSA - SINAPI -00038186</v>
          </cell>
          <cell r="D996" t="str">
            <v>M2</v>
          </cell>
          <cell r="F996" t="str">
            <v>M2</v>
          </cell>
          <cell r="G996">
            <v>567.13</v>
          </cell>
          <cell r="H996">
            <v>567.13</v>
          </cell>
        </row>
        <row r="997">
          <cell r="A997">
            <v>8725</v>
          </cell>
          <cell r="B997" t="str">
            <v>028</v>
          </cell>
          <cell r="C997" t="str">
            <v>PISO TATIL, ALERTA EM PLACA CIMENTICIA 25X25X2,5CM</v>
          </cell>
          <cell r="D997" t="str">
            <v>UN</v>
          </cell>
          <cell r="F997" t="str">
            <v>M2</v>
          </cell>
          <cell r="G997">
            <v>5.25</v>
          </cell>
          <cell r="H997">
            <v>5.25</v>
          </cell>
        </row>
        <row r="998">
          <cell r="A998">
            <v>8726</v>
          </cell>
          <cell r="B998" t="str">
            <v>028</v>
          </cell>
          <cell r="C998" t="str">
            <v>PISO TATIL, DIRECIONAL EM PLACA CIMENTICIA 25X25x2,5CM</v>
          </cell>
          <cell r="D998" t="str">
            <v>UN</v>
          </cell>
          <cell r="F998" t="str">
            <v>M2</v>
          </cell>
          <cell r="G998">
            <v>5.25</v>
          </cell>
          <cell r="H998">
            <v>5.25</v>
          </cell>
        </row>
        <row r="999">
          <cell r="A999">
            <v>3489</v>
          </cell>
          <cell r="B999" t="str">
            <v>028</v>
          </cell>
          <cell r="C999" t="str">
            <v>PISO TIPO PORCELANATO ACETINADO, PLACAS DE (72 X 72)CM, TIPO A, LINHA MADRI, BORDA RETIFICADO DA DELTA</v>
          </cell>
          <cell r="D999" t="str">
            <v>M2</v>
          </cell>
          <cell r="F999" t="str">
            <v>UN</v>
          </cell>
          <cell r="G999">
            <v>53.49</v>
          </cell>
          <cell r="H999">
            <v>53.49</v>
          </cell>
        </row>
        <row r="1000">
          <cell r="A1000">
            <v>1689</v>
          </cell>
          <cell r="B1000" t="str">
            <v>028</v>
          </cell>
          <cell r="C1000" t="str">
            <v>PISO VINILICO CLICADO, ESP=5MM, EM REGUAS DE 1,52 X 0,18M , COR MEL, LINHA TECH AMBIENTA DA TARKETT OU SIMILAR</v>
          </cell>
          <cell r="D1000" t="str">
            <v>M2</v>
          </cell>
          <cell r="F1000" t="str">
            <v>UN</v>
          </cell>
          <cell r="G1000">
            <v>247.9</v>
          </cell>
          <cell r="H1000">
            <v>247.9</v>
          </cell>
        </row>
        <row r="1001">
          <cell r="A1001">
            <v>6069</v>
          </cell>
          <cell r="B1001" t="str">
            <v>045</v>
          </cell>
          <cell r="C1001" t="str">
            <v>PLACA DE ACRILICO TRANSPARENTE ADESIVADA PARA SINALIZACAO DE PORTAS, BORDA POLIDA, DE *25 X 8*, E = 6 MM (NAO INCLUI ACESSORIOS PARA FIXACAO) - SINAPI -00010851</v>
          </cell>
          <cell r="D1001" t="str">
            <v>UN</v>
          </cell>
          <cell r="F1001" t="str">
            <v>M2</v>
          </cell>
          <cell r="G1001">
            <v>64.39</v>
          </cell>
          <cell r="H1001">
            <v>64.39</v>
          </cell>
        </row>
        <row r="1002">
          <cell r="A1002">
            <v>7257</v>
          </cell>
          <cell r="B1002" t="str">
            <v>046</v>
          </cell>
          <cell r="C1002" t="str">
            <v>PLACA DE ADVERTENCIA EM PVC (20X30)CM, COM OS DIZERES: "ESTA CHAVE NAO DEVE SER MANOBRADA"</v>
          </cell>
          <cell r="D1002" t="str">
            <v>UN</v>
          </cell>
          <cell r="F1002" t="str">
            <v>M2</v>
          </cell>
          <cell r="G1002">
            <v>15.74</v>
          </cell>
          <cell r="H1002">
            <v>15.74</v>
          </cell>
        </row>
        <row r="1003">
          <cell r="A1003">
            <v>7258</v>
          </cell>
          <cell r="B1003" t="str">
            <v>046</v>
          </cell>
          <cell r="C1003" t="str">
            <v>PLACA DE ADVERTENCIA EM PVC (20X30)CM, COM OS DIZERES: "PERIGO DE MORTE"</v>
          </cell>
          <cell r="D1003" t="str">
            <v>UN</v>
          </cell>
          <cell r="F1003" t="str">
            <v>UN</v>
          </cell>
          <cell r="G1003">
            <v>19.84</v>
          </cell>
          <cell r="H1003">
            <v>19.84</v>
          </cell>
        </row>
        <row r="1004">
          <cell r="A1004">
            <v>1136</v>
          </cell>
          <cell r="B1004" t="str">
            <v>045</v>
          </cell>
          <cell r="C1004" t="str">
            <v>PLACA DE OBRA (PARA CONSTRUCAO CIVIL) EM CHAPA GALVANIZADA *N. 22*, ADESIVADA, DE *2,4 X 1,2* M (SEM POSTES PARA FIXACAO) - SINAPI -00004813</v>
          </cell>
          <cell r="D1004" t="str">
            <v>M2</v>
          </cell>
          <cell r="F1004" t="str">
            <v>UN</v>
          </cell>
          <cell r="G1004">
            <v>400</v>
          </cell>
          <cell r="H1004">
            <v>400</v>
          </cell>
        </row>
        <row r="1005">
          <cell r="A1005">
            <v>8486</v>
          </cell>
          <cell r="B1005" t="str">
            <v>044</v>
          </cell>
          <cell r="C1005" t="str">
            <v>PLACA DE SINALIZACAO DE PROIBICAO, SIMBOLO CIRCULAR, FUNDO BRANCO, PICTOGRAMA PRETO, FAIXA CIRCULAR E BARRA DIAMETRAL VERMELHA, EM PVC, 2MM ANTI-CHAMAS, DIAMETRO DE 25,2CM</v>
          </cell>
          <cell r="D1005" t="str">
            <v>UN</v>
          </cell>
          <cell r="F1005" t="str">
            <v>UN</v>
          </cell>
          <cell r="G1005">
            <v>23.09</v>
          </cell>
          <cell r="H1005">
            <v>23.09</v>
          </cell>
        </row>
        <row r="1006">
          <cell r="A1006">
            <v>8485</v>
          </cell>
          <cell r="B1006" t="str">
            <v>044</v>
          </cell>
          <cell r="C1006" t="str">
            <v>PLACA DE SINALIZACAO DE SEGURANCA CONTRA INCENDIO - ALERTA, TRIANGULAR, BASE DE *30* CM, EM PVC *2* MM ANTI-CHAMAS (SIMBOLOS, CORES E PICTOGRAMAS CONFORME NBR 16820) - SINAPI -00037560</v>
          </cell>
          <cell r="D1006" t="str">
            <v>UN</v>
          </cell>
          <cell r="F1006" t="str">
            <v>M</v>
          </cell>
          <cell r="G1006">
            <v>43.11</v>
          </cell>
          <cell r="H1006">
            <v>43.11</v>
          </cell>
        </row>
        <row r="1007">
          <cell r="A1007">
            <v>8488</v>
          </cell>
          <cell r="B1007" t="str">
            <v>044</v>
          </cell>
          <cell r="C1007" t="str">
            <v>PLACA DE SINALIZACAO DE SEGURANCA CONTRA INCENDIO, FOTOLUMINESCENTE, QUADRADA, *20 X 20* CM, EM PVC *2* MM ANTI-CHAMAS (SIMBOLOS, CORES E PICTOGRAMAS CONFORME NBR 16820) - SINAPI -00037556</v>
          </cell>
          <cell r="D1007" t="str">
            <v>UN</v>
          </cell>
          <cell r="F1007" t="str">
            <v>M2</v>
          </cell>
          <cell r="G1007">
            <v>25.33</v>
          </cell>
          <cell r="H1007">
            <v>25.33</v>
          </cell>
        </row>
        <row r="1008">
          <cell r="A1008">
            <v>8487</v>
          </cell>
          <cell r="B1008" t="str">
            <v>044</v>
          </cell>
          <cell r="C1008" t="str">
            <v>PLACA DE SINALIZACAO DE SEGURANCA CONTRA INCENDIO, FOTOLUMINESCENTE, RETANGULAR, *13 X 26* CM, EM PVC *2* MM ANTI-CHAMAS (SIMBOLOS, CORES E PICTOGRAMAS CONFORME NBR 16820) - SINAPI -00037539</v>
          </cell>
          <cell r="D1008" t="str">
            <v>UN</v>
          </cell>
          <cell r="F1008" t="str">
            <v>M2</v>
          </cell>
          <cell r="G1008">
            <v>21.9</v>
          </cell>
          <cell r="H1008">
            <v>21.9</v>
          </cell>
        </row>
        <row r="1009">
          <cell r="A1009">
            <v>1219</v>
          </cell>
          <cell r="B1009" t="str">
            <v>003</v>
          </cell>
          <cell r="C1009" t="str">
            <v>PLACA DE VENTILACAO PARA TELHA DE FIBROCIMENTO, CANALETE 90 OU KALHETAO - SINAPI -00004307</v>
          </cell>
          <cell r="D1009" t="str">
            <v>UN</v>
          </cell>
          <cell r="F1009" t="str">
            <v>UN</v>
          </cell>
          <cell r="G1009">
            <v>10.11</v>
          </cell>
          <cell r="H1009">
            <v>10.11</v>
          </cell>
        </row>
        <row r="1010">
          <cell r="A1010">
            <v>6619</v>
          </cell>
          <cell r="B1010" t="str">
            <v>030</v>
          </cell>
          <cell r="C1010" t="str">
            <v>PLACA SINALIZADORA NA COR VERMELHA, (15X20)CM PARA INDICAR BOMBA DE INCENDIO</v>
          </cell>
          <cell r="D1010" t="str">
            <v>UN</v>
          </cell>
          <cell r="F1010" t="str">
            <v>UN</v>
          </cell>
          <cell r="G1010">
            <v>15.54</v>
          </cell>
          <cell r="H1010">
            <v>15.54</v>
          </cell>
        </row>
        <row r="1011">
          <cell r="A1011">
            <v>6473</v>
          </cell>
          <cell r="B1011" t="str">
            <v>101</v>
          </cell>
          <cell r="C1011" t="str">
            <v>PLACA TATIL EM ACRILICO COM LETRAS EM ALTO RELEVO E BRAILLE (20X15)CM PARA SINALIZACAO DE PORTAS DIVERSAS (EX. SANIT. MASCULINO/SANIT. FEMININO), FIXADAS POR ADESIVOS DUPLA FACE, DA ANLIK OU SIMILAR</v>
          </cell>
          <cell r="D1011" t="str">
            <v>UN</v>
          </cell>
          <cell r="F1011" t="str">
            <v>UN</v>
          </cell>
          <cell r="G1011">
            <v>59</v>
          </cell>
          <cell r="H1011">
            <v>59</v>
          </cell>
        </row>
        <row r="1012">
          <cell r="A1012">
            <v>6474</v>
          </cell>
          <cell r="B1012" t="str">
            <v>101</v>
          </cell>
          <cell r="C1012" t="str">
            <v>PLACA TATIL EM ACRILICO COM LETRAS EM ALTO RELEVO E BRAILLE (20X20)CM PARA SINALIZACAO DE PORTAS DIVERSAS (EX. SANIT. UNISSEX ACESSIVEL), FIXADAS POR ADESIVOS DUPLA FACE, DA ANLIK OU SIMILAR</v>
          </cell>
          <cell r="D1012" t="str">
            <v>UN</v>
          </cell>
          <cell r="F1012" t="str">
            <v>M2</v>
          </cell>
          <cell r="G1012">
            <v>48.41</v>
          </cell>
          <cell r="H1012">
            <v>48.41</v>
          </cell>
        </row>
        <row r="1013">
          <cell r="A1013">
            <v>6386</v>
          </cell>
          <cell r="B1013" t="str">
            <v>101</v>
          </cell>
          <cell r="C1013" t="str">
            <v>PLACA TATIL EM ACRILICO COM LETRAS EM ALTO RELEVO E BRAILLE (30X14)CM PARA SINALIZACAO DE PORTAS DIVERSAS, FIXADAS POR ADESIVOS DUPLA FACE, DA ANLIK OU SIMILAR</v>
          </cell>
          <cell r="D1013" t="str">
            <v>UN</v>
          </cell>
          <cell r="F1013" t="str">
            <v>UN</v>
          </cell>
          <cell r="G1013">
            <v>58.5</v>
          </cell>
          <cell r="H1013">
            <v>58.5</v>
          </cell>
        </row>
        <row r="1014">
          <cell r="A1014">
            <v>6385</v>
          </cell>
          <cell r="B1014" t="str">
            <v>101</v>
          </cell>
          <cell r="C1014" t="str">
            <v>PLACA TATIL EM ACRILICO COM LETRAS EM ALTO RELEVO E BRAILLE (30X9)CM PARA SINALIZACAO DE PORTAS DIVERSAS FIXADAS POR ADESIVOS DUPLA FACE, DA ANLIK OU SIMILAR</v>
          </cell>
          <cell r="D1014" t="str">
            <v>UN</v>
          </cell>
          <cell r="F1014" t="str">
            <v>UN</v>
          </cell>
          <cell r="G1014">
            <v>53.7</v>
          </cell>
          <cell r="H1014">
            <v>53.7</v>
          </cell>
        </row>
        <row r="1015">
          <cell r="A1015">
            <v>2704</v>
          </cell>
          <cell r="B1015" t="str">
            <v>101</v>
          </cell>
          <cell r="C1015" t="str">
            <v>PLACA TATIL PARA CORRIMAO EM ALUMINIO DE 10 X 3CM COM LETRA E PONTO DE ALUMINIO, DA ANLIK OU SIMILAR</v>
          </cell>
          <cell r="D1015" t="str">
            <v>UN</v>
          </cell>
          <cell r="F1015" t="str">
            <v>UN</v>
          </cell>
          <cell r="G1015">
            <v>6.5</v>
          </cell>
          <cell r="H1015">
            <v>6.5</v>
          </cell>
        </row>
        <row r="1016">
          <cell r="A1016">
            <v>6410</v>
          </cell>
          <cell r="B1016" t="str">
            <v>300</v>
          </cell>
          <cell r="C1016" t="str">
            <v>PLACA VIBRATORIA REVERSIVEL COM MOTOR 4 TEMPOS A GASOLINA, FORCA CENTRIFUGA DE 25 KN (2500 KGF), POTENCIA 5,5 CV - CHP DIURNO. AF_08/2015 - SINAPI -91277</v>
          </cell>
          <cell r="D1016" t="str">
            <v>CHP</v>
          </cell>
          <cell r="F1016" t="str">
            <v>UN</v>
          </cell>
          <cell r="G1016">
            <v>9.94</v>
          </cell>
          <cell r="H1016">
            <v>9.94</v>
          </cell>
        </row>
        <row r="1017">
          <cell r="A1017">
            <v>4013</v>
          </cell>
          <cell r="B1017" t="str">
            <v>012</v>
          </cell>
          <cell r="C1017" t="str">
            <v>POCEIRO COM ENCARGOS COMPLEMENTARES - SINAPI -88313</v>
          </cell>
          <cell r="D1017" t="str">
            <v>H</v>
          </cell>
          <cell r="F1017" t="str">
            <v>UN</v>
          </cell>
          <cell r="G1017">
            <v>27.32</v>
          </cell>
          <cell r="H1017">
            <v>25.04</v>
          </cell>
        </row>
        <row r="1018">
          <cell r="A1018">
            <v>1670</v>
          </cell>
          <cell r="B1018" t="str">
            <v>000</v>
          </cell>
          <cell r="C1018" t="str">
            <v>POLIDORA DE PISO (POLITRIZ), PESO DE 100KG, DIAMETRO 450 MM, MOTOR ELETRICO, POTENCIA 4 HP - CHI DIURNO. AF_05/2023 - SINAPI -95277</v>
          </cell>
          <cell r="D1018" t="str">
            <v>CHI</v>
          </cell>
          <cell r="F1018" t="str">
            <v>UN</v>
          </cell>
          <cell r="G1018">
            <v>0.76</v>
          </cell>
          <cell r="H1018">
            <v>0.76</v>
          </cell>
        </row>
        <row r="1019">
          <cell r="A1019">
            <v>8516</v>
          </cell>
          <cell r="B1019" t="str">
            <v>300</v>
          </cell>
          <cell r="C1019" t="str">
            <v>POLIDORA DE PISO (POLITRIZ), PESO DE 100KG, DIAMETRO 450 MM, MOTOR ELETRICO, POTENCIA 4 HP - CHP DIURNO. AF_05/2023 - SINAPI -95276</v>
          </cell>
          <cell r="D1019" t="str">
            <v>CHP</v>
          </cell>
          <cell r="F1019" t="str">
            <v>UN</v>
          </cell>
          <cell r="G1019">
            <v>4.03</v>
          </cell>
          <cell r="H1019">
            <v>4.03</v>
          </cell>
        </row>
        <row r="1020">
          <cell r="A1020">
            <v>7438</v>
          </cell>
          <cell r="B1020" t="str">
            <v>000</v>
          </cell>
          <cell r="C1020" t="str">
            <v>PONTALETE *7,5 X 7,5* CM EM PINUS, MISTA OU EQUIVALENTE DA REGIAO - BRUTA - SINAPI -00004491</v>
          </cell>
          <cell r="D1020" t="str">
            <v>M</v>
          </cell>
          <cell r="F1020" t="str">
            <v>UN</v>
          </cell>
          <cell r="G1020">
            <v>6.93</v>
          </cell>
          <cell r="H1020">
            <v>6.93</v>
          </cell>
        </row>
        <row r="1021">
          <cell r="A1021">
            <v>1646</v>
          </cell>
          <cell r="B1021" t="str">
            <v>000</v>
          </cell>
          <cell r="C1021" t="str">
            <v>PONTALETE ROLICO SEM TRATAMENTO, D = 8 A 11 CM, H = 3 M, EM EUCALIPTO OU EQUIVALENTE DA REGIAO - BRUTA (PARA ESCORAMENTO) - SINAPI -00002745</v>
          </cell>
          <cell r="D1021" t="str">
            <v>M</v>
          </cell>
          <cell r="F1021" t="str">
            <v>UN</v>
          </cell>
          <cell r="G1021">
            <v>5.63</v>
          </cell>
          <cell r="H1021">
            <v>5.63</v>
          </cell>
        </row>
        <row r="1022">
          <cell r="A1022">
            <v>1137</v>
          </cell>
          <cell r="B1022" t="str">
            <v>019</v>
          </cell>
          <cell r="C1022" t="str">
            <v>PONTALETE ROLICO SEM TRATAMENTO, D = 8 A 11 CM, H = 6 M, EM EUCALIPTO OU EQUIVALENTE DA REGIAO - BRUTA (PARA ESCORAMENTO) - SINAPI -00014439</v>
          </cell>
          <cell r="D1022" t="str">
            <v>M</v>
          </cell>
          <cell r="F1022" t="str">
            <v>UN</v>
          </cell>
          <cell r="G1022">
            <v>6.99</v>
          </cell>
          <cell r="H1022">
            <v>6.99</v>
          </cell>
        </row>
        <row r="1023">
          <cell r="A1023">
            <v>1535</v>
          </cell>
          <cell r="B1023" t="str">
            <v>000</v>
          </cell>
          <cell r="C1023" t="str">
            <v>PORCA OLHAL M 16, EM ACO GALVANIZADO, DIAMETRO = 16 MM - SINAPI -00000421</v>
          </cell>
          <cell r="D1023" t="str">
            <v>UN</v>
          </cell>
          <cell r="F1023" t="str">
            <v>UN</v>
          </cell>
          <cell r="G1023">
            <v>21</v>
          </cell>
          <cell r="H1023">
            <v>21</v>
          </cell>
        </row>
        <row r="1024">
          <cell r="A1024">
            <v>6440</v>
          </cell>
          <cell r="B1024" t="str">
            <v>000</v>
          </cell>
          <cell r="C1024" t="str">
            <v>PORCA ZINCADA, SEXTAVADA, DIAMETRO 1/4" - SINAPI -00039997</v>
          </cell>
          <cell r="D1024" t="str">
            <v>UN</v>
          </cell>
          <cell r="F1024" t="str">
            <v>CHP</v>
          </cell>
          <cell r="G1024">
            <v>0.35</v>
          </cell>
          <cell r="H1024">
            <v>0.35</v>
          </cell>
        </row>
        <row r="1025">
          <cell r="A1025">
            <v>6102</v>
          </cell>
          <cell r="B1025" t="str">
            <v>000</v>
          </cell>
          <cell r="C1025" t="str">
            <v>PORTA CADEADO EM ACO GALVANIZADO, COMPRIMENTO DE 3 1/2" - SINAPI -00005088</v>
          </cell>
          <cell r="D1025" t="str">
            <v>UN</v>
          </cell>
          <cell r="F1025" t="str">
            <v>H</v>
          </cell>
          <cell r="G1025">
            <v>7.81</v>
          </cell>
          <cell r="H1025">
            <v>7.81</v>
          </cell>
        </row>
        <row r="1026">
          <cell r="A1026">
            <v>1204</v>
          </cell>
          <cell r="B1026" t="str">
            <v>000</v>
          </cell>
          <cell r="C1026" t="str">
            <v>PORTA DE ABRIR / GIRO, DE MADEIRA FOLHA MEDIA (NBR 15930) DE 1000 X 2100 MM, DE 35 MM A 40 MM DE ESPESSURA, NUCLEO SEMI-SOLIDO (SARRAFEADO), CAPA LISA EM HDF, ACABAMENTO EM LAMINADO NATURAL PARA VERNIZ - SINAPI -00004989</v>
          </cell>
          <cell r="D1026" t="str">
            <v>UN</v>
          </cell>
          <cell r="F1026" t="str">
            <v>CHI</v>
          </cell>
          <cell r="G1026">
            <v>417.61</v>
          </cell>
          <cell r="H1026">
            <v>417.61</v>
          </cell>
        </row>
        <row r="1027">
          <cell r="A1027">
            <v>1872</v>
          </cell>
          <cell r="B1027" t="str">
            <v>051</v>
          </cell>
          <cell r="C1027" t="str">
            <v>PORTA DE CORRER EM ALUMINIO COM DIVISAO HORIZONTAL, LINHA SUPREMA, ACABAMENTO ANODIZADO FOSCO NA COR PRETA/BRANCA, COM CONTRAMARCO, EXCLUSIVE VIDROS</v>
          </cell>
          <cell r="D1027" t="str">
            <v>M2</v>
          </cell>
          <cell r="F1027" t="str">
            <v>CHP</v>
          </cell>
          <cell r="G1027">
            <v>1027.27</v>
          </cell>
          <cell r="H1027">
            <v>1027.27</v>
          </cell>
        </row>
        <row r="1028">
          <cell r="A1028">
            <v>1871</v>
          </cell>
          <cell r="B1028" t="str">
            <v>051</v>
          </cell>
          <cell r="C1028" t="str">
            <v>PORTA DE GIRO EM ALUMINIO COM DIVISAO HORIZONTAL, LINHA SUPREMA, ACABAMENTO ANODIZADO FOSCO NA COR PRETA/BRANCA, COM CONTRAMARCO, EXCLUSIVE VIDROS</v>
          </cell>
          <cell r="D1028" t="str">
            <v>M2</v>
          </cell>
          <cell r="F1028" t="str">
            <v>M</v>
          </cell>
          <cell r="G1028">
            <v>1113.82</v>
          </cell>
          <cell r="H1028">
            <v>1113.82</v>
          </cell>
        </row>
        <row r="1029">
          <cell r="A1029">
            <v>1895</v>
          </cell>
          <cell r="B1029" t="str">
            <v>051</v>
          </cell>
          <cell r="C1029" t="str">
            <v>PORTA DE GIRO EM ALUMINIO TIPO LAMBRIL, LINHA SUPREMA, ACABAMENTO ANODIZADO FOSCO NA COR PRETA/BRANCA, CONTRAMARCO</v>
          </cell>
          <cell r="D1029" t="str">
            <v>M2</v>
          </cell>
          <cell r="F1029" t="str">
            <v>M</v>
          </cell>
          <cell r="G1029">
            <v>1326.78</v>
          </cell>
          <cell r="H1029">
            <v>1326.78</v>
          </cell>
        </row>
        <row r="1030">
          <cell r="A1030">
            <v>1719</v>
          </cell>
          <cell r="B1030" t="str">
            <v>051</v>
          </cell>
          <cell r="C1030" t="str">
            <v>PORTA DE GIRO EM ALUMINIO TIPO VENEZIANA, LINHA SUPREMA, ACABAMENTO ANODIZADO FOSCO NA COR PRETA/BRANCA, COM CONTRAMARCO</v>
          </cell>
          <cell r="D1030" t="str">
            <v>M2</v>
          </cell>
          <cell r="F1030" t="str">
            <v>M</v>
          </cell>
          <cell r="G1030">
            <v>1127.2</v>
          </cell>
          <cell r="H1030">
            <v>1127.2</v>
          </cell>
        </row>
        <row r="1031">
          <cell r="A1031">
            <v>1789</v>
          </cell>
          <cell r="B1031" t="str">
            <v>300</v>
          </cell>
          <cell r="C1031" t="str">
            <v>PORTA DE MADEIRA PARA PINTURA, SEMI-OCA (LEVE OU MEDIA), 70X210CM, ESPESSURA DE 3,5CM, INCLUSO DOBRADICAS - FORNECIMENTO E INSTALACAO. AF_12/2019 - SINAPI -90821</v>
          </cell>
          <cell r="D1031" t="str">
            <v>UN</v>
          </cell>
          <cell r="F1031" t="str">
            <v>UN</v>
          </cell>
          <cell r="G1031">
            <v>394.35</v>
          </cell>
          <cell r="H1031">
            <v>390.66</v>
          </cell>
        </row>
        <row r="1032">
          <cell r="A1032">
            <v>1790</v>
          </cell>
          <cell r="B1032" t="str">
            <v>300</v>
          </cell>
          <cell r="C1032" t="str">
            <v>PORTA DE MADEIRA PARA PINTURA, SEMI-OCA (LEVE OU MEDIA), 80X210CM, ESPESSURA DE 3,5CM, INCLUSO DOBRADICAS - FORNECIMENTO E INSTALACAO. AF_12/2019 - SINAPI -90822</v>
          </cell>
          <cell r="D1032" t="str">
            <v>UN</v>
          </cell>
          <cell r="F1032" t="str">
            <v>UN</v>
          </cell>
          <cell r="G1032">
            <v>422.5</v>
          </cell>
          <cell r="H1032">
            <v>418.46</v>
          </cell>
        </row>
        <row r="1033">
          <cell r="A1033">
            <v>1109</v>
          </cell>
          <cell r="B1033" t="str">
            <v>006</v>
          </cell>
          <cell r="C1033" t="str">
            <v>PORTA DE MADEIRA, FOLHA MEDIA (NBR 15930) DE 800 X 2100 MM, DE 35 MM A 40 MM DE ESPESSURA, NUCLEO SEMI-SOLIDO (SARRAFEADO), CAPA LISA EM HDF, ACABAMENTO EM PRIMER PARA PINTURA - SINAPI -00010555</v>
          </cell>
          <cell r="D1033" t="str">
            <v>UN</v>
          </cell>
          <cell r="F1033" t="str">
            <v>UN</v>
          </cell>
          <cell r="G1033">
            <v>283.89</v>
          </cell>
          <cell r="H1033">
            <v>283.89</v>
          </cell>
        </row>
        <row r="1034">
          <cell r="A1034">
            <v>6321</v>
          </cell>
          <cell r="B1034" t="str">
            <v>300</v>
          </cell>
          <cell r="C1034" t="str">
            <v>PORTA EM ACO DE ABRIR TIPO VENEZIANA SEM GUARNICAO, 87X210CM, FIXACAO COM PARAFUSOS - FORNECIMENTO E INSTALACAO. AF_12/2019 - SINAPI -94807</v>
          </cell>
          <cell r="D1034" t="str">
            <v>UN</v>
          </cell>
          <cell r="F1034" t="str">
            <v>UN</v>
          </cell>
          <cell r="G1034">
            <v>593.89</v>
          </cell>
          <cell r="H1034">
            <v>591.25</v>
          </cell>
        </row>
        <row r="1035">
          <cell r="A1035">
            <v>6357</v>
          </cell>
          <cell r="B1035" t="str">
            <v>300</v>
          </cell>
          <cell r="C1035" t="str">
            <v>PORTA EM ALUMINIO DE ABRIR TIPO VENEZIANA COM GUARNICAO, FIXACAO COM PARAFUSOS - FORNECIMENTO E INSTALACAO. AF_12/2019 - SINAPI -91341</v>
          </cell>
          <cell r="D1035" t="str">
            <v>M2</v>
          </cell>
          <cell r="F1035" t="str">
            <v>M2</v>
          </cell>
          <cell r="G1035">
            <v>745.37</v>
          </cell>
          <cell r="H1035">
            <v>744.32</v>
          </cell>
        </row>
        <row r="1036">
          <cell r="A1036">
            <v>8376</v>
          </cell>
          <cell r="B1036" t="str">
            <v>002</v>
          </cell>
          <cell r="C1036" t="str">
            <v>PORTA GRELHA E GRELHA DE PVC CROMADOS 150MM REDONDO</v>
          </cell>
          <cell r="D1036" t="str">
            <v>UN</v>
          </cell>
          <cell r="F1036" t="str">
            <v>M2</v>
          </cell>
          <cell r="G1036">
            <v>52.9</v>
          </cell>
          <cell r="H1036">
            <v>52.9</v>
          </cell>
        </row>
        <row r="1037">
          <cell r="A1037">
            <v>1941</v>
          </cell>
          <cell r="B1037" t="str">
            <v>006</v>
          </cell>
          <cell r="C1037" t="str">
            <v>PORTA PARA DIVISORIA NAVAL SIMPLES COM PAINEL CARVALHO MAIORCA OU CINZA CRISTAL, ESP=35MM, DA EUCATEX OU SIMILAR, PERFIS EM ACO ZINCADO - FORNECIMENTO E INSTALACAO</v>
          </cell>
          <cell r="D1037" t="str">
            <v>M2</v>
          </cell>
          <cell r="F1037" t="str">
            <v>M2</v>
          </cell>
          <cell r="G1037">
            <v>360.46</v>
          </cell>
          <cell r="H1037">
            <v>360.46</v>
          </cell>
        </row>
        <row r="1038">
          <cell r="A1038">
            <v>1938</v>
          </cell>
          <cell r="B1038" t="str">
            <v>017</v>
          </cell>
          <cell r="C1038" t="str">
            <v>PORTAO DE ABRIR, 2 FOLHAS, EM GRADE MALHA 5X20CM - FIO 4,30MM, PARA ACESSO DE VEICULOS DA MORLAN OU SIMILAR</v>
          </cell>
          <cell r="D1038" t="str">
            <v>M2</v>
          </cell>
          <cell r="F1038" t="str">
            <v>M2</v>
          </cell>
          <cell r="G1038">
            <v>653.29999999999995</v>
          </cell>
          <cell r="H1038">
            <v>653.29999999999995</v>
          </cell>
        </row>
        <row r="1039">
          <cell r="A1039">
            <v>1937</v>
          </cell>
          <cell r="B1039" t="str">
            <v>017</v>
          </cell>
          <cell r="C1039" t="str">
            <v>PORTAO PARA ENTRADA DE VEICULOS, DE CORRER, EM GRADE MORLAN MALHA 5X20CM - FIO 4,30MM</v>
          </cell>
          <cell r="D1039" t="str">
            <v>M2</v>
          </cell>
          <cell r="F1039" t="str">
            <v>UN</v>
          </cell>
          <cell r="G1039">
            <v>607.82000000000005</v>
          </cell>
          <cell r="H1039">
            <v>607.82000000000005</v>
          </cell>
        </row>
        <row r="1040">
          <cell r="A1040">
            <v>1879</v>
          </cell>
          <cell r="B1040" t="str">
            <v>000</v>
          </cell>
          <cell r="C1040" t="str">
            <v>POSTE CONICO CONTINUO EM ACO GALVANIZADO, CURVO, BRACO DUPLO, ENGASTADO, H = 9 M, DIAMETRO INFERIOR/BASE = *135* MM - SINAPI -00014164</v>
          </cell>
          <cell r="D1040" t="str">
            <v>UN</v>
          </cell>
          <cell r="F1040" t="str">
            <v>UN</v>
          </cell>
          <cell r="G1040">
            <v>1647.14</v>
          </cell>
          <cell r="H1040">
            <v>1647.14</v>
          </cell>
        </row>
        <row r="1041">
          <cell r="A1041">
            <v>1878</v>
          </cell>
          <cell r="B1041" t="str">
            <v>000</v>
          </cell>
          <cell r="C1041" t="str">
            <v>POSTE CONICO CONTINUO EM ACO GALVANIZADO, CURVO, BRACO SIMPLES, ENGASTADO, H = 9 M, DIAMETRO INFERIOR = *135* MM - SINAPI -00005051</v>
          </cell>
          <cell r="D1041" t="str">
            <v>UN</v>
          </cell>
          <cell r="F1041" t="str">
            <v>UN</v>
          </cell>
          <cell r="G1041">
            <v>1592.18</v>
          </cell>
          <cell r="H1041">
            <v>1592.18</v>
          </cell>
        </row>
        <row r="1042">
          <cell r="A1042">
            <v>3341</v>
          </cell>
          <cell r="B1042" t="str">
            <v>046</v>
          </cell>
          <cell r="C1042" t="str">
            <v>POSTE DE CONCRETO ARMADO DE SECAO CIRCULAR, EXTENSAO DE 10,00 M, RESISTENCIA DE 150 A 200 DAN, TIPO C-14 - SINAPI -00012366</v>
          </cell>
          <cell r="D1042" t="str">
            <v>UN</v>
          </cell>
          <cell r="F1042" t="str">
            <v>UN</v>
          </cell>
          <cell r="G1042">
            <v>1405.64</v>
          </cell>
          <cell r="H1042">
            <v>1405.64</v>
          </cell>
        </row>
        <row r="1043">
          <cell r="A1043">
            <v>3358</v>
          </cell>
          <cell r="B1043" t="str">
            <v>046</v>
          </cell>
          <cell r="C1043" t="str">
            <v>POSTE DE CONCRETO ARMADO DE SECAO CIRCULAR, EXTENSAO DE 11,00 M, RESISTENCIA DE 300 A 400 DAN, TIPO C-17 - SINAPI -00005035</v>
          </cell>
          <cell r="D1043" t="str">
            <v>UN</v>
          </cell>
          <cell r="F1043" t="str">
            <v>M2</v>
          </cell>
          <cell r="G1043">
            <v>2232.62</v>
          </cell>
          <cell r="H1043">
            <v>2232.62</v>
          </cell>
        </row>
        <row r="1044">
          <cell r="A1044">
            <v>1658</v>
          </cell>
          <cell r="B1044" t="str">
            <v>000</v>
          </cell>
          <cell r="C1044" t="str">
            <v>POSTE DE CONCRETO ARMADO DE SECAO CIRCULAR, EXTENSAO DE 13,00 M, RESISTENCIA DE 1500 DAN, TIPO C-29 - SINAPI -00041181</v>
          </cell>
          <cell r="D1044" t="str">
            <v>UN</v>
          </cell>
          <cell r="F1044" t="str">
            <v>UN</v>
          </cell>
          <cell r="G1044">
            <v>6644.87</v>
          </cell>
          <cell r="H1044">
            <v>6644.87</v>
          </cell>
        </row>
        <row r="1045">
          <cell r="A1045">
            <v>3342</v>
          </cell>
          <cell r="B1045" t="str">
            <v>046</v>
          </cell>
          <cell r="C1045" t="str">
            <v>POSTE DE CONCRETO ARMADO DE SECAO DUPLO T, EXTENSAO DE 10,00 M, RESISTENCIA DE 150 DAN, TIPO D - SINAPI -00041199</v>
          </cell>
          <cell r="D1045" t="str">
            <v>UN</v>
          </cell>
          <cell r="F1045" t="str">
            <v>UN</v>
          </cell>
          <cell r="G1045">
            <v>944.44</v>
          </cell>
          <cell r="H1045">
            <v>944.44</v>
          </cell>
        </row>
        <row r="1046">
          <cell r="A1046">
            <v>3343</v>
          </cell>
          <cell r="B1046" t="str">
            <v>046</v>
          </cell>
          <cell r="C1046" t="str">
            <v>POSTE DE CONCRETO ARMADO DE SECAO DUPLO T, EXTENSAO DE 10,00 M, RESISTENCIA DE 600 DAN, TIPO B - SINAPI -00041200</v>
          </cell>
          <cell r="D1046" t="str">
            <v>UN</v>
          </cell>
          <cell r="F1046" t="str">
            <v>UN</v>
          </cell>
          <cell r="G1046">
            <v>1838.2</v>
          </cell>
          <cell r="H1046">
            <v>1838.2</v>
          </cell>
        </row>
        <row r="1047">
          <cell r="A1047">
            <v>3354</v>
          </cell>
          <cell r="B1047" t="str">
            <v>046</v>
          </cell>
          <cell r="C1047" t="str">
            <v>POSTE DE CONCRETO ARMADO DE SECAO DUPLO T, EXTENSAO DE 11,00 M, RESISTENCIA DE 300 DAN, TIPO B - SINAPI -00041203</v>
          </cell>
          <cell r="D1047" t="str">
            <v>UN</v>
          </cell>
          <cell r="F1047" t="str">
            <v>UN</v>
          </cell>
          <cell r="G1047">
            <v>1592.18</v>
          </cell>
          <cell r="H1047">
            <v>1592.18</v>
          </cell>
        </row>
        <row r="1048">
          <cell r="A1048">
            <v>3355</v>
          </cell>
          <cell r="B1048" t="str">
            <v>046</v>
          </cell>
          <cell r="C1048" t="str">
            <v>POSTE DE CONCRETO ARMADO DE SECAO DUPLO T, EXTENSAO DE 11,00 M, RESISTENCIA DE 600 DAN, TIPO B - SINAPI -00041204</v>
          </cell>
          <cell r="D1048" t="str">
            <v>UN</v>
          </cell>
          <cell r="F1048" t="str">
            <v>UN</v>
          </cell>
          <cell r="G1048">
            <v>2250.94</v>
          </cell>
          <cell r="H1048">
            <v>2250.94</v>
          </cell>
        </row>
        <row r="1049">
          <cell r="A1049">
            <v>1537</v>
          </cell>
          <cell r="B1049" t="str">
            <v>000</v>
          </cell>
          <cell r="C1049" t="str">
            <v>POSTE DE CONCRETO ARMADO DE SECAO DUPLO T, EXTENSAO DE 12,00 M, RESISTENCIA DE 600 DAN, TIPO B - SINAPI -00041209</v>
          </cell>
          <cell r="D1049" t="str">
            <v>UN</v>
          </cell>
          <cell r="F1049" t="str">
            <v>UN</v>
          </cell>
          <cell r="G1049">
            <v>2454.37</v>
          </cell>
          <cell r="H1049">
            <v>2454.37</v>
          </cell>
        </row>
        <row r="1050">
          <cell r="A1050">
            <v>1659</v>
          </cell>
          <cell r="B1050" t="str">
            <v>000</v>
          </cell>
          <cell r="C1050" t="str">
            <v>POSTE DE CONCRETO ARMADO DE SECAO DUPLO T, EXTENSAO DE 13,00 M, RESISTENCIA DE 1000 DAN, TIPO B-1,5 - SINAPI -00041216</v>
          </cell>
          <cell r="D1050" t="str">
            <v>UN</v>
          </cell>
          <cell r="F1050" t="str">
            <v>UN</v>
          </cell>
          <cell r="G1050">
            <v>4597.3500000000004</v>
          </cell>
          <cell r="H1050">
            <v>4597.3500000000004</v>
          </cell>
        </row>
        <row r="1051">
          <cell r="A1051">
            <v>3347</v>
          </cell>
          <cell r="B1051" t="str">
            <v>046</v>
          </cell>
          <cell r="C1051" t="str">
            <v>POSTE DE CONCRETO CAVAN OU SOTEF, DUPLO T 11 M X 400 KG (1147 KG)</v>
          </cell>
          <cell r="D1051" t="str">
            <v>UN</v>
          </cell>
          <cell r="F1051" t="str">
            <v>UN</v>
          </cell>
          <cell r="G1051">
            <v>1890.83</v>
          </cell>
          <cell r="H1051">
            <v>1890.83</v>
          </cell>
        </row>
        <row r="1052">
          <cell r="A1052">
            <v>3339</v>
          </cell>
          <cell r="B1052" t="str">
            <v>046</v>
          </cell>
          <cell r="C1052" t="str">
            <v>POSTE DE CONCRETO CIRCULAR, 600 KG, H = 10 M (NBR 8451)</v>
          </cell>
          <cell r="D1052" t="str">
            <v>UN</v>
          </cell>
          <cell r="F1052" t="str">
            <v>UN</v>
          </cell>
          <cell r="G1052">
            <v>2138.86</v>
          </cell>
          <cell r="H1052">
            <v>2138.86</v>
          </cell>
        </row>
        <row r="1053">
          <cell r="A1053">
            <v>6570</v>
          </cell>
          <cell r="B1053" t="str">
            <v>046</v>
          </cell>
          <cell r="C1053" t="str">
            <v>POSTE DE CONCRETO DUPLO T 7 M X 600 KG</v>
          </cell>
          <cell r="D1053" t="str">
            <v>UN</v>
          </cell>
          <cell r="F1053" t="str">
            <v>UN</v>
          </cell>
          <cell r="G1053">
            <v>1061.94</v>
          </cell>
          <cell r="H1053">
            <v>1061.94</v>
          </cell>
        </row>
        <row r="1054">
          <cell r="A1054">
            <v>7100</v>
          </cell>
          <cell r="B1054" t="str">
            <v>046</v>
          </cell>
          <cell r="C1054" t="str">
            <v>POSTE EM FERRO GALVANIZADO, 4" (6,00 M) CH 3,75MM (SINAPI 7693 X 6M)</v>
          </cell>
          <cell r="D1054" t="str">
            <v>UN</v>
          </cell>
          <cell r="F1054" t="str">
            <v>UN</v>
          </cell>
          <cell r="G1054">
            <v>1025.6400000000001</v>
          </cell>
          <cell r="H1054">
            <v>1025.6400000000001</v>
          </cell>
        </row>
        <row r="1055">
          <cell r="A1055">
            <v>1933</v>
          </cell>
          <cell r="B1055" t="str">
            <v>017</v>
          </cell>
          <cell r="C1055" t="str">
            <v>POSTE METALICO 60X40X1,50MM</v>
          </cell>
          <cell r="D1055" t="str">
            <v>UN</v>
          </cell>
          <cell r="F1055" t="str">
            <v>UN</v>
          </cell>
          <cell r="G1055">
            <v>304.83999999999997</v>
          </cell>
          <cell r="H1055">
            <v>304.83999999999997</v>
          </cell>
        </row>
        <row r="1056">
          <cell r="A1056">
            <v>1881</v>
          </cell>
          <cell r="B1056" t="str">
            <v>029</v>
          </cell>
          <cell r="C1056" t="str">
            <v>POSTE RETO DUPLO EM ACO SAE 1020 GALV. A FG.FLANGEADO, PRETO, H=4M,MOD. PT 336/2,C/ 02 LUMINARIAS PUB. EM ALUMINIO INJETADO PINTURA ELET. PRETO C/ LED SMD, MOD AD 117/100W,BIVOLT, IP66, C/ 02 BRACOS 150X60,3MM, INCL. CHUMB. ALADIM OU SIMILAR</v>
          </cell>
          <cell r="D1056" t="str">
            <v>CJ</v>
          </cell>
          <cell r="F1056" t="str">
            <v>UN</v>
          </cell>
          <cell r="G1056">
            <v>1434.74</v>
          </cell>
          <cell r="H1056">
            <v>1434.74</v>
          </cell>
        </row>
        <row r="1057">
          <cell r="A1057">
            <v>1880</v>
          </cell>
          <cell r="B1057" t="str">
            <v>029</v>
          </cell>
          <cell r="C1057" t="str">
            <v>POSTE RETO SIMPLES EM ACO SAE 1020 GALV. A FG,FLANGEADO, PRETO, H=4M,MOD. PT 336/1,C/ 01 LUMINARIA PUB. EM ALUMINIO INJETADO PINTURA ELET. PRETO C/ LED SMD ,MOD AD 117/100W,BIVOLT, IP66 ,C/ 01 BRACO 150 X 60,3MM, INCL. CHUMB., ALADIN OU SIMILAR</v>
          </cell>
          <cell r="D1057" t="str">
            <v>CJ</v>
          </cell>
          <cell r="F1057" t="str">
            <v>UN</v>
          </cell>
          <cell r="G1057">
            <v>1020.33</v>
          </cell>
          <cell r="H1057">
            <v>1020.33</v>
          </cell>
        </row>
        <row r="1058">
          <cell r="A1058">
            <v>1142</v>
          </cell>
          <cell r="B1058" t="str">
            <v>021</v>
          </cell>
          <cell r="C1058" t="str">
            <v>PREGO DE ACO POLIDO COM CABECA 12 X 12 - SINAPI -00005066</v>
          </cell>
          <cell r="D1058" t="str">
            <v>KG</v>
          </cell>
          <cell r="F1058" t="str">
            <v>UN</v>
          </cell>
          <cell r="G1058">
            <v>26.67</v>
          </cell>
          <cell r="H1058">
            <v>26.67</v>
          </cell>
        </row>
        <row r="1059">
          <cell r="A1059">
            <v>1143</v>
          </cell>
          <cell r="B1059" t="str">
            <v>021</v>
          </cell>
          <cell r="C1059" t="str">
            <v>PREGO DE ACO POLIDO COM CABECA 15 X 15 (1 1/4 X 13) - SINAPI -00020247</v>
          </cell>
          <cell r="D1059" t="str">
            <v>KG</v>
          </cell>
          <cell r="F1059" t="str">
            <v>UN</v>
          </cell>
          <cell r="G1059">
            <v>22.41</v>
          </cell>
          <cell r="H1059">
            <v>22.41</v>
          </cell>
        </row>
        <row r="1060">
          <cell r="A1060">
            <v>1040</v>
          </cell>
          <cell r="B1060" t="str">
            <v>021</v>
          </cell>
          <cell r="C1060" t="str">
            <v>PREGO DE ACO POLIDO COM CABECA 17 X 21 (2 X 11) - SINAPI -00005068</v>
          </cell>
          <cell r="D1060" t="str">
            <v>KG</v>
          </cell>
          <cell r="F1060" t="str">
            <v>UN</v>
          </cell>
          <cell r="G1060">
            <v>20.239999999999998</v>
          </cell>
          <cell r="H1060">
            <v>20.239999999999998</v>
          </cell>
        </row>
        <row r="1061">
          <cell r="A1061">
            <v>1039</v>
          </cell>
          <cell r="B1061" t="str">
            <v>021</v>
          </cell>
          <cell r="C1061" t="str">
            <v>PREGO DE ACO POLIDO COM CABECA 17 X 27 (2 1/2 X 11) - SINAPI -00005069</v>
          </cell>
          <cell r="D1061" t="str">
            <v>KG</v>
          </cell>
          <cell r="F1061" t="str">
            <v>UN</v>
          </cell>
          <cell r="G1061">
            <v>20.63</v>
          </cell>
          <cell r="H1061">
            <v>20.63</v>
          </cell>
        </row>
        <row r="1062">
          <cell r="A1062">
            <v>7433</v>
          </cell>
          <cell r="B1062" t="str">
            <v>021</v>
          </cell>
          <cell r="C1062" t="str">
            <v>PREGO DE ACO POLIDO COM CABECA 18 X 27 (2 1/2 X 10) - SINAPI -00005061</v>
          </cell>
          <cell r="D1062" t="str">
            <v>KG</v>
          </cell>
          <cell r="F1062" t="str">
            <v>KG</v>
          </cell>
          <cell r="G1062">
            <v>19.899999999999999</v>
          </cell>
          <cell r="H1062">
            <v>19.899999999999999</v>
          </cell>
        </row>
        <row r="1063">
          <cell r="A1063">
            <v>1045</v>
          </cell>
          <cell r="B1063" t="str">
            <v>021</v>
          </cell>
          <cell r="C1063" t="str">
            <v>PREGO DE ACO POLIDO COM CABECA 18 X 30 (2 3/4 X 10) - SINAPI -00005075</v>
          </cell>
          <cell r="D1063" t="str">
            <v>KG</v>
          </cell>
          <cell r="F1063" t="str">
            <v>KG</v>
          </cell>
          <cell r="G1063">
            <v>20.239999999999998</v>
          </cell>
          <cell r="H1063">
            <v>20.239999999999998</v>
          </cell>
        </row>
        <row r="1064">
          <cell r="A1064">
            <v>1629</v>
          </cell>
          <cell r="B1064" t="str">
            <v>000</v>
          </cell>
          <cell r="C1064" t="str">
            <v>PREGO DE ACO POLIDO COM CABECA DUPLA 17 X 27 (2 1/2 X 11) - SINAPI -00040304</v>
          </cell>
          <cell r="D1064" t="str">
            <v>KG</v>
          </cell>
          <cell r="F1064" t="str">
            <v>KG</v>
          </cell>
          <cell r="G1064">
            <v>24.98</v>
          </cell>
          <cell r="H1064">
            <v>24.98</v>
          </cell>
        </row>
        <row r="1065">
          <cell r="A1065">
            <v>6469</v>
          </cell>
          <cell r="B1065" t="str">
            <v>021</v>
          </cell>
          <cell r="C1065" t="str">
            <v>PREGO DE ACO POLIDO SEM CABECA 15 X 15 (1 1/4 X 13) - SINAPI -00039026</v>
          </cell>
          <cell r="D1065" t="str">
            <v>KG</v>
          </cell>
          <cell r="F1065" t="str">
            <v>KG</v>
          </cell>
          <cell r="G1065">
            <v>22.76</v>
          </cell>
          <cell r="H1065">
            <v>22.76</v>
          </cell>
        </row>
        <row r="1066">
          <cell r="A1066">
            <v>1589</v>
          </cell>
          <cell r="B1066" t="str">
            <v>000</v>
          </cell>
          <cell r="C1066" t="str">
            <v>PREPARO DE FUNDO DE VALA COM LARGURA MAIOR OU IGUAL A 1,5 M E MENOR QUE 2,5 M, COM CAMADA DE BRITA, LANCAMENTO MECANIZADO. AF_08/2020 - SINAPI -101624</v>
          </cell>
          <cell r="D1066" t="str">
            <v>M3</v>
          </cell>
          <cell r="F1066" t="str">
            <v>KG</v>
          </cell>
          <cell r="G1066">
            <v>197.54</v>
          </cell>
          <cell r="H1066">
            <v>193.69</v>
          </cell>
        </row>
        <row r="1067">
          <cell r="A1067">
            <v>1592</v>
          </cell>
          <cell r="B1067" t="str">
            <v>000</v>
          </cell>
          <cell r="C1067" t="str">
            <v>PREPARO DE FUNDO DE VALA COM LARGURA MENOR QUE 1,5 M (ACERTO DO SOLO NATURAL). AF_08/2020 - SINAPI -101616</v>
          </cell>
          <cell r="D1067" t="str">
            <v>M2</v>
          </cell>
          <cell r="F1067" t="str">
            <v>KG</v>
          </cell>
          <cell r="G1067">
            <v>6.02</v>
          </cell>
          <cell r="H1067">
            <v>5.57</v>
          </cell>
        </row>
        <row r="1068">
          <cell r="A1068">
            <v>1595</v>
          </cell>
          <cell r="B1068" t="str">
            <v>000</v>
          </cell>
          <cell r="C1068" t="str">
            <v>PREPARO DE FUNDO DE VALA COM LARGURA MENOR QUE 1,5 M, COM CAMADA DE AREIA, LANCAMENTO MANUAL. AF_08/2020 - SINAPI -101618</v>
          </cell>
          <cell r="D1068" t="str">
            <v>M3</v>
          </cell>
          <cell r="F1068" t="str">
            <v>KG</v>
          </cell>
          <cell r="G1068">
            <v>211.98</v>
          </cell>
          <cell r="H1068">
            <v>203.14</v>
          </cell>
        </row>
        <row r="1069">
          <cell r="A1069">
            <v>1579</v>
          </cell>
          <cell r="B1069" t="str">
            <v>046</v>
          </cell>
          <cell r="C1069" t="str">
            <v>PRESILHA ALUMINIO 70/120 MM FURO 8 MM - TEL0740YT</v>
          </cell>
          <cell r="D1069" t="str">
            <v>UN</v>
          </cell>
          <cell r="F1069" t="str">
            <v>KG</v>
          </cell>
          <cell r="G1069">
            <v>2.35</v>
          </cell>
          <cell r="H1069">
            <v>2.35</v>
          </cell>
        </row>
        <row r="1070">
          <cell r="A1070">
            <v>6398</v>
          </cell>
          <cell r="B1070" t="str">
            <v>013</v>
          </cell>
          <cell r="C1070" t="str">
            <v>PRIMER PARA MANTA ASFALTICA A BASE DE ASFALTO MODIFICADO DILUIDO EM SOLVENTE, APLICACAO A FRIO - SINAPI -00000511</v>
          </cell>
          <cell r="D1070" t="str">
            <v>L</v>
          </cell>
          <cell r="F1070" t="str">
            <v>M3</v>
          </cell>
          <cell r="G1070">
            <v>17.86</v>
          </cell>
          <cell r="H1070">
            <v>17.86</v>
          </cell>
        </row>
        <row r="1071">
          <cell r="A1071">
            <v>2536</v>
          </cell>
          <cell r="B1071" t="str">
            <v>043</v>
          </cell>
          <cell r="C1071" t="str">
            <v>PROLONGAMENTO / PROLONGADOR PARA CAIXA SIFONADA, PVC, 100 MM X 200 MM (NBR 5688) - SINAPI -00011735</v>
          </cell>
          <cell r="D1071" t="str">
            <v>UN</v>
          </cell>
          <cell r="F1071" t="str">
            <v>M2</v>
          </cell>
          <cell r="G1071">
            <v>9.23</v>
          </cell>
          <cell r="H1071">
            <v>9.23</v>
          </cell>
        </row>
        <row r="1072">
          <cell r="A1072">
            <v>2537</v>
          </cell>
          <cell r="B1072" t="str">
            <v>043</v>
          </cell>
          <cell r="C1072" t="str">
            <v>PROLONGAMENTO / PROLONGADOR PARA CAIXA SIFONADA, PVC, 150 MM X 150 MM (NBR 5688) - SINAPI -00011737</v>
          </cell>
          <cell r="D1072" t="str">
            <v>UN</v>
          </cell>
          <cell r="F1072" t="str">
            <v>M3</v>
          </cell>
          <cell r="G1072">
            <v>13.09</v>
          </cell>
          <cell r="H1072">
            <v>13.09</v>
          </cell>
        </row>
        <row r="1073">
          <cell r="A1073">
            <v>2703</v>
          </cell>
          <cell r="B1073" t="str">
            <v>101</v>
          </cell>
          <cell r="C1073" t="str">
            <v>PROTETOR DE IMPACTO EM ACO INOX POLIDO 304 SHIELD, ALTURA DE 40CM, LARGURA DE 80CM OU 90CM</v>
          </cell>
          <cell r="D1073" t="str">
            <v>UN</v>
          </cell>
          <cell r="F1073" t="str">
            <v>UN</v>
          </cell>
          <cell r="G1073">
            <v>198.07</v>
          </cell>
          <cell r="H1073">
            <v>198.07</v>
          </cell>
        </row>
        <row r="1074">
          <cell r="A1074">
            <v>7601</v>
          </cell>
          <cell r="B1074" t="str">
            <v>030</v>
          </cell>
          <cell r="C1074" t="str">
            <v>QUADRO DE DISTRIBUICAO COM BARRAMENTO TRIFASICO, DE EMBUTIR, EM CHAPA DE ACO GALVANIZADO, PARA 12 DISJUNTORES DIN, 100 A - SINAPI -00013393</v>
          </cell>
          <cell r="D1074" t="str">
            <v>UN</v>
          </cell>
          <cell r="F1074" t="str">
            <v>L</v>
          </cell>
          <cell r="G1074">
            <v>298.37</v>
          </cell>
          <cell r="H1074">
            <v>298.37</v>
          </cell>
        </row>
        <row r="1075">
          <cell r="A1075">
            <v>1434</v>
          </cell>
          <cell r="B1075" t="str">
            <v>030</v>
          </cell>
          <cell r="C1075" t="str">
            <v>QUADRO DE DISTRIBUICAO COM BARRAMENTO TRIFASICO, DE EMBUTIR, EM CHAPA DE ACO GALVANIZADO, PARA 24 DISJUNTORES DIN, 100 A - SINAPI -00012039</v>
          </cell>
          <cell r="D1075" t="str">
            <v>UN</v>
          </cell>
          <cell r="F1075" t="str">
            <v>UN</v>
          </cell>
          <cell r="G1075">
            <v>439.41</v>
          </cell>
          <cell r="H1075">
            <v>439.41</v>
          </cell>
        </row>
        <row r="1076">
          <cell r="A1076">
            <v>6387</v>
          </cell>
          <cell r="B1076" t="str">
            <v>030</v>
          </cell>
          <cell r="C1076" t="str">
            <v>QUADRO DE DISTRIBUICAO COM BARRAMENTO TRIFASICO, DE EMBUTIR, EM CHAPA DE ACO GALVANIZADO, PARA 28 DISJUNTORES DIN, 100 A - SINAPI -00013396</v>
          </cell>
          <cell r="D1076" t="str">
            <v>UN</v>
          </cell>
          <cell r="F1076" t="str">
            <v>UN</v>
          </cell>
          <cell r="G1076">
            <v>617.13</v>
          </cell>
          <cell r="H1076">
            <v>617.13</v>
          </cell>
        </row>
        <row r="1077">
          <cell r="A1077">
            <v>1437</v>
          </cell>
          <cell r="B1077" t="str">
            <v>030</v>
          </cell>
          <cell r="C1077" t="str">
            <v>QUADRO DE DISTRIBUICAO COM BARRAMENTO TRIFASICO, DE EMBUTIR, EM CHAPA DE ACO GALVANIZADO, PARA 30 DISJUNTORES DIN, 150 A - SINAPI -00012041</v>
          </cell>
          <cell r="D1077" t="str">
            <v>UN</v>
          </cell>
          <cell r="F1077" t="str">
            <v>UN</v>
          </cell>
          <cell r="G1077">
            <v>503.92</v>
          </cell>
          <cell r="H1077">
            <v>503.92</v>
          </cell>
        </row>
        <row r="1078">
          <cell r="A1078">
            <v>1435</v>
          </cell>
          <cell r="B1078" t="str">
            <v>030</v>
          </cell>
          <cell r="C1078" t="str">
            <v>QUADRO DE DISTRIBUICAO COM BARRAMENTO TRIFASICO, DE EMBUTIR, EM CHAPA DE ACO GALVANIZADO, PARA 36 DISJUNTORES DIN, 100 A - SINAPI -00039762</v>
          </cell>
          <cell r="D1078" t="str">
            <v>UN</v>
          </cell>
          <cell r="F1078" t="str">
            <v>UN</v>
          </cell>
          <cell r="G1078">
            <v>506.47</v>
          </cell>
          <cell r="H1078">
            <v>506.47</v>
          </cell>
        </row>
        <row r="1079">
          <cell r="A1079">
            <v>1436</v>
          </cell>
          <cell r="B1079" t="str">
            <v>030</v>
          </cell>
          <cell r="C1079" t="str">
            <v>QUADRO DE DISTRIBUICAO COM BARRAMENTO TRIFASICO, DE EMBUTIR, EM CHAPA DE ACO GALVANIZADO, PARA 48 DISJUNTORES DIN, 100 A - SINAPI -00039763</v>
          </cell>
          <cell r="D1079" t="str">
            <v>UN</v>
          </cell>
          <cell r="F1079" t="str">
            <v>UN</v>
          </cell>
          <cell r="G1079">
            <v>865.4</v>
          </cell>
          <cell r="H1079">
            <v>865.4</v>
          </cell>
        </row>
        <row r="1080">
          <cell r="A1080">
            <v>3429</v>
          </cell>
          <cell r="B1080" t="str">
            <v>030</v>
          </cell>
          <cell r="C1080" t="str">
            <v>QUADRO DE DISTRIBUICAO DE ENERGIA DE EMBUTIR, COM BARRAMENTO TRIFASICO DE 150A, CAPACIDADE PARA 16 MODULOS DIN DA CEMAR OU SIMILAR</v>
          </cell>
          <cell r="D1080" t="str">
            <v>UN</v>
          </cell>
          <cell r="F1080" t="str">
            <v>UN</v>
          </cell>
          <cell r="G1080">
            <v>551.14</v>
          </cell>
          <cell r="H1080">
            <v>551.14</v>
          </cell>
        </row>
        <row r="1081">
          <cell r="A1081">
            <v>7607</v>
          </cell>
          <cell r="B1081" t="str">
            <v>030</v>
          </cell>
          <cell r="C1081" t="str">
            <v>QUADRO DE DISTRIBUICAO DE ENERGIA DE EMBUTIR, COM BARRAMENTO TRIFASICO DE 150A, CAPACIDADE PARA 34 MODULOS DIN DA CEMAR OU SIMILAR</v>
          </cell>
          <cell r="D1081" t="str">
            <v>UN</v>
          </cell>
          <cell r="F1081" t="str">
            <v>UN</v>
          </cell>
          <cell r="G1081">
            <v>737.79</v>
          </cell>
          <cell r="H1081">
            <v>737.79</v>
          </cell>
        </row>
        <row r="1082">
          <cell r="A1082">
            <v>1439</v>
          </cell>
          <cell r="B1082" t="str">
            <v>030</v>
          </cell>
          <cell r="C1082" t="str">
            <v>QUADRO DE DISTRIBUICAO DE ENERGIA DE EMBUTIR, COM BARRAMENTO TRIFASICO DE 150A, CAPACIDADE PARA 42 MODULOS DIN DA CEMAR OU SIMILAR</v>
          </cell>
          <cell r="D1082" t="str">
            <v>UN</v>
          </cell>
          <cell r="F1082" t="str">
            <v>UN</v>
          </cell>
          <cell r="G1082">
            <v>1442.57</v>
          </cell>
          <cell r="H1082">
            <v>1442.57</v>
          </cell>
        </row>
        <row r="1083">
          <cell r="A1083">
            <v>7609</v>
          </cell>
          <cell r="B1083" t="str">
            <v>030</v>
          </cell>
          <cell r="C1083" t="str">
            <v>QUADRO DE DISTRIBUICAO DE ENERGIA DE EMBUTIR, COM BARRAMENTO TRIFASICO DE 225A, CAPACIDADE PARA 56 MODULOS DIN DA CEMAR OU SIMILAR</v>
          </cell>
          <cell r="D1083" t="str">
            <v>UN</v>
          </cell>
          <cell r="F1083" t="str">
            <v>UN</v>
          </cell>
          <cell r="G1083">
            <v>1315.23</v>
          </cell>
          <cell r="H1083">
            <v>1315.23</v>
          </cell>
        </row>
        <row r="1084">
          <cell r="A1084">
            <v>7610</v>
          </cell>
          <cell r="B1084" t="str">
            <v>030</v>
          </cell>
          <cell r="C1084" t="str">
            <v>QUADRO DE DISTRIBUICAO DE ENERGIA DE EMBUTIR, COM BARRAMENTO TRIFASICO DE 225A, CAPACIDADE PARA 70 MODULOS DIN DA CEMAR OU SIMILAR</v>
          </cell>
          <cell r="D1084" t="str">
            <v>UN</v>
          </cell>
          <cell r="F1084" t="str">
            <v>UN</v>
          </cell>
          <cell r="G1084">
            <v>1619.57</v>
          </cell>
          <cell r="H1084">
            <v>1619.57</v>
          </cell>
        </row>
        <row r="1085">
          <cell r="A1085">
            <v>1727</v>
          </cell>
          <cell r="B1085" t="str">
            <v>300</v>
          </cell>
          <cell r="C1085" t="str">
            <v>QUADRO DE DISTRIBUICAO DE ENERGIA EM CHAPA DE ACO GALVANIZADO, DE EMBUTIR, COM BARRAMENTO TRIFASICO, PARA 18 DISJUNTORES DIN 100A - FORNECIMENTO E INSTALACAO. AF_10/2020 - SINAPI -101883</v>
          </cell>
          <cell r="D1085" t="str">
            <v>UN</v>
          </cell>
          <cell r="F1085" t="str">
            <v>UN</v>
          </cell>
          <cell r="G1085">
            <v>454.33</v>
          </cell>
          <cell r="H1085">
            <v>452.02</v>
          </cell>
        </row>
        <row r="1086">
          <cell r="A1086">
            <v>1726</v>
          </cell>
          <cell r="B1086" t="str">
            <v>300</v>
          </cell>
          <cell r="C1086" t="str">
            <v>QUADRO DE DISTRIBUICAO DE ENERGIA EM CHAPA DE ACO GALVANIZADO, DE EMBUTIR, COM BARRAMENTO TRIFASICO, PARA 24 DISJUNTORES DIN 100A - FORNECIMENTO E INSTALACAO. AF_10/2020 - SINAPI -101879</v>
          </cell>
          <cell r="D1086" t="str">
            <v>UN</v>
          </cell>
          <cell r="F1086" t="str">
            <v>UN</v>
          </cell>
          <cell r="G1086">
            <v>476.34</v>
          </cell>
          <cell r="H1086">
            <v>474.01</v>
          </cell>
        </row>
        <row r="1087">
          <cell r="A1087">
            <v>1922</v>
          </cell>
          <cell r="B1087" t="str">
            <v>000</v>
          </cell>
          <cell r="C1087" t="str">
            <v>QUADRO DE DISTRIBUICAO DE ENERGIA EM PVC, DE EMBUTIR, SEM BARRAMENTO, PARA 6 DISJUNTORES - FORNECIMENTO E INSTALACAO. AF_10/2020 - SINAPI -101876</v>
          </cell>
          <cell r="D1087" t="str">
            <v>UN</v>
          </cell>
          <cell r="F1087" t="str">
            <v>UN</v>
          </cell>
          <cell r="G1087">
            <v>75.86</v>
          </cell>
          <cell r="H1087">
            <v>74.52</v>
          </cell>
        </row>
        <row r="1088">
          <cell r="A1088">
            <v>1654</v>
          </cell>
          <cell r="B1088" t="str">
            <v>000</v>
          </cell>
          <cell r="C1088" t="str">
            <v>QUADRO DE DISTRIBUICAO, SEM BARRAMENTO, EM PVC, DE EMBUTIR, PARA 6 DISJUNTORES NEMA OU 8 DISJUNTORES DIN - SINAPI -00039795</v>
          </cell>
          <cell r="D1088" t="str">
            <v>UN</v>
          </cell>
          <cell r="F1088" t="str">
            <v>UN</v>
          </cell>
          <cell r="G1088">
            <v>56.34</v>
          </cell>
          <cell r="H1088">
            <v>56.34</v>
          </cell>
        </row>
        <row r="1089">
          <cell r="A1089">
            <v>1655</v>
          </cell>
          <cell r="B1089" t="str">
            <v>000</v>
          </cell>
          <cell r="C1089" t="str">
            <v>QUADRO DE DISTRIBUICAO, SEM BARRAMENTO, EM PVC, DE SOBREPOR, PARA 3 DISJUNTORES NEMA OU 4 DISJUNTORES DIN - SINAPI -00039799</v>
          </cell>
          <cell r="D1089" t="str">
            <v>UN</v>
          </cell>
          <cell r="F1089" t="str">
            <v>UN</v>
          </cell>
          <cell r="G1089">
            <v>41.57</v>
          </cell>
          <cell r="H1089">
            <v>41.57</v>
          </cell>
        </row>
        <row r="1090">
          <cell r="A1090">
            <v>6493</v>
          </cell>
          <cell r="B1090" t="str">
            <v>030</v>
          </cell>
          <cell r="C1090" t="str">
            <v>QUADRO PARA CANTEIRO DE OBRAS DE 3X40A, STECK OU SIMILAR, CONTENDO: 2 TOMADAS N4049, 3P+T 16A 220250V, 4 TOMADAS NBR 20A 127V, 1 DISJUNTOR SDD63C40 E PRENSA CABO PG21 - FORNECIMENTO E INSTALACAO</v>
          </cell>
          <cell r="D1090" t="str">
            <v>UN</v>
          </cell>
          <cell r="F1090" t="str">
            <v>UN</v>
          </cell>
          <cell r="G1090">
            <v>486.68</v>
          </cell>
          <cell r="H1090">
            <v>486.68</v>
          </cell>
        </row>
        <row r="1091">
          <cell r="A1091">
            <v>2202</v>
          </cell>
          <cell r="B1091" t="str">
            <v>043</v>
          </cell>
          <cell r="C1091" t="str">
            <v>RALO SECO / RALO DE PASSAGEM EM PVC, QUADRADO, 100 X 100 X 53 MM, SAIDA 40 MM, COM GRELHA BRANCA - SINAPI -00005102</v>
          </cell>
          <cell r="D1091" t="str">
            <v>UN</v>
          </cell>
          <cell r="F1091" t="str">
            <v>UN</v>
          </cell>
          <cell r="G1091">
            <v>12.97</v>
          </cell>
          <cell r="H1091">
            <v>12.97</v>
          </cell>
        </row>
        <row r="1092">
          <cell r="A1092">
            <v>1766</v>
          </cell>
          <cell r="B1092" t="str">
            <v>300</v>
          </cell>
          <cell r="C1092" t="str">
            <v>RALO SECO, PVC, DN 100 X 40 MM, JUNTA SOLDAVEL, FORNECIDO E INSTALADO EM RAMAL DE DESCARGA OU EM RAMAL DE ESGOTO SANITARIO. AF_08/2022 - SINAPI -89710</v>
          </cell>
          <cell r="D1092" t="str">
            <v>UN</v>
          </cell>
          <cell r="F1092" t="str">
            <v>UN</v>
          </cell>
          <cell r="G1092">
            <v>17.91</v>
          </cell>
          <cell r="H1092">
            <v>17.329999999999998</v>
          </cell>
        </row>
        <row r="1093">
          <cell r="A1093">
            <v>2700</v>
          </cell>
          <cell r="B1093" t="str">
            <v>101</v>
          </cell>
          <cell r="C1093" t="str">
            <v>RAMPA PORTATIL PARA ADEQUACAO DE ACESSO DE CADEIRANTES DE 1.10 X 0.82 X 0.05M DA MULTIRAMPA OU SIMILAR</v>
          </cell>
          <cell r="D1093" t="str">
            <v>UN</v>
          </cell>
          <cell r="F1093" t="str">
            <v>UN</v>
          </cell>
          <cell r="G1093">
            <v>2465</v>
          </cell>
          <cell r="H1093">
            <v>2465</v>
          </cell>
        </row>
        <row r="1094">
          <cell r="A1094">
            <v>1791</v>
          </cell>
          <cell r="B1094" t="str">
            <v>300</v>
          </cell>
          <cell r="C1094" t="str">
            <v>RASGO LINEAR MANUAL EM ALVENARIA, PARA RAMAIS/ DISTRIBUICAO DE INSTALACOES HIDRAULICAS, DIAMETROS MAIORES QUE 40 MM E MENORES OU IGUAIS A 75 MM. AF_09/2023 - SINAPI -91222</v>
          </cell>
          <cell r="D1094" t="str">
            <v>M</v>
          </cell>
          <cell r="F1094" t="str">
            <v>UN</v>
          </cell>
          <cell r="G1094">
            <v>8.0399999999999991</v>
          </cell>
          <cell r="H1094">
            <v>7.41</v>
          </cell>
        </row>
        <row r="1095">
          <cell r="A1095">
            <v>1786</v>
          </cell>
          <cell r="B1095" t="str">
            <v>300</v>
          </cell>
          <cell r="C1095" t="str">
            <v>RASGO LINEAR MANUAL EM ALVENARIA, PARA RAMAIS/ DISTRIBUICAO DE INSTALACOES HIDRAULICAS, DIAMETROS MENORES OU IGUAIS A 40 MM. AF_09/2023 - SINAPI -90443</v>
          </cell>
          <cell r="D1095" t="str">
            <v>M</v>
          </cell>
          <cell r="F1095" t="str">
            <v>UN</v>
          </cell>
          <cell r="G1095">
            <v>7.23</v>
          </cell>
          <cell r="H1095">
            <v>6.67</v>
          </cell>
        </row>
        <row r="1096">
          <cell r="A1096">
            <v>6304</v>
          </cell>
          <cell r="B1096" t="str">
            <v>300</v>
          </cell>
          <cell r="C1096" t="str">
            <v>REATERRO MANUAL APILOADO COM SOQUETE (COMP. 0401001113)</v>
          </cell>
          <cell r="D1096" t="str">
            <v>M3</v>
          </cell>
          <cell r="F1096" t="str">
            <v>UN</v>
          </cell>
          <cell r="G1096">
            <v>49.74</v>
          </cell>
          <cell r="H1096">
            <v>46.19</v>
          </cell>
        </row>
        <row r="1097">
          <cell r="A1097">
            <v>3441</v>
          </cell>
          <cell r="B1097" t="str">
            <v>029</v>
          </cell>
          <cell r="C1097" t="str">
            <v>REATOR PARA LAMPADA VAPOR METALICO DE 150W</v>
          </cell>
          <cell r="D1097" t="str">
            <v>UN</v>
          </cell>
          <cell r="F1097" t="str">
            <v>UN</v>
          </cell>
          <cell r="G1097">
            <v>121.44</v>
          </cell>
          <cell r="H1097">
            <v>121.44</v>
          </cell>
        </row>
        <row r="1098">
          <cell r="A1098">
            <v>7402</v>
          </cell>
          <cell r="B1098" t="str">
            <v>029</v>
          </cell>
          <cell r="C1098" t="str">
            <v>REATOR RVS 400W - 26 OC - IG, COM IGNITOR - (220V)</v>
          </cell>
          <cell r="D1098" t="str">
            <v>UN</v>
          </cell>
          <cell r="F1098" t="str">
            <v>M</v>
          </cell>
          <cell r="G1098">
            <v>152.57</v>
          </cell>
          <cell r="H1098">
            <v>152.57</v>
          </cell>
        </row>
        <row r="1099">
          <cell r="A1099">
            <v>1624</v>
          </cell>
          <cell r="B1099" t="str">
            <v>000</v>
          </cell>
          <cell r="C1099" t="str">
            <v>REBITE DE REPUXO EM ALUMINIO VAZADO, DIAMETRO 3,2 X 8 MM DE COMPRIMENTO (1KG = 1025 UNIDADES) - SINAPI -00005104</v>
          </cell>
          <cell r="D1099" t="str">
            <v>KG</v>
          </cell>
          <cell r="F1099" t="str">
            <v>M</v>
          </cell>
          <cell r="G1099">
            <v>128.27000000000001</v>
          </cell>
          <cell r="H1099">
            <v>128.27000000000001</v>
          </cell>
        </row>
        <row r="1100">
          <cell r="A1100">
            <v>1663</v>
          </cell>
          <cell r="B1100" t="str">
            <v>000</v>
          </cell>
          <cell r="C1100" t="str">
            <v>REBOLO ABRASIVO RETO DE USO GERAL GRAO 36, DE 6 X 1" (DIAMETRO X ESPESSURA) - SINAPI -00044530</v>
          </cell>
          <cell r="D1100" t="str">
            <v>UN</v>
          </cell>
          <cell r="F1100" t="str">
            <v>M3</v>
          </cell>
          <cell r="G1100">
            <v>54.36</v>
          </cell>
          <cell r="H1100">
            <v>54.36</v>
          </cell>
        </row>
        <row r="1101">
          <cell r="A1101">
            <v>1612</v>
          </cell>
          <cell r="B1101" t="str">
            <v>029</v>
          </cell>
          <cell r="C1101" t="str">
            <v>REFLETOR HOLOFOTE LED 400W IP-66 A PROVA D'AGUA BRANCO FRIO 6000K, 36.000 LUMENS, MOD. RJ-CB400-65K, RJ ILUMINACAO OU SIMILAR</v>
          </cell>
          <cell r="D1101" t="str">
            <v>UN</v>
          </cell>
          <cell r="F1101" t="str">
            <v>UN</v>
          </cell>
          <cell r="G1101">
            <v>267.64999999999998</v>
          </cell>
          <cell r="H1101">
            <v>267.64999999999998</v>
          </cell>
        </row>
        <row r="1102">
          <cell r="A1102">
            <v>3495</v>
          </cell>
          <cell r="B1102" t="str">
            <v>029</v>
          </cell>
          <cell r="C1102" t="str">
            <v>REFLETOR RETANGULAR FECHADO LED, REF. FLOOD LIGHT IP 68, 200W, 21.000LMS, COM DOIS MODULOS</v>
          </cell>
          <cell r="D1102" t="str">
            <v>UN</v>
          </cell>
          <cell r="F1102" t="str">
            <v>UN</v>
          </cell>
          <cell r="G1102">
            <v>234.4</v>
          </cell>
          <cell r="H1102">
            <v>234.4</v>
          </cell>
        </row>
        <row r="1103">
          <cell r="A1103">
            <v>1832</v>
          </cell>
          <cell r="B1103" t="str">
            <v>300</v>
          </cell>
          <cell r="C1103" t="str">
            <v>REGISTRO DE ESFERA, PVC, SOLDAVEL, COM VOLANTE, DN 25 MM - FORNECIMENTO E INSTALACAO. AF_08/2021 - SINAPI -94489</v>
          </cell>
          <cell r="D1103" t="str">
            <v>UN</v>
          </cell>
          <cell r="F1103" t="str">
            <v>KG</v>
          </cell>
          <cell r="G1103">
            <v>27.75</v>
          </cell>
          <cell r="H1103">
            <v>27.47</v>
          </cell>
        </row>
        <row r="1104">
          <cell r="A1104">
            <v>1833</v>
          </cell>
          <cell r="B1104" t="str">
            <v>300</v>
          </cell>
          <cell r="C1104" t="str">
            <v>REGISTRO DE ESFERA, PVC, SOLDAVEL, COM VOLANTE, DN 40 MM - FORNECIMENTO E INSTALACAO. AF_08/2021 - SINAPI -94491</v>
          </cell>
          <cell r="D1104" t="str">
            <v>UN</v>
          </cell>
          <cell r="F1104" t="str">
            <v>UN</v>
          </cell>
          <cell r="G1104">
            <v>55.88</v>
          </cell>
          <cell r="H1104">
            <v>55.48</v>
          </cell>
        </row>
        <row r="1105">
          <cell r="A1105">
            <v>1847</v>
          </cell>
          <cell r="B1105" t="str">
            <v>300</v>
          </cell>
          <cell r="C1105" t="str">
            <v>REGISTRO DE GAVETA BRUTO, LATAO, ROSCAVEL, 1 1/4", COM ACABAMENTO E CANOPLA CROMADOS - FORNECIMENTO E INSTALACAO. AF_08/2021 - SINAPI -94793</v>
          </cell>
          <cell r="D1105" t="str">
            <v>UN</v>
          </cell>
          <cell r="F1105" t="str">
            <v>UN</v>
          </cell>
          <cell r="G1105">
            <v>120.13</v>
          </cell>
          <cell r="H1105">
            <v>119.02</v>
          </cell>
        </row>
        <row r="1106">
          <cell r="A1106">
            <v>1846</v>
          </cell>
          <cell r="B1106" t="str">
            <v>300</v>
          </cell>
          <cell r="C1106" t="str">
            <v>REGISTRO DE GAVETA BRUTO, LATAO, ROSCAVEL, 1", COM ACABAMENTO E CANOPLA CROMADOS - FORNECIMENTO E INSTALACAO. AF_08/2021 - SINAPI -94792</v>
          </cell>
          <cell r="D1106" t="str">
            <v>UN</v>
          </cell>
          <cell r="F1106" t="str">
            <v>UN</v>
          </cell>
          <cell r="G1106">
            <v>87.98</v>
          </cell>
          <cell r="H1106">
            <v>87.07</v>
          </cell>
        </row>
        <row r="1107">
          <cell r="A1107">
            <v>1736</v>
          </cell>
          <cell r="B1107" t="str">
            <v>300</v>
          </cell>
          <cell r="C1107" t="str">
            <v>REGISTRO DE PRESSAO, PVC, SOLDAVEL, VOLANTE SIMPLES, DN 25 MM - FORNECIMENTO E INSTALACAO. AF_08/2021 - SINAPI -103049</v>
          </cell>
          <cell r="D1107" t="str">
            <v>UN</v>
          </cell>
          <cell r="F1107" t="str">
            <v>UN</v>
          </cell>
          <cell r="G1107">
            <v>18.600000000000001</v>
          </cell>
          <cell r="H1107">
            <v>18.32</v>
          </cell>
        </row>
        <row r="1108">
          <cell r="A1108">
            <v>2403</v>
          </cell>
          <cell r="B1108" t="str">
            <v>038</v>
          </cell>
          <cell r="C1108" t="str">
            <v>REGISTRO GAVETA BRUTO EM LATAO FORJADO, BITOLA 1 1/2" - SINAPI -00006010</v>
          </cell>
          <cell r="D1108" t="str">
            <v>UN</v>
          </cell>
          <cell r="F1108" t="str">
            <v>UN</v>
          </cell>
          <cell r="G1108">
            <v>69.02</v>
          </cell>
          <cell r="H1108">
            <v>69.02</v>
          </cell>
        </row>
        <row r="1109">
          <cell r="A1109">
            <v>2400</v>
          </cell>
          <cell r="B1109" t="str">
            <v>038</v>
          </cell>
          <cell r="C1109" t="str">
            <v>REGISTRO GAVETA BRUTO EM LATAO FORJADO, BITOLA 2 1/2" - SINAPI -00006011</v>
          </cell>
          <cell r="D1109" t="str">
            <v>UN</v>
          </cell>
          <cell r="F1109" t="str">
            <v>UN</v>
          </cell>
          <cell r="G1109">
            <v>199.38</v>
          </cell>
          <cell r="H1109">
            <v>199.38</v>
          </cell>
        </row>
        <row r="1110">
          <cell r="A1110">
            <v>2401</v>
          </cell>
          <cell r="B1110" t="str">
            <v>038</v>
          </cell>
          <cell r="C1110" t="str">
            <v>REGISTRO GAVETA BRUTO EM LATAO FORJADO, BITOLA 3" - SINAPI -00006012</v>
          </cell>
          <cell r="D1110" t="str">
            <v>UN</v>
          </cell>
          <cell r="F1110" t="str">
            <v>UN</v>
          </cell>
          <cell r="G1110">
            <v>241.39</v>
          </cell>
          <cell r="H1110">
            <v>241.39</v>
          </cell>
        </row>
        <row r="1111">
          <cell r="A1111">
            <v>2410</v>
          </cell>
          <cell r="B1111" t="str">
            <v>038</v>
          </cell>
          <cell r="C1111" t="str">
            <v>REGISTRO GAVETA COM ACABAMENTO E CANOPLA CROMADOS, SIMPLES, BITOLA 3/4" - SINAPI -00006005</v>
          </cell>
          <cell r="D1111" t="str">
            <v>UN</v>
          </cell>
          <cell r="F1111" t="str">
            <v>UN</v>
          </cell>
          <cell r="G1111">
            <v>62</v>
          </cell>
          <cell r="H1111">
            <v>62</v>
          </cell>
        </row>
        <row r="1112">
          <cell r="A1112">
            <v>8459</v>
          </cell>
          <cell r="B1112" t="str">
            <v>044</v>
          </cell>
          <cell r="C1112" t="str">
            <v>REGISTRO OU VALVULA GLOBO ANGULAR EM LATAO, PARA HIDRANTES EM INSTALACAO PREDIAL DE INCENDIO, 45 GRAUS, DIAMETRO DE 2 1/2", COM VOLANTE, CLASSE DE PRESSAO DE ATE 200 PSI - SINAPI -00010904</v>
          </cell>
          <cell r="D1112" t="str">
            <v>UN</v>
          </cell>
          <cell r="F1112" t="str">
            <v>UN</v>
          </cell>
          <cell r="G1112">
            <v>185</v>
          </cell>
          <cell r="H1112">
            <v>185</v>
          </cell>
        </row>
        <row r="1113">
          <cell r="A1113">
            <v>2414</v>
          </cell>
          <cell r="B1113" t="str">
            <v>038</v>
          </cell>
          <cell r="C1113" t="str">
            <v>REGISTRO PRESSAO COM ACABAMENTO E CANOPLA CROMADA, SIMPLES, BITOLA 3/4" - SINAPI -00006024</v>
          </cell>
          <cell r="D1113" t="str">
            <v>UN</v>
          </cell>
          <cell r="F1113" t="str">
            <v>UN</v>
          </cell>
          <cell r="G1113">
            <v>58.47</v>
          </cell>
          <cell r="H1113">
            <v>58.47</v>
          </cell>
        </row>
        <row r="1114">
          <cell r="A1114">
            <v>1704</v>
          </cell>
          <cell r="B1114" t="str">
            <v>050</v>
          </cell>
          <cell r="C1114" t="str">
            <v>REGUA COM 12 TOMADAS 2P+T 250V., COM CABO TIPO FILTRO DE LINHA PARA RACK</v>
          </cell>
          <cell r="D1114" t="str">
            <v>UN</v>
          </cell>
          <cell r="F1114" t="str">
            <v>UN</v>
          </cell>
          <cell r="G1114">
            <v>124.22</v>
          </cell>
          <cell r="H1114">
            <v>124.22</v>
          </cell>
        </row>
        <row r="1115">
          <cell r="A1115">
            <v>6308</v>
          </cell>
          <cell r="B1115" t="str">
            <v>300</v>
          </cell>
          <cell r="C1115" t="str">
            <v>REGULARIZACAO DE SUPERFICIE, COM ARGAMASSA DE CIMENTO E AREIA NO TRACO 1:3, ESPESSURA 2 CM (COMP. 0701000102)</v>
          </cell>
          <cell r="D1115" t="str">
            <v>M2</v>
          </cell>
          <cell r="F1115" t="str">
            <v>UN</v>
          </cell>
          <cell r="G1115">
            <v>28.12</v>
          </cell>
          <cell r="H1115">
            <v>26.5</v>
          </cell>
        </row>
        <row r="1116">
          <cell r="A1116">
            <v>6303</v>
          </cell>
          <cell r="B1116" t="str">
            <v>300</v>
          </cell>
          <cell r="C1116" t="str">
            <v>REGULARIZACAO E COMPACTACAO MANUAL DE TERRENO COM SOQUETE (COMP. 0401001109)</v>
          </cell>
          <cell r="D1116" t="str">
            <v>M2</v>
          </cell>
          <cell r="F1116" t="str">
            <v>UN</v>
          </cell>
          <cell r="G1116">
            <v>31.11</v>
          </cell>
          <cell r="H1116">
            <v>28.89</v>
          </cell>
        </row>
        <row r="1117">
          <cell r="A1117">
            <v>2730</v>
          </cell>
          <cell r="B1117" t="str">
            <v>028</v>
          </cell>
          <cell r="C1117" t="str">
            <v>REJUNTE CIMENTICIO, QUALQUER COR - SINAPI -00034357</v>
          </cell>
          <cell r="D1117" t="str">
            <v>KG</v>
          </cell>
          <cell r="F1117" t="str">
            <v>UN</v>
          </cell>
          <cell r="G1117">
            <v>5.16</v>
          </cell>
          <cell r="H1117">
            <v>5.16</v>
          </cell>
        </row>
        <row r="1118">
          <cell r="A1118">
            <v>6063</v>
          </cell>
          <cell r="B1118" t="str">
            <v>028</v>
          </cell>
          <cell r="C1118" t="str">
            <v>REJUNTE CIMENTICIO, QUALQUER COR - SINAPI -00034357</v>
          </cell>
          <cell r="D1118" t="str">
            <v>KG</v>
          </cell>
          <cell r="F1118" t="str">
            <v>UN</v>
          </cell>
          <cell r="G1118">
            <v>5.16</v>
          </cell>
          <cell r="H1118">
            <v>5.16</v>
          </cell>
        </row>
        <row r="1119">
          <cell r="A1119">
            <v>2736</v>
          </cell>
          <cell r="B1119" t="str">
            <v>028</v>
          </cell>
          <cell r="C1119" t="str">
            <v>REJUNTE EPOXI, QUALQUER COR - SINAPI -00037329</v>
          </cell>
          <cell r="D1119" t="str">
            <v>KG</v>
          </cell>
          <cell r="F1119" t="str">
            <v>M2</v>
          </cell>
          <cell r="G1119">
            <v>108.83</v>
          </cell>
          <cell r="H1119">
            <v>108.83</v>
          </cell>
        </row>
        <row r="1120">
          <cell r="A1120">
            <v>6624</v>
          </cell>
          <cell r="B1120" t="str">
            <v>030</v>
          </cell>
          <cell r="C1120" t="str">
            <v>RELE DE SOBRECORRENTE MOD. 3US50 DE (4 A 6,3)A SIEMENS, WEG OU SIMILAR</v>
          </cell>
          <cell r="D1120" t="str">
            <v>UN</v>
          </cell>
          <cell r="F1120" t="str">
            <v>M2</v>
          </cell>
          <cell r="G1120">
            <v>138.28</v>
          </cell>
          <cell r="H1120">
            <v>138.28</v>
          </cell>
        </row>
        <row r="1121">
          <cell r="A1121">
            <v>6625</v>
          </cell>
          <cell r="B1121" t="str">
            <v>030</v>
          </cell>
          <cell r="C1121" t="str">
            <v>RELE DE SOBRECORRENTE MOD. 3US55 DE (16 A 25)A SIEMENS, WEG OU SIMILAR</v>
          </cell>
          <cell r="D1121" t="str">
            <v>UN</v>
          </cell>
          <cell r="F1121" t="str">
            <v>KG</v>
          </cell>
          <cell r="G1121">
            <v>175.39</v>
          </cell>
          <cell r="H1121">
            <v>175.39</v>
          </cell>
        </row>
        <row r="1122">
          <cell r="A1122">
            <v>6626</v>
          </cell>
          <cell r="B1122" t="str">
            <v>030</v>
          </cell>
          <cell r="C1122" t="str">
            <v>RELE DE SOBRECORRENTE MOD. 3US55 DE (25 A 32)A SIEMENS OU SIMILAR</v>
          </cell>
          <cell r="D1122" t="str">
            <v>UN</v>
          </cell>
          <cell r="F1122" t="str">
            <v>KG</v>
          </cell>
          <cell r="G1122">
            <v>159.09</v>
          </cell>
          <cell r="H1122">
            <v>159.09</v>
          </cell>
        </row>
        <row r="1123">
          <cell r="A1123">
            <v>6631</v>
          </cell>
          <cell r="B1123" t="str">
            <v>030</v>
          </cell>
          <cell r="C1123" t="str">
            <v>RELE DE SOBRECORRENTE MOD. 3US56 DE (36 A 45)A SIEMENS, WEG OU SIMILAR</v>
          </cell>
          <cell r="D1123" t="str">
            <v>UN</v>
          </cell>
          <cell r="F1123" t="str">
            <v>KG</v>
          </cell>
          <cell r="G1123">
            <v>282.33</v>
          </cell>
          <cell r="H1123">
            <v>282.33</v>
          </cell>
        </row>
        <row r="1124">
          <cell r="A1124">
            <v>6627</v>
          </cell>
          <cell r="B1124" t="str">
            <v>030</v>
          </cell>
          <cell r="C1124" t="str">
            <v>RELE DE SOBRECORRENTE MOD. 3US58 DE (40 A 57)A SIEMENS, WEG OU SIMILAR</v>
          </cell>
          <cell r="D1124" t="str">
            <v>UN</v>
          </cell>
          <cell r="F1124" t="str">
            <v>UN</v>
          </cell>
          <cell r="G1124">
            <v>372.89</v>
          </cell>
          <cell r="H1124">
            <v>372.89</v>
          </cell>
        </row>
        <row r="1125">
          <cell r="A1125">
            <v>6623</v>
          </cell>
          <cell r="B1125" t="str">
            <v>030</v>
          </cell>
          <cell r="C1125" t="str">
            <v>RELE FALTA DE FASE SEM NEUTRO 220V - 50/60HZ - WEG OU SIMILAR</v>
          </cell>
          <cell r="D1125" t="str">
            <v>UN</v>
          </cell>
          <cell r="F1125" t="str">
            <v>UN</v>
          </cell>
          <cell r="G1125">
            <v>189.82</v>
          </cell>
          <cell r="H1125">
            <v>189.82</v>
          </cell>
        </row>
        <row r="1126">
          <cell r="A1126">
            <v>7180</v>
          </cell>
          <cell r="B1126" t="str">
            <v>033</v>
          </cell>
          <cell r="C1126" t="str">
            <v>RELE FOTOELETRICO INTERNO E EXTERNO BIVOLT 1000 W, DE CONECTOR, SEM BASE - SINAPI -00002510</v>
          </cell>
          <cell r="D1126" t="str">
            <v>UN</v>
          </cell>
          <cell r="F1126" t="str">
            <v>UN</v>
          </cell>
          <cell r="G1126">
            <v>35.46</v>
          </cell>
          <cell r="H1126">
            <v>35.46</v>
          </cell>
        </row>
        <row r="1127">
          <cell r="A1127">
            <v>1618</v>
          </cell>
          <cell r="B1127" t="str">
            <v>040</v>
          </cell>
          <cell r="C1127" t="str">
            <v>RENOVADORES DE AR PARA BANHEIRO COM SENSOR, MOD. VENTOKIT 150, CAPACIDADE DE 150M/H, KIT COMPLETO</v>
          </cell>
          <cell r="D1127" t="str">
            <v>UN</v>
          </cell>
          <cell r="F1127" t="str">
            <v>UN</v>
          </cell>
          <cell r="G1127">
            <v>394.81</v>
          </cell>
          <cell r="H1127">
            <v>394.81</v>
          </cell>
        </row>
        <row r="1128">
          <cell r="A1128">
            <v>2415</v>
          </cell>
          <cell r="B1128" t="str">
            <v>040</v>
          </cell>
          <cell r="C1128" t="str">
            <v>REPARO PARA VALVULA HYDRA-DECA (REDONDA), REF. 4686884</v>
          </cell>
          <cell r="D1128" t="str">
            <v>UN</v>
          </cell>
          <cell r="F1128" t="str">
            <v>UN</v>
          </cell>
          <cell r="G1128">
            <v>89.9</v>
          </cell>
          <cell r="H1128">
            <v>89.9</v>
          </cell>
        </row>
        <row r="1129">
          <cell r="A1129">
            <v>8032</v>
          </cell>
          <cell r="B1129" t="str">
            <v>040</v>
          </cell>
          <cell r="C1129" t="str">
            <v>RESERVATORIO METALICO TIPO TACA C/ COLUNA SECA DE 10.000 LITROS - H=6,00M, INCLUSIVE CHUMBADOR, PROJ. P/ BASE E INSTALACAO (TRANSPORTE E ICAMENTO)</v>
          </cell>
          <cell r="D1129" t="str">
            <v>UN</v>
          </cell>
          <cell r="F1129" t="str">
            <v>UN</v>
          </cell>
          <cell r="G1129">
            <v>25990</v>
          </cell>
          <cell r="H1129">
            <v>25990</v>
          </cell>
        </row>
        <row r="1130">
          <cell r="A1130">
            <v>8033</v>
          </cell>
          <cell r="B1130" t="str">
            <v>040</v>
          </cell>
          <cell r="C1130" t="str">
            <v>RESERVATORIO METALICO TIPO TACA C/ COLUNA SECA DE 15.000 LITROS - H=6,00M, INCLUSIVE CHUMBADOR, PROJ. P/ BASE E INSTALACAO (TRANSPORTE E ICAMENTO)</v>
          </cell>
          <cell r="D1130" t="str">
            <v>UN</v>
          </cell>
          <cell r="F1130" t="str">
            <v>UN</v>
          </cell>
          <cell r="G1130">
            <v>31450</v>
          </cell>
          <cell r="H1130">
            <v>31450</v>
          </cell>
        </row>
        <row r="1131">
          <cell r="A1131">
            <v>8034</v>
          </cell>
          <cell r="B1131" t="str">
            <v>040</v>
          </cell>
          <cell r="C1131" t="str">
            <v>RESERVATORIO METALICO TIPO TACA C/ COLUNA SECA DE 20.000 LITROS - H=7,20M, INCLUSIVE CHUMBADOR, PROJ. P/ BASE E INSTALACAO (TRANSPORTE E ICAMENTO)</v>
          </cell>
          <cell r="D1131" t="str">
            <v>UN</v>
          </cell>
          <cell r="F1131" t="str">
            <v>UN</v>
          </cell>
          <cell r="G1131">
            <v>41500</v>
          </cell>
          <cell r="H1131">
            <v>41500</v>
          </cell>
        </row>
        <row r="1132">
          <cell r="A1132">
            <v>8031</v>
          </cell>
          <cell r="B1132" t="str">
            <v>040</v>
          </cell>
          <cell r="C1132" t="str">
            <v>RESERVATORIO METALICO TIPO TACA C/ COLUNA SECA DE 5.000 LITROS - H=4,50M, INCLUSIVE CHUMBADOR, PROJ. P/ BASE E INSTALACAO (TRANSPORTE E ICAMENTO)</v>
          </cell>
          <cell r="D1132" t="str">
            <v>UN</v>
          </cell>
          <cell r="F1132" t="str">
            <v>UN</v>
          </cell>
          <cell r="G1132">
            <v>19900</v>
          </cell>
          <cell r="H1132">
            <v>19900</v>
          </cell>
        </row>
        <row r="1133">
          <cell r="A1133">
            <v>6532</v>
          </cell>
          <cell r="B1133" t="str">
            <v>027</v>
          </cell>
          <cell r="C1133" t="str">
            <v>RESINA ACRILICA PREMIUM BASE AGUA - COR BRANCA - SINAPI -00007353</v>
          </cell>
          <cell r="D1133" t="str">
            <v>L</v>
          </cell>
          <cell r="F1133" t="str">
            <v>UN</v>
          </cell>
          <cell r="G1133">
            <v>31.01</v>
          </cell>
          <cell r="H1133">
            <v>31.01</v>
          </cell>
        </row>
        <row r="1134">
          <cell r="A1134">
            <v>1594</v>
          </cell>
          <cell r="B1134" t="str">
            <v>000</v>
          </cell>
          <cell r="C1134" t="str">
            <v>RETROESCAVADEIRA SOBRE RODAS COM CARREGADEIRA, TRACAO 4X4, POTENCIA LIQ. 88 HP, CACAMBA CARREG. CAP. MIN. 1 M3, CACAMBA RETRO CAP. 0,26 M3, PESO OPERACIONAL MIN. 6.674 KG, PROFUNDIDADE ESCAVACAO MAX. 4,37 M - CHI DIURNO. AF_06/2014 - SINAPI -5679</v>
          </cell>
          <cell r="D1134" t="str">
            <v>CHI</v>
          </cell>
          <cell r="F1134" t="str">
            <v>UN</v>
          </cell>
          <cell r="G1134">
            <v>64.569999999999993</v>
          </cell>
          <cell r="H1134">
            <v>61.85</v>
          </cell>
        </row>
        <row r="1135">
          <cell r="A1135">
            <v>1593</v>
          </cell>
          <cell r="B1135" t="str">
            <v>000</v>
          </cell>
          <cell r="C1135" t="str">
            <v>RETROESCAVADEIRA SOBRE RODAS COM CARREGADEIRA, TRACAO 4X4, POTENCIA LIQ. 88 HP, CACAMBA CARREG. CAP. MIN. 1 M3, CACAMBA RETRO CAP. 0,26 M3, PESO OPERACIONAL MIN. 6.674 KG, PROFUNDIDADE ESCAVACAO MAX. 4,37 M - CHP DIURNO. AF_06/2014 - SINAPI -5678</v>
          </cell>
          <cell r="D1135" t="str">
            <v>CHP</v>
          </cell>
          <cell r="F1135" t="str">
            <v>UN</v>
          </cell>
          <cell r="G1135">
            <v>147.87</v>
          </cell>
          <cell r="H1135">
            <v>145.15</v>
          </cell>
        </row>
        <row r="1136">
          <cell r="A1136">
            <v>2727</v>
          </cell>
          <cell r="B1136" t="str">
            <v>028</v>
          </cell>
          <cell r="C1136" t="str">
            <v>REVESTIMENTO CERAMICO BORDA BOLD (30 X 60)CM, LINHA WHITE PLAIN MATTE, DA PORTINARI</v>
          </cell>
          <cell r="D1136" t="str">
            <v>M2</v>
          </cell>
          <cell r="F1136" t="str">
            <v>UN</v>
          </cell>
          <cell r="G1136">
            <v>115.39</v>
          </cell>
          <cell r="H1136">
            <v>115.39</v>
          </cell>
        </row>
        <row r="1137">
          <cell r="A1137">
            <v>1753</v>
          </cell>
          <cell r="B1137" t="str">
            <v>300</v>
          </cell>
          <cell r="C1137" t="str">
            <v>REVESTIMENTO CERAMICO PARA PAREDES INTERNAS COM PLACAS TIPO ESMALTADA DE DIMENSOES 20X20 CM APLICADAS A MEIA ALTURA DAS PAREDES. AF_02/2023_PE - SINAPI -87267</v>
          </cell>
          <cell r="D1137" t="str">
            <v>M2</v>
          </cell>
          <cell r="F1137" t="str">
            <v>L</v>
          </cell>
          <cell r="G1137">
            <v>65.44</v>
          </cell>
          <cell r="H1137">
            <v>63.63</v>
          </cell>
        </row>
        <row r="1138">
          <cell r="A1138">
            <v>1823</v>
          </cell>
          <cell r="B1138" t="str">
            <v>300</v>
          </cell>
          <cell r="C1138" t="str">
            <v>REVESTIMENTO CERAMICO PARA PISO COM PLACAS TIPO ESMALTADA DE DIMENSOES 35X35 CM APLICADA EM AMBIENTES DE AREA MENOR QUE 5 M2. AF_02/2023_PE - SINAPI -87246</v>
          </cell>
          <cell r="D1138" t="str">
            <v>M2</v>
          </cell>
          <cell r="F1138" t="str">
            <v>CHI</v>
          </cell>
          <cell r="G1138">
            <v>69.08</v>
          </cell>
          <cell r="H1138">
            <v>67.45</v>
          </cell>
        </row>
        <row r="1139">
          <cell r="A1139">
            <v>1322</v>
          </cell>
          <cell r="B1139" t="str">
            <v>001</v>
          </cell>
          <cell r="C1139" t="str">
            <v>REVESTIMENTO DE ACABAMENTO ARRANHADO, VELUTEX 20KG</v>
          </cell>
          <cell r="D1139" t="str">
            <v>KG</v>
          </cell>
          <cell r="F1139" t="str">
            <v>CHP</v>
          </cell>
          <cell r="G1139">
            <v>5.01</v>
          </cell>
          <cell r="H1139">
            <v>5.01</v>
          </cell>
        </row>
        <row r="1140">
          <cell r="A1140">
            <v>6053</v>
          </cell>
          <cell r="B1140" t="str">
            <v>028</v>
          </cell>
          <cell r="C1140" t="str">
            <v>REVESTIMENTO PARA PAREDE, EM CERAMICA ESMALTADA, FORMATO MENOR OU IGUAL A 2025 CM2 - SINAPI -00000536</v>
          </cell>
          <cell r="D1140" t="str">
            <v>M2</v>
          </cell>
          <cell r="F1140" t="str">
            <v>M2</v>
          </cell>
          <cell r="G1140">
            <v>33.1</v>
          </cell>
          <cell r="H1140">
            <v>33.1</v>
          </cell>
        </row>
        <row r="1141">
          <cell r="A1141">
            <v>2728</v>
          </cell>
          <cell r="B1141" t="str">
            <v>028</v>
          </cell>
          <cell r="C1141" t="str">
            <v>REVESTIMENTO TIPO PORCELANATO ACETINADO, PLACAS DE (60 X 60)CM, TIPO A, BORDA RETIFICADO, LINHA CEMENTO GRIGIO DA BIANCOGRES</v>
          </cell>
          <cell r="D1141" t="str">
            <v>M2</v>
          </cell>
          <cell r="F1141" t="str">
            <v>M2</v>
          </cell>
          <cell r="G1141">
            <v>69.900000000000006</v>
          </cell>
          <cell r="H1141">
            <v>69.900000000000006</v>
          </cell>
        </row>
        <row r="1142">
          <cell r="A1142">
            <v>1711</v>
          </cell>
          <cell r="B1142" t="str">
            <v>028</v>
          </cell>
          <cell r="C1142" t="str">
            <v>REVESTIMENTO TIPO PORCELANATO ACETINADO, PLACAS DE (87 X 87)CM, TIPO A, LINHA YORK, COR SGR, REF. 59800, BORDA RETIFICADA DA PORTINARI OU SIMILAR</v>
          </cell>
          <cell r="D1142" t="str">
            <v>M2</v>
          </cell>
          <cell r="F1142" t="str">
            <v>M2</v>
          </cell>
          <cell r="G1142">
            <v>139.9</v>
          </cell>
          <cell r="H1142">
            <v>139.9</v>
          </cell>
        </row>
        <row r="1143">
          <cell r="A1143">
            <v>6403</v>
          </cell>
          <cell r="B1143" t="str">
            <v>019</v>
          </cell>
          <cell r="C1143" t="str">
            <v>RIPA NAO APARELHADA *1 X 3* CM, EM MACARANDUBA/MASSARANDUBA, ANGELIM OU EQUIVALENTE DA REGIAO - BRUTA - SINAPI -00004412</v>
          </cell>
          <cell r="D1143" t="str">
            <v>M</v>
          </cell>
          <cell r="F1143" t="str">
            <v>KG</v>
          </cell>
          <cell r="G1143">
            <v>2.09</v>
          </cell>
          <cell r="H1143">
            <v>2.09</v>
          </cell>
        </row>
        <row r="1144">
          <cell r="A1144">
            <v>1145</v>
          </cell>
          <cell r="B1144" t="str">
            <v>019</v>
          </cell>
          <cell r="C1144" t="str">
            <v>RIPA NAO APARELHADA, *1,5 X 5* CM, EM MACARANDUBA/MASSARANDUBA, ANGELIM OU EQUIVALENTE DA REGIAO - BRUTA - SINAPI -00004408</v>
          </cell>
          <cell r="D1144" t="str">
            <v>M</v>
          </cell>
          <cell r="F1144" t="str">
            <v>M2</v>
          </cell>
          <cell r="G1144">
            <v>2.61</v>
          </cell>
          <cell r="H1144">
            <v>2.61</v>
          </cell>
        </row>
        <row r="1145">
          <cell r="A1145">
            <v>3510</v>
          </cell>
          <cell r="B1145" t="str">
            <v>047</v>
          </cell>
          <cell r="C1145" t="str">
            <v>RODAPE OU RODABANCADA EM GRANITO, POLIDO, TIPO ANDORINHA/ QUARTZ/ CASTELO/ CORUMBA OU OUTROS EQUIVALENTES DA REGIAO, H= 10 CM, E= *2,0* CM - SINAPI -00020231</v>
          </cell>
          <cell r="D1145" t="str">
            <v>M</v>
          </cell>
          <cell r="F1145" t="str">
            <v>M2</v>
          </cell>
          <cell r="G1145">
            <v>66.23</v>
          </cell>
          <cell r="H1145">
            <v>66.23</v>
          </cell>
        </row>
        <row r="1146">
          <cell r="A1146">
            <v>6025</v>
          </cell>
          <cell r="B1146" t="str">
            <v>027</v>
          </cell>
          <cell r="C1146" t="str">
            <v>RODAPE PRE-MOLDADO DE GRANILITE, MARMORITE OU GRANITINA L = 10 CM - SINAPI -00034680</v>
          </cell>
          <cell r="D1146" t="str">
            <v>M</v>
          </cell>
          <cell r="F1146" t="str">
            <v>M2</v>
          </cell>
          <cell r="G1146">
            <v>41.21</v>
          </cell>
          <cell r="H1146">
            <v>41.21</v>
          </cell>
        </row>
        <row r="1147">
          <cell r="A1147">
            <v>8514</v>
          </cell>
          <cell r="B1147" t="str">
            <v>300</v>
          </cell>
          <cell r="C1147" t="str">
            <v>ROLO COMPACTADOR DE PNEUS ESTATICO, PRESSAO VARIAVEL, POTENCIA 111 HP, PESO SEM/COM LASTRO 9,5 / 26 T, LARGURA DE TRABALHO 1,90 M - CHP DIURNO. AF_07/2014 - SINAPI -6879</v>
          </cell>
          <cell r="D1147" t="str">
            <v>CHP</v>
          </cell>
          <cell r="F1147" t="str">
            <v>M</v>
          </cell>
          <cell r="G1147">
            <v>216.73</v>
          </cell>
          <cell r="H1147">
            <v>214.56</v>
          </cell>
        </row>
        <row r="1148">
          <cell r="A1148">
            <v>6415</v>
          </cell>
          <cell r="B1148" t="str">
            <v>300</v>
          </cell>
          <cell r="C1148" t="str">
            <v>ROLO COMPACTADOR PE DE CARNEIRO VIBRATORIO, POTENCIA 125 HP, PESO OPERACIONAL SEM/COM LASTRO 11,95 / 13,30 T, IMPACTO DINAMICO 38,5 / 22,5 T, LARGURA DE TRABALHO 2,15 M - CHP DIURNO. AF_06/2014 - SINAPI -7049</v>
          </cell>
          <cell r="D1148" t="str">
            <v>CHP</v>
          </cell>
          <cell r="F1148" t="str">
            <v>M</v>
          </cell>
          <cell r="G1148">
            <v>227.28</v>
          </cell>
          <cell r="H1148">
            <v>225.11</v>
          </cell>
        </row>
        <row r="1149">
          <cell r="A1149">
            <v>1637</v>
          </cell>
          <cell r="B1149" t="str">
            <v>000</v>
          </cell>
          <cell r="C1149" t="str">
            <v>RUFO EXTERNO/INTERNO EM CHAPA DE ACO GALVANIZADO NUMERO 26, CORTE DE 33 CM, INCLUSO ICAMENTO. AF_07/2019 - SINAPI -100327</v>
          </cell>
          <cell r="D1149" t="str">
            <v>M</v>
          </cell>
          <cell r="F1149" t="str">
            <v>M</v>
          </cell>
          <cell r="G1149">
            <v>52.31</v>
          </cell>
          <cell r="H1149">
            <v>51.6</v>
          </cell>
        </row>
        <row r="1150">
          <cell r="A1150">
            <v>1626</v>
          </cell>
          <cell r="B1150" t="str">
            <v>000</v>
          </cell>
          <cell r="C1150" t="str">
            <v>RUFO INTERNO DE CHAPA DE ACO GALVANIZADA NUM 26, CORTE 50 CM - SINAPI -00001114</v>
          </cell>
          <cell r="D1150" t="str">
            <v>M</v>
          </cell>
          <cell r="F1150" t="str">
            <v>M</v>
          </cell>
          <cell r="G1150">
            <v>28.6</v>
          </cell>
          <cell r="H1150">
            <v>28.6</v>
          </cell>
        </row>
        <row r="1151">
          <cell r="A1151">
            <v>2416</v>
          </cell>
          <cell r="B1151" t="str">
            <v>039</v>
          </cell>
          <cell r="C1151" t="str">
            <v>SABONETEIRA PLASTICA TIPO DISPENSER PARA SABONETE LIQUIDO COM RESERVATORIO 800 A 1500 ML - SINAPI -00011758</v>
          </cell>
          <cell r="D1151" t="str">
            <v>UN</v>
          </cell>
          <cell r="F1151" t="str">
            <v>CHP</v>
          </cell>
          <cell r="G1151">
            <v>50.9</v>
          </cell>
          <cell r="H1151">
            <v>50.9</v>
          </cell>
        </row>
        <row r="1152">
          <cell r="A1152">
            <v>6587</v>
          </cell>
          <cell r="B1152" t="str">
            <v>046</v>
          </cell>
          <cell r="C1152" t="str">
            <v>SAPATILHA EM ACO GALVANIZADO PARA CABOS COM DIAMETRO NOMINAL ATE 5/8" - SINAPI -00007581</v>
          </cell>
          <cell r="D1152" t="str">
            <v>UN</v>
          </cell>
          <cell r="F1152" t="str">
            <v>CHP</v>
          </cell>
          <cell r="G1152">
            <v>6.77</v>
          </cell>
          <cell r="H1152">
            <v>6.77</v>
          </cell>
        </row>
        <row r="1153">
          <cell r="A1153">
            <v>1148</v>
          </cell>
          <cell r="B1153" t="str">
            <v>019</v>
          </cell>
          <cell r="C1153" t="str">
            <v>SARRAFO *2,5 X 10* CM EM PINUS, MISTA OU EQUIVALENTE DA REGIAO - BRUTA - SINAPI -00004509</v>
          </cell>
          <cell r="D1153" t="str">
            <v>M</v>
          </cell>
          <cell r="F1153" t="str">
            <v>M</v>
          </cell>
          <cell r="G1153">
            <v>3.52</v>
          </cell>
          <cell r="H1153">
            <v>3.52</v>
          </cell>
        </row>
        <row r="1154">
          <cell r="A1154">
            <v>7431</v>
          </cell>
          <cell r="B1154" t="str">
            <v>019</v>
          </cell>
          <cell r="C1154" t="str">
            <v>SARRAFO *2,5 X 10* CM EM PINUS, MISTA OU EQUIVALENTE DA REGIAO - BRUTA - SINAPI -00004509</v>
          </cell>
          <cell r="D1154" t="str">
            <v>M</v>
          </cell>
          <cell r="F1154" t="str">
            <v>M</v>
          </cell>
          <cell r="G1154">
            <v>3.52</v>
          </cell>
          <cell r="H1154">
            <v>3.52</v>
          </cell>
        </row>
        <row r="1155">
          <cell r="A1155">
            <v>1149</v>
          </cell>
          <cell r="B1155" t="str">
            <v>019</v>
          </cell>
          <cell r="C1155" t="str">
            <v>SARRAFO *2,5 X 5* CM EM PINUS, MISTA OU EQUIVALENTE DA REGIAO - BRUTA - SINAPI -00004512</v>
          </cell>
          <cell r="D1155" t="str">
            <v>M</v>
          </cell>
          <cell r="F1155" t="str">
            <v>UN</v>
          </cell>
          <cell r="G1155">
            <v>1.68</v>
          </cell>
          <cell r="H1155">
            <v>1.68</v>
          </cell>
        </row>
        <row r="1156">
          <cell r="A1156">
            <v>1241</v>
          </cell>
          <cell r="B1156" t="str">
            <v>019</v>
          </cell>
          <cell r="C1156" t="str">
            <v>SARRAFO *2,5 X 7,5* CM EM PINUS, MISTA OU EQUIVALENTE DA REGIAO - BRUTA - SINAPI -00004517</v>
          </cell>
          <cell r="D1156" t="str">
            <v>M</v>
          </cell>
          <cell r="F1156" t="str">
            <v>UN</v>
          </cell>
          <cell r="G1156">
            <v>2.42</v>
          </cell>
          <cell r="H1156">
            <v>2.42</v>
          </cell>
        </row>
        <row r="1157">
          <cell r="A1157">
            <v>1601</v>
          </cell>
          <cell r="B1157" t="str">
            <v>000</v>
          </cell>
          <cell r="C1157" t="str">
            <v>SARRAFO NAO APARELHADO *2,5 X 10* CM, EM MACARANDUBA/MASSARANDUBA, ANGELIM OU EQUIVALENTE DA REGIAO - BRUTA - SINAPI -00004460</v>
          </cell>
          <cell r="D1157" t="str">
            <v>M</v>
          </cell>
          <cell r="F1157" t="str">
            <v>M</v>
          </cell>
          <cell r="G1157">
            <v>9.67</v>
          </cell>
          <cell r="H1157">
            <v>9.67</v>
          </cell>
        </row>
        <row r="1158">
          <cell r="A1158">
            <v>1194</v>
          </cell>
          <cell r="B1158" t="str">
            <v>019</v>
          </cell>
          <cell r="C1158" t="str">
            <v>SARRAFO NAO APARELHADO *2,5 X 5* CM, EM MACARANDUBA/MASSARANDUBA, ANGELIM, PEROBA-ROSA OU EQUIVALENTE DA REGIAO - BRUTA - SINAPI -00004415</v>
          </cell>
          <cell r="D1158" t="str">
            <v>M</v>
          </cell>
          <cell r="F1158" t="str">
            <v>M</v>
          </cell>
          <cell r="G1158">
            <v>5.18</v>
          </cell>
          <cell r="H1158">
            <v>5.18</v>
          </cell>
        </row>
        <row r="1159">
          <cell r="A1159">
            <v>1197</v>
          </cell>
          <cell r="B1159" t="str">
            <v>019</v>
          </cell>
          <cell r="C1159" t="str">
            <v>SARRAFO NAO APARELHADO *2,5 X 7* CM, EM MACARANDUBA/MASSARANDUBA, ANGELIM, PEROBA-ROSA OU EQUIVALENTE DA REGIAO - BRUTA - SINAPI -00004417</v>
          </cell>
          <cell r="D1159" t="str">
            <v>M</v>
          </cell>
          <cell r="F1159" t="str">
            <v>M</v>
          </cell>
          <cell r="G1159">
            <v>7.45</v>
          </cell>
          <cell r="H1159">
            <v>7.45</v>
          </cell>
        </row>
        <row r="1160">
          <cell r="A1160">
            <v>1886</v>
          </cell>
          <cell r="B1160" t="str">
            <v>000</v>
          </cell>
          <cell r="C1160" t="str">
            <v>SEGURO - HORISTA (COLETADO CAIXA - ENCARGOS COMPLEMENTARES) - SINAPI -00037373</v>
          </cell>
          <cell r="D1160" t="str">
            <v>H</v>
          </cell>
          <cell r="F1160" t="str">
            <v>M</v>
          </cell>
          <cell r="G1160">
            <v>0.08</v>
          </cell>
          <cell r="H1160">
            <v>0.08</v>
          </cell>
        </row>
        <row r="1161">
          <cell r="A1161">
            <v>6015</v>
          </cell>
          <cell r="B1161" t="str">
            <v>001</v>
          </cell>
          <cell r="C1161" t="str">
            <v>SELADOR ACRILICO OPACO PREMIUM INTERIOR/EXTERIOR - SINAPI -00006085</v>
          </cell>
          <cell r="D1161" t="str">
            <v>L</v>
          </cell>
          <cell r="F1161" t="str">
            <v>M</v>
          </cell>
          <cell r="G1161">
            <v>9.39</v>
          </cell>
          <cell r="H1161">
            <v>9.39</v>
          </cell>
        </row>
        <row r="1162">
          <cell r="A1162">
            <v>1320</v>
          </cell>
          <cell r="B1162" t="str">
            <v>001</v>
          </cell>
          <cell r="C1162" t="str">
            <v>SELADOR PARA REVESTIMENTO VELUTEX</v>
          </cell>
          <cell r="D1162" t="str">
            <v>L</v>
          </cell>
          <cell r="F1162" t="str">
            <v>M</v>
          </cell>
          <cell r="G1162">
            <v>5.66</v>
          </cell>
          <cell r="H1162">
            <v>5.66</v>
          </cell>
        </row>
        <row r="1163">
          <cell r="A1163">
            <v>6404</v>
          </cell>
          <cell r="B1163" t="str">
            <v>000</v>
          </cell>
          <cell r="C1163" t="str">
            <v>SELANTE ELASTICO MONOCOMPONENTE A BASE DE POLIURETANO (PU) PARA JUNTAS DIVERSAS - SINAPI -00000142</v>
          </cell>
          <cell r="D1163" t="str">
            <v>310ML</v>
          </cell>
          <cell r="F1163" t="str">
            <v>M</v>
          </cell>
          <cell r="G1163">
            <v>34.82</v>
          </cell>
          <cell r="H1163">
            <v>34.82</v>
          </cell>
        </row>
        <row r="1164">
          <cell r="A1164">
            <v>1631</v>
          </cell>
          <cell r="B1164" t="str">
            <v>000</v>
          </cell>
          <cell r="C1164" t="str">
            <v>SERRA CIRCULAR DE BANCADA COM MOTOR ELETRICO POTENCIA DE 5HP, COM COIFA PARA DISCO 10" - CHI DIURNO. AF_08/2015 - SINAPI -91693</v>
          </cell>
          <cell r="D1164" t="str">
            <v>CHI</v>
          </cell>
          <cell r="F1164" t="str">
            <v>H</v>
          </cell>
          <cell r="G1164">
            <v>28.9</v>
          </cell>
          <cell r="H1164">
            <v>26.48</v>
          </cell>
        </row>
        <row r="1165">
          <cell r="A1165">
            <v>1630</v>
          </cell>
          <cell r="B1165" t="str">
            <v>000</v>
          </cell>
          <cell r="C1165" t="str">
            <v>SERRA CIRCULAR DE BANCADA COM MOTOR ELETRICO POTENCIA DE 5HP, COM COIFA PARA DISCO 10" - CHP DIURNO. AF_08/2015 - SINAPI -91692</v>
          </cell>
          <cell r="D1165" t="str">
            <v>CHP</v>
          </cell>
          <cell r="F1165" t="str">
            <v>L</v>
          </cell>
          <cell r="G1165">
            <v>30.46</v>
          </cell>
          <cell r="H1165">
            <v>28.04</v>
          </cell>
        </row>
        <row r="1166">
          <cell r="A1166">
            <v>4024</v>
          </cell>
          <cell r="B1166" t="str">
            <v>012</v>
          </cell>
          <cell r="C1166" t="str">
            <v>SERRALHEIRO COM ENCARGOS COMPLEMENTARES - SINAPI -88315</v>
          </cell>
          <cell r="D1166" t="str">
            <v>H</v>
          </cell>
          <cell r="F1166" t="str">
            <v>L</v>
          </cell>
          <cell r="G1166">
            <v>26.02</v>
          </cell>
          <cell r="H1166">
            <v>24.01</v>
          </cell>
        </row>
        <row r="1167">
          <cell r="A1167">
            <v>4014</v>
          </cell>
          <cell r="B1167" t="str">
            <v>012</v>
          </cell>
          <cell r="C1167" t="str">
            <v>SERVENTE COM ENCARGOS COMPLEMENTARES - SINAPI -88316</v>
          </cell>
          <cell r="D1167" t="str">
            <v>H</v>
          </cell>
          <cell r="F1167" t="str">
            <v>310ML</v>
          </cell>
          <cell r="G1167">
            <v>20.74</v>
          </cell>
          <cell r="H1167">
            <v>19.260000000000002</v>
          </cell>
        </row>
        <row r="1168">
          <cell r="A1168">
            <v>2719</v>
          </cell>
          <cell r="B1168" t="str">
            <v>000</v>
          </cell>
          <cell r="C1168" t="str">
            <v>SERVICO DE BOMBEAMENTO DE CONCRETO COM CONSUMO MINIMO DE 40 M3, (DISPONIBILIZACAO DE BOMBA), SEM O LANCAMENTO - SINAPI -00044535</v>
          </cell>
          <cell r="D1168" t="str">
            <v>M3</v>
          </cell>
          <cell r="F1168" t="str">
            <v>CHI</v>
          </cell>
          <cell r="G1168">
            <v>55.52</v>
          </cell>
          <cell r="H1168">
            <v>55.52</v>
          </cell>
        </row>
        <row r="1169">
          <cell r="A1169">
            <v>2565</v>
          </cell>
          <cell r="B1169" t="str">
            <v>039</v>
          </cell>
          <cell r="C1169" t="str">
            <v>SIFAO DO TIPO GARRAFA EM METAL CROMADO 1 X 1.1/2" - FORNECIMENTO E INSTALACAO. AF_01/2020 - SINAPI -86881</v>
          </cell>
          <cell r="D1169" t="str">
            <v>UN</v>
          </cell>
          <cell r="F1169" t="str">
            <v>CHP</v>
          </cell>
          <cell r="G1169">
            <v>342.28</v>
          </cell>
          <cell r="H1169">
            <v>341.62</v>
          </cell>
        </row>
        <row r="1170">
          <cell r="A1170">
            <v>2419</v>
          </cell>
          <cell r="B1170" t="str">
            <v>040</v>
          </cell>
          <cell r="C1170" t="str">
            <v>SIFAO EM METAL CROMADO PARA PIA AMERICANA, 1.1/2 X 2" - SINAPI -00006150</v>
          </cell>
          <cell r="D1170" t="str">
            <v>UN</v>
          </cell>
          <cell r="F1170" t="str">
            <v>H</v>
          </cell>
          <cell r="G1170">
            <v>424.27</v>
          </cell>
          <cell r="H1170">
            <v>424.27</v>
          </cell>
        </row>
        <row r="1171">
          <cell r="A1171">
            <v>2572</v>
          </cell>
          <cell r="B1171" t="str">
            <v>040</v>
          </cell>
          <cell r="C1171" t="str">
            <v>SIFAO EM METAL CROMADO PARA PIA OU LAVATORIO, 1 X 1.1/2" - SINAPI -00006136</v>
          </cell>
          <cell r="D1171" t="str">
            <v>UN</v>
          </cell>
          <cell r="F1171" t="str">
            <v>H</v>
          </cell>
          <cell r="G1171">
            <v>333.5</v>
          </cell>
          <cell r="H1171">
            <v>333.5</v>
          </cell>
        </row>
        <row r="1172">
          <cell r="A1172">
            <v>2573</v>
          </cell>
          <cell r="B1172" t="str">
            <v>040</v>
          </cell>
          <cell r="C1172" t="str">
            <v>SIFAO PLASTICO TIPO COPO PARA TANQUE, 1.1/4 X 1.1/2" - SINAPI -00006146</v>
          </cell>
          <cell r="D1172" t="str">
            <v>UN</v>
          </cell>
          <cell r="F1172" t="str">
            <v>M3</v>
          </cell>
          <cell r="G1172">
            <v>18.11</v>
          </cell>
          <cell r="H1172">
            <v>18.11</v>
          </cell>
        </row>
        <row r="1173">
          <cell r="A1173">
            <v>1696</v>
          </cell>
          <cell r="B1173" t="str">
            <v>040</v>
          </cell>
          <cell r="C1173" t="str">
            <v>SIFAO TIPO COPO COM CORPO FLEXIVEL DE 1"X 11/2" EM PVC CROMADO</v>
          </cell>
          <cell r="D1173" t="str">
            <v>UN</v>
          </cell>
          <cell r="F1173" t="str">
            <v>UN</v>
          </cell>
          <cell r="G1173">
            <v>38.9</v>
          </cell>
          <cell r="H1173">
            <v>38.9</v>
          </cell>
        </row>
        <row r="1174">
          <cell r="A1174">
            <v>6470</v>
          </cell>
          <cell r="B1174" t="str">
            <v>045</v>
          </cell>
          <cell r="C1174" t="str">
            <v>SILICONE ACETICO USO GERAL INCOLOR 280 G - SINAPI -00039961</v>
          </cell>
          <cell r="D1174" t="str">
            <v>UN</v>
          </cell>
          <cell r="F1174" t="str">
            <v>UN</v>
          </cell>
          <cell r="G1174">
            <v>23</v>
          </cell>
          <cell r="H1174">
            <v>23</v>
          </cell>
        </row>
        <row r="1175">
          <cell r="A1175">
            <v>2705</v>
          </cell>
          <cell r="B1175" t="str">
            <v>101</v>
          </cell>
          <cell r="C1175" t="str">
            <v>SINALIZACAO VISUAL VERTICAL DE VAGAS CADEIRANTES/IDOSO/GESTANTE COM PLACA EM ACO INOX 180 COM TAMANHO DE (50X70)CM COM ADESIVO REFLETIVO E SIMBOLO, POSTE DE ACO GALV. C/ 3,3M DE ALT. E 2" DE DIAM. AMBOS ANLIK OU SIMILAR</v>
          </cell>
          <cell r="D1175" t="str">
            <v>CJ</v>
          </cell>
          <cell r="F1175" t="str">
            <v>UN</v>
          </cell>
          <cell r="G1175">
            <v>235.7</v>
          </cell>
          <cell r="H1175">
            <v>235.7</v>
          </cell>
        </row>
        <row r="1176">
          <cell r="A1176">
            <v>7058</v>
          </cell>
          <cell r="B1176" t="str">
            <v>046</v>
          </cell>
          <cell r="C1176" t="str">
            <v>SINALIZADOR DE TOPO SIMPLES COM RELE FOTOELETRICO REF. TEL 0590 YT DA TERMOTECNICA</v>
          </cell>
          <cell r="D1176" t="str">
            <v>UN</v>
          </cell>
          <cell r="F1176" t="str">
            <v>UN</v>
          </cell>
          <cell r="G1176">
            <v>104.89</v>
          </cell>
          <cell r="H1176">
            <v>104.89</v>
          </cell>
        </row>
        <row r="1177">
          <cell r="A1177">
            <v>6487</v>
          </cell>
          <cell r="B1177" t="str">
            <v>101</v>
          </cell>
          <cell r="C1177" t="str">
            <v>SINALIZADOR VISUAL DE DEGRAUS FOTOLUMINESCENTE 7X3CM, DA ANLIK OU SIMILAR</v>
          </cell>
          <cell r="D1177" t="str">
            <v>UN</v>
          </cell>
          <cell r="F1177" t="str">
            <v>UN</v>
          </cell>
          <cell r="G1177">
            <v>2</v>
          </cell>
          <cell r="H1177">
            <v>2</v>
          </cell>
        </row>
        <row r="1178">
          <cell r="A1178">
            <v>3470</v>
          </cell>
          <cell r="B1178" t="str">
            <v>035</v>
          </cell>
          <cell r="C1178" t="str">
            <v>SIRENE BITONAL AUDIOVISUAL 120DB, 24VOLTS PARA ALARME DE INCENDIO</v>
          </cell>
          <cell r="D1178" t="str">
            <v>UN</v>
          </cell>
          <cell r="F1178" t="str">
            <v>UN</v>
          </cell>
          <cell r="G1178">
            <v>183.75</v>
          </cell>
          <cell r="H1178">
            <v>183.75</v>
          </cell>
        </row>
        <row r="1179">
          <cell r="A1179">
            <v>3439</v>
          </cell>
          <cell r="B1179" t="str">
            <v>033</v>
          </cell>
          <cell r="C1179" t="str">
            <v>SIRENE MECANICA UNIDIRECIONAL 110DB, 127V</v>
          </cell>
          <cell r="D1179" t="str">
            <v>UN</v>
          </cell>
          <cell r="F1179" t="str">
            <v>CJ</v>
          </cell>
          <cell r="G1179">
            <v>209.73</v>
          </cell>
          <cell r="H1179">
            <v>209.73</v>
          </cell>
        </row>
        <row r="1180">
          <cell r="A1180">
            <v>1625</v>
          </cell>
          <cell r="B1180" t="str">
            <v>000</v>
          </cell>
          <cell r="C1180" t="str">
            <v>SOLDA EM BARRA DE ESTANHO-CHUMBO 50/50 - SINAPI -00013388</v>
          </cell>
          <cell r="D1180" t="str">
            <v>KG</v>
          </cell>
          <cell r="F1180" t="str">
            <v>UN</v>
          </cell>
          <cell r="G1180">
            <v>168.62</v>
          </cell>
          <cell r="H1180">
            <v>168.62</v>
          </cell>
        </row>
        <row r="1181">
          <cell r="A1181">
            <v>4023</v>
          </cell>
          <cell r="B1181" t="str">
            <v>012</v>
          </cell>
          <cell r="C1181" t="str">
            <v>SOLDADOR COM ENCARGOS COMPLEMENTARES - SINAPI -88317</v>
          </cell>
          <cell r="D1181" t="str">
            <v>H</v>
          </cell>
          <cell r="F1181" t="str">
            <v>UN</v>
          </cell>
          <cell r="G1181">
            <v>26.51</v>
          </cell>
          <cell r="H1181">
            <v>24.53</v>
          </cell>
        </row>
        <row r="1182">
          <cell r="A1182">
            <v>6028</v>
          </cell>
          <cell r="B1182" t="str">
            <v>000</v>
          </cell>
          <cell r="C1182" t="str">
            <v>SOLEIRA PRE-MOLDADA EM GRANILITE, MARMORITE OU GRANITINA, L = *15 CM - SINAPI -00010856</v>
          </cell>
          <cell r="D1182" t="str">
            <v>M</v>
          </cell>
          <cell r="F1182" t="str">
            <v>UN</v>
          </cell>
          <cell r="G1182">
            <v>113.34</v>
          </cell>
          <cell r="H1182">
            <v>113.34</v>
          </cell>
        </row>
        <row r="1183">
          <cell r="A1183">
            <v>8000</v>
          </cell>
          <cell r="B1183" t="str">
            <v>043</v>
          </cell>
          <cell r="C1183" t="str">
            <v>SOLUCAO PREPARADORA / LIMPADORA PARA PVC, FRASCO COM 1000 CM3 - SINAPI -00020083</v>
          </cell>
          <cell r="D1183" t="str">
            <v>UN</v>
          </cell>
          <cell r="F1183" t="str">
            <v>UN</v>
          </cell>
          <cell r="G1183">
            <v>86.73</v>
          </cell>
          <cell r="H1183">
            <v>86.73</v>
          </cell>
        </row>
        <row r="1184">
          <cell r="A1184">
            <v>1086</v>
          </cell>
          <cell r="B1184" t="str">
            <v>025</v>
          </cell>
          <cell r="C1184" t="str">
            <v>SONDAGEM A PERCUSAO PARA RECONHECIMENTO DO TERRENO</v>
          </cell>
          <cell r="D1184" t="str">
            <v>M</v>
          </cell>
          <cell r="F1184" t="str">
            <v>KG</v>
          </cell>
          <cell r="G1184">
            <v>109.25</v>
          </cell>
          <cell r="H1184">
            <v>109.25</v>
          </cell>
        </row>
        <row r="1185">
          <cell r="A1185">
            <v>6451</v>
          </cell>
          <cell r="B1185" t="str">
            <v>000</v>
          </cell>
          <cell r="C1185" t="str">
            <v>SOQUETE DE BAQUELITE BASE E27, PARA LAMPADAS - SINAPI -00012295</v>
          </cell>
          <cell r="D1185" t="str">
            <v>UN</v>
          </cell>
          <cell r="F1185" t="str">
            <v>H</v>
          </cell>
          <cell r="G1185">
            <v>2.79</v>
          </cell>
          <cell r="H1185">
            <v>2.79</v>
          </cell>
        </row>
        <row r="1186">
          <cell r="A1186">
            <v>3360</v>
          </cell>
          <cell r="B1186" t="str">
            <v>029</v>
          </cell>
          <cell r="C1186" t="str">
            <v>SOQUETE DE PORCELANA BASE E27, PARA USO AO TEMPO, PARA LAMPADAS - SINAPI -00012294</v>
          </cell>
          <cell r="D1186" t="str">
            <v>UN</v>
          </cell>
          <cell r="F1186" t="str">
            <v>M</v>
          </cell>
          <cell r="G1186">
            <v>8.68</v>
          </cell>
          <cell r="H1186">
            <v>8.68</v>
          </cell>
        </row>
        <row r="1187">
          <cell r="A1187">
            <v>6441</v>
          </cell>
          <cell r="B1187" t="str">
            <v>034</v>
          </cell>
          <cell r="C1187" t="str">
            <v>SUPORTE BALANCO VERTICAL 100X100MM</v>
          </cell>
          <cell r="D1187" t="str">
            <v>UN</v>
          </cell>
          <cell r="F1187" t="str">
            <v>UN</v>
          </cell>
          <cell r="G1187">
            <v>6.15</v>
          </cell>
          <cell r="H1187">
            <v>6.15</v>
          </cell>
        </row>
        <row r="1188">
          <cell r="A1188">
            <v>6443</v>
          </cell>
          <cell r="B1188" t="str">
            <v>034</v>
          </cell>
          <cell r="C1188" t="str">
            <v>SUPORTE BALANCO VERTICAL 100X200MM</v>
          </cell>
          <cell r="D1188" t="str">
            <v>UN</v>
          </cell>
          <cell r="F1188" t="str">
            <v>M</v>
          </cell>
          <cell r="G1188">
            <v>8.84</v>
          </cell>
          <cell r="H1188">
            <v>8.84</v>
          </cell>
        </row>
        <row r="1189">
          <cell r="A1189">
            <v>1610</v>
          </cell>
          <cell r="B1189" t="str">
            <v>034</v>
          </cell>
          <cell r="C1189" t="str">
            <v>SUPORTE BALANCO VERTICAL 100X50MM</v>
          </cell>
          <cell r="D1189" t="str">
            <v>UN</v>
          </cell>
          <cell r="F1189" t="str">
            <v>UN</v>
          </cell>
          <cell r="G1189">
            <v>4.0599999999999996</v>
          </cell>
          <cell r="H1189">
            <v>4.0599999999999996</v>
          </cell>
        </row>
        <row r="1190">
          <cell r="A1190">
            <v>1607</v>
          </cell>
          <cell r="B1190" t="str">
            <v>034</v>
          </cell>
          <cell r="C1190" t="str">
            <v>SUPORTE BALANCO VERTICAL 50X50MM</v>
          </cell>
          <cell r="D1190" t="str">
            <v>UN</v>
          </cell>
          <cell r="F1190" t="str">
            <v>UN</v>
          </cell>
          <cell r="G1190">
            <v>3.52</v>
          </cell>
          <cell r="H1190">
            <v>3.52</v>
          </cell>
        </row>
        <row r="1191">
          <cell r="A1191">
            <v>6607</v>
          </cell>
          <cell r="B1191" t="str">
            <v>046</v>
          </cell>
          <cell r="C1191" t="str">
            <v>SUPORTE COMPACTO TIPO T, 13,8 KV</v>
          </cell>
          <cell r="D1191" t="str">
            <v>UN</v>
          </cell>
          <cell r="F1191" t="str">
            <v>UN</v>
          </cell>
          <cell r="G1191">
            <v>136.26</v>
          </cell>
          <cell r="H1191">
            <v>136.26</v>
          </cell>
        </row>
        <row r="1192">
          <cell r="A1192">
            <v>6606</v>
          </cell>
          <cell r="B1192" t="str">
            <v>046</v>
          </cell>
          <cell r="C1192" t="str">
            <v>SUPORTE COMPACTO TIPO Z</v>
          </cell>
          <cell r="D1192" t="str">
            <v>UN</v>
          </cell>
          <cell r="F1192" t="str">
            <v>UN</v>
          </cell>
          <cell r="G1192">
            <v>31.69</v>
          </cell>
          <cell r="H1192">
            <v>31.69</v>
          </cell>
        </row>
        <row r="1193">
          <cell r="A1193">
            <v>7210</v>
          </cell>
          <cell r="B1193" t="str">
            <v>032</v>
          </cell>
          <cell r="C1193" t="str">
            <v>SUPORTE EM ACO GALVANIZADO PARA TRANSFORMADOR PARA POSTE DUPLO T 185 X 95 MM, CHAPA DE 5/16" - SINAPI -00007576</v>
          </cell>
          <cell r="D1193" t="str">
            <v>UN</v>
          </cell>
          <cell r="F1193" t="str">
            <v>UN</v>
          </cell>
          <cell r="G1193">
            <v>278.22000000000003</v>
          </cell>
          <cell r="H1193">
            <v>278.22000000000003</v>
          </cell>
        </row>
        <row r="1194">
          <cell r="A1194">
            <v>6452</v>
          </cell>
          <cell r="B1194" t="str">
            <v>300</v>
          </cell>
          <cell r="C1194" t="str">
            <v>SUPORTE ISOLADOR PARA FIXACAO DA CORDOALHA DE COBRE EM ALVENARIA OU CONCRETO - FORNECIMENTO E INSTALACAO. AF_08/2023 - SINAPI -98463</v>
          </cell>
          <cell r="D1194" t="str">
            <v>UN</v>
          </cell>
          <cell r="F1194" t="str">
            <v>UN</v>
          </cell>
          <cell r="G1194">
            <v>26.31</v>
          </cell>
          <cell r="H1194">
            <v>25.1</v>
          </cell>
        </row>
        <row r="1195">
          <cell r="A1195">
            <v>7064</v>
          </cell>
          <cell r="B1195" t="str">
            <v>046</v>
          </cell>
          <cell r="C1195" t="str">
            <v>SUPORTE ISOLADOR REFORCADO DIAMETRO NOMINAL 5/16", COM ROSCA SOBERBA E BUCHA - SINAPI -00007572</v>
          </cell>
          <cell r="D1195" t="str">
            <v>UN</v>
          </cell>
          <cell r="F1195" t="str">
            <v>UN</v>
          </cell>
          <cell r="G1195">
            <v>8.7200000000000006</v>
          </cell>
          <cell r="H1195">
            <v>8.7200000000000006</v>
          </cell>
        </row>
        <row r="1196">
          <cell r="A1196">
            <v>3482</v>
          </cell>
          <cell r="B1196" t="str">
            <v>046</v>
          </cell>
          <cell r="C1196" t="str">
            <v>SUPORTE ISOLADOR REFORCADO PARA FIXACAO DE CANTO 90o., REF.PRT 218 DA PARATEC OU SIMILAR</v>
          </cell>
          <cell r="D1196" t="str">
            <v>UN</v>
          </cell>
          <cell r="F1196" t="str">
            <v>UN</v>
          </cell>
          <cell r="G1196">
            <v>25.65</v>
          </cell>
          <cell r="H1196">
            <v>25.65</v>
          </cell>
        </row>
        <row r="1197">
          <cell r="A1197">
            <v>1648</v>
          </cell>
          <cell r="B1197" t="str">
            <v>000</v>
          </cell>
          <cell r="C1197" t="str">
            <v>SUPORTE MAO-FRANCESA EM ACO, ABAS IGUAIS 40 CM, CAPACIDADE MINIMA 70 KG, BRANCO - SINAPI -00037591</v>
          </cell>
          <cell r="D1197" t="str">
            <v>UN</v>
          </cell>
          <cell r="F1197" t="str">
            <v>UN</v>
          </cell>
          <cell r="G1197">
            <v>22.17</v>
          </cell>
          <cell r="H1197">
            <v>22.17</v>
          </cell>
        </row>
        <row r="1198">
          <cell r="A1198">
            <v>1712</v>
          </cell>
          <cell r="B1198" t="str">
            <v>000</v>
          </cell>
          <cell r="C1198" t="str">
            <v>SUPORTE MAO-FRANCESA EM ACO, ABAS IGUAIS 40 CM, CAPACIDADE MINIMA 70 KG, BRANCO - SINAPI -00037591</v>
          </cell>
          <cell r="D1198" t="str">
            <v>UN</v>
          </cell>
          <cell r="F1198" t="str">
            <v>UN</v>
          </cell>
          <cell r="G1198">
            <v>22.17</v>
          </cell>
          <cell r="H1198">
            <v>22.17</v>
          </cell>
        </row>
        <row r="1199">
          <cell r="A1199">
            <v>6569</v>
          </cell>
          <cell r="B1199" t="str">
            <v>032</v>
          </cell>
          <cell r="C1199" t="str">
            <v>SUPORTE PARA TRANSFORMADOR PARA POSTE CONCRETO CIRCULAR ATE 270MM</v>
          </cell>
          <cell r="D1199" t="str">
            <v>UN</v>
          </cell>
          <cell r="F1199" t="str">
            <v>UN</v>
          </cell>
          <cell r="G1199">
            <v>257.24</v>
          </cell>
          <cell r="H1199">
            <v>257.24</v>
          </cell>
        </row>
        <row r="1200">
          <cell r="A1200">
            <v>6571</v>
          </cell>
          <cell r="B1200" t="str">
            <v>032</v>
          </cell>
          <cell r="C1200" t="str">
            <v>SUPORTE PARA TRANSFORMADOR PARA POSTE DE CONCRETO DUPLO T, 195/100</v>
          </cell>
          <cell r="D1200" t="str">
            <v>UN</v>
          </cell>
          <cell r="F1200" t="str">
            <v>UN</v>
          </cell>
          <cell r="G1200">
            <v>216.91</v>
          </cell>
          <cell r="H1200">
            <v>216.91</v>
          </cell>
        </row>
        <row r="1201">
          <cell r="A1201">
            <v>1710</v>
          </cell>
          <cell r="B1201" t="str">
            <v>050</v>
          </cell>
          <cell r="C1201" t="str">
            <v>SWITCH EASY SMART GIGABIT 24 PORTAS TI SG 1024D TP-LINK CAT 6</v>
          </cell>
          <cell r="D1201" t="str">
            <v>UN</v>
          </cell>
          <cell r="F1201" t="str">
            <v>UN</v>
          </cell>
          <cell r="G1201">
            <v>1910</v>
          </cell>
          <cell r="H1201">
            <v>1910</v>
          </cell>
        </row>
        <row r="1202">
          <cell r="A1202">
            <v>1709</v>
          </cell>
          <cell r="B1202" t="str">
            <v>050</v>
          </cell>
          <cell r="C1202" t="str">
            <v>SWITCH RACK GIGABIT DE 48 PORTAS TI SG 1048 TP-LINK CAT 6</v>
          </cell>
          <cell r="D1202" t="str">
            <v>UN</v>
          </cell>
          <cell r="F1202" t="str">
            <v>UN</v>
          </cell>
          <cell r="G1202">
            <v>4146.45</v>
          </cell>
          <cell r="H1202">
            <v>4146.45</v>
          </cell>
        </row>
        <row r="1203">
          <cell r="A1203">
            <v>1138</v>
          </cell>
          <cell r="B1203" t="str">
            <v>019</v>
          </cell>
          <cell r="C1203" t="str">
            <v>TABUA *2,5 X 15 CM EM PINUS, MISTA OU EQUIVALENTE DA REGIAO - BRUTA - SINAPI -00006194</v>
          </cell>
          <cell r="D1203" t="str">
            <v>M</v>
          </cell>
          <cell r="F1203" t="str">
            <v>UN</v>
          </cell>
          <cell r="G1203">
            <v>4.95</v>
          </cell>
          <cell r="H1203">
            <v>4.95</v>
          </cell>
        </row>
        <row r="1204">
          <cell r="A1204">
            <v>1664</v>
          </cell>
          <cell r="B1204" t="str">
            <v>000</v>
          </cell>
          <cell r="C1204" t="str">
            <v>TABUA *2,5 X 30 CM EM PINUS, MISTA OU EQUIVALENTE DA REGIAO - BRUTA - SINAPI -00006212</v>
          </cell>
          <cell r="D1204" t="str">
            <v>M</v>
          </cell>
          <cell r="F1204" t="str">
            <v>UN</v>
          </cell>
          <cell r="G1204">
            <v>11.5</v>
          </cell>
          <cell r="H1204">
            <v>11.5</v>
          </cell>
        </row>
        <row r="1205">
          <cell r="A1205">
            <v>1211</v>
          </cell>
          <cell r="B1205" t="str">
            <v>019</v>
          </cell>
          <cell r="C1205" t="str">
            <v>TABUA APARELHADA *2,5 X 15* CM, EM MACARANDUBA/MASSARANDUBA, ANGELIM OU EQUIVALENTE DA REGIAO - SINAPI -00003993</v>
          </cell>
          <cell r="D1205" t="str">
            <v>M2</v>
          </cell>
          <cell r="F1205" t="str">
            <v>UN</v>
          </cell>
          <cell r="G1205">
            <v>125.13</v>
          </cell>
          <cell r="H1205">
            <v>125.13</v>
          </cell>
        </row>
        <row r="1206">
          <cell r="A1206">
            <v>1212</v>
          </cell>
          <cell r="B1206" t="str">
            <v>019</v>
          </cell>
          <cell r="C1206" t="str">
            <v>TABUA APARELHADA *2,5 X 25* CM, EM MACARANDUBA/MASSARANDUBA, ANGELIM OU EQUIVALENTE DA REGIAO - SINAPI -00003990</v>
          </cell>
          <cell r="D1206" t="str">
            <v>M</v>
          </cell>
          <cell r="F1206" t="str">
            <v>UN</v>
          </cell>
          <cell r="G1206">
            <v>23.54</v>
          </cell>
          <cell r="H1206">
            <v>23.54</v>
          </cell>
        </row>
        <row r="1207">
          <cell r="A1207">
            <v>1214</v>
          </cell>
          <cell r="B1207" t="str">
            <v>019</v>
          </cell>
          <cell r="C1207" t="str">
            <v>TABUA APARELHADA *2,5 X 30* CM, EM MACARANDUBA/MASSARANDUBA, ANGELIM OU EQUIVALENTE DA REGIAO - SINAPI -00003992</v>
          </cell>
          <cell r="D1207" t="str">
            <v>M</v>
          </cell>
          <cell r="F1207" t="str">
            <v>M</v>
          </cell>
          <cell r="G1207">
            <v>31.79</v>
          </cell>
          <cell r="H1207">
            <v>31.79</v>
          </cell>
        </row>
        <row r="1208">
          <cell r="A1208">
            <v>1139</v>
          </cell>
          <cell r="B1208" t="str">
            <v>019</v>
          </cell>
          <cell r="C1208" t="str">
            <v>TABUA NAO APARELHADA *2,5 X 20* CM, EM MACARANDUBA/MASSARANDUBA, ANGELIM OU EQUIVALENTE DA REGIAO - BRUTA - SINAPI -00006193</v>
          </cell>
          <cell r="D1208" t="str">
            <v>M</v>
          </cell>
          <cell r="F1208" t="str">
            <v>M</v>
          </cell>
          <cell r="G1208">
            <v>19.36</v>
          </cell>
          <cell r="H1208">
            <v>19.36</v>
          </cell>
        </row>
        <row r="1209">
          <cell r="A1209">
            <v>1151</v>
          </cell>
          <cell r="B1209" t="str">
            <v>019</v>
          </cell>
          <cell r="C1209" t="str">
            <v>TABUA NAO APARELHADA *2,5 X 30* CM, EM MACARANDUBA/MASSARANDUBA, ANGELIM OU EQUIVALENTE DA REGIAO - BRUTA - SINAPI -00006189</v>
          </cell>
          <cell r="D1209" t="str">
            <v>M</v>
          </cell>
          <cell r="F1209" t="str">
            <v>M2</v>
          </cell>
          <cell r="G1209">
            <v>28.25</v>
          </cell>
          <cell r="H1209">
            <v>28.25</v>
          </cell>
        </row>
        <row r="1210">
          <cell r="A1210">
            <v>7432</v>
          </cell>
          <cell r="B1210" t="str">
            <v>019</v>
          </cell>
          <cell r="C1210" t="str">
            <v>TABUA NAO APARELHADA *2,5 X 30* CM, EM MACARANDUBA/MASSARANDUBA, ANGELIM OU EQUIVALENTE DA REGIAO - BRUTA - SINAPI -00006189</v>
          </cell>
          <cell r="D1210" t="str">
            <v>M</v>
          </cell>
          <cell r="F1210" t="str">
            <v>M</v>
          </cell>
          <cell r="G1210">
            <v>28.25</v>
          </cell>
          <cell r="H1210">
            <v>28.25</v>
          </cell>
        </row>
        <row r="1211">
          <cell r="A1211">
            <v>1586</v>
          </cell>
          <cell r="B1211" t="str">
            <v>000</v>
          </cell>
          <cell r="C1211" t="str">
            <v>TAMPA DE CONCRETO ARMADO PARA FOSSA, D = *1,10* M, E = 0,05 M - SINAPI -00041614</v>
          </cell>
          <cell r="D1211" t="str">
            <v>UN</v>
          </cell>
          <cell r="F1211" t="str">
            <v>M</v>
          </cell>
          <cell r="G1211">
            <v>164.63</v>
          </cell>
          <cell r="H1211">
            <v>164.63</v>
          </cell>
        </row>
        <row r="1212">
          <cell r="A1212">
            <v>8002</v>
          </cell>
          <cell r="B1212" t="str">
            <v>031</v>
          </cell>
          <cell r="C1212" t="str">
            <v>TAMPA DE FERRO FUNDIDO (50 X 50)CM COM A INSCRICAO "ESGOTO"</v>
          </cell>
          <cell r="D1212" t="str">
            <v>UN</v>
          </cell>
          <cell r="F1212" t="str">
            <v>M</v>
          </cell>
          <cell r="G1212">
            <v>354.25</v>
          </cell>
          <cell r="H1212">
            <v>354.25</v>
          </cell>
        </row>
        <row r="1213">
          <cell r="A1213">
            <v>8457</v>
          </cell>
          <cell r="B1213" t="str">
            <v>044</v>
          </cell>
          <cell r="C1213" t="str">
            <v>TAMPA DE FERRO FUNDIDO 40 X 60 CM COM A INSCRICAO INCENDIO</v>
          </cell>
          <cell r="D1213" t="str">
            <v>UN</v>
          </cell>
          <cell r="F1213" t="str">
            <v>M</v>
          </cell>
          <cell r="G1213">
            <v>479.39</v>
          </cell>
          <cell r="H1213">
            <v>479.39</v>
          </cell>
        </row>
        <row r="1214">
          <cell r="A1214">
            <v>7528</v>
          </cell>
          <cell r="B1214" t="str">
            <v>007</v>
          </cell>
          <cell r="C1214" t="str">
            <v>TAMPA PARA CAIXA CHAPA 18 50MM PAULI (COD.6971)</v>
          </cell>
          <cell r="D1214" t="str">
            <v>BR</v>
          </cell>
          <cell r="F1214" t="str">
            <v>M</v>
          </cell>
          <cell r="G1214">
            <v>19.11</v>
          </cell>
          <cell r="H1214">
            <v>19.11</v>
          </cell>
        </row>
        <row r="1215">
          <cell r="A1215">
            <v>6468</v>
          </cell>
          <cell r="B1215" t="str">
            <v>000</v>
          </cell>
          <cell r="C1215" t="str">
            <v>TAMPA PARA CAIXA TIPO R1, EM FERRO FUNDIDO, DIMENSOES INTERNAS: 0,40 X 0,60 M - FORNECIMENTO E INSTALACAO. AF_12/2020 - SINAPI -101798</v>
          </cell>
          <cell r="D1215" t="str">
            <v>UN</v>
          </cell>
          <cell r="F1215" t="str">
            <v>UN</v>
          </cell>
          <cell r="G1215">
            <v>331.92</v>
          </cell>
          <cell r="H1215">
            <v>328.71</v>
          </cell>
        </row>
        <row r="1216">
          <cell r="A1216">
            <v>6465</v>
          </cell>
          <cell r="B1216" t="str">
            <v>000</v>
          </cell>
          <cell r="C1216" t="str">
            <v>TAMPA PARA CAIXA TIPO R2 E R3, EM FERRO FUNDIDO, DIMENSOES INTERNAS: 0,55 X 1,10 M - FORNECIMENTO E INSTALACAO. AF_12/2020 - SINAPI -101799</v>
          </cell>
          <cell r="D1216" t="str">
            <v>UN</v>
          </cell>
          <cell r="F1216" t="str">
            <v>UN</v>
          </cell>
          <cell r="G1216">
            <v>802.29</v>
          </cell>
          <cell r="H1216">
            <v>797</v>
          </cell>
        </row>
        <row r="1217">
          <cell r="A1217">
            <v>6449</v>
          </cell>
          <cell r="B1217" t="str">
            <v>000</v>
          </cell>
          <cell r="C1217" t="str">
            <v>TAMPAO COM CORRENTE, EM LATAO, ENGATE RAPIDO 1 1/2", PARA INSTALACAO PREDIAL DE COMBATE A INCENDIO - SINAPI -00020964</v>
          </cell>
          <cell r="D1217" t="str">
            <v>UN</v>
          </cell>
          <cell r="F1217" t="str">
            <v>UN</v>
          </cell>
          <cell r="G1217">
            <v>72.23</v>
          </cell>
          <cell r="H1217">
            <v>72.23</v>
          </cell>
        </row>
        <row r="1218">
          <cell r="A1218">
            <v>8462</v>
          </cell>
          <cell r="B1218" t="str">
            <v>044</v>
          </cell>
          <cell r="C1218" t="str">
            <v>TAMPAO COM CORRENTE, EM LATAO, ENGATE RAPIDO 2 1/2", PARA INSTALACAO PREDIAL DE COMBATE A INCENDIO - SINAPI -00010905</v>
          </cell>
          <cell r="D1218" t="str">
            <v>UN</v>
          </cell>
          <cell r="F1218" t="str">
            <v>BR</v>
          </cell>
          <cell r="G1218">
            <v>96.9</v>
          </cell>
          <cell r="H1218">
            <v>96.9</v>
          </cell>
        </row>
        <row r="1219">
          <cell r="A1219">
            <v>6539</v>
          </cell>
          <cell r="B1219" t="str">
            <v>018</v>
          </cell>
          <cell r="C1219" t="str">
            <v>TAMPAO FOFO ARTICULADO, COM BASE / REQUADRO, CLASSE D400 CARGA MAX 40 T, REDONDO, TAMPA 600 MM (COM INSCRICAO EM RELEVO DO TIPO DE REDE) - SINAPI -00021090</v>
          </cell>
          <cell r="D1219" t="str">
            <v>UN</v>
          </cell>
          <cell r="F1219" t="str">
            <v>UN</v>
          </cell>
          <cell r="G1219">
            <v>687.9</v>
          </cell>
          <cell r="H1219">
            <v>687.9</v>
          </cell>
        </row>
        <row r="1220">
          <cell r="A1220">
            <v>1591</v>
          </cell>
          <cell r="B1220" t="str">
            <v>000</v>
          </cell>
          <cell r="C1220" t="str">
            <v>TAMPAO FOFO SIMPLES COM BASE / REQUADRO, CLASSE A15 CARGA MAX. 1,5 T, 300 X 300 MM (COM INSCRICAO EM RELEVO DO TIPO DE REDE) - SINAPI -00011315</v>
          </cell>
          <cell r="D1220" t="str">
            <v>UN</v>
          </cell>
          <cell r="F1220" t="str">
            <v>UN</v>
          </cell>
          <cell r="G1220">
            <v>134.41</v>
          </cell>
          <cell r="H1220">
            <v>134.41</v>
          </cell>
        </row>
        <row r="1221">
          <cell r="A1221">
            <v>7178</v>
          </cell>
          <cell r="B1221" t="str">
            <v>031</v>
          </cell>
          <cell r="C1221" t="str">
            <v>TAMPAO FOFO SIMPLES COM BASE / REQUADRO, CLASSE A15 CARGA MAX. 1,5 T, 400 X 400 MM (COM INSCRICAO EM RELEVO DO TIPO DE REDE) - SINAPI -00021071</v>
          </cell>
          <cell r="D1221" t="str">
            <v>UN</v>
          </cell>
          <cell r="F1221" t="str">
            <v>UN</v>
          </cell>
          <cell r="G1221">
            <v>205.58</v>
          </cell>
          <cell r="H1221">
            <v>205.58</v>
          </cell>
        </row>
        <row r="1222">
          <cell r="A1222">
            <v>7176</v>
          </cell>
          <cell r="B1222" t="str">
            <v>031</v>
          </cell>
          <cell r="C1222" t="str">
            <v>TAMPAO FOFO SIMPLES COM BASE / REQUADRO, CLASSE A15 CARGA MAX. 1,5 T, 400 X 600 MM (COM INSCRICAO EM RELEVO DO TIPO DE REDE) - SINAPI -00014112</v>
          </cell>
          <cell r="D1222" t="str">
            <v>UN</v>
          </cell>
          <cell r="F1222" t="str">
            <v>UN</v>
          </cell>
          <cell r="G1222">
            <v>287.02</v>
          </cell>
          <cell r="H1222">
            <v>287.02</v>
          </cell>
        </row>
        <row r="1223">
          <cell r="A1223">
            <v>7177</v>
          </cell>
          <cell r="B1223" t="str">
            <v>031</v>
          </cell>
          <cell r="C1223" t="str">
            <v>TAMPAO FOFO SIMPLES COM BASE / REQUADRO, R-2, CLASSE A15 CARGA MAX. 1,5 T, 550 X 1100 MM (COM INSCRICAO EM RELEVO DO TIPO DE REDE) - SINAPI -00011299</v>
          </cell>
          <cell r="D1223" t="str">
            <v>UN</v>
          </cell>
          <cell r="F1223" t="str">
            <v>UN</v>
          </cell>
          <cell r="G1223">
            <v>728.23</v>
          </cell>
          <cell r="H1223">
            <v>728.23</v>
          </cell>
        </row>
        <row r="1224">
          <cell r="A1224">
            <v>1955</v>
          </cell>
          <cell r="B1224" t="str">
            <v>040</v>
          </cell>
          <cell r="C1224" t="str">
            <v>TANQUE DE 10.000 LITROS EM POLIETILENO AZUL DA FORTLEV OU SIMILAR</v>
          </cell>
          <cell r="D1224" t="str">
            <v>UN</v>
          </cell>
          <cell r="F1224" t="str">
            <v>UN</v>
          </cell>
          <cell r="G1224">
            <v>6989</v>
          </cell>
          <cell r="H1224">
            <v>6989</v>
          </cell>
        </row>
        <row r="1225">
          <cell r="A1225">
            <v>1954</v>
          </cell>
          <cell r="B1225" t="str">
            <v>040</v>
          </cell>
          <cell r="C1225" t="str">
            <v>TANQUE DE 20.000 LITROS EM POLIETILENO AZUL DA FORTLEV OU SIMILAR</v>
          </cell>
          <cell r="D1225" t="str">
            <v>UN</v>
          </cell>
          <cell r="F1225" t="str">
            <v>UN</v>
          </cell>
          <cell r="G1225">
            <v>19589</v>
          </cell>
          <cell r="H1225">
            <v>19589</v>
          </cell>
        </row>
        <row r="1226">
          <cell r="A1226">
            <v>1953</v>
          </cell>
          <cell r="B1226" t="str">
            <v>040</v>
          </cell>
          <cell r="C1226" t="str">
            <v>TANQUE DE 30.000 LITROS EM POLIETILENO AZUL DA FORTLEV OU SIMILAR</v>
          </cell>
          <cell r="D1226" t="str">
            <v>UN</v>
          </cell>
          <cell r="F1226" t="str">
            <v>UN</v>
          </cell>
          <cell r="G1226">
            <v>39565.11</v>
          </cell>
          <cell r="H1226">
            <v>39565.11</v>
          </cell>
        </row>
        <row r="1227">
          <cell r="A1227">
            <v>1956</v>
          </cell>
          <cell r="B1227" t="str">
            <v>040</v>
          </cell>
          <cell r="C1227" t="str">
            <v>TANQUE DE 5.000 LITROS EM POLIETILENO AZUL DA FORTLEV OU SIMILAR</v>
          </cell>
          <cell r="D1227" t="str">
            <v>UN</v>
          </cell>
          <cell r="F1227" t="str">
            <v>UN</v>
          </cell>
          <cell r="G1227">
            <v>3559</v>
          </cell>
          <cell r="H1227">
            <v>3559</v>
          </cell>
        </row>
        <row r="1228">
          <cell r="A1228">
            <v>6628</v>
          </cell>
          <cell r="B1228" t="str">
            <v>025</v>
          </cell>
          <cell r="C1228" t="str">
            <v>TAXA DE MONTAGEM, DESMONTAGEM E AGUA POR FURO</v>
          </cell>
          <cell r="D1228" t="str">
            <v>UN</v>
          </cell>
          <cell r="F1228" t="str">
            <v>UN</v>
          </cell>
          <cell r="G1228">
            <v>103.5</v>
          </cell>
          <cell r="H1228">
            <v>103.5</v>
          </cell>
        </row>
        <row r="1229">
          <cell r="A1229">
            <v>1763</v>
          </cell>
          <cell r="B1229" t="str">
            <v>300</v>
          </cell>
          <cell r="C1229" t="str">
            <v>TE DE REDUCAO, PVC, SOLDAVEL, DN 32MM X 25MM, INSTALADO EM RAMAL OU SUB-RAMAL DE AGUA - FORNECIMENTO E INSTALACAO. AF_06/2022 - SINAPI -89400</v>
          </cell>
          <cell r="D1229" t="str">
            <v>UN</v>
          </cell>
          <cell r="F1229" t="str">
            <v>UN</v>
          </cell>
          <cell r="G1229">
            <v>19.079999999999998</v>
          </cell>
          <cell r="H1229">
            <v>18.29</v>
          </cell>
        </row>
        <row r="1230">
          <cell r="A1230">
            <v>1738</v>
          </cell>
          <cell r="B1230" t="str">
            <v>300</v>
          </cell>
          <cell r="C1230" t="str">
            <v>TE DE REDUCAO, PVC, SOLDAVEL, DN 40MM X 32MM, INSTALADO EM RAMAL DE DISTRIBUICAO DE AGUA - FORNECIMENTO E INSTALACAO. AF_06/2022 - SINAPI -104012</v>
          </cell>
          <cell r="D1230" t="str">
            <v>UN</v>
          </cell>
          <cell r="F1230" t="str">
            <v>UN</v>
          </cell>
          <cell r="G1230">
            <v>22.35</v>
          </cell>
          <cell r="H1230">
            <v>21.51</v>
          </cell>
        </row>
        <row r="1231">
          <cell r="A1231">
            <v>8025</v>
          </cell>
          <cell r="B1231" t="str">
            <v>042</v>
          </cell>
          <cell r="C1231" t="str">
            <v>TE PVC, SOLDAVEL, COM BUCHA DE LATAO NA BOLSA CENTRAL, 90 GRAUS, 25 MM X 3/4", PARA AGUA FRIA PREDIAL - SINAPI -00007122</v>
          </cell>
          <cell r="D1231" t="str">
            <v>UN</v>
          </cell>
          <cell r="F1231" t="str">
            <v>UN</v>
          </cell>
          <cell r="G1231">
            <v>10.85</v>
          </cell>
          <cell r="H1231">
            <v>10.85</v>
          </cell>
        </row>
        <row r="1232">
          <cell r="A1232">
            <v>2457</v>
          </cell>
          <cell r="B1232" t="str">
            <v>043</v>
          </cell>
          <cell r="C1232" t="str">
            <v>TE SANITARIO DE REDUCAO, PVC, DN 100 X 50 MM, SERIE NORMAL, PARA ESGOTO PREDIAL - SINAPI -00011655</v>
          </cell>
          <cell r="D1232" t="str">
            <v>UN</v>
          </cell>
          <cell r="F1232" t="str">
            <v>UN</v>
          </cell>
          <cell r="G1232">
            <v>17.45</v>
          </cell>
          <cell r="H1232">
            <v>17.45</v>
          </cell>
        </row>
        <row r="1233">
          <cell r="A1233">
            <v>2458</v>
          </cell>
          <cell r="B1233" t="str">
            <v>043</v>
          </cell>
          <cell r="C1233" t="str">
            <v>TE SANITARIO DE REDUCAO, PVC, DN 100 X 75 MM, SERIE NORMAL PARA ESGOTO PREDIAL - SINAPI -00011656</v>
          </cell>
          <cell r="D1233" t="str">
            <v>UN</v>
          </cell>
          <cell r="F1233" t="str">
            <v>UN</v>
          </cell>
          <cell r="G1233">
            <v>20.03</v>
          </cell>
          <cell r="H1233">
            <v>20.03</v>
          </cell>
        </row>
        <row r="1234">
          <cell r="A1234">
            <v>2456</v>
          </cell>
          <cell r="B1234" t="str">
            <v>043</v>
          </cell>
          <cell r="C1234" t="str">
            <v>TE SANITARIO, PVC, DN 100 X 100 MM, SERIE NORMAL, PARA ESGOTO PREDIAL - SINAPI -00007091</v>
          </cell>
          <cell r="D1234" t="str">
            <v>UN</v>
          </cell>
          <cell r="F1234" t="str">
            <v>UN</v>
          </cell>
          <cell r="G1234">
            <v>16.41</v>
          </cell>
          <cell r="H1234">
            <v>16.41</v>
          </cell>
        </row>
        <row r="1235">
          <cell r="A1235">
            <v>1739</v>
          </cell>
          <cell r="B1235" t="str">
            <v>300</v>
          </cell>
          <cell r="C1235" t="str">
            <v>TE, PVC, SERIE NORMAL, ESGOTO PREDIAL, DN 100 X 50 MM, JUNTA ELASTICA, FORNECIDO E INSTALADO EM RAMAL DE DESCARGA OU RAMAL DE ESGOTO SANITARIO. AF_08/2022 - SINAPI -104344</v>
          </cell>
          <cell r="D1235" t="str">
            <v>UN</v>
          </cell>
          <cell r="F1235" t="str">
            <v>UN</v>
          </cell>
          <cell r="G1235">
            <v>40.18</v>
          </cell>
          <cell r="H1235">
            <v>39.36</v>
          </cell>
        </row>
        <row r="1236">
          <cell r="A1236">
            <v>1741</v>
          </cell>
          <cell r="B1236" t="str">
            <v>300</v>
          </cell>
          <cell r="C1236" t="str">
            <v>TE, PVC, SERIE NORMAL, ESGOTO PREDIAL, DN 100 X 75 MM, JUNTA ELASTICA, FORNECIDO E INSTALADO EM RAMAL DE DESCARGA OU RAMAL DE ESGOTO SANITARIO. AF_08/2022 - SINAPI -104346</v>
          </cell>
          <cell r="D1236" t="str">
            <v>UN</v>
          </cell>
          <cell r="F1236" t="str">
            <v>UN</v>
          </cell>
          <cell r="G1236">
            <v>44.5</v>
          </cell>
          <cell r="H1236">
            <v>43.64</v>
          </cell>
        </row>
        <row r="1237">
          <cell r="A1237">
            <v>1777</v>
          </cell>
          <cell r="B1237" t="str">
            <v>300</v>
          </cell>
          <cell r="C1237" t="str">
            <v>TE, PVC, SERIE NORMAL, ESGOTO PREDIAL, DN 50 X 50 MM, JUNTA ELASTICA, FORNECIDO E INSTALADO EM RAMAL DE DESCARGA OU RAMAL DE ESGOTO SANITARIO. AF_08/2022 - SINAPI -89784</v>
          </cell>
          <cell r="D1237" t="str">
            <v>UN</v>
          </cell>
          <cell r="F1237" t="str">
            <v>UN</v>
          </cell>
          <cell r="G1237">
            <v>23.54</v>
          </cell>
          <cell r="H1237">
            <v>22.88</v>
          </cell>
        </row>
        <row r="1238">
          <cell r="A1238">
            <v>1779</v>
          </cell>
          <cell r="B1238" t="str">
            <v>300</v>
          </cell>
          <cell r="C1238" t="str">
            <v>TE, PVC, SERIE NORMAL, ESGOTO PREDIAL, DN 75 X 75 MM, JUNTA ELASTICA, FORNECIDO E INSTALADO EM RAMAL DE DESCARGA OU RAMAL DE ESGOTO SANITARIO. AF_08/2022 - SINAPI -89786</v>
          </cell>
          <cell r="D1238" t="str">
            <v>UN</v>
          </cell>
          <cell r="F1238" t="str">
            <v>UN</v>
          </cell>
          <cell r="G1238">
            <v>38.119999999999997</v>
          </cell>
          <cell r="H1238">
            <v>37.340000000000003</v>
          </cell>
        </row>
        <row r="1239">
          <cell r="A1239">
            <v>1783</v>
          </cell>
          <cell r="B1239" t="str">
            <v>300</v>
          </cell>
          <cell r="C1239" t="str">
            <v>TE, PVC, SOLDAVEL, DN 25MM, INSTALADO EM DRENO DE AR-CONDICIONADO - FORNECIMENTO E INSTALACAO. AF_08/2022 - SINAPI -89869</v>
          </cell>
          <cell r="D1239" t="str">
            <v>UN</v>
          </cell>
          <cell r="F1239" t="str">
            <v>UN</v>
          </cell>
          <cell r="G1239">
            <v>9.7799999999999994</v>
          </cell>
          <cell r="H1239">
            <v>9.26</v>
          </cell>
        </row>
        <row r="1240">
          <cell r="A1240">
            <v>1762</v>
          </cell>
          <cell r="B1240" t="str">
            <v>300</v>
          </cell>
          <cell r="C1240" t="str">
            <v>TE, PVC, SOLDAVEL, DN 25MM, INSTALADO EM RAMAL OU SUB-RAMAL DE AGUA - FORNECIMENTO E INSTALACAO. AF_06/2022 - SINAPI -89395</v>
          </cell>
          <cell r="D1240" t="str">
            <v>UN</v>
          </cell>
          <cell r="F1240" t="str">
            <v>UN</v>
          </cell>
          <cell r="G1240">
            <v>12.43</v>
          </cell>
          <cell r="H1240">
            <v>11.71</v>
          </cell>
        </row>
        <row r="1241">
          <cell r="A1241">
            <v>1841</v>
          </cell>
          <cell r="B1241" t="str">
            <v>300</v>
          </cell>
          <cell r="C1241" t="str">
            <v>TE, PVC, SOLDAVEL, DN 32 MM INSTALADO EM RESERVACAO PREDIAL DE AGUA - FORNECIMENTO E INSTALACAO. AF_04/2024 - SINAPI -94690</v>
          </cell>
          <cell r="D1241" t="str">
            <v>UN</v>
          </cell>
          <cell r="F1241" t="str">
            <v>UN</v>
          </cell>
          <cell r="G1241">
            <v>10.81</v>
          </cell>
          <cell r="H1241">
            <v>10.45</v>
          </cell>
        </row>
        <row r="1242">
          <cell r="A1242">
            <v>1842</v>
          </cell>
          <cell r="B1242" t="str">
            <v>300</v>
          </cell>
          <cell r="C1242" t="str">
            <v>TE, PVC, SOLDAVEL, DN 40 MM INSTALADO EM RESERVACAO PREDIAL DE AGUA - FORNECIMENTO E INSTALACAO. AF_04/2024 - SINAPI -94692</v>
          </cell>
          <cell r="D1242" t="str">
            <v>UN</v>
          </cell>
          <cell r="F1242" t="str">
            <v>UN</v>
          </cell>
          <cell r="G1242">
            <v>18.399999999999999</v>
          </cell>
          <cell r="H1242">
            <v>17.93</v>
          </cell>
        </row>
        <row r="1243">
          <cell r="A1243">
            <v>7634</v>
          </cell>
          <cell r="B1243" t="str">
            <v>007</v>
          </cell>
          <cell r="C1243" t="str">
            <v>TELA ARAME GALVANIZADO ONDULADA FIO 12 MALHA 20MM</v>
          </cell>
          <cell r="D1243" t="str">
            <v>M2</v>
          </cell>
          <cell r="F1243" t="str">
            <v>M2</v>
          </cell>
          <cell r="G1243">
            <v>110</v>
          </cell>
          <cell r="H1243">
            <v>110</v>
          </cell>
        </row>
        <row r="1244">
          <cell r="A1244">
            <v>7545</v>
          </cell>
          <cell r="B1244" t="str">
            <v>007</v>
          </cell>
          <cell r="C1244" t="str">
            <v>TELA ARAME GALVANIZADO ONDULADA FIO 14 MALHA 10MM</v>
          </cell>
          <cell r="D1244" t="str">
            <v>M2</v>
          </cell>
          <cell r="F1244" t="str">
            <v>M2</v>
          </cell>
          <cell r="G1244">
            <v>116</v>
          </cell>
          <cell r="H1244">
            <v>116</v>
          </cell>
        </row>
        <row r="1245">
          <cell r="A1245">
            <v>7546</v>
          </cell>
          <cell r="B1245" t="str">
            <v>007</v>
          </cell>
          <cell r="C1245" t="str">
            <v>TELA DE ACO SOLDADA GALVANIZADA/ZINCADA PARA ALVENARIA, FIO D = *1,24 MM, MALHA 25 X 25 MM - SINAPI -00037411</v>
          </cell>
          <cell r="D1245" t="str">
            <v>M2</v>
          </cell>
          <cell r="F1245" t="str">
            <v>M2</v>
          </cell>
          <cell r="G1245">
            <v>16.86</v>
          </cell>
          <cell r="H1245">
            <v>16.86</v>
          </cell>
        </row>
        <row r="1246">
          <cell r="A1246">
            <v>3498</v>
          </cell>
          <cell r="B1246" t="str">
            <v>017</v>
          </cell>
          <cell r="C1246" t="str">
            <v>TELA DE ACO SOLDADA NERVURADA, CA-60, Q-138, (2,20 KG/M2), DIAMETRO DO FIO = 4,2 MM, LARGURA = 2,45 M, ESPACAMENTO DA MALHA = 10 X 10 CM - SINAPI -00007155</v>
          </cell>
          <cell r="D1246" t="str">
            <v>M2</v>
          </cell>
          <cell r="F1246" t="str">
            <v>M2</v>
          </cell>
          <cell r="G1246">
            <v>18.14</v>
          </cell>
          <cell r="H1246">
            <v>18.14</v>
          </cell>
        </row>
        <row r="1247">
          <cell r="A1247">
            <v>3490</v>
          </cell>
          <cell r="B1247" t="str">
            <v>017</v>
          </cell>
          <cell r="C1247" t="str">
            <v>TELA DE ACO SOLDADA NERVURADA, CA-60, Q-196, (3,11 KG/M2), DIAMETRO DO FIO = 5,0 MM, LARGURA = 2,45 M, ESPACAMENTO DA MALHA = 10 X 10 CM - SINAPI -00007156</v>
          </cell>
          <cell r="D1247" t="str">
            <v>M2</v>
          </cell>
          <cell r="F1247" t="str">
            <v>M2</v>
          </cell>
          <cell r="G1247">
            <v>26.03</v>
          </cell>
          <cell r="H1247">
            <v>26.03</v>
          </cell>
        </row>
        <row r="1248">
          <cell r="A1248">
            <v>2750</v>
          </cell>
          <cell r="B1248" t="str">
            <v>017</v>
          </cell>
          <cell r="C1248" t="str">
            <v>TELA DE ACO SOLDADA NERVURADA, CA-60, Q-283 (4,48 KG/M2), DIAMETRO DO FIO = 6,0 MM, LARGURA = 2,45 X 6,00 M DE COMPRIMENTO, ESPACAMENTO DA MALHA = 10 X 10 CM - SINAPI -00043127</v>
          </cell>
          <cell r="D1248" t="str">
            <v>M2</v>
          </cell>
          <cell r="F1248" t="str">
            <v>M2</v>
          </cell>
          <cell r="G1248">
            <v>37.25</v>
          </cell>
          <cell r="H1248">
            <v>37.25</v>
          </cell>
        </row>
        <row r="1249">
          <cell r="A1249">
            <v>1227</v>
          </cell>
          <cell r="B1249" t="str">
            <v>017</v>
          </cell>
          <cell r="C1249" t="str">
            <v>TELA DE ACO SOLDADA NERVURADA, CA-60, Q-92, (1,48 KG/M2), DIAMETRO DO FIO = 4,2 MM, LARGURA = 2,45 X 60 M DE COMPRIMENTO, ESPACAMENTO DA MALHA = 15 X 15 CM - SINAPI -00021141</v>
          </cell>
          <cell r="D1249" t="str">
            <v>M2</v>
          </cell>
          <cell r="F1249" t="str">
            <v>M2</v>
          </cell>
          <cell r="G1249">
            <v>12.17</v>
          </cell>
          <cell r="H1249">
            <v>12.17</v>
          </cell>
        </row>
        <row r="1250">
          <cell r="A1250">
            <v>1272</v>
          </cell>
          <cell r="B1250" t="str">
            <v>017</v>
          </cell>
          <cell r="C1250" t="str">
            <v>TELA DE ARAME GALVANIZADA QUADRANGULAR / LOSANGULAR, FIO 2,77 MM (12 BWG), MALHA 5 X 5 CM, H = 2 M - SINAPI -00007158</v>
          </cell>
          <cell r="D1250" t="str">
            <v>M2</v>
          </cell>
          <cell r="F1250" t="str">
            <v>M2</v>
          </cell>
          <cell r="G1250">
            <v>36.049999999999997</v>
          </cell>
          <cell r="H1250">
            <v>36.049999999999997</v>
          </cell>
        </row>
        <row r="1251">
          <cell r="A1251">
            <v>7566</v>
          </cell>
          <cell r="B1251" t="str">
            <v>007</v>
          </cell>
          <cell r="C1251" t="str">
            <v>TELA DE ARAME GALVANIZADA QUADRANGULAR / LOSANGULAR, FIO 3,4 MM (10 BWG), MALHA 5 X 5 CM, H = 2 M - SINAPI -00007162</v>
          </cell>
          <cell r="D1251" t="str">
            <v>M2</v>
          </cell>
          <cell r="F1251" t="str">
            <v>M2</v>
          </cell>
          <cell r="G1251">
            <v>56.41</v>
          </cell>
          <cell r="H1251">
            <v>56.41</v>
          </cell>
        </row>
        <row r="1252">
          <cell r="A1252">
            <v>6179</v>
          </cell>
          <cell r="B1252" t="str">
            <v>017</v>
          </cell>
          <cell r="C1252" t="str">
            <v>TELA DE ARAME ONDULADA, FIO *2,77* MM (12 BWG), MALHA 5 X 5 CM, H = 2 M - SINAPI -00007164</v>
          </cell>
          <cell r="D1252" t="str">
            <v>M2</v>
          </cell>
          <cell r="F1252" t="str">
            <v>M2</v>
          </cell>
          <cell r="G1252">
            <v>40.71</v>
          </cell>
          <cell r="H1252">
            <v>40.71</v>
          </cell>
        </row>
        <row r="1253">
          <cell r="A1253">
            <v>1930</v>
          </cell>
          <cell r="B1253" t="str">
            <v>000</v>
          </cell>
          <cell r="C1253" t="str">
            <v>TELA PLASTICA LARANJA, TIPO TAPUME PARA SINALIZACAO, MALHA RETANGULAR, ROLO 1.20 X 50 M (L X C) - SINAPI -00037524</v>
          </cell>
          <cell r="D1253" t="str">
            <v>M</v>
          </cell>
          <cell r="F1253" t="str">
            <v>UN</v>
          </cell>
          <cell r="G1253">
            <v>2.23</v>
          </cell>
          <cell r="H1253">
            <v>2.23</v>
          </cell>
        </row>
        <row r="1254">
          <cell r="A1254">
            <v>1215</v>
          </cell>
          <cell r="B1254" t="str">
            <v>010</v>
          </cell>
          <cell r="C1254" t="str">
            <v>TELHA DE BARRO / CERAMICA, NAO ESMALTADA, TIPO ROMANA, AMERICANA, PORTUGUESA, FRANCESA, COMPRIMENTO DE *41* CM, RENDIMENTO DE *16* TELHAS/M2 - SINAPI -00007175</v>
          </cell>
          <cell r="D1254" t="str">
            <v>UN</v>
          </cell>
          <cell r="F1254" t="str">
            <v>M2</v>
          </cell>
          <cell r="G1254">
            <v>1.83</v>
          </cell>
          <cell r="H1254">
            <v>1.83</v>
          </cell>
        </row>
        <row r="1255">
          <cell r="A1255">
            <v>1165</v>
          </cell>
          <cell r="B1255" t="str">
            <v>003</v>
          </cell>
          <cell r="C1255" t="str">
            <v>TELHA DE FIBROCIMENTO ONDULADA E = 6 MM, DE 2,44 X 1,10 M (SEM AMIANTO) - SINAPI -00007194</v>
          </cell>
          <cell r="D1255" t="str">
            <v>M2</v>
          </cell>
          <cell r="F1255" t="str">
            <v>UN</v>
          </cell>
          <cell r="G1255">
            <v>28.22</v>
          </cell>
          <cell r="H1255">
            <v>28.22</v>
          </cell>
        </row>
        <row r="1256">
          <cell r="A1256">
            <v>1159</v>
          </cell>
          <cell r="B1256" t="str">
            <v>003</v>
          </cell>
          <cell r="C1256" t="str">
            <v>TELHA ESTRUTURAL DE FIBROCIMENTO 1 ABA, DE 0,52 X 4,00 M (SEM AMIANTO) - SINAPI -00007224</v>
          </cell>
          <cell r="D1256" t="str">
            <v>UN</v>
          </cell>
          <cell r="F1256" t="str">
            <v>UN</v>
          </cell>
          <cell r="G1256">
            <v>259.38</v>
          </cell>
          <cell r="H1256">
            <v>259.38</v>
          </cell>
        </row>
        <row r="1257">
          <cell r="A1257">
            <v>1160</v>
          </cell>
          <cell r="B1257" t="str">
            <v>003</v>
          </cell>
          <cell r="C1257" t="str">
            <v>TELHA ESTRUTURAL DE FIBROCIMENTO 2 ABAS, DE 1,00 X 6,00 M (SEM AMIANTO) - SINAPI -00007231</v>
          </cell>
          <cell r="D1257" t="str">
            <v>UN</v>
          </cell>
          <cell r="F1257" t="str">
            <v>M2</v>
          </cell>
          <cell r="G1257">
            <v>555.66999999999996</v>
          </cell>
          <cell r="H1257">
            <v>555.66999999999996</v>
          </cell>
        </row>
        <row r="1258">
          <cell r="A1258">
            <v>8541</v>
          </cell>
          <cell r="B1258" t="str">
            <v>010</v>
          </cell>
          <cell r="C1258" t="str">
            <v>TELHA ONDULADA EM ACO ZINCADO, ALTURA DE 17 MM, ESPESSURA DE 0,50 MM, LARGURA UTIL DE APROXIMADAMENTE 985 MM, SEM PINTURA - SINAPI -00025007</v>
          </cell>
          <cell r="D1258" t="str">
            <v>M2</v>
          </cell>
          <cell r="F1258" t="str">
            <v>M2</v>
          </cell>
          <cell r="G1258">
            <v>47.7</v>
          </cell>
          <cell r="H1258">
            <v>47.7</v>
          </cell>
        </row>
        <row r="1259">
          <cell r="A1259">
            <v>1620</v>
          </cell>
          <cell r="B1259" t="str">
            <v>010</v>
          </cell>
          <cell r="C1259" t="str">
            <v>TELHA TRAPEZOIDAL EM ACO ZINCADA, SEM PINTURA, MOD. RT 100/952, ESPESSURA DE 0,65 MM E LARGURA UTIL DE 952 MM, REGIONAL TELHAS OU SIMILAR</v>
          </cell>
          <cell r="D1259" t="str">
            <v>M2</v>
          </cell>
          <cell r="F1259" t="str">
            <v>M2</v>
          </cell>
          <cell r="G1259">
            <v>47.25</v>
          </cell>
          <cell r="H1259">
            <v>47.25</v>
          </cell>
        </row>
        <row r="1260">
          <cell r="A1260">
            <v>6334</v>
          </cell>
          <cell r="B1260" t="str">
            <v>010</v>
          </cell>
          <cell r="C1260" t="str">
            <v>TELHA TRAPEZOIDAL EM ACO ZINCADO, SEM PINTURA, ALTURA DE APROXIMADAMENTE 40 MM, ESPESSURA DE 0,50 MM E LARGURA UTIL DE 980 MM - SINAPI -00007243</v>
          </cell>
          <cell r="D1260" t="str">
            <v>M2</v>
          </cell>
          <cell r="F1260" t="str">
            <v>M2</v>
          </cell>
          <cell r="G1260">
            <v>49.84</v>
          </cell>
          <cell r="H1260">
            <v>49.84</v>
          </cell>
        </row>
        <row r="1261">
          <cell r="A1261">
            <v>8540</v>
          </cell>
          <cell r="B1261" t="str">
            <v>010</v>
          </cell>
          <cell r="C1261" t="str">
            <v>TELHA TRAPEZOIDAL EM ACO ZINCADO, SEM PINTURA, ALTURA DE APROXIMADAMENTE 40 MM, ESPESSURA DE 0,50 MM E LARGURA UTIL DE 980 MM - SINAPI -00007243</v>
          </cell>
          <cell r="D1261" t="str">
            <v>M2</v>
          </cell>
          <cell r="F1261" t="str">
            <v>H</v>
          </cell>
          <cell r="G1261">
            <v>49.84</v>
          </cell>
          <cell r="H1261">
            <v>49.84</v>
          </cell>
        </row>
        <row r="1262">
          <cell r="A1262">
            <v>4016</v>
          </cell>
          <cell r="B1262" t="str">
            <v>012</v>
          </cell>
          <cell r="C1262" t="str">
            <v>TELHADISTA COM ENCARGOS COMPLEMENTARES - SINAPI -88323</v>
          </cell>
          <cell r="D1262" t="str">
            <v>H</v>
          </cell>
          <cell r="F1262" t="str">
            <v>M2</v>
          </cell>
          <cell r="G1262">
            <v>25.11</v>
          </cell>
          <cell r="H1262">
            <v>23.17</v>
          </cell>
        </row>
        <row r="1263">
          <cell r="A1263">
            <v>1831</v>
          </cell>
          <cell r="B1263" t="str">
            <v>300</v>
          </cell>
          <cell r="C1263" t="str">
            <v>TELHAMENTO COM TELHA ONDULADA DE FIBROCIMENTO E = 6 MM, COM RECOBRIMENTO LATERAL DE 1 1/4 DE ONDA PARA TELHADO COM INCLINACAO MAXIMA DE 10°, COM ATE 2 AGUAS, INCLUSO ICAMENTO. AF_07/2019 - SINAPI -94210</v>
          </cell>
          <cell r="D1263" t="str">
            <v>M2</v>
          </cell>
          <cell r="F1263" t="str">
            <v>UN</v>
          </cell>
          <cell r="G1263">
            <v>49.42</v>
          </cell>
          <cell r="H1263">
            <v>48.89</v>
          </cell>
        </row>
        <row r="1264">
          <cell r="A1264">
            <v>1645</v>
          </cell>
          <cell r="B1264" t="str">
            <v>000</v>
          </cell>
          <cell r="C1264" t="str">
            <v>TERMINAL A COMPRESSAO EM COBRE ESTANHADO PARA CABO 2,5 MM2, 1 FURO E 1 COMPRESSAO, PARA PARAFUSO DE FIXACAO M5 - SINAPI -00001570</v>
          </cell>
          <cell r="D1264" t="str">
            <v>UN</v>
          </cell>
          <cell r="F1264" t="str">
            <v>UN</v>
          </cell>
          <cell r="G1264">
            <v>1.2</v>
          </cell>
          <cell r="H1264">
            <v>1.2</v>
          </cell>
        </row>
        <row r="1265">
          <cell r="A1265">
            <v>6455</v>
          </cell>
          <cell r="B1265" t="str">
            <v>000</v>
          </cell>
          <cell r="C1265" t="str">
            <v>TERMINAL A COMPRESSAO EM COBRE ESTANHADO PARA CABO 25 MM2, 1 FURO E 1 COMPRESSAO, PARA PARAFUSO DE FIXACAO M8 - SINAPI -00001576</v>
          </cell>
          <cell r="D1265" t="str">
            <v>UN</v>
          </cell>
          <cell r="F1265" t="str">
            <v>UN</v>
          </cell>
          <cell r="G1265">
            <v>3.31</v>
          </cell>
          <cell r="H1265">
            <v>3.31</v>
          </cell>
        </row>
        <row r="1266">
          <cell r="A1266">
            <v>6456</v>
          </cell>
          <cell r="B1266" t="str">
            <v>000</v>
          </cell>
          <cell r="C1266" t="str">
            <v>TERMINAL A COMPRESSAO EM COBRE ESTANHADO PARA CABO 35 MM2, 1 FURO E 1 COMPRESSAO, PARA PARAFUSO DE FIXACAO M8 - SINAPI -00001577</v>
          </cell>
          <cell r="D1266" t="str">
            <v>UN</v>
          </cell>
          <cell r="F1266" t="str">
            <v>UN</v>
          </cell>
          <cell r="G1266">
            <v>3.73</v>
          </cell>
          <cell r="H1266">
            <v>3.73</v>
          </cell>
        </row>
        <row r="1267">
          <cell r="A1267">
            <v>1611</v>
          </cell>
          <cell r="B1267" t="str">
            <v>000</v>
          </cell>
          <cell r="C1267" t="str">
            <v>TERMINAL A COMPRESSAO EM COBRE ESTANHADO PARA CABO 4 MM2, 1 FURO E 1 COMPRESSAO, PARA PARAFUSO DE FIXACAO M5 - SINAPI -00001571</v>
          </cell>
          <cell r="D1267" t="str">
            <v>UN</v>
          </cell>
          <cell r="F1267" t="str">
            <v>UN</v>
          </cell>
          <cell r="G1267">
            <v>1.56</v>
          </cell>
          <cell r="H1267">
            <v>1.56</v>
          </cell>
        </row>
        <row r="1268">
          <cell r="A1268">
            <v>6583</v>
          </cell>
          <cell r="B1268" t="str">
            <v>046</v>
          </cell>
          <cell r="C1268" t="str">
            <v>TERMINAL CONTRATIL PINO MACICO LONGO PARA CABO 70MM2</v>
          </cell>
          <cell r="D1268" t="str">
            <v>UN</v>
          </cell>
          <cell r="F1268" t="str">
            <v>UN</v>
          </cell>
          <cell r="G1268">
            <v>19.579999999999998</v>
          </cell>
          <cell r="H1268">
            <v>19.579999999999998</v>
          </cell>
        </row>
        <row r="1269">
          <cell r="A1269">
            <v>1746</v>
          </cell>
          <cell r="B1269" t="str">
            <v>300</v>
          </cell>
          <cell r="C1269" t="str">
            <v>TERMINAL DE VENTILACAO, PVC, SERIE NORMAL, ESGOTO PREDIAL, DN 100 MM, JUNTA SOLDAVEL, FORNECIDO E INSTALADO EM PRUMADA DE ESGOTO SANITARIO OU VENTILACAO. AF_08/2022 - SINAPI -104356</v>
          </cell>
          <cell r="D1269" t="str">
            <v>UN</v>
          </cell>
          <cell r="F1269" t="str">
            <v>UN</v>
          </cell>
          <cell r="G1269">
            <v>31.14</v>
          </cell>
          <cell r="H1269">
            <v>30.88</v>
          </cell>
        </row>
        <row r="1270">
          <cell r="A1270">
            <v>1743</v>
          </cell>
          <cell r="B1270" t="str">
            <v>300</v>
          </cell>
          <cell r="C1270" t="str">
            <v>TERMINAL DE VENTILACAO, PVC, SERIE NORMAL, ESGOTO PREDIAL, DN 50 MM, JUNTA SOLDAVEL, FORNECIDO E INSTALADO EM PRUMADA DE ESGOTO SANITARIO OU VENTILACAO. AF_08/2022 - SINAPI -104348</v>
          </cell>
          <cell r="D1270" t="str">
            <v>UN</v>
          </cell>
          <cell r="F1270" t="str">
            <v>UN</v>
          </cell>
          <cell r="G1270">
            <v>11.39</v>
          </cell>
          <cell r="H1270">
            <v>11.35</v>
          </cell>
        </row>
        <row r="1271">
          <cell r="A1271">
            <v>1745</v>
          </cell>
          <cell r="B1271" t="str">
            <v>300</v>
          </cell>
          <cell r="C1271" t="str">
            <v>TERMINAL DE VENTILACAO, PVC, SERIE NORMAL, ESGOTO PREDIAL, DN 75 MM, JUNTA SOLDAVEL, FORNECIDO E INSTALADO EM PRUMADA DE ESGOTO SANITARIO OU VENTILACAO. AF_08/2022 - SINAPI -104351</v>
          </cell>
          <cell r="D1271" t="str">
            <v>UN</v>
          </cell>
          <cell r="F1271" t="str">
            <v>UN</v>
          </cell>
          <cell r="G1271">
            <v>23.51</v>
          </cell>
          <cell r="H1271">
            <v>23.37</v>
          </cell>
        </row>
        <row r="1272">
          <cell r="A1272">
            <v>3410</v>
          </cell>
          <cell r="B1272" t="str">
            <v>033</v>
          </cell>
          <cell r="C1272" t="str">
            <v>TERMINAL METALICO A PRESSAO PARA 1 CABO DE 120 MM2, COM 1 FURO DE FIXACAO - SINAPI -00001591</v>
          </cell>
          <cell r="D1272" t="str">
            <v>UN</v>
          </cell>
          <cell r="F1272" t="str">
            <v>UN</v>
          </cell>
          <cell r="G1272">
            <v>30.84</v>
          </cell>
          <cell r="H1272">
            <v>30.84</v>
          </cell>
        </row>
        <row r="1273">
          <cell r="A1273">
            <v>3504</v>
          </cell>
          <cell r="B1273" t="str">
            <v>033</v>
          </cell>
          <cell r="C1273" t="str">
            <v>TERMINAL METALICO A PRESSAO PARA 1 CABO DE 185 MM2, COM 1 FURO DE FIXACAO - SINAPI -00001593</v>
          </cell>
          <cell r="D1273" t="str">
            <v>UN</v>
          </cell>
          <cell r="F1273" t="str">
            <v>UN</v>
          </cell>
          <cell r="G1273">
            <v>34.4</v>
          </cell>
          <cell r="H1273">
            <v>34.4</v>
          </cell>
        </row>
        <row r="1274">
          <cell r="A1274">
            <v>3505</v>
          </cell>
          <cell r="B1274" t="str">
            <v>033</v>
          </cell>
          <cell r="C1274" t="str">
            <v>TERMINAL METALICO A PRESSAO PARA 1 CABO DE 240 MM2, COM 1 FURO DE FIXACAO - SINAPI -00011838</v>
          </cell>
          <cell r="D1274" t="str">
            <v>UN</v>
          </cell>
          <cell r="F1274" t="str">
            <v>UN</v>
          </cell>
          <cell r="G1274">
            <v>45.39</v>
          </cell>
          <cell r="H1274">
            <v>45.39</v>
          </cell>
        </row>
        <row r="1275">
          <cell r="A1275">
            <v>7192</v>
          </cell>
          <cell r="B1275" t="str">
            <v>033</v>
          </cell>
          <cell r="C1275" t="str">
            <v>TERMINAL METALICO A PRESSAO PARA 1 CABO DE 25 MM2, COM 1 FURO DE FIXACAO - SINAPI -00001586</v>
          </cell>
          <cell r="D1275" t="str">
            <v>UN</v>
          </cell>
          <cell r="F1275" t="str">
            <v>UN</v>
          </cell>
          <cell r="G1275">
            <v>8.1999999999999993</v>
          </cell>
          <cell r="H1275">
            <v>8.1999999999999993</v>
          </cell>
        </row>
        <row r="1276">
          <cell r="A1276">
            <v>3506</v>
          </cell>
          <cell r="B1276" t="str">
            <v>033</v>
          </cell>
          <cell r="C1276" t="str">
            <v>TERMINAL METALICO A PRESSAO PARA 1 CABO DE 300 MM2, COM 1 FURO DE FIXACAO - SINAPI -00011839</v>
          </cell>
          <cell r="D1276" t="str">
            <v>UN</v>
          </cell>
          <cell r="F1276" t="str">
            <v>UN</v>
          </cell>
          <cell r="G1276">
            <v>66.040000000000006</v>
          </cell>
          <cell r="H1276">
            <v>66.040000000000006</v>
          </cell>
        </row>
        <row r="1277">
          <cell r="A1277">
            <v>3406</v>
          </cell>
          <cell r="B1277" t="str">
            <v>033</v>
          </cell>
          <cell r="C1277" t="str">
            <v>TERMINAL METALICO A PRESSAO PARA 1 CABO DE 50 MM2, COM 1 FURO DE FIXACAO - SINAPI -00001588</v>
          </cell>
          <cell r="D1277" t="str">
            <v>UN</v>
          </cell>
          <cell r="F1277" t="str">
            <v>UN</v>
          </cell>
          <cell r="G1277">
            <v>11.45</v>
          </cell>
          <cell r="H1277">
            <v>11.45</v>
          </cell>
        </row>
        <row r="1278">
          <cell r="A1278">
            <v>3502</v>
          </cell>
          <cell r="B1278" t="str">
            <v>033</v>
          </cell>
          <cell r="C1278" t="str">
            <v>TERMINAL METALICO A PRESSAO PARA 1 CABO DE 6 A 10 MM2, COM 1 FURO DE FIXACAO - SINAPI -00001535</v>
          </cell>
          <cell r="D1278" t="str">
            <v>UN</v>
          </cell>
          <cell r="F1278" t="str">
            <v>UN</v>
          </cell>
          <cell r="G1278">
            <v>6.6</v>
          </cell>
          <cell r="H1278">
            <v>6.6</v>
          </cell>
        </row>
        <row r="1279">
          <cell r="A1279">
            <v>3503</v>
          </cell>
          <cell r="B1279" t="str">
            <v>033</v>
          </cell>
          <cell r="C1279" t="str">
            <v>TERMINAL METALICO A PRESSAO PARA 1 CABO DE 70 MM2, COM 1 FURO DE FIXACAO - SINAPI -00001589</v>
          </cell>
          <cell r="D1279" t="str">
            <v>UN</v>
          </cell>
          <cell r="F1279" t="str">
            <v>UN</v>
          </cell>
          <cell r="G1279">
            <v>11.81</v>
          </cell>
          <cell r="H1279">
            <v>11.81</v>
          </cell>
        </row>
        <row r="1280">
          <cell r="A1280">
            <v>3409</v>
          </cell>
          <cell r="B1280" t="str">
            <v>033</v>
          </cell>
          <cell r="C1280" t="str">
            <v>TERMINAL METALICO A PRESSAO PARA 1 CABO DE 95 MM2, COM 1 FURO DE FIXACAO - SINAPI -00001590</v>
          </cell>
          <cell r="D1280" t="str">
            <v>UN</v>
          </cell>
          <cell r="F1280" t="str">
            <v>M3</v>
          </cell>
          <cell r="G1280">
            <v>20.8</v>
          </cell>
          <cell r="H1280">
            <v>20.8</v>
          </cell>
        </row>
        <row r="1281">
          <cell r="A1281">
            <v>6416</v>
          </cell>
          <cell r="B1281" t="str">
            <v>005</v>
          </cell>
          <cell r="C1281" t="str">
            <v>TERRA/ARENITO PARA ATERRO COM FRETE</v>
          </cell>
          <cell r="D1281" t="str">
            <v>M3</v>
          </cell>
          <cell r="F1281" t="str">
            <v>UN</v>
          </cell>
          <cell r="G1281">
            <v>60</v>
          </cell>
          <cell r="H1281">
            <v>60</v>
          </cell>
        </row>
        <row r="1282">
          <cell r="A1282">
            <v>1170</v>
          </cell>
          <cell r="B1282" t="str">
            <v>010</v>
          </cell>
          <cell r="C1282" t="str">
            <v>TIJOLO CERAMICO LAMINADO DE *5,5 X 11 X 23* CM (L X A X C), COM 21 FUROS - SINAPI -00034401</v>
          </cell>
          <cell r="D1282" t="str">
            <v>UN</v>
          </cell>
          <cell r="F1282" t="str">
            <v>UN</v>
          </cell>
          <cell r="G1282">
            <v>1.94</v>
          </cell>
          <cell r="H1282">
            <v>1.94</v>
          </cell>
        </row>
        <row r="1283">
          <cell r="A1283">
            <v>1172</v>
          </cell>
          <cell r="B1283" t="str">
            <v>010</v>
          </cell>
          <cell r="C1283" t="str">
            <v>TIJOLO CERAMICO MACICO COMUM DE *5 X 10 X 20* CM (L X A X C) - SINAPI -00007258</v>
          </cell>
          <cell r="D1283" t="str">
            <v>UN</v>
          </cell>
          <cell r="F1283" t="str">
            <v>L</v>
          </cell>
          <cell r="G1283">
            <v>0.67</v>
          </cell>
          <cell r="H1283">
            <v>0.67</v>
          </cell>
        </row>
        <row r="1284">
          <cell r="A1284">
            <v>6041</v>
          </cell>
          <cell r="B1284" t="str">
            <v>001</v>
          </cell>
          <cell r="C1284" t="str">
            <v>TINTA ACRILICA A BASE DE SOLVENTE, PARA SINALIZACAO HORIZONTAL VIARIA (NBR 11862) - SINAPI -00007343</v>
          </cell>
          <cell r="D1284" t="str">
            <v>L</v>
          </cell>
          <cell r="F1284" t="str">
            <v>L</v>
          </cell>
          <cell r="G1284">
            <v>28.89</v>
          </cell>
          <cell r="H1284">
            <v>28.89</v>
          </cell>
        </row>
        <row r="1285">
          <cell r="A1285">
            <v>6535</v>
          </cell>
          <cell r="B1285" t="str">
            <v>001</v>
          </cell>
          <cell r="C1285" t="str">
            <v>TINTA ACRILICA PREMIUM PARA PISO - SINAPI -00007348</v>
          </cell>
          <cell r="D1285" t="str">
            <v>L</v>
          </cell>
          <cell r="F1285" t="str">
            <v>L</v>
          </cell>
          <cell r="G1285">
            <v>18.77</v>
          </cell>
          <cell r="H1285">
            <v>18.77</v>
          </cell>
        </row>
        <row r="1286">
          <cell r="A1286">
            <v>6021</v>
          </cell>
          <cell r="B1286" t="str">
            <v>001</v>
          </cell>
          <cell r="C1286" t="str">
            <v>TINTA ASFALTICA IMPERMEABILIZANTE DILUIDA EM SOLVENTE, PARA MATERIAIS CIMENTICIOS, METAL E MADEIRA - SINAPI -00007313</v>
          </cell>
          <cell r="D1286" t="str">
            <v>L</v>
          </cell>
          <cell r="F1286" t="str">
            <v>L</v>
          </cell>
          <cell r="G1286">
            <v>22.78</v>
          </cell>
          <cell r="H1286">
            <v>22.78</v>
          </cell>
        </row>
        <row r="1287">
          <cell r="A1287">
            <v>6058</v>
          </cell>
          <cell r="B1287" t="str">
            <v>001</v>
          </cell>
          <cell r="C1287" t="str">
            <v>TINTA ESMALTE SINTETICO PREMIUM BRILHANTE - SINAPI -00007292</v>
          </cell>
          <cell r="D1287" t="str">
            <v>L</v>
          </cell>
          <cell r="F1287" t="str">
            <v>L</v>
          </cell>
          <cell r="G1287">
            <v>38.340000000000003</v>
          </cell>
          <cell r="H1287">
            <v>38.340000000000003</v>
          </cell>
        </row>
        <row r="1288">
          <cell r="A1288">
            <v>6039</v>
          </cell>
          <cell r="B1288" t="str">
            <v>001</v>
          </cell>
          <cell r="C1288" t="str">
            <v>TINTA ESMALTE SINTETICO PREMIUM DE DUPLA ACAO GRAFITE FOSCO PARA SUPERFICIES METALICAS FERROSAS - SINAPI -00007293</v>
          </cell>
          <cell r="D1288" t="str">
            <v>L</v>
          </cell>
          <cell r="F1288" t="str">
            <v>L</v>
          </cell>
          <cell r="G1288">
            <v>42.41</v>
          </cell>
          <cell r="H1288">
            <v>42.41</v>
          </cell>
        </row>
        <row r="1289">
          <cell r="A1289">
            <v>6042</v>
          </cell>
          <cell r="B1289" t="str">
            <v>001</v>
          </cell>
          <cell r="C1289" t="str">
            <v>TINTA ESMALTE SINTETICO PREMIUM DE EFEITO PROTETOR DE SUPERFICIE METALICA ALUMINIO - SINAPI -00007306</v>
          </cell>
          <cell r="D1289" t="str">
            <v>L</v>
          </cell>
          <cell r="F1289" t="str">
            <v>L</v>
          </cell>
          <cell r="G1289">
            <v>46.81</v>
          </cell>
          <cell r="H1289">
            <v>46.81</v>
          </cell>
        </row>
        <row r="1290">
          <cell r="A1290">
            <v>7643</v>
          </cell>
          <cell r="B1290" t="str">
            <v>001</v>
          </cell>
          <cell r="C1290" t="str">
            <v>TINTA ESMALTE SINTETICO PREMIUM FOSCO - SINAPI -00007288</v>
          </cell>
          <cell r="D1290" t="str">
            <v>L</v>
          </cell>
          <cell r="F1290" t="str">
            <v>L</v>
          </cell>
          <cell r="G1290">
            <v>38.869999999999997</v>
          </cell>
          <cell r="H1290">
            <v>38.869999999999997</v>
          </cell>
        </row>
        <row r="1291">
          <cell r="A1291">
            <v>6044</v>
          </cell>
          <cell r="B1291" t="str">
            <v>001</v>
          </cell>
          <cell r="C1291" t="str">
            <v>TINTA LATEX ACRILICA ECONOMICA, COR BRANCA - SINAPI -00035693</v>
          </cell>
          <cell r="D1291" t="str">
            <v>L</v>
          </cell>
          <cell r="F1291" t="str">
            <v>L</v>
          </cell>
          <cell r="G1291">
            <v>11.67</v>
          </cell>
          <cell r="H1291">
            <v>11.67</v>
          </cell>
        </row>
        <row r="1292">
          <cell r="A1292">
            <v>6036</v>
          </cell>
          <cell r="B1292" t="str">
            <v>001</v>
          </cell>
          <cell r="C1292" t="str">
            <v>TINTA LATEX ACRILICA PREMIUM, COR BRANCO FOSCO - SINAPI -00007356</v>
          </cell>
          <cell r="D1292" t="str">
            <v>L</v>
          </cell>
          <cell r="F1292" t="str">
            <v>UN</v>
          </cell>
          <cell r="G1292">
            <v>27.99</v>
          </cell>
          <cell r="H1292">
            <v>27.99</v>
          </cell>
        </row>
        <row r="1293">
          <cell r="A1293">
            <v>1222</v>
          </cell>
          <cell r="B1293" t="str">
            <v>003</v>
          </cell>
          <cell r="C1293" t="str">
            <v>TIRANTE EM FERRO GALVANIZADO PARA CONTRAVENTAMENTO DE TELHA CANALETE 90, 1/4" X 400 MM - SINAPI -00011060</v>
          </cell>
          <cell r="D1293" t="str">
            <v>UN</v>
          </cell>
          <cell r="F1293" t="str">
            <v>UN</v>
          </cell>
          <cell r="G1293">
            <v>33.51</v>
          </cell>
          <cell r="H1293">
            <v>33.51</v>
          </cell>
        </row>
        <row r="1294">
          <cell r="A1294">
            <v>2074</v>
          </cell>
          <cell r="B1294" t="str">
            <v>040</v>
          </cell>
          <cell r="C1294" t="str">
            <v>TOALHEIRO PLASTICO TIPO DISPENSER PARA PAPEL TOALHA INTERFOLHADO - SINAPI -00037401</v>
          </cell>
          <cell r="D1294" t="str">
            <v>UN</v>
          </cell>
          <cell r="F1294" t="str">
            <v>UN</v>
          </cell>
          <cell r="G1294">
            <v>52.99</v>
          </cell>
          <cell r="H1294">
            <v>52.99</v>
          </cell>
        </row>
        <row r="1295">
          <cell r="A1295">
            <v>7187</v>
          </cell>
          <cell r="B1295" t="str">
            <v>033</v>
          </cell>
          <cell r="C1295" t="str">
            <v>TOMADA 2P+T (10A) REF. 675060 SISTEMA X DA PIAL OU SIMILAR</v>
          </cell>
          <cell r="D1295" t="str">
            <v>UN</v>
          </cell>
          <cell r="F1295" t="str">
            <v>UN</v>
          </cell>
          <cell r="G1295">
            <v>36.64</v>
          </cell>
          <cell r="H1295">
            <v>36.64</v>
          </cell>
        </row>
        <row r="1296">
          <cell r="A1296">
            <v>3372</v>
          </cell>
          <cell r="B1296" t="str">
            <v>035</v>
          </cell>
          <cell r="C1296" t="str">
            <v>TOMADA 2P+T 10A, 250V, CONJUNTO MONTADO PARA EMBUTIR 4" X 2" (PLACA + SUPORTE + MODULO) - SINAPI -00007528</v>
          </cell>
          <cell r="D1296" t="str">
            <v>UN</v>
          </cell>
          <cell r="F1296" t="str">
            <v>UN</v>
          </cell>
          <cell r="G1296">
            <v>8</v>
          </cell>
          <cell r="H1296">
            <v>8</v>
          </cell>
        </row>
        <row r="1297">
          <cell r="A1297">
            <v>1805</v>
          </cell>
          <cell r="B1297" t="str">
            <v>300</v>
          </cell>
          <cell r="C1297" t="str">
            <v>TOMADA ALTA DE EMBUTIR (1 MODULO), 2P+T 10 A, INCLUINDO SUPORTE E PLACA - FORNECIMENTO E INSTALACAO. AF_03/2023 - SINAPI -91992</v>
          </cell>
          <cell r="D1297" t="str">
            <v>UN</v>
          </cell>
          <cell r="F1297" t="str">
            <v>UN</v>
          </cell>
          <cell r="G1297">
            <v>43.03</v>
          </cell>
          <cell r="H1297">
            <v>40.549999999999997</v>
          </cell>
        </row>
        <row r="1298">
          <cell r="A1298">
            <v>1808</v>
          </cell>
          <cell r="B1298" t="str">
            <v>300</v>
          </cell>
          <cell r="C1298" t="str">
            <v>TOMADA BAIXA DE EMBUTIR (1 MODULO), 2P+T 10 A, INCLUINDO SUPORTE E PLACA - FORNECIMENTO E INSTALACAO. AF_03/2023 - SINAPI -92000</v>
          </cell>
          <cell r="D1298" t="str">
            <v>UN</v>
          </cell>
          <cell r="F1298" t="str">
            <v>UN</v>
          </cell>
          <cell r="G1298">
            <v>29.39</v>
          </cell>
          <cell r="H1298">
            <v>27.95</v>
          </cell>
        </row>
        <row r="1299">
          <cell r="A1299">
            <v>1809</v>
          </cell>
          <cell r="B1299" t="str">
            <v>300</v>
          </cell>
          <cell r="C1299" t="str">
            <v>TOMADA BAIXA DE EMBUTIR (1 MODULO), 2P+T 20 A, INCLUINDO SUPORTE E PLACA - FORNECIMENTO E INSTALACAO. AF_03/2023 - SINAPI -92001</v>
          </cell>
          <cell r="D1299" t="str">
            <v>UN</v>
          </cell>
          <cell r="F1299" t="str">
            <v>UN</v>
          </cell>
          <cell r="G1299">
            <v>31.29</v>
          </cell>
          <cell r="H1299">
            <v>29.85</v>
          </cell>
        </row>
        <row r="1300">
          <cell r="A1300">
            <v>1874</v>
          </cell>
          <cell r="B1300" t="str">
            <v>000</v>
          </cell>
          <cell r="C1300" t="str">
            <v>TOMADA BAIXA DE EMBUTIR (2 MODULOS), 2P+T 10 A, INCLUINDO SUPORTE E PLACA - FORNECIMENTO E INSTALACAO. AF_03/2023 - SINAPI -92008</v>
          </cell>
          <cell r="D1300" t="str">
            <v>UN</v>
          </cell>
          <cell r="F1300" t="str">
            <v>UN</v>
          </cell>
          <cell r="G1300">
            <v>45.28</v>
          </cell>
          <cell r="H1300">
            <v>43.15</v>
          </cell>
        </row>
        <row r="1301">
          <cell r="A1301">
            <v>1858</v>
          </cell>
          <cell r="B1301" t="str">
            <v>300</v>
          </cell>
          <cell r="C1301" t="str">
            <v>TOMADA DE REDE RJ45 - FORNECIMENTO E INSTALACAO. AF_11/2019 - SINAPI -98307</v>
          </cell>
          <cell r="D1301" t="str">
            <v>UN</v>
          </cell>
          <cell r="F1301" t="str">
            <v>UN</v>
          </cell>
          <cell r="G1301">
            <v>41.57</v>
          </cell>
          <cell r="H1301">
            <v>40.770000000000003</v>
          </cell>
        </row>
        <row r="1302">
          <cell r="A1302">
            <v>1665</v>
          </cell>
          <cell r="B1302" t="str">
            <v>000</v>
          </cell>
          <cell r="C1302" t="str">
            <v>TOMADA INDUSTRIAL DE EMBUTIR 3P+T 30 A, 440 V, COM TRAVA, SEM PLACA - SINAPI -00007524</v>
          </cell>
          <cell r="D1302" t="str">
            <v>UN</v>
          </cell>
          <cell r="F1302" t="str">
            <v>UN</v>
          </cell>
          <cell r="G1302">
            <v>37.119999999999997</v>
          </cell>
          <cell r="H1302">
            <v>37.119999999999997</v>
          </cell>
        </row>
        <row r="1303">
          <cell r="A1303">
            <v>1806</v>
          </cell>
          <cell r="B1303" t="str">
            <v>300</v>
          </cell>
          <cell r="C1303" t="str">
            <v>TOMADA MEDIA DE EMBUTIR (1 MODULO), 2P+T 10 A, INCLUINDO SUPORTE E PLACA - FORNECIMENTO E INSTALACAO. AF_03/2023 - SINAPI -91996</v>
          </cell>
          <cell r="D1303" t="str">
            <v>UN</v>
          </cell>
          <cell r="F1303" t="str">
            <v>UN</v>
          </cell>
          <cell r="G1303">
            <v>33.200000000000003</v>
          </cell>
          <cell r="H1303">
            <v>31.47</v>
          </cell>
        </row>
        <row r="1304">
          <cell r="A1304">
            <v>1807</v>
          </cell>
          <cell r="B1304" t="str">
            <v>300</v>
          </cell>
          <cell r="C1304" t="str">
            <v>TOMADA MEDIA DE EMBUTIR (1 MODULO), 2P+T 20 A, INCLUINDO SUPORTE E PLACA - FORNECIMENTO E INSTALACAO. AF_03/2023 - SINAPI -91997</v>
          </cell>
          <cell r="D1304" t="str">
            <v>UN</v>
          </cell>
          <cell r="F1304" t="str">
            <v>UN</v>
          </cell>
          <cell r="G1304">
            <v>35.1</v>
          </cell>
          <cell r="H1304">
            <v>33.369999999999997</v>
          </cell>
        </row>
        <row r="1305">
          <cell r="A1305">
            <v>1810</v>
          </cell>
          <cell r="B1305" t="str">
            <v>300</v>
          </cell>
          <cell r="C1305" t="str">
            <v>TOMADA MEDIA DE EMBUTIR (2 MODULOS), 2P+T 10 A, INCLUINDO SUPORTE E PLACA - FORNECIMENTO E INSTALACAO. AF_03/2023 - SINAPI -92004</v>
          </cell>
          <cell r="D1305" t="str">
            <v>UN</v>
          </cell>
          <cell r="F1305" t="str">
            <v>UN</v>
          </cell>
          <cell r="G1305">
            <v>52.94</v>
          </cell>
          <cell r="H1305">
            <v>50.21</v>
          </cell>
        </row>
        <row r="1306">
          <cell r="A1306">
            <v>1811</v>
          </cell>
          <cell r="B1306" t="str">
            <v>300</v>
          </cell>
          <cell r="C1306" t="str">
            <v>TOMADA MEDIA DE EMBUTIR (2 MODULOS), 2P+T 20 A, INCLUINDO SUPORTE E PLACA - FORNECIMENTO E INSTALACAO. AF_03/2023 - SINAPI -92005</v>
          </cell>
          <cell r="D1306" t="str">
            <v>UN</v>
          </cell>
          <cell r="F1306" t="str">
            <v>UN</v>
          </cell>
          <cell r="G1306">
            <v>56.74</v>
          </cell>
          <cell r="H1306">
            <v>54.01</v>
          </cell>
        </row>
        <row r="1307">
          <cell r="A1307">
            <v>6482</v>
          </cell>
          <cell r="B1307" t="str">
            <v>035</v>
          </cell>
          <cell r="C1307" t="str">
            <v>TOMADA PARA LOGICA RJ45, CATEGORIA 6 (COMPLETA)</v>
          </cell>
          <cell r="D1307" t="str">
            <v>UN</v>
          </cell>
          <cell r="F1307" t="str">
            <v>UN</v>
          </cell>
          <cell r="G1307">
            <v>24.04</v>
          </cell>
          <cell r="H1307">
            <v>24.04</v>
          </cell>
        </row>
        <row r="1308">
          <cell r="A1308">
            <v>7188</v>
          </cell>
          <cell r="B1308" t="str">
            <v>033</v>
          </cell>
          <cell r="C1308" t="str">
            <v>TOMADA PARA TELEFONE RJ-11 REF. 675017, SISTEMA X DA PIAL OU SIMILAR</v>
          </cell>
          <cell r="D1308" t="str">
            <v>UN</v>
          </cell>
          <cell r="F1308" t="str">
            <v>UN</v>
          </cell>
          <cell r="G1308">
            <v>87.9</v>
          </cell>
          <cell r="H1308">
            <v>87.9</v>
          </cell>
        </row>
        <row r="1309">
          <cell r="A1309">
            <v>3259</v>
          </cell>
          <cell r="B1309" t="str">
            <v>035</v>
          </cell>
          <cell r="C1309" t="str">
            <v>TOMADA RJ45, 8 FIOS, CAT 5E, CONJUNTO MONTADO PARA EMBUTIR 4" X 2" (PLACA + SUPORTE + MODULO) - SINAPI -00038083</v>
          </cell>
          <cell r="D1309" t="str">
            <v>UN</v>
          </cell>
          <cell r="F1309" t="str">
            <v>H</v>
          </cell>
          <cell r="G1309">
            <v>31.12</v>
          </cell>
          <cell r="H1309">
            <v>31.12</v>
          </cell>
        </row>
        <row r="1310">
          <cell r="A1310">
            <v>4018</v>
          </cell>
          <cell r="B1310" t="str">
            <v>012</v>
          </cell>
          <cell r="C1310" t="str">
            <v>TOPOGRAFO COM ENCARGOS COMPLEMENTARES - SINAPI -90781</v>
          </cell>
          <cell r="D1310" t="str">
            <v>H</v>
          </cell>
          <cell r="F1310" t="str">
            <v>UN</v>
          </cell>
          <cell r="G1310">
            <v>26.2</v>
          </cell>
          <cell r="H1310">
            <v>23.77</v>
          </cell>
        </row>
        <row r="1311">
          <cell r="A1311">
            <v>1749</v>
          </cell>
          <cell r="B1311" t="str">
            <v>300</v>
          </cell>
          <cell r="C1311" t="str">
            <v>TORNEIRA CROMADA 1/2" OU 3/4" PARA TANQUE, PADRAO POPULAR - FORNECIMENTO E INSTALACAO. AF_01/2020 - SINAPI -86913</v>
          </cell>
          <cell r="D1311" t="str">
            <v>UN</v>
          </cell>
          <cell r="F1311" t="str">
            <v>UN</v>
          </cell>
          <cell r="G1311">
            <v>58</v>
          </cell>
          <cell r="H1311">
            <v>57.63</v>
          </cell>
        </row>
        <row r="1312">
          <cell r="A1312">
            <v>6577</v>
          </cell>
          <cell r="B1312" t="str">
            <v>038</v>
          </cell>
          <cell r="C1312" t="str">
            <v>TORNEIRA CROMADA PARA LAVATORIO DE MESA DOCOL ELETRIC COD. 00396706 (TS) DA DOCOL OU SIMILAR</v>
          </cell>
          <cell r="D1312" t="str">
            <v>UN</v>
          </cell>
          <cell r="F1312" t="str">
            <v>UN</v>
          </cell>
          <cell r="G1312">
            <v>2502.4899999999998</v>
          </cell>
          <cell r="H1312">
            <v>2502.4899999999998</v>
          </cell>
        </row>
        <row r="1313">
          <cell r="A1313">
            <v>2683</v>
          </cell>
          <cell r="B1313" t="str">
            <v>038</v>
          </cell>
          <cell r="C1313" t="str">
            <v>TORNEIRA CROMADA PARA USO GERAL/JARDIM REF. 1130 LINHA PERTUTTI REF. 00903706 DA DOCOL</v>
          </cell>
          <cell r="D1313" t="str">
            <v>UN</v>
          </cell>
          <cell r="F1313" t="str">
            <v>UN</v>
          </cell>
          <cell r="G1313">
            <v>101.62</v>
          </cell>
          <cell r="H1313">
            <v>101.62</v>
          </cell>
        </row>
        <row r="1314">
          <cell r="A1314">
            <v>1848</v>
          </cell>
          <cell r="B1314" t="str">
            <v>300</v>
          </cell>
          <cell r="C1314" t="str">
            <v>TORNEIRA DE BOIA PARA CAIXA D'AGUA, ROSCAVEL, 1" - FORNECIMENTO E INSTALACAO. AF_08/2021 - SINAPI -94797</v>
          </cell>
          <cell r="D1314" t="str">
            <v>UN</v>
          </cell>
          <cell r="F1314" t="str">
            <v>UN</v>
          </cell>
          <cell r="G1314">
            <v>89.37</v>
          </cell>
          <cell r="H1314">
            <v>88.46</v>
          </cell>
        </row>
        <row r="1315">
          <cell r="A1315">
            <v>2588</v>
          </cell>
          <cell r="B1315" t="str">
            <v>038</v>
          </cell>
          <cell r="C1315" t="str">
            <v>TORNEIRA DE MESA PRESSMATIC PARA DEFICIENTE FISICO BENEFIT REF. 00490706 DA DOCOL OU SIMILAR</v>
          </cell>
          <cell r="D1315" t="str">
            <v>UN</v>
          </cell>
          <cell r="F1315" t="str">
            <v>UN</v>
          </cell>
          <cell r="G1315">
            <v>1088.26</v>
          </cell>
          <cell r="H1315">
            <v>1088.26</v>
          </cell>
        </row>
        <row r="1316">
          <cell r="A1316">
            <v>2500</v>
          </cell>
          <cell r="B1316" t="str">
            <v>038</v>
          </cell>
          <cell r="C1316" t="str">
            <v>TORNEIRA DE METAL AMARELO, PARA TANQUE / JARDIM, DE PAREDE, COM BICO PLASTICO, CANO CURTO, AREA EXTERNA, PADRAO POPULAR / USO GERAL, 1/2" OU 3/4" - SINAPI -00007602</v>
          </cell>
          <cell r="D1316" t="str">
            <v>UN</v>
          </cell>
          <cell r="F1316" t="str">
            <v>UN</v>
          </cell>
          <cell r="G1316">
            <v>48.72</v>
          </cell>
          <cell r="H1316">
            <v>48.72</v>
          </cell>
        </row>
        <row r="1317">
          <cell r="A1317">
            <v>2592</v>
          </cell>
          <cell r="B1317" t="str">
            <v>038</v>
          </cell>
          <cell r="C1317" t="str">
            <v>TORNEIRA DE PAREDE PRESSMATIC ANTIVANDALISMO 135MM CICLO FIXO REF.00633206 DE 3/4" DA DOCOL</v>
          </cell>
          <cell r="D1317" t="str">
            <v>UN</v>
          </cell>
          <cell r="F1317" t="str">
            <v>UN</v>
          </cell>
          <cell r="G1317">
            <v>930.9</v>
          </cell>
          <cell r="H1317">
            <v>930.9</v>
          </cell>
        </row>
        <row r="1318">
          <cell r="A1318">
            <v>2660</v>
          </cell>
          <cell r="B1318" t="str">
            <v>038</v>
          </cell>
          <cell r="C1318" t="str">
            <v>TORNEIRA METALICA CROMADA DE MESA PARA LAVATORIO, BICA ALTA, COM AREJADOR - SINAPI -00036791</v>
          </cell>
          <cell r="D1318" t="str">
            <v>UN</v>
          </cell>
          <cell r="F1318" t="str">
            <v>UN</v>
          </cell>
          <cell r="G1318">
            <v>149.24</v>
          </cell>
          <cell r="H1318">
            <v>149.24</v>
          </cell>
        </row>
        <row r="1319">
          <cell r="A1319">
            <v>2672</v>
          </cell>
          <cell r="B1319" t="str">
            <v>038</v>
          </cell>
          <cell r="C1319" t="str">
            <v>TORNEIRA METALICA CROMADA PARA JARDIM / TANQUE, COM BICO PLASTICO, CANO LONGO, DE PAREDE, PADRAO POPULAR / USO GERAL, 1/2" OU 3/4" - SINAPI -00011762</v>
          </cell>
          <cell r="D1319" t="str">
            <v>UN</v>
          </cell>
          <cell r="F1319" t="str">
            <v>UN</v>
          </cell>
          <cell r="G1319">
            <v>62.72</v>
          </cell>
          <cell r="H1319">
            <v>62.72</v>
          </cell>
        </row>
        <row r="1320">
          <cell r="A1320">
            <v>6578</v>
          </cell>
          <cell r="B1320" t="str">
            <v>038</v>
          </cell>
          <cell r="C1320" t="str">
            <v>TORNEIRA PARA LAVATORIO DE MESA PRESSMATIC 110 COD. 17160806 DA DOCOL OU SIMILAR</v>
          </cell>
          <cell r="D1320" t="str">
            <v>UN</v>
          </cell>
          <cell r="F1320" t="str">
            <v>UN</v>
          </cell>
          <cell r="G1320">
            <v>679.4</v>
          </cell>
          <cell r="H1320">
            <v>679.4</v>
          </cell>
        </row>
        <row r="1321">
          <cell r="A1321">
            <v>2590</v>
          </cell>
          <cell r="B1321" t="str">
            <v>038</v>
          </cell>
          <cell r="C1321" t="str">
            <v>TORNEIRA PARA LAVATORIO DE MESA PRESSMATIC COMPACT REF. 17160606 - 1/2" DOCOL</v>
          </cell>
          <cell r="D1321" t="str">
            <v>UN</v>
          </cell>
          <cell r="F1321" t="str">
            <v>UN</v>
          </cell>
          <cell r="G1321">
            <v>214.53</v>
          </cell>
          <cell r="H1321">
            <v>214.53</v>
          </cell>
        </row>
        <row r="1322">
          <cell r="A1322">
            <v>2589</v>
          </cell>
          <cell r="B1322" t="str">
            <v>038</v>
          </cell>
          <cell r="C1322" t="str">
            <v>TORNEIRA PARA LAVATORIO DE PAREDE PRESSMATIC 120 REF. 17160706, 1/2" E 3/4" DA DOCOL</v>
          </cell>
          <cell r="D1322" t="str">
            <v>UN</v>
          </cell>
          <cell r="F1322" t="str">
            <v>UN</v>
          </cell>
          <cell r="G1322">
            <v>623.99</v>
          </cell>
          <cell r="H1322">
            <v>623.99</v>
          </cell>
        </row>
        <row r="1323">
          <cell r="A1323">
            <v>1641</v>
          </cell>
          <cell r="B1323" t="str">
            <v>000</v>
          </cell>
          <cell r="C1323" t="str">
            <v>TORNEIRA PLASTICA PARA TANQUE 1/2" OU 3/4" COM BICO PARA MANGUEIRA - SINAPI -00011831</v>
          </cell>
          <cell r="D1323" t="str">
            <v>UN</v>
          </cell>
          <cell r="F1323" t="str">
            <v>M2</v>
          </cell>
          <cell r="G1323">
            <v>18.02</v>
          </cell>
          <cell r="H1323">
            <v>18.02</v>
          </cell>
        </row>
        <row r="1324">
          <cell r="A1324">
            <v>1814</v>
          </cell>
          <cell r="B1324" t="str">
            <v>300</v>
          </cell>
          <cell r="C1324" t="str">
            <v>TRAMA DE MADEIRA COMPOSTA POR TERCAS PARA TELHADOS DE ATE 2 AGUAS PARA TELHA ONDULADA DE FIBROCIMENTO, METALICA, PLASTICA OU TERMOACUSTICA, INCLUSO TRANSPORTE VERTICAL. AF_07/2019 - SINAPI -92543</v>
          </cell>
          <cell r="D1324" t="str">
            <v>M2</v>
          </cell>
          <cell r="F1324" t="str">
            <v>UN</v>
          </cell>
          <cell r="G1324">
            <v>23.63</v>
          </cell>
          <cell r="H1324">
            <v>23.27</v>
          </cell>
        </row>
        <row r="1325">
          <cell r="A1325">
            <v>6466</v>
          </cell>
          <cell r="B1325" t="str">
            <v>000</v>
          </cell>
          <cell r="C1325" t="str">
            <v>TRANSFORMADOR TRIFASICO DE DISTRIBUICAO, POTENCIA DE 1000 KVA, TENSAO NOMINAL DE 15 KV, TENSAO SECUNDARIA DE 220/127V, EM OLEO ISOLANTE TIPO MINERAL - SINAPI -00007613</v>
          </cell>
          <cell r="D1325" t="str">
            <v>UN</v>
          </cell>
          <cell r="F1325" t="str">
            <v>UN</v>
          </cell>
          <cell r="G1325">
            <v>183753.96</v>
          </cell>
          <cell r="H1325">
            <v>183753.96</v>
          </cell>
        </row>
        <row r="1326">
          <cell r="A1326">
            <v>7222</v>
          </cell>
          <cell r="B1326" t="str">
            <v>032</v>
          </cell>
          <cell r="C1326" t="str">
            <v>TRANSFORMADOR TRIFASICO DE DISTRIBUICAO, POTENCIA DE 112,5 KVA, TENSAO NOMINAL DE 15 KV, TENSAO SECUNDARIA DE 220/127V, EM OLEO ISOLANTE TIPO MINERAL - SINAPI -00007619</v>
          </cell>
          <cell r="D1326" t="str">
            <v>UN</v>
          </cell>
          <cell r="F1326" t="str">
            <v>UN</v>
          </cell>
          <cell r="G1326">
            <v>28404.43</v>
          </cell>
          <cell r="H1326">
            <v>28404.43</v>
          </cell>
        </row>
        <row r="1327">
          <cell r="A1327">
            <v>7012</v>
          </cell>
          <cell r="B1327" t="str">
            <v>032</v>
          </cell>
          <cell r="C1327" t="str">
            <v>TRANSFORMADOR TRIFASICO DE DISTRIBUICAO, POTENCIA DE 15 KVA, TENSAO NOMINAL DE 15 KV, TENSAO SECUNDARIA DE 220/127V, EM OLEO ISOLANTE TIPO MINERAL - SINAPI -00012076</v>
          </cell>
          <cell r="D1327" t="str">
            <v>UN</v>
          </cell>
          <cell r="F1327" t="str">
            <v>UN</v>
          </cell>
          <cell r="G1327">
            <v>13029.55</v>
          </cell>
          <cell r="H1327">
            <v>13029.55</v>
          </cell>
        </row>
        <row r="1328">
          <cell r="A1328">
            <v>7230</v>
          </cell>
          <cell r="B1328" t="str">
            <v>032</v>
          </cell>
          <cell r="C1328" t="str">
            <v>TRANSFORMADOR TRIFASICO DE DISTRIBUICAO, POTENCIA DE 150 KVA, TENSAO NOMINAL DE 15 KV, TENSAO SECUNDARIA DE 220/127V, EM OLEO ISOLANTE TIPO MINERAL - SINAPI -00007614</v>
          </cell>
          <cell r="D1328" t="str">
            <v>UN</v>
          </cell>
          <cell r="F1328" t="str">
            <v>UN</v>
          </cell>
          <cell r="G1328">
            <v>35824.76</v>
          </cell>
          <cell r="H1328">
            <v>35824.76</v>
          </cell>
        </row>
        <row r="1329">
          <cell r="A1329">
            <v>7017</v>
          </cell>
          <cell r="B1329" t="str">
            <v>032</v>
          </cell>
          <cell r="C1329" t="str">
            <v>TRANSFORMADOR TRIFASICO DE DISTRIBUICAO, POTENCIA DE 225 KVA, TENSAO NOMINAL DE 15 KV, TENSAO SECUNDARIA DE 220/127V, EM OLEO ISOLANTE TIPO MINERAL - SINAPI -00007620</v>
          </cell>
          <cell r="D1329" t="str">
            <v>UN</v>
          </cell>
          <cell r="F1329" t="str">
            <v>UN</v>
          </cell>
          <cell r="G1329">
            <v>50256.85</v>
          </cell>
          <cell r="H1329">
            <v>50256.85</v>
          </cell>
        </row>
        <row r="1330">
          <cell r="A1330">
            <v>7196</v>
          </cell>
          <cell r="B1330" t="str">
            <v>032</v>
          </cell>
          <cell r="C1330" t="str">
            <v>TRANSFORMADOR TRIFASICO DE DISTRIBUICAO, POTENCIA DE 30 KVA, TENSAO NOMINAL DE 15 KV, TENSAO SECUNDARIA DE 220/127V, EM OLEO ISOLANTE TIPO MINERAL - SINAPI -00007610</v>
          </cell>
          <cell r="D1330" t="str">
            <v>UN</v>
          </cell>
          <cell r="F1330" t="str">
            <v>UN</v>
          </cell>
          <cell r="G1330">
            <v>15914.67</v>
          </cell>
          <cell r="H1330">
            <v>15914.67</v>
          </cell>
        </row>
        <row r="1331">
          <cell r="A1331">
            <v>7013</v>
          </cell>
          <cell r="B1331" t="str">
            <v>032</v>
          </cell>
          <cell r="C1331" t="str">
            <v>TRANSFORMADOR TRIFASICO DE DISTRIBUICAO, POTENCIA DE 300 KVA, TENSAO NOMINAL DE 15 KV, TENSAO SECUNDARIA DE 220/127V, EM OLEO ISOLANTE TIPO MINERAL - SINAPI -00007615</v>
          </cell>
          <cell r="D1331" t="str">
            <v>UN</v>
          </cell>
          <cell r="F1331" t="str">
            <v>UN</v>
          </cell>
          <cell r="G1331">
            <v>58633</v>
          </cell>
          <cell r="H1331">
            <v>58633</v>
          </cell>
        </row>
        <row r="1332">
          <cell r="A1332">
            <v>7205</v>
          </cell>
          <cell r="B1332" t="str">
            <v>032</v>
          </cell>
          <cell r="C1332" t="str">
            <v>TRANSFORMADOR TRIFASICO DE DISTRIBUICAO, POTENCIA DE 45 KVA, TENSAO NOMINAL DE 15 KV, TENSAO SECUNDARIA DE 220/127V, EM OLEO ISOLANTE TIPO MINERAL - SINAPI -00007617</v>
          </cell>
          <cell r="D1332" t="str">
            <v>UN</v>
          </cell>
          <cell r="F1332" t="str">
            <v>UN</v>
          </cell>
          <cell r="G1332">
            <v>17776.03</v>
          </cell>
          <cell r="H1332">
            <v>17776.03</v>
          </cell>
        </row>
        <row r="1333">
          <cell r="A1333">
            <v>7215</v>
          </cell>
          <cell r="B1333" t="str">
            <v>032</v>
          </cell>
          <cell r="C1333" t="str">
            <v>TRANSFORMADOR TRIFASICO DE DISTRIBUICAO, POTENCIA DE 75 KVA, TENSAO NOMINAL DE 15 KV, TENSAO SECUNDARIA DE 220/127V, EM OLEO ISOLANTE TIPO MINERAL - SINAPI -00007611</v>
          </cell>
          <cell r="D1333" t="str">
            <v>UN</v>
          </cell>
          <cell r="F1333" t="str">
            <v>UN</v>
          </cell>
          <cell r="G1333">
            <v>22987.86</v>
          </cell>
          <cell r="H1333">
            <v>22987.86</v>
          </cell>
        </row>
        <row r="1334">
          <cell r="A1334">
            <v>7015</v>
          </cell>
          <cell r="B1334" t="str">
            <v>032</v>
          </cell>
          <cell r="C1334" t="str">
            <v>TRANSFORMADOR TRIFASICO DE DISTRIBUICAO, POTENCIA DE 750 KVA, TENSAO NOMINAL DE 15 KV, TENSAO SECUNDARIA DE 220/127V, EM OLEO ISOLANTE TIPO MINERAL - SINAPI -00007612</v>
          </cell>
          <cell r="D1334" t="str">
            <v>UN</v>
          </cell>
          <cell r="F1334" t="str">
            <v>UN</v>
          </cell>
          <cell r="G1334">
            <v>131241.13</v>
          </cell>
          <cell r="H1334">
            <v>131241.13</v>
          </cell>
        </row>
        <row r="1335">
          <cell r="A1335">
            <v>1925</v>
          </cell>
          <cell r="B1335" t="str">
            <v>000</v>
          </cell>
          <cell r="C1335" t="str">
            <v>TRANSPORTE - HORISTA (COLETADO CAIXA - ENCARGOS COMPLEMENTARES) - SINAPI -00037371</v>
          </cell>
          <cell r="D1335" t="str">
            <v>H</v>
          </cell>
          <cell r="F1335" t="str">
            <v>H</v>
          </cell>
          <cell r="G1335">
            <v>1.02</v>
          </cell>
          <cell r="H1335">
            <v>1.02</v>
          </cell>
        </row>
        <row r="1336">
          <cell r="A1336">
            <v>1548</v>
          </cell>
          <cell r="B1336" t="str">
            <v>300</v>
          </cell>
          <cell r="C1336" t="str">
            <v>TRANSPORTE COM CAMINHAO BASCULANTE DE 6 M3, EM VIA URBANA EM REVESTIMENTO PRIMARIO (UNIDADE: M3XKM). AF_07/2020 - SINAPI -97913</v>
          </cell>
          <cell r="D1336" t="str">
            <v>M3XKM</v>
          </cell>
          <cell r="F1336" t="str">
            <v>M3XKM</v>
          </cell>
          <cell r="G1336">
            <v>3.17</v>
          </cell>
          <cell r="H1336">
            <v>3.12</v>
          </cell>
        </row>
        <row r="1337">
          <cell r="A1337">
            <v>1574</v>
          </cell>
          <cell r="B1337" t="str">
            <v>000</v>
          </cell>
          <cell r="C1337" t="str">
            <v>TRANSPORTE COM CAMINHAO CARROCERIA 9T, EM VIA URBANA PAVIMENTADA, ADICIONAL PARA DMT EXCEDENTE A 30 KM (UNIDADE: TXKM). AF_07/2020 - SINAPI -100948</v>
          </cell>
          <cell r="D1337" t="str">
            <v>TXKM</v>
          </cell>
          <cell r="F1337" t="str">
            <v>TXKM</v>
          </cell>
          <cell r="G1337">
            <v>0.87</v>
          </cell>
          <cell r="H1337">
            <v>0.85</v>
          </cell>
        </row>
        <row r="1338">
          <cell r="A1338">
            <v>2756</v>
          </cell>
          <cell r="B1338" t="str">
            <v>300</v>
          </cell>
          <cell r="C1338" t="str">
            <v>TRANSPORTE HORIZONTAL MANUAL, DE TUBO DE ACO CARBONO LEVE OU MEDIO, PRETO OU GALVANIZADO, COM DIAMETRO MAIOR QUE 32 MM E MENOR OU IGUAL A 65 MM (UNIDADE: MXKM). AF_07/2019 - SINAPI -100251</v>
          </cell>
          <cell r="D1338" t="str">
            <v>MXKM</v>
          </cell>
          <cell r="F1338" t="str">
            <v>MXKM</v>
          </cell>
          <cell r="G1338">
            <v>12.68</v>
          </cell>
          <cell r="H1338">
            <v>11.78</v>
          </cell>
        </row>
        <row r="1339">
          <cell r="A1339">
            <v>1909</v>
          </cell>
          <cell r="B1339" t="str">
            <v>300</v>
          </cell>
          <cell r="C1339" t="str">
            <v>TRATAMENTO DE JUNTA DE DILATACAO, COM TARUGO DE POLIETILENO E SELANTE PU, INCLUSO PREENCHIMENTO COM ESPUMA EXPANSIVA PU. AF_09/2023 - SINAPI -98575</v>
          </cell>
          <cell r="D1339" t="str">
            <v>M</v>
          </cell>
          <cell r="F1339" t="str">
            <v>M</v>
          </cell>
          <cell r="G1339">
            <v>66.239999999999995</v>
          </cell>
          <cell r="H1339">
            <v>63.2</v>
          </cell>
        </row>
        <row r="1340">
          <cell r="A1340">
            <v>6408</v>
          </cell>
          <cell r="B1340" t="str">
            <v>000</v>
          </cell>
          <cell r="C1340" t="str">
            <v>TRATOR DE ESTEIRAS, POTENCIA 170 HP, PESO OPERACIONAL 19 T, CACAMBA 5,2 M3 - CHP DIURNO. AF_06/2014 - SINAPI -5847</v>
          </cell>
          <cell r="D1340" t="str">
            <v>CHP</v>
          </cell>
          <cell r="F1340" t="str">
            <v>CHP</v>
          </cell>
          <cell r="G1340">
            <v>274.3</v>
          </cell>
          <cell r="H1340">
            <v>271.88</v>
          </cell>
        </row>
        <row r="1341">
          <cell r="A1341">
            <v>6062</v>
          </cell>
          <cell r="B1341" t="str">
            <v>008</v>
          </cell>
          <cell r="C1341" t="str">
            <v>TRAVA / PRENDEDOR DE PORTA, EM LATAO CROMADO, MONTADO EM PISO - SINAPI -00011572</v>
          </cell>
          <cell r="D1341" t="str">
            <v>UN</v>
          </cell>
          <cell r="F1341" t="str">
            <v>UN</v>
          </cell>
          <cell r="G1341">
            <v>36.299999999999997</v>
          </cell>
          <cell r="H1341">
            <v>36.299999999999997</v>
          </cell>
        </row>
        <row r="1342">
          <cell r="A1342">
            <v>2514</v>
          </cell>
          <cell r="B1342" t="str">
            <v>044</v>
          </cell>
          <cell r="C1342" t="str">
            <v>TUBO ACO GALVANIZADO COM COSTURA, CLASSE LEVE, DN 100 MM (4"), E = 3,75 MM, *10,55* KG/M (NBR 5580) - SINAPI -00021016</v>
          </cell>
          <cell r="D1342" t="str">
            <v>M</v>
          </cell>
          <cell r="F1342" t="str">
            <v>M</v>
          </cell>
          <cell r="G1342">
            <v>156.54</v>
          </cell>
          <cell r="H1342">
            <v>156.54</v>
          </cell>
        </row>
        <row r="1343">
          <cell r="A1343">
            <v>2513</v>
          </cell>
          <cell r="B1343" t="str">
            <v>044</v>
          </cell>
          <cell r="C1343" t="str">
            <v>TUBO ACO GALVANIZADO COM COSTURA, CLASSE LEVE, DN 65 MM (2 1/2"), E = 3,35 MM, * 6,23* KG/M (NBR 5580) - SINAPI -00021014</v>
          </cell>
          <cell r="D1343" t="str">
            <v>M</v>
          </cell>
          <cell r="F1343" t="str">
            <v>M</v>
          </cell>
          <cell r="G1343">
            <v>94.02</v>
          </cell>
          <cell r="H1343">
            <v>94.02</v>
          </cell>
        </row>
        <row r="1344">
          <cell r="A1344">
            <v>2505</v>
          </cell>
          <cell r="B1344" t="str">
            <v>044</v>
          </cell>
          <cell r="C1344" t="str">
            <v>TUBO ACO GALVANIZADO COM COSTURA, CLASSE LEVE, DN 80 MM (3"), E = 3,35 MM, *7,32* KG/M (NBR 5580) - SINAPI -00021015</v>
          </cell>
          <cell r="D1344" t="str">
            <v>M</v>
          </cell>
          <cell r="F1344" t="str">
            <v>M</v>
          </cell>
          <cell r="G1344">
            <v>108.01</v>
          </cell>
          <cell r="H1344">
            <v>108.01</v>
          </cell>
        </row>
        <row r="1345">
          <cell r="A1345">
            <v>6479</v>
          </cell>
          <cell r="B1345" t="str">
            <v>000</v>
          </cell>
          <cell r="C1345" t="str">
            <v>TUBO ACO GALVANIZADO COM COSTURA, CLASSE MEDIA, DN 2.1/2", E = *3,65* MM, PESO *6,51* KG/M (NBR 5580) - SINAPI -00007701</v>
          </cell>
          <cell r="D1345" t="str">
            <v>M</v>
          </cell>
          <cell r="F1345" t="str">
            <v>M</v>
          </cell>
          <cell r="G1345">
            <v>92.24</v>
          </cell>
          <cell r="H1345">
            <v>92.24</v>
          </cell>
        </row>
        <row r="1346">
          <cell r="A1346">
            <v>6133</v>
          </cell>
          <cell r="B1346" t="str">
            <v>000</v>
          </cell>
          <cell r="C1346" t="str">
            <v>TUBO ACO GALVANIZADO COM COSTURA, CLASSE MEDIA, DN 3", E = *4,05* MM, PESO *8,47* KG/M (NBR 5580) - SINAPI -00007694</v>
          </cell>
          <cell r="D1346" t="str">
            <v>M</v>
          </cell>
          <cell r="F1346" t="str">
            <v>M</v>
          </cell>
          <cell r="G1346">
            <v>124.12</v>
          </cell>
          <cell r="H1346">
            <v>124.12</v>
          </cell>
        </row>
        <row r="1347">
          <cell r="A1347">
            <v>6159</v>
          </cell>
          <cell r="B1347" t="str">
            <v>000</v>
          </cell>
          <cell r="C1347" t="str">
            <v>TUBO ACO GALVANIZADO COM COSTURA, CLASSE MEDIA, DN 4", E = 4,50* MM, PESO 12,10* KG/M (NBR 5580) - SINAPI -00007693</v>
          </cell>
          <cell r="D1347" t="str">
            <v>M</v>
          </cell>
          <cell r="F1347" t="str">
            <v>M</v>
          </cell>
          <cell r="G1347">
            <v>170.94</v>
          </cell>
          <cell r="H1347">
            <v>170.94</v>
          </cell>
        </row>
        <row r="1348">
          <cell r="A1348">
            <v>7567</v>
          </cell>
          <cell r="B1348" t="str">
            <v>007</v>
          </cell>
          <cell r="C1348" t="str">
            <v>TUBO ACO INDUSTRIAL CHAPA 16 1 1/2"-6M (COD.7485)</v>
          </cell>
          <cell r="D1348" t="str">
            <v>BR</v>
          </cell>
          <cell r="F1348" t="str">
            <v>BR</v>
          </cell>
          <cell r="G1348">
            <v>82</v>
          </cell>
          <cell r="H1348">
            <v>82</v>
          </cell>
        </row>
        <row r="1349">
          <cell r="A1349">
            <v>8302</v>
          </cell>
          <cell r="B1349" t="str">
            <v>041</v>
          </cell>
          <cell r="C1349" t="str">
            <v>TUBO COLETOR DE ESGOTO PVC, JEI, DN 100 MM (NBR 7362) - SINAPI -00036365</v>
          </cell>
          <cell r="D1349" t="str">
            <v>M</v>
          </cell>
          <cell r="F1349" t="str">
            <v>M</v>
          </cell>
          <cell r="G1349">
            <v>41.18</v>
          </cell>
          <cell r="H1349">
            <v>41.18</v>
          </cell>
        </row>
        <row r="1350">
          <cell r="A1350">
            <v>8304</v>
          </cell>
          <cell r="B1350" t="str">
            <v>041</v>
          </cell>
          <cell r="C1350" t="str">
            <v>TUBO COLETOR DE ESGOTO PVC, JEI, DN 200 MM (NBR 7362) - SINAPI -00041930</v>
          </cell>
          <cell r="D1350" t="str">
            <v>M</v>
          </cell>
          <cell r="F1350" t="str">
            <v>M</v>
          </cell>
          <cell r="G1350">
            <v>137.15</v>
          </cell>
          <cell r="H1350">
            <v>137.15</v>
          </cell>
        </row>
        <row r="1351">
          <cell r="A1351">
            <v>8305</v>
          </cell>
          <cell r="B1351" t="str">
            <v>041</v>
          </cell>
          <cell r="C1351" t="str">
            <v>TUBO COLETOR DE ESGOTO PVC, JEI, DN 250 MM (NBR 7362) - SINAPI -00041931</v>
          </cell>
          <cell r="D1351" t="str">
            <v>M</v>
          </cell>
          <cell r="F1351" t="str">
            <v>M</v>
          </cell>
          <cell r="G1351">
            <v>214.81</v>
          </cell>
          <cell r="H1351">
            <v>214.81</v>
          </cell>
        </row>
        <row r="1352">
          <cell r="A1352">
            <v>8306</v>
          </cell>
          <cell r="B1352" t="str">
            <v>041</v>
          </cell>
          <cell r="C1352" t="str">
            <v>TUBO COLETOR DE ESGOTO PVC, JEI, DN 300 MM (NBR 7362) - SINAPI -00041932</v>
          </cell>
          <cell r="D1352" t="str">
            <v>M</v>
          </cell>
          <cell r="F1352" t="str">
            <v>M</v>
          </cell>
          <cell r="G1352">
            <v>330.64</v>
          </cell>
          <cell r="H1352">
            <v>330.64</v>
          </cell>
        </row>
        <row r="1353">
          <cell r="A1353">
            <v>8303</v>
          </cell>
          <cell r="B1353" t="str">
            <v>041</v>
          </cell>
          <cell r="C1353" t="str">
            <v>TUBO COLETOR DE ESGOTO, PVC, JEI, DN 150 MM (NBR 7362) - SINAPI -00041936</v>
          </cell>
          <cell r="D1353" t="str">
            <v>M</v>
          </cell>
          <cell r="F1353" t="str">
            <v>M</v>
          </cell>
          <cell r="G1353">
            <v>80.760000000000005</v>
          </cell>
          <cell r="H1353">
            <v>80.760000000000005</v>
          </cell>
        </row>
        <row r="1354">
          <cell r="A1354">
            <v>7350</v>
          </cell>
          <cell r="B1354" t="str">
            <v>037</v>
          </cell>
          <cell r="C1354" t="str">
            <v>TUBO DE ACO GALVANIZADO 4 POLEGADA CH 3,75MM (SINAPI 21016)</v>
          </cell>
          <cell r="D1354" t="str">
            <v>M</v>
          </cell>
          <cell r="F1354" t="str">
            <v>M</v>
          </cell>
          <cell r="G1354">
            <v>156.54</v>
          </cell>
          <cell r="H1354">
            <v>156.54</v>
          </cell>
        </row>
        <row r="1355">
          <cell r="A1355">
            <v>1653</v>
          </cell>
          <cell r="B1355" t="str">
            <v>000</v>
          </cell>
          <cell r="C1355" t="str">
            <v>TUBO DE BORRACHA ELASTOMERICA FLEXIVEL, PRETA, PARA ISOLAMENTO TERMICO DE TUBULACAO, DN 7/8" (22 MM), E= 32 MM, COEFICIENTE DE CONDUTIVIDADE TERMICA 0,036W/MK, VAPOR DE AGUA MAIOR OU IGUAL A 10.000 - SINAPI -00039742</v>
          </cell>
          <cell r="D1355" t="str">
            <v>M</v>
          </cell>
          <cell r="F1355" t="str">
            <v>M</v>
          </cell>
          <cell r="G1355">
            <v>41.52</v>
          </cell>
          <cell r="H1355">
            <v>41.52</v>
          </cell>
        </row>
        <row r="1356">
          <cell r="A1356">
            <v>1692</v>
          </cell>
          <cell r="B1356" t="str">
            <v>048</v>
          </cell>
          <cell r="C1356" t="str">
            <v>TUBO DE COBRE FLEXIVEL, D=7/8", PARA AR CONDICIONADO/INSTALACOES DE GASES RESIDENCIAIS E COMERCIAIS</v>
          </cell>
          <cell r="D1356" t="str">
            <v>M</v>
          </cell>
          <cell r="F1356" t="str">
            <v>M</v>
          </cell>
          <cell r="G1356">
            <v>58.12</v>
          </cell>
          <cell r="H1356">
            <v>58.12</v>
          </cell>
        </row>
        <row r="1357">
          <cell r="A1357">
            <v>8620</v>
          </cell>
          <cell r="B1357" t="str">
            <v>022</v>
          </cell>
          <cell r="C1357" t="str">
            <v>TUBO DE CONCRETO SIMPLES POROSO PARA DRENAGEM (DRENO POROSO), COM ENCAIXE MACHO E FEMEA, DIAMETRO NOMINAL DE 200 MM - SINAPI -00012583</v>
          </cell>
          <cell r="D1357" t="str">
            <v>M</v>
          </cell>
          <cell r="F1357" t="str">
            <v>M</v>
          </cell>
          <cell r="G1357">
            <v>42.27</v>
          </cell>
          <cell r="H1357">
            <v>42.27</v>
          </cell>
        </row>
        <row r="1358">
          <cell r="A1358">
            <v>2574</v>
          </cell>
          <cell r="B1358" t="str">
            <v>039</v>
          </cell>
          <cell r="C1358" t="str">
            <v>TUBO DE LIGACAO CROMADO, 25 CM PARA BACIA SANITARIA (ESTEVES)</v>
          </cell>
          <cell r="D1358" t="str">
            <v>UN</v>
          </cell>
          <cell r="F1358" t="str">
            <v>UN</v>
          </cell>
          <cell r="G1358">
            <v>90.3</v>
          </cell>
          <cell r="H1358">
            <v>90.3</v>
          </cell>
        </row>
        <row r="1359">
          <cell r="A1359">
            <v>7636</v>
          </cell>
          <cell r="B1359" t="str">
            <v>007</v>
          </cell>
          <cell r="C1359" t="str">
            <v>TUBO EM ACO GALVANIZADO MEDIO DIN 2440 DE 1" (ESP=3MM)-6M</v>
          </cell>
          <cell r="D1359" t="str">
            <v>BR</v>
          </cell>
          <cell r="F1359" t="str">
            <v>BR</v>
          </cell>
          <cell r="G1359">
            <v>252.9</v>
          </cell>
          <cell r="H1359">
            <v>252.9</v>
          </cell>
        </row>
        <row r="1360">
          <cell r="A1360">
            <v>7638</v>
          </cell>
          <cell r="B1360" t="str">
            <v>007</v>
          </cell>
          <cell r="C1360" t="str">
            <v>TUBO EM ACO INDUSTRIAL 1" CHAPA 18 - 5,47KG/6MTS (COD.7456)</v>
          </cell>
          <cell r="D1360" t="str">
            <v>BR</v>
          </cell>
          <cell r="F1360" t="str">
            <v>BR</v>
          </cell>
          <cell r="G1360">
            <v>45.6</v>
          </cell>
          <cell r="H1360">
            <v>45.6</v>
          </cell>
        </row>
        <row r="1361">
          <cell r="A1361">
            <v>7554</v>
          </cell>
          <cell r="B1361" t="str">
            <v>008</v>
          </cell>
          <cell r="C1361" t="str">
            <v>TUBO EM ACO INDUSTRIAL 1.1/2" CHAPA 18 - 8,382 KG/6MTS</v>
          </cell>
          <cell r="D1361" t="str">
            <v>BR</v>
          </cell>
          <cell r="F1361" t="str">
            <v>BR</v>
          </cell>
          <cell r="G1361">
            <v>73.400000000000006</v>
          </cell>
          <cell r="H1361">
            <v>73.400000000000006</v>
          </cell>
        </row>
        <row r="1362">
          <cell r="A1362">
            <v>7573</v>
          </cell>
          <cell r="B1362" t="str">
            <v>007</v>
          </cell>
          <cell r="C1362" t="str">
            <v>TUBO EM ACO INDUSTRIAL 2" CHAPA 18-6M (COD.7551)</v>
          </cell>
          <cell r="D1362" t="str">
            <v>BR</v>
          </cell>
          <cell r="F1362" t="str">
            <v>BR</v>
          </cell>
          <cell r="G1362">
            <v>88.74</v>
          </cell>
          <cell r="H1362">
            <v>88.74</v>
          </cell>
        </row>
        <row r="1363">
          <cell r="A1363">
            <v>7640</v>
          </cell>
          <cell r="B1363" t="str">
            <v>007</v>
          </cell>
          <cell r="C1363" t="str">
            <v>TUBO EM ACO INDUSTRIAL 2.1/2" CHAPA 18 - 14,207 KG/6MTS (COD.12322)</v>
          </cell>
          <cell r="D1363" t="str">
            <v>BR</v>
          </cell>
          <cell r="F1363" t="str">
            <v>BR</v>
          </cell>
          <cell r="G1363">
            <v>117.9</v>
          </cell>
          <cell r="H1363">
            <v>117.9</v>
          </cell>
        </row>
        <row r="1364">
          <cell r="A1364">
            <v>1619</v>
          </cell>
          <cell r="B1364" t="str">
            <v>040</v>
          </cell>
          <cell r="C1364" t="str">
            <v>TUBO PLASTICO POLYWEST 150MM</v>
          </cell>
          <cell r="D1364" t="str">
            <v>M</v>
          </cell>
          <cell r="F1364" t="str">
            <v>M</v>
          </cell>
          <cell r="G1364">
            <v>45.17</v>
          </cell>
          <cell r="H1364">
            <v>45.17</v>
          </cell>
        </row>
        <row r="1365">
          <cell r="A1365">
            <v>2575</v>
          </cell>
          <cell r="B1365" t="str">
            <v>040</v>
          </cell>
          <cell r="C1365" t="str">
            <v>TUBO PONTA AZUL PARA VALVULA DE DESCARGA 11/2"</v>
          </cell>
          <cell r="D1365" t="str">
            <v>UN</v>
          </cell>
          <cell r="F1365" t="str">
            <v>UN</v>
          </cell>
          <cell r="G1365">
            <v>10.29</v>
          </cell>
          <cell r="H1365">
            <v>10.29</v>
          </cell>
        </row>
        <row r="1366">
          <cell r="A1366">
            <v>2532</v>
          </cell>
          <cell r="B1366" t="str">
            <v>043</v>
          </cell>
          <cell r="C1366" t="str">
            <v>TUBO PVC SERIE NORMAL, DN 100 MM, PARA ESGOTO PREDIAL (NBR 5688) - SINAPI -00009836</v>
          </cell>
          <cell r="D1366" t="str">
            <v>M</v>
          </cell>
          <cell r="F1366" t="str">
            <v>M</v>
          </cell>
          <cell r="G1366">
            <v>15.29</v>
          </cell>
          <cell r="H1366">
            <v>15.29</v>
          </cell>
        </row>
        <row r="1367">
          <cell r="A1367">
            <v>2531</v>
          </cell>
          <cell r="B1367" t="str">
            <v>043</v>
          </cell>
          <cell r="C1367" t="str">
            <v>TUBO PVC SERIE NORMAL, DN 150 MM, PARA ESGOTO PREDIAL (NBR 5688) - SINAPI -00020065</v>
          </cell>
          <cell r="D1367" t="str">
            <v>M</v>
          </cell>
          <cell r="F1367" t="str">
            <v>M</v>
          </cell>
          <cell r="G1367">
            <v>39.97</v>
          </cell>
          <cell r="H1367">
            <v>39.97</v>
          </cell>
        </row>
        <row r="1368">
          <cell r="A1368">
            <v>2535</v>
          </cell>
          <cell r="B1368" t="str">
            <v>043</v>
          </cell>
          <cell r="C1368" t="str">
            <v>TUBO PVC SERIE NORMAL, DN 40 MM, PARA ESGOTO PREDIAL (NBR 5688) - SINAPI -00009835</v>
          </cell>
          <cell r="D1368" t="str">
            <v>M</v>
          </cell>
          <cell r="F1368" t="str">
            <v>M</v>
          </cell>
          <cell r="G1368">
            <v>6.68</v>
          </cell>
          <cell r="H1368">
            <v>6.68</v>
          </cell>
        </row>
        <row r="1369">
          <cell r="A1369">
            <v>2533</v>
          </cell>
          <cell r="B1369" t="str">
            <v>043</v>
          </cell>
          <cell r="C1369" t="str">
            <v>TUBO PVC SERIE NORMAL, DN 50 MM, PARA ESGOTO PREDIAL (NBR 5688) - SINAPI -00009838</v>
          </cell>
          <cell r="D1369" t="str">
            <v>M</v>
          </cell>
          <cell r="F1369" t="str">
            <v>M</v>
          </cell>
          <cell r="G1369">
            <v>11.03</v>
          </cell>
          <cell r="H1369">
            <v>11.03</v>
          </cell>
        </row>
        <row r="1370">
          <cell r="A1370">
            <v>2534</v>
          </cell>
          <cell r="B1370" t="str">
            <v>043</v>
          </cell>
          <cell r="C1370" t="str">
            <v>TUBO PVC SERIE NORMAL, DN 75 MM, PARA ESGOTO PREDIAL (NBR 5688) - SINAPI -00009837</v>
          </cell>
          <cell r="D1370" t="str">
            <v>M</v>
          </cell>
          <cell r="F1370" t="str">
            <v>M</v>
          </cell>
          <cell r="G1370">
            <v>14.47</v>
          </cell>
          <cell r="H1370">
            <v>14.47</v>
          </cell>
        </row>
        <row r="1371">
          <cell r="A1371">
            <v>8301</v>
          </cell>
          <cell r="B1371" t="str">
            <v>041</v>
          </cell>
          <cell r="C1371" t="str">
            <v>TUBO PVC SERIE NORMAL, DN 75 MM, PARA ESGOTO PREDIAL (NBR 5688) - SINAPI -00009837</v>
          </cell>
          <cell r="D1371" t="str">
            <v>M</v>
          </cell>
          <cell r="F1371" t="str">
            <v>M</v>
          </cell>
          <cell r="G1371">
            <v>14.47</v>
          </cell>
          <cell r="H1371">
            <v>14.47</v>
          </cell>
        </row>
        <row r="1372">
          <cell r="A1372">
            <v>1769</v>
          </cell>
          <cell r="B1372" t="str">
            <v>300</v>
          </cell>
          <cell r="C1372" t="str">
            <v>TUBO PVC, SERIE NORMAL, ESGOTO PREDIAL, DN 100 MM, FORNECIDO E INSTALADO EM RAMAL DE DESCARGA OU RAMAL DE ESGOTO SANITARIO. AF_08/2022 - SINAPI -89714</v>
          </cell>
          <cell r="D1372" t="str">
            <v>M</v>
          </cell>
          <cell r="F1372" t="str">
            <v>M</v>
          </cell>
          <cell r="G1372">
            <v>36.5</v>
          </cell>
          <cell r="H1372">
            <v>34.93</v>
          </cell>
        </row>
        <row r="1373">
          <cell r="A1373">
            <v>1767</v>
          </cell>
          <cell r="B1373" t="str">
            <v>300</v>
          </cell>
          <cell r="C1373" t="str">
            <v>TUBO PVC, SERIE NORMAL, ESGOTO PREDIAL, DN 40 MM, FORNECIDO E INSTALADO EM RAMAL DE DESCARGA OU RAMAL DE ESGOTO SANITARIO. AF_08/2022 - SINAPI -89711</v>
          </cell>
          <cell r="D1373" t="str">
            <v>M</v>
          </cell>
          <cell r="F1373" t="str">
            <v>M</v>
          </cell>
          <cell r="G1373">
            <v>20.47</v>
          </cell>
          <cell r="H1373">
            <v>19.440000000000001</v>
          </cell>
        </row>
        <row r="1374">
          <cell r="A1374">
            <v>1768</v>
          </cell>
          <cell r="B1374" t="str">
            <v>300</v>
          </cell>
          <cell r="C1374" t="str">
            <v>TUBO PVC, SERIE NORMAL, ESGOTO PREDIAL, DN 50 MM, FORNECIDO E INSTALADO EM RAMAL DE DESCARGA OU RAMAL DE ESGOTO SANITARIO. AF_08/2022 - SINAPI -89712</v>
          </cell>
          <cell r="D1374" t="str">
            <v>M</v>
          </cell>
          <cell r="F1374" t="str">
            <v>M</v>
          </cell>
          <cell r="G1374">
            <v>26.22</v>
          </cell>
          <cell r="H1374">
            <v>25.1</v>
          </cell>
        </row>
        <row r="1375">
          <cell r="A1375">
            <v>1780</v>
          </cell>
          <cell r="B1375" t="str">
            <v>300</v>
          </cell>
          <cell r="C1375" t="str">
            <v>TUBO PVC, SERIE NORMAL, ESGOTO PREDIAL, DN 75 MM, FORNECIDO E INSTALADO EM PRUMADA DE ESGOTO SANITARIO OU VENTILACAO. AF_08/2022 - SINAPI -89799</v>
          </cell>
          <cell r="D1375" t="str">
            <v>M</v>
          </cell>
          <cell r="F1375" t="str">
            <v>M</v>
          </cell>
          <cell r="G1375">
            <v>22.24</v>
          </cell>
          <cell r="H1375">
            <v>21.7</v>
          </cell>
        </row>
        <row r="1376">
          <cell r="A1376">
            <v>2920</v>
          </cell>
          <cell r="B1376" t="str">
            <v>042</v>
          </cell>
          <cell r="C1376" t="str">
            <v>TUBO PVC, SOLDAVEL, DE 110 MM, AGUA FRIA (NBR-5648) - SINAPI -00009870</v>
          </cell>
          <cell r="D1376" t="str">
            <v>M</v>
          </cell>
          <cell r="F1376" t="str">
            <v>M</v>
          </cell>
          <cell r="G1376">
            <v>90.23</v>
          </cell>
          <cell r="H1376">
            <v>90.23</v>
          </cell>
        </row>
        <row r="1377">
          <cell r="A1377">
            <v>2913</v>
          </cell>
          <cell r="B1377" t="str">
            <v>042</v>
          </cell>
          <cell r="C1377" t="str">
            <v>TUBO PVC, SOLDAVEL, DE 25 MM, AGUA FRIA (NBR-5648) - SINAPI -00009868</v>
          </cell>
          <cell r="D1377" t="str">
            <v>M</v>
          </cell>
          <cell r="F1377" t="str">
            <v>M</v>
          </cell>
          <cell r="G1377">
            <v>4.09</v>
          </cell>
          <cell r="H1377">
            <v>4.09</v>
          </cell>
        </row>
        <row r="1378">
          <cell r="A1378">
            <v>2914</v>
          </cell>
          <cell r="B1378" t="str">
            <v>042</v>
          </cell>
          <cell r="C1378" t="str">
            <v>TUBO PVC, SOLDAVEL, DE 32 MM, AGUA FRIA (NBR-5648) - SINAPI -00009869</v>
          </cell>
          <cell r="D1378" t="str">
            <v>M</v>
          </cell>
          <cell r="F1378" t="str">
            <v>M</v>
          </cell>
          <cell r="G1378">
            <v>8.83</v>
          </cell>
          <cell r="H1378">
            <v>8.83</v>
          </cell>
        </row>
        <row r="1379">
          <cell r="A1379">
            <v>2915</v>
          </cell>
          <cell r="B1379" t="str">
            <v>042</v>
          </cell>
          <cell r="C1379" t="str">
            <v>TUBO PVC, SOLDAVEL, DE 40 MM, AGUA FRIA (NBR-5648) - SINAPI -00009874</v>
          </cell>
          <cell r="D1379" t="str">
            <v>M</v>
          </cell>
          <cell r="F1379" t="str">
            <v>M</v>
          </cell>
          <cell r="G1379">
            <v>13.86</v>
          </cell>
          <cell r="H1379">
            <v>13.86</v>
          </cell>
        </row>
        <row r="1380">
          <cell r="A1380">
            <v>2916</v>
          </cell>
          <cell r="B1380" t="str">
            <v>042</v>
          </cell>
          <cell r="C1380" t="str">
            <v>TUBO PVC, SOLDAVEL, DE 50 MM, AGUA FRIA (NBR-5648) - SINAPI -00009875</v>
          </cell>
          <cell r="D1380" t="str">
            <v>M</v>
          </cell>
          <cell r="F1380" t="str">
            <v>M</v>
          </cell>
          <cell r="G1380">
            <v>15.2</v>
          </cell>
          <cell r="H1380">
            <v>15.2</v>
          </cell>
        </row>
        <row r="1381">
          <cell r="A1381">
            <v>2917</v>
          </cell>
          <cell r="B1381" t="str">
            <v>042</v>
          </cell>
          <cell r="C1381" t="str">
            <v>TUBO PVC, SOLDAVEL, DE 60 MM, AGUA FRIA (NBR-5648) - SINAPI -00009873</v>
          </cell>
          <cell r="D1381" t="str">
            <v>M</v>
          </cell>
          <cell r="F1381" t="str">
            <v>M</v>
          </cell>
          <cell r="G1381">
            <v>25.01</v>
          </cell>
          <cell r="H1381">
            <v>25.01</v>
          </cell>
        </row>
        <row r="1382">
          <cell r="A1382">
            <v>2918</v>
          </cell>
          <cell r="B1382" t="str">
            <v>042</v>
          </cell>
          <cell r="C1382" t="str">
            <v>TUBO PVC, SOLDAVEL, DE 75 MM, AGUA FRIA (NBR-5648) - SINAPI -00009871</v>
          </cell>
          <cell r="D1382" t="str">
            <v>M</v>
          </cell>
          <cell r="F1382" t="str">
            <v>M</v>
          </cell>
          <cell r="G1382">
            <v>41.44</v>
          </cell>
          <cell r="H1382">
            <v>41.44</v>
          </cell>
        </row>
        <row r="1383">
          <cell r="A1383">
            <v>2919</v>
          </cell>
          <cell r="B1383" t="str">
            <v>042</v>
          </cell>
          <cell r="C1383" t="str">
            <v>TUBO PVC, SOLDAVEL, DE 85 MM, AGUA FRIA (NBR-5648) - SINAPI -00009872</v>
          </cell>
          <cell r="D1383" t="str">
            <v>M</v>
          </cell>
          <cell r="F1383" t="str">
            <v>M</v>
          </cell>
          <cell r="G1383">
            <v>57.66</v>
          </cell>
          <cell r="H1383">
            <v>57.66</v>
          </cell>
        </row>
        <row r="1384">
          <cell r="A1384">
            <v>7540</v>
          </cell>
          <cell r="B1384" t="str">
            <v>007</v>
          </cell>
          <cell r="C1384" t="str">
            <v>TUBO QUADRADO 80X80X1,50MM PAULI 23,03KG (COD.9702)</v>
          </cell>
          <cell r="D1384" t="str">
            <v>BR</v>
          </cell>
          <cell r="F1384" t="str">
            <v>BR</v>
          </cell>
          <cell r="G1384">
            <v>222.09</v>
          </cell>
          <cell r="H1384">
            <v>222.09</v>
          </cell>
        </row>
        <row r="1385">
          <cell r="A1385">
            <v>7541</v>
          </cell>
          <cell r="B1385" t="str">
            <v>007</v>
          </cell>
          <cell r="C1385" t="str">
            <v>TUBO RETANGULAR 20X30X1,20MM PAULI 5,424KG (COD.7723)</v>
          </cell>
          <cell r="D1385" t="str">
            <v>BR</v>
          </cell>
          <cell r="F1385" t="str">
            <v>BR</v>
          </cell>
          <cell r="G1385">
            <v>54.81</v>
          </cell>
          <cell r="H1385">
            <v>54.81</v>
          </cell>
        </row>
        <row r="1386">
          <cell r="A1386">
            <v>7542</v>
          </cell>
          <cell r="B1386" t="str">
            <v>007</v>
          </cell>
          <cell r="C1386" t="str">
            <v>TUBO RETANGULAR 30X50X1,20MM PAULI 9,10KG (COD.7812)</v>
          </cell>
          <cell r="D1386" t="str">
            <v>BR</v>
          </cell>
          <cell r="F1386" t="str">
            <v>BR</v>
          </cell>
          <cell r="G1386">
            <v>85.9</v>
          </cell>
          <cell r="H1386">
            <v>85.9</v>
          </cell>
        </row>
        <row r="1387">
          <cell r="A1387">
            <v>1781</v>
          </cell>
          <cell r="B1387" t="str">
            <v>300</v>
          </cell>
          <cell r="C1387" t="str">
            <v>TUBO, PVC, SOLDAVEL, DE 25MM, INSTALADO EM DRENO DE AR-CONDICIONADO - FORNECIMENTO E INSTALACAO. AF_08/2022 - SINAPI -89865</v>
          </cell>
          <cell r="D1387" t="str">
            <v>M</v>
          </cell>
          <cell r="F1387" t="str">
            <v>M</v>
          </cell>
          <cell r="G1387">
            <v>16.010000000000002</v>
          </cell>
          <cell r="H1387">
            <v>15.11</v>
          </cell>
        </row>
        <row r="1388">
          <cell r="A1388">
            <v>1756</v>
          </cell>
          <cell r="B1388" t="str">
            <v>300</v>
          </cell>
          <cell r="C1388" t="str">
            <v>TUBO, PVC, SOLDAVEL, DE 25MM, INSTALADO EM RAMAL OU SUB-RAMAL DE AGUA - FORNECIMENTO E INSTALACAO. AF_06/2022 - SINAPI -89356</v>
          </cell>
          <cell r="D1388" t="str">
            <v>M</v>
          </cell>
          <cell r="F1388" t="str">
            <v>M</v>
          </cell>
          <cell r="G1388">
            <v>21.92</v>
          </cell>
          <cell r="H1388">
            <v>20.58</v>
          </cell>
        </row>
        <row r="1389">
          <cell r="A1389">
            <v>1836</v>
          </cell>
          <cell r="B1389" t="str">
            <v>300</v>
          </cell>
          <cell r="C1389" t="str">
            <v>TUBO, PVC, SOLDAVEL, DE 25MM, INSTALADO EM RESERVACAO PREDIAL DE AGUA - FORNECIMENTO E INSTALACAO. AF_04/2024 - SINAPI -94648</v>
          </cell>
          <cell r="D1389" t="str">
            <v>M</v>
          </cell>
          <cell r="F1389" t="str">
            <v>M</v>
          </cell>
          <cell r="G1389">
            <v>6.4</v>
          </cell>
          <cell r="H1389">
            <v>6.24</v>
          </cell>
        </row>
        <row r="1390">
          <cell r="A1390">
            <v>1757</v>
          </cell>
          <cell r="B1390" t="str">
            <v>300</v>
          </cell>
          <cell r="C1390" t="str">
            <v>TUBO, PVC, SOLDAVEL, DE 32MM, INSTALADO EM RAMAL OU SUB-RAMAL DE AGUA - FORNECIMENTO E INSTALACAO. AF_06/2022 - SINAPI -89357</v>
          </cell>
          <cell r="D1390" t="str">
            <v>M</v>
          </cell>
          <cell r="F1390" t="str">
            <v>M</v>
          </cell>
          <cell r="G1390">
            <v>30.28</v>
          </cell>
          <cell r="H1390">
            <v>28.69</v>
          </cell>
        </row>
        <row r="1391">
          <cell r="A1391">
            <v>1837</v>
          </cell>
          <cell r="B1391" t="str">
            <v>300</v>
          </cell>
          <cell r="C1391" t="str">
            <v>TUBO, PVC, SOLDAVEL, DE 32MM, INSTALADO EM RESERVACAO PREDIAL DE AGUA - FORNECIMENTO E INSTALACAO. AF_04/2024 - SINAPI -94649</v>
          </cell>
          <cell r="D1391" t="str">
            <v>M</v>
          </cell>
          <cell r="F1391" t="str">
            <v>M</v>
          </cell>
          <cell r="G1391">
            <v>12.04</v>
          </cell>
          <cell r="H1391">
            <v>11.82</v>
          </cell>
        </row>
        <row r="1392">
          <cell r="A1392">
            <v>1737</v>
          </cell>
          <cell r="B1392" t="str">
            <v>300</v>
          </cell>
          <cell r="C1392" t="str">
            <v>TUBO, PVC, SOLDAVEL, DE 40MM, INSTALADO EM RAMAL DE DISTRIBUICAO DE AGUA - FORNECIMENTO E INSTALACAO. AF_06/2022 - SINAPI -103978</v>
          </cell>
          <cell r="D1392" t="str">
            <v>M</v>
          </cell>
          <cell r="F1392" t="str">
            <v>M</v>
          </cell>
          <cell r="G1392">
            <v>24.85</v>
          </cell>
          <cell r="H1392">
            <v>24.06</v>
          </cell>
        </row>
        <row r="1393">
          <cell r="A1393">
            <v>1838</v>
          </cell>
          <cell r="B1393" t="str">
            <v>300</v>
          </cell>
          <cell r="C1393" t="str">
            <v>TUBO, PVC, SOLDAVEL, DE 40MM, INSTALADO EM RESERVACAO PREDIAL DE AGUA - FORNECIMENTO E INSTALACAO. AF_04/2024 - SINAPI -94650</v>
          </cell>
          <cell r="D1393" t="str">
            <v>M</v>
          </cell>
          <cell r="F1393" t="str">
            <v>M</v>
          </cell>
          <cell r="G1393">
            <v>18.25</v>
          </cell>
          <cell r="H1393">
            <v>17.96</v>
          </cell>
        </row>
        <row r="1394">
          <cell r="A1394">
            <v>2554</v>
          </cell>
          <cell r="B1394" t="str">
            <v>042</v>
          </cell>
          <cell r="C1394" t="str">
            <v>UNIAO PVC, SOLDAVEL, 60 MM, PARA AGUA FRIA PREDIAL - SINAPI -00009910</v>
          </cell>
          <cell r="D1394" t="str">
            <v>UN</v>
          </cell>
          <cell r="F1394" t="str">
            <v>UN</v>
          </cell>
          <cell r="G1394">
            <v>70.8</v>
          </cell>
          <cell r="H1394">
            <v>70.8</v>
          </cell>
        </row>
        <row r="1395">
          <cell r="A1395">
            <v>1027</v>
          </cell>
          <cell r="B1395" t="str">
            <v>040</v>
          </cell>
          <cell r="C1395" t="str">
            <v>VALVULA DE DESCARGA 1 1/2" (BASE), DOCOL OU SIMILAR, REF. 01021500</v>
          </cell>
          <cell r="D1395" t="str">
            <v>UN</v>
          </cell>
          <cell r="F1395" t="str">
            <v>UN</v>
          </cell>
          <cell r="G1395">
            <v>199</v>
          </cell>
          <cell r="H1395">
            <v>199</v>
          </cell>
        </row>
        <row r="1396">
          <cell r="A1396">
            <v>2562</v>
          </cell>
          <cell r="B1396" t="str">
            <v>040</v>
          </cell>
          <cell r="C1396" t="str">
            <v>VALVULA DE DESCARGA METALICA, BASE 1 1/2" E ACABAMENTO METALICO CROMADO - SINAPI -00010228</v>
          </cell>
          <cell r="D1396" t="str">
            <v>UN</v>
          </cell>
          <cell r="F1396" t="str">
            <v>UN</v>
          </cell>
          <cell r="G1396">
            <v>189.39</v>
          </cell>
          <cell r="H1396">
            <v>189.39</v>
          </cell>
        </row>
        <row r="1397">
          <cell r="A1397">
            <v>2606</v>
          </cell>
          <cell r="B1397" t="str">
            <v>042</v>
          </cell>
          <cell r="C1397" t="str">
            <v>VALVULA DE RETENCAO DE BRONZE, PE COM CRIVOS, EXTREMIDADE COM ROSCA, DE 1 1/2", PARA FUNDO DE POCO - SINAPI -00010236</v>
          </cell>
          <cell r="D1397" t="str">
            <v>UN</v>
          </cell>
          <cell r="F1397" t="str">
            <v>UN</v>
          </cell>
          <cell r="G1397">
            <v>154.05000000000001</v>
          </cell>
          <cell r="H1397">
            <v>154.05000000000001</v>
          </cell>
        </row>
        <row r="1398">
          <cell r="A1398">
            <v>2605</v>
          </cell>
          <cell r="B1398" t="str">
            <v>042</v>
          </cell>
          <cell r="C1398" t="str">
            <v>VALVULA DE RETENCAO DE BRONZE, PE COM CRIVOS, EXTREMIDADE COM ROSCA, DE 1 1/4", PARA FUNDO DE POCO - SINAPI -00010233</v>
          </cell>
          <cell r="D1398" t="str">
            <v>UN</v>
          </cell>
          <cell r="F1398" t="str">
            <v>UN</v>
          </cell>
          <cell r="G1398">
            <v>144.36000000000001</v>
          </cell>
          <cell r="H1398">
            <v>144.36000000000001</v>
          </cell>
        </row>
        <row r="1399">
          <cell r="A1399">
            <v>2604</v>
          </cell>
          <cell r="B1399" t="str">
            <v>042</v>
          </cell>
          <cell r="C1399" t="str">
            <v>VALVULA DE RETENCAO DE BRONZE, PE COM CRIVOS, EXTREMIDADE COM ROSCA, DE 1", PARA FUNDO DE POCO - SINAPI -00010234</v>
          </cell>
          <cell r="D1399" t="str">
            <v>UN</v>
          </cell>
          <cell r="F1399" t="str">
            <v>UN</v>
          </cell>
          <cell r="G1399">
            <v>90.94</v>
          </cell>
          <cell r="H1399">
            <v>90.94</v>
          </cell>
        </row>
        <row r="1400">
          <cell r="A1400">
            <v>2608</v>
          </cell>
          <cell r="B1400" t="str">
            <v>042</v>
          </cell>
          <cell r="C1400" t="str">
            <v>VALVULA DE RETENCAO DE BRONZE, PE COM CRIVOS, EXTREMIDADE COM ROSCA, DE 2 1/2", PARA FUNDO DE POCO - SINAPI -00010231</v>
          </cell>
          <cell r="D1400" t="str">
            <v>UN</v>
          </cell>
          <cell r="F1400" t="str">
            <v>UN</v>
          </cell>
          <cell r="G1400">
            <v>417</v>
          </cell>
          <cell r="H1400">
            <v>417</v>
          </cell>
        </row>
        <row r="1401">
          <cell r="A1401">
            <v>2607</v>
          </cell>
          <cell r="B1401" t="str">
            <v>042</v>
          </cell>
          <cell r="C1401" t="str">
            <v>VALVULA DE RETENCAO DE BRONZE, PE COM CRIVOS, EXTREMIDADE COM ROSCA, DE 2", PARA FUNDO DE POCO - SINAPI -00010232</v>
          </cell>
          <cell r="D1401" t="str">
            <v>UN</v>
          </cell>
          <cell r="F1401" t="str">
            <v>UN</v>
          </cell>
          <cell r="G1401">
            <v>233.35</v>
          </cell>
          <cell r="H1401">
            <v>233.35</v>
          </cell>
        </row>
        <row r="1402">
          <cell r="A1402">
            <v>2610</v>
          </cell>
          <cell r="B1402" t="str">
            <v>042</v>
          </cell>
          <cell r="C1402" t="str">
            <v>VALVULA DE RETENCAO DE BRONZE, PE COM CRIVOS, EXTREMIDADE COM ROSCA, DE 3", PARA FUNDO DE POCO - SINAPI -00010235</v>
          </cell>
          <cell r="D1402" t="str">
            <v>UN</v>
          </cell>
          <cell r="F1402" t="str">
            <v>UN</v>
          </cell>
          <cell r="G1402">
            <v>571.66999999999996</v>
          </cell>
          <cell r="H1402">
            <v>571.66999999999996</v>
          </cell>
        </row>
        <row r="1403">
          <cell r="A1403">
            <v>2580</v>
          </cell>
          <cell r="B1403" t="str">
            <v>042</v>
          </cell>
          <cell r="C1403" t="str">
            <v>VALVULA DE RETENCAO HORIZONTAL, DE BRONZE (PN-25), 2", 400 PSI, TAMPA DE PORCA DE UNIAO, EXTREMIDADES COM ROSCA - SINAPI -00010408</v>
          </cell>
          <cell r="D1403" t="str">
            <v>UN</v>
          </cell>
          <cell r="F1403" t="str">
            <v>UN</v>
          </cell>
          <cell r="G1403">
            <v>418.75</v>
          </cell>
          <cell r="H1403">
            <v>418.75</v>
          </cell>
        </row>
        <row r="1404">
          <cell r="A1404">
            <v>2584</v>
          </cell>
          <cell r="B1404" t="str">
            <v>042</v>
          </cell>
          <cell r="C1404" t="str">
            <v>VALVULA DE RETENCAO VERTICAL, DE BRONZE (PN-16), 2 1/2", 200 PSI, EXTREMIDADES COM ROSCA - SINAPI -00012657</v>
          </cell>
          <cell r="D1404" t="str">
            <v>UN</v>
          </cell>
          <cell r="F1404" t="str">
            <v>UN</v>
          </cell>
          <cell r="G1404">
            <v>371.52</v>
          </cell>
          <cell r="H1404">
            <v>371.52</v>
          </cell>
        </row>
        <row r="1405">
          <cell r="A1405">
            <v>2585</v>
          </cell>
          <cell r="B1405" t="str">
            <v>042</v>
          </cell>
          <cell r="C1405" t="str">
            <v>VALVULA DE RETENCAO VERTICAL, DE BRONZE (PN-16), 3", 200 PSI, EXTREMIDADES COM ROSCA - SINAPI -00010414</v>
          </cell>
          <cell r="D1405" t="str">
            <v>UN</v>
          </cell>
          <cell r="F1405" t="str">
            <v>UN</v>
          </cell>
          <cell r="G1405">
            <v>507.34</v>
          </cell>
          <cell r="H1405">
            <v>507.34</v>
          </cell>
        </row>
        <row r="1406">
          <cell r="A1406">
            <v>2564</v>
          </cell>
          <cell r="B1406" t="str">
            <v>039</v>
          </cell>
          <cell r="C1406" t="str">
            <v>VALVULA EM METAL CROMADO 1.1/2" X 1.1/2" PARA TANQUE OU LAVATORIO, COM OU SEM LADRAO - FORNECIMENTO E INSTALACAO. AF_01/2020 - SINAPI -86877</v>
          </cell>
          <cell r="D1406" t="str">
            <v>UN</v>
          </cell>
          <cell r="F1406" t="str">
            <v>UN</v>
          </cell>
          <cell r="G1406">
            <v>110.63</v>
          </cell>
          <cell r="H1406">
            <v>110.21</v>
          </cell>
        </row>
        <row r="1407">
          <cell r="A1407">
            <v>2560</v>
          </cell>
          <cell r="B1407" t="str">
            <v>040</v>
          </cell>
          <cell r="C1407" t="str">
            <v>VALVULA EM METAL CROMADO PARA PIA AMERICANA 3.1/2 X 1.1/2" - SINAPI -00006157</v>
          </cell>
          <cell r="D1407" t="str">
            <v>UN</v>
          </cell>
          <cell r="F1407" t="str">
            <v>UN</v>
          </cell>
          <cell r="G1407">
            <v>113.9</v>
          </cell>
          <cell r="H1407">
            <v>113.9</v>
          </cell>
        </row>
        <row r="1408">
          <cell r="A1408">
            <v>2591</v>
          </cell>
          <cell r="B1408" t="str">
            <v>040</v>
          </cell>
          <cell r="C1408" t="str">
            <v>VALVULA P/ MICTORIO ANTIVANDALISMO FECHAMENTO AUTOMATICO, ACAB. LC, PRESSMATIC MICTORIO REF.17015006 DA DOCOL</v>
          </cell>
          <cell r="D1408" t="str">
            <v>UN</v>
          </cell>
          <cell r="F1408" t="str">
            <v>UN</v>
          </cell>
          <cell r="G1408">
            <v>1005.99</v>
          </cell>
          <cell r="H1408">
            <v>1005.99</v>
          </cell>
        </row>
        <row r="1409">
          <cell r="A1409">
            <v>2452</v>
          </cell>
          <cell r="B1409" t="str">
            <v>040</v>
          </cell>
          <cell r="C1409" t="str">
            <v>VALVULA PARA PIA ESTEVES 2" X 1"</v>
          </cell>
          <cell r="D1409" t="str">
            <v>UN</v>
          </cell>
          <cell r="F1409" t="str">
            <v>UN</v>
          </cell>
          <cell r="G1409">
            <v>37.700000000000003</v>
          </cell>
          <cell r="H1409">
            <v>37.700000000000003</v>
          </cell>
        </row>
        <row r="1410">
          <cell r="A1410">
            <v>6431</v>
          </cell>
          <cell r="B1410" t="str">
            <v>039</v>
          </cell>
          <cell r="C1410" t="str">
            <v>VASO SANITARIO REF. P.515.17 LINHA VOGUE PLUS CONFORTO BRANCO DA DECA</v>
          </cell>
          <cell r="D1410" t="str">
            <v>UN</v>
          </cell>
          <cell r="F1410" t="str">
            <v>UN</v>
          </cell>
          <cell r="G1410">
            <v>1583.9</v>
          </cell>
          <cell r="H1410">
            <v>1583.9</v>
          </cell>
        </row>
        <row r="1411">
          <cell r="A1411">
            <v>1750</v>
          </cell>
          <cell r="B1411" t="str">
            <v>300</v>
          </cell>
          <cell r="C1411" t="str">
            <v>VASO SANITARIO SIFONADO COM CAIXA ACOPLADA LOUCA BRANCA, INCLUSO ENGATE FLEXIVEL EM PLASTICO BRANCO, 1/2 X 40CM - FORNECIMENTO E INSTALACAO. AF_01/2020 - SINAPI -86931</v>
          </cell>
          <cell r="D1411" t="str">
            <v>UN</v>
          </cell>
          <cell r="F1411" t="str">
            <v>UN</v>
          </cell>
          <cell r="G1411">
            <v>528.53</v>
          </cell>
          <cell r="H1411">
            <v>525.96</v>
          </cell>
        </row>
        <row r="1412">
          <cell r="A1412">
            <v>3468</v>
          </cell>
          <cell r="B1412" t="str">
            <v>046</v>
          </cell>
          <cell r="C1412" t="str">
            <v>VENTILADOR DE TETO, TIPO COMERCIAL, COM TRES PAS METALICAS, FABRICACAO VENTI-DELTA OU SIMILAR</v>
          </cell>
          <cell r="D1412" t="str">
            <v>UN</v>
          </cell>
          <cell r="F1412" t="str">
            <v>UN</v>
          </cell>
          <cell r="G1412">
            <v>313.74</v>
          </cell>
          <cell r="H1412">
            <v>313.74</v>
          </cell>
        </row>
        <row r="1413">
          <cell r="A1413">
            <v>7055</v>
          </cell>
          <cell r="B1413" t="str">
            <v>046</v>
          </cell>
          <cell r="C1413" t="str">
            <v>VERGALHAO DE COBRE, REDONDO - 1/4", PARA 13,8 KV - (BARRA 3M)</v>
          </cell>
          <cell r="D1413" t="str">
            <v>M</v>
          </cell>
          <cell r="F1413" t="str">
            <v>M</v>
          </cell>
          <cell r="G1413">
            <v>36.6</v>
          </cell>
          <cell r="H1413">
            <v>36.6</v>
          </cell>
        </row>
        <row r="1414">
          <cell r="A1414">
            <v>7056</v>
          </cell>
          <cell r="B1414" t="str">
            <v>046</v>
          </cell>
          <cell r="C1414" t="str">
            <v>VERGALHAO DE COBRE, REDONDO - 3/8", PARA 15,0 KV - (BARRA 3M)</v>
          </cell>
          <cell r="D1414" t="str">
            <v>M</v>
          </cell>
          <cell r="F1414" t="str">
            <v>M</v>
          </cell>
          <cell r="G1414">
            <v>114.7</v>
          </cell>
          <cell r="H1414">
            <v>114.7</v>
          </cell>
        </row>
        <row r="1415">
          <cell r="A1415">
            <v>6439</v>
          </cell>
          <cell r="B1415" t="str">
            <v>034</v>
          </cell>
          <cell r="C1415" t="str">
            <v>VERGALHAO ZINCADO ROSCA TOTAL, 1/4" (6,3 MM) - SINAPI -00039996</v>
          </cell>
          <cell r="D1415" t="str">
            <v>M</v>
          </cell>
          <cell r="F1415" t="str">
            <v>M</v>
          </cell>
          <cell r="G1415">
            <v>3.97</v>
          </cell>
          <cell r="H1415">
            <v>3.97</v>
          </cell>
        </row>
        <row r="1416">
          <cell r="A1416">
            <v>6045</v>
          </cell>
          <cell r="B1416" t="str">
            <v>001</v>
          </cell>
          <cell r="C1416" t="str">
            <v>VERNIZ A BASE RESINA ALQUIDICA COM POLIURETANO PARA MADEIRA, COM FILTRO SOLAR, BRILHANTE, USO INTERNO E EXTERNO - SINAPI -00010478</v>
          </cell>
          <cell r="D1416" t="str">
            <v>L</v>
          </cell>
          <cell r="F1416" t="str">
            <v>L</v>
          </cell>
          <cell r="G1416">
            <v>43.23</v>
          </cell>
          <cell r="H1416">
            <v>43.23</v>
          </cell>
        </row>
        <row r="1417">
          <cell r="A1417">
            <v>6043</v>
          </cell>
          <cell r="B1417" t="str">
            <v>001</v>
          </cell>
          <cell r="C1417" t="str">
            <v>VERNIZ TIPO COPAL PARA MADEIRA, BRILHANTE, USO INTERNO - SINAPI -00010475</v>
          </cell>
          <cell r="D1417" t="str">
            <v>L</v>
          </cell>
          <cell r="F1417" t="str">
            <v>L</v>
          </cell>
          <cell r="G1417">
            <v>37.200000000000003</v>
          </cell>
          <cell r="H1417">
            <v>37.200000000000003</v>
          </cell>
        </row>
        <row r="1418">
          <cell r="A1418">
            <v>6396</v>
          </cell>
          <cell r="B1418" t="str">
            <v>013</v>
          </cell>
          <cell r="C1418" t="str">
            <v>VEU DE POLIESTER PARA IMPERMEABILIZACAO - SINAPI -00004030</v>
          </cell>
          <cell r="D1418" t="str">
            <v>M2</v>
          </cell>
          <cell r="F1418" t="str">
            <v>M2</v>
          </cell>
          <cell r="G1418">
            <v>6.93</v>
          </cell>
          <cell r="H1418">
            <v>6.93</v>
          </cell>
        </row>
        <row r="1419">
          <cell r="A1419">
            <v>7430</v>
          </cell>
          <cell r="B1419" t="str">
            <v>300</v>
          </cell>
          <cell r="C1419" t="str">
            <v>VIBRADOR DE IMERSAO, DIAMETRO DE PONTEIRA 45MM, MOTOR ELETRICO TRIFASICO POTENCIA DE 2 CV - CHI DIURNO. AF_06/2015 - SINAPI -90587</v>
          </cell>
          <cell r="D1419" t="str">
            <v>CHI</v>
          </cell>
          <cell r="F1419" t="str">
            <v>CHI</v>
          </cell>
          <cell r="G1419">
            <v>0.54</v>
          </cell>
          <cell r="H1419">
            <v>0.54</v>
          </cell>
        </row>
        <row r="1420">
          <cell r="A1420">
            <v>7429</v>
          </cell>
          <cell r="B1420" t="str">
            <v>300</v>
          </cell>
          <cell r="C1420" t="str">
            <v>VIBRADOR DE IMERSAO, DIAMETRO DE PONTEIRA 45MM, MOTOR ELETRICO TRIFASICO POTENCIA DE 2 CV - CHP DIURNO. AF_06/2015 - SINAPI -90586</v>
          </cell>
          <cell r="D1420" t="str">
            <v>CHP</v>
          </cell>
          <cell r="F1420" t="str">
            <v>CHP</v>
          </cell>
          <cell r="G1420">
            <v>1.45</v>
          </cell>
          <cell r="H1420">
            <v>1.45</v>
          </cell>
        </row>
        <row r="1421">
          <cell r="A1421">
            <v>4061</v>
          </cell>
          <cell r="B1421" t="str">
            <v>012</v>
          </cell>
          <cell r="C1421" t="str">
            <v>VIDRACEIRO COM ENCARGOS COMPLEMENTARES - SINAPI -88325</v>
          </cell>
          <cell r="D1421" t="str">
            <v>H</v>
          </cell>
          <cell r="F1421" t="str">
            <v>H</v>
          </cell>
          <cell r="G1421">
            <v>22.95</v>
          </cell>
          <cell r="H1421">
            <v>21.24</v>
          </cell>
        </row>
        <row r="1422">
          <cell r="A1422">
            <v>6047</v>
          </cell>
          <cell r="B1422" t="str">
            <v>020</v>
          </cell>
          <cell r="C1422" t="str">
            <v>VIDRO MARTELADO OU CANELADO, 4 MM - SEM COLOCACAO - SINAPI -00010499</v>
          </cell>
          <cell r="D1422" t="str">
            <v>M2</v>
          </cell>
          <cell r="F1422" t="str">
            <v>M2</v>
          </cell>
          <cell r="G1422">
            <v>133.63999999999999</v>
          </cell>
          <cell r="H1422">
            <v>133.63999999999999</v>
          </cell>
        </row>
        <row r="1423">
          <cell r="A1423">
            <v>1196</v>
          </cell>
          <cell r="B1423" t="str">
            <v>019</v>
          </cell>
          <cell r="C1423" t="str">
            <v>VIGA APARELHADA *6 X 12* CM, EM MACARANDUBA/MASSARANDUBA, ANGELIM OU EQUIVALENTE DA REGIAO - SINAPI -00020213</v>
          </cell>
          <cell r="D1423" t="str">
            <v>M</v>
          </cell>
          <cell r="F1423" t="str">
            <v>M</v>
          </cell>
          <cell r="G1423">
            <v>26.47</v>
          </cell>
          <cell r="H1423">
            <v>26.47</v>
          </cell>
        </row>
        <row r="1424">
          <cell r="A1424">
            <v>1203</v>
          </cell>
          <cell r="B1424" t="str">
            <v>019</v>
          </cell>
          <cell r="C1424" t="str">
            <v>VIGA APARELHADA *6 X 16* CM, EM MACARANDUBA/MASSARANDUBA, ANGELIM OU EQUIVALENTE DA REGIAO - SINAPI -00020211</v>
          </cell>
          <cell r="D1424" t="str">
            <v>M</v>
          </cell>
          <cell r="F1424" t="str">
            <v>M</v>
          </cell>
          <cell r="G1424">
            <v>35.06</v>
          </cell>
          <cell r="H1424">
            <v>35.06</v>
          </cell>
        </row>
        <row r="1425">
          <cell r="A1425">
            <v>4050</v>
          </cell>
          <cell r="B1425" t="str">
            <v>012</v>
          </cell>
          <cell r="C1425" t="str">
            <v>VIGIA NOTURNO, HORA EFETIVAMENTE TRABALHADA DE 22H AS 5H (COM ADICIONAL NOTURNO) (SINAPI 34345 + 35% CONFORME ACORDO COLETIVO)</v>
          </cell>
          <cell r="D1425" t="str">
            <v>H</v>
          </cell>
          <cell r="F1425" t="str">
            <v>H</v>
          </cell>
          <cell r="G1425">
            <v>19.32</v>
          </cell>
          <cell r="H1425">
            <v>17.36</v>
          </cell>
        </row>
      </sheetData>
      <sheetData sheetId="5">
        <row r="1">
          <cell r="C1" t="str">
            <v>Memória de Cálculo: Bits/Blocos/Porta Bits</v>
          </cell>
        </row>
        <row r="2">
          <cell r="B2" t="str">
            <v>COTAÇÃO 1</v>
          </cell>
          <cell r="C2" t="str">
            <v>COTAÇÃO 1</v>
          </cell>
          <cell r="D2" t="str">
            <v xml:space="preserve">BITS </v>
          </cell>
          <cell r="E2" t="str">
            <v>un</v>
          </cell>
          <cell r="G2">
            <v>66.5</v>
          </cell>
        </row>
        <row r="3">
          <cell r="C3" t="str">
            <v>SUL PEÇAS</v>
          </cell>
          <cell r="D3" t="str">
            <v>Bits para Recicladora</v>
          </cell>
          <cell r="E3" t="str">
            <v>un</v>
          </cell>
        </row>
        <row r="4">
          <cell r="C4" t="str">
            <v>GOLDPAV</v>
          </cell>
          <cell r="D4" t="str">
            <v>Bits para Recicladora</v>
          </cell>
          <cell r="E4" t="str">
            <v>un</v>
          </cell>
          <cell r="G4">
            <v>82.5</v>
          </cell>
        </row>
        <row r="5">
          <cell r="C5" t="str">
            <v>REALPAV</v>
          </cell>
          <cell r="D5" t="str">
            <v>Bits para Recicladora</v>
          </cell>
          <cell r="E5" t="str">
            <v>un</v>
          </cell>
          <cell r="G5">
            <v>50.5</v>
          </cell>
        </row>
        <row r="6">
          <cell r="D6" t="str">
            <v>Média do Preço =</v>
          </cell>
          <cell r="E6">
            <v>66.5</v>
          </cell>
          <cell r="F6" t="e">
            <v>#NUM!</v>
          </cell>
          <cell r="G6" t="e">
            <v>#NUM!</v>
          </cell>
        </row>
        <row r="7">
          <cell r="B7" t="str">
            <v>COTAÇÃO 2</v>
          </cell>
          <cell r="C7" t="str">
            <v>COTAÇÃO 2</v>
          </cell>
          <cell r="D7" t="str">
            <v>BLOCOS</v>
          </cell>
          <cell r="E7" t="str">
            <v>un</v>
          </cell>
          <cell r="G7">
            <v>600</v>
          </cell>
        </row>
        <row r="8">
          <cell r="C8" t="str">
            <v>SUL PEÇAS</v>
          </cell>
          <cell r="D8" t="str">
            <v>Blocos para Recicladora</v>
          </cell>
          <cell r="E8" t="str">
            <v>un</v>
          </cell>
        </row>
        <row r="9">
          <cell r="C9" t="str">
            <v>GOLDPAV</v>
          </cell>
          <cell r="D9" t="str">
            <v>Blocos para Recicladora</v>
          </cell>
          <cell r="E9" t="str">
            <v>un</v>
          </cell>
          <cell r="G9">
            <v>730</v>
          </cell>
        </row>
        <row r="10">
          <cell r="C10" t="str">
            <v>REALPAV</v>
          </cell>
          <cell r="D10" t="str">
            <v>Blocos para Recicladora</v>
          </cell>
          <cell r="E10" t="str">
            <v>un</v>
          </cell>
          <cell r="G10">
            <v>470</v>
          </cell>
        </row>
        <row r="11">
          <cell r="D11" t="str">
            <v>Média do Preço =</v>
          </cell>
          <cell r="E11">
            <v>600</v>
          </cell>
          <cell r="F11" t="e">
            <v>#NUM!</v>
          </cell>
          <cell r="G11" t="e">
            <v>#NUM!</v>
          </cell>
        </row>
        <row r="12">
          <cell r="B12" t="str">
            <v>COTAÇÃO 3</v>
          </cell>
          <cell r="C12" t="str">
            <v>COTAÇÃO 3</v>
          </cell>
          <cell r="D12" t="str">
            <v>PORTA BITS</v>
          </cell>
          <cell r="E12" t="str">
            <v>un</v>
          </cell>
          <cell r="G12">
            <v>257.5</v>
          </cell>
        </row>
        <row r="13">
          <cell r="C13" t="str">
            <v>SUL PEÇAS</v>
          </cell>
          <cell r="D13" t="str">
            <v>Porta Bits para Recicladora</v>
          </cell>
          <cell r="E13" t="str">
            <v>un</v>
          </cell>
        </row>
        <row r="14">
          <cell r="C14" t="str">
            <v>GOLDPAV</v>
          </cell>
          <cell r="D14" t="str">
            <v>Porta Bits para Recicladora</v>
          </cell>
          <cell r="E14" t="str">
            <v>un</v>
          </cell>
          <cell r="G14">
            <v>235</v>
          </cell>
        </row>
        <row r="15">
          <cell r="C15" t="str">
            <v>REALPAV</v>
          </cell>
          <cell r="D15" t="str">
            <v>Porta Bits para Recicladora</v>
          </cell>
          <cell r="E15" t="str">
            <v>un</v>
          </cell>
          <cell r="G15">
            <v>280</v>
          </cell>
        </row>
        <row r="16">
          <cell r="D16" t="str">
            <v>Média do Preço =</v>
          </cell>
          <cell r="E16">
            <v>257.5</v>
          </cell>
          <cell r="F16" t="e">
            <v>#NUM!</v>
          </cell>
          <cell r="G16" t="e">
            <v>#NUM!</v>
          </cell>
        </row>
        <row r="17">
          <cell r="C17" t="str">
            <v>Memória de Cálculo: RC 1C - Micro</v>
          </cell>
        </row>
        <row r="18">
          <cell r="B18" t="str">
            <v>COTAÇÃO 4</v>
          </cell>
          <cell r="C18" t="str">
            <v>COTAÇÃO 4</v>
          </cell>
          <cell r="D18" t="str">
            <v>RC 1C</v>
          </cell>
          <cell r="E18" t="str">
            <v>T</v>
          </cell>
          <cell r="G18">
            <v>5450</v>
          </cell>
        </row>
        <row r="19">
          <cell r="C19" t="str">
            <v>GRECA - PREÇO CIF DDS</v>
          </cell>
          <cell r="D19" t="str">
            <v>RC 1C - MICRO</v>
          </cell>
          <cell r="E19" t="str">
            <v>t</v>
          </cell>
          <cell r="G19">
            <v>5450</v>
          </cell>
        </row>
        <row r="20">
          <cell r="C20" t="str">
            <v>BETUNEL - PREÇO CIF DDS</v>
          </cell>
          <cell r="D20" t="str">
            <v>RC 1C FLEX 55</v>
          </cell>
          <cell r="E20" t="str">
            <v>t</v>
          </cell>
          <cell r="G20">
            <v>5260</v>
          </cell>
        </row>
        <row r="21">
          <cell r="C21" t="str">
            <v>CASA DO ASFALTO - PREÇO CIF DDS</v>
          </cell>
          <cell r="D21" t="str">
            <v>RC 1C E</v>
          </cell>
          <cell r="E21" t="str">
            <v>t</v>
          </cell>
          <cell r="G21">
            <v>5461</v>
          </cell>
        </row>
        <row r="22">
          <cell r="C22" t="str">
            <v>Mediana =</v>
          </cell>
          <cell r="D22"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22">
            <v>5450</v>
          </cell>
        </row>
        <row r="23">
          <cell r="C23" t="str">
            <v>Memória de Cálculo: Cotação TARUGO Poliestireno</v>
          </cell>
        </row>
        <row r="24">
          <cell r="B24" t="str">
            <v>COTAÇÃO 5</v>
          </cell>
          <cell r="C24" t="str">
            <v>COTAÇÃO 5</v>
          </cell>
          <cell r="D24" t="str">
            <v>Tarugo Poliestireno, E = 30 mm</v>
          </cell>
          <cell r="E24" t="str">
            <v>m</v>
          </cell>
          <cell r="G24">
            <v>3.55</v>
          </cell>
        </row>
        <row r="25">
          <cell r="C25" t="str">
            <v>COTAÇÃO 44513287            2,53</v>
          </cell>
          <cell r="D25" t="str">
            <v>LEOLUD VENDEDOR SILVIA 23/08/2022 - INCLUSO DIFERENCIAL ICMS</v>
          </cell>
        </row>
        <row r="26">
          <cell r="C26" t="str">
            <v>COTAÇÃO 33173          1,71</v>
          </cell>
          <cell r="D26" t="str">
            <v xml:space="preserve">PROESPUMA VENDEDOR LUCAS  16/02/2022 (R$273,90 /160 M) </v>
          </cell>
        </row>
        <row r="27">
          <cell r="C27">
            <v>1.43</v>
          </cell>
          <cell r="D27" t="str">
            <v>FRETE TRANSPORTADORA NACIONAL  (R$ 459,66 / 480 M)</v>
          </cell>
        </row>
        <row r="28">
          <cell r="C28" t="str">
            <v xml:space="preserve">Incluindo R$ 1,43 de frete em cada preço, fica: </v>
          </cell>
        </row>
        <row r="29">
          <cell r="C29">
            <v>3.96</v>
          </cell>
          <cell r="D29" t="str">
            <v>LEOLUD (INCLUSO FRETE)</v>
          </cell>
        </row>
        <row r="30">
          <cell r="C30">
            <v>3.14</v>
          </cell>
          <cell r="D30" t="str">
            <v>PROESPUMA (INCLUSO FRETE)</v>
          </cell>
        </row>
        <row r="31">
          <cell r="C31" t="str">
            <v xml:space="preserve">Média do Preço Tarugo = </v>
          </cell>
          <cell r="D31" t="str">
            <v xml:space="preserve"> (3,96 + 3,14) / 2</v>
          </cell>
          <cell r="E31">
            <v>3.55</v>
          </cell>
        </row>
        <row r="32">
          <cell r="C32" t="str">
            <v>Memória de Cálculo: Selante de Silicone</v>
          </cell>
        </row>
        <row r="33">
          <cell r="B33" t="str">
            <v>COTAÇÃO 6</v>
          </cell>
          <cell r="C33" t="str">
            <v>COTAÇÃO 6</v>
          </cell>
          <cell r="D33" t="str">
            <v>Silicone selante</v>
          </cell>
          <cell r="E33" t="str">
            <v xml:space="preserve">un  </v>
          </cell>
          <cell r="G33">
            <v>162.38999999999999</v>
          </cell>
        </row>
        <row r="34">
          <cell r="C34" t="str">
            <v>COTAÇÃO DAYBRASIL</v>
          </cell>
          <cell r="D34" t="str">
            <v>Selante de silicone para juntas de pavimento concreto/asfalto - Cartucho 875 ml</v>
          </cell>
          <cell r="E34" t="str">
            <v xml:space="preserve">un  </v>
          </cell>
          <cell r="G34">
            <v>117.49</v>
          </cell>
        </row>
        <row r="35">
          <cell r="C35" t="str">
            <v>COTAÇÃO ALUSUL</v>
          </cell>
          <cell r="D35" t="str">
            <v>Selante de silicone para juntas de pavimento concreto/asfalto - Cartucho 875 ml</v>
          </cell>
          <cell r="E35" t="str">
            <v xml:space="preserve">un  </v>
          </cell>
          <cell r="G35">
            <v>207.28</v>
          </cell>
        </row>
        <row r="36">
          <cell r="C36" t="str">
            <v xml:space="preserve">Média do Preço Silicone = </v>
          </cell>
          <cell r="D36" t="str">
            <v xml:space="preserve"> (117,49 + 207,28) / 2</v>
          </cell>
          <cell r="E36">
            <v>162.38999999999999</v>
          </cell>
        </row>
        <row r="37">
          <cell r="C37" t="str">
            <v>Memória de Cálculo: TUBO PEAD 200 MM</v>
          </cell>
        </row>
        <row r="38">
          <cell r="B38" t="str">
            <v xml:space="preserve">COTAÇÃO 7 </v>
          </cell>
          <cell r="C38" t="str">
            <v xml:space="preserve">COTAÇÃO 7 </v>
          </cell>
          <cell r="D38" t="str">
            <v>TUBOS PEAD COM PAREDES ESTRUTURADAS PARA DRENAGEM - D=200 MM</v>
          </cell>
          <cell r="E38" t="str">
            <v>m</v>
          </cell>
          <cell r="G38">
            <v>80.959999999999994</v>
          </cell>
        </row>
        <row r="39">
          <cell r="C39" t="str">
            <v>Memória de Cálculo: PISO TÁTIL - 25X25</v>
          </cell>
        </row>
        <row r="40">
          <cell r="B40" t="str">
            <v>COTAÇÃO 8</v>
          </cell>
          <cell r="C40" t="str">
            <v>COTAÇÃO 8</v>
          </cell>
          <cell r="D40" t="str">
            <v>Piso tátil Direcional/Alerta</v>
          </cell>
          <cell r="E40" t="str">
            <v xml:space="preserve">un  </v>
          </cell>
          <cell r="G40">
            <v>4.47</v>
          </cell>
        </row>
        <row r="41">
          <cell r="C41" t="str">
            <v xml:space="preserve"> MARCON ARTEFATOS</v>
          </cell>
          <cell r="D41" t="str">
            <v>Piso tátil Direcional/Alerta 25x25 cm</v>
          </cell>
          <cell r="E41" t="str">
            <v xml:space="preserve">un  </v>
          </cell>
          <cell r="G41">
            <v>4</v>
          </cell>
        </row>
        <row r="42">
          <cell r="C42" t="str">
            <v>LA-J LUCAS</v>
          </cell>
          <cell r="D42" t="str">
            <v>Piso tátil Direcional/Alerta 25x25 cm</v>
          </cell>
          <cell r="E42" t="str">
            <v xml:space="preserve">un  </v>
          </cell>
          <cell r="G42">
            <v>5.7</v>
          </cell>
        </row>
        <row r="43">
          <cell r="C43" t="str">
            <v>CONCRETÁTIL</v>
          </cell>
          <cell r="D43" t="str">
            <v>Piso tátil Direcional/Alerta 25x25 cm</v>
          </cell>
          <cell r="E43" t="str">
            <v xml:space="preserve">un  </v>
          </cell>
          <cell r="G43">
            <v>3.8</v>
          </cell>
        </row>
        <row r="45">
          <cell r="C45" t="str">
            <v>Mediana =</v>
          </cell>
          <cell r="D45"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45">
            <v>4.47</v>
          </cell>
        </row>
        <row r="46">
          <cell r="C46" t="str">
            <v>Memória de Cálculo: CM - IMPRIMA</v>
          </cell>
        </row>
        <row r="47">
          <cell r="B47" t="str">
            <v>COTAÇÃO 9</v>
          </cell>
          <cell r="C47" t="str">
            <v>COTAÇÃO 9</v>
          </cell>
          <cell r="D47" t="str">
            <v>IMPRIMA</v>
          </cell>
          <cell r="E47" t="str">
            <v>kg</v>
          </cell>
          <cell r="G47">
            <v>4.2300000000000004</v>
          </cell>
        </row>
        <row r="48">
          <cell r="C48" t="str">
            <v>GRECA - PREÇO CIF DDS</v>
          </cell>
          <cell r="D48" t="str">
            <v>CM - IMPR - EAI</v>
          </cell>
          <cell r="E48" t="str">
            <v>kg</v>
          </cell>
          <cell r="G48">
            <v>4.2300000000000004</v>
          </cell>
        </row>
        <row r="49">
          <cell r="C49" t="str">
            <v>BETUNEL - PREÇO CIF DDS</v>
          </cell>
          <cell r="D49" t="str">
            <v>Emulpen EAI</v>
          </cell>
          <cell r="E49" t="str">
            <v>kg</v>
          </cell>
          <cell r="G49">
            <v>3.52</v>
          </cell>
        </row>
        <row r="50">
          <cell r="C50" t="str">
            <v>CASA DO ASFALTO - PREÇO CIF DDS</v>
          </cell>
          <cell r="D50" t="str">
            <v xml:space="preserve">PRIME - EAI </v>
          </cell>
          <cell r="E50" t="str">
            <v>kg</v>
          </cell>
          <cell r="G50">
            <v>4.8</v>
          </cell>
        </row>
        <row r="52">
          <cell r="C52" t="str">
            <v>Mediana =</v>
          </cell>
          <cell r="D52"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52">
            <v>4.2300000000000004</v>
          </cell>
        </row>
        <row r="53">
          <cell r="C53" t="str">
            <v>Memória de Cálculo: RR - 1C</v>
          </cell>
        </row>
        <row r="54">
          <cell r="B54" t="str">
            <v>COTAÇÃO 10</v>
          </cell>
          <cell r="C54" t="str">
            <v>COTAÇÃO 10</v>
          </cell>
          <cell r="D54" t="str">
            <v>RR - 1C</v>
          </cell>
          <cell r="E54" t="str">
            <v>kg</v>
          </cell>
          <cell r="G54">
            <v>4.1399999999999997</v>
          </cell>
        </row>
        <row r="55">
          <cell r="C55" t="str">
            <v>GRECA - PREÇO CIF DDS</v>
          </cell>
          <cell r="D55" t="str">
            <v>RR - 1C</v>
          </cell>
          <cell r="E55" t="str">
            <v>kg</v>
          </cell>
          <cell r="G55">
            <v>4.59</v>
          </cell>
        </row>
        <row r="56">
          <cell r="C56" t="str">
            <v>BETUNEL - PREÇO CIF DDS</v>
          </cell>
          <cell r="D56" t="str">
            <v>RR - 1C</v>
          </cell>
          <cell r="E56" t="str">
            <v>kg</v>
          </cell>
          <cell r="G56">
            <v>4.12</v>
          </cell>
        </row>
        <row r="57">
          <cell r="C57" t="str">
            <v>CASA DO ASFALTO - PREÇO CIF DDS</v>
          </cell>
          <cell r="D57" t="str">
            <v>RR - 1C</v>
          </cell>
          <cell r="E57" t="str">
            <v>kg</v>
          </cell>
          <cell r="G57">
            <v>4.1399999999999997</v>
          </cell>
        </row>
        <row r="59">
          <cell r="C59" t="str">
            <v>Mediana =</v>
          </cell>
          <cell r="D59"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59">
            <v>4.1399999999999997</v>
          </cell>
        </row>
        <row r="60">
          <cell r="C60" t="str">
            <v>Memória de Cálculo:TUBO PEAD 450 MM</v>
          </cell>
        </row>
        <row r="61">
          <cell r="B61" t="str">
            <v>COTAÇÃO 11</v>
          </cell>
          <cell r="C61" t="str">
            <v>COTAÇÃO 11</v>
          </cell>
          <cell r="D61" t="str">
            <v>TUBOS PEAD COM PAREDES ESTRUTURADAS PARA DRENAGEM - D=450 MM</v>
          </cell>
          <cell r="E61" t="str">
            <v>m</v>
          </cell>
          <cell r="G61">
            <v>273.25</v>
          </cell>
        </row>
        <row r="62">
          <cell r="C62" t="str">
            <v>Memória de Cálculo:TUBO FOFO</v>
          </cell>
        </row>
        <row r="63">
          <cell r="B63" t="str">
            <v>COTAÇÃO 12</v>
          </cell>
          <cell r="C63" t="str">
            <v>COTAÇÃO 12</v>
          </cell>
          <cell r="D63" t="str">
            <v xml:space="preserve">Tubo FoFo TCL 250 mm </v>
          </cell>
          <cell r="E63" t="str">
            <v>m</v>
          </cell>
          <cell r="G63">
            <v>971.62</v>
          </cell>
        </row>
        <row r="64">
          <cell r="C64" t="str">
            <v>JV TUBOS  - PREÇO CIF DDS</v>
          </cell>
          <cell r="D64" t="str">
            <v xml:space="preserve">Tubo FoFo TCL 250 mm </v>
          </cell>
          <cell r="E64" t="str">
            <v>m</v>
          </cell>
          <cell r="G64">
            <v>971.62</v>
          </cell>
        </row>
        <row r="65">
          <cell r="B65" t="str">
            <v>COTAÇÃO 13</v>
          </cell>
          <cell r="C65" t="str">
            <v>COTAÇÃO 13</v>
          </cell>
          <cell r="D65" t="str">
            <v xml:space="preserve">Tubo FoFo TCL 150 mm </v>
          </cell>
          <cell r="E65" t="str">
            <v>m</v>
          </cell>
          <cell r="G65">
            <v>618.4</v>
          </cell>
        </row>
        <row r="66">
          <cell r="C66" t="str">
            <v>JV TUBOS  - PREÇO CIF DDS</v>
          </cell>
          <cell r="D66" t="str">
            <v xml:space="preserve">Tubo FoFo TCL 150 mm </v>
          </cell>
          <cell r="E66" t="str">
            <v>m</v>
          </cell>
          <cell r="G66">
            <v>618.4</v>
          </cell>
        </row>
        <row r="67">
          <cell r="B67" t="str">
            <v>COTAÇÃO 14</v>
          </cell>
          <cell r="C67" t="str">
            <v>Memória de Cálculo: TUBO DE AÇO INDUSTRIAL - E 2 1/2" - #18</v>
          </cell>
        </row>
        <row r="68">
          <cell r="C68" t="str">
            <v>COTAÇÃO 14</v>
          </cell>
          <cell r="D68" t="str">
            <v>TUBO DE AÇO INDUSTRIAL - E 2 1/2" - #18</v>
          </cell>
          <cell r="E68" t="str">
            <v>M</v>
          </cell>
          <cell r="G68">
            <v>14.61</v>
          </cell>
        </row>
        <row r="69">
          <cell r="C69" t="str">
            <v>BRAGANFER heleno@braganfer.com.br 011 98770-2844 011 4331-4441</v>
          </cell>
          <cell r="D69" t="str">
            <v>Tubo 2 1/2" x 1,20 - barra 6 m - R$ 188,00</v>
          </cell>
          <cell r="E69" t="str">
            <v>M</v>
          </cell>
        </row>
        <row r="70">
          <cell r="C70" t="str">
            <v>AÇOTELHA jean@acotelha.com 67 99258-8679 67 3420-3200</v>
          </cell>
          <cell r="D70" t="str">
            <v>TUBO DE AÇO CARBONO COM COSTURA - E 2 1/2" - #18 - Tubo 6 m - R$ 80,00</v>
          </cell>
          <cell r="E70" t="str">
            <v>M</v>
          </cell>
          <cell r="G70">
            <v>13.33</v>
          </cell>
        </row>
        <row r="71">
          <cell r="C71" t="str">
            <v>ARCELORMITTAL tiago.costa@amdistribuicao.com.br 67 99658-8303 67 3424-8181</v>
          </cell>
          <cell r="D71" t="str">
            <v>TUBO IND. 2 1/2" x 1,20 - barra 6 m - R$ 95,32</v>
          </cell>
          <cell r="E71" t="str">
            <v>M</v>
          </cell>
          <cell r="G71">
            <v>15.89</v>
          </cell>
        </row>
        <row r="72">
          <cell r="C72" t="str">
            <v>Mediana =</v>
          </cell>
          <cell r="D72"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72">
            <v>14.61</v>
          </cell>
        </row>
        <row r="73">
          <cell r="C73" t="str">
            <v>Memória de Cálculo: SUPORTE PLACA DE SINALIZAÇÃO</v>
          </cell>
        </row>
        <row r="74">
          <cell r="B74" t="str">
            <v>COTAÇÃO 15</v>
          </cell>
          <cell r="C74" t="str">
            <v>COTAÇÃO 15</v>
          </cell>
          <cell r="D74" t="str">
            <v>SUPORTE DE PLACA DE SINALIZAÇÃO:</v>
          </cell>
          <cell r="E74" t="str">
            <v>un</v>
          </cell>
          <cell r="G74">
            <v>60.94</v>
          </cell>
        </row>
        <row r="75">
          <cell r="C75" t="str">
            <v>ECO BRASIL MADEIRA PLÁSTICA</v>
          </cell>
          <cell r="D75" t="str">
            <v>Tamanho 90x90mm com 3.0m com tratamento UV material reciclado revestido com polipropileno e polietileno na cor branca com tampa protendido com 4 fios de arame de aço carbono de acordo com a norma NBR 5589/82, com espessura mínima de 1,5mm.</v>
          </cell>
          <cell r="E75" t="str">
            <v>un</v>
          </cell>
          <cell r="G75">
            <v>60.94</v>
          </cell>
        </row>
        <row r="76">
          <cell r="C76" t="str">
            <v xml:space="preserve">ECOPEX MATERIAIS ECOLÓGICOS </v>
          </cell>
          <cell r="D76" t="str">
            <v>Suporte de placa 90x90mm até 4.0m - com arame recozido de 2,1mm coextrusado nas 4 paredes; cor branca; peso 3,9 kg por metro linear.</v>
          </cell>
          <cell r="E76" t="str">
            <v>un</v>
          </cell>
        </row>
        <row r="77">
          <cell r="C77" t="str">
            <v>Mediana =</v>
          </cell>
          <cell r="D77"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77">
            <v>60.94</v>
          </cell>
        </row>
        <row r="78">
          <cell r="C78" t="str">
            <v>Memória de Cálculo: BANHEIRO QUÍMICO</v>
          </cell>
        </row>
        <row r="79">
          <cell r="B79" t="str">
            <v>COTAÇÃO 16</v>
          </cell>
          <cell r="C79" t="str">
            <v>COTAÇÃO 16</v>
          </cell>
          <cell r="D79" t="str">
            <v>BANHEIRO QUÍMICO</v>
          </cell>
          <cell r="E79" t="str">
            <v>un/mês</v>
          </cell>
          <cell r="G79">
            <v>3300</v>
          </cell>
        </row>
        <row r="80">
          <cell r="C80" t="str">
            <v>INDUSTEC HIGIENIZAÇÃO</v>
          </cell>
          <cell r="D80" t="str">
            <v>Aluguel de banheiro químico, manutenção e higienização 3 vezes por semana.</v>
          </cell>
          <cell r="E80" t="str">
            <v>un/mês</v>
          </cell>
          <cell r="G80">
            <v>1400</v>
          </cell>
        </row>
        <row r="81">
          <cell r="C81" t="str">
            <v>W SOM</v>
          </cell>
          <cell r="D81" t="str">
            <v>Aluguel de banheiro químico, manutenção e higienização 3 vezes por semana.</v>
          </cell>
          <cell r="E81" t="str">
            <v>un/mês</v>
          </cell>
          <cell r="G81">
            <v>5200</v>
          </cell>
        </row>
        <row r="82">
          <cell r="C82" t="str">
            <v>Mediana =</v>
          </cell>
          <cell r="D82"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82">
            <v>3300</v>
          </cell>
        </row>
        <row r="83">
          <cell r="C83" t="str">
            <v>Memória de Cálculo: TAMPA 470X700 MM</v>
          </cell>
        </row>
        <row r="84">
          <cell r="B84" t="str">
            <v>COTAÇÃO 17</v>
          </cell>
          <cell r="C84" t="str">
            <v>COTAÇÃO 17</v>
          </cell>
          <cell r="D84" t="str">
            <v>TAMPA COM BASE FOFO  SIMPLES 470 X 700 MM, CLASSE B125, CARGA MÁXIMA 12,5 T, COM SUPORTE EM FERRO FUNDIDO, NBR 10160 E NBR 6916 / FE 42012</v>
          </cell>
          <cell r="E84" t="str">
            <v>UN</v>
          </cell>
          <cell r="G84">
            <v>473.5</v>
          </cell>
        </row>
        <row r="85">
          <cell r="C85" t="str">
            <v>EDYP FUNDAÇÃO</v>
          </cell>
          <cell r="D85" t="str">
            <v xml:space="preserve">Tampa 47x70 cm com suporte </v>
          </cell>
          <cell r="E85" t="str">
            <v>un</v>
          </cell>
          <cell r="G85">
            <v>473.5</v>
          </cell>
        </row>
        <row r="86">
          <cell r="C86" t="str">
            <v>FUNDIÇÃO IRMÃOS OLIVETTI</v>
          </cell>
          <cell r="D86" t="str">
            <v>Tampa em ferro fundido 470 x 700 mm com requadro cantoneiro de aço</v>
          </cell>
          <cell r="E86" t="str">
            <v>un</v>
          </cell>
          <cell r="G86">
            <v>450</v>
          </cell>
        </row>
        <row r="87">
          <cell r="C87" t="str">
            <v>METALÚRGICA VOIGT</v>
          </cell>
          <cell r="D87" t="str">
            <v>Tampa 460x700mm com aro CL B 125, CL D 400</v>
          </cell>
          <cell r="E87" t="str">
            <v>un</v>
          </cell>
          <cell r="G87">
            <v>559</v>
          </cell>
        </row>
        <row r="88">
          <cell r="C88" t="str">
            <v>Mediana =</v>
          </cell>
          <cell r="D88"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88">
            <v>473.5</v>
          </cell>
        </row>
        <row r="89">
          <cell r="C89" t="str">
            <v>Memória de Cálculo: SUPERESTRUTURA - PONTE HAYEL</v>
          </cell>
        </row>
        <row r="90">
          <cell r="B90" t="str">
            <v>COTAÇÃO 18</v>
          </cell>
          <cell r="C90" t="str">
            <v>COTAÇÃO 18</v>
          </cell>
          <cell r="D90" t="str">
            <v>SUPERESTRUTURA (CONCRETO ARMADO PRÉ-MOLDADO - LAJE DE APROXIMAÇÃO VIGAMENTO E LAJE, JUNTAS DE ARTICULAÇÃO E INTERLIGAÇÕES, GUARD RAIL (NEW JERSEY)., GUARDA CORPO E CALÇAMENTO)</v>
          </cell>
          <cell r="E90" t="str">
            <v>UN</v>
          </cell>
          <cell r="G90">
            <v>862450</v>
          </cell>
        </row>
        <row r="91">
          <cell r="C91" t="str">
            <v>MATPAR</v>
          </cell>
          <cell r="D91" t="str">
            <v>SUPERESTRUTURA - PONTE</v>
          </cell>
          <cell r="E91" t="str">
            <v>un</v>
          </cell>
          <cell r="G91">
            <v>888720</v>
          </cell>
        </row>
        <row r="92">
          <cell r="C92" t="str">
            <v>CONCRELAJE</v>
          </cell>
          <cell r="D92" t="str">
            <v>SUPERESTRUTURA - PONTE</v>
          </cell>
          <cell r="E92" t="str">
            <v>un</v>
          </cell>
          <cell r="G92">
            <v>862450</v>
          </cell>
        </row>
        <row r="93">
          <cell r="C93" t="str">
            <v>SOTEF</v>
          </cell>
          <cell r="D93" t="str">
            <v>SUPERESTRUTURA - PONTE</v>
          </cell>
          <cell r="E93" t="str">
            <v>un</v>
          </cell>
          <cell r="G93">
            <v>826350</v>
          </cell>
        </row>
        <row r="94">
          <cell r="C94" t="str">
            <v>Mediana =</v>
          </cell>
          <cell r="D94"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94">
            <v>862450</v>
          </cell>
        </row>
        <row r="95">
          <cell r="C95" t="str">
            <v>Memória de Cálculo: LAJE PROTENDIDA</v>
          </cell>
        </row>
        <row r="96">
          <cell r="B96" t="str">
            <v>COTAÇÃO 19</v>
          </cell>
          <cell r="C96" t="str">
            <v>COTAÇÃO 19</v>
          </cell>
          <cell r="D96" t="str">
            <v>LAJE PROTENDIDA</v>
          </cell>
          <cell r="E96" t="str">
            <v>UN</v>
          </cell>
          <cell r="G96">
            <v>135.09</v>
          </cell>
        </row>
        <row r="97">
          <cell r="C97" t="str">
            <v>SOLAR ENGENHARIA</v>
          </cell>
          <cell r="D97" t="str">
            <v>LAJE PROTENDIDA</v>
          </cell>
          <cell r="E97" t="str">
            <v>m²</v>
          </cell>
          <cell r="G97">
            <v>127.17</v>
          </cell>
        </row>
        <row r="98">
          <cell r="C98" t="str">
            <v>LAJES TAMOYO</v>
          </cell>
          <cell r="D98" t="str">
            <v>LAJE PROTENDIDA</v>
          </cell>
          <cell r="E98" t="str">
            <v>m²</v>
          </cell>
          <cell r="G98">
            <v>143</v>
          </cell>
        </row>
        <row r="100">
          <cell r="C100" t="str">
            <v>Mediana =</v>
          </cell>
          <cell r="D100"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00">
            <v>135.09</v>
          </cell>
        </row>
        <row r="101">
          <cell r="B101" t="str">
            <v>COTAÇÃO 20</v>
          </cell>
          <cell r="C101" t="str">
            <v>Memória de Cálculo: ARENITO</v>
          </cell>
        </row>
        <row r="102">
          <cell r="C102" t="str">
            <v>COTAÇÃO 20</v>
          </cell>
          <cell r="D102" t="str">
            <v>ARENITO</v>
          </cell>
          <cell r="E102" t="str">
            <v>UN</v>
          </cell>
          <cell r="G102">
            <v>11.25</v>
          </cell>
        </row>
        <row r="103">
          <cell r="C103" t="str">
            <v>M.R - COMÉRCIO E SERVIÇOS</v>
          </cell>
          <cell r="D103" t="str">
            <v>ARENITO</v>
          </cell>
          <cell r="E103" t="str">
            <v>m³</v>
          </cell>
          <cell r="G103">
            <v>12.5</v>
          </cell>
        </row>
        <row r="104">
          <cell r="C104" t="str">
            <v>I.M.R DA COSTA &amp; CIA LTDA</v>
          </cell>
          <cell r="D104" t="str">
            <v>ARENITO</v>
          </cell>
          <cell r="E104" t="str">
            <v>m³</v>
          </cell>
          <cell r="G104">
            <v>10</v>
          </cell>
        </row>
        <row r="105">
          <cell r="C105" t="str">
            <v>Mediana =</v>
          </cell>
          <cell r="D105"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05">
            <v>11.25</v>
          </cell>
        </row>
        <row r="106">
          <cell r="C106" t="str">
            <v>Memória de Cálculo: TUBO DE AÇO INDUSTRIAL - E 2 1/2" - #14</v>
          </cell>
        </row>
        <row r="107">
          <cell r="B107" t="str">
            <v>COTAÇÃO 21</v>
          </cell>
          <cell r="C107" t="str">
            <v>COTAÇÃO 21</v>
          </cell>
          <cell r="D107" t="str">
            <v>TUBO DE AÇO INDUSTRIAL - E 2 1/2" - #14</v>
          </cell>
          <cell r="E107" t="str">
            <v>M</v>
          </cell>
          <cell r="G107">
            <v>32.74</v>
          </cell>
        </row>
        <row r="108">
          <cell r="C108" t="str">
            <v>BRAGANFER heleno@braganfer.com.br 011 98770-2844 011 4331-4441</v>
          </cell>
          <cell r="D108" t="str">
            <v xml:space="preserve">Tubo 2 1/2" x 2,0 - barra 6 m </v>
          </cell>
          <cell r="E108" t="str">
            <v>M</v>
          </cell>
          <cell r="G108">
            <v>32.14</v>
          </cell>
        </row>
        <row r="109">
          <cell r="C109" t="str">
            <v>ARCELORMITTAL tiago.costa@amdistribuicao.com.br 67 99658-8303 67 3424-8181</v>
          </cell>
          <cell r="D109" t="str">
            <v>TUBO IND. 2 1/2" x 2,0 - barra 6 m</v>
          </cell>
          <cell r="E109" t="str">
            <v>M</v>
          </cell>
        </row>
        <row r="110">
          <cell r="C110" t="str">
            <v>AÇOTELHA jean@acotelha.com 67 99258-8679 67 3420-3200</v>
          </cell>
          <cell r="D110" t="str">
            <v xml:space="preserve">TUBO DE AÇO CARBONO COM COSTURA - E 2 1/2" - #14 - Tubo 6 m </v>
          </cell>
          <cell r="E110" t="str">
            <v>M</v>
          </cell>
          <cell r="G110">
            <v>33.33</v>
          </cell>
        </row>
        <row r="111">
          <cell r="C111" t="str">
            <v>Mediana =</v>
          </cell>
          <cell r="D111"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11">
            <v>32.74</v>
          </cell>
        </row>
        <row r="112">
          <cell r="C112" t="str">
            <v>Memória de Cálculo: GRELHA ARTICULADA</v>
          </cell>
        </row>
        <row r="113">
          <cell r="B113" t="str">
            <v>COTAÇÃO 22</v>
          </cell>
          <cell r="C113" t="str">
            <v>COTAÇÃO 22</v>
          </cell>
          <cell r="D113" t="str">
            <v>GRELHA ARTICULADA FOFO</v>
          </cell>
          <cell r="E113" t="str">
            <v>UN</v>
          </cell>
          <cell r="G113">
            <v>679.14</v>
          </cell>
        </row>
        <row r="114">
          <cell r="C114" t="str">
            <v>SCHETTINI</v>
          </cell>
          <cell r="D114" t="str">
            <v>GRELHA ARTICULADA FOFO</v>
          </cell>
          <cell r="E114" t="str">
            <v>UN</v>
          </cell>
          <cell r="G114">
            <v>679.14</v>
          </cell>
        </row>
        <row r="115">
          <cell r="C115" t="str">
            <v>Mediana =</v>
          </cell>
          <cell r="D115"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15">
            <v>679.14</v>
          </cell>
        </row>
        <row r="116">
          <cell r="C116" t="str">
            <v>Memória de Cálculo: RR - 2C</v>
          </cell>
        </row>
        <row r="117">
          <cell r="B117" t="str">
            <v>COTAÇÃO 23</v>
          </cell>
          <cell r="C117" t="str">
            <v>COTAÇÃO 23</v>
          </cell>
          <cell r="D117" t="str">
            <v>RR - 2C</v>
          </cell>
          <cell r="E117" t="str">
            <v>kg</v>
          </cell>
          <cell r="G117">
            <v>4.4000000000000004</v>
          </cell>
        </row>
        <row r="118">
          <cell r="C118" t="str">
            <v>GRECA - PREÇO CIF DDS</v>
          </cell>
          <cell r="D118" t="str">
            <v>RR - 2C</v>
          </cell>
          <cell r="E118" t="str">
            <v>kg</v>
          </cell>
          <cell r="G118">
            <v>4.91</v>
          </cell>
        </row>
        <row r="119">
          <cell r="C119" t="str">
            <v>BETUNEL - PREÇO CIF DDS</v>
          </cell>
          <cell r="D119" t="str">
            <v>RR - 2C</v>
          </cell>
          <cell r="E119" t="str">
            <v>kg</v>
          </cell>
          <cell r="G119">
            <v>4.4000000000000004</v>
          </cell>
        </row>
        <row r="120">
          <cell r="C120" t="str">
            <v>CASA DO ASFALTO - PREÇO CIF DDS</v>
          </cell>
          <cell r="D120" t="str">
            <v>RR - 2C</v>
          </cell>
          <cell r="E120" t="str">
            <v>kg</v>
          </cell>
          <cell r="G120">
            <v>4.3499999999999996</v>
          </cell>
        </row>
        <row r="121">
          <cell r="C121" t="str">
            <v>Mediana =</v>
          </cell>
          <cell r="D121"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21">
            <v>4.4000000000000004</v>
          </cell>
        </row>
        <row r="122">
          <cell r="C122" t="str">
            <v>Memória de Cálculo: PLACA DE OBRA</v>
          </cell>
        </row>
        <row r="123">
          <cell r="B123" t="str">
            <v>COTAÇÃO 24</v>
          </cell>
          <cell r="C123" t="str">
            <v>COTAÇÃO 24</v>
          </cell>
          <cell r="D123" t="str">
            <v>PLACA DE OBRA</v>
          </cell>
          <cell r="E123" t="str">
            <v>M²</v>
          </cell>
          <cell r="G123">
            <v>234.38</v>
          </cell>
        </row>
        <row r="124">
          <cell r="C124" t="str">
            <v>METAL PLACAS</v>
          </cell>
          <cell r="D124" t="str">
            <v xml:space="preserve">PLACA DE OBRA (PARA CONSTRUCAO CIVIL) EM CHAPA GALVANIZADA *N. 22*, ADESIVADA, DE *2,4 X 1,2* M (SEM POSTES PARA FIXACAO)                                                                                                                                                                                                                                                                                                                                                                                 </v>
          </cell>
          <cell r="E124" t="str">
            <v>M²</v>
          </cell>
          <cell r="G124">
            <v>460.07</v>
          </cell>
        </row>
        <row r="125">
          <cell r="C125" t="str">
            <v>SERLINC</v>
          </cell>
          <cell r="D125" t="str">
            <v xml:space="preserve">PLACA DE OBRA (PARA CONSTRUCAO CIVIL) EM CHAPA GALVANIZADA *N. 22*, ADESIVADA, DE *2,4 X 1,2* M (SEM POSTES PARA FIXACAO)                                                                                                                                                                                                                                                                                                                                                                                 </v>
          </cell>
          <cell r="E125" t="str">
            <v>M²</v>
          </cell>
          <cell r="G125">
            <v>97.22</v>
          </cell>
        </row>
        <row r="126">
          <cell r="C126" t="str">
            <v>PLENILUX</v>
          </cell>
          <cell r="D126" t="str">
            <v xml:space="preserve">PLACA DE OBRA (PARA CONSTRUCAO CIVIL) EM CHAPA GALVANIZADA *N. 22*, ADESIVADA, DE *2,4 X 1,2* M (SEM POSTES PARA FIXACAO)                                                                                                                                                                                                                                                                                                                                                                                 </v>
          </cell>
          <cell r="E126" t="str">
            <v>M²</v>
          </cell>
          <cell r="G126">
            <v>234.38</v>
          </cell>
        </row>
        <row r="127">
          <cell r="C127" t="str">
            <v>Mediana =</v>
          </cell>
          <cell r="D127"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27">
            <v>234.38</v>
          </cell>
        </row>
        <row r="128">
          <cell r="C128" t="str">
            <v>Memória de Cálculo: TUBO PS1 - 600 MM</v>
          </cell>
        </row>
        <row r="129">
          <cell r="B129" t="str">
            <v>COTAÇÃO 25</v>
          </cell>
          <cell r="C129" t="str">
            <v>COTAÇÃO 25</v>
          </cell>
          <cell r="D129" t="str">
            <v>TUBO PS1 - 600 MM</v>
          </cell>
          <cell r="E129" t="str">
            <v>M</v>
          </cell>
          <cell r="G129">
            <v>206.67</v>
          </cell>
        </row>
        <row r="130">
          <cell r="C130" t="str">
            <v>PAV TUBOS (CG) - SEM ENTREGA</v>
          </cell>
          <cell r="D130" t="str">
            <v>TUBO DE CONCRETO SIMPLES CLASSE PS-1 PB, DN=600 MM</v>
          </cell>
          <cell r="E130" t="str">
            <v>M</v>
          </cell>
          <cell r="G130">
            <v>280.7</v>
          </cell>
        </row>
        <row r="131">
          <cell r="C131" t="str">
            <v>RIO NILO CONSTRUTORA</v>
          </cell>
          <cell r="D131" t="str">
            <v>TUBO DE CONCRETO SIMPLES CLASSE PS-1 PB, DN=600 MM</v>
          </cell>
          <cell r="E131" t="str">
            <v>M</v>
          </cell>
          <cell r="G131">
            <v>140</v>
          </cell>
        </row>
        <row r="132">
          <cell r="C132" t="str">
            <v>CONCREVALE</v>
          </cell>
          <cell r="D132" t="str">
            <v>TUBO DE CONCRETO SIMPLES CLASSE PS-1 PB, DN=600 MM</v>
          </cell>
          <cell r="E132" t="str">
            <v>M</v>
          </cell>
          <cell r="G132">
            <v>206.67</v>
          </cell>
        </row>
        <row r="133">
          <cell r="C133" t="str">
            <v>Mediana =</v>
          </cell>
          <cell r="D133"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33">
            <v>206.67</v>
          </cell>
        </row>
        <row r="134">
          <cell r="C134" t="str">
            <v>Memória de Cálculo: TUBO PA2 - 600 MM</v>
          </cell>
        </row>
        <row r="135">
          <cell r="B135" t="str">
            <v>COTAÇÃO 26</v>
          </cell>
          <cell r="C135" t="str">
            <v>COTAÇÃO 26</v>
          </cell>
          <cell r="D135" t="str">
            <v>TUBO PA2 - 600 MM</v>
          </cell>
          <cell r="E135" t="str">
            <v>M</v>
          </cell>
          <cell r="G135">
            <v>270</v>
          </cell>
        </row>
        <row r="136">
          <cell r="C136" t="str">
            <v>PAV TUBOS (CG) - SEM ENTREGA</v>
          </cell>
          <cell r="D136" t="str">
            <v>TUBO DE CONCRETO ARMADO CLASSE PA-2 PB, DN=600 MM</v>
          </cell>
          <cell r="E136" t="str">
            <v>M</v>
          </cell>
          <cell r="G136">
            <v>370</v>
          </cell>
        </row>
        <row r="137">
          <cell r="C137" t="str">
            <v>RIO NILO CONSTRUTORA</v>
          </cell>
          <cell r="D137" t="str">
            <v>TUBO DE CONCRETO ARMADO CLASSE PA-2 PB, DN=600 MM</v>
          </cell>
          <cell r="E137" t="str">
            <v>M</v>
          </cell>
          <cell r="G137">
            <v>210</v>
          </cell>
        </row>
        <row r="138">
          <cell r="C138" t="str">
            <v>CONCREVALE</v>
          </cell>
          <cell r="D138" t="str">
            <v>TUBO DE CONCRETO ARMADO CLASSE PA-2 PB, DN=600 MM</v>
          </cell>
          <cell r="E138" t="str">
            <v>M</v>
          </cell>
          <cell r="G138">
            <v>270</v>
          </cell>
        </row>
        <row r="139">
          <cell r="C139" t="str">
            <v>Mediana =</v>
          </cell>
          <cell r="D139"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39">
            <v>270</v>
          </cell>
        </row>
        <row r="140">
          <cell r="C140" t="str">
            <v>Memória de Cálculo:TUBO K7 FOFO</v>
          </cell>
        </row>
        <row r="141">
          <cell r="C141" t="str">
            <v>COTAÇÃO 27</v>
          </cell>
          <cell r="D141" t="str">
            <v xml:space="preserve">Tubo K7 FoFo 250 mm </v>
          </cell>
          <cell r="E141" t="str">
            <v>m</v>
          </cell>
          <cell r="G141">
            <v>736</v>
          </cell>
        </row>
        <row r="142">
          <cell r="C142" t="str">
            <v>JV TUBOS  - PREÇO CIF DDS</v>
          </cell>
          <cell r="D142" t="str">
            <v xml:space="preserve">Tubo K7 FoFo 250 mm </v>
          </cell>
          <cell r="E142" t="str">
            <v>m</v>
          </cell>
          <cell r="G142">
            <v>736</v>
          </cell>
        </row>
        <row r="143">
          <cell r="C143" t="str">
            <v>Memória de Cálculo:TUBO PEAD 600 MM</v>
          </cell>
        </row>
        <row r="144">
          <cell r="B144" t="str">
            <v>COTAÇÃO 28</v>
          </cell>
          <cell r="C144" t="str">
            <v>COTAÇÃO 28</v>
          </cell>
          <cell r="D144" t="str">
            <v>TUBOS PEAD COM PAREDES ESTRUTURADAS PARA DRENAGEM - D=600 MM</v>
          </cell>
          <cell r="E144" t="str">
            <v>m</v>
          </cell>
          <cell r="G144">
            <v>516.14</v>
          </cell>
        </row>
        <row r="145">
          <cell r="C145" t="str">
            <v>Memória de Cálculo:TUBO PEAD 750 MM</v>
          </cell>
        </row>
        <row r="146">
          <cell r="B146" t="str">
            <v>COTAÇÃO 29</v>
          </cell>
          <cell r="C146" t="str">
            <v>COTAÇÃO 29</v>
          </cell>
          <cell r="D146" t="str">
            <v>TUBOS PEAD COM PAREDES ESTRUTURADAS PARA DRENAGEM - D=750 MM</v>
          </cell>
          <cell r="E146" t="str">
            <v>m</v>
          </cell>
          <cell r="G146">
            <v>693.25</v>
          </cell>
        </row>
        <row r="147">
          <cell r="C147" t="str">
            <v>Memória de Cálculo:TUBO PEAD 900 MM</v>
          </cell>
        </row>
        <row r="148">
          <cell r="B148" t="str">
            <v>COTAÇÃO 30</v>
          </cell>
          <cell r="C148" t="str">
            <v>COTAÇÃO 30</v>
          </cell>
          <cell r="D148" t="str">
            <v>TUBOS PEAD COM PAREDES ESTRUTURADAS PARA DRENAGEM - D=900 MM</v>
          </cell>
          <cell r="E148" t="str">
            <v>m</v>
          </cell>
          <cell r="G148">
            <v>936.14</v>
          </cell>
        </row>
        <row r="149">
          <cell r="C149" t="str">
            <v>Memória de Cálculo:TUBO PEAD 1050 MM</v>
          </cell>
        </row>
        <row r="150">
          <cell r="B150" t="str">
            <v>COTAÇÃO 31</v>
          </cell>
          <cell r="C150" t="str">
            <v>COTAÇÃO 31</v>
          </cell>
          <cell r="D150" t="str">
            <v>TUBOS PEAD COM PAREDES ESTRUTURADAS PARA DRENAGEM - D=1050 MM</v>
          </cell>
          <cell r="E150" t="str">
            <v>m</v>
          </cell>
          <cell r="G150">
            <v>1052.53</v>
          </cell>
        </row>
        <row r="151">
          <cell r="C151" t="str">
            <v>Memória de Cálculo: ANEL DE VEDAÇÃO PARA FERRO FUNDIDO K7 - DN 250 MM</v>
          </cell>
        </row>
        <row r="152">
          <cell r="B152" t="str">
            <v>COTAÇÃO 32</v>
          </cell>
          <cell r="C152" t="str">
            <v>COTAÇÃO 32</v>
          </cell>
          <cell r="D152" t="str">
            <v>ANEL DE VEDAÇÃO PARA FERRO FUNDIDO K7 - DN 250 MM</v>
          </cell>
          <cell r="E152" t="str">
            <v xml:space="preserve">UN </v>
          </cell>
          <cell r="G152">
            <v>45.63</v>
          </cell>
        </row>
        <row r="153">
          <cell r="C153" t="str">
            <v>JV ORÇAMENTO 568641</v>
          </cell>
          <cell r="D153" t="str">
            <v>ANEL DE VEDAÇÃO PARA FERRO FUNDIDO K7ANEL DE VEDAÇÃO PARA FERRO FUNDIDO K7 - DN 250 MM</v>
          </cell>
          <cell r="G153">
            <v>45.63</v>
          </cell>
        </row>
        <row r="154">
          <cell r="B154" t="str">
            <v>COTAÇÃO 33</v>
          </cell>
          <cell r="C154" t="str">
            <v>Memória de Cálculo:TUBO PEAD 1500 MM</v>
          </cell>
        </row>
        <row r="155">
          <cell r="C155" t="str">
            <v>COTAÇÃO 33</v>
          </cell>
          <cell r="D155" t="str">
            <v>TUBOS PEAD COM PAREDES ESTRUTURADAS PARA DRENAGEM - D=1500 MM</v>
          </cell>
          <cell r="E155" t="str">
            <v>m</v>
          </cell>
          <cell r="G155">
            <v>2079.7600000000002</v>
          </cell>
        </row>
        <row r="156">
          <cell r="B156" t="str">
            <v>COTAÇÃO 34</v>
          </cell>
          <cell r="C156" t="str">
            <v>Memória de Cálculo: TAMPÃO</v>
          </cell>
        </row>
        <row r="157">
          <cell r="C157" t="str">
            <v>COTAÇÃO 34</v>
          </cell>
          <cell r="D157" t="str">
            <v>TAMPÃO FOFO ARTICULADO 83 KG, CARGA MÁXIMA 40.000 KG, DIÂMETRO DE ABERTURA 600 MM, PARA POÇO DE VISITA</v>
          </cell>
          <cell r="E157" t="str">
            <v>UN</v>
          </cell>
          <cell r="G157">
            <v>560</v>
          </cell>
        </row>
        <row r="158">
          <cell r="C158" t="str">
            <v xml:space="preserve"> FUNDIÇÃO ÁLEA</v>
          </cell>
          <cell r="D158" t="str">
            <v>TAMPÃO ARTICULADO DN 600MM CLASSE D400</v>
          </cell>
          <cell r="E158" t="str">
            <v>UN</v>
          </cell>
          <cell r="G158">
            <v>447.3</v>
          </cell>
        </row>
        <row r="159">
          <cell r="C159" t="str">
            <v>FUNDIÇÃO IRMÃOS OLIVETTI</v>
          </cell>
          <cell r="D159" t="str">
            <v>TAMPÃO EM FERRO FUNDIDO TD600 ARTICULADO COM INSCRIÇÃO ÁGUAS PLUVIAIS</v>
          </cell>
          <cell r="E159" t="str">
            <v>UN</v>
          </cell>
          <cell r="G159">
            <v>560</v>
          </cell>
        </row>
        <row r="160">
          <cell r="C160" t="str">
            <v>METALÚRGICA VOIGT</v>
          </cell>
          <cell r="D160" t="str">
            <v>TAMPÃO ARTICULADO DN 600MM D-400 USI - LISO</v>
          </cell>
          <cell r="E160" t="str">
            <v>UN</v>
          </cell>
          <cell r="G160">
            <v>640</v>
          </cell>
        </row>
        <row r="161">
          <cell r="C161" t="str">
            <v>Mediana =</v>
          </cell>
          <cell r="D161"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61">
            <v>560</v>
          </cell>
        </row>
        <row r="162">
          <cell r="C162" t="str">
            <v>Memória de Cálculo: TUBO PS1 - 400 MM</v>
          </cell>
        </row>
        <row r="163">
          <cell r="B163" t="str">
            <v>COTAÇÃO 35</v>
          </cell>
          <cell r="C163" t="str">
            <v>COTAÇÃO 35</v>
          </cell>
          <cell r="D163" t="str">
            <v>TUBO PS1 - 400 MM</v>
          </cell>
          <cell r="E163" t="str">
            <v>M</v>
          </cell>
          <cell r="G163">
            <v>110</v>
          </cell>
        </row>
        <row r="164">
          <cell r="C164" t="str">
            <v>PAV TUBOS (CG) - SEM ENTREGA</v>
          </cell>
          <cell r="D164" t="str">
            <v>TUBO DE CONCRETO SIMPLES CLASSE PS-1 PB, DN=400 MM</v>
          </cell>
          <cell r="E164" t="str">
            <v>M</v>
          </cell>
          <cell r="G164">
            <v>162.43</v>
          </cell>
        </row>
        <row r="165">
          <cell r="C165" t="str">
            <v>RIO NILO CONSTRUTORA</v>
          </cell>
          <cell r="D165" t="str">
            <v>TUBO DE CONCRETO SIMPLES CLASSE PS-1 PB, DN=400 MM</v>
          </cell>
          <cell r="E165" t="str">
            <v>M</v>
          </cell>
          <cell r="G165">
            <v>80</v>
          </cell>
        </row>
        <row r="166">
          <cell r="C166" t="str">
            <v>CONCREVALE</v>
          </cell>
          <cell r="D166" t="str">
            <v>TUBO DE CONCRETO SIMPLES CLASSE PS-1 PB, DN=400 MM</v>
          </cell>
          <cell r="E166" t="str">
            <v>M</v>
          </cell>
          <cell r="G166">
            <v>110</v>
          </cell>
        </row>
        <row r="167">
          <cell r="C167" t="str">
            <v>Mediana =</v>
          </cell>
          <cell r="D167"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67">
            <v>110</v>
          </cell>
        </row>
        <row r="168">
          <cell r="C168" t="str">
            <v>Memória de Cálculo: GRADIL</v>
          </cell>
        </row>
        <row r="169">
          <cell r="B169" t="str">
            <v>COTAÇÃO 36</v>
          </cell>
          <cell r="C169" t="str">
            <v>COTAÇÃO 36</v>
          </cell>
          <cell r="D169" t="str">
            <v>GRADIL 5X20CM FIO 4,30MM, ALTURA 2,03M</v>
          </cell>
          <cell r="E169" t="str">
            <v>M</v>
          </cell>
          <cell r="G169">
            <v>268</v>
          </cell>
        </row>
        <row r="170">
          <cell r="C170" t="str">
            <v>MS CERCAS E CIA</v>
          </cell>
          <cell r="D170" t="str">
            <v>GRADIL STANDART 5X20CM FIO 4,30MM, ALTURA 2,03M, REVESTIMENTO EM PVC COR VERDE</v>
          </cell>
          <cell r="E170" t="str">
            <v>M</v>
          </cell>
          <cell r="G170">
            <v>271.39999999999998</v>
          </cell>
        </row>
        <row r="171">
          <cell r="C171" t="str">
            <v>COMTELAS</v>
          </cell>
          <cell r="D171" t="str">
            <v>GRADIL 5X20CM FIO 4,30MM, ALTURA 2,03M</v>
          </cell>
          <cell r="E171" t="str">
            <v>M</v>
          </cell>
          <cell r="G171">
            <v>268</v>
          </cell>
        </row>
        <row r="172">
          <cell r="C172" t="str">
            <v>SHOPTELAS</v>
          </cell>
          <cell r="D172" t="str">
            <v>GRADIL PVC VERDE 5X20X4,30MM - ALT. 2,03M</v>
          </cell>
          <cell r="E172" t="str">
            <v>M</v>
          </cell>
          <cell r="G172">
            <v>225.09</v>
          </cell>
        </row>
        <row r="173">
          <cell r="C173" t="str">
            <v>Mediana =</v>
          </cell>
          <cell r="D173"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73">
            <v>268</v>
          </cell>
        </row>
        <row r="174">
          <cell r="C174" t="str">
            <v>Memória de Cálculo: POSTE METÁLICO</v>
          </cell>
        </row>
        <row r="175">
          <cell r="B175" t="str">
            <v>COTAÇÃO 37</v>
          </cell>
          <cell r="C175" t="str">
            <v>COTAÇÃO 37</v>
          </cell>
          <cell r="D175" t="str">
            <v>POSTE METÁLICO 40X60MM - H=3,00M</v>
          </cell>
          <cell r="E175" t="str">
            <v>M</v>
          </cell>
          <cell r="G175">
            <v>287.86</v>
          </cell>
        </row>
        <row r="176">
          <cell r="C176" t="str">
            <v>MS CERCAS E CIA</v>
          </cell>
          <cell r="D176" t="str">
            <v>POSTE METÁLICO 40X60MM, REVESTIDO PVC, COM FIXADORES E PARAFUSOS=3,00M</v>
          </cell>
          <cell r="E176" t="str">
            <v>M</v>
          </cell>
          <cell r="G176">
            <v>239.5</v>
          </cell>
        </row>
        <row r="177">
          <cell r="C177" t="str">
            <v>COMTELAS</v>
          </cell>
          <cell r="D177" t="str">
            <v>POSTE 1,5MM SEÇÃO 4X6CM, H=3,00M</v>
          </cell>
          <cell r="E177" t="str">
            <v>M</v>
          </cell>
          <cell r="G177">
            <v>380.77</v>
          </cell>
        </row>
        <row r="178">
          <cell r="C178" t="str">
            <v>SHOPTELAS</v>
          </cell>
          <cell r="D178" t="str">
            <v>POSTE MONTANTE PVC VERDE 60X40X1,5MM - H=3,00M</v>
          </cell>
          <cell r="E178" t="str">
            <v>M</v>
          </cell>
          <cell r="G178">
            <v>287.86</v>
          </cell>
        </row>
        <row r="179">
          <cell r="C179" t="str">
            <v>Mediana =</v>
          </cell>
          <cell r="D179"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79">
            <v>287.86</v>
          </cell>
        </row>
        <row r="180">
          <cell r="C180" t="str">
            <v>Memória de Cálculo: FIXADORES E PARAFUSOS POSTE</v>
          </cell>
        </row>
        <row r="181">
          <cell r="B181" t="str">
            <v>COTAÇÃO 38</v>
          </cell>
          <cell r="C181" t="str">
            <v>COTAÇÃO 38</v>
          </cell>
          <cell r="D181" t="str">
            <v>FIXADORES E PARAFUSOS POSTE</v>
          </cell>
          <cell r="E181" t="str">
            <v>M</v>
          </cell>
          <cell r="G181">
            <v>8.5</v>
          </cell>
        </row>
        <row r="182">
          <cell r="C182" t="str">
            <v>MS CERCAS E CIA</v>
          </cell>
          <cell r="D182" t="str">
            <v>FIXADORES E PARAFUSOS /ACESSORIOS DE FIXAÇÃO</v>
          </cell>
          <cell r="E182" t="str">
            <v>M</v>
          </cell>
          <cell r="G182">
            <v>6.5</v>
          </cell>
        </row>
        <row r="183">
          <cell r="C183" t="str">
            <v>COMTELAS</v>
          </cell>
          <cell r="D183" t="str">
            <v>CONJ. FIXADOR C/TAMPA E PARAFUSOS</v>
          </cell>
          <cell r="E183" t="str">
            <v>M</v>
          </cell>
          <cell r="G183">
            <v>8.5</v>
          </cell>
        </row>
        <row r="184">
          <cell r="C184" t="str">
            <v>SHOPTELAS</v>
          </cell>
          <cell r="D184" t="str">
            <v>CONJ. FIXADOR C/TAMPA E PARAFUSOS</v>
          </cell>
          <cell r="E184" t="str">
            <v>M</v>
          </cell>
          <cell r="G184">
            <v>9.1300000000000008</v>
          </cell>
        </row>
        <row r="185">
          <cell r="C185" t="str">
            <v>Mediana =</v>
          </cell>
          <cell r="D185"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85">
            <v>8.5</v>
          </cell>
        </row>
        <row r="186">
          <cell r="C186" t="str">
            <v>COTAÇÃO 39</v>
          </cell>
          <cell r="D186" t="str">
            <v>GEOGRELHA BIDIRECIONAL EM POLIÉSTER REVESTIDO COM PVC - RESISTÊNCIA À TRAÇÃO LONGITUDINAL/TRANSVERSAL DE 45 KN/M</v>
          </cell>
          <cell r="E186" t="str">
            <v>M²</v>
          </cell>
          <cell r="G186">
            <v>14.66</v>
          </cell>
        </row>
        <row r="187">
          <cell r="B187" t="str">
            <v>COTAÇÃO 40</v>
          </cell>
          <cell r="C187" t="str">
            <v>COTAÇÃO 40</v>
          </cell>
          <cell r="D187" t="str">
            <v>TRATAMENTO E DISPOSIÇÃO FINAL DE RESÍDUOS GERADOS DO DESMATAMENTO (CLASSE II)</v>
          </cell>
          <cell r="E187" t="str">
            <v>T</v>
          </cell>
          <cell r="G187">
            <v>300</v>
          </cell>
        </row>
        <row r="188">
          <cell r="B188" t="str">
            <v>COTAÇÃO 41</v>
          </cell>
          <cell r="C188" t="str">
            <v>COTAÇÃO 41</v>
          </cell>
          <cell r="D188" t="str">
            <v xml:space="preserve"> </v>
          </cell>
          <cell r="E188" t="str">
            <v>M</v>
          </cell>
          <cell r="G188">
            <v>1800</v>
          </cell>
        </row>
        <row r="189">
          <cell r="C189" t="str">
            <v>Memória de Cálculo: BICA CORRIDA</v>
          </cell>
        </row>
        <row r="190">
          <cell r="B190" t="str">
            <v>COTAÇÃO 42</v>
          </cell>
          <cell r="C190" t="str">
            <v>COTAÇÃO 42</v>
          </cell>
          <cell r="D190" t="str">
            <v>BICA CORRIDA</v>
          </cell>
          <cell r="E190" t="str">
            <v>M³</v>
          </cell>
          <cell r="G190">
            <v>110</v>
          </cell>
        </row>
        <row r="191">
          <cell r="C191" t="str">
            <v>MINERAÇÃO SANTA MARIA LTDA</v>
          </cell>
          <cell r="D191" t="str">
            <v>BICA CORRIDA</v>
          </cell>
          <cell r="E191" t="str">
            <v>M³</v>
          </cell>
          <cell r="G191">
            <v>63.25</v>
          </cell>
        </row>
        <row r="192">
          <cell r="C192" t="str">
            <v>PEDREIRA VILA VARGAS</v>
          </cell>
          <cell r="D192" t="str">
            <v>BICA CORRIDA</v>
          </cell>
          <cell r="E192" t="str">
            <v>M³</v>
          </cell>
          <cell r="G192">
            <v>110</v>
          </cell>
        </row>
        <row r="193">
          <cell r="C193" t="str">
            <v>PLANACON</v>
          </cell>
          <cell r="D193" t="str">
            <v>BICA CORRIDA</v>
          </cell>
          <cell r="E193" t="str">
            <v>M³</v>
          </cell>
          <cell r="G193">
            <v>132.6</v>
          </cell>
        </row>
        <row r="194">
          <cell r="C194" t="str">
            <v>Mediana =</v>
          </cell>
          <cell r="D194"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94">
            <v>110</v>
          </cell>
        </row>
        <row r="195">
          <cell r="C195" t="str">
            <v>Memória de Cálculo:TUBO PEAD 300 MM</v>
          </cell>
        </row>
        <row r="196">
          <cell r="B196" t="str">
            <v>COTAÇÃO 43</v>
          </cell>
          <cell r="C196" t="str">
            <v>COTAÇÃO 43</v>
          </cell>
          <cell r="D196" t="str">
            <v>TUBOS PEAD COM PAREDES ESTRUTURADAS PARA DRENAGEM - D=300 MM</v>
          </cell>
          <cell r="E196" t="str">
            <v>m</v>
          </cell>
          <cell r="G196">
            <v>131.57</v>
          </cell>
        </row>
        <row r="197">
          <cell r="B197" t="str">
            <v>COTAÇÃO 44</v>
          </cell>
          <cell r="C197" t="str">
            <v>COTAÇÃO 44</v>
          </cell>
          <cell r="D197" t="str">
            <v>BLOCO DE CONCRETO ESTRUTURAL 14X19X39 CM, FBK 8 MPA (NBR 6136)</v>
          </cell>
          <cell r="E197" t="str">
            <v>UN</v>
          </cell>
          <cell r="G197">
            <v>5.83</v>
          </cell>
        </row>
        <row r="198">
          <cell r="B198" t="str">
            <v>COTAÇÃO 45</v>
          </cell>
          <cell r="C198" t="str">
            <v>COTAÇÃO 45</v>
          </cell>
          <cell r="D198" t="str">
            <v>MEIO BLOCO DE CONCRETO ESTRUTURAL 14X19X39 CM, FBK 8 MPA (NBR 6136)</v>
          </cell>
          <cell r="E198" t="str">
            <v>UN</v>
          </cell>
          <cell r="G198">
            <v>3.3</v>
          </cell>
        </row>
        <row r="199">
          <cell r="B199" t="str">
            <v>COTAÇÃO 46</v>
          </cell>
          <cell r="C199" t="str">
            <v>COTAÇÃO 46</v>
          </cell>
          <cell r="D199" t="str">
            <v>CANALETA DE CONCRETO ESTRUTURAL 14X19X39 CM, FBK 8 MPA (NBR 6136)</v>
          </cell>
          <cell r="E199" t="str">
            <v>UN</v>
          </cell>
          <cell r="G199">
            <v>6.92</v>
          </cell>
        </row>
        <row r="200">
          <cell r="B200" t="str">
            <v>COTAÇÃO 47</v>
          </cell>
          <cell r="C200" t="str">
            <v>COTAÇÃO 47 - Ver Obs</v>
          </cell>
          <cell r="D200" t="str">
            <v>Aquisição de materiais para reservatório de detenção</v>
          </cell>
          <cell r="E200" t="str">
            <v>UN</v>
          </cell>
          <cell r="G200">
            <v>4406928.99</v>
          </cell>
        </row>
        <row r="201">
          <cell r="B201" t="str">
            <v>COTAÇÃO 48</v>
          </cell>
          <cell r="C201" t="str">
            <v>COTAÇÃO 48 - Ver  Obs</v>
          </cell>
          <cell r="D201" t="str">
            <v>Execução/instalação de reservatório de detenção</v>
          </cell>
          <cell r="E201" t="str">
            <v>UN</v>
          </cell>
          <cell r="G201">
            <v>358567.19</v>
          </cell>
        </row>
        <row r="203">
          <cell r="B203" t="str">
            <v>COTAÇÃO 49</v>
          </cell>
          <cell r="C203" t="str">
            <v>COTAÇÃO 49</v>
          </cell>
          <cell r="D203" t="str">
            <v>PORTA CORTA FOGO, DUAS FOLHAS, ABRIR, CLASSE P90, DA DKS OU SIMILAR - INCLUSIVE BATENTE</v>
          </cell>
          <cell r="E203" t="str">
            <v>M²</v>
          </cell>
        </row>
        <row r="204">
          <cell r="B204" t="str">
            <v>COTAÇÃO 50</v>
          </cell>
          <cell r="C204" t="str">
            <v>COTAÇÃO 50</v>
          </cell>
          <cell r="D204" t="str">
            <v xml:space="preserve">PUXADOR DUPLO EM AÇO INOXIDÁVEL, PARA PORTA DE MADEIRA, ALUMÍNIO OU VIDRO, DE 350 MM </v>
          </cell>
          <cell r="E204" t="str">
            <v>UNID</v>
          </cell>
          <cell r="G204">
            <v>251.56</v>
          </cell>
        </row>
        <row r="205">
          <cell r="B205" t="str">
            <v>COTAÇÃO 51</v>
          </cell>
          <cell r="C205" t="str">
            <v>COTAÇÃO 51</v>
          </cell>
          <cell r="D205" t="str">
            <v>PERFIL ALUMÍNIO, TUBO RETANGULAR 50,80MM X 25,40MM X 1,20MM (0,484KG/M)</v>
          </cell>
          <cell r="E205" t="str">
            <v>M</v>
          </cell>
          <cell r="G205">
            <v>31.5</v>
          </cell>
        </row>
        <row r="206">
          <cell r="B206" t="str">
            <v>COTAÇÃO 52</v>
          </cell>
          <cell r="C206" t="str">
            <v>COTAÇÃO 52</v>
          </cell>
          <cell r="D206" t="str">
            <v>GRANITO BRANCO SIENA E= 2CM</v>
          </cell>
          <cell r="E206" t="str">
            <v>M²</v>
          </cell>
          <cell r="G206">
            <v>775</v>
          </cell>
        </row>
        <row r="207">
          <cell r="B207" t="str">
            <v>COTAÇÃO 53</v>
          </cell>
          <cell r="C207" t="str">
            <v>COTAÇÃO 53</v>
          </cell>
          <cell r="D207" t="str">
            <v>expurgo hospitalar inox aisi 3-4 Ø30cm com sifão, (funil com sifão)</v>
          </cell>
          <cell r="E207" t="str">
            <v>UN</v>
          </cell>
          <cell r="G207">
            <v>1649.99</v>
          </cell>
        </row>
        <row r="208">
          <cell r="B208" t="str">
            <v>COTAÇÃO 54</v>
          </cell>
          <cell r="C208" t="str">
            <v>COTAÇÃO 54</v>
          </cell>
          <cell r="D208" t="str">
            <v>DUCHA HIGIÊNICA COM REGISTRO, LINHA DREAM, REF. 1984.C87.ACT.CR, DA DECA OU SIMILAR</v>
          </cell>
          <cell r="E208" t="str">
            <v>UN</v>
          </cell>
          <cell r="G208">
            <v>640</v>
          </cell>
        </row>
        <row r="209">
          <cell r="B209" t="str">
            <v>COTAÇÃO 55</v>
          </cell>
          <cell r="C209" t="str">
            <v>COTAÇÃO 55</v>
          </cell>
          <cell r="D209" t="str">
            <v xml:space="preserve">PRESSURIZADOR MAX PRESS 20E </v>
          </cell>
          <cell r="E209" t="str">
            <v>UN</v>
          </cell>
          <cell r="G209">
            <v>1425.16</v>
          </cell>
        </row>
        <row r="210">
          <cell r="B210" t="str">
            <v>COTAÇÃO 56</v>
          </cell>
          <cell r="C210" t="str">
            <v>COTAÇÃO 56</v>
          </cell>
          <cell r="D210" t="str">
            <v>RESERVATORIO POLIETILINE 5000 LITROS COM TAMPA</v>
          </cell>
          <cell r="E210" t="str">
            <v>UN</v>
          </cell>
          <cell r="G210">
            <v>3975</v>
          </cell>
        </row>
        <row r="211">
          <cell r="B211" t="str">
            <v>COTAÇÃO 57</v>
          </cell>
          <cell r="C211" t="str">
            <v>COTAÇÃO 57</v>
          </cell>
          <cell r="D211" t="str">
            <v>PRESSURIZADOR MAX PRESS 270VF</v>
          </cell>
          <cell r="E211" t="str">
            <v>UN</v>
          </cell>
          <cell r="G211">
            <v>14058.89</v>
          </cell>
        </row>
        <row r="212">
          <cell r="B212" t="str">
            <v>COTAÇÃO 58</v>
          </cell>
          <cell r="C212" t="str">
            <v>COTAÇÃO 58</v>
          </cell>
          <cell r="D212" t="str">
            <v>PLACA SINALIZAÇÃO COMPLEMENTAR H1,80 M PAREDE, 600X500 - PVC FOTOLUMINESCENTE (M1,M2 E M3)</v>
          </cell>
          <cell r="E212" t="str">
            <v>UN</v>
          </cell>
          <cell r="G212">
            <v>20</v>
          </cell>
        </row>
        <row r="213">
          <cell r="B213" t="str">
            <v>COTAÇÃO 59</v>
          </cell>
          <cell r="C213" t="str">
            <v>COTAÇÃO 59</v>
          </cell>
          <cell r="D213" t="str">
            <v>CHAPA DE ACO CARBONO, GALVANIZADA, PARA USOS GERAIS, TAMANHO PADRAO, PRECO DE REVENDEDOR, COM ESPESSURA DE 1,25MM</v>
          </cell>
          <cell r="E213" t="str">
            <v>UN</v>
          </cell>
        </row>
        <row r="214">
          <cell r="B214" t="str">
            <v>COTAÇÃO 60</v>
          </cell>
          <cell r="C214" t="str">
            <v>COTAÇÃO 60</v>
          </cell>
          <cell r="D214" t="str">
            <v>GRELHA RETANGULAR DE SIMPLES DEFLEXAO, ALETAS VERTICAIS, EM ALUMINIO EXTRUDADO 400X150MM, TROPICAL OU SIMILAR</v>
          </cell>
          <cell r="E214" t="str">
            <v>UN</v>
          </cell>
        </row>
        <row r="215">
          <cell r="B215" t="str">
            <v>COTAÇÃO 61</v>
          </cell>
          <cell r="C215" t="str">
            <v>COTAÇÃO 61</v>
          </cell>
          <cell r="D215" t="str">
            <v>LUMINÁRIA LED REDONTA DE EMBUTIR TIPO BALIZADOR, PARA PISO, POTÊNCIA 6W, 300LM / 360 LM, TEMPERATURA DE COR 2700K/3000K, BIVOLT; REF. COMERCIAL: LM615 DA LUMINATTI OU EQUIVALENTE</v>
          </cell>
          <cell r="E215" t="str">
            <v>un</v>
          </cell>
          <cell r="G215">
            <v>190</v>
          </cell>
        </row>
        <row r="216">
          <cell r="B216" t="str">
            <v>COTAÇÃO 62</v>
          </cell>
          <cell r="C216" t="str">
            <v>COTAÇÃO 62</v>
          </cell>
          <cell r="D216" t="str">
            <v>DUTO FLEXIVEL DE ALUMINIO C/ ISOLAM. TERM.LA VIDRO 125MM 5""</v>
          </cell>
          <cell r="E216" t="str">
            <v>UN</v>
          </cell>
        </row>
        <row r="217">
          <cell r="B217" t="str">
            <v>COTAÇÃO 63</v>
          </cell>
          <cell r="C217" t="str">
            <v>COTAÇÃO 63</v>
          </cell>
          <cell r="D217" t="str">
            <v>VASO CAIXA ACOPLADA PARA PCD/PNE</v>
          </cell>
          <cell r="E217" t="str">
            <v>UN</v>
          </cell>
          <cell r="G217">
            <v>1228.98</v>
          </cell>
        </row>
        <row r="218">
          <cell r="B218" t="str">
            <v>COTAÇÃO 64</v>
          </cell>
          <cell r="C218" t="str">
            <v>COTAÇÃO 64</v>
          </cell>
          <cell r="D218" t="str">
            <v>Filtro ´y´ corpo em bronze, pressão de serviço até 20,7 bar (pn 20), dn= 1 1/2´</v>
          </cell>
          <cell r="E218" t="str">
            <v>un</v>
          </cell>
          <cell r="G218">
            <v>326.48</v>
          </cell>
        </row>
        <row r="219">
          <cell r="B219" t="str">
            <v>COTAÇÃO 65</v>
          </cell>
          <cell r="C219" t="str">
            <v>COTAÇÃO 65</v>
          </cell>
          <cell r="D219" t="str">
            <v>Revestimento em aço inoxidável aisi304, liga18,8 em chapa 20 com espessura de 1mm, acabamento escovado - instalado</v>
          </cell>
          <cell r="E219" t="str">
            <v>m²</v>
          </cell>
          <cell r="G219">
            <v>450</v>
          </cell>
        </row>
        <row r="220">
          <cell r="B220" t="str">
            <v>COTAÇÃO 66</v>
          </cell>
          <cell r="C220" t="str">
            <v>COTAÇÃO 66</v>
          </cell>
          <cell r="D220" t="str">
            <v>Fecho para abertura de janela maxim-ar (referência: fec-009)</v>
          </cell>
          <cell r="E220" t="str">
            <v>un</v>
          </cell>
          <cell r="G220">
            <v>71.58</v>
          </cell>
        </row>
        <row r="221">
          <cell r="B221" t="str">
            <v>COTAÇÃO 67</v>
          </cell>
          <cell r="C221" t="str">
            <v>COTAÇÃO 67</v>
          </cell>
          <cell r="D221" t="str">
            <v>Braço para janela maxim-ar (comprimento: 400mm|linha: 25 ou 32|referência: bra-704|embalagem: par)</v>
          </cell>
          <cell r="E221" t="str">
            <v>un</v>
          </cell>
          <cell r="G221">
            <v>31.48</v>
          </cell>
        </row>
        <row r="222">
          <cell r="B222" t="str">
            <v>COTAÇÃO 68</v>
          </cell>
          <cell r="C222" t="str">
            <v>COTAÇÃO 68</v>
          </cell>
          <cell r="D222" t="str">
            <v>Luva simples pvc sanitario d= 200mm</v>
          </cell>
          <cell r="E222" t="str">
            <v>un</v>
          </cell>
          <cell r="G222">
            <v>36</v>
          </cell>
        </row>
        <row r="223">
          <cell r="B223" t="str">
            <v>COTAÇÃO 69</v>
          </cell>
          <cell r="C223" t="str">
            <v>COTAÇÃO 69</v>
          </cell>
          <cell r="D223" t="str">
            <v>Quadro geral de distribuição de embutir, com barramento, em chapa galvaniz., medindo:1800x1100x250cm, exclusive disjuntores</v>
          </cell>
          <cell r="E223" t="str">
            <v>un</v>
          </cell>
          <cell r="G223">
            <v>3959.15</v>
          </cell>
        </row>
        <row r="224">
          <cell r="B224" t="str">
            <v>COTAÇÃO 70</v>
          </cell>
          <cell r="C224" t="str">
            <v>COTAÇÃO 70</v>
          </cell>
          <cell r="D224" t="str">
            <v>relé de tempo eletrônico de 3 - 30seg 220v 50/60hz</v>
          </cell>
          <cell r="E224" t="str">
            <v>un</v>
          </cell>
          <cell r="G224">
            <v>170</v>
          </cell>
        </row>
        <row r="225">
          <cell r="B225" t="str">
            <v>COTAÇÃO 71</v>
          </cell>
          <cell r="C225" t="str">
            <v>COTAÇÃO 71</v>
          </cell>
          <cell r="D225" t="str">
            <v>Dispositivo de proteção contra surto, classe 1, suportabilidade &amp;lt;= 4 kv, 1 polo; f+n, f+t ou f/pen, 240v/415v, tn-c, tn-s, tt e it, curva de ensaio: 10/350µs; iimp= 60 ka; ref. 6012 da clamper, 810399sg da embrastec ou equivalente</v>
          </cell>
          <cell r="E225" t="str">
            <v>un</v>
          </cell>
          <cell r="G225">
            <v>67.2</v>
          </cell>
        </row>
        <row r="226">
          <cell r="B226" t="str">
            <v>COTAÇÃO 72</v>
          </cell>
          <cell r="C226" t="str">
            <v>COTAÇÃO 72</v>
          </cell>
          <cell r="D226" t="str">
            <v>Suporte vertical 150 x 150 mm para fixação de eletrocalha metálica (ref.: mopa ou similar)</v>
          </cell>
          <cell r="E226" t="str">
            <v>un</v>
          </cell>
          <cell r="G226">
            <v>27.1</v>
          </cell>
        </row>
        <row r="227">
          <cell r="B227" t="str">
            <v>COTAÇÃO 73</v>
          </cell>
          <cell r="C227" t="str">
            <v>COTAÇÃO 73</v>
          </cell>
          <cell r="D227" t="str">
            <v>Terminal de fechamento liso, para eletro calha perfurada ou lisa, 100x100mm, pre- zincada</v>
          </cell>
          <cell r="E227" t="str">
            <v>un</v>
          </cell>
          <cell r="G227">
            <v>5.7</v>
          </cell>
        </row>
        <row r="228">
          <cell r="B228" t="str">
            <v>COTAÇÃO 74</v>
          </cell>
          <cell r="C228" t="str">
            <v>COTAÇÃO 74</v>
          </cell>
          <cell r="D228" t="str">
            <v>Caixa de equipotencialização em aço 200x200x90mm, para embutir com tampa, com9 terminais, ref:TEL-901 ou similar (SPDA)</v>
          </cell>
          <cell r="E228" t="str">
            <v>un</v>
          </cell>
          <cell r="G228">
            <v>105.6</v>
          </cell>
        </row>
        <row r="229">
          <cell r="B229" t="str">
            <v>COTAÇÃO 75</v>
          </cell>
          <cell r="C229" t="str">
            <v>COTAÇÃO 75</v>
          </cell>
          <cell r="D229" t="str">
            <v>Cabo de cobre PP Cordplast 4 x 2,5 mm2, 450/750v</v>
          </cell>
          <cell r="E229" t="str">
            <v>m</v>
          </cell>
        </row>
        <row r="230">
          <cell r="B230" t="str">
            <v>COTAÇÃO 76</v>
          </cell>
          <cell r="C230" t="str">
            <v>COTAÇÃO 76</v>
          </cell>
          <cell r="D230" t="str">
            <v>Terminal 75 x 50 mm para eletrocalha perfurada metalica (ref. vl 3.01-25 ge valemam ou similar)</v>
          </cell>
          <cell r="E230" t="str">
            <v>un</v>
          </cell>
          <cell r="G230">
            <v>4.2</v>
          </cell>
        </row>
        <row r="231">
          <cell r="B231" t="str">
            <v>COTAÇÃO 77</v>
          </cell>
          <cell r="C231" t="str">
            <v>COTAÇÃO 77</v>
          </cell>
          <cell r="D231" t="str">
            <v>Letra caixa aço inox escovado colocada (altura letrasxnum.letras)</v>
          </cell>
          <cell r="E231" t="str">
            <v>CJ</v>
          </cell>
          <cell r="G231">
            <v>6850</v>
          </cell>
        </row>
        <row r="232">
          <cell r="B232" t="str">
            <v>COTAÇÃO 78</v>
          </cell>
          <cell r="C232" t="str">
            <v>COTAÇÃO 78</v>
          </cell>
          <cell r="D232" t="str">
            <v>Sabão em pó</v>
          </cell>
          <cell r="E232" t="str">
            <v>kg</v>
          </cell>
        </row>
        <row r="233">
          <cell r="B233" t="str">
            <v>COTAÇÃO 79</v>
          </cell>
          <cell r="C233" t="str">
            <v>COTAÇÃO 79</v>
          </cell>
          <cell r="D233" t="str">
            <v>Arruela lisa em latao 1/4"</v>
          </cell>
          <cell r="E233" t="str">
            <v>un</v>
          </cell>
          <cell r="G233">
            <v>0.5</v>
          </cell>
        </row>
        <row r="234">
          <cell r="B234" t="str">
            <v>COTAÇÃO 80</v>
          </cell>
          <cell r="C234" t="str">
            <v>COTAÇÃO 80</v>
          </cell>
          <cell r="D234" t="str">
            <v>Porca sextavada 1/4"</v>
          </cell>
          <cell r="E234" t="str">
            <v>un</v>
          </cell>
          <cell r="G234">
            <v>0.5</v>
          </cell>
        </row>
        <row r="235">
          <cell r="B235" t="str">
            <v>COTAÇÃO 81</v>
          </cell>
          <cell r="C235" t="str">
            <v>COTAÇÃO 81</v>
          </cell>
          <cell r="D235" t="str">
            <v>Tubo de pvc rígido, pontas lisas, soldável, linha esgoto série reforçada ´r´, dn= 40 mm, inclusive conexões</v>
          </cell>
          <cell r="E235" t="str">
            <v>m</v>
          </cell>
          <cell r="F235" t="str">
            <v>CAPS ADULTO</v>
          </cell>
        </row>
        <row r="236">
          <cell r="B236" t="str">
            <v>COTAÇÃO 82</v>
          </cell>
          <cell r="C236" t="str">
            <v>COTAÇÃO 82</v>
          </cell>
          <cell r="D236" t="str">
            <v>CURVA PVC PARA REDE COLETOR ESGOTO, EB-644, 45 GR, 200 MM, COM JUNTA ELASTICA.</v>
          </cell>
          <cell r="E236" t="str">
            <v>un</v>
          </cell>
          <cell r="F236" t="str">
            <v>CAPS ADULTO</v>
          </cell>
        </row>
        <row r="237">
          <cell r="B237" t="str">
            <v>COTAÇÃO 83</v>
          </cell>
          <cell r="C237" t="str">
            <v>COTAÇÃO 83</v>
          </cell>
          <cell r="D237" t="str">
            <v>Grelha metálica de ferro fundido 50 x 50cm</v>
          </cell>
          <cell r="E237" t="str">
            <v>un</v>
          </cell>
          <cell r="F237" t="str">
            <v>CAPS ADULTO</v>
          </cell>
          <cell r="G237">
            <v>222.23</v>
          </cell>
        </row>
        <row r="238">
          <cell r="B238" t="str">
            <v>COTAÇÃO 84</v>
          </cell>
          <cell r="C238" t="str">
            <v>COTAÇÃO 84</v>
          </cell>
          <cell r="D238" t="str">
            <v>TE HORIZONTAL,90º,PARA ELETROCALHA PERFURADA OU LISA,150X100 MM.FORNECIMENTO E COLOCACAO</v>
          </cell>
          <cell r="E238" t="str">
            <v>un</v>
          </cell>
          <cell r="F238" t="str">
            <v>CAPS ADULTO</v>
          </cell>
          <cell r="G238">
            <v>53.1</v>
          </cell>
        </row>
        <row r="239">
          <cell r="B239" t="str">
            <v>COTAÇÃO 85</v>
          </cell>
          <cell r="C239" t="str">
            <v>COTAÇÃO 85</v>
          </cell>
          <cell r="D239" t="str">
            <v>Curva horizontal 75 x 50 mm para eletrocalha metálica, com ângulo 90° (ref.: mopa ou similar)</v>
          </cell>
          <cell r="E239" t="str">
            <v>un</v>
          </cell>
          <cell r="F239" t="str">
            <v>CAPS ADULTO</v>
          </cell>
          <cell r="G239">
            <v>17</v>
          </cell>
        </row>
        <row r="240">
          <cell r="B240" t="str">
            <v>COTAÇÃO 86</v>
          </cell>
          <cell r="C240" t="str">
            <v>COTAÇÃO 86</v>
          </cell>
          <cell r="D240" t="str">
            <v>Tê horizontal 75 x 50 mm para eletrocalha metálica (ref. Mopa ou similar)</v>
          </cell>
          <cell r="E240" t="str">
            <v>un</v>
          </cell>
          <cell r="G240">
            <v>38.5</v>
          </cell>
        </row>
        <row r="241">
          <cell r="B241" t="str">
            <v>COTAÇÃO 87</v>
          </cell>
          <cell r="C241" t="str">
            <v>COTAÇÃO 87</v>
          </cell>
          <cell r="D241" t="str">
            <v>CONDICIONADOR DE AR 30.000 BTU/H, TIPO HI-WALL, INVERTER. CONDENSADORA COM DESCARGA HORIZONTAL. REF. TRANE OU EQUIVALENTE TECNICAMENTE.</v>
          </cell>
          <cell r="E241" t="str">
            <v>un</v>
          </cell>
        </row>
        <row r="242">
          <cell r="B242" t="str">
            <v>COTAÇÃO 88</v>
          </cell>
          <cell r="C242" t="str">
            <v>COTAÇÃO 88</v>
          </cell>
          <cell r="D242" t="str">
            <v>PLACA DE SINALIZAÇÃO EM PVC, COM INDICAÇÃO DE PROIBIÇÃO NORMATIVA, (150X200X2MM); REF. P00111C DA ADVCOMM, 639 DA TAG SINALIZAÇÃO, P4 DA NET PLACA OU EQUIVALENTE</v>
          </cell>
          <cell r="E242" t="str">
            <v>un</v>
          </cell>
        </row>
        <row r="243">
          <cell r="B243" t="str">
            <v>COTAÇÃO 89</v>
          </cell>
          <cell r="C243" t="str">
            <v>COTAÇÃO 89</v>
          </cell>
          <cell r="D243" t="str">
            <v>PLACA DE SINALIZAÇÃO EM ALUMÍNIO 35 X 25 CM - "PERIGO - GÁS INFLAMÁVEL - PROIBIDO FUMAR"</v>
          </cell>
          <cell r="E243" t="str">
            <v>un</v>
          </cell>
        </row>
        <row r="244">
          <cell r="B244" t="str">
            <v>COTAÇÃO 90</v>
          </cell>
          <cell r="C244" t="str">
            <v>COTAÇÃO 90</v>
          </cell>
          <cell r="D244" t="str">
            <v>Abrigo de sobrepor em chapa de aço carbono pintado com tinta a base de epoxi vermelha, dimensões 75x35x25cm</v>
          </cell>
          <cell r="E244" t="str">
            <v>un</v>
          </cell>
        </row>
        <row r="245">
          <cell r="B245" t="str">
            <v>COTAÇÃO 91</v>
          </cell>
          <cell r="C245" t="str">
            <v>COTAÇÃO 91</v>
          </cell>
          <cell r="D245" t="str">
            <v>LAMPADA 50W</v>
          </cell>
          <cell r="E245" t="str">
            <v>un</v>
          </cell>
          <cell r="G245">
            <v>19</v>
          </cell>
        </row>
        <row r="246">
          <cell r="B246" t="str">
            <v>COTAÇÃO 92</v>
          </cell>
          <cell r="C246" t="str">
            <v>COTAÇÃO 92</v>
          </cell>
          <cell r="D246" t="str">
            <v>PROTETOR DE BUCHA DE EQUIPAMENTOS E PARA-RAIOS</v>
          </cell>
          <cell r="E246" t="str">
            <v>un</v>
          </cell>
          <cell r="G246">
            <v>15</v>
          </cell>
        </row>
      </sheetData>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genset_solutions@hotmail.com" TargetMode="External"/><Relationship Id="rId7" Type="http://schemas.openxmlformats.org/officeDocument/2006/relationships/printerSettings" Target="../printerSettings/printerSettings4.bin"/><Relationship Id="rId2" Type="http://schemas.openxmlformats.org/officeDocument/2006/relationships/hyperlink" Target="mailto:genset_solutions@hotmail.com" TargetMode="External"/><Relationship Id="rId1" Type="http://schemas.openxmlformats.org/officeDocument/2006/relationships/hyperlink" Target="mailto:contato@portalgoverno.com.br" TargetMode="External"/><Relationship Id="rId6" Type="http://schemas.openxmlformats.org/officeDocument/2006/relationships/hyperlink" Target="mailto:genset_solutions@hotmail.com" TargetMode="External"/><Relationship Id="rId5" Type="http://schemas.openxmlformats.org/officeDocument/2006/relationships/hyperlink" Target="mailto:genset_solutions@hotmail.com" TargetMode="External"/><Relationship Id="rId4" Type="http://schemas.openxmlformats.org/officeDocument/2006/relationships/hyperlink" Target="mailto:contato@portalgoverno.com.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37A3F-E86A-4FDC-9936-5C5AC1A3F671}">
  <dimension ref="A1:Z372"/>
  <sheetViews>
    <sheetView view="pageBreakPreview" topLeftCell="A256" zoomScaleNormal="100" zoomScaleSheetLayoutView="100" workbookViewId="0">
      <selection activeCell="G277" sqref="G277"/>
    </sheetView>
  </sheetViews>
  <sheetFormatPr defaultRowHeight="15"/>
  <cols>
    <col min="5" max="5" width="36.140625" customWidth="1"/>
    <col min="6" max="6" width="33.140625" customWidth="1"/>
    <col min="7" max="7" width="30.140625" customWidth="1"/>
    <col min="8" max="8" width="29.7109375" customWidth="1"/>
    <col min="9" max="9" width="11.42578125" customWidth="1"/>
    <col min="10" max="10" width="9.85546875" bestFit="1" customWidth="1"/>
    <col min="11" max="11" width="0" hidden="1" customWidth="1"/>
    <col min="12" max="12" width="16.5703125" customWidth="1"/>
  </cols>
  <sheetData>
    <row r="1" spans="1:16" ht="16.5" thickBot="1">
      <c r="A1" s="91" t="s">
        <v>197</v>
      </c>
      <c r="B1" s="92"/>
      <c r="C1" s="93"/>
      <c r="D1" s="93"/>
      <c r="E1" s="93"/>
      <c r="F1" s="93"/>
      <c r="G1" s="93"/>
      <c r="H1" s="94"/>
      <c r="I1" s="95"/>
      <c r="J1" s="96"/>
      <c r="K1" s="96"/>
      <c r="L1" s="93"/>
    </row>
    <row r="2" spans="1:16">
      <c r="A2" s="1" t="s">
        <v>1</v>
      </c>
      <c r="B2" s="2"/>
      <c r="C2" s="2"/>
      <c r="D2" s="2"/>
      <c r="E2" s="2"/>
      <c r="F2" s="3" t="s">
        <v>2</v>
      </c>
      <c r="G2" s="3" t="s">
        <v>3</v>
      </c>
      <c r="H2" s="3" t="s">
        <v>4</v>
      </c>
      <c r="I2" s="3"/>
      <c r="J2" s="109"/>
      <c r="K2" s="110"/>
      <c r="L2" s="111"/>
    </row>
    <row r="3" spans="1:16" ht="24">
      <c r="A3" s="4" t="s">
        <v>196</v>
      </c>
      <c r="B3" s="5"/>
      <c r="C3" s="5"/>
      <c r="D3" s="112" t="s">
        <v>5</v>
      </c>
      <c r="E3" s="113"/>
      <c r="F3" s="6" t="s">
        <v>282</v>
      </c>
      <c r="G3" s="6" t="s">
        <v>280</v>
      </c>
      <c r="H3" s="6" t="s">
        <v>279</v>
      </c>
      <c r="I3" s="16" t="s">
        <v>6</v>
      </c>
      <c r="J3" s="16"/>
      <c r="K3" s="114" t="s">
        <v>7</v>
      </c>
      <c r="L3" s="115"/>
    </row>
    <row r="4" spans="1:16">
      <c r="A4" s="7" t="s">
        <v>8</v>
      </c>
      <c r="B4" s="8"/>
      <c r="C4" s="8"/>
      <c r="D4" s="120" t="s">
        <v>9</v>
      </c>
      <c r="E4" s="121"/>
      <c r="F4" s="9" t="s">
        <v>255</v>
      </c>
      <c r="G4" s="9" t="s">
        <v>256</v>
      </c>
      <c r="H4" s="9" t="s">
        <v>258</v>
      </c>
      <c r="I4" s="16" t="s">
        <v>10</v>
      </c>
      <c r="J4" s="16"/>
      <c r="K4" s="116"/>
      <c r="L4" s="117"/>
    </row>
    <row r="5" spans="1:16">
      <c r="A5" s="7"/>
      <c r="B5" s="8"/>
      <c r="C5" s="8"/>
      <c r="D5" s="120" t="s">
        <v>11</v>
      </c>
      <c r="E5" s="121"/>
      <c r="F5" s="10" t="s">
        <v>281</v>
      </c>
      <c r="G5" s="10" t="s">
        <v>261</v>
      </c>
      <c r="H5" s="10" t="s">
        <v>262</v>
      </c>
      <c r="I5" s="16" t="s">
        <v>12</v>
      </c>
      <c r="J5" s="17" t="s">
        <v>260</v>
      </c>
      <c r="K5" s="118"/>
      <c r="L5" s="119"/>
    </row>
    <row r="6" spans="1:16">
      <c r="A6" s="7"/>
      <c r="B6" s="8"/>
      <c r="C6" s="8"/>
      <c r="D6" s="120" t="s">
        <v>13</v>
      </c>
      <c r="E6" s="121"/>
      <c r="F6" s="9" t="s">
        <v>254</v>
      </c>
      <c r="G6" s="9" t="s">
        <v>257</v>
      </c>
      <c r="H6" s="9" t="s">
        <v>259</v>
      </c>
      <c r="I6" s="16"/>
      <c r="J6" s="17"/>
      <c r="K6" s="22"/>
      <c r="L6" s="23"/>
    </row>
    <row r="7" spans="1:16">
      <c r="A7" s="7"/>
      <c r="B7" s="8"/>
      <c r="C7" s="8"/>
      <c r="D7" s="120" t="s">
        <v>25</v>
      </c>
      <c r="E7" s="121"/>
      <c r="F7" s="10"/>
      <c r="G7" s="10"/>
      <c r="H7" s="10"/>
      <c r="I7" s="16"/>
      <c r="J7" s="16"/>
      <c r="K7" s="35"/>
      <c r="L7" s="36"/>
    </row>
    <row r="8" spans="1:16">
      <c r="A8" s="7"/>
      <c r="B8" s="8"/>
      <c r="C8" s="8"/>
      <c r="D8" s="120" t="s">
        <v>24</v>
      </c>
      <c r="E8" s="121"/>
      <c r="F8" s="10"/>
      <c r="G8" s="10"/>
      <c r="H8" s="10"/>
      <c r="I8" s="16"/>
      <c r="J8" s="17"/>
      <c r="K8" s="22"/>
      <c r="L8" s="23"/>
    </row>
    <row r="9" spans="1:16">
      <c r="A9" s="7"/>
      <c r="B9" s="8"/>
      <c r="C9" s="8"/>
      <c r="D9" s="120" t="s">
        <v>26</v>
      </c>
      <c r="E9" s="121"/>
      <c r="F9" s="26"/>
      <c r="G9" s="26"/>
      <c r="H9" s="26"/>
      <c r="I9" s="18"/>
      <c r="J9" s="18"/>
      <c r="K9" s="18"/>
      <c r="L9" s="19"/>
    </row>
    <row r="10" spans="1:16">
      <c r="A10" s="11" t="s">
        <v>14</v>
      </c>
      <c r="B10" s="12" t="s">
        <v>15</v>
      </c>
      <c r="C10" s="12" t="s">
        <v>16</v>
      </c>
      <c r="D10" s="105" t="s">
        <v>17</v>
      </c>
      <c r="E10" s="106"/>
      <c r="F10" s="12" t="s">
        <v>18</v>
      </c>
      <c r="G10" s="12" t="s">
        <v>19</v>
      </c>
      <c r="H10" s="12" t="s">
        <v>20</v>
      </c>
      <c r="I10" s="12" t="s">
        <v>22</v>
      </c>
      <c r="J10" s="12" t="s">
        <v>23</v>
      </c>
      <c r="K10" s="12"/>
      <c r="L10" s="20" t="s">
        <v>21</v>
      </c>
    </row>
    <row r="11" spans="1:16" ht="79.5" customHeight="1" thickBot="1">
      <c r="A11" s="13"/>
      <c r="B11" s="14"/>
      <c r="C11" s="25" t="s">
        <v>16</v>
      </c>
      <c r="D11" s="107" t="s">
        <v>253</v>
      </c>
      <c r="E11" s="108"/>
      <c r="F11" s="15">
        <v>4</v>
      </c>
      <c r="G11" s="15">
        <v>5.7</v>
      </c>
      <c r="H11" s="15">
        <v>3.7</v>
      </c>
      <c r="I11" s="15">
        <f>_xlfn.STDEV.S(F11:H11)</f>
        <v>1.0785793124908993</v>
      </c>
      <c r="J11" s="21">
        <f xml:space="preserve"> (STDEV(F11:H11)/AVERAGE(F11:H11))</f>
        <v>0.24147298040841034</v>
      </c>
      <c r="K11" s="15"/>
      <c r="L11" s="24">
        <f>IF((STDEV(F11:H11)/AVERAGE(F11:H11))*100&gt;=25,MEDIAN(F11:H11),AVERAGE(F11:H11))</f>
        <v>4.4666666666666659</v>
      </c>
      <c r="O11" s="107"/>
      <c r="P11" s="108"/>
    </row>
    <row r="13" spans="1:16" ht="16.5" thickBot="1">
      <c r="A13" s="91" t="s">
        <v>177</v>
      </c>
      <c r="B13" s="92"/>
      <c r="C13" s="93"/>
      <c r="D13" s="93"/>
      <c r="E13" s="93"/>
      <c r="F13" s="93"/>
      <c r="G13" s="93"/>
      <c r="H13" s="94"/>
      <c r="I13" s="95"/>
      <c r="J13" s="96"/>
      <c r="K13" s="96"/>
      <c r="L13" s="93"/>
    </row>
    <row r="14" spans="1:16">
      <c r="A14" s="1" t="s">
        <v>1</v>
      </c>
      <c r="B14" s="2"/>
      <c r="C14" s="2"/>
      <c r="D14" s="2"/>
      <c r="E14" s="2"/>
      <c r="F14" s="3" t="s">
        <v>2</v>
      </c>
      <c r="G14" s="3" t="s">
        <v>3</v>
      </c>
      <c r="H14" s="3" t="s">
        <v>4</v>
      </c>
      <c r="I14" s="3"/>
      <c r="J14" s="109"/>
      <c r="K14" s="110"/>
      <c r="L14" s="111"/>
    </row>
    <row r="15" spans="1:16">
      <c r="A15" s="4" t="s">
        <v>196</v>
      </c>
      <c r="B15" s="5"/>
      <c r="C15" s="5"/>
      <c r="D15" s="112" t="s">
        <v>5</v>
      </c>
      <c r="E15" s="113"/>
      <c r="F15" s="6" t="s">
        <v>276</v>
      </c>
      <c r="G15" s="6" t="s">
        <v>277</v>
      </c>
      <c r="H15" s="6" t="s">
        <v>278</v>
      </c>
      <c r="I15" s="16" t="s">
        <v>6</v>
      </c>
      <c r="J15" s="16"/>
      <c r="K15" s="114" t="s">
        <v>7</v>
      </c>
      <c r="L15" s="115"/>
    </row>
    <row r="16" spans="1:16">
      <c r="A16" s="7" t="s">
        <v>8</v>
      </c>
      <c r="B16" s="8"/>
      <c r="C16" s="8"/>
      <c r="D16" s="120" t="s">
        <v>9</v>
      </c>
      <c r="E16" s="121"/>
      <c r="F16" s="9" t="s">
        <v>265</v>
      </c>
      <c r="G16" s="9" t="s">
        <v>268</v>
      </c>
      <c r="H16" s="9" t="s">
        <v>283</v>
      </c>
      <c r="I16" s="16" t="s">
        <v>10</v>
      </c>
      <c r="J16" s="16"/>
      <c r="K16" s="116"/>
      <c r="L16" s="117"/>
    </row>
    <row r="17" spans="1:16">
      <c r="A17" s="7"/>
      <c r="B17" s="8"/>
      <c r="C17" s="8"/>
      <c r="D17" s="120" t="s">
        <v>11</v>
      </c>
      <c r="E17" s="121"/>
      <c r="F17" s="10" t="s">
        <v>266</v>
      </c>
      <c r="G17" s="10" t="s">
        <v>269</v>
      </c>
      <c r="H17" s="10" t="s">
        <v>270</v>
      </c>
      <c r="I17" s="16" t="s">
        <v>12</v>
      </c>
      <c r="J17" s="17" t="s">
        <v>260</v>
      </c>
      <c r="K17" s="118"/>
      <c r="L17" s="119"/>
    </row>
    <row r="18" spans="1:16">
      <c r="A18" s="7"/>
      <c r="B18" s="8"/>
      <c r="C18" s="8"/>
      <c r="D18" s="120" t="s">
        <v>13</v>
      </c>
      <c r="E18" s="121"/>
      <c r="F18" s="9" t="s">
        <v>267</v>
      </c>
      <c r="G18" s="9"/>
      <c r="H18" s="9" t="s">
        <v>271</v>
      </c>
      <c r="I18" s="16"/>
      <c r="J18" s="17"/>
      <c r="K18" s="22"/>
      <c r="L18" s="23"/>
    </row>
    <row r="19" spans="1:16">
      <c r="A19" s="7"/>
      <c r="B19" s="8"/>
      <c r="C19" s="8"/>
      <c r="D19" s="120" t="s">
        <v>25</v>
      </c>
      <c r="E19" s="121"/>
      <c r="F19" s="10"/>
      <c r="G19" s="10"/>
      <c r="H19" s="10"/>
      <c r="I19" s="16"/>
      <c r="J19" s="16"/>
      <c r="K19" s="35"/>
      <c r="L19" s="36"/>
    </row>
    <row r="20" spans="1:16">
      <c r="A20" s="7"/>
      <c r="B20" s="8"/>
      <c r="C20" s="8"/>
      <c r="D20" s="120" t="s">
        <v>24</v>
      </c>
      <c r="E20" s="121"/>
      <c r="F20" s="10"/>
      <c r="G20" s="10"/>
      <c r="H20" s="10"/>
      <c r="I20" s="16"/>
      <c r="J20" s="17"/>
      <c r="K20" s="22"/>
      <c r="L20" s="23"/>
    </row>
    <row r="21" spans="1:16">
      <c r="A21" s="7"/>
      <c r="B21" s="8"/>
      <c r="C21" s="8"/>
      <c r="D21" s="120" t="s">
        <v>26</v>
      </c>
      <c r="E21" s="121"/>
      <c r="F21" s="26"/>
      <c r="G21" s="26"/>
      <c r="H21" s="26"/>
      <c r="I21" s="18"/>
      <c r="J21" s="18"/>
      <c r="K21" s="18"/>
      <c r="L21" s="19"/>
    </row>
    <row r="22" spans="1:16">
      <c r="A22" s="11" t="s">
        <v>14</v>
      </c>
      <c r="B22" s="12" t="s">
        <v>15</v>
      </c>
      <c r="C22" s="12" t="s">
        <v>16</v>
      </c>
      <c r="D22" s="105" t="s">
        <v>17</v>
      </c>
      <c r="E22" s="106"/>
      <c r="F22" s="12" t="s">
        <v>18</v>
      </c>
      <c r="G22" s="12" t="s">
        <v>19</v>
      </c>
      <c r="H22" s="12" t="s">
        <v>20</v>
      </c>
      <c r="I22" s="12" t="s">
        <v>22</v>
      </c>
      <c r="J22" s="12" t="s">
        <v>23</v>
      </c>
      <c r="K22" s="12"/>
      <c r="L22" s="20" t="s">
        <v>21</v>
      </c>
    </row>
    <row r="23" spans="1:16" ht="49.5" customHeight="1" thickBot="1">
      <c r="A23" s="13"/>
      <c r="B23" s="14"/>
      <c r="C23" s="25" t="s">
        <v>264</v>
      </c>
      <c r="D23" s="107" t="s">
        <v>263</v>
      </c>
      <c r="E23" s="108"/>
      <c r="F23" s="15">
        <v>63.25</v>
      </c>
      <c r="G23" s="15">
        <v>110</v>
      </c>
      <c r="H23" s="15">
        <v>132.6</v>
      </c>
      <c r="I23" s="15">
        <f>_xlfn.STDEV.S(F23:H23)</f>
        <v>35.36887756206005</v>
      </c>
      <c r="J23" s="21">
        <f xml:space="preserve"> (STDEV(F23:H23)/AVERAGE(F23:H23))</f>
        <v>0.34692376225659682</v>
      </c>
      <c r="K23" s="15"/>
      <c r="L23" s="24">
        <f>IF((STDEV(F23:H23)/AVERAGE(F23:H23))*100&gt;=25,MEDIAN(F23:H23),AVERAGE(F23:H23))</f>
        <v>110</v>
      </c>
      <c r="O23" s="107"/>
      <c r="P23" s="108"/>
    </row>
    <row r="25" spans="1:16" ht="16.5" thickBot="1">
      <c r="A25" s="91" t="s">
        <v>193</v>
      </c>
      <c r="B25" s="92"/>
      <c r="C25" s="93"/>
      <c r="D25" s="93"/>
      <c r="E25" s="93"/>
      <c r="F25" s="93"/>
      <c r="G25" s="93"/>
      <c r="H25" s="94"/>
      <c r="I25" s="95"/>
      <c r="J25" s="96"/>
      <c r="K25" s="96"/>
      <c r="L25" s="93"/>
    </row>
    <row r="26" spans="1:16">
      <c r="A26" s="1" t="s">
        <v>1</v>
      </c>
      <c r="B26" s="2"/>
      <c r="C26" s="2"/>
      <c r="D26" s="2"/>
      <c r="E26" s="2"/>
      <c r="F26" s="3" t="s">
        <v>2</v>
      </c>
      <c r="G26" s="3" t="s">
        <v>3</v>
      </c>
      <c r="H26" s="3" t="s">
        <v>4</v>
      </c>
      <c r="I26" s="3"/>
      <c r="J26" s="109"/>
      <c r="K26" s="110"/>
      <c r="L26" s="111"/>
    </row>
    <row r="27" spans="1:16" ht="48">
      <c r="A27" s="4" t="s">
        <v>196</v>
      </c>
      <c r="B27" s="5"/>
      <c r="C27" s="5"/>
      <c r="D27" s="112" t="s">
        <v>5</v>
      </c>
      <c r="E27" s="113"/>
      <c r="F27" s="6" t="s">
        <v>198</v>
      </c>
      <c r="G27" s="6" t="s">
        <v>204</v>
      </c>
      <c r="H27" s="6" t="s">
        <v>241</v>
      </c>
      <c r="I27" s="16" t="s">
        <v>6</v>
      </c>
      <c r="J27" s="16"/>
      <c r="K27" s="114" t="s">
        <v>7</v>
      </c>
      <c r="L27" s="115"/>
    </row>
    <row r="28" spans="1:16">
      <c r="A28" s="7" t="s">
        <v>8</v>
      </c>
      <c r="B28" s="8"/>
      <c r="C28" s="8"/>
      <c r="D28" s="120" t="s">
        <v>9</v>
      </c>
      <c r="E28" s="121"/>
      <c r="F28" s="9" t="s">
        <v>272</v>
      </c>
      <c r="G28" s="9" t="s">
        <v>274</v>
      </c>
      <c r="H28" s="9" t="s">
        <v>200</v>
      </c>
      <c r="I28" s="16" t="s">
        <v>10</v>
      </c>
      <c r="J28" s="16"/>
      <c r="K28" s="116"/>
      <c r="L28" s="117"/>
    </row>
    <row r="29" spans="1:16">
      <c r="A29" s="7"/>
      <c r="B29" s="8"/>
      <c r="C29" s="8"/>
      <c r="D29" s="120" t="s">
        <v>11</v>
      </c>
      <c r="E29" s="121"/>
      <c r="F29" s="10" t="s">
        <v>199</v>
      </c>
      <c r="G29" s="10" t="s">
        <v>203</v>
      </c>
      <c r="H29" s="10" t="s">
        <v>201</v>
      </c>
      <c r="I29" s="16" t="s">
        <v>12</v>
      </c>
      <c r="J29" s="17" t="s">
        <v>284</v>
      </c>
      <c r="K29" s="118"/>
      <c r="L29" s="119"/>
    </row>
    <row r="30" spans="1:16">
      <c r="A30" s="7"/>
      <c r="B30" s="8"/>
      <c r="C30" s="8"/>
      <c r="D30" s="120" t="s">
        <v>13</v>
      </c>
      <c r="E30" s="121"/>
      <c r="F30" s="9" t="s">
        <v>273</v>
      </c>
      <c r="G30" s="9" t="s">
        <v>275</v>
      </c>
      <c r="H30" s="9" t="s">
        <v>211</v>
      </c>
      <c r="I30" s="16"/>
      <c r="J30" s="17"/>
      <c r="K30" s="22"/>
      <c r="L30" s="23"/>
    </row>
    <row r="31" spans="1:16">
      <c r="A31" s="7"/>
      <c r="B31" s="8"/>
      <c r="C31" s="8"/>
      <c r="D31" s="120" t="s">
        <v>25</v>
      </c>
      <c r="E31" s="121"/>
      <c r="F31" s="10"/>
      <c r="G31" s="10"/>
      <c r="H31" s="10"/>
      <c r="I31" s="16"/>
      <c r="J31" s="16"/>
      <c r="K31" s="35"/>
      <c r="L31" s="36"/>
    </row>
    <row r="32" spans="1:16">
      <c r="A32" s="7"/>
      <c r="B32" s="8"/>
      <c r="C32" s="8"/>
      <c r="D32" s="120" t="s">
        <v>24</v>
      </c>
      <c r="E32" s="121"/>
      <c r="F32" s="10"/>
      <c r="G32" s="10"/>
      <c r="H32" s="10"/>
      <c r="I32" s="16"/>
      <c r="J32" s="17"/>
      <c r="K32" s="22"/>
      <c r="L32" s="23"/>
    </row>
    <row r="33" spans="1:17">
      <c r="A33" s="7"/>
      <c r="B33" s="8"/>
      <c r="C33" s="8"/>
      <c r="D33" s="120" t="s">
        <v>26</v>
      </c>
      <c r="E33" s="121"/>
      <c r="F33" s="26"/>
      <c r="G33" s="26"/>
      <c r="H33" s="26"/>
      <c r="I33" s="18"/>
      <c r="J33" s="18"/>
      <c r="K33" s="18"/>
      <c r="L33" s="19"/>
    </row>
    <row r="34" spans="1:17">
      <c r="A34" s="11" t="s">
        <v>14</v>
      </c>
      <c r="B34" s="12" t="s">
        <v>15</v>
      </c>
      <c r="C34" s="12" t="s">
        <v>16</v>
      </c>
      <c r="D34" s="105" t="s">
        <v>17</v>
      </c>
      <c r="E34" s="106"/>
      <c r="F34" s="12" t="s">
        <v>18</v>
      </c>
      <c r="G34" s="12" t="s">
        <v>19</v>
      </c>
      <c r="H34" s="12" t="s">
        <v>20</v>
      </c>
      <c r="I34" s="12" t="s">
        <v>22</v>
      </c>
      <c r="J34" s="12" t="s">
        <v>23</v>
      </c>
      <c r="K34" s="12"/>
      <c r="L34" s="20" t="s">
        <v>21</v>
      </c>
    </row>
    <row r="35" spans="1:17" ht="51" customHeight="1" thickBot="1">
      <c r="A35" s="13"/>
      <c r="B35" s="14"/>
      <c r="C35" s="25" t="s">
        <v>16</v>
      </c>
      <c r="D35" s="107" t="s">
        <v>215</v>
      </c>
      <c r="E35" s="108"/>
      <c r="F35" s="15">
        <v>343.9</v>
      </c>
      <c r="G35" s="15">
        <v>169.6</v>
      </c>
      <c r="H35" s="15">
        <v>251.56</v>
      </c>
      <c r="I35" s="15">
        <f>_xlfn.STDEV.S(F35:H35)</f>
        <v>87.201497693560398</v>
      </c>
      <c r="J35" s="21">
        <f xml:space="preserve"> (STDEV(F35:H35)/AVERAGE(F35:H35))</f>
        <v>0.34193983881091838</v>
      </c>
      <c r="K35" s="15"/>
      <c r="L35" s="24">
        <f>IF((STDEV(F35:H35)/AVERAGE(F35:H35))*100&gt;=25,MEDIAN(F35:H35),AVERAGE(F35:H35))</f>
        <v>251.56</v>
      </c>
      <c r="O35" s="107"/>
      <c r="P35" s="108"/>
    </row>
    <row r="37" spans="1:17" ht="16.5" thickBot="1">
      <c r="A37" s="91" t="s">
        <v>217</v>
      </c>
      <c r="B37" s="97"/>
      <c r="C37" s="93"/>
      <c r="D37" s="93"/>
      <c r="E37" s="93"/>
      <c r="F37" s="93"/>
      <c r="G37" s="93"/>
      <c r="H37" s="94"/>
      <c r="I37" s="95"/>
      <c r="J37" s="96"/>
      <c r="K37" s="96"/>
      <c r="L37" s="93"/>
    </row>
    <row r="38" spans="1:17">
      <c r="A38" s="1" t="s">
        <v>1</v>
      </c>
      <c r="B38" s="2"/>
      <c r="C38" s="2"/>
      <c r="D38" s="2"/>
      <c r="E38" s="2"/>
      <c r="F38" s="3" t="s">
        <v>2</v>
      </c>
      <c r="G38" s="3" t="s">
        <v>3</v>
      </c>
      <c r="H38" s="3" t="s">
        <v>4</v>
      </c>
      <c r="I38" s="3"/>
      <c r="J38" s="109"/>
      <c r="K38" s="110"/>
      <c r="L38" s="111"/>
    </row>
    <row r="39" spans="1:17" ht="24">
      <c r="A39" s="4" t="s">
        <v>196</v>
      </c>
      <c r="B39" s="5"/>
      <c r="C39" s="5"/>
      <c r="D39" s="112" t="s">
        <v>5</v>
      </c>
      <c r="E39" s="113"/>
      <c r="F39" s="6" t="s">
        <v>245</v>
      </c>
      <c r="G39" s="6"/>
      <c r="H39" s="6"/>
      <c r="I39" s="16" t="s">
        <v>6</v>
      </c>
      <c r="J39" s="16"/>
      <c r="K39" s="114" t="s">
        <v>7</v>
      </c>
      <c r="L39" s="115"/>
      <c r="P39" s="6"/>
    </row>
    <row r="40" spans="1:17">
      <c r="A40" s="7" t="s">
        <v>8</v>
      </c>
      <c r="B40" s="8"/>
      <c r="C40" s="8"/>
      <c r="D40" s="120" t="s">
        <v>9</v>
      </c>
      <c r="E40" s="121"/>
      <c r="F40" s="9" t="s">
        <v>286</v>
      </c>
      <c r="G40" s="9"/>
      <c r="H40" s="9"/>
      <c r="I40" s="16" t="s">
        <v>10</v>
      </c>
      <c r="J40" s="16"/>
      <c r="K40" s="116"/>
      <c r="L40" s="117"/>
    </row>
    <row r="41" spans="1:17">
      <c r="A41" s="7"/>
      <c r="B41" s="8"/>
      <c r="C41" s="8"/>
      <c r="D41" s="120" t="s">
        <v>11</v>
      </c>
      <c r="E41" s="121"/>
      <c r="F41" s="10" t="s">
        <v>246</v>
      </c>
      <c r="G41" s="10"/>
      <c r="H41" s="10"/>
      <c r="I41" s="16" t="s">
        <v>12</v>
      </c>
      <c r="J41" s="17" t="s">
        <v>284</v>
      </c>
      <c r="K41" s="118"/>
      <c r="L41" s="119"/>
    </row>
    <row r="42" spans="1:17">
      <c r="A42" s="7"/>
      <c r="B42" s="8"/>
      <c r="C42" s="8"/>
      <c r="D42" s="120" t="s">
        <v>13</v>
      </c>
      <c r="E42" s="121"/>
      <c r="F42" s="9" t="s">
        <v>287</v>
      </c>
      <c r="G42" s="9"/>
      <c r="H42" s="9"/>
      <c r="I42" s="16"/>
      <c r="J42" s="17"/>
      <c r="K42" s="22"/>
      <c r="L42" s="23"/>
    </row>
    <row r="43" spans="1:17">
      <c r="A43" s="7"/>
      <c r="B43" s="8"/>
      <c r="C43" s="8"/>
      <c r="D43" s="120" t="s">
        <v>25</v>
      </c>
      <c r="E43" s="121"/>
      <c r="F43" s="10"/>
      <c r="G43" s="10"/>
      <c r="H43" s="10"/>
      <c r="I43" s="16"/>
      <c r="J43" s="16"/>
      <c r="K43" s="35"/>
      <c r="L43" s="36"/>
    </row>
    <row r="44" spans="1:17">
      <c r="A44" s="7"/>
      <c r="B44" s="8"/>
      <c r="C44" s="8"/>
      <c r="D44" s="120" t="s">
        <v>24</v>
      </c>
      <c r="E44" s="121"/>
      <c r="F44" s="10"/>
      <c r="G44" s="10"/>
      <c r="H44" s="10"/>
      <c r="I44" s="16"/>
      <c r="J44" s="17"/>
      <c r="K44" s="22"/>
      <c r="L44" s="23"/>
    </row>
    <row r="45" spans="1:17">
      <c r="A45" s="7"/>
      <c r="B45" s="8"/>
      <c r="C45" s="8"/>
      <c r="D45" s="120" t="s">
        <v>26</v>
      </c>
      <c r="E45" s="121"/>
      <c r="F45" s="26"/>
      <c r="G45" s="26"/>
      <c r="H45" s="26"/>
      <c r="I45" s="18"/>
      <c r="J45" s="18"/>
      <c r="K45" s="18"/>
      <c r="L45" s="19"/>
    </row>
    <row r="46" spans="1:17">
      <c r="A46" s="11" t="s">
        <v>14</v>
      </c>
      <c r="B46" s="12" t="s">
        <v>15</v>
      </c>
      <c r="C46" s="12" t="s">
        <v>16</v>
      </c>
      <c r="D46" s="105" t="s">
        <v>17</v>
      </c>
      <c r="E46" s="106"/>
      <c r="F46" s="12" t="s">
        <v>18</v>
      </c>
      <c r="G46" s="12" t="s">
        <v>19</v>
      </c>
      <c r="H46" s="12" t="s">
        <v>20</v>
      </c>
      <c r="I46" s="12" t="s">
        <v>22</v>
      </c>
      <c r="J46" s="12" t="s">
        <v>23</v>
      </c>
      <c r="K46" s="12"/>
      <c r="L46" s="20" t="s">
        <v>21</v>
      </c>
    </row>
    <row r="47" spans="1:17" ht="37.5" customHeight="1" thickBot="1">
      <c r="A47" s="13"/>
      <c r="B47" s="14"/>
      <c r="C47" s="25" t="s">
        <v>29</v>
      </c>
      <c r="D47" s="107" t="s">
        <v>285</v>
      </c>
      <c r="E47" s="108"/>
      <c r="F47" s="15">
        <v>31.5</v>
      </c>
      <c r="G47" s="15">
        <v>31.5</v>
      </c>
      <c r="H47" s="15"/>
      <c r="I47" s="15">
        <f>_xlfn.STDEV.S(F47:H47)</f>
        <v>0</v>
      </c>
      <c r="J47" s="21">
        <f xml:space="preserve"> (STDEV(F47:H47)/AVERAGE(F47:H47))</f>
        <v>0</v>
      </c>
      <c r="K47" s="15"/>
      <c r="L47" s="24">
        <f>IF((STDEV(F47:H47)/AVERAGE(F47:H47))*100&gt;=25,MEDIAN(F47:H47),AVERAGE(F47:H47))</f>
        <v>31.5</v>
      </c>
      <c r="N47" s="107"/>
      <c r="O47" s="108"/>
      <c r="P47" s="107"/>
      <c r="Q47" s="108"/>
    </row>
    <row r="49" spans="1:13" ht="16.5" thickBot="1">
      <c r="A49" s="91" t="s">
        <v>218</v>
      </c>
      <c r="B49" s="91"/>
      <c r="C49" s="92"/>
      <c r="D49" s="93"/>
      <c r="E49" s="93"/>
      <c r="F49" s="93"/>
      <c r="G49" s="93"/>
      <c r="H49" s="93"/>
      <c r="I49" s="94"/>
      <c r="J49" s="95"/>
      <c r="K49" s="96"/>
      <c r="L49" s="96"/>
      <c r="M49" s="93"/>
    </row>
    <row r="50" spans="1:13">
      <c r="A50" s="1" t="s">
        <v>1</v>
      </c>
      <c r="B50" s="2"/>
      <c r="C50" s="2"/>
      <c r="D50" s="2"/>
      <c r="E50" s="2"/>
      <c r="F50" s="3" t="s">
        <v>2</v>
      </c>
      <c r="G50" s="3" t="s">
        <v>3</v>
      </c>
      <c r="H50" s="3" t="s">
        <v>4</v>
      </c>
      <c r="I50" s="3"/>
      <c r="J50" s="109"/>
      <c r="K50" s="110"/>
      <c r="L50" s="111"/>
    </row>
    <row r="51" spans="1:13" ht="24">
      <c r="A51" s="4" t="s">
        <v>196</v>
      </c>
      <c r="B51" s="5"/>
      <c r="C51" s="5"/>
      <c r="D51" s="112" t="s">
        <v>5</v>
      </c>
      <c r="E51" s="113"/>
      <c r="F51" s="6" t="s">
        <v>242</v>
      </c>
      <c r="G51" s="6" t="s">
        <v>243</v>
      </c>
      <c r="H51" s="6" t="s">
        <v>292</v>
      </c>
      <c r="I51" s="16" t="s">
        <v>6</v>
      </c>
      <c r="J51" s="16"/>
      <c r="K51" s="114" t="s">
        <v>7</v>
      </c>
      <c r="L51" s="115"/>
    </row>
    <row r="52" spans="1:13">
      <c r="A52" s="7" t="s">
        <v>8</v>
      </c>
      <c r="B52" s="8"/>
      <c r="C52" s="8"/>
      <c r="D52" s="120" t="s">
        <v>9</v>
      </c>
      <c r="E52" s="121"/>
      <c r="F52" s="9" t="s">
        <v>289</v>
      </c>
      <c r="G52" s="9" t="s">
        <v>290</v>
      </c>
      <c r="H52" s="9" t="s">
        <v>293</v>
      </c>
      <c r="I52" s="16" t="s">
        <v>10</v>
      </c>
      <c r="J52" s="16"/>
      <c r="K52" s="116"/>
      <c r="L52" s="117"/>
    </row>
    <row r="53" spans="1:13">
      <c r="A53" s="7"/>
      <c r="B53" s="8"/>
      <c r="C53" s="8"/>
      <c r="D53" s="120" t="s">
        <v>11</v>
      </c>
      <c r="E53" s="121"/>
      <c r="F53" s="10" t="s">
        <v>202</v>
      </c>
      <c r="G53" s="10" t="s">
        <v>213</v>
      </c>
      <c r="H53" s="10" t="s">
        <v>295</v>
      </c>
      <c r="I53" s="16" t="s">
        <v>12</v>
      </c>
      <c r="J53" s="17" t="s">
        <v>284</v>
      </c>
      <c r="K53" s="118"/>
      <c r="L53" s="119"/>
    </row>
    <row r="54" spans="1:13">
      <c r="A54" s="7"/>
      <c r="B54" s="8"/>
      <c r="C54" s="8"/>
      <c r="D54" s="120" t="s">
        <v>13</v>
      </c>
      <c r="E54" s="121"/>
      <c r="F54" s="9" t="s">
        <v>212</v>
      </c>
      <c r="G54" s="9" t="s">
        <v>291</v>
      </c>
      <c r="H54" s="9" t="s">
        <v>294</v>
      </c>
      <c r="I54" s="16"/>
      <c r="J54" s="17"/>
      <c r="K54" s="22"/>
      <c r="L54" s="23"/>
    </row>
    <row r="55" spans="1:13">
      <c r="A55" s="7"/>
      <c r="B55" s="8"/>
      <c r="C55" s="8"/>
      <c r="D55" s="120" t="s">
        <v>25</v>
      </c>
      <c r="E55" s="121"/>
      <c r="F55" s="10"/>
      <c r="G55" s="10"/>
      <c r="H55" s="10"/>
      <c r="I55" s="16"/>
      <c r="J55" s="16"/>
      <c r="K55" s="35"/>
      <c r="L55" s="36"/>
    </row>
    <row r="56" spans="1:13">
      <c r="A56" s="7"/>
      <c r="B56" s="8"/>
      <c r="C56" s="8"/>
      <c r="D56" s="120" t="s">
        <v>24</v>
      </c>
      <c r="E56" s="121"/>
      <c r="F56" s="10"/>
      <c r="G56" s="10"/>
      <c r="H56" s="10"/>
      <c r="I56" s="16"/>
      <c r="J56" s="17"/>
      <c r="K56" s="22"/>
      <c r="L56" s="23"/>
    </row>
    <row r="57" spans="1:13">
      <c r="A57" s="7"/>
      <c r="B57" s="8"/>
      <c r="C57" s="8"/>
      <c r="D57" s="120" t="s">
        <v>26</v>
      </c>
      <c r="E57" s="121"/>
      <c r="F57" s="26"/>
      <c r="G57" s="26"/>
      <c r="H57" s="26"/>
      <c r="I57" s="18"/>
      <c r="J57" s="18"/>
      <c r="K57" s="18"/>
      <c r="L57" s="19"/>
    </row>
    <row r="58" spans="1:13">
      <c r="A58" s="11" t="s">
        <v>14</v>
      </c>
      <c r="B58" s="12" t="s">
        <v>15</v>
      </c>
      <c r="C58" s="12" t="s">
        <v>16</v>
      </c>
      <c r="D58" s="105" t="s">
        <v>17</v>
      </c>
      <c r="E58" s="106"/>
      <c r="F58" s="12" t="s">
        <v>18</v>
      </c>
      <c r="G58" s="12" t="s">
        <v>19</v>
      </c>
      <c r="H58" s="12" t="s">
        <v>20</v>
      </c>
      <c r="I58" s="12" t="s">
        <v>22</v>
      </c>
      <c r="J58" s="12" t="s">
        <v>23</v>
      </c>
      <c r="K58" s="12"/>
      <c r="L58" s="20" t="s">
        <v>21</v>
      </c>
    </row>
    <row r="59" spans="1:13" ht="62.25" customHeight="1" thickBot="1">
      <c r="A59" s="13"/>
      <c r="B59" s="14"/>
      <c r="C59" s="25" t="s">
        <v>85</v>
      </c>
      <c r="D59" s="107" t="s">
        <v>288</v>
      </c>
      <c r="E59" s="108"/>
      <c r="F59" s="15">
        <v>680</v>
      </c>
      <c r="G59" s="15">
        <v>750</v>
      </c>
      <c r="H59" s="15">
        <v>895</v>
      </c>
      <c r="I59" s="15">
        <f>_xlfn.STDEV.S(F59:H59)</f>
        <v>109.65856099730654</v>
      </c>
      <c r="J59" s="21">
        <f xml:space="preserve"> (STDEV(F59:H59)/AVERAGE(F59:H59))</f>
        <v>0.14149491741587941</v>
      </c>
      <c r="K59" s="15"/>
      <c r="L59" s="24">
        <f>IF((STDEV(F59:H59)/AVERAGE(F59:H59))*100&gt;=25,MEDIAN(F59:H59),AVERAGE(F59:H59))</f>
        <v>775</v>
      </c>
    </row>
    <row r="61" spans="1:13" ht="16.5" thickBot="1">
      <c r="A61" s="91" t="s">
        <v>219</v>
      </c>
      <c r="B61" s="91"/>
      <c r="C61" s="92"/>
      <c r="D61" s="93"/>
      <c r="E61" s="93"/>
      <c r="F61" s="93"/>
      <c r="G61" s="93"/>
      <c r="H61" s="93"/>
      <c r="I61" s="94"/>
      <c r="J61" s="95"/>
      <c r="K61" s="96"/>
      <c r="L61" s="96"/>
    </row>
    <row r="62" spans="1:13">
      <c r="A62" s="1" t="s">
        <v>1</v>
      </c>
      <c r="B62" s="2"/>
      <c r="C62" s="2"/>
      <c r="D62" s="2"/>
      <c r="E62" s="2"/>
      <c r="F62" s="3" t="s">
        <v>2</v>
      </c>
      <c r="G62" s="3" t="s">
        <v>3</v>
      </c>
      <c r="H62" s="3" t="s">
        <v>4</v>
      </c>
      <c r="I62" s="3"/>
      <c r="J62" s="109"/>
      <c r="K62" s="110"/>
      <c r="L62" s="111"/>
    </row>
    <row r="63" spans="1:13" ht="36.75" customHeight="1">
      <c r="A63" s="4" t="s">
        <v>196</v>
      </c>
      <c r="B63" s="5"/>
      <c r="C63" s="5"/>
      <c r="D63" s="112" t="s">
        <v>5</v>
      </c>
      <c r="E63" s="113"/>
      <c r="F63" s="6" t="s">
        <v>198</v>
      </c>
      <c r="G63" s="6" t="s">
        <v>204</v>
      </c>
      <c r="H63" s="6" t="s">
        <v>346</v>
      </c>
      <c r="I63" s="16" t="s">
        <v>6</v>
      </c>
      <c r="J63" s="16"/>
      <c r="K63" s="114" t="s">
        <v>7</v>
      </c>
      <c r="L63" s="115"/>
    </row>
    <row r="64" spans="1:13">
      <c r="A64" s="7" t="s">
        <v>8</v>
      </c>
      <c r="B64" s="8"/>
      <c r="C64" s="8"/>
      <c r="D64" s="120" t="s">
        <v>9</v>
      </c>
      <c r="E64" s="121"/>
      <c r="F64" s="9" t="s">
        <v>272</v>
      </c>
      <c r="G64" s="9" t="s">
        <v>274</v>
      </c>
      <c r="H64" s="9" t="s">
        <v>347</v>
      </c>
      <c r="I64" s="16" t="s">
        <v>10</v>
      </c>
      <c r="J64" s="16"/>
      <c r="K64" s="116"/>
      <c r="L64" s="117"/>
    </row>
    <row r="65" spans="1:16">
      <c r="A65" s="7"/>
      <c r="B65" s="8"/>
      <c r="C65" s="8"/>
      <c r="D65" s="120" t="s">
        <v>11</v>
      </c>
      <c r="E65" s="121"/>
      <c r="F65" s="10" t="s">
        <v>199</v>
      </c>
      <c r="G65" s="10" t="s">
        <v>203</v>
      </c>
      <c r="H65" s="10" t="s">
        <v>348</v>
      </c>
      <c r="I65" s="16" t="s">
        <v>12</v>
      </c>
      <c r="J65" s="17" t="s">
        <v>284</v>
      </c>
      <c r="K65" s="118"/>
      <c r="L65" s="119"/>
    </row>
    <row r="66" spans="1:16">
      <c r="A66" s="7"/>
      <c r="B66" s="8"/>
      <c r="C66" s="8"/>
      <c r="D66" s="120" t="s">
        <v>13</v>
      </c>
      <c r="E66" s="121"/>
      <c r="F66" s="9" t="s">
        <v>273</v>
      </c>
      <c r="G66" s="9" t="s">
        <v>275</v>
      </c>
      <c r="H66" s="9" t="s">
        <v>226</v>
      </c>
      <c r="I66" s="16"/>
      <c r="J66" s="17"/>
      <c r="K66" s="22"/>
      <c r="L66" s="23"/>
    </row>
    <row r="67" spans="1:16">
      <c r="A67" s="7"/>
      <c r="B67" s="8"/>
      <c r="C67" s="8"/>
      <c r="D67" s="120" t="s">
        <v>25</v>
      </c>
      <c r="E67" s="121"/>
      <c r="F67" s="10"/>
      <c r="G67" s="10"/>
      <c r="H67" s="10"/>
      <c r="I67" s="16"/>
      <c r="J67" s="16"/>
      <c r="K67" s="35"/>
      <c r="L67" s="36"/>
    </row>
    <row r="68" spans="1:16">
      <c r="A68" s="7"/>
      <c r="B68" s="8"/>
      <c r="C68" s="8"/>
      <c r="D68" s="120" t="s">
        <v>24</v>
      </c>
      <c r="E68" s="121"/>
      <c r="F68" s="10"/>
      <c r="G68" s="10"/>
      <c r="H68" s="10"/>
      <c r="I68" s="16"/>
      <c r="J68" s="17"/>
      <c r="K68" s="22"/>
      <c r="L68" s="23"/>
    </row>
    <row r="69" spans="1:16">
      <c r="A69" s="7"/>
      <c r="B69" s="8"/>
      <c r="C69" s="8"/>
      <c r="D69" s="120" t="s">
        <v>26</v>
      </c>
      <c r="E69" s="121"/>
      <c r="F69" s="26"/>
      <c r="G69" s="26"/>
      <c r="H69" s="26"/>
      <c r="I69" s="18"/>
      <c r="J69" s="18"/>
      <c r="K69" s="18"/>
      <c r="L69" s="19"/>
    </row>
    <row r="70" spans="1:16">
      <c r="A70" s="11" t="s">
        <v>14</v>
      </c>
      <c r="B70" s="12" t="s">
        <v>15</v>
      </c>
      <c r="C70" s="12" t="s">
        <v>16</v>
      </c>
      <c r="D70" s="105" t="s">
        <v>17</v>
      </c>
      <c r="E70" s="106"/>
      <c r="F70" s="12" t="s">
        <v>18</v>
      </c>
      <c r="G70" s="12" t="s">
        <v>19</v>
      </c>
      <c r="H70" s="12" t="s">
        <v>20</v>
      </c>
      <c r="I70" s="12" t="s">
        <v>22</v>
      </c>
      <c r="J70" s="12" t="s">
        <v>23</v>
      </c>
      <c r="K70" s="12"/>
      <c r="L70" s="20" t="s">
        <v>21</v>
      </c>
    </row>
    <row r="71" spans="1:16" ht="63" customHeight="1" thickBot="1">
      <c r="A71" s="13"/>
      <c r="B71" s="14"/>
      <c r="C71" s="25" t="s">
        <v>16</v>
      </c>
      <c r="D71" s="107" t="s">
        <v>250</v>
      </c>
      <c r="E71" s="108"/>
      <c r="F71" s="15">
        <v>709.49</v>
      </c>
      <c r="G71" s="15">
        <v>406.9</v>
      </c>
      <c r="H71" s="15">
        <v>640</v>
      </c>
      <c r="I71" s="15">
        <f>_xlfn.STDEV.S(F71:H71)</f>
        <v>158.4956246504407</v>
      </c>
      <c r="J71" s="21">
        <f xml:space="preserve"> (STDEV(F71:H71)/AVERAGE(F71:H71))</f>
        <v>0.2707182766648194</v>
      </c>
      <c r="K71" s="15"/>
      <c r="L71" s="24">
        <f>IF((STDEV(F71:H71)/AVERAGE(F71:H71))*100&gt;=25,MEDIAN(F71:H71),AVERAGE(F71:H71))</f>
        <v>640</v>
      </c>
      <c r="O71" s="107"/>
      <c r="P71" s="108"/>
    </row>
    <row r="73" spans="1:16" ht="16.5" thickBot="1">
      <c r="A73" s="91" t="s">
        <v>220</v>
      </c>
      <c r="B73" s="91"/>
      <c r="C73" s="92"/>
      <c r="D73" s="93"/>
      <c r="E73" s="93"/>
      <c r="F73" s="93"/>
      <c r="G73" s="93"/>
      <c r="H73" s="93"/>
      <c r="I73" s="94"/>
      <c r="J73" s="95"/>
      <c r="K73" s="96"/>
      <c r="L73" s="96"/>
    </row>
    <row r="74" spans="1:16">
      <c r="A74" s="1" t="s">
        <v>1</v>
      </c>
      <c r="B74" s="2"/>
      <c r="C74" s="2"/>
      <c r="D74" s="2"/>
      <c r="E74" s="2"/>
      <c r="F74" s="3" t="s">
        <v>2</v>
      </c>
      <c r="G74" s="3" t="s">
        <v>3</v>
      </c>
      <c r="H74" s="3" t="s">
        <v>4</v>
      </c>
      <c r="I74" s="3"/>
      <c r="J74" s="109"/>
      <c r="K74" s="110"/>
      <c r="L74" s="111"/>
    </row>
    <row r="75" spans="1:16" ht="24">
      <c r="A75" s="4" t="s">
        <v>196</v>
      </c>
      <c r="B75" s="5"/>
      <c r="C75" s="5"/>
      <c r="D75" s="112" t="s">
        <v>5</v>
      </c>
      <c r="E75" s="113"/>
      <c r="F75" s="6" t="s">
        <v>239</v>
      </c>
      <c r="G75" s="6" t="s">
        <v>204</v>
      </c>
      <c r="H75" s="6" t="s">
        <v>247</v>
      </c>
      <c r="I75" s="16" t="s">
        <v>6</v>
      </c>
      <c r="J75" s="16"/>
      <c r="K75" s="114" t="s">
        <v>7</v>
      </c>
      <c r="L75" s="115"/>
    </row>
    <row r="76" spans="1:16">
      <c r="A76" s="7" t="s">
        <v>8</v>
      </c>
      <c r="B76" s="8"/>
      <c r="C76" s="8"/>
      <c r="D76" s="120" t="s">
        <v>9</v>
      </c>
      <c r="E76" s="121"/>
      <c r="F76" s="9" t="s">
        <v>297</v>
      </c>
      <c r="G76" s="9" t="s">
        <v>274</v>
      </c>
      <c r="H76" s="9" t="s">
        <v>310</v>
      </c>
      <c r="I76" s="16" t="s">
        <v>10</v>
      </c>
      <c r="J76" s="16"/>
      <c r="K76" s="116"/>
      <c r="L76" s="117"/>
    </row>
    <row r="77" spans="1:16">
      <c r="A77" s="7"/>
      <c r="B77" s="8"/>
      <c r="C77" s="8"/>
      <c r="D77" s="120" t="s">
        <v>11</v>
      </c>
      <c r="E77" s="121"/>
      <c r="F77" s="10" t="s">
        <v>195</v>
      </c>
      <c r="G77" s="10" t="s">
        <v>203</v>
      </c>
      <c r="H77" s="10" t="s">
        <v>311</v>
      </c>
      <c r="I77" s="16" t="s">
        <v>12</v>
      </c>
      <c r="J77" s="17" t="s">
        <v>284</v>
      </c>
      <c r="K77" s="118"/>
      <c r="L77" s="119"/>
    </row>
    <row r="78" spans="1:16">
      <c r="A78" s="7"/>
      <c r="B78" s="8"/>
      <c r="C78" s="8"/>
      <c r="D78" s="120" t="s">
        <v>13</v>
      </c>
      <c r="E78" s="121"/>
      <c r="F78" s="9" t="s">
        <v>296</v>
      </c>
      <c r="G78" s="9" t="s">
        <v>275</v>
      </c>
      <c r="H78" s="9" t="s">
        <v>312</v>
      </c>
      <c r="I78" s="16"/>
      <c r="J78" s="17"/>
      <c r="K78" s="22"/>
      <c r="L78" s="23"/>
    </row>
    <row r="79" spans="1:16">
      <c r="A79" s="7"/>
      <c r="B79" s="8"/>
      <c r="C79" s="8"/>
      <c r="D79" s="120" t="s">
        <v>25</v>
      </c>
      <c r="E79" s="121"/>
      <c r="F79" s="10"/>
      <c r="G79" s="10"/>
      <c r="H79" s="10"/>
      <c r="I79" s="16"/>
      <c r="J79" s="16"/>
      <c r="K79" s="35"/>
      <c r="L79" s="36"/>
    </row>
    <row r="80" spans="1:16">
      <c r="A80" s="7"/>
      <c r="B80" s="8"/>
      <c r="C80" s="8"/>
      <c r="D80" s="120" t="s">
        <v>24</v>
      </c>
      <c r="E80" s="121"/>
      <c r="F80" s="10"/>
      <c r="G80" s="10"/>
      <c r="H80" s="10"/>
      <c r="I80" s="16"/>
      <c r="J80" s="17"/>
      <c r="K80" s="22"/>
      <c r="L80" s="23"/>
    </row>
    <row r="81" spans="1:17">
      <c r="A81" s="7"/>
      <c r="B81" s="8"/>
      <c r="C81" s="8"/>
      <c r="D81" s="120" t="s">
        <v>26</v>
      </c>
      <c r="E81" s="121"/>
      <c r="F81" s="26"/>
      <c r="G81" s="26"/>
      <c r="H81" s="26"/>
      <c r="I81" s="18"/>
      <c r="J81" s="18"/>
      <c r="K81" s="18"/>
      <c r="L81" s="19"/>
    </row>
    <row r="82" spans="1:17">
      <c r="A82" s="11" t="s">
        <v>14</v>
      </c>
      <c r="B82" s="12" t="s">
        <v>15</v>
      </c>
      <c r="C82" s="12" t="s">
        <v>16</v>
      </c>
      <c r="D82" s="105" t="s">
        <v>17</v>
      </c>
      <c r="E82" s="106"/>
      <c r="F82" s="12" t="s">
        <v>18</v>
      </c>
      <c r="G82" s="12" t="s">
        <v>19</v>
      </c>
      <c r="H82" s="12" t="s">
        <v>20</v>
      </c>
      <c r="I82" s="12" t="s">
        <v>22</v>
      </c>
      <c r="J82" s="12" t="s">
        <v>23</v>
      </c>
      <c r="K82" s="12"/>
      <c r="L82" s="20" t="s">
        <v>21</v>
      </c>
    </row>
    <row r="83" spans="1:17" ht="42.75" customHeight="1" thickBot="1">
      <c r="A83" s="13"/>
      <c r="B83" s="14"/>
      <c r="C83" s="25" t="s">
        <v>16</v>
      </c>
      <c r="D83" s="107" t="s">
        <v>240</v>
      </c>
      <c r="E83" s="108"/>
      <c r="F83" s="15">
        <v>1425.16</v>
      </c>
      <c r="G83" s="15">
        <v>1370.5</v>
      </c>
      <c r="H83" s="15">
        <v>5051</v>
      </c>
      <c r="I83" s="15">
        <f>_xlfn.STDEV.S(F83:H83)</f>
        <v>2109.3357434352015</v>
      </c>
      <c r="J83" s="21">
        <f xml:space="preserve"> (STDEV(F83:H83)/AVERAGE(F83:H83))</f>
        <v>0.80645870093843808</v>
      </c>
      <c r="K83" s="15"/>
      <c r="L83" s="24">
        <f>IF((STDEV(F83:H83)/AVERAGE(F83:H83))*100&gt;=25,MEDIAN(F83:H83),AVERAGE(F83:H83))</f>
        <v>1425.16</v>
      </c>
      <c r="P83" s="107"/>
      <c r="Q83" s="108"/>
    </row>
    <row r="85" spans="1:17" ht="16.5" thickBot="1">
      <c r="A85" s="91" t="s">
        <v>221</v>
      </c>
      <c r="B85" s="91"/>
      <c r="C85" s="92"/>
      <c r="D85" s="93"/>
      <c r="E85" s="93"/>
      <c r="F85" s="93"/>
      <c r="G85" s="93"/>
      <c r="H85" s="93"/>
      <c r="I85" s="94"/>
      <c r="J85" s="95"/>
      <c r="K85" s="96"/>
      <c r="L85" s="96"/>
    </row>
    <row r="86" spans="1:17">
      <c r="A86" s="1" t="s">
        <v>1</v>
      </c>
      <c r="B86" s="2"/>
      <c r="C86" s="2"/>
      <c r="D86" s="2"/>
      <c r="E86" s="2"/>
      <c r="F86" s="3" t="s">
        <v>2</v>
      </c>
      <c r="G86" s="3" t="s">
        <v>3</v>
      </c>
      <c r="H86" s="3" t="s">
        <v>4</v>
      </c>
      <c r="I86" s="3"/>
      <c r="J86" s="109"/>
      <c r="K86" s="110"/>
      <c r="L86" s="111"/>
    </row>
    <row r="87" spans="1:17" ht="24">
      <c r="A87" s="4" t="s">
        <v>196</v>
      </c>
      <c r="B87" s="5"/>
      <c r="C87" s="5"/>
      <c r="D87" s="112" t="s">
        <v>5</v>
      </c>
      <c r="E87" s="113"/>
      <c r="F87" s="6" t="s">
        <v>239</v>
      </c>
      <c r="G87" s="6" t="s">
        <v>299</v>
      </c>
      <c r="H87" s="6"/>
      <c r="I87" s="16" t="s">
        <v>6</v>
      </c>
      <c r="J87" s="16"/>
      <c r="K87" s="114" t="s">
        <v>7</v>
      </c>
      <c r="L87" s="115"/>
    </row>
    <row r="88" spans="1:17">
      <c r="A88" s="7" t="s">
        <v>8</v>
      </c>
      <c r="B88" s="8"/>
      <c r="C88" s="8"/>
      <c r="D88" s="120" t="s">
        <v>9</v>
      </c>
      <c r="E88" s="121"/>
      <c r="F88" s="9" t="s">
        <v>297</v>
      </c>
      <c r="G88" s="9" t="s">
        <v>301</v>
      </c>
      <c r="H88" s="9"/>
      <c r="I88" s="16" t="s">
        <v>10</v>
      </c>
      <c r="J88" s="16"/>
      <c r="K88" s="116"/>
      <c r="L88" s="117"/>
    </row>
    <row r="89" spans="1:17">
      <c r="A89" s="7"/>
      <c r="B89" s="8"/>
      <c r="C89" s="8"/>
      <c r="D89" s="120" t="s">
        <v>11</v>
      </c>
      <c r="E89" s="121"/>
      <c r="F89" s="10" t="s">
        <v>195</v>
      </c>
      <c r="G89" s="10" t="s">
        <v>300</v>
      </c>
      <c r="H89" s="10"/>
      <c r="I89" s="16" t="s">
        <v>12</v>
      </c>
      <c r="J89" s="17" t="s">
        <v>284</v>
      </c>
      <c r="K89" s="118"/>
      <c r="L89" s="119"/>
    </row>
    <row r="90" spans="1:17">
      <c r="A90" s="7"/>
      <c r="B90" s="8"/>
      <c r="C90" s="8"/>
      <c r="D90" s="120" t="s">
        <v>13</v>
      </c>
      <c r="E90" s="121"/>
      <c r="F90" s="9" t="s">
        <v>296</v>
      </c>
      <c r="G90" s="9" t="s">
        <v>302</v>
      </c>
      <c r="H90" s="9"/>
      <c r="I90" s="16"/>
      <c r="J90" s="17"/>
      <c r="K90" s="22"/>
      <c r="L90" s="23"/>
    </row>
    <row r="91" spans="1:17">
      <c r="A91" s="7"/>
      <c r="B91" s="8"/>
      <c r="C91" s="8"/>
      <c r="D91" s="120" t="s">
        <v>25</v>
      </c>
      <c r="E91" s="121"/>
      <c r="F91" s="10"/>
      <c r="G91" s="10"/>
      <c r="H91" s="10"/>
      <c r="I91" s="16"/>
      <c r="J91" s="16"/>
      <c r="K91" s="35"/>
      <c r="L91" s="36"/>
    </row>
    <row r="92" spans="1:17">
      <c r="A92" s="7"/>
      <c r="B92" s="8"/>
      <c r="C92" s="8"/>
      <c r="D92" s="120" t="s">
        <v>24</v>
      </c>
      <c r="E92" s="121"/>
      <c r="F92" s="10"/>
      <c r="G92" s="10"/>
      <c r="H92" s="10"/>
      <c r="I92" s="16"/>
      <c r="J92" s="17"/>
      <c r="K92" s="22"/>
      <c r="L92" s="23"/>
    </row>
    <row r="93" spans="1:17">
      <c r="A93" s="7"/>
      <c r="B93" s="8"/>
      <c r="C93" s="8"/>
      <c r="D93" s="120" t="s">
        <v>26</v>
      </c>
      <c r="E93" s="121"/>
      <c r="F93" s="26"/>
      <c r="G93" s="26"/>
      <c r="H93" s="26"/>
      <c r="I93" s="18"/>
      <c r="J93" s="18"/>
      <c r="K93" s="18"/>
      <c r="L93" s="19"/>
    </row>
    <row r="94" spans="1:17">
      <c r="A94" s="11" t="s">
        <v>14</v>
      </c>
      <c r="B94" s="12" t="s">
        <v>15</v>
      </c>
      <c r="C94" s="12" t="s">
        <v>16</v>
      </c>
      <c r="D94" s="105" t="s">
        <v>17</v>
      </c>
      <c r="E94" s="106"/>
      <c r="F94" s="12" t="s">
        <v>18</v>
      </c>
      <c r="G94" s="12" t="s">
        <v>19</v>
      </c>
      <c r="H94" s="12" t="s">
        <v>20</v>
      </c>
      <c r="I94" s="12" t="s">
        <v>22</v>
      </c>
      <c r="J94" s="12" t="s">
        <v>23</v>
      </c>
      <c r="K94" s="12"/>
      <c r="L94" s="20" t="s">
        <v>21</v>
      </c>
    </row>
    <row r="95" spans="1:17" ht="57.75" customHeight="1" thickBot="1">
      <c r="A95" s="13"/>
      <c r="B95" s="14"/>
      <c r="C95" s="25" t="s">
        <v>16</v>
      </c>
      <c r="D95" s="107" t="s">
        <v>298</v>
      </c>
      <c r="E95" s="108"/>
      <c r="F95" s="15">
        <v>4000</v>
      </c>
      <c r="G95" s="15">
        <v>3950</v>
      </c>
      <c r="H95" s="15"/>
      <c r="I95" s="15">
        <f>_xlfn.STDEV.S(F95:H95)</f>
        <v>35.355339059327378</v>
      </c>
      <c r="J95" s="21">
        <f xml:space="preserve"> (STDEV(F95:H95)/AVERAGE(F95:H95))</f>
        <v>8.8944249205855034E-3</v>
      </c>
      <c r="K95" s="15"/>
      <c r="L95" s="24">
        <f>IF((STDEV(F95:H95)/AVERAGE(F95:H95))*100&gt;=25,MEDIAN(F95:H95),AVERAGE(F95:H95))</f>
        <v>3975</v>
      </c>
    </row>
    <row r="97" spans="1:15" ht="16.5" thickBot="1">
      <c r="A97" s="91" t="s">
        <v>222</v>
      </c>
      <c r="B97" s="91"/>
      <c r="C97" s="92"/>
      <c r="D97" s="93"/>
      <c r="E97" s="93"/>
      <c r="F97" s="93"/>
      <c r="G97" s="93"/>
      <c r="H97" s="93"/>
      <c r="I97" s="94"/>
      <c r="J97" s="95"/>
      <c r="K97" s="96"/>
      <c r="L97" s="96"/>
    </row>
    <row r="98" spans="1:15">
      <c r="A98" s="1" t="s">
        <v>1</v>
      </c>
      <c r="B98" s="2"/>
      <c r="C98" s="2"/>
      <c r="D98" s="2"/>
      <c r="E98" s="2"/>
      <c r="F98" s="3" t="s">
        <v>2</v>
      </c>
      <c r="G98" s="3" t="s">
        <v>3</v>
      </c>
      <c r="H98" s="3" t="s">
        <v>4</v>
      </c>
      <c r="I98" s="3"/>
      <c r="J98" s="109"/>
      <c r="K98" s="110"/>
      <c r="L98" s="111"/>
    </row>
    <row r="99" spans="1:15">
      <c r="A99" s="4" t="s">
        <v>196</v>
      </c>
      <c r="B99" s="5"/>
      <c r="C99" s="5"/>
      <c r="D99" s="112" t="s">
        <v>5</v>
      </c>
      <c r="E99" s="113"/>
      <c r="F99" s="6" t="s">
        <v>303</v>
      </c>
      <c r="G99" s="6"/>
      <c r="H99" s="6"/>
      <c r="I99" s="16" t="s">
        <v>6</v>
      </c>
      <c r="J99" s="16"/>
      <c r="K99" s="114" t="s">
        <v>7</v>
      </c>
      <c r="L99" s="115"/>
    </row>
    <row r="100" spans="1:15">
      <c r="A100" s="7" t="s">
        <v>8</v>
      </c>
      <c r="B100" s="8"/>
      <c r="C100" s="8"/>
      <c r="D100" s="120" t="s">
        <v>9</v>
      </c>
      <c r="E100" s="121"/>
      <c r="F100" s="9" t="s">
        <v>349</v>
      </c>
      <c r="G100" s="9"/>
      <c r="H100" s="9"/>
      <c r="I100" s="16" t="s">
        <v>10</v>
      </c>
      <c r="J100" s="16"/>
      <c r="K100" s="116"/>
      <c r="L100" s="117"/>
    </row>
    <row r="101" spans="1:15">
      <c r="A101" s="7"/>
      <c r="B101" s="8"/>
      <c r="C101" s="8"/>
      <c r="D101" s="120" t="s">
        <v>11</v>
      </c>
      <c r="E101" s="121"/>
      <c r="F101" s="10"/>
      <c r="G101" s="10"/>
      <c r="H101" s="10"/>
      <c r="I101" s="16" t="s">
        <v>12</v>
      </c>
      <c r="J101" s="17" t="s">
        <v>284</v>
      </c>
      <c r="K101" s="118"/>
      <c r="L101" s="119"/>
    </row>
    <row r="102" spans="1:15">
      <c r="A102" s="7"/>
      <c r="B102" s="8"/>
      <c r="C102" s="8"/>
      <c r="D102" s="120" t="s">
        <v>13</v>
      </c>
      <c r="E102" s="121"/>
      <c r="F102" s="9" t="s">
        <v>350</v>
      </c>
      <c r="G102" s="9"/>
      <c r="H102" s="9"/>
      <c r="I102" s="16"/>
      <c r="J102" s="17"/>
      <c r="K102" s="22"/>
      <c r="L102" s="23"/>
    </row>
    <row r="103" spans="1:15">
      <c r="A103" s="7"/>
      <c r="B103" s="8"/>
      <c r="C103" s="8"/>
      <c r="D103" s="120" t="s">
        <v>25</v>
      </c>
      <c r="E103" s="121"/>
      <c r="F103" s="10"/>
      <c r="G103" s="10"/>
      <c r="H103" s="10"/>
      <c r="I103" s="16"/>
      <c r="J103" s="16"/>
      <c r="K103" s="35"/>
      <c r="L103" s="36"/>
    </row>
    <row r="104" spans="1:15">
      <c r="A104" s="7"/>
      <c r="B104" s="8"/>
      <c r="C104" s="8"/>
      <c r="D104" s="120" t="s">
        <v>24</v>
      </c>
      <c r="E104" s="121"/>
      <c r="F104" s="10"/>
      <c r="G104" s="10"/>
      <c r="H104" s="10"/>
      <c r="I104" s="16"/>
      <c r="J104" s="17"/>
      <c r="K104" s="22"/>
      <c r="L104" s="23"/>
    </row>
    <row r="105" spans="1:15">
      <c r="A105" s="7"/>
      <c r="B105" s="8"/>
      <c r="C105" s="8"/>
      <c r="D105" s="120" t="s">
        <v>26</v>
      </c>
      <c r="E105" s="121"/>
      <c r="F105" s="26"/>
      <c r="G105" s="26"/>
      <c r="H105" s="26"/>
      <c r="I105" s="18"/>
      <c r="J105" s="18"/>
      <c r="K105" s="18"/>
      <c r="L105" s="19"/>
    </row>
    <row r="106" spans="1:15">
      <c r="A106" s="11" t="s">
        <v>14</v>
      </c>
      <c r="B106" s="12" t="s">
        <v>15</v>
      </c>
      <c r="C106" s="12" t="s">
        <v>16</v>
      </c>
      <c r="D106" s="105" t="s">
        <v>17</v>
      </c>
      <c r="E106" s="106"/>
      <c r="F106" s="12" t="s">
        <v>18</v>
      </c>
      <c r="G106" s="12" t="s">
        <v>19</v>
      </c>
      <c r="H106" s="12" t="s">
        <v>20</v>
      </c>
      <c r="I106" s="12" t="s">
        <v>22</v>
      </c>
      <c r="J106" s="12" t="s">
        <v>23</v>
      </c>
      <c r="K106" s="12"/>
      <c r="L106" s="20" t="s">
        <v>21</v>
      </c>
    </row>
    <row r="107" spans="1:15" ht="39" customHeight="1" thickBot="1">
      <c r="A107" s="13"/>
      <c r="B107" s="14"/>
      <c r="C107" s="25" t="s">
        <v>16</v>
      </c>
      <c r="D107" s="107" t="s">
        <v>194</v>
      </c>
      <c r="E107" s="108"/>
      <c r="F107" s="15">
        <v>20</v>
      </c>
      <c r="G107" s="15">
        <v>20</v>
      </c>
      <c r="H107" s="15"/>
      <c r="I107" s="15">
        <f>_xlfn.STDEV.S(F107:H107)</f>
        <v>0</v>
      </c>
      <c r="J107" s="21">
        <f xml:space="preserve"> (STDEV(F107:H107)/AVERAGE(F107:H107))</f>
        <v>0</v>
      </c>
      <c r="K107" s="15"/>
      <c r="L107" s="24">
        <f>IF((STDEV(F107:H107)/AVERAGE(F107:H107))*100&gt;=25,MEDIAN(F107:H107),AVERAGE(F107:H107))</f>
        <v>20</v>
      </c>
      <c r="N107" s="107"/>
      <c r="O107" s="108"/>
    </row>
    <row r="109" spans="1:15" ht="16.5" thickBot="1">
      <c r="A109" s="91" t="s">
        <v>223</v>
      </c>
      <c r="B109" s="91"/>
      <c r="C109" s="92"/>
      <c r="D109" s="93"/>
      <c r="E109" s="93"/>
      <c r="F109" s="93"/>
      <c r="G109" s="93"/>
      <c r="H109" s="93"/>
      <c r="I109" s="94"/>
      <c r="J109" s="95"/>
      <c r="K109" s="96"/>
      <c r="L109" s="96"/>
    </row>
    <row r="110" spans="1:15">
      <c r="A110" s="1" t="s">
        <v>1</v>
      </c>
      <c r="B110" s="2"/>
      <c r="C110" s="2"/>
      <c r="D110" s="2"/>
      <c r="E110" s="2"/>
      <c r="F110" s="3" t="s">
        <v>2</v>
      </c>
      <c r="G110" s="3" t="s">
        <v>3</v>
      </c>
      <c r="H110" s="3" t="s">
        <v>4</v>
      </c>
      <c r="I110" s="3"/>
      <c r="J110" s="109"/>
      <c r="K110" s="110"/>
      <c r="L110" s="111"/>
    </row>
    <row r="111" spans="1:15" ht="24">
      <c r="A111" s="4" t="s">
        <v>196</v>
      </c>
      <c r="B111" s="5"/>
      <c r="C111" s="5"/>
      <c r="D111" s="112" t="s">
        <v>5</v>
      </c>
      <c r="E111" s="113"/>
      <c r="F111" s="6" t="s">
        <v>207</v>
      </c>
      <c r="G111" s="6" t="s">
        <v>198</v>
      </c>
      <c r="H111" s="6" t="s">
        <v>305</v>
      </c>
      <c r="I111" s="16" t="s">
        <v>6</v>
      </c>
      <c r="J111" s="16"/>
      <c r="K111" s="114" t="s">
        <v>7</v>
      </c>
      <c r="L111" s="115"/>
    </row>
    <row r="112" spans="1:15">
      <c r="A112" s="7" t="s">
        <v>8</v>
      </c>
      <c r="B112" s="8"/>
      <c r="C112" s="8"/>
      <c r="D112" s="120" t="s">
        <v>9</v>
      </c>
      <c r="E112" s="121"/>
      <c r="F112" s="9" t="s">
        <v>307</v>
      </c>
      <c r="G112" s="9" t="s">
        <v>272</v>
      </c>
      <c r="H112" s="9" t="s">
        <v>308</v>
      </c>
      <c r="I112" s="16" t="s">
        <v>10</v>
      </c>
      <c r="J112" s="16"/>
      <c r="K112" s="116"/>
      <c r="L112" s="117"/>
    </row>
    <row r="113" spans="1:12" ht="18.75">
      <c r="A113" s="7"/>
      <c r="B113" s="8"/>
      <c r="C113" s="8"/>
      <c r="D113" s="120" t="s">
        <v>11</v>
      </c>
      <c r="E113" s="121"/>
      <c r="F113" s="10" t="s">
        <v>208</v>
      </c>
      <c r="G113" s="10" t="s">
        <v>199</v>
      </c>
      <c r="H113" s="10" t="s">
        <v>306</v>
      </c>
      <c r="I113" s="16" t="s">
        <v>12</v>
      </c>
      <c r="J113" s="17" t="s">
        <v>284</v>
      </c>
      <c r="K113" s="118"/>
      <c r="L113" s="119"/>
    </row>
    <row r="114" spans="1:12">
      <c r="A114" s="7"/>
      <c r="B114" s="8"/>
      <c r="C114" s="8"/>
      <c r="D114" s="120" t="s">
        <v>13</v>
      </c>
      <c r="E114" s="121"/>
      <c r="F114" s="9" t="s">
        <v>214</v>
      </c>
      <c r="G114" s="9" t="s">
        <v>273</v>
      </c>
      <c r="H114" s="9" t="s">
        <v>356</v>
      </c>
      <c r="I114" s="16"/>
      <c r="J114" s="17"/>
      <c r="K114" s="22"/>
      <c r="L114" s="23"/>
    </row>
    <row r="115" spans="1:12">
      <c r="A115" s="7"/>
      <c r="B115" s="8"/>
      <c r="C115" s="8"/>
      <c r="D115" s="120" t="s">
        <v>25</v>
      </c>
      <c r="E115" s="121"/>
      <c r="F115" s="10"/>
      <c r="G115" s="10"/>
      <c r="H115" s="10"/>
      <c r="I115" s="16"/>
      <c r="J115" s="16"/>
      <c r="K115" s="35"/>
      <c r="L115" s="36"/>
    </row>
    <row r="116" spans="1:12">
      <c r="A116" s="7"/>
      <c r="B116" s="8"/>
      <c r="C116" s="8"/>
      <c r="D116" s="120" t="s">
        <v>24</v>
      </c>
      <c r="E116" s="121"/>
      <c r="F116" s="10"/>
      <c r="G116" s="10"/>
      <c r="H116" s="10"/>
      <c r="I116" s="16"/>
      <c r="J116" s="17"/>
      <c r="K116" s="22"/>
      <c r="L116" s="23"/>
    </row>
    <row r="117" spans="1:12">
      <c r="A117" s="7"/>
      <c r="B117" s="8"/>
      <c r="C117" s="8"/>
      <c r="D117" s="120" t="s">
        <v>26</v>
      </c>
      <c r="E117" s="121"/>
      <c r="F117" s="26"/>
      <c r="G117" s="26"/>
      <c r="H117" s="26"/>
      <c r="I117" s="18"/>
      <c r="J117" s="18"/>
      <c r="K117" s="18"/>
      <c r="L117" s="19"/>
    </row>
    <row r="118" spans="1:12">
      <c r="A118" s="11" t="s">
        <v>14</v>
      </c>
      <c r="B118" s="12" t="s">
        <v>15</v>
      </c>
      <c r="C118" s="12" t="s">
        <v>16</v>
      </c>
      <c r="D118" s="105" t="s">
        <v>17</v>
      </c>
      <c r="E118" s="106"/>
      <c r="F118" s="12" t="s">
        <v>18</v>
      </c>
      <c r="G118" s="12" t="s">
        <v>19</v>
      </c>
      <c r="H118" s="12" t="s">
        <v>20</v>
      </c>
      <c r="I118" s="12" t="s">
        <v>22</v>
      </c>
      <c r="J118" s="12" t="s">
        <v>23</v>
      </c>
      <c r="K118" s="12"/>
      <c r="L118" s="20" t="s">
        <v>21</v>
      </c>
    </row>
    <row r="119" spans="1:12" ht="52.5" customHeight="1" thickBot="1">
      <c r="A119" s="13"/>
      <c r="B119" s="14"/>
      <c r="C119" s="25" t="s">
        <v>16</v>
      </c>
      <c r="D119" s="107" t="s">
        <v>304</v>
      </c>
      <c r="E119" s="108"/>
      <c r="F119" s="15">
        <v>64.900000000000006</v>
      </c>
      <c r="G119" s="15">
        <v>289.89999999999998</v>
      </c>
      <c r="H119" s="15">
        <v>190</v>
      </c>
      <c r="I119" s="15">
        <f>_xlfn.STDEV.S(F119:H119)</f>
        <v>112.7349546502769</v>
      </c>
      <c r="J119" s="21">
        <f xml:space="preserve"> (STDEV(F119:H119)/AVERAGE(F119:H119))</f>
        <v>0.62078719521077597</v>
      </c>
      <c r="K119" s="15"/>
      <c r="L119" s="24">
        <f>IF((STDEV(F119:H119)/AVERAGE(F119:H119))*100&gt;=25,MEDIAN(F119:H119),AVERAGE(F119:H119))</f>
        <v>190</v>
      </c>
    </row>
    <row r="121" spans="1:12" ht="16.5" thickBot="1">
      <c r="A121" s="91" t="s">
        <v>224</v>
      </c>
      <c r="B121" s="91"/>
      <c r="C121" s="92"/>
      <c r="D121" s="93"/>
      <c r="E121" s="93"/>
      <c r="F121" s="93"/>
      <c r="G121" s="93"/>
      <c r="H121" s="93"/>
      <c r="I121" s="94"/>
      <c r="J121" s="95"/>
      <c r="K121" s="96"/>
      <c r="L121" s="96"/>
    </row>
    <row r="122" spans="1:12">
      <c r="A122" s="1" t="s">
        <v>1</v>
      </c>
      <c r="B122" s="2"/>
      <c r="C122" s="2"/>
      <c r="D122" s="2"/>
      <c r="E122" s="2"/>
      <c r="F122" s="3" t="s">
        <v>2</v>
      </c>
      <c r="G122" s="3" t="s">
        <v>3</v>
      </c>
      <c r="H122" s="3" t="s">
        <v>4</v>
      </c>
      <c r="I122" s="3"/>
      <c r="J122" s="109"/>
      <c r="K122" s="110"/>
      <c r="L122" s="111"/>
    </row>
    <row r="123" spans="1:12" ht="24">
      <c r="A123" s="4" t="s">
        <v>196</v>
      </c>
      <c r="B123" s="5"/>
      <c r="C123" s="5"/>
      <c r="D123" s="112" t="s">
        <v>5</v>
      </c>
      <c r="E123" s="113"/>
      <c r="F123" s="6" t="s">
        <v>204</v>
      </c>
      <c r="G123" s="6" t="s">
        <v>198</v>
      </c>
      <c r="H123" s="6" t="s">
        <v>244</v>
      </c>
      <c r="I123" s="16" t="s">
        <v>6</v>
      </c>
      <c r="J123" s="16"/>
      <c r="K123" s="114" t="s">
        <v>7</v>
      </c>
      <c r="L123" s="115"/>
    </row>
    <row r="124" spans="1:12">
      <c r="A124" s="7" t="s">
        <v>8</v>
      </c>
      <c r="B124" s="8"/>
      <c r="C124" s="8"/>
      <c r="D124" s="120" t="s">
        <v>9</v>
      </c>
      <c r="E124" s="121"/>
      <c r="F124" s="9" t="s">
        <v>274</v>
      </c>
      <c r="G124" s="9" t="s">
        <v>272</v>
      </c>
      <c r="H124" s="9" t="s">
        <v>206</v>
      </c>
      <c r="I124" s="16" t="s">
        <v>10</v>
      </c>
      <c r="J124" s="16"/>
      <c r="K124" s="116"/>
      <c r="L124" s="117"/>
    </row>
    <row r="125" spans="1:12">
      <c r="A125" s="7"/>
      <c r="B125" s="8"/>
      <c r="C125" s="8"/>
      <c r="D125" s="120" t="s">
        <v>11</v>
      </c>
      <c r="E125" s="121"/>
      <c r="F125" s="10" t="s">
        <v>203</v>
      </c>
      <c r="G125" s="10" t="s">
        <v>199</v>
      </c>
      <c r="H125" s="10" t="s">
        <v>205</v>
      </c>
      <c r="I125" s="16" t="s">
        <v>12</v>
      </c>
      <c r="J125" s="17" t="s">
        <v>284</v>
      </c>
      <c r="K125" s="118"/>
      <c r="L125" s="119"/>
    </row>
    <row r="126" spans="1:12">
      <c r="A126" s="7"/>
      <c r="B126" s="8"/>
      <c r="C126" s="8"/>
      <c r="D126" s="120" t="s">
        <v>13</v>
      </c>
      <c r="E126" s="121"/>
      <c r="F126" s="9" t="s">
        <v>275</v>
      </c>
      <c r="G126" s="9" t="s">
        <v>273</v>
      </c>
      <c r="H126" s="9"/>
      <c r="I126" s="16"/>
      <c r="J126" s="17"/>
      <c r="K126" s="22"/>
      <c r="L126" s="23"/>
    </row>
    <row r="127" spans="1:12">
      <c r="A127" s="7"/>
      <c r="B127" s="8"/>
      <c r="C127" s="8"/>
      <c r="D127" s="120" t="s">
        <v>25</v>
      </c>
      <c r="E127" s="121"/>
      <c r="F127" s="10"/>
      <c r="G127" s="10"/>
      <c r="H127" s="10"/>
      <c r="I127" s="16"/>
      <c r="J127" s="16"/>
      <c r="K127" s="35"/>
      <c r="L127" s="36"/>
    </row>
    <row r="128" spans="1:12">
      <c r="A128" s="7"/>
      <c r="B128" s="8"/>
      <c r="C128" s="8"/>
      <c r="D128" s="120" t="s">
        <v>24</v>
      </c>
      <c r="E128" s="121"/>
      <c r="F128" s="10"/>
      <c r="G128" s="10"/>
      <c r="H128" s="10"/>
      <c r="I128" s="16"/>
      <c r="J128" s="17"/>
      <c r="K128" s="22"/>
      <c r="L128" s="23"/>
    </row>
    <row r="129" spans="1:17">
      <c r="A129" s="7"/>
      <c r="B129" s="8"/>
      <c r="C129" s="8"/>
      <c r="D129" s="120" t="s">
        <v>26</v>
      </c>
      <c r="E129" s="121"/>
      <c r="F129" s="26"/>
      <c r="G129" s="26"/>
      <c r="H129" s="26"/>
      <c r="I129" s="18"/>
      <c r="J129" s="18"/>
      <c r="K129" s="18"/>
      <c r="L129" s="19"/>
    </row>
    <row r="130" spans="1:17">
      <c r="A130" s="11" t="s">
        <v>14</v>
      </c>
      <c r="B130" s="12" t="s">
        <v>15</v>
      </c>
      <c r="C130" s="12" t="s">
        <v>16</v>
      </c>
      <c r="D130" s="105" t="s">
        <v>17</v>
      </c>
      <c r="E130" s="106"/>
      <c r="F130" s="12" t="s">
        <v>18</v>
      </c>
      <c r="G130" s="12" t="s">
        <v>19</v>
      </c>
      <c r="H130" s="12" t="s">
        <v>20</v>
      </c>
      <c r="I130" s="12" t="s">
        <v>22</v>
      </c>
      <c r="J130" s="12" t="s">
        <v>23</v>
      </c>
      <c r="K130" s="12"/>
      <c r="L130" s="20" t="s">
        <v>21</v>
      </c>
    </row>
    <row r="131" spans="1:17" ht="37.5" customHeight="1" thickBot="1">
      <c r="A131" s="13"/>
      <c r="B131" s="14"/>
      <c r="C131" s="25" t="s">
        <v>16</v>
      </c>
      <c r="D131" s="107" t="s">
        <v>309</v>
      </c>
      <c r="E131" s="108"/>
      <c r="F131" s="15">
        <v>553</v>
      </c>
      <c r="G131" s="15">
        <v>1228.98</v>
      </c>
      <c r="H131" s="15">
        <v>1500</v>
      </c>
      <c r="I131" s="15">
        <f>_xlfn.STDEV.S(F131:H131)</f>
        <v>487.71743882429848</v>
      </c>
      <c r="J131" s="21">
        <f xml:space="preserve"> (STDEV(F131:H131)/AVERAGE(F131:H131))</f>
        <v>0.44581390394606168</v>
      </c>
      <c r="K131" s="15"/>
      <c r="L131" s="24">
        <f>IF((STDEV(F131:H131)/AVERAGE(F131:H131))*100&gt;=25,MEDIAN(F131:H131),AVERAGE(F131:H131))</f>
        <v>1228.98</v>
      </c>
      <c r="P131" s="107"/>
      <c r="Q131" s="108"/>
    </row>
    <row r="134" spans="1:17" ht="16.5" thickBot="1">
      <c r="A134" s="91" t="s">
        <v>225</v>
      </c>
      <c r="B134" s="91"/>
      <c r="C134" s="92"/>
      <c r="D134" s="93"/>
      <c r="E134" s="93"/>
      <c r="F134" s="93"/>
      <c r="G134" s="93"/>
      <c r="H134" s="93"/>
      <c r="I134" s="94"/>
      <c r="J134" s="95"/>
      <c r="K134" s="96"/>
      <c r="L134" s="96"/>
    </row>
    <row r="135" spans="1:17">
      <c r="A135" s="1" t="s">
        <v>1</v>
      </c>
      <c r="B135" s="2"/>
      <c r="C135" s="2"/>
      <c r="D135" s="2"/>
      <c r="E135" s="2"/>
      <c r="F135" s="3" t="s">
        <v>2</v>
      </c>
      <c r="G135" s="3" t="s">
        <v>3</v>
      </c>
      <c r="H135" s="3" t="s">
        <v>4</v>
      </c>
      <c r="I135" s="3"/>
      <c r="J135" s="109"/>
      <c r="K135" s="110"/>
      <c r="L135" s="111"/>
    </row>
    <row r="136" spans="1:17" ht="24">
      <c r="A136" s="4" t="s">
        <v>196</v>
      </c>
      <c r="B136" s="5"/>
      <c r="C136" s="5"/>
      <c r="D136" s="112" t="s">
        <v>5</v>
      </c>
      <c r="E136" s="113"/>
      <c r="F136" s="6" t="s">
        <v>239</v>
      </c>
      <c r="G136" s="6" t="s">
        <v>247</v>
      </c>
      <c r="H136" s="6"/>
      <c r="I136" s="16" t="s">
        <v>6</v>
      </c>
      <c r="J136" s="16"/>
      <c r="K136" s="114" t="s">
        <v>7</v>
      </c>
      <c r="L136" s="115"/>
    </row>
    <row r="137" spans="1:17">
      <c r="A137" s="7" t="s">
        <v>8</v>
      </c>
      <c r="B137" s="8"/>
      <c r="C137" s="8"/>
      <c r="D137" s="120" t="s">
        <v>9</v>
      </c>
      <c r="E137" s="121"/>
      <c r="F137" s="9" t="s">
        <v>297</v>
      </c>
      <c r="G137" s="9" t="s">
        <v>310</v>
      </c>
      <c r="H137" s="9"/>
      <c r="I137" s="16" t="s">
        <v>10</v>
      </c>
      <c r="J137" s="16"/>
      <c r="K137" s="116"/>
      <c r="L137" s="117"/>
    </row>
    <row r="138" spans="1:17">
      <c r="A138" s="7"/>
      <c r="B138" s="8"/>
      <c r="C138" s="8"/>
      <c r="D138" s="120" t="s">
        <v>11</v>
      </c>
      <c r="E138" s="121"/>
      <c r="F138" s="10" t="s">
        <v>195</v>
      </c>
      <c r="G138" s="10" t="s">
        <v>311</v>
      </c>
      <c r="H138" s="10"/>
      <c r="I138" s="16" t="s">
        <v>12</v>
      </c>
      <c r="J138" s="17" t="s">
        <v>284</v>
      </c>
      <c r="K138" s="118"/>
      <c r="L138" s="119"/>
    </row>
    <row r="139" spans="1:17">
      <c r="A139" s="7"/>
      <c r="B139" s="8"/>
      <c r="C139" s="8"/>
      <c r="D139" s="120" t="s">
        <v>13</v>
      </c>
      <c r="E139" s="121"/>
      <c r="F139" s="9" t="s">
        <v>296</v>
      </c>
      <c r="G139" s="9" t="s">
        <v>312</v>
      </c>
      <c r="H139" s="9"/>
      <c r="I139" s="16"/>
      <c r="J139" s="17"/>
      <c r="K139" s="22"/>
      <c r="L139" s="23"/>
    </row>
    <row r="140" spans="1:17">
      <c r="A140" s="7"/>
      <c r="B140" s="8"/>
      <c r="C140" s="8"/>
      <c r="D140" s="120" t="s">
        <v>25</v>
      </c>
      <c r="E140" s="121"/>
      <c r="F140" s="10"/>
      <c r="G140" s="10"/>
      <c r="H140" s="10"/>
      <c r="I140" s="16"/>
      <c r="J140" s="16"/>
      <c r="K140" s="35"/>
      <c r="L140" s="36"/>
    </row>
    <row r="141" spans="1:17">
      <c r="A141" s="7"/>
      <c r="B141" s="8"/>
      <c r="C141" s="8"/>
      <c r="D141" s="120" t="s">
        <v>24</v>
      </c>
      <c r="E141" s="121"/>
      <c r="F141" s="10"/>
      <c r="G141" s="10"/>
      <c r="H141" s="10"/>
      <c r="I141" s="16"/>
      <c r="J141" s="17"/>
      <c r="K141" s="22"/>
      <c r="L141" s="23"/>
    </row>
    <row r="142" spans="1:17">
      <c r="A142" s="7"/>
      <c r="B142" s="8"/>
      <c r="C142" s="8"/>
      <c r="D142" s="120" t="s">
        <v>26</v>
      </c>
      <c r="E142" s="121"/>
      <c r="F142" s="26"/>
      <c r="G142" s="26"/>
      <c r="H142" s="26"/>
      <c r="I142" s="18"/>
      <c r="J142" s="18"/>
      <c r="K142" s="18"/>
      <c r="L142" s="19"/>
    </row>
    <row r="143" spans="1:17">
      <c r="A143" s="11" t="s">
        <v>14</v>
      </c>
      <c r="B143" s="12" t="s">
        <v>15</v>
      </c>
      <c r="C143" s="12" t="s">
        <v>16</v>
      </c>
      <c r="D143" s="105" t="s">
        <v>17</v>
      </c>
      <c r="E143" s="106"/>
      <c r="F143" s="12" t="s">
        <v>18</v>
      </c>
      <c r="G143" s="12" t="s">
        <v>19</v>
      </c>
      <c r="H143" s="12" t="s">
        <v>20</v>
      </c>
      <c r="I143" s="12" t="s">
        <v>22</v>
      </c>
      <c r="J143" s="12" t="s">
        <v>23</v>
      </c>
      <c r="K143" s="12"/>
      <c r="L143" s="20" t="s">
        <v>21</v>
      </c>
    </row>
    <row r="144" spans="1:17" ht="38.25" customHeight="1" thickBot="1">
      <c r="A144" s="13"/>
      <c r="B144" s="14"/>
      <c r="C144" s="25" t="s">
        <v>16</v>
      </c>
      <c r="D144" s="107" t="s">
        <v>234</v>
      </c>
      <c r="E144" s="108"/>
      <c r="F144" s="15">
        <v>192.57</v>
      </c>
      <c r="G144" s="15">
        <v>460.38</v>
      </c>
      <c r="H144" s="15"/>
      <c r="I144" s="15">
        <f>_xlfn.STDEV.S(F144:H144)</f>
        <v>189.37026706956914</v>
      </c>
      <c r="J144" s="21">
        <f xml:space="preserve"> (STDEV(F144:H144)/AVERAGE(F144:H144))</f>
        <v>0.58004523185410561</v>
      </c>
      <c r="K144" s="15"/>
      <c r="L144" s="24">
        <f>IF((STDEV(F144:H144)/AVERAGE(F144:H144))*100&gt;=25,MEDIAN(F144:H144),AVERAGE(F144:H144))</f>
        <v>326.47500000000002</v>
      </c>
      <c r="P144" s="107"/>
      <c r="Q144" s="108"/>
    </row>
    <row r="146" spans="1:16" ht="16.5" thickBot="1">
      <c r="A146" s="91" t="s">
        <v>227</v>
      </c>
      <c r="B146" s="91"/>
      <c r="C146" s="92"/>
      <c r="D146" s="93"/>
      <c r="E146" s="93"/>
      <c r="F146" s="93"/>
      <c r="G146" s="93"/>
      <c r="H146" s="93"/>
      <c r="I146" s="94"/>
      <c r="J146" s="95"/>
      <c r="K146" s="96"/>
      <c r="L146" s="96"/>
    </row>
    <row r="147" spans="1:16">
      <c r="A147" s="1" t="s">
        <v>1</v>
      </c>
      <c r="B147" s="2"/>
      <c r="C147" s="2"/>
      <c r="D147" s="2"/>
      <c r="E147" s="2"/>
      <c r="F147" s="3" t="s">
        <v>2</v>
      </c>
      <c r="G147" s="3" t="s">
        <v>3</v>
      </c>
      <c r="H147" s="3" t="s">
        <v>4</v>
      </c>
      <c r="I147" s="3"/>
      <c r="J147" s="109"/>
      <c r="K147" s="110"/>
      <c r="L147" s="111"/>
    </row>
    <row r="148" spans="1:16" ht="24">
      <c r="A148" s="4" t="s">
        <v>196</v>
      </c>
      <c r="B148" s="5"/>
      <c r="C148" s="5"/>
      <c r="D148" s="112" t="s">
        <v>5</v>
      </c>
      <c r="E148" s="113"/>
      <c r="F148" s="6" t="s">
        <v>245</v>
      </c>
      <c r="G148" s="6" t="s">
        <v>364</v>
      </c>
      <c r="H148" s="6"/>
      <c r="I148" s="16" t="s">
        <v>6</v>
      </c>
      <c r="J148" s="16"/>
      <c r="K148" s="114" t="s">
        <v>7</v>
      </c>
      <c r="L148" s="115"/>
    </row>
    <row r="149" spans="1:16">
      <c r="A149" s="7" t="s">
        <v>8</v>
      </c>
      <c r="B149" s="8"/>
      <c r="C149" s="8"/>
      <c r="D149" s="120" t="s">
        <v>9</v>
      </c>
      <c r="E149" s="121"/>
      <c r="F149" s="9" t="s">
        <v>286</v>
      </c>
      <c r="G149" s="9" t="s">
        <v>366</v>
      </c>
      <c r="H149" s="9"/>
      <c r="I149" s="16" t="s">
        <v>10</v>
      </c>
      <c r="J149" s="16"/>
      <c r="K149" s="116"/>
      <c r="L149" s="117"/>
    </row>
    <row r="150" spans="1:16">
      <c r="A150" s="7"/>
      <c r="B150" s="8"/>
      <c r="C150" s="8"/>
      <c r="D150" s="120" t="s">
        <v>11</v>
      </c>
      <c r="E150" s="121"/>
      <c r="F150" s="10" t="s">
        <v>246</v>
      </c>
      <c r="G150" s="10" t="s">
        <v>365</v>
      </c>
      <c r="H150" s="10"/>
      <c r="I150" s="16" t="s">
        <v>12</v>
      </c>
      <c r="J150" s="17" t="s">
        <v>284</v>
      </c>
      <c r="K150" s="118"/>
      <c r="L150" s="119"/>
    </row>
    <row r="151" spans="1:16">
      <c r="A151" s="7"/>
      <c r="B151" s="8"/>
      <c r="C151" s="8"/>
      <c r="D151" s="120" t="s">
        <v>13</v>
      </c>
      <c r="E151" s="121"/>
      <c r="F151" s="9" t="s">
        <v>287</v>
      </c>
      <c r="G151" s="9" t="s">
        <v>367</v>
      </c>
      <c r="H151" s="9"/>
      <c r="I151" s="16"/>
      <c r="J151" s="17"/>
      <c r="K151" s="22"/>
      <c r="L151" s="23"/>
    </row>
    <row r="152" spans="1:16">
      <c r="A152" s="7"/>
      <c r="B152" s="8"/>
      <c r="C152" s="8"/>
      <c r="D152" s="120" t="s">
        <v>25</v>
      </c>
      <c r="E152" s="121"/>
      <c r="F152" s="10"/>
      <c r="G152" s="10"/>
      <c r="H152" s="10"/>
      <c r="I152" s="16"/>
      <c r="J152" s="16"/>
      <c r="K152" s="35"/>
      <c r="L152" s="36"/>
    </row>
    <row r="153" spans="1:16">
      <c r="A153" s="7"/>
      <c r="B153" s="8"/>
      <c r="C153" s="8"/>
      <c r="D153" s="120" t="s">
        <v>24</v>
      </c>
      <c r="E153" s="121"/>
      <c r="F153" s="10"/>
      <c r="G153" s="10"/>
      <c r="H153" s="10"/>
      <c r="I153" s="16"/>
      <c r="J153" s="17"/>
      <c r="K153" s="22"/>
      <c r="L153" s="23"/>
    </row>
    <row r="154" spans="1:16">
      <c r="A154" s="7"/>
      <c r="B154" s="8"/>
      <c r="C154" s="8"/>
      <c r="D154" s="120" t="s">
        <v>26</v>
      </c>
      <c r="E154" s="121"/>
      <c r="F154" s="26"/>
      <c r="G154" s="26"/>
      <c r="H154" s="26"/>
      <c r="I154" s="18"/>
      <c r="J154" s="18"/>
      <c r="K154" s="18"/>
      <c r="L154" s="19"/>
    </row>
    <row r="155" spans="1:16">
      <c r="A155" s="11" t="s">
        <v>14</v>
      </c>
      <c r="B155" s="12" t="s">
        <v>15</v>
      </c>
      <c r="C155" s="12" t="s">
        <v>16</v>
      </c>
      <c r="D155" s="105" t="s">
        <v>17</v>
      </c>
      <c r="E155" s="106"/>
      <c r="F155" s="12" t="s">
        <v>18</v>
      </c>
      <c r="G155" s="12" t="s">
        <v>19</v>
      </c>
      <c r="H155" s="12" t="s">
        <v>20</v>
      </c>
      <c r="I155" s="12" t="s">
        <v>22</v>
      </c>
      <c r="J155" s="12" t="s">
        <v>23</v>
      </c>
      <c r="K155" s="12"/>
      <c r="L155" s="20" t="s">
        <v>21</v>
      </c>
    </row>
    <row r="156" spans="1:16" ht="33" customHeight="1" thickBot="1">
      <c r="A156" s="13"/>
      <c r="B156" s="14"/>
      <c r="C156" s="25" t="s">
        <v>16</v>
      </c>
      <c r="D156" s="107" t="s">
        <v>313</v>
      </c>
      <c r="E156" s="108"/>
      <c r="F156" s="15">
        <v>53.15</v>
      </c>
      <c r="G156" s="15">
        <v>90</v>
      </c>
      <c r="H156" s="15"/>
      <c r="I156" s="15">
        <f>_xlfn.STDEV.S(F156:H156)</f>
        <v>26.056884886724283</v>
      </c>
      <c r="J156" s="21">
        <f xml:space="preserve"> (STDEV(F156:H156)/AVERAGE(F156:H156))</f>
        <v>0.36405008573837627</v>
      </c>
      <c r="K156" s="15"/>
      <c r="L156" s="24">
        <f>IF((STDEV(F156:H156)/AVERAGE(F156:H156))*100&gt;=25,MEDIAN(F156:H156),AVERAGE(F156:H156))</f>
        <v>71.575000000000003</v>
      </c>
      <c r="O156" s="107"/>
      <c r="P156" s="108"/>
    </row>
    <row r="158" spans="1:16" ht="16.5" thickBot="1">
      <c r="A158" s="91" t="s">
        <v>228</v>
      </c>
      <c r="B158" s="91"/>
      <c r="C158" s="92"/>
      <c r="D158" s="93"/>
      <c r="E158" s="93"/>
      <c r="F158" s="93"/>
      <c r="G158" s="93"/>
      <c r="H158" s="93"/>
      <c r="I158" s="94"/>
      <c r="J158" s="95"/>
      <c r="K158" s="96"/>
      <c r="L158" s="96"/>
    </row>
    <row r="159" spans="1:16">
      <c r="A159" s="1" t="s">
        <v>1</v>
      </c>
      <c r="B159" s="2"/>
      <c r="C159" s="2"/>
      <c r="D159" s="2"/>
      <c r="E159" s="2"/>
      <c r="F159" s="3" t="s">
        <v>2</v>
      </c>
      <c r="G159" s="3" t="s">
        <v>3</v>
      </c>
      <c r="H159" s="3" t="s">
        <v>4</v>
      </c>
      <c r="I159" s="3"/>
      <c r="J159" s="109"/>
      <c r="K159" s="110"/>
      <c r="L159" s="111"/>
    </row>
    <row r="160" spans="1:16" ht="24">
      <c r="A160" s="4" t="s">
        <v>196</v>
      </c>
      <c r="B160" s="5"/>
      <c r="C160" s="5"/>
      <c r="D160" s="112" t="s">
        <v>5</v>
      </c>
      <c r="E160" s="113"/>
      <c r="F160" s="6" t="s">
        <v>245</v>
      </c>
      <c r="G160" s="6" t="s">
        <v>364</v>
      </c>
      <c r="H160" s="6" t="s">
        <v>368</v>
      </c>
      <c r="I160" s="16" t="s">
        <v>6</v>
      </c>
      <c r="J160" s="16"/>
      <c r="K160" s="114" t="s">
        <v>7</v>
      </c>
      <c r="L160" s="115"/>
      <c r="P160" s="6"/>
    </row>
    <row r="161" spans="1:17">
      <c r="A161" s="7" t="s">
        <v>8</v>
      </c>
      <c r="B161" s="8"/>
      <c r="C161" s="8"/>
      <c r="D161" s="120" t="s">
        <v>9</v>
      </c>
      <c r="E161" s="121"/>
      <c r="F161" s="9" t="s">
        <v>286</v>
      </c>
      <c r="G161" s="9" t="s">
        <v>366</v>
      </c>
      <c r="H161" s="9" t="s">
        <v>371</v>
      </c>
      <c r="I161" s="16" t="s">
        <v>10</v>
      </c>
      <c r="J161" s="16"/>
      <c r="K161" s="116"/>
      <c r="L161" s="117"/>
    </row>
    <row r="162" spans="1:17">
      <c r="A162" s="7"/>
      <c r="B162" s="8"/>
      <c r="C162" s="8"/>
      <c r="D162" s="120" t="s">
        <v>11</v>
      </c>
      <c r="E162" s="121"/>
      <c r="F162" s="10" t="s">
        <v>246</v>
      </c>
      <c r="G162" s="10" t="s">
        <v>365</v>
      </c>
      <c r="H162" s="10" t="s">
        <v>369</v>
      </c>
      <c r="I162" s="16" t="s">
        <v>12</v>
      </c>
      <c r="J162" s="17" t="s">
        <v>284</v>
      </c>
      <c r="K162" s="118"/>
      <c r="L162" s="119"/>
    </row>
    <row r="163" spans="1:17">
      <c r="A163" s="7"/>
      <c r="B163" s="8"/>
      <c r="C163" s="8"/>
      <c r="D163" s="120" t="s">
        <v>13</v>
      </c>
      <c r="E163" s="121"/>
      <c r="F163" s="9" t="s">
        <v>287</v>
      </c>
      <c r="G163" s="9" t="s">
        <v>367</v>
      </c>
      <c r="H163" s="9" t="s">
        <v>370</v>
      </c>
      <c r="I163" s="16"/>
      <c r="J163" s="17"/>
      <c r="K163" s="22"/>
      <c r="L163" s="23"/>
    </row>
    <row r="164" spans="1:17">
      <c r="A164" s="7"/>
      <c r="B164" s="8"/>
      <c r="C164" s="8"/>
      <c r="D164" s="120" t="s">
        <v>25</v>
      </c>
      <c r="E164" s="121"/>
      <c r="F164" s="10"/>
      <c r="G164" s="10"/>
      <c r="H164" s="10"/>
      <c r="I164" s="16"/>
      <c r="J164" s="16"/>
      <c r="K164" s="35"/>
      <c r="L164" s="36"/>
    </row>
    <row r="165" spans="1:17">
      <c r="A165" s="7"/>
      <c r="B165" s="8"/>
      <c r="C165" s="8"/>
      <c r="D165" s="120" t="s">
        <v>24</v>
      </c>
      <c r="E165" s="121"/>
      <c r="F165" s="10"/>
      <c r="G165" s="10"/>
      <c r="H165" s="10"/>
      <c r="I165" s="16"/>
      <c r="J165" s="17"/>
      <c r="K165" s="22"/>
      <c r="L165" s="23"/>
    </row>
    <row r="166" spans="1:17">
      <c r="A166" s="7"/>
      <c r="B166" s="8"/>
      <c r="C166" s="8"/>
      <c r="D166" s="120" t="s">
        <v>26</v>
      </c>
      <c r="E166" s="121"/>
      <c r="F166" s="26"/>
      <c r="G166" s="26"/>
      <c r="H166" s="26"/>
      <c r="I166" s="18"/>
      <c r="J166" s="18"/>
      <c r="K166" s="18"/>
      <c r="L166" s="19"/>
    </row>
    <row r="167" spans="1:17">
      <c r="A167" s="11" t="s">
        <v>14</v>
      </c>
      <c r="B167" s="12" t="s">
        <v>15</v>
      </c>
      <c r="C167" s="12" t="s">
        <v>16</v>
      </c>
      <c r="D167" s="105" t="s">
        <v>17</v>
      </c>
      <c r="E167" s="106"/>
      <c r="F167" s="12" t="s">
        <v>18</v>
      </c>
      <c r="G167" s="12" t="s">
        <v>19</v>
      </c>
      <c r="H167" s="12" t="s">
        <v>20</v>
      </c>
      <c r="I167" s="12" t="s">
        <v>22</v>
      </c>
      <c r="J167" s="12" t="s">
        <v>23</v>
      </c>
      <c r="K167" s="12"/>
      <c r="L167" s="20" t="s">
        <v>21</v>
      </c>
    </row>
    <row r="168" spans="1:17" ht="73.5" customHeight="1" thickBot="1">
      <c r="A168" s="13"/>
      <c r="B168" s="14"/>
      <c r="C168" s="25" t="s">
        <v>16</v>
      </c>
      <c r="D168" s="107" t="s">
        <v>314</v>
      </c>
      <c r="E168" s="108"/>
      <c r="F168" s="15">
        <v>31.48</v>
      </c>
      <c r="G168" s="15">
        <v>30</v>
      </c>
      <c r="H168" s="15">
        <v>100</v>
      </c>
      <c r="I168" s="15">
        <f>_xlfn.STDEV.S(F168:H168)</f>
        <v>39.994126235402774</v>
      </c>
      <c r="J168" s="21">
        <f xml:space="preserve"> (STDEV(F168:H168)/AVERAGE(F168:H168))</f>
        <v>0.74301696003349205</v>
      </c>
      <c r="K168" s="15"/>
      <c r="L168" s="24">
        <f>IF((STDEV(F168:H168)/AVERAGE(F168:H168))*100&gt;=25,MEDIAN(F168:H168),AVERAGE(F168:H168))</f>
        <v>31.48</v>
      </c>
      <c r="P168" s="107"/>
      <c r="Q168" s="108"/>
    </row>
    <row r="170" spans="1:17" ht="16.5" thickBot="1">
      <c r="A170" s="91" t="s">
        <v>229</v>
      </c>
      <c r="B170" s="91"/>
      <c r="C170" s="92"/>
      <c r="D170" s="93"/>
      <c r="E170" s="93"/>
      <c r="F170" s="93"/>
      <c r="G170" s="93"/>
      <c r="H170" s="93"/>
      <c r="I170" s="94"/>
      <c r="J170" s="95"/>
      <c r="K170" s="96"/>
      <c r="L170" s="96"/>
    </row>
    <row r="171" spans="1:17">
      <c r="A171" s="1" t="s">
        <v>1</v>
      </c>
      <c r="B171" s="2"/>
      <c r="C171" s="2"/>
      <c r="D171" s="2"/>
      <c r="E171" s="2"/>
      <c r="F171" s="3" t="s">
        <v>2</v>
      </c>
      <c r="G171" s="3" t="s">
        <v>3</v>
      </c>
      <c r="H171" s="3" t="s">
        <v>4</v>
      </c>
      <c r="I171" s="3"/>
      <c r="J171" s="109"/>
      <c r="K171" s="110"/>
      <c r="L171" s="111"/>
    </row>
    <row r="172" spans="1:17" ht="24">
      <c r="A172" s="4" t="s">
        <v>196</v>
      </c>
      <c r="B172" s="5"/>
      <c r="C172" s="5"/>
      <c r="D172" s="112" t="s">
        <v>5</v>
      </c>
      <c r="E172" s="113"/>
      <c r="F172" s="6" t="s">
        <v>239</v>
      </c>
      <c r="G172" s="6" t="s">
        <v>299</v>
      </c>
      <c r="H172" s="6" t="s">
        <v>316</v>
      </c>
      <c r="I172" s="16" t="s">
        <v>6</v>
      </c>
      <c r="J172" s="16"/>
      <c r="K172" s="114" t="s">
        <v>7</v>
      </c>
      <c r="L172" s="115"/>
      <c r="O172" s="6"/>
      <c r="P172" s="6"/>
    </row>
    <row r="173" spans="1:17">
      <c r="A173" s="7" t="s">
        <v>8</v>
      </c>
      <c r="B173" s="8"/>
      <c r="C173" s="8"/>
      <c r="D173" s="120" t="s">
        <v>9</v>
      </c>
      <c r="E173" s="121"/>
      <c r="F173" s="9" t="s">
        <v>297</v>
      </c>
      <c r="G173" s="9" t="s">
        <v>301</v>
      </c>
      <c r="H173" s="9" t="s">
        <v>318</v>
      </c>
      <c r="I173" s="16" t="s">
        <v>10</v>
      </c>
      <c r="J173" s="16"/>
      <c r="K173" s="116"/>
      <c r="L173" s="117"/>
    </row>
    <row r="174" spans="1:17">
      <c r="A174" s="7"/>
      <c r="B174" s="8"/>
      <c r="C174" s="8"/>
      <c r="D174" s="120" t="s">
        <v>11</v>
      </c>
      <c r="E174" s="121"/>
      <c r="F174" s="10" t="s">
        <v>195</v>
      </c>
      <c r="G174" s="10" t="s">
        <v>300</v>
      </c>
      <c r="H174" s="10" t="s">
        <v>317</v>
      </c>
      <c r="I174" s="16" t="s">
        <v>12</v>
      </c>
      <c r="J174" s="17" t="s">
        <v>284</v>
      </c>
      <c r="K174" s="118"/>
      <c r="L174" s="119"/>
    </row>
    <row r="175" spans="1:17">
      <c r="A175" s="7"/>
      <c r="B175" s="8"/>
      <c r="C175" s="8"/>
      <c r="D175" s="120" t="s">
        <v>13</v>
      </c>
      <c r="E175" s="121"/>
      <c r="F175" s="9" t="s">
        <v>296</v>
      </c>
      <c r="G175" s="9" t="s">
        <v>302</v>
      </c>
      <c r="H175" s="9" t="s">
        <v>319</v>
      </c>
      <c r="I175" s="16"/>
      <c r="J175" s="17"/>
      <c r="K175" s="22"/>
      <c r="L175" s="23"/>
    </row>
    <row r="176" spans="1:17">
      <c r="A176" s="7"/>
      <c r="B176" s="8"/>
      <c r="C176" s="8"/>
      <c r="D176" s="120" t="s">
        <v>25</v>
      </c>
      <c r="E176" s="121"/>
      <c r="F176" s="10"/>
      <c r="G176" s="10"/>
      <c r="H176" s="10"/>
      <c r="I176" s="16"/>
      <c r="J176" s="16"/>
      <c r="K176" s="35"/>
      <c r="L176" s="36"/>
    </row>
    <row r="177" spans="1:18">
      <c r="A177" s="7"/>
      <c r="B177" s="8"/>
      <c r="C177" s="8"/>
      <c r="D177" s="120" t="s">
        <v>24</v>
      </c>
      <c r="E177" s="121"/>
      <c r="F177" s="10"/>
      <c r="G177" s="10"/>
      <c r="H177" s="10"/>
      <c r="I177" s="16"/>
      <c r="J177" s="17"/>
      <c r="K177" s="22"/>
      <c r="L177" s="23"/>
    </row>
    <row r="178" spans="1:18">
      <c r="A178" s="7"/>
      <c r="B178" s="8"/>
      <c r="C178" s="8"/>
      <c r="D178" s="120" t="s">
        <v>26</v>
      </c>
      <c r="E178" s="121"/>
      <c r="F178" s="26"/>
      <c r="G178" s="26"/>
      <c r="H178" s="26"/>
      <c r="I178" s="18"/>
      <c r="J178" s="18"/>
      <c r="K178" s="18"/>
      <c r="L178" s="19"/>
    </row>
    <row r="179" spans="1:18">
      <c r="A179" s="11" t="s">
        <v>14</v>
      </c>
      <c r="B179" s="12" t="s">
        <v>15</v>
      </c>
      <c r="C179" s="12" t="s">
        <v>16</v>
      </c>
      <c r="D179" s="105" t="s">
        <v>17</v>
      </c>
      <c r="E179" s="106"/>
      <c r="F179" s="12" t="s">
        <v>18</v>
      </c>
      <c r="G179" s="12" t="s">
        <v>19</v>
      </c>
      <c r="H179" s="12" t="s">
        <v>20</v>
      </c>
      <c r="I179" s="12" t="s">
        <v>22</v>
      </c>
      <c r="J179" s="12" t="s">
        <v>23</v>
      </c>
      <c r="K179" s="12"/>
      <c r="L179" s="20" t="s">
        <v>21</v>
      </c>
    </row>
    <row r="180" spans="1:18" ht="36.75" customHeight="1" thickBot="1">
      <c r="A180" s="13"/>
      <c r="B180" s="14"/>
      <c r="C180" s="25" t="s">
        <v>16</v>
      </c>
      <c r="D180" s="107" t="s">
        <v>315</v>
      </c>
      <c r="E180" s="108"/>
      <c r="F180" s="15">
        <v>34.22</v>
      </c>
      <c r="G180" s="15">
        <v>80</v>
      </c>
      <c r="H180" s="15">
        <v>36</v>
      </c>
      <c r="I180" s="15">
        <f>_xlfn.STDEV.S(F180:H180)</f>
        <v>25.932530407450265</v>
      </c>
      <c r="J180" s="21">
        <f xml:space="preserve"> (STDEV(F180:H180)/AVERAGE(F180:H180))</f>
        <v>0.51789103463154573</v>
      </c>
      <c r="K180" s="15"/>
      <c r="L180" s="24">
        <f>IF((STDEV(F180:H180)/AVERAGE(F180:H180))*100&gt;=25,MEDIAN(F180:H180),AVERAGE(F180:H180))</f>
        <v>36</v>
      </c>
      <c r="O180" s="107"/>
      <c r="P180" s="108"/>
    </row>
    <row r="182" spans="1:18" ht="16.5" thickBot="1">
      <c r="A182" s="91" t="s">
        <v>230</v>
      </c>
      <c r="B182" s="91"/>
      <c r="C182" s="92"/>
      <c r="D182" s="93"/>
      <c r="E182" s="93"/>
      <c r="F182" s="93"/>
      <c r="G182" s="93"/>
      <c r="H182" s="93"/>
      <c r="I182" s="94"/>
      <c r="J182" s="95"/>
      <c r="K182" s="96"/>
      <c r="L182" s="96"/>
    </row>
    <row r="183" spans="1:18">
      <c r="A183" s="1" t="s">
        <v>1</v>
      </c>
      <c r="B183" s="2"/>
      <c r="C183" s="2"/>
      <c r="D183" s="2"/>
      <c r="E183" s="2"/>
      <c r="F183" s="3" t="s">
        <v>2</v>
      </c>
      <c r="G183" s="3" t="s">
        <v>3</v>
      </c>
      <c r="H183" s="3" t="s">
        <v>4</v>
      </c>
      <c r="I183" s="3"/>
      <c r="J183" s="109"/>
      <c r="K183" s="110"/>
      <c r="L183" s="111"/>
    </row>
    <row r="184" spans="1:18">
      <c r="A184" s="4" t="s">
        <v>196</v>
      </c>
      <c r="B184" s="5"/>
      <c r="C184" s="5"/>
      <c r="D184" s="112" t="s">
        <v>5</v>
      </c>
      <c r="E184" s="113"/>
      <c r="F184" s="6" t="s">
        <v>251</v>
      </c>
      <c r="G184" s="6"/>
      <c r="H184" s="6"/>
      <c r="I184" s="16" t="s">
        <v>6</v>
      </c>
      <c r="J184" s="16"/>
      <c r="K184" s="114" t="s">
        <v>7</v>
      </c>
      <c r="L184" s="115"/>
    </row>
    <row r="185" spans="1:18">
      <c r="A185" s="7" t="s">
        <v>8</v>
      </c>
      <c r="B185" s="8"/>
      <c r="C185" s="8"/>
      <c r="D185" s="120" t="s">
        <v>9</v>
      </c>
      <c r="E185" s="121"/>
      <c r="F185" s="9" t="s">
        <v>321</v>
      </c>
      <c r="G185" s="9"/>
      <c r="H185" s="9"/>
      <c r="I185" s="16" t="s">
        <v>10</v>
      </c>
      <c r="J185" s="16"/>
      <c r="K185" s="116"/>
      <c r="L185" s="117"/>
    </row>
    <row r="186" spans="1:18">
      <c r="A186" s="7"/>
      <c r="B186" s="8"/>
      <c r="C186" s="8"/>
      <c r="D186" s="120" t="s">
        <v>11</v>
      </c>
      <c r="E186" s="121"/>
      <c r="F186" s="10" t="s">
        <v>210</v>
      </c>
      <c r="G186" s="10"/>
      <c r="H186" s="10"/>
      <c r="I186" s="16" t="s">
        <v>12</v>
      </c>
      <c r="J186" s="17" t="s">
        <v>284</v>
      </c>
      <c r="K186" s="118"/>
      <c r="L186" s="119"/>
    </row>
    <row r="187" spans="1:18">
      <c r="A187" s="7"/>
      <c r="B187" s="8"/>
      <c r="C187" s="8"/>
      <c r="D187" s="120" t="s">
        <v>13</v>
      </c>
      <c r="E187" s="121"/>
      <c r="F187" s="9" t="s">
        <v>322</v>
      </c>
      <c r="G187" s="9"/>
      <c r="H187" s="9"/>
      <c r="I187" s="16"/>
      <c r="J187" s="17"/>
      <c r="K187" s="22"/>
      <c r="L187" s="23"/>
    </row>
    <row r="188" spans="1:18">
      <c r="A188" s="7"/>
      <c r="B188" s="8"/>
      <c r="C188" s="8"/>
      <c r="D188" s="120" t="s">
        <v>25</v>
      </c>
      <c r="E188" s="121"/>
      <c r="F188" s="10"/>
      <c r="G188" s="10"/>
      <c r="H188" s="10"/>
      <c r="I188" s="16"/>
      <c r="J188" s="16"/>
      <c r="K188" s="35"/>
      <c r="L188" s="36"/>
    </row>
    <row r="189" spans="1:18">
      <c r="A189" s="7"/>
      <c r="B189" s="8"/>
      <c r="C189" s="8"/>
      <c r="D189" s="120" t="s">
        <v>24</v>
      </c>
      <c r="E189" s="121"/>
      <c r="F189" s="10"/>
      <c r="G189" s="10"/>
      <c r="H189" s="10"/>
      <c r="I189" s="16"/>
      <c r="J189" s="17"/>
      <c r="K189" s="22"/>
      <c r="L189" s="23"/>
    </row>
    <row r="190" spans="1:18">
      <c r="A190" s="7"/>
      <c r="B190" s="8"/>
      <c r="C190" s="8"/>
      <c r="D190" s="120" t="s">
        <v>26</v>
      </c>
      <c r="E190" s="121"/>
      <c r="F190" s="26"/>
      <c r="G190" s="26"/>
      <c r="H190" s="26"/>
      <c r="I190" s="18"/>
      <c r="J190" s="18"/>
      <c r="K190" s="18"/>
      <c r="L190" s="19"/>
    </row>
    <row r="191" spans="1:18">
      <c r="A191" s="11" t="s">
        <v>14</v>
      </c>
      <c r="B191" s="12" t="s">
        <v>15</v>
      </c>
      <c r="C191" s="12" t="s">
        <v>16</v>
      </c>
      <c r="D191" s="105" t="s">
        <v>17</v>
      </c>
      <c r="E191" s="106"/>
      <c r="F191" s="12" t="s">
        <v>18</v>
      </c>
      <c r="G191" s="12" t="s">
        <v>19</v>
      </c>
      <c r="H191" s="12" t="s">
        <v>20</v>
      </c>
      <c r="I191" s="12" t="s">
        <v>22</v>
      </c>
      <c r="J191" s="12" t="s">
        <v>23</v>
      </c>
      <c r="K191" s="12"/>
      <c r="L191" s="20" t="s">
        <v>21</v>
      </c>
    </row>
    <row r="192" spans="1:18" ht="51" customHeight="1" thickBot="1">
      <c r="A192" s="13"/>
      <c r="B192" s="14"/>
      <c r="C192" s="25" t="s">
        <v>16</v>
      </c>
      <c r="D192" s="107" t="s">
        <v>320</v>
      </c>
      <c r="E192" s="108"/>
      <c r="F192" s="15">
        <v>3959.15</v>
      </c>
      <c r="G192" s="15">
        <v>3959.15</v>
      </c>
      <c r="H192" s="15"/>
      <c r="I192" s="15">
        <f>_xlfn.STDEV.S(F192:H192)</f>
        <v>0</v>
      </c>
      <c r="J192" s="21">
        <f xml:space="preserve"> (STDEV(F192:H192)/AVERAGE(F192:H192))</f>
        <v>0</v>
      </c>
      <c r="K192" s="15"/>
      <c r="L192" s="24">
        <f>IF((STDEV(F192:H192)/AVERAGE(F192:H192))*100&gt;=25,MEDIAN(F192:H192),AVERAGE(F192:H192))</f>
        <v>3959.15</v>
      </c>
      <c r="Q192" s="107"/>
      <c r="R192" s="108"/>
    </row>
    <row r="194" spans="1:15" ht="16.5" thickBot="1">
      <c r="A194" s="91" t="s">
        <v>231</v>
      </c>
      <c r="B194" s="91"/>
      <c r="C194" s="92"/>
      <c r="D194" s="93"/>
      <c r="E194" s="93"/>
      <c r="F194" s="93"/>
      <c r="G194" s="93"/>
      <c r="H194" s="93"/>
      <c r="I194" s="94"/>
      <c r="J194" s="95"/>
      <c r="K194" s="96"/>
      <c r="L194" s="96"/>
    </row>
    <row r="195" spans="1:15">
      <c r="A195" s="1" t="s">
        <v>1</v>
      </c>
      <c r="B195" s="2"/>
      <c r="C195" s="2"/>
      <c r="D195" s="2"/>
      <c r="E195" s="2"/>
      <c r="F195" s="3" t="s">
        <v>2</v>
      </c>
      <c r="G195" s="3" t="s">
        <v>3</v>
      </c>
      <c r="H195" s="3" t="s">
        <v>4</v>
      </c>
      <c r="I195" s="3"/>
      <c r="J195" s="109"/>
      <c r="K195" s="110"/>
      <c r="L195" s="111"/>
    </row>
    <row r="196" spans="1:15" ht="24">
      <c r="A196" s="4" t="s">
        <v>196</v>
      </c>
      <c r="B196" s="5"/>
      <c r="C196" s="5"/>
      <c r="D196" s="112" t="s">
        <v>5</v>
      </c>
      <c r="E196" s="113"/>
      <c r="F196" s="6" t="s">
        <v>207</v>
      </c>
      <c r="G196" s="6" t="s">
        <v>251</v>
      </c>
      <c r="H196" s="6" t="s">
        <v>351</v>
      </c>
      <c r="I196" s="16" t="s">
        <v>6</v>
      </c>
      <c r="J196" s="16"/>
      <c r="K196" s="114" t="s">
        <v>7</v>
      </c>
      <c r="L196" s="115"/>
    </row>
    <row r="197" spans="1:15">
      <c r="A197" s="7" t="s">
        <v>8</v>
      </c>
      <c r="B197" s="8"/>
      <c r="C197" s="8"/>
      <c r="D197" s="120" t="s">
        <v>9</v>
      </c>
      <c r="E197" s="121"/>
      <c r="F197" s="9" t="s">
        <v>209</v>
      </c>
      <c r="G197" s="9" t="s">
        <v>321</v>
      </c>
      <c r="H197" s="9" t="s">
        <v>352</v>
      </c>
      <c r="I197" s="16" t="s">
        <v>10</v>
      </c>
      <c r="J197" s="16"/>
      <c r="K197" s="116"/>
      <c r="L197" s="117"/>
    </row>
    <row r="198" spans="1:15">
      <c r="A198" s="7"/>
      <c r="B198" s="8"/>
      <c r="C198" s="8"/>
      <c r="D198" s="120" t="s">
        <v>11</v>
      </c>
      <c r="E198" s="121"/>
      <c r="F198" s="10" t="s">
        <v>208</v>
      </c>
      <c r="G198" s="10" t="s">
        <v>210</v>
      </c>
      <c r="H198" s="10" t="s">
        <v>353</v>
      </c>
      <c r="I198" s="16" t="s">
        <v>12</v>
      </c>
      <c r="J198" s="17" t="s">
        <v>284</v>
      </c>
      <c r="K198" s="118"/>
      <c r="L198" s="119"/>
    </row>
    <row r="199" spans="1:15">
      <c r="A199" s="7"/>
      <c r="B199" s="8"/>
      <c r="C199" s="8"/>
      <c r="D199" s="120" t="s">
        <v>13</v>
      </c>
      <c r="E199" s="121"/>
      <c r="F199" s="9" t="s">
        <v>214</v>
      </c>
      <c r="G199" s="9" t="s">
        <v>322</v>
      </c>
      <c r="H199" s="9" t="s">
        <v>354</v>
      </c>
      <c r="I199" s="16"/>
      <c r="J199" s="17"/>
      <c r="K199" s="22"/>
      <c r="L199" s="23"/>
    </row>
    <row r="200" spans="1:15">
      <c r="A200" s="7"/>
      <c r="B200" s="8"/>
      <c r="C200" s="8"/>
      <c r="D200" s="120" t="s">
        <v>25</v>
      </c>
      <c r="E200" s="121"/>
      <c r="F200" s="10"/>
      <c r="G200" s="10"/>
      <c r="H200" s="10"/>
      <c r="I200" s="16"/>
      <c r="J200" s="16"/>
      <c r="K200" s="35"/>
      <c r="L200" s="36"/>
    </row>
    <row r="201" spans="1:15">
      <c r="A201" s="7"/>
      <c r="B201" s="8"/>
      <c r="C201" s="8"/>
      <c r="D201" s="120" t="s">
        <v>24</v>
      </c>
      <c r="E201" s="121"/>
      <c r="F201" s="10"/>
      <c r="G201" s="10"/>
      <c r="H201" s="10"/>
      <c r="I201" s="16"/>
      <c r="J201" s="17"/>
      <c r="K201" s="22"/>
      <c r="L201" s="23"/>
    </row>
    <row r="202" spans="1:15">
      <c r="A202" s="7"/>
      <c r="B202" s="8"/>
      <c r="C202" s="8"/>
      <c r="D202" s="120" t="s">
        <v>26</v>
      </c>
      <c r="E202" s="121"/>
      <c r="F202" s="26"/>
      <c r="G202" s="26"/>
      <c r="H202" s="26"/>
      <c r="I202" s="18"/>
      <c r="J202" s="18"/>
      <c r="K202" s="18"/>
      <c r="L202" s="19"/>
    </row>
    <row r="203" spans="1:15">
      <c r="A203" s="11" t="s">
        <v>14</v>
      </c>
      <c r="B203" s="12" t="s">
        <v>15</v>
      </c>
      <c r="C203" s="12" t="s">
        <v>16</v>
      </c>
      <c r="D203" s="105" t="s">
        <v>17</v>
      </c>
      <c r="E203" s="106"/>
      <c r="F203" s="12" t="s">
        <v>18</v>
      </c>
      <c r="G203" s="12" t="s">
        <v>19</v>
      </c>
      <c r="H203" s="12" t="s">
        <v>20</v>
      </c>
      <c r="I203" s="12" t="s">
        <v>22</v>
      </c>
      <c r="J203" s="12" t="s">
        <v>23</v>
      </c>
      <c r="K203" s="12"/>
      <c r="L203" s="20" t="s">
        <v>21</v>
      </c>
    </row>
    <row r="204" spans="1:15" ht="45" customHeight="1" thickBot="1">
      <c r="A204" s="13"/>
      <c r="B204" s="14"/>
      <c r="C204" s="25" t="s">
        <v>16</v>
      </c>
      <c r="D204" s="107" t="s">
        <v>323</v>
      </c>
      <c r="E204" s="108"/>
      <c r="F204" s="15">
        <v>260</v>
      </c>
      <c r="G204" s="15">
        <v>150.5</v>
      </c>
      <c r="H204" s="15">
        <v>170</v>
      </c>
      <c r="I204" s="15">
        <f>_xlfn.STDEV.S(F204:H204)</f>
        <v>58.41018746759849</v>
      </c>
      <c r="J204" s="21">
        <f xml:space="preserve"> (STDEV(F204:H204)/AVERAGE(F204:H204))</f>
        <v>0.30186143394107745</v>
      </c>
      <c r="K204" s="15"/>
      <c r="L204" s="24">
        <f>IF((STDEV(F204:H204)/AVERAGE(F204:H204))*100&gt;=25,MEDIAN(F204:H204),AVERAGE(F204:H204))</f>
        <v>170</v>
      </c>
      <c r="N204" s="107"/>
      <c r="O204" s="108"/>
    </row>
    <row r="206" spans="1:15" ht="16.5" thickBot="1">
      <c r="A206" s="91" t="s">
        <v>232</v>
      </c>
      <c r="B206" s="91"/>
      <c r="C206" s="92"/>
      <c r="D206" s="93"/>
      <c r="E206" s="93"/>
      <c r="F206" s="93"/>
      <c r="G206" s="93"/>
      <c r="H206" s="93"/>
      <c r="I206" s="94"/>
      <c r="J206" s="95"/>
      <c r="K206" s="96"/>
      <c r="L206" s="96"/>
    </row>
    <row r="207" spans="1:15">
      <c r="A207" s="1" t="s">
        <v>1</v>
      </c>
      <c r="B207" s="2"/>
      <c r="C207" s="2"/>
      <c r="D207" s="2"/>
      <c r="E207" s="2"/>
      <c r="F207" s="3" t="s">
        <v>2</v>
      </c>
      <c r="G207" s="3" t="s">
        <v>3</v>
      </c>
      <c r="H207" s="3" t="s">
        <v>4</v>
      </c>
      <c r="I207" s="3"/>
      <c r="J207" s="109"/>
      <c r="K207" s="110"/>
      <c r="L207" s="111"/>
    </row>
    <row r="208" spans="1:15">
      <c r="A208" s="4" t="s">
        <v>196</v>
      </c>
      <c r="B208" s="5"/>
      <c r="C208" s="5"/>
      <c r="D208" s="112" t="s">
        <v>5</v>
      </c>
      <c r="E208" s="113"/>
      <c r="F208" s="6" t="s">
        <v>251</v>
      </c>
      <c r="G208" s="6"/>
      <c r="H208" s="6"/>
      <c r="I208" s="16" t="s">
        <v>6</v>
      </c>
      <c r="J208" s="16"/>
      <c r="K208" s="114" t="s">
        <v>7</v>
      </c>
      <c r="L208" s="115"/>
    </row>
    <row r="209" spans="1:15">
      <c r="A209" s="7" t="s">
        <v>8</v>
      </c>
      <c r="B209" s="8"/>
      <c r="C209" s="8"/>
      <c r="D209" s="120" t="s">
        <v>9</v>
      </c>
      <c r="E209" s="121"/>
      <c r="F209" s="9" t="s">
        <v>321</v>
      </c>
      <c r="G209" s="9"/>
      <c r="H209" s="9"/>
      <c r="I209" s="16" t="s">
        <v>10</v>
      </c>
      <c r="J209" s="16"/>
      <c r="K209" s="116"/>
      <c r="L209" s="117"/>
    </row>
    <row r="210" spans="1:15">
      <c r="A210" s="7"/>
      <c r="B210" s="8"/>
      <c r="C210" s="8"/>
      <c r="D210" s="120" t="s">
        <v>11</v>
      </c>
      <c r="E210" s="121"/>
      <c r="F210" s="10" t="s">
        <v>210</v>
      </c>
      <c r="G210" s="10"/>
      <c r="H210" s="10"/>
      <c r="I210" s="16" t="s">
        <v>12</v>
      </c>
      <c r="J210" s="17" t="s">
        <v>284</v>
      </c>
      <c r="K210" s="118"/>
      <c r="L210" s="119"/>
    </row>
    <row r="211" spans="1:15">
      <c r="A211" s="7"/>
      <c r="B211" s="8"/>
      <c r="C211" s="8"/>
      <c r="D211" s="120" t="s">
        <v>13</v>
      </c>
      <c r="E211" s="121"/>
      <c r="F211" s="9" t="s">
        <v>322</v>
      </c>
      <c r="G211" s="9"/>
      <c r="H211" s="9"/>
      <c r="I211" s="16"/>
      <c r="J211" s="17"/>
      <c r="K211" s="22"/>
      <c r="L211" s="23"/>
    </row>
    <row r="212" spans="1:15">
      <c r="A212" s="7"/>
      <c r="B212" s="8"/>
      <c r="C212" s="8"/>
      <c r="D212" s="120" t="s">
        <v>25</v>
      </c>
      <c r="E212" s="121"/>
      <c r="F212" s="10"/>
      <c r="G212" s="10"/>
      <c r="H212" s="10"/>
      <c r="I212" s="16"/>
      <c r="J212" s="16"/>
      <c r="K212" s="35"/>
      <c r="L212" s="36"/>
    </row>
    <row r="213" spans="1:15">
      <c r="A213" s="7"/>
      <c r="B213" s="8"/>
      <c r="C213" s="8"/>
      <c r="D213" s="120" t="s">
        <v>24</v>
      </c>
      <c r="E213" s="121"/>
      <c r="F213" s="10"/>
      <c r="G213" s="10"/>
      <c r="H213" s="10"/>
      <c r="I213" s="16"/>
      <c r="J213" s="17"/>
      <c r="K213" s="22"/>
      <c r="L213" s="23"/>
    </row>
    <row r="214" spans="1:15">
      <c r="A214" s="7"/>
      <c r="B214" s="8"/>
      <c r="C214" s="8"/>
      <c r="D214" s="120" t="s">
        <v>26</v>
      </c>
      <c r="E214" s="121"/>
      <c r="F214" s="26"/>
      <c r="G214" s="26"/>
      <c r="H214" s="26"/>
      <c r="I214" s="18"/>
      <c r="J214" s="18"/>
      <c r="K214" s="18"/>
      <c r="L214" s="19"/>
    </row>
    <row r="215" spans="1:15">
      <c r="A215" s="11" t="s">
        <v>14</v>
      </c>
      <c r="B215" s="12" t="s">
        <v>15</v>
      </c>
      <c r="C215" s="12" t="s">
        <v>16</v>
      </c>
      <c r="D215" s="105" t="s">
        <v>17</v>
      </c>
      <c r="E215" s="106"/>
      <c r="F215" s="12" t="s">
        <v>18</v>
      </c>
      <c r="G215" s="12" t="s">
        <v>19</v>
      </c>
      <c r="H215" s="12" t="s">
        <v>20</v>
      </c>
      <c r="I215" s="12" t="s">
        <v>22</v>
      </c>
      <c r="J215" s="12" t="s">
        <v>23</v>
      </c>
      <c r="K215" s="12"/>
      <c r="L215" s="20" t="s">
        <v>21</v>
      </c>
    </row>
    <row r="216" spans="1:15" ht="76.5" customHeight="1" thickBot="1">
      <c r="A216" s="13"/>
      <c r="B216" s="14"/>
      <c r="C216" s="25" t="s">
        <v>16</v>
      </c>
      <c r="D216" s="107" t="s">
        <v>324</v>
      </c>
      <c r="E216" s="108"/>
      <c r="F216" s="15">
        <v>67.2</v>
      </c>
      <c r="G216" s="15">
        <v>67.2</v>
      </c>
      <c r="H216" s="15"/>
      <c r="I216" s="15">
        <f>_xlfn.STDEV.S(F216:H216)</f>
        <v>0</v>
      </c>
      <c r="J216" s="21">
        <f xml:space="preserve"> (STDEV(F216:H216)/AVERAGE(F216:H216))</f>
        <v>0</v>
      </c>
      <c r="K216" s="15"/>
      <c r="L216" s="24">
        <f>IF((STDEV(F216:H216)/AVERAGE(F216:H216))*100&gt;=25,MEDIAN(F216:H216),AVERAGE(F216:H216))</f>
        <v>67.2</v>
      </c>
      <c r="N216" s="107"/>
      <c r="O216" s="108"/>
    </row>
    <row r="218" spans="1:15" ht="16.5" thickBot="1">
      <c r="A218" s="91" t="s">
        <v>233</v>
      </c>
      <c r="B218" s="91"/>
      <c r="C218" s="92"/>
      <c r="D218" s="93"/>
      <c r="E218" s="93"/>
      <c r="F218" s="93"/>
      <c r="G218" s="93"/>
      <c r="H218" s="93"/>
      <c r="I218" s="94"/>
      <c r="J218" s="95"/>
      <c r="K218" s="96"/>
      <c r="L218" s="96"/>
    </row>
    <row r="219" spans="1:15">
      <c r="A219" s="1" t="s">
        <v>1</v>
      </c>
      <c r="B219" s="2"/>
      <c r="C219" s="2"/>
      <c r="D219" s="2"/>
      <c r="E219" s="2"/>
      <c r="F219" s="3" t="s">
        <v>2</v>
      </c>
      <c r="G219" s="3" t="s">
        <v>3</v>
      </c>
      <c r="H219" s="3" t="s">
        <v>4</v>
      </c>
      <c r="I219" s="3"/>
      <c r="J219" s="109"/>
      <c r="K219" s="110"/>
      <c r="L219" s="111"/>
    </row>
    <row r="220" spans="1:15" ht="24">
      <c r="A220" s="4" t="s">
        <v>196</v>
      </c>
      <c r="B220" s="5"/>
      <c r="C220" s="5"/>
      <c r="D220" s="112" t="s">
        <v>5</v>
      </c>
      <c r="E220" s="113"/>
      <c r="F220" s="6" t="s">
        <v>251</v>
      </c>
      <c r="G220" s="6" t="s">
        <v>351</v>
      </c>
      <c r="H220" s="6"/>
      <c r="I220" s="16" t="s">
        <v>6</v>
      </c>
      <c r="J220" s="16"/>
      <c r="K220" s="114" t="s">
        <v>7</v>
      </c>
      <c r="L220" s="115"/>
      <c r="N220" s="6"/>
    </row>
    <row r="221" spans="1:15">
      <c r="A221" s="7" t="s">
        <v>8</v>
      </c>
      <c r="B221" s="8"/>
      <c r="C221" s="8"/>
      <c r="D221" s="120" t="s">
        <v>9</v>
      </c>
      <c r="E221" s="121"/>
      <c r="F221" s="9" t="s">
        <v>321</v>
      </c>
      <c r="G221" s="9" t="s">
        <v>352</v>
      </c>
      <c r="H221" s="9"/>
      <c r="I221" s="16" t="s">
        <v>10</v>
      </c>
      <c r="J221" s="16"/>
      <c r="K221" s="116"/>
      <c r="L221" s="117"/>
    </row>
    <row r="222" spans="1:15">
      <c r="A222" s="7"/>
      <c r="B222" s="8"/>
      <c r="C222" s="8"/>
      <c r="D222" s="120" t="s">
        <v>11</v>
      </c>
      <c r="E222" s="121"/>
      <c r="F222" s="10" t="s">
        <v>210</v>
      </c>
      <c r="G222" s="10" t="s">
        <v>353</v>
      </c>
      <c r="H222" s="10"/>
      <c r="I222" s="16" t="s">
        <v>12</v>
      </c>
      <c r="J222" s="17" t="s">
        <v>284</v>
      </c>
      <c r="K222" s="118"/>
      <c r="L222" s="119"/>
    </row>
    <row r="223" spans="1:15">
      <c r="A223" s="7"/>
      <c r="B223" s="8"/>
      <c r="C223" s="8"/>
      <c r="D223" s="120" t="s">
        <v>13</v>
      </c>
      <c r="E223" s="121"/>
      <c r="F223" s="9" t="s">
        <v>322</v>
      </c>
      <c r="G223" s="9" t="s">
        <v>354</v>
      </c>
      <c r="H223" s="9"/>
      <c r="I223" s="16"/>
      <c r="J223" s="17"/>
      <c r="K223" s="22"/>
      <c r="L223" s="23"/>
    </row>
    <row r="224" spans="1:15">
      <c r="A224" s="7"/>
      <c r="B224" s="8"/>
      <c r="C224" s="8"/>
      <c r="D224" s="120" t="s">
        <v>25</v>
      </c>
      <c r="E224" s="121"/>
      <c r="F224" s="10"/>
      <c r="G224" s="10"/>
      <c r="H224" s="10"/>
      <c r="I224" s="16"/>
      <c r="J224" s="16"/>
      <c r="K224" s="35"/>
      <c r="L224" s="36"/>
    </row>
    <row r="225" spans="1:15">
      <c r="A225" s="7"/>
      <c r="B225" s="8"/>
      <c r="C225" s="8"/>
      <c r="D225" s="120" t="s">
        <v>24</v>
      </c>
      <c r="E225" s="121"/>
      <c r="F225" s="10"/>
      <c r="G225" s="10"/>
      <c r="H225" s="10"/>
      <c r="I225" s="16"/>
      <c r="J225" s="17"/>
      <c r="K225" s="22"/>
      <c r="L225" s="23"/>
    </row>
    <row r="226" spans="1:15">
      <c r="A226" s="7"/>
      <c r="B226" s="8"/>
      <c r="C226" s="8"/>
      <c r="D226" s="120" t="s">
        <v>26</v>
      </c>
      <c r="E226" s="121"/>
      <c r="F226" s="26"/>
      <c r="G226" s="26"/>
      <c r="H226" s="26"/>
      <c r="I226" s="18"/>
      <c r="J226" s="18"/>
      <c r="K226" s="18"/>
      <c r="L226" s="19"/>
    </row>
    <row r="227" spans="1:15">
      <c r="A227" s="11" t="s">
        <v>14</v>
      </c>
      <c r="B227" s="12" t="s">
        <v>15</v>
      </c>
      <c r="C227" s="12" t="s">
        <v>16</v>
      </c>
      <c r="D227" s="105" t="s">
        <v>17</v>
      </c>
      <c r="E227" s="106"/>
      <c r="F227" s="12" t="s">
        <v>18</v>
      </c>
      <c r="G227" s="12" t="s">
        <v>19</v>
      </c>
      <c r="H227" s="12" t="s">
        <v>20</v>
      </c>
      <c r="I227" s="12" t="s">
        <v>22</v>
      </c>
      <c r="J227" s="12" t="s">
        <v>23</v>
      </c>
      <c r="K227" s="12"/>
      <c r="L227" s="20" t="s">
        <v>21</v>
      </c>
    </row>
    <row r="228" spans="1:15" ht="45" customHeight="1" thickBot="1">
      <c r="A228" s="13"/>
      <c r="B228" s="14"/>
      <c r="C228" s="25" t="s">
        <v>16</v>
      </c>
      <c r="D228" s="107" t="s">
        <v>252</v>
      </c>
      <c r="E228" s="108"/>
      <c r="F228" s="15">
        <v>17.2</v>
      </c>
      <c r="G228" s="15">
        <v>37</v>
      </c>
      <c r="H228" s="15"/>
      <c r="I228" s="15">
        <f>_xlfn.STDEV.S(F228:H228)</f>
        <v>14.000714267493633</v>
      </c>
      <c r="J228" s="21">
        <f xml:space="preserve"> (STDEV(F228:H228)/AVERAGE(F228:H228))</f>
        <v>0.51663152278574287</v>
      </c>
      <c r="K228" s="15"/>
      <c r="L228" s="24">
        <f>IF((STDEV(F228:H228)/AVERAGE(F228:H228))*100&gt;=25,MEDIAN(F228:H228),AVERAGE(F228:H228))</f>
        <v>27.1</v>
      </c>
      <c r="N228" s="107"/>
      <c r="O228" s="108"/>
    </row>
    <row r="230" spans="1:15" ht="16.5" thickBot="1">
      <c r="A230" s="91" t="s">
        <v>235</v>
      </c>
      <c r="B230" s="91"/>
      <c r="C230" s="92"/>
      <c r="D230" s="93"/>
      <c r="E230" s="93"/>
      <c r="F230" s="93"/>
      <c r="G230" s="93"/>
      <c r="H230" s="93"/>
      <c r="I230" s="94"/>
      <c r="J230" s="95"/>
      <c r="K230" s="96"/>
      <c r="L230" s="96"/>
    </row>
    <row r="231" spans="1:15">
      <c r="A231" s="1" t="s">
        <v>1</v>
      </c>
      <c r="B231" s="2"/>
      <c r="C231" s="2"/>
      <c r="D231" s="2"/>
      <c r="E231" s="2"/>
      <c r="F231" s="3" t="s">
        <v>2</v>
      </c>
      <c r="G231" s="3" t="s">
        <v>3</v>
      </c>
      <c r="H231" s="3" t="s">
        <v>4</v>
      </c>
      <c r="I231" s="3"/>
      <c r="J231" s="109"/>
      <c r="K231" s="110"/>
      <c r="L231" s="111"/>
    </row>
    <row r="232" spans="1:15">
      <c r="A232" s="4" t="s">
        <v>196</v>
      </c>
      <c r="B232" s="5"/>
      <c r="C232" s="5"/>
      <c r="D232" s="112" t="s">
        <v>5</v>
      </c>
      <c r="E232" s="113"/>
      <c r="F232" s="6" t="s">
        <v>251</v>
      </c>
      <c r="G232" s="6"/>
      <c r="H232" s="6"/>
      <c r="I232" s="16" t="s">
        <v>6</v>
      </c>
      <c r="J232" s="16"/>
      <c r="K232" s="114" t="s">
        <v>7</v>
      </c>
      <c r="L232" s="115"/>
    </row>
    <row r="233" spans="1:15">
      <c r="A233" s="7" t="s">
        <v>8</v>
      </c>
      <c r="B233" s="8"/>
      <c r="C233" s="8"/>
      <c r="D233" s="120" t="s">
        <v>9</v>
      </c>
      <c r="E233" s="121"/>
      <c r="F233" s="9" t="s">
        <v>321</v>
      </c>
      <c r="G233" s="9"/>
      <c r="H233" s="9"/>
      <c r="I233" s="16" t="s">
        <v>10</v>
      </c>
      <c r="J233" s="16"/>
      <c r="K233" s="116"/>
      <c r="L233" s="117"/>
    </row>
    <row r="234" spans="1:15">
      <c r="A234" s="7"/>
      <c r="B234" s="8"/>
      <c r="C234" s="8"/>
      <c r="D234" s="120" t="s">
        <v>11</v>
      </c>
      <c r="E234" s="121"/>
      <c r="F234" s="10" t="s">
        <v>210</v>
      </c>
      <c r="G234" s="10"/>
      <c r="H234" s="10"/>
      <c r="I234" s="16" t="s">
        <v>12</v>
      </c>
      <c r="J234" s="17" t="s">
        <v>284</v>
      </c>
      <c r="K234" s="118"/>
      <c r="L234" s="119"/>
    </row>
    <row r="235" spans="1:15">
      <c r="A235" s="7"/>
      <c r="B235" s="8"/>
      <c r="C235" s="8"/>
      <c r="D235" s="120" t="s">
        <v>13</v>
      </c>
      <c r="E235" s="121"/>
      <c r="F235" s="9" t="s">
        <v>322</v>
      </c>
      <c r="G235" s="9"/>
      <c r="H235" s="9"/>
      <c r="I235" s="16"/>
      <c r="J235" s="17"/>
      <c r="K235" s="22"/>
      <c r="L235" s="23"/>
    </row>
    <row r="236" spans="1:15">
      <c r="A236" s="7"/>
      <c r="B236" s="8"/>
      <c r="C236" s="8"/>
      <c r="D236" s="120" t="s">
        <v>25</v>
      </c>
      <c r="E236" s="121"/>
      <c r="F236" s="10"/>
      <c r="G236" s="10"/>
      <c r="H236" s="10"/>
      <c r="I236" s="16"/>
      <c r="J236" s="16"/>
      <c r="K236" s="35"/>
      <c r="L236" s="36"/>
    </row>
    <row r="237" spans="1:15">
      <c r="A237" s="7"/>
      <c r="B237" s="8"/>
      <c r="C237" s="8"/>
      <c r="D237" s="120" t="s">
        <v>24</v>
      </c>
      <c r="E237" s="121"/>
      <c r="F237" s="10"/>
      <c r="G237" s="10"/>
      <c r="H237" s="10"/>
      <c r="I237" s="16"/>
      <c r="J237" s="17"/>
      <c r="K237" s="22"/>
      <c r="L237" s="23"/>
    </row>
    <row r="238" spans="1:15">
      <c r="A238" s="7"/>
      <c r="B238" s="8"/>
      <c r="C238" s="8"/>
      <c r="D238" s="120" t="s">
        <v>26</v>
      </c>
      <c r="E238" s="121"/>
      <c r="F238" s="26"/>
      <c r="G238" s="26"/>
      <c r="H238" s="26"/>
      <c r="I238" s="18"/>
      <c r="J238" s="18"/>
      <c r="K238" s="18"/>
      <c r="L238" s="19"/>
    </row>
    <row r="239" spans="1:15">
      <c r="A239" s="11" t="s">
        <v>14</v>
      </c>
      <c r="B239" s="12" t="s">
        <v>15</v>
      </c>
      <c r="C239" s="12" t="s">
        <v>16</v>
      </c>
      <c r="D239" s="105" t="s">
        <v>17</v>
      </c>
      <c r="E239" s="106"/>
      <c r="F239" s="12" t="s">
        <v>18</v>
      </c>
      <c r="G239" s="12" t="s">
        <v>19</v>
      </c>
      <c r="H239" s="12" t="s">
        <v>20</v>
      </c>
      <c r="I239" s="12" t="s">
        <v>22</v>
      </c>
      <c r="J239" s="12" t="s">
        <v>23</v>
      </c>
      <c r="K239" s="12"/>
      <c r="L239" s="20" t="s">
        <v>21</v>
      </c>
    </row>
    <row r="240" spans="1:15" ht="45.75" customHeight="1" thickBot="1">
      <c r="A240" s="13"/>
      <c r="B240" s="14"/>
      <c r="C240" s="25" t="s">
        <v>16</v>
      </c>
      <c r="D240" s="107" t="s">
        <v>325</v>
      </c>
      <c r="E240" s="108"/>
      <c r="F240" s="15">
        <v>5.7</v>
      </c>
      <c r="G240" s="15">
        <v>5.7</v>
      </c>
      <c r="H240" s="15"/>
      <c r="I240" s="15">
        <f>_xlfn.STDEV.S(F240:H240)</f>
        <v>0</v>
      </c>
      <c r="J240" s="21">
        <f xml:space="preserve"> (STDEV(F240:H240)/AVERAGE(F240:H240))</f>
        <v>0</v>
      </c>
      <c r="K240" s="15"/>
      <c r="L240" s="24">
        <f>IF((STDEV(F240:H240)/AVERAGE(F240:H240))*100&gt;=25,MEDIAN(F240:H240),AVERAGE(F240:H240))</f>
        <v>5.7</v>
      </c>
      <c r="N240" s="107"/>
      <c r="O240" s="108"/>
    </row>
    <row r="242" spans="1:15" ht="16.5" thickBot="1">
      <c r="A242" s="91" t="s">
        <v>236</v>
      </c>
      <c r="B242" s="91"/>
      <c r="C242" s="92"/>
      <c r="D242" s="93"/>
      <c r="E242" s="93"/>
      <c r="F242" s="93"/>
      <c r="G242" s="93"/>
      <c r="H242" s="93"/>
      <c r="I242" s="94"/>
      <c r="J242" s="95"/>
      <c r="K242" s="96"/>
      <c r="L242" s="96"/>
    </row>
    <row r="243" spans="1:15">
      <c r="A243" s="1" t="s">
        <v>1</v>
      </c>
      <c r="B243" s="2"/>
      <c r="C243" s="2"/>
      <c r="D243" s="2"/>
      <c r="E243" s="2"/>
      <c r="F243" s="3" t="s">
        <v>2</v>
      </c>
      <c r="G243" s="3" t="s">
        <v>3</v>
      </c>
      <c r="H243" s="3" t="s">
        <v>4</v>
      </c>
      <c r="I243" s="3"/>
      <c r="J243" s="109"/>
      <c r="K243" s="110"/>
      <c r="L243" s="111"/>
    </row>
    <row r="244" spans="1:15">
      <c r="A244" s="4" t="s">
        <v>196</v>
      </c>
      <c r="B244" s="5"/>
      <c r="C244" s="5"/>
      <c r="D244" s="112" t="s">
        <v>5</v>
      </c>
      <c r="E244" s="113"/>
      <c r="F244" s="6" t="s">
        <v>251</v>
      </c>
      <c r="G244" s="6"/>
      <c r="H244" s="6"/>
      <c r="I244" s="16" t="s">
        <v>6</v>
      </c>
      <c r="J244" s="16"/>
      <c r="K244" s="114" t="s">
        <v>7</v>
      </c>
      <c r="L244" s="115"/>
    </row>
    <row r="245" spans="1:15">
      <c r="A245" s="7" t="s">
        <v>8</v>
      </c>
      <c r="B245" s="8"/>
      <c r="C245" s="8"/>
      <c r="D245" s="120" t="s">
        <v>9</v>
      </c>
      <c r="E245" s="121"/>
      <c r="F245" s="9" t="s">
        <v>321</v>
      </c>
      <c r="G245" s="9"/>
      <c r="H245" s="9"/>
      <c r="I245" s="16" t="s">
        <v>10</v>
      </c>
      <c r="J245" s="16"/>
      <c r="K245" s="116"/>
      <c r="L245" s="117"/>
    </row>
    <row r="246" spans="1:15">
      <c r="A246" s="7"/>
      <c r="B246" s="8"/>
      <c r="C246" s="8"/>
      <c r="D246" s="120" t="s">
        <v>11</v>
      </c>
      <c r="E246" s="121"/>
      <c r="F246" s="10" t="s">
        <v>210</v>
      </c>
      <c r="G246" s="10"/>
      <c r="H246" s="10"/>
      <c r="I246" s="16" t="s">
        <v>12</v>
      </c>
      <c r="J246" s="17" t="s">
        <v>284</v>
      </c>
      <c r="K246" s="118"/>
      <c r="L246" s="119"/>
    </row>
    <row r="247" spans="1:15">
      <c r="A247" s="7"/>
      <c r="B247" s="8"/>
      <c r="C247" s="8"/>
      <c r="D247" s="120" t="s">
        <v>13</v>
      </c>
      <c r="E247" s="121"/>
      <c r="F247" s="9" t="s">
        <v>322</v>
      </c>
      <c r="G247" s="9"/>
      <c r="H247" s="9"/>
      <c r="I247" s="16"/>
      <c r="J247" s="17"/>
      <c r="K247" s="22"/>
      <c r="L247" s="23"/>
    </row>
    <row r="248" spans="1:15">
      <c r="A248" s="7"/>
      <c r="B248" s="8"/>
      <c r="C248" s="8"/>
      <c r="D248" s="120" t="s">
        <v>25</v>
      </c>
      <c r="E248" s="121"/>
      <c r="F248" s="10"/>
      <c r="G248" s="10"/>
      <c r="H248" s="10"/>
      <c r="I248" s="16"/>
      <c r="J248" s="16"/>
      <c r="K248" s="35"/>
      <c r="L248" s="36"/>
    </row>
    <row r="249" spans="1:15">
      <c r="A249" s="7"/>
      <c r="B249" s="8"/>
      <c r="C249" s="8"/>
      <c r="D249" s="120" t="s">
        <v>24</v>
      </c>
      <c r="E249" s="121"/>
      <c r="F249" s="10"/>
      <c r="G249" s="10"/>
      <c r="H249" s="10"/>
      <c r="I249" s="16"/>
      <c r="J249" s="17"/>
      <c r="K249" s="22"/>
      <c r="L249" s="23"/>
    </row>
    <row r="250" spans="1:15">
      <c r="A250" s="7"/>
      <c r="B250" s="8"/>
      <c r="C250" s="8"/>
      <c r="D250" s="120" t="s">
        <v>26</v>
      </c>
      <c r="E250" s="121"/>
      <c r="F250" s="26"/>
      <c r="G250" s="26"/>
      <c r="H250" s="26"/>
      <c r="I250" s="18"/>
      <c r="J250" s="18"/>
      <c r="K250" s="18"/>
      <c r="L250" s="19"/>
    </row>
    <row r="251" spans="1:15">
      <c r="A251" s="11" t="s">
        <v>14</v>
      </c>
      <c r="B251" s="12" t="s">
        <v>15</v>
      </c>
      <c r="C251" s="12" t="s">
        <v>16</v>
      </c>
      <c r="D251" s="105" t="s">
        <v>17</v>
      </c>
      <c r="E251" s="106"/>
      <c r="F251" s="12" t="s">
        <v>18</v>
      </c>
      <c r="G251" s="12" t="s">
        <v>19</v>
      </c>
      <c r="H251" s="12" t="s">
        <v>20</v>
      </c>
      <c r="I251" s="12" t="s">
        <v>22</v>
      </c>
      <c r="J251" s="12" t="s">
        <v>23</v>
      </c>
      <c r="K251" s="12"/>
      <c r="L251" s="20" t="s">
        <v>21</v>
      </c>
    </row>
    <row r="252" spans="1:15" ht="37.5" customHeight="1" thickBot="1">
      <c r="A252" s="13"/>
      <c r="B252" s="14"/>
      <c r="C252" s="25" t="s">
        <v>16</v>
      </c>
      <c r="D252" s="107" t="s">
        <v>326</v>
      </c>
      <c r="E252" s="108"/>
      <c r="F252" s="15">
        <v>105.6</v>
      </c>
      <c r="G252" s="15">
        <v>105.6</v>
      </c>
      <c r="H252" s="15"/>
      <c r="I252" s="15">
        <f>_xlfn.STDEV.S(F252:H252)</f>
        <v>0</v>
      </c>
      <c r="J252" s="21">
        <f xml:space="preserve"> (STDEV(F252:H252)/AVERAGE(F252:H252))</f>
        <v>0</v>
      </c>
      <c r="K252" s="15"/>
      <c r="L252" s="24">
        <f>IF((STDEV(F252:H252)/AVERAGE(F252:H252))*100&gt;=25,MEDIAN(F252:H252),AVERAGE(F252:H252))</f>
        <v>105.6</v>
      </c>
      <c r="N252" s="107"/>
      <c r="O252" s="108"/>
    </row>
    <row r="254" spans="1:15" ht="16.5" thickBot="1">
      <c r="A254" s="91" t="s">
        <v>237</v>
      </c>
      <c r="B254" s="91"/>
      <c r="C254" s="92"/>
      <c r="D254" s="93"/>
      <c r="E254" s="93"/>
      <c r="F254" s="93"/>
      <c r="G254" s="93"/>
      <c r="H254" s="93"/>
      <c r="I254" s="94"/>
      <c r="J254" s="95"/>
      <c r="K254" s="96"/>
      <c r="L254" s="96"/>
    </row>
    <row r="255" spans="1:15">
      <c r="A255" s="1" t="s">
        <v>1</v>
      </c>
      <c r="B255" s="2"/>
      <c r="C255" s="2"/>
      <c r="D255" s="2"/>
      <c r="E255" s="2"/>
      <c r="F255" s="3" t="s">
        <v>2</v>
      </c>
      <c r="G255" s="3" t="s">
        <v>3</v>
      </c>
      <c r="H255" s="3" t="s">
        <v>4</v>
      </c>
      <c r="I255" s="3"/>
      <c r="J255" s="109"/>
      <c r="K255" s="110"/>
      <c r="L255" s="111"/>
    </row>
    <row r="256" spans="1:15">
      <c r="A256" s="4" t="s">
        <v>196</v>
      </c>
      <c r="B256" s="5"/>
      <c r="C256" s="5"/>
      <c r="D256" s="112" t="s">
        <v>5</v>
      </c>
      <c r="E256" s="113"/>
      <c r="F256" s="6" t="s">
        <v>251</v>
      </c>
      <c r="G256" s="6"/>
      <c r="H256" s="6"/>
      <c r="I256" s="16" t="s">
        <v>6</v>
      </c>
      <c r="J256" s="16"/>
      <c r="K256" s="114" t="s">
        <v>7</v>
      </c>
      <c r="L256" s="115"/>
    </row>
    <row r="257" spans="1:15">
      <c r="A257" s="7" t="s">
        <v>8</v>
      </c>
      <c r="B257" s="8"/>
      <c r="C257" s="8"/>
      <c r="D257" s="120" t="s">
        <v>9</v>
      </c>
      <c r="E257" s="121"/>
      <c r="F257" s="9" t="s">
        <v>321</v>
      </c>
      <c r="G257" s="9"/>
      <c r="H257" s="9"/>
      <c r="I257" s="16" t="s">
        <v>10</v>
      </c>
      <c r="J257" s="16"/>
      <c r="K257" s="116"/>
      <c r="L257" s="117"/>
    </row>
    <row r="258" spans="1:15">
      <c r="A258" s="7"/>
      <c r="B258" s="8"/>
      <c r="C258" s="8"/>
      <c r="D258" s="120" t="s">
        <v>11</v>
      </c>
      <c r="E258" s="121"/>
      <c r="F258" s="10" t="s">
        <v>210</v>
      </c>
      <c r="G258" s="10"/>
      <c r="H258" s="10"/>
      <c r="I258" s="16" t="s">
        <v>12</v>
      </c>
      <c r="J258" s="17" t="s">
        <v>284</v>
      </c>
      <c r="K258" s="118"/>
      <c r="L258" s="119"/>
    </row>
    <row r="259" spans="1:15">
      <c r="A259" s="7"/>
      <c r="B259" s="8"/>
      <c r="C259" s="8"/>
      <c r="D259" s="120" t="s">
        <v>13</v>
      </c>
      <c r="E259" s="121"/>
      <c r="F259" s="9" t="s">
        <v>322</v>
      </c>
      <c r="G259" s="9"/>
      <c r="H259" s="9"/>
      <c r="I259" s="16"/>
      <c r="J259" s="17"/>
      <c r="K259" s="22"/>
      <c r="L259" s="23"/>
    </row>
    <row r="260" spans="1:15">
      <c r="A260" s="7"/>
      <c r="B260" s="8"/>
      <c r="C260" s="8"/>
      <c r="D260" s="120" t="s">
        <v>25</v>
      </c>
      <c r="E260" s="121"/>
      <c r="F260" s="10"/>
      <c r="G260" s="10"/>
      <c r="H260" s="10"/>
      <c r="I260" s="16"/>
      <c r="J260" s="16"/>
      <c r="K260" s="35"/>
      <c r="L260" s="36"/>
    </row>
    <row r="261" spans="1:15">
      <c r="A261" s="7"/>
      <c r="B261" s="8"/>
      <c r="C261" s="8"/>
      <c r="D261" s="120" t="s">
        <v>24</v>
      </c>
      <c r="E261" s="121"/>
      <c r="F261" s="10"/>
      <c r="G261" s="10"/>
      <c r="H261" s="10"/>
      <c r="I261" s="16"/>
      <c r="J261" s="17"/>
      <c r="K261" s="22"/>
      <c r="L261" s="23"/>
    </row>
    <row r="262" spans="1:15">
      <c r="A262" s="7"/>
      <c r="B262" s="8"/>
      <c r="C262" s="8"/>
      <c r="D262" s="120" t="s">
        <v>26</v>
      </c>
      <c r="E262" s="121"/>
      <c r="F262" s="26"/>
      <c r="G262" s="26"/>
      <c r="H262" s="26"/>
      <c r="I262" s="18"/>
      <c r="J262" s="18"/>
      <c r="K262" s="18"/>
      <c r="L262" s="19"/>
    </row>
    <row r="263" spans="1:15">
      <c r="A263" s="11" t="s">
        <v>14</v>
      </c>
      <c r="B263" s="12" t="s">
        <v>15</v>
      </c>
      <c r="C263" s="12" t="s">
        <v>16</v>
      </c>
      <c r="D263" s="105" t="s">
        <v>17</v>
      </c>
      <c r="E263" s="106"/>
      <c r="F263" s="12" t="s">
        <v>18</v>
      </c>
      <c r="G263" s="12" t="s">
        <v>19</v>
      </c>
      <c r="H263" s="12" t="s">
        <v>20</v>
      </c>
      <c r="I263" s="12" t="s">
        <v>22</v>
      </c>
      <c r="J263" s="12" t="s">
        <v>23</v>
      </c>
      <c r="K263" s="12"/>
      <c r="L263" s="20" t="s">
        <v>21</v>
      </c>
    </row>
    <row r="264" spans="1:15" ht="37.5" customHeight="1" thickBot="1">
      <c r="A264" s="13"/>
      <c r="B264" s="14"/>
      <c r="C264" s="25" t="s">
        <v>16</v>
      </c>
      <c r="D264" s="107" t="s">
        <v>337</v>
      </c>
      <c r="E264" s="108"/>
      <c r="F264" s="15">
        <v>4.2</v>
      </c>
      <c r="G264" s="15">
        <v>4.2</v>
      </c>
      <c r="H264" s="15"/>
      <c r="I264" s="15">
        <f>_xlfn.STDEV.S(F264:H264)</f>
        <v>0</v>
      </c>
      <c r="J264" s="21">
        <f xml:space="preserve"> (STDEV(F264:H264)/AVERAGE(F264:H264))</f>
        <v>0</v>
      </c>
      <c r="K264" s="15"/>
      <c r="L264" s="24">
        <f>IF((STDEV(F264:H264)/AVERAGE(F264:H264))*100&gt;=25,MEDIAN(F264:H264),AVERAGE(F264:H264))</f>
        <v>4.2</v>
      </c>
      <c r="N264" s="107"/>
      <c r="O264" s="108"/>
    </row>
    <row r="265" spans="1:15">
      <c r="A265" s="100"/>
      <c r="B265" s="100"/>
      <c r="C265" s="101"/>
      <c r="D265" s="102"/>
      <c r="E265" s="102"/>
      <c r="F265" s="103"/>
      <c r="G265" s="103"/>
      <c r="H265" s="103"/>
      <c r="I265" s="103"/>
      <c r="J265" s="99"/>
      <c r="K265" s="103"/>
      <c r="L265" s="104"/>
    </row>
    <row r="266" spans="1:15" ht="16.5" thickBot="1">
      <c r="A266" s="91" t="s">
        <v>238</v>
      </c>
      <c r="B266" s="91"/>
      <c r="C266" s="92"/>
      <c r="D266" s="93"/>
      <c r="E266" s="93"/>
      <c r="F266" s="93"/>
      <c r="G266" s="93"/>
      <c r="H266" s="93"/>
      <c r="I266" s="94"/>
      <c r="J266" s="95"/>
      <c r="K266" s="96"/>
      <c r="L266" s="96"/>
    </row>
    <row r="267" spans="1:15">
      <c r="A267" s="1" t="s">
        <v>1</v>
      </c>
      <c r="B267" s="2"/>
      <c r="C267" s="2"/>
      <c r="D267" s="2"/>
      <c r="E267" s="2"/>
      <c r="F267" s="3" t="s">
        <v>2</v>
      </c>
      <c r="G267" s="3" t="s">
        <v>3</v>
      </c>
      <c r="H267" s="3" t="s">
        <v>4</v>
      </c>
      <c r="I267" s="3"/>
      <c r="J267" s="109"/>
      <c r="K267" s="110"/>
      <c r="L267" s="111"/>
    </row>
    <row r="268" spans="1:15">
      <c r="A268" s="4" t="s">
        <v>196</v>
      </c>
      <c r="B268" s="5"/>
      <c r="C268" s="5"/>
      <c r="D268" s="112" t="s">
        <v>5</v>
      </c>
      <c r="E268" s="113"/>
      <c r="F268" s="6" t="s">
        <v>343</v>
      </c>
      <c r="G268" s="6"/>
      <c r="H268" s="6"/>
      <c r="I268" s="16" t="s">
        <v>6</v>
      </c>
      <c r="J268" s="16"/>
      <c r="K268" s="114" t="s">
        <v>7</v>
      </c>
      <c r="L268" s="115"/>
    </row>
    <row r="269" spans="1:15">
      <c r="A269" s="7" t="s">
        <v>8</v>
      </c>
      <c r="B269" s="8"/>
      <c r="C269" s="8"/>
      <c r="D269" s="120" t="s">
        <v>9</v>
      </c>
      <c r="E269" s="121"/>
      <c r="F269" s="9" t="s">
        <v>344</v>
      </c>
      <c r="G269" s="9"/>
      <c r="H269" s="9"/>
      <c r="I269" s="16" t="s">
        <v>10</v>
      </c>
      <c r="J269" s="16"/>
      <c r="K269" s="116"/>
      <c r="L269" s="117"/>
    </row>
    <row r="270" spans="1:15">
      <c r="A270" s="7"/>
      <c r="B270" s="8"/>
      <c r="C270" s="8"/>
      <c r="D270" s="120" t="s">
        <v>11</v>
      </c>
      <c r="E270" s="121"/>
      <c r="F270" s="10" t="s">
        <v>345</v>
      </c>
      <c r="G270" s="10"/>
      <c r="H270" s="10"/>
      <c r="I270" s="16" t="s">
        <v>12</v>
      </c>
      <c r="J270" s="17" t="s">
        <v>284</v>
      </c>
      <c r="K270" s="118"/>
      <c r="L270" s="119"/>
    </row>
    <row r="271" spans="1:15">
      <c r="A271" s="7"/>
      <c r="B271" s="8"/>
      <c r="C271" s="8"/>
      <c r="D271" s="120" t="s">
        <v>13</v>
      </c>
      <c r="E271" s="121"/>
      <c r="F271" s="9"/>
      <c r="G271" s="9"/>
      <c r="H271" s="9"/>
      <c r="I271" s="16"/>
      <c r="J271" s="17"/>
      <c r="K271" s="22"/>
      <c r="L271" s="23"/>
    </row>
    <row r="272" spans="1:15">
      <c r="A272" s="7"/>
      <c r="B272" s="8"/>
      <c r="C272" s="8"/>
      <c r="D272" s="120" t="s">
        <v>25</v>
      </c>
      <c r="E272" s="121"/>
      <c r="F272" s="10"/>
      <c r="G272" s="10"/>
      <c r="H272" s="10"/>
      <c r="I272" s="16"/>
      <c r="J272" s="16"/>
      <c r="K272" s="35"/>
      <c r="L272" s="36"/>
    </row>
    <row r="273" spans="1:17">
      <c r="A273" s="7"/>
      <c r="B273" s="8"/>
      <c r="C273" s="8"/>
      <c r="D273" s="120" t="s">
        <v>24</v>
      </c>
      <c r="E273" s="121"/>
      <c r="F273" s="10"/>
      <c r="G273" s="10"/>
      <c r="H273" s="10"/>
      <c r="I273" s="16"/>
      <c r="J273" s="17"/>
      <c r="K273" s="22"/>
      <c r="L273" s="23"/>
    </row>
    <row r="274" spans="1:17">
      <c r="A274" s="7"/>
      <c r="B274" s="8"/>
      <c r="C274" s="8"/>
      <c r="D274" s="120" t="s">
        <v>26</v>
      </c>
      <c r="E274" s="121"/>
      <c r="F274" s="26"/>
      <c r="G274" s="26"/>
      <c r="H274" s="26"/>
      <c r="I274" s="18"/>
      <c r="J274" s="18"/>
      <c r="K274" s="18"/>
      <c r="L274" s="19"/>
    </row>
    <row r="275" spans="1:17">
      <c r="A275" s="11" t="s">
        <v>14</v>
      </c>
      <c r="B275" s="12" t="s">
        <v>15</v>
      </c>
      <c r="C275" s="12" t="s">
        <v>16</v>
      </c>
      <c r="D275" s="105" t="s">
        <v>17</v>
      </c>
      <c r="E275" s="106"/>
      <c r="F275" s="12" t="s">
        <v>18</v>
      </c>
      <c r="G275" s="12" t="s">
        <v>19</v>
      </c>
      <c r="H275" s="12" t="s">
        <v>20</v>
      </c>
      <c r="I275" s="12" t="s">
        <v>22</v>
      </c>
      <c r="J275" s="12" t="s">
        <v>23</v>
      </c>
      <c r="K275" s="12"/>
      <c r="L275" s="20" t="s">
        <v>21</v>
      </c>
    </row>
    <row r="276" spans="1:17" ht="37.5" customHeight="1" thickBot="1">
      <c r="A276" s="13"/>
      <c r="B276" s="14"/>
      <c r="C276" s="25" t="s">
        <v>361</v>
      </c>
      <c r="D276" s="107" t="s">
        <v>342</v>
      </c>
      <c r="E276" s="108"/>
      <c r="F276" s="15">
        <v>6849.18</v>
      </c>
      <c r="G276" s="15">
        <v>6849.18</v>
      </c>
      <c r="H276" s="15"/>
      <c r="I276" s="15">
        <f>_xlfn.STDEV.S(F276:H276)</f>
        <v>0</v>
      </c>
      <c r="J276" s="21">
        <f xml:space="preserve"> (STDEV(F276:H276)/AVERAGE(F276:H276))</f>
        <v>0</v>
      </c>
      <c r="K276" s="15"/>
      <c r="L276" s="24">
        <f>IF((STDEV(F276:H276)/AVERAGE(F276:H276))*100&gt;=25,MEDIAN(F276:H276),AVERAGE(F276:H276))</f>
        <v>6849.18</v>
      </c>
      <c r="N276" s="107"/>
      <c r="O276" s="108"/>
    </row>
    <row r="277" spans="1:17">
      <c r="A277" s="100"/>
      <c r="B277" s="100"/>
      <c r="C277" s="101"/>
      <c r="D277" s="102"/>
      <c r="E277" s="102"/>
      <c r="F277" s="103"/>
      <c r="G277" s="103"/>
      <c r="H277" s="103"/>
      <c r="I277" s="103"/>
      <c r="J277" s="99"/>
      <c r="K277" s="103"/>
      <c r="L277" s="104"/>
    </row>
    <row r="278" spans="1:17" ht="16.5" thickBot="1">
      <c r="A278" s="91" t="s">
        <v>248</v>
      </c>
      <c r="B278" s="91"/>
      <c r="C278" s="92"/>
      <c r="D278" s="93"/>
      <c r="E278" s="93"/>
      <c r="F278" s="93"/>
      <c r="G278" s="93"/>
      <c r="H278" s="93"/>
      <c r="I278" s="94"/>
      <c r="J278" s="95"/>
      <c r="K278" s="96"/>
      <c r="L278" s="96"/>
    </row>
    <row r="279" spans="1:17">
      <c r="A279" s="1" t="s">
        <v>1</v>
      </c>
      <c r="B279" s="2"/>
      <c r="C279" s="2"/>
      <c r="D279" s="2"/>
      <c r="E279" s="2"/>
      <c r="F279" s="3" t="s">
        <v>2</v>
      </c>
      <c r="G279" s="3" t="s">
        <v>3</v>
      </c>
      <c r="H279" s="3" t="s">
        <v>4</v>
      </c>
      <c r="I279" s="3"/>
      <c r="J279" s="109"/>
      <c r="K279" s="110"/>
      <c r="L279" s="111"/>
    </row>
    <row r="280" spans="1:17" ht="24">
      <c r="A280" s="4" t="s">
        <v>196</v>
      </c>
      <c r="B280" s="5"/>
      <c r="C280" s="5"/>
      <c r="D280" s="112" t="s">
        <v>5</v>
      </c>
      <c r="E280" s="113"/>
      <c r="F280" s="6" t="s">
        <v>251</v>
      </c>
      <c r="G280" s="6" t="s">
        <v>351</v>
      </c>
      <c r="H280" s="6" t="s">
        <v>357</v>
      </c>
      <c r="I280" s="16" t="s">
        <v>6</v>
      </c>
      <c r="J280" s="16"/>
      <c r="K280" s="114" t="s">
        <v>7</v>
      </c>
      <c r="L280" s="115"/>
    </row>
    <row r="281" spans="1:17">
      <c r="A281" s="7" t="s">
        <v>8</v>
      </c>
      <c r="B281" s="8"/>
      <c r="C281" s="8"/>
      <c r="D281" s="120" t="s">
        <v>9</v>
      </c>
      <c r="E281" s="121"/>
      <c r="F281" s="9" t="s">
        <v>321</v>
      </c>
      <c r="G281" s="9" t="s">
        <v>352</v>
      </c>
      <c r="H281" s="9" t="s">
        <v>359</v>
      </c>
      <c r="I281" s="16" t="s">
        <v>10</v>
      </c>
      <c r="J281" s="16"/>
      <c r="K281" s="116"/>
      <c r="L281" s="117"/>
    </row>
    <row r="282" spans="1:17">
      <c r="A282" s="7"/>
      <c r="B282" s="8"/>
      <c r="C282" s="8"/>
      <c r="D282" s="120" t="s">
        <v>11</v>
      </c>
      <c r="E282" s="121"/>
      <c r="F282" s="10" t="s">
        <v>210</v>
      </c>
      <c r="G282" s="10" t="s">
        <v>353</v>
      </c>
      <c r="H282" s="10" t="s">
        <v>358</v>
      </c>
      <c r="I282" s="16" t="s">
        <v>12</v>
      </c>
      <c r="J282" s="17" t="s">
        <v>284</v>
      </c>
      <c r="K282" s="118"/>
      <c r="L282" s="119"/>
    </row>
    <row r="283" spans="1:17">
      <c r="A283" s="7"/>
      <c r="B283" s="8"/>
      <c r="C283" s="8"/>
      <c r="D283" s="120" t="s">
        <v>13</v>
      </c>
      <c r="E283" s="121"/>
      <c r="F283" s="9" t="s">
        <v>322</v>
      </c>
      <c r="G283" s="9" t="s">
        <v>354</v>
      </c>
      <c r="H283" s="9" t="s">
        <v>360</v>
      </c>
      <c r="I283" s="16"/>
      <c r="J283" s="17"/>
      <c r="K283" s="22"/>
      <c r="L283" s="23"/>
    </row>
    <row r="284" spans="1:17">
      <c r="A284" s="7"/>
      <c r="B284" s="8"/>
      <c r="C284" s="8"/>
      <c r="D284" s="120" t="s">
        <v>25</v>
      </c>
      <c r="E284" s="121"/>
      <c r="F284" s="10"/>
      <c r="G284" s="10"/>
      <c r="H284" s="10"/>
      <c r="I284" s="16"/>
      <c r="J284" s="16"/>
      <c r="K284" s="35"/>
      <c r="L284" s="36"/>
    </row>
    <row r="285" spans="1:17">
      <c r="A285" s="7"/>
      <c r="B285" s="8"/>
      <c r="C285" s="8"/>
      <c r="D285" s="120" t="s">
        <v>24</v>
      </c>
      <c r="E285" s="121"/>
      <c r="F285" s="10"/>
      <c r="G285" s="10"/>
      <c r="H285" s="10"/>
      <c r="I285" s="16"/>
      <c r="J285" s="17"/>
      <c r="K285" s="22"/>
      <c r="L285" s="23"/>
    </row>
    <row r="286" spans="1:17">
      <c r="A286" s="7"/>
      <c r="B286" s="8"/>
      <c r="C286" s="8"/>
      <c r="D286" s="120" t="s">
        <v>26</v>
      </c>
      <c r="E286" s="121"/>
      <c r="F286" s="26"/>
      <c r="G286" s="26"/>
      <c r="H286" s="26"/>
      <c r="I286" s="18"/>
      <c r="J286" s="18"/>
      <c r="K286" s="18"/>
      <c r="L286" s="19"/>
    </row>
    <row r="287" spans="1:17">
      <c r="A287" s="11" t="s">
        <v>14</v>
      </c>
      <c r="B287" s="12" t="s">
        <v>15</v>
      </c>
      <c r="C287" s="12" t="s">
        <v>16</v>
      </c>
      <c r="D287" s="105" t="s">
        <v>17</v>
      </c>
      <c r="E287" s="106"/>
      <c r="F287" s="12" t="s">
        <v>18</v>
      </c>
      <c r="G287" s="12" t="s">
        <v>19</v>
      </c>
      <c r="H287" s="12" t="s">
        <v>20</v>
      </c>
      <c r="I287" s="12" t="s">
        <v>22</v>
      </c>
      <c r="J287" s="12" t="s">
        <v>23</v>
      </c>
      <c r="K287" s="12"/>
      <c r="L287" s="20" t="s">
        <v>21</v>
      </c>
    </row>
    <row r="288" spans="1:17" ht="46.5" customHeight="1" thickBot="1">
      <c r="A288" s="13"/>
      <c r="B288" s="14"/>
      <c r="C288" s="25" t="s">
        <v>16</v>
      </c>
      <c r="D288" s="107" t="s">
        <v>327</v>
      </c>
      <c r="E288" s="108"/>
      <c r="F288" s="15">
        <v>0.11</v>
      </c>
      <c r="G288" s="15">
        <v>0.5</v>
      </c>
      <c r="H288" s="15">
        <v>0.7</v>
      </c>
      <c r="I288" s="15">
        <f>_xlfn.STDEV.S(F288:H288)</f>
        <v>0.30005555041247495</v>
      </c>
      <c r="J288" s="21">
        <f xml:space="preserve"> (STDEV(F288:H288)/AVERAGE(F288:H288))</f>
        <v>0.68715011544841587</v>
      </c>
      <c r="K288" s="15"/>
      <c r="L288" s="24">
        <f>IF((STDEV(F288:H288)/AVERAGE(F288:H288))*100&gt;=25,MEDIAN(F288:H288),AVERAGE(F288:H288))</f>
        <v>0.5</v>
      </c>
      <c r="P288" s="107"/>
      <c r="Q288" s="108"/>
    </row>
    <row r="290" spans="1:26" ht="16.5" thickBot="1">
      <c r="A290" s="91" t="s">
        <v>249</v>
      </c>
      <c r="B290" s="91"/>
      <c r="C290" s="92"/>
      <c r="D290" s="93"/>
      <c r="E290" s="93"/>
      <c r="F290" s="93"/>
      <c r="G290" s="93"/>
      <c r="H290" s="93"/>
      <c r="I290" s="94"/>
      <c r="J290" s="95"/>
      <c r="K290" s="96"/>
      <c r="L290" s="96"/>
    </row>
    <row r="291" spans="1:26">
      <c r="A291" s="1" t="s">
        <v>1</v>
      </c>
      <c r="B291" s="2"/>
      <c r="C291" s="2"/>
      <c r="D291" s="2"/>
      <c r="E291" s="2"/>
      <c r="F291" s="3" t="s">
        <v>2</v>
      </c>
      <c r="G291" s="3" t="s">
        <v>3</v>
      </c>
      <c r="H291" s="3" t="s">
        <v>4</v>
      </c>
      <c r="I291" s="3"/>
      <c r="J291" s="109"/>
      <c r="K291" s="110"/>
      <c r="L291" s="111"/>
    </row>
    <row r="292" spans="1:26" ht="24">
      <c r="A292" s="4" t="s">
        <v>196</v>
      </c>
      <c r="B292" s="5"/>
      <c r="C292" s="5"/>
      <c r="D292" s="112" t="s">
        <v>5</v>
      </c>
      <c r="E292" s="113"/>
      <c r="F292" s="6" t="s">
        <v>251</v>
      </c>
      <c r="G292" s="6" t="s">
        <v>351</v>
      </c>
      <c r="H292" s="6" t="s">
        <v>357</v>
      </c>
      <c r="I292" s="16" t="s">
        <v>6</v>
      </c>
      <c r="J292" s="16"/>
      <c r="K292" s="114" t="s">
        <v>7</v>
      </c>
      <c r="L292" s="115"/>
    </row>
    <row r="293" spans="1:26" ht="26.25">
      <c r="A293" s="7" t="s">
        <v>8</v>
      </c>
      <c r="B293" s="8"/>
      <c r="C293" s="8"/>
      <c r="D293" s="120" t="s">
        <v>9</v>
      </c>
      <c r="E293" s="121"/>
      <c r="F293" s="9" t="s">
        <v>321</v>
      </c>
      <c r="G293" s="9" t="s">
        <v>352</v>
      </c>
      <c r="H293" s="9" t="s">
        <v>359</v>
      </c>
      <c r="I293" s="16" t="s">
        <v>10</v>
      </c>
      <c r="J293" s="16"/>
      <c r="K293" s="116"/>
      <c r="L293" s="117"/>
      <c r="N293" s="98"/>
    </row>
    <row r="294" spans="1:26">
      <c r="A294" s="7"/>
      <c r="B294" s="8"/>
      <c r="C294" s="8"/>
      <c r="D294" s="120" t="s">
        <v>11</v>
      </c>
      <c r="E294" s="121"/>
      <c r="F294" s="10" t="s">
        <v>210</v>
      </c>
      <c r="G294" s="10" t="s">
        <v>353</v>
      </c>
      <c r="H294" s="10" t="s">
        <v>358</v>
      </c>
      <c r="I294" s="16" t="s">
        <v>12</v>
      </c>
      <c r="J294" s="17" t="s">
        <v>284</v>
      </c>
      <c r="K294" s="118"/>
      <c r="L294" s="119"/>
    </row>
    <row r="295" spans="1:26">
      <c r="A295" s="7"/>
      <c r="B295" s="8"/>
      <c r="C295" s="8"/>
      <c r="D295" s="120" t="s">
        <v>13</v>
      </c>
      <c r="E295" s="121"/>
      <c r="F295" s="9" t="s">
        <v>322</v>
      </c>
      <c r="G295" s="9" t="s">
        <v>354</v>
      </c>
      <c r="H295" s="9" t="s">
        <v>360</v>
      </c>
      <c r="I295" s="16"/>
      <c r="J295" s="17"/>
      <c r="K295" s="22"/>
      <c r="L295" s="23"/>
    </row>
    <row r="296" spans="1:26">
      <c r="A296" s="7"/>
      <c r="B296" s="8"/>
      <c r="C296" s="8"/>
      <c r="D296" s="120" t="s">
        <v>25</v>
      </c>
      <c r="E296" s="121"/>
      <c r="F296" s="10"/>
      <c r="G296" s="10"/>
      <c r="H296" s="10"/>
      <c r="I296" s="16"/>
      <c r="J296" s="16"/>
      <c r="K296" s="35"/>
      <c r="L296" s="36"/>
    </row>
    <row r="297" spans="1:26">
      <c r="A297" s="7"/>
      <c r="B297" s="8"/>
      <c r="C297" s="8"/>
      <c r="D297" s="120" t="s">
        <v>24</v>
      </c>
      <c r="E297" s="121"/>
      <c r="F297" s="10"/>
      <c r="G297" s="10"/>
      <c r="H297" s="10"/>
      <c r="I297" s="16"/>
      <c r="J297" s="17"/>
      <c r="K297" s="22"/>
      <c r="L297" s="23"/>
    </row>
    <row r="298" spans="1:26">
      <c r="A298" s="7"/>
      <c r="B298" s="8"/>
      <c r="C298" s="8"/>
      <c r="D298" s="120" t="s">
        <v>26</v>
      </c>
      <c r="E298" s="121"/>
      <c r="F298" s="26"/>
      <c r="G298" s="26"/>
      <c r="H298" s="26"/>
      <c r="I298" s="18"/>
      <c r="J298" s="18"/>
      <c r="K298" s="18"/>
      <c r="L298" s="19"/>
    </row>
    <row r="299" spans="1:26">
      <c r="A299" s="11" t="s">
        <v>14</v>
      </c>
      <c r="B299" s="12" t="s">
        <v>15</v>
      </c>
      <c r="C299" s="12" t="s">
        <v>16</v>
      </c>
      <c r="D299" s="105" t="s">
        <v>17</v>
      </c>
      <c r="E299" s="106"/>
      <c r="F299" s="12" t="s">
        <v>18</v>
      </c>
      <c r="G299" s="12" t="s">
        <v>19</v>
      </c>
      <c r="H299" s="12" t="s">
        <v>20</v>
      </c>
      <c r="I299" s="12" t="s">
        <v>22</v>
      </c>
      <c r="J299" s="12" t="s">
        <v>23</v>
      </c>
      <c r="K299" s="12"/>
      <c r="L299" s="20" t="s">
        <v>21</v>
      </c>
    </row>
    <row r="300" spans="1:26" ht="57" customHeight="1" thickBot="1">
      <c r="A300" s="13"/>
      <c r="B300" s="14"/>
      <c r="C300" s="25" t="s">
        <v>16</v>
      </c>
      <c r="D300" s="107" t="s">
        <v>328</v>
      </c>
      <c r="E300" s="108"/>
      <c r="F300" s="15">
        <v>0.11</v>
      </c>
      <c r="G300" s="15">
        <v>0.5</v>
      </c>
      <c r="H300" s="15">
        <v>0.5</v>
      </c>
      <c r="I300" s="15">
        <f>_xlfn.STDEV.S(F300:H300)</f>
        <v>0.22516660498395416</v>
      </c>
      <c r="J300" s="21">
        <f xml:space="preserve"> (STDEV(F300:H300)/AVERAGE(F300:H300))</f>
        <v>0.60855839184852489</v>
      </c>
      <c r="K300" s="15"/>
      <c r="L300" s="24">
        <f>IF((STDEV(F300:H300)/AVERAGE(F300:H300))*100&gt;=25,MEDIAN(F300:H300),AVERAGE(F300:H300))</f>
        <v>0.5</v>
      </c>
      <c r="O300" s="122"/>
      <c r="P300" s="123"/>
      <c r="Q300" s="123"/>
      <c r="R300" s="123"/>
      <c r="S300" s="123"/>
      <c r="T300" s="123"/>
      <c r="U300" s="123"/>
      <c r="V300" s="123"/>
      <c r="W300" s="123"/>
      <c r="X300" s="123"/>
      <c r="Y300" s="123"/>
      <c r="Z300" s="123"/>
    </row>
    <row r="302" spans="1:26" ht="16.5" thickBot="1">
      <c r="A302" s="91" t="s">
        <v>329</v>
      </c>
      <c r="B302" s="91"/>
      <c r="C302" s="92"/>
      <c r="D302" s="93"/>
      <c r="E302" s="93"/>
      <c r="F302" s="93"/>
      <c r="G302" s="93"/>
      <c r="H302" s="93"/>
      <c r="I302" s="94"/>
      <c r="J302" s="95"/>
      <c r="K302" s="96"/>
      <c r="L302" s="96"/>
    </row>
    <row r="303" spans="1:26">
      <c r="A303" s="1" t="s">
        <v>1</v>
      </c>
      <c r="B303" s="2"/>
      <c r="C303" s="2"/>
      <c r="D303" s="2"/>
      <c r="E303" s="2"/>
      <c r="F303" s="3" t="s">
        <v>2</v>
      </c>
      <c r="G303" s="3" t="s">
        <v>3</v>
      </c>
      <c r="H303" s="3" t="s">
        <v>4</v>
      </c>
      <c r="I303" s="3"/>
      <c r="J303" s="109"/>
      <c r="K303" s="110"/>
      <c r="L303" s="111"/>
    </row>
    <row r="304" spans="1:26" ht="24">
      <c r="A304" s="4" t="s">
        <v>196</v>
      </c>
      <c r="B304" s="5"/>
      <c r="C304" s="5"/>
      <c r="D304" s="112" t="s">
        <v>5</v>
      </c>
      <c r="E304" s="113"/>
      <c r="F304" s="6" t="s">
        <v>331</v>
      </c>
      <c r="G304" s="6"/>
      <c r="H304" s="6"/>
      <c r="I304" s="16" t="s">
        <v>6</v>
      </c>
      <c r="J304" s="16"/>
      <c r="K304" s="114" t="s">
        <v>7</v>
      </c>
      <c r="L304" s="115"/>
    </row>
    <row r="305" spans="1:16">
      <c r="A305" s="7" t="s">
        <v>8</v>
      </c>
      <c r="B305" s="8"/>
      <c r="C305" s="8"/>
      <c r="D305" s="120" t="s">
        <v>9</v>
      </c>
      <c r="E305" s="121"/>
      <c r="F305" s="9" t="s">
        <v>333</v>
      </c>
      <c r="G305" s="9"/>
      <c r="H305" s="9"/>
      <c r="I305" s="16" t="s">
        <v>10</v>
      </c>
      <c r="J305" s="16"/>
      <c r="K305" s="116"/>
      <c r="L305" s="117"/>
    </row>
    <row r="306" spans="1:16">
      <c r="A306" s="7"/>
      <c r="B306" s="8"/>
      <c r="C306" s="8"/>
      <c r="D306" s="120" t="s">
        <v>11</v>
      </c>
      <c r="E306" s="121"/>
      <c r="F306" s="10" t="s">
        <v>332</v>
      </c>
      <c r="G306" s="10"/>
      <c r="H306" s="10"/>
      <c r="I306" s="16" t="s">
        <v>12</v>
      </c>
      <c r="J306" s="17" t="s">
        <v>284</v>
      </c>
      <c r="K306" s="118"/>
      <c r="L306" s="119"/>
    </row>
    <row r="307" spans="1:16">
      <c r="A307" s="7"/>
      <c r="B307" s="8"/>
      <c r="C307" s="8"/>
      <c r="D307" s="120" t="s">
        <v>13</v>
      </c>
      <c r="E307" s="121"/>
      <c r="F307" s="9" t="s">
        <v>334</v>
      </c>
      <c r="G307" s="9"/>
      <c r="H307" s="9"/>
      <c r="I307" s="16"/>
      <c r="J307" s="17"/>
      <c r="K307" s="22"/>
      <c r="L307" s="23"/>
    </row>
    <row r="308" spans="1:16">
      <c r="A308" s="7"/>
      <c r="B308" s="8"/>
      <c r="C308" s="8"/>
      <c r="D308" s="120" t="s">
        <v>25</v>
      </c>
      <c r="E308" s="121"/>
      <c r="F308" s="10"/>
      <c r="G308" s="10"/>
      <c r="H308" s="10"/>
      <c r="I308" s="16"/>
      <c r="J308" s="16"/>
      <c r="K308" s="35"/>
      <c r="L308" s="36"/>
    </row>
    <row r="309" spans="1:16">
      <c r="A309" s="7"/>
      <c r="B309" s="8"/>
      <c r="C309" s="8"/>
      <c r="D309" s="120" t="s">
        <v>24</v>
      </c>
      <c r="E309" s="121"/>
      <c r="F309" s="10"/>
      <c r="G309" s="10"/>
      <c r="H309" s="10"/>
      <c r="I309" s="16"/>
      <c r="J309" s="17"/>
      <c r="K309" s="22"/>
      <c r="L309" s="23"/>
    </row>
    <row r="310" spans="1:16">
      <c r="A310" s="7"/>
      <c r="B310" s="8"/>
      <c r="C310" s="8"/>
      <c r="D310" s="120" t="s">
        <v>26</v>
      </c>
      <c r="E310" s="121"/>
      <c r="F310" s="26"/>
      <c r="G310" s="26"/>
      <c r="H310" s="26"/>
      <c r="I310" s="18"/>
      <c r="J310" s="18"/>
      <c r="K310" s="18"/>
      <c r="L310" s="19"/>
    </row>
    <row r="311" spans="1:16">
      <c r="A311" s="11" t="s">
        <v>14</v>
      </c>
      <c r="B311" s="12" t="s">
        <v>15</v>
      </c>
      <c r="C311" s="12" t="s">
        <v>16</v>
      </c>
      <c r="D311" s="105" t="s">
        <v>17</v>
      </c>
      <c r="E311" s="106"/>
      <c r="F311" s="12" t="s">
        <v>18</v>
      </c>
      <c r="G311" s="12" t="s">
        <v>19</v>
      </c>
      <c r="H311" s="12" t="s">
        <v>20</v>
      </c>
      <c r="I311" s="12" t="s">
        <v>22</v>
      </c>
      <c r="J311" s="12" t="s">
        <v>23</v>
      </c>
      <c r="K311" s="12"/>
      <c r="L311" s="20" t="s">
        <v>21</v>
      </c>
    </row>
    <row r="312" spans="1:16" ht="44.25" customHeight="1" thickBot="1">
      <c r="A312" s="13"/>
      <c r="B312" s="14"/>
      <c r="C312" s="25" t="s">
        <v>16</v>
      </c>
      <c r="D312" s="107" t="s">
        <v>330</v>
      </c>
      <c r="E312" s="108"/>
      <c r="F312" s="15">
        <v>222.23</v>
      </c>
      <c r="G312" s="15">
        <v>222.23</v>
      </c>
      <c r="H312" s="15"/>
      <c r="I312" s="15">
        <f>_xlfn.STDEV.S(F312:H312)</f>
        <v>0</v>
      </c>
      <c r="J312" s="21">
        <f xml:space="preserve"> (STDEV(F312:H312)/AVERAGE(F312:H312))</f>
        <v>0</v>
      </c>
      <c r="K312" s="15"/>
      <c r="L312" s="24">
        <f>IF((STDEV(F312:H312)/AVERAGE(F312:H312))*100&gt;=25,MEDIAN(F312:H312),AVERAGE(F312:H312))</f>
        <v>222.23</v>
      </c>
      <c r="O312" s="107"/>
      <c r="P312" s="108"/>
    </row>
    <row r="313" spans="1:16">
      <c r="A313" s="100"/>
      <c r="B313" s="100"/>
      <c r="C313" s="101"/>
      <c r="D313" s="102"/>
      <c r="E313" s="102"/>
      <c r="F313" s="103"/>
      <c r="G313" s="103"/>
      <c r="H313" s="103"/>
      <c r="I313" s="103"/>
      <c r="J313" s="99"/>
      <c r="K313" s="103"/>
      <c r="L313" s="104"/>
      <c r="O313" s="102"/>
      <c r="P313" s="102"/>
    </row>
    <row r="314" spans="1:16" ht="16.5" thickBot="1">
      <c r="A314" s="91" t="s">
        <v>335</v>
      </c>
      <c r="B314" s="91"/>
      <c r="C314" s="92"/>
      <c r="D314" s="93"/>
      <c r="E314" s="93"/>
      <c r="F314" s="93"/>
      <c r="G314" s="93"/>
      <c r="H314" s="93"/>
      <c r="I314" s="94"/>
      <c r="J314" s="95"/>
      <c r="K314" s="96"/>
      <c r="L314" s="96"/>
    </row>
    <row r="315" spans="1:16">
      <c r="A315" s="1" t="s">
        <v>1</v>
      </c>
      <c r="B315" s="2"/>
      <c r="C315" s="2"/>
      <c r="D315" s="2"/>
      <c r="E315" s="2"/>
      <c r="F315" s="3" t="s">
        <v>2</v>
      </c>
      <c r="G315" s="3" t="s">
        <v>3</v>
      </c>
      <c r="H315" s="3" t="s">
        <v>4</v>
      </c>
      <c r="I315" s="3"/>
      <c r="J315" s="109"/>
      <c r="K315" s="110"/>
      <c r="L315" s="111"/>
    </row>
    <row r="316" spans="1:16">
      <c r="A316" s="4" t="s">
        <v>196</v>
      </c>
      <c r="B316" s="5"/>
      <c r="C316" s="5"/>
      <c r="D316" s="112" t="s">
        <v>5</v>
      </c>
      <c r="E316" s="113"/>
      <c r="F316" s="6" t="s">
        <v>207</v>
      </c>
      <c r="G316" s="6" t="s">
        <v>251</v>
      </c>
      <c r="H316" s="6"/>
      <c r="I316" s="16" t="s">
        <v>6</v>
      </c>
      <c r="J316" s="16"/>
      <c r="K316" s="114" t="s">
        <v>7</v>
      </c>
      <c r="L316" s="115"/>
    </row>
    <row r="317" spans="1:16">
      <c r="A317" s="7" t="s">
        <v>8</v>
      </c>
      <c r="B317" s="8"/>
      <c r="C317" s="8"/>
      <c r="D317" s="120" t="s">
        <v>9</v>
      </c>
      <c r="E317" s="121"/>
      <c r="F317" s="9" t="s">
        <v>307</v>
      </c>
      <c r="G317" s="9" t="s">
        <v>321</v>
      </c>
      <c r="H317" s="9"/>
      <c r="I317" s="16" t="s">
        <v>10</v>
      </c>
      <c r="J317" s="16"/>
      <c r="K317" s="116"/>
      <c r="L317" s="117"/>
    </row>
    <row r="318" spans="1:16">
      <c r="A318" s="7"/>
      <c r="B318" s="8"/>
      <c r="C318" s="8"/>
      <c r="D318" s="120" t="s">
        <v>11</v>
      </c>
      <c r="E318" s="121"/>
      <c r="F318" s="10" t="s">
        <v>208</v>
      </c>
      <c r="G318" s="10" t="s">
        <v>210</v>
      </c>
      <c r="H318" s="10"/>
      <c r="I318" s="16" t="s">
        <v>12</v>
      </c>
      <c r="J318" s="17" t="s">
        <v>284</v>
      </c>
      <c r="K318" s="118"/>
      <c r="L318" s="119"/>
    </row>
    <row r="319" spans="1:16">
      <c r="A319" s="7"/>
      <c r="B319" s="8"/>
      <c r="C319" s="8"/>
      <c r="D319" s="120" t="s">
        <v>13</v>
      </c>
      <c r="E319" s="121"/>
      <c r="F319" s="9" t="s">
        <v>214</v>
      </c>
      <c r="G319" s="9" t="s">
        <v>322</v>
      </c>
      <c r="H319" s="9"/>
      <c r="I319" s="16"/>
      <c r="J319" s="17"/>
      <c r="K319" s="22"/>
      <c r="L319" s="23"/>
    </row>
    <row r="320" spans="1:16">
      <c r="A320" s="7"/>
      <c r="B320" s="8"/>
      <c r="C320" s="8"/>
      <c r="D320" s="120" t="s">
        <v>25</v>
      </c>
      <c r="E320" s="121"/>
      <c r="F320" s="10"/>
      <c r="G320" s="10"/>
      <c r="H320" s="10"/>
      <c r="I320" s="16"/>
      <c r="J320" s="16"/>
      <c r="K320" s="35"/>
      <c r="L320" s="36"/>
    </row>
    <row r="321" spans="1:16">
      <c r="A321" s="7"/>
      <c r="B321" s="8"/>
      <c r="C321" s="8"/>
      <c r="D321" s="120" t="s">
        <v>24</v>
      </c>
      <c r="E321" s="121"/>
      <c r="F321" s="10"/>
      <c r="G321" s="10"/>
      <c r="H321" s="10"/>
      <c r="I321" s="16"/>
      <c r="J321" s="17"/>
      <c r="K321" s="22"/>
      <c r="L321" s="23"/>
    </row>
    <row r="322" spans="1:16">
      <c r="A322" s="7"/>
      <c r="B322" s="8"/>
      <c r="C322" s="8"/>
      <c r="D322" s="120" t="s">
        <v>26</v>
      </c>
      <c r="E322" s="121"/>
      <c r="F322" s="26"/>
      <c r="G322" s="26"/>
      <c r="H322" s="26"/>
      <c r="I322" s="18"/>
      <c r="J322" s="18"/>
      <c r="K322" s="18"/>
      <c r="L322" s="19"/>
    </row>
    <row r="323" spans="1:16">
      <c r="A323" s="11" t="s">
        <v>14</v>
      </c>
      <c r="B323" s="12" t="s">
        <v>15</v>
      </c>
      <c r="C323" s="12" t="s">
        <v>16</v>
      </c>
      <c r="D323" s="105" t="s">
        <v>17</v>
      </c>
      <c r="E323" s="106"/>
      <c r="F323" s="12" t="s">
        <v>18</v>
      </c>
      <c r="G323" s="12" t="s">
        <v>19</v>
      </c>
      <c r="H323" s="12" t="s">
        <v>20</v>
      </c>
      <c r="I323" s="12" t="s">
        <v>22</v>
      </c>
      <c r="J323" s="12" t="s">
        <v>23</v>
      </c>
      <c r="K323" s="12"/>
      <c r="L323" s="20" t="s">
        <v>21</v>
      </c>
    </row>
    <row r="324" spans="1:16" ht="44.25" customHeight="1" thickBot="1">
      <c r="A324" s="13"/>
      <c r="B324" s="14"/>
      <c r="C324" s="25" t="s">
        <v>16</v>
      </c>
      <c r="D324" s="107" t="s">
        <v>336</v>
      </c>
      <c r="E324" s="108"/>
      <c r="F324" s="15">
        <v>37.200000000000003</v>
      </c>
      <c r="G324" s="15">
        <v>69</v>
      </c>
      <c r="H324" s="15"/>
      <c r="I324" s="15">
        <f>_xlfn.STDEV.S(F324:H324)</f>
        <v>22.48599564173221</v>
      </c>
      <c r="J324" s="21">
        <f xml:space="preserve"> (STDEV(F324:H324)/AVERAGE(F324:H324))</f>
        <v>0.42346507799872335</v>
      </c>
      <c r="K324" s="15"/>
      <c r="L324" s="24">
        <f>IF((STDEV(F324:H324)/AVERAGE(F324:H324))*100&gt;=25,MEDIAN(F324:H324),AVERAGE(F324:H324))</f>
        <v>53.1</v>
      </c>
      <c r="O324" s="107"/>
      <c r="P324" s="108"/>
    </row>
    <row r="326" spans="1:16" ht="16.5" thickBot="1">
      <c r="A326" s="91" t="s">
        <v>338</v>
      </c>
      <c r="B326" s="91"/>
      <c r="C326" s="92"/>
      <c r="D326" s="93"/>
      <c r="E326" s="93"/>
      <c r="F326" s="93"/>
      <c r="G326" s="93"/>
      <c r="H326" s="93"/>
      <c r="I326" s="94"/>
      <c r="J326" s="95"/>
      <c r="K326" s="96"/>
      <c r="L326" s="96"/>
    </row>
    <row r="327" spans="1:16">
      <c r="A327" s="1" t="s">
        <v>1</v>
      </c>
      <c r="B327" s="2"/>
      <c r="C327" s="2"/>
      <c r="D327" s="2"/>
      <c r="E327" s="2"/>
      <c r="F327" s="3" t="s">
        <v>2</v>
      </c>
      <c r="G327" s="3" t="s">
        <v>3</v>
      </c>
      <c r="H327" s="3" t="s">
        <v>4</v>
      </c>
      <c r="I327" s="3"/>
      <c r="J327" s="109"/>
      <c r="K327" s="110"/>
      <c r="L327" s="111"/>
    </row>
    <row r="328" spans="1:16" ht="24">
      <c r="A328" s="4" t="s">
        <v>196</v>
      </c>
      <c r="B328" s="5"/>
      <c r="C328" s="5"/>
      <c r="D328" s="112" t="s">
        <v>5</v>
      </c>
      <c r="E328" s="113"/>
      <c r="F328" s="6" t="s">
        <v>207</v>
      </c>
      <c r="G328" s="6" t="s">
        <v>251</v>
      </c>
      <c r="H328" s="6" t="s">
        <v>351</v>
      </c>
      <c r="I328" s="16" t="s">
        <v>6</v>
      </c>
      <c r="J328" s="16"/>
      <c r="K328" s="114" t="s">
        <v>7</v>
      </c>
      <c r="L328" s="115"/>
    </row>
    <row r="329" spans="1:16">
      <c r="A329" s="7" t="s">
        <v>8</v>
      </c>
      <c r="B329" s="8"/>
      <c r="C329" s="8"/>
      <c r="D329" s="120" t="s">
        <v>9</v>
      </c>
      <c r="E329" s="121"/>
      <c r="F329" s="9" t="s">
        <v>307</v>
      </c>
      <c r="G329" s="9" t="s">
        <v>321</v>
      </c>
      <c r="H329" s="9" t="s">
        <v>352</v>
      </c>
      <c r="I329" s="16" t="s">
        <v>10</v>
      </c>
      <c r="J329" s="16"/>
      <c r="K329" s="116"/>
      <c r="L329" s="117"/>
    </row>
    <row r="330" spans="1:16">
      <c r="A330" s="7"/>
      <c r="B330" s="8"/>
      <c r="C330" s="8"/>
      <c r="D330" s="120" t="s">
        <v>11</v>
      </c>
      <c r="E330" s="121"/>
      <c r="F330" s="10" t="s">
        <v>208</v>
      </c>
      <c r="G330" s="10" t="s">
        <v>210</v>
      </c>
      <c r="H330" s="10" t="s">
        <v>353</v>
      </c>
      <c r="I330" s="16" t="s">
        <v>12</v>
      </c>
      <c r="J330" s="17" t="s">
        <v>284</v>
      </c>
      <c r="K330" s="118"/>
      <c r="L330" s="119"/>
    </row>
    <row r="331" spans="1:16">
      <c r="A331" s="7"/>
      <c r="B331" s="8"/>
      <c r="C331" s="8"/>
      <c r="D331" s="120" t="s">
        <v>13</v>
      </c>
      <c r="E331" s="121"/>
      <c r="F331" s="9" t="s">
        <v>214</v>
      </c>
      <c r="G331" s="9" t="s">
        <v>322</v>
      </c>
      <c r="H331" s="9" t="s">
        <v>354</v>
      </c>
      <c r="I331" s="16"/>
      <c r="J331" s="17"/>
      <c r="K331" s="22"/>
      <c r="L331" s="23"/>
    </row>
    <row r="332" spans="1:16">
      <c r="A332" s="7"/>
      <c r="B332" s="8"/>
      <c r="C332" s="8"/>
      <c r="D332" s="120" t="s">
        <v>25</v>
      </c>
      <c r="E332" s="121"/>
      <c r="F332" s="10"/>
      <c r="G332" s="10"/>
      <c r="H332" s="10"/>
      <c r="I332" s="16"/>
      <c r="J332" s="16"/>
      <c r="K332" s="35"/>
      <c r="L332" s="36"/>
    </row>
    <row r="333" spans="1:16">
      <c r="A333" s="7"/>
      <c r="B333" s="8"/>
      <c r="C333" s="8"/>
      <c r="D333" s="120" t="s">
        <v>24</v>
      </c>
      <c r="E333" s="121"/>
      <c r="F333" s="10"/>
      <c r="G333" s="10"/>
      <c r="H333" s="10"/>
      <c r="I333" s="16"/>
      <c r="J333" s="17"/>
      <c r="K333" s="22"/>
      <c r="L333" s="23"/>
    </row>
    <row r="334" spans="1:16">
      <c r="A334" s="7"/>
      <c r="B334" s="8"/>
      <c r="C334" s="8"/>
      <c r="D334" s="120" t="s">
        <v>26</v>
      </c>
      <c r="E334" s="121"/>
      <c r="F334" s="26"/>
      <c r="G334" s="26"/>
      <c r="H334" s="26"/>
      <c r="I334" s="18"/>
      <c r="J334" s="18"/>
      <c r="K334" s="18"/>
      <c r="L334" s="19"/>
    </row>
    <row r="335" spans="1:16">
      <c r="A335" s="11" t="s">
        <v>14</v>
      </c>
      <c r="B335" s="12" t="s">
        <v>15</v>
      </c>
      <c r="C335" s="12" t="s">
        <v>16</v>
      </c>
      <c r="D335" s="105" t="s">
        <v>17</v>
      </c>
      <c r="E335" s="106"/>
      <c r="F335" s="12" t="s">
        <v>18</v>
      </c>
      <c r="G335" s="12" t="s">
        <v>19</v>
      </c>
      <c r="H335" s="12" t="s">
        <v>20</v>
      </c>
      <c r="I335" s="12" t="s">
        <v>22</v>
      </c>
      <c r="J335" s="12" t="s">
        <v>23</v>
      </c>
      <c r="K335" s="12"/>
      <c r="L335" s="20" t="s">
        <v>21</v>
      </c>
    </row>
    <row r="336" spans="1:16" ht="44.25" customHeight="1" thickBot="1">
      <c r="A336" s="13"/>
      <c r="B336" s="14"/>
      <c r="C336" s="25" t="s">
        <v>16</v>
      </c>
      <c r="D336" s="107" t="s">
        <v>339</v>
      </c>
      <c r="E336" s="108"/>
      <c r="F336" s="15">
        <v>14.2</v>
      </c>
      <c r="G336" s="15">
        <v>28.7</v>
      </c>
      <c r="H336" s="15">
        <v>17</v>
      </c>
      <c r="I336" s="15">
        <f>_xlfn.STDEV.S(F336:H336)</f>
        <v>7.6917704940626832</v>
      </c>
      <c r="J336" s="21">
        <f xml:space="preserve"> (STDEV(F336:H336)/AVERAGE(F336:H336))</f>
        <v>0.38523057566257179</v>
      </c>
      <c r="K336" s="15"/>
      <c r="L336" s="24">
        <f>IF((STDEV(F336:H336)/AVERAGE(F336:H336))*100&gt;=25,MEDIAN(F336:H336),AVERAGE(F336:H336))</f>
        <v>17</v>
      </c>
      <c r="O336" s="107"/>
      <c r="P336" s="108"/>
    </row>
    <row r="338" spans="1:16" ht="16.5" thickBot="1">
      <c r="A338" s="91" t="s">
        <v>340</v>
      </c>
      <c r="B338" s="91"/>
      <c r="C338" s="92"/>
      <c r="D338" s="93"/>
      <c r="E338" s="93"/>
      <c r="F338" s="93"/>
      <c r="G338" s="93"/>
      <c r="H338" s="93"/>
      <c r="I338" s="94"/>
      <c r="J338" s="95"/>
      <c r="K338" s="96"/>
      <c r="L338" s="96"/>
    </row>
    <row r="339" spans="1:16">
      <c r="A339" s="1" t="s">
        <v>1</v>
      </c>
      <c r="B339" s="2"/>
      <c r="C339" s="2"/>
      <c r="D339" s="2"/>
      <c r="E339" s="2"/>
      <c r="F339" s="3" t="s">
        <v>2</v>
      </c>
      <c r="G339" s="3" t="s">
        <v>3</v>
      </c>
      <c r="H339" s="3" t="s">
        <v>4</v>
      </c>
      <c r="I339" s="3"/>
      <c r="J339" s="109"/>
      <c r="K339" s="110"/>
      <c r="L339" s="111"/>
    </row>
    <row r="340" spans="1:16" ht="24">
      <c r="A340" s="4" t="s">
        <v>196</v>
      </c>
      <c r="B340" s="5"/>
      <c r="C340" s="5"/>
      <c r="D340" s="112" t="s">
        <v>5</v>
      </c>
      <c r="E340" s="113"/>
      <c r="F340" s="6" t="s">
        <v>207</v>
      </c>
      <c r="G340" s="6" t="s">
        <v>251</v>
      </c>
      <c r="H340" s="6" t="s">
        <v>351</v>
      </c>
      <c r="I340" s="16" t="s">
        <v>6</v>
      </c>
      <c r="J340" s="16"/>
      <c r="K340" s="114" t="s">
        <v>7</v>
      </c>
      <c r="L340" s="115"/>
    </row>
    <row r="341" spans="1:16">
      <c r="A341" s="7" t="s">
        <v>8</v>
      </c>
      <c r="B341" s="8"/>
      <c r="C341" s="8"/>
      <c r="D341" s="120" t="s">
        <v>9</v>
      </c>
      <c r="E341" s="121"/>
      <c r="F341" s="9" t="s">
        <v>307</v>
      </c>
      <c r="G341" s="9" t="s">
        <v>321</v>
      </c>
      <c r="H341" s="9" t="s">
        <v>352</v>
      </c>
      <c r="I341" s="16" t="s">
        <v>10</v>
      </c>
      <c r="J341" s="16"/>
      <c r="K341" s="116"/>
      <c r="L341" s="117"/>
    </row>
    <row r="342" spans="1:16">
      <c r="A342" s="7"/>
      <c r="B342" s="8"/>
      <c r="C342" s="8"/>
      <c r="D342" s="120" t="s">
        <v>11</v>
      </c>
      <c r="E342" s="121"/>
      <c r="F342" s="10" t="s">
        <v>208</v>
      </c>
      <c r="G342" s="10" t="s">
        <v>210</v>
      </c>
      <c r="H342" s="10" t="s">
        <v>353</v>
      </c>
      <c r="I342" s="16" t="s">
        <v>12</v>
      </c>
      <c r="J342" s="17" t="s">
        <v>284</v>
      </c>
      <c r="K342" s="118"/>
      <c r="L342" s="119"/>
    </row>
    <row r="343" spans="1:16">
      <c r="A343" s="7"/>
      <c r="B343" s="8"/>
      <c r="C343" s="8"/>
      <c r="D343" s="120" t="s">
        <v>13</v>
      </c>
      <c r="E343" s="121"/>
      <c r="F343" s="9" t="s">
        <v>214</v>
      </c>
      <c r="G343" s="9" t="s">
        <v>322</v>
      </c>
      <c r="H343" s="9" t="s">
        <v>354</v>
      </c>
      <c r="I343" s="16"/>
      <c r="J343" s="17"/>
      <c r="K343" s="22"/>
      <c r="L343" s="23"/>
    </row>
    <row r="344" spans="1:16">
      <c r="A344" s="7"/>
      <c r="B344" s="8"/>
      <c r="C344" s="8"/>
      <c r="D344" s="120" t="s">
        <v>25</v>
      </c>
      <c r="E344" s="121"/>
      <c r="F344" s="10"/>
      <c r="G344" s="10"/>
      <c r="H344" s="10"/>
      <c r="I344" s="16"/>
      <c r="J344" s="16"/>
      <c r="K344" s="35"/>
      <c r="L344" s="36"/>
    </row>
    <row r="345" spans="1:16">
      <c r="A345" s="7"/>
      <c r="B345" s="8"/>
      <c r="C345" s="8"/>
      <c r="D345" s="120" t="s">
        <v>24</v>
      </c>
      <c r="E345" s="121"/>
      <c r="F345" s="10"/>
      <c r="G345" s="10"/>
      <c r="H345" s="10"/>
      <c r="I345" s="16"/>
      <c r="J345" s="17"/>
      <c r="K345" s="22"/>
      <c r="L345" s="23"/>
    </row>
    <row r="346" spans="1:16">
      <c r="A346" s="7"/>
      <c r="B346" s="8"/>
      <c r="C346" s="8"/>
      <c r="D346" s="120" t="s">
        <v>26</v>
      </c>
      <c r="E346" s="121"/>
      <c r="F346" s="26"/>
      <c r="G346" s="26"/>
      <c r="H346" s="26"/>
      <c r="I346" s="18"/>
      <c r="J346" s="18"/>
      <c r="K346" s="18"/>
      <c r="L346" s="19"/>
    </row>
    <row r="347" spans="1:16">
      <c r="A347" s="11" t="s">
        <v>14</v>
      </c>
      <c r="B347" s="12" t="s">
        <v>15</v>
      </c>
      <c r="C347" s="12" t="s">
        <v>16</v>
      </c>
      <c r="D347" s="105" t="s">
        <v>17</v>
      </c>
      <c r="E347" s="106"/>
      <c r="F347" s="12" t="s">
        <v>18</v>
      </c>
      <c r="G347" s="12" t="s">
        <v>19</v>
      </c>
      <c r="H347" s="12" t="s">
        <v>20</v>
      </c>
      <c r="I347" s="12" t="s">
        <v>22</v>
      </c>
      <c r="J347" s="12" t="s">
        <v>23</v>
      </c>
      <c r="K347" s="12"/>
      <c r="L347" s="20" t="s">
        <v>21</v>
      </c>
    </row>
    <row r="348" spans="1:16" ht="44.25" customHeight="1" thickBot="1">
      <c r="A348" s="13"/>
      <c r="B348" s="14"/>
      <c r="C348" s="25" t="s">
        <v>16</v>
      </c>
      <c r="D348" s="107" t="s">
        <v>341</v>
      </c>
      <c r="E348" s="108"/>
      <c r="F348" s="15">
        <v>60</v>
      </c>
      <c r="G348" s="15">
        <v>36.450000000000003</v>
      </c>
      <c r="H348" s="15">
        <v>38.5</v>
      </c>
      <c r="I348" s="15">
        <f>_xlfn.STDEV.S(F348:H348)</f>
        <v>13.045145968264736</v>
      </c>
      <c r="J348" s="21">
        <f xml:space="preserve"> (STDEV(F348:H348)/AVERAGE(F348:H348))</f>
        <v>0.28999953986509236</v>
      </c>
      <c r="K348" s="15"/>
      <c r="L348" s="24">
        <f>IF((STDEV(F348:H348)/AVERAGE(F348:H348))*100&gt;=25,MEDIAN(F348:H348),AVERAGE(F348:H348))</f>
        <v>38.5</v>
      </c>
      <c r="O348" s="107"/>
      <c r="P348" s="108"/>
    </row>
    <row r="350" spans="1:16" ht="16.5" thickBot="1">
      <c r="A350" s="91" t="s">
        <v>355</v>
      </c>
      <c r="B350" s="91"/>
      <c r="C350" s="92"/>
      <c r="D350" s="93"/>
      <c r="E350" s="93"/>
      <c r="F350" s="93"/>
      <c r="G350" s="93"/>
      <c r="H350" s="93"/>
      <c r="I350" s="94"/>
      <c r="J350" s="95"/>
      <c r="K350" s="96"/>
      <c r="L350" s="96"/>
    </row>
    <row r="351" spans="1:16">
      <c r="A351" s="1" t="s">
        <v>1</v>
      </c>
      <c r="B351" s="2"/>
      <c r="C351" s="2"/>
      <c r="D351" s="2"/>
      <c r="E351" s="2"/>
      <c r="F351" s="3" t="s">
        <v>2</v>
      </c>
      <c r="G351" s="3" t="s">
        <v>3</v>
      </c>
      <c r="H351" s="3" t="s">
        <v>4</v>
      </c>
      <c r="I351" s="3"/>
      <c r="J351" s="109"/>
      <c r="K351" s="110"/>
      <c r="L351" s="111"/>
    </row>
    <row r="352" spans="1:16" ht="24">
      <c r="A352" s="4" t="s">
        <v>196</v>
      </c>
      <c r="B352" s="5"/>
      <c r="C352" s="5"/>
      <c r="D352" s="112" t="s">
        <v>5</v>
      </c>
      <c r="E352" s="113"/>
      <c r="F352" s="6" t="s">
        <v>198</v>
      </c>
      <c r="G352" s="6" t="s">
        <v>305</v>
      </c>
      <c r="H352" s="6"/>
      <c r="I352" s="16" t="s">
        <v>6</v>
      </c>
      <c r="J352" s="16"/>
      <c r="K352" s="114" t="s">
        <v>7</v>
      </c>
      <c r="L352" s="115"/>
    </row>
    <row r="353" spans="1:16">
      <c r="A353" s="7" t="s">
        <v>8</v>
      </c>
      <c r="B353" s="8"/>
      <c r="C353" s="8"/>
      <c r="D353" s="120" t="s">
        <v>9</v>
      </c>
      <c r="E353" s="121"/>
      <c r="F353" s="9" t="s">
        <v>272</v>
      </c>
      <c r="G353" s="9" t="s">
        <v>308</v>
      </c>
      <c r="H353" s="9"/>
      <c r="I353" s="16" t="s">
        <v>10</v>
      </c>
      <c r="J353" s="16"/>
      <c r="K353" s="116"/>
      <c r="L353" s="117"/>
    </row>
    <row r="354" spans="1:16" ht="18.75">
      <c r="A354" s="7"/>
      <c r="B354" s="8"/>
      <c r="C354" s="8"/>
      <c r="D354" s="120" t="s">
        <v>11</v>
      </c>
      <c r="E354" s="121"/>
      <c r="F354" s="10" t="s">
        <v>199</v>
      </c>
      <c r="G354" s="10" t="s">
        <v>306</v>
      </c>
      <c r="H354" s="10"/>
      <c r="I354" s="16" t="s">
        <v>12</v>
      </c>
      <c r="J354" s="17" t="s">
        <v>284</v>
      </c>
      <c r="K354" s="118"/>
      <c r="L354" s="119"/>
    </row>
    <row r="355" spans="1:16">
      <c r="A355" s="7"/>
      <c r="B355" s="8"/>
      <c r="C355" s="8"/>
      <c r="D355" s="120" t="s">
        <v>13</v>
      </c>
      <c r="E355" s="121"/>
      <c r="F355" s="9" t="s">
        <v>273</v>
      </c>
      <c r="G355" s="9" t="s">
        <v>356</v>
      </c>
      <c r="H355" s="9"/>
      <c r="I355" s="16"/>
      <c r="J355" s="17"/>
      <c r="K355" s="22"/>
      <c r="L355" s="23"/>
    </row>
    <row r="356" spans="1:16">
      <c r="A356" s="7"/>
      <c r="B356" s="8"/>
      <c r="C356" s="8"/>
      <c r="D356" s="120" t="s">
        <v>25</v>
      </c>
      <c r="E356" s="121"/>
      <c r="F356" s="10"/>
      <c r="G356" s="10"/>
      <c r="H356" s="10"/>
      <c r="I356" s="16"/>
      <c r="J356" s="16"/>
      <c r="K356" s="35"/>
      <c r="L356" s="36"/>
    </row>
    <row r="357" spans="1:16">
      <c r="A357" s="7"/>
      <c r="B357" s="8"/>
      <c r="C357" s="8"/>
      <c r="D357" s="120" t="s">
        <v>24</v>
      </c>
      <c r="E357" s="121"/>
      <c r="F357" s="10"/>
      <c r="G357" s="10"/>
      <c r="H357" s="10"/>
      <c r="I357" s="16"/>
      <c r="J357" s="17"/>
      <c r="K357" s="22"/>
      <c r="L357" s="23"/>
    </row>
    <row r="358" spans="1:16">
      <c r="A358" s="7"/>
      <c r="B358" s="8"/>
      <c r="C358" s="8"/>
      <c r="D358" s="120" t="s">
        <v>26</v>
      </c>
      <c r="E358" s="121"/>
      <c r="F358" s="26"/>
      <c r="G358" s="26"/>
      <c r="H358" s="26"/>
      <c r="I358" s="18"/>
      <c r="J358" s="18"/>
      <c r="K358" s="18"/>
      <c r="L358" s="19"/>
    </row>
    <row r="359" spans="1:16">
      <c r="A359" s="11" t="s">
        <v>14</v>
      </c>
      <c r="B359" s="12" t="s">
        <v>15</v>
      </c>
      <c r="C359" s="12" t="s">
        <v>16</v>
      </c>
      <c r="D359" s="105" t="s">
        <v>17</v>
      </c>
      <c r="E359" s="106"/>
      <c r="F359" s="12" t="s">
        <v>18</v>
      </c>
      <c r="G359" s="12" t="s">
        <v>19</v>
      </c>
      <c r="H359" s="12" t="s">
        <v>20</v>
      </c>
      <c r="I359" s="12" t="s">
        <v>22</v>
      </c>
      <c r="J359" s="12" t="s">
        <v>23</v>
      </c>
      <c r="K359" s="12"/>
      <c r="L359" s="20" t="s">
        <v>21</v>
      </c>
    </row>
    <row r="360" spans="1:16" ht="44.25" customHeight="1" thickBot="1">
      <c r="A360" s="13"/>
      <c r="B360" s="14"/>
      <c r="C360" s="25" t="s">
        <v>16</v>
      </c>
      <c r="D360" s="107" t="s">
        <v>216</v>
      </c>
      <c r="E360" s="108"/>
      <c r="F360" s="15">
        <v>20</v>
      </c>
      <c r="G360" s="15">
        <v>18</v>
      </c>
      <c r="H360" s="15"/>
      <c r="I360" s="15">
        <f>_xlfn.STDEV.S(F360:H360)</f>
        <v>1.4142135623730951</v>
      </c>
      <c r="J360" s="21">
        <f xml:space="preserve"> (STDEV(F360:H360)/AVERAGE(F360:H360))</f>
        <v>7.4432292756478696E-2</v>
      </c>
      <c r="K360" s="15"/>
      <c r="L360" s="24">
        <f>IF((STDEV(F360:H360)/AVERAGE(F360:H360))*100&gt;=25,MEDIAN(F360:H360),AVERAGE(F360:H360))</f>
        <v>19</v>
      </c>
      <c r="O360" s="107"/>
      <c r="P360" s="108"/>
    </row>
    <row r="362" spans="1:16" ht="16.5" thickBot="1">
      <c r="A362" s="91" t="s">
        <v>362</v>
      </c>
      <c r="B362" s="91"/>
      <c r="C362" s="92"/>
      <c r="D362" s="93"/>
      <c r="E362" s="93"/>
      <c r="F362" s="93"/>
      <c r="G362" s="93"/>
      <c r="H362" s="93"/>
      <c r="I362" s="94"/>
      <c r="J362" s="95"/>
      <c r="K362" s="96"/>
      <c r="L362" s="96"/>
    </row>
    <row r="363" spans="1:16">
      <c r="A363" s="1" t="s">
        <v>1</v>
      </c>
      <c r="B363" s="2"/>
      <c r="C363" s="2"/>
      <c r="D363" s="2"/>
      <c r="E363" s="2"/>
      <c r="F363" s="3" t="s">
        <v>2</v>
      </c>
      <c r="G363" s="3" t="s">
        <v>3</v>
      </c>
      <c r="H363" s="3" t="s">
        <v>4</v>
      </c>
      <c r="I363" s="3"/>
      <c r="J363" s="109"/>
      <c r="K363" s="110"/>
      <c r="L363" s="111"/>
    </row>
    <row r="364" spans="1:16">
      <c r="A364" s="4" t="s">
        <v>196</v>
      </c>
      <c r="B364" s="5"/>
      <c r="C364" s="5"/>
      <c r="D364" s="112" t="s">
        <v>5</v>
      </c>
      <c r="E364" s="113"/>
      <c r="F364" s="6" t="s">
        <v>207</v>
      </c>
      <c r="G364" s="6"/>
      <c r="H364" s="6"/>
      <c r="I364" s="16" t="s">
        <v>6</v>
      </c>
      <c r="J364" s="16"/>
      <c r="K364" s="114" t="s">
        <v>7</v>
      </c>
      <c r="L364" s="115"/>
    </row>
    <row r="365" spans="1:16">
      <c r="A365" s="7" t="s">
        <v>8</v>
      </c>
      <c r="B365" s="8"/>
      <c r="C365" s="8"/>
      <c r="D365" s="120" t="s">
        <v>9</v>
      </c>
      <c r="E365" s="121"/>
      <c r="F365" s="9" t="s">
        <v>307</v>
      </c>
      <c r="G365" s="9"/>
      <c r="H365" s="9"/>
      <c r="I365" s="16" t="s">
        <v>10</v>
      </c>
      <c r="J365" s="16"/>
      <c r="K365" s="116"/>
      <c r="L365" s="117"/>
    </row>
    <row r="366" spans="1:16">
      <c r="A366" s="7"/>
      <c r="B366" s="8"/>
      <c r="C366" s="8"/>
      <c r="D366" s="120" t="s">
        <v>11</v>
      </c>
      <c r="E366" s="121"/>
      <c r="F366" s="10" t="s">
        <v>208</v>
      </c>
      <c r="G366" s="10"/>
      <c r="H366" s="10"/>
      <c r="I366" s="16" t="s">
        <v>12</v>
      </c>
      <c r="J366" s="17" t="s">
        <v>284</v>
      </c>
      <c r="K366" s="118"/>
      <c r="L366" s="119"/>
    </row>
    <row r="367" spans="1:16">
      <c r="A367" s="7"/>
      <c r="B367" s="8"/>
      <c r="C367" s="8"/>
      <c r="D367" s="120" t="s">
        <v>13</v>
      </c>
      <c r="E367" s="121"/>
      <c r="F367" s="9" t="s">
        <v>214</v>
      </c>
      <c r="G367" s="9"/>
      <c r="H367" s="9"/>
      <c r="I367" s="16"/>
      <c r="J367" s="17"/>
      <c r="K367" s="22"/>
      <c r="L367" s="23"/>
    </row>
    <row r="368" spans="1:16">
      <c r="A368" s="7"/>
      <c r="B368" s="8"/>
      <c r="C368" s="8"/>
      <c r="D368" s="120" t="s">
        <v>25</v>
      </c>
      <c r="E368" s="121"/>
      <c r="F368" s="10"/>
      <c r="G368" s="10"/>
      <c r="H368" s="10"/>
      <c r="I368" s="16"/>
      <c r="J368" s="16"/>
      <c r="K368" s="35"/>
      <c r="L368" s="36"/>
    </row>
    <row r="369" spans="1:12">
      <c r="A369" s="7"/>
      <c r="B369" s="8"/>
      <c r="C369" s="8"/>
      <c r="D369" s="120" t="s">
        <v>24</v>
      </c>
      <c r="E369" s="121"/>
      <c r="F369" s="10"/>
      <c r="G369" s="10"/>
      <c r="H369" s="10"/>
      <c r="I369" s="16"/>
      <c r="J369" s="17"/>
      <c r="K369" s="22"/>
      <c r="L369" s="23"/>
    </row>
    <row r="370" spans="1:12">
      <c r="A370" s="7"/>
      <c r="B370" s="8"/>
      <c r="C370" s="8"/>
      <c r="D370" s="120" t="s">
        <v>26</v>
      </c>
      <c r="E370" s="121"/>
      <c r="F370" s="26"/>
      <c r="G370" s="26"/>
      <c r="H370" s="26"/>
      <c r="I370" s="18"/>
      <c r="J370" s="18"/>
      <c r="K370" s="18"/>
      <c r="L370" s="19"/>
    </row>
    <row r="371" spans="1:12">
      <c r="A371" s="11" t="s">
        <v>14</v>
      </c>
      <c r="B371" s="12" t="s">
        <v>15</v>
      </c>
      <c r="C371" s="12" t="s">
        <v>16</v>
      </c>
      <c r="D371" s="105" t="s">
        <v>17</v>
      </c>
      <c r="E371" s="106"/>
      <c r="F371" s="12" t="s">
        <v>18</v>
      </c>
      <c r="G371" s="12" t="s">
        <v>19</v>
      </c>
      <c r="H371" s="12" t="s">
        <v>20</v>
      </c>
      <c r="I371" s="12" t="s">
        <v>22</v>
      </c>
      <c r="J371" s="12" t="s">
        <v>23</v>
      </c>
      <c r="K371" s="12"/>
      <c r="L371" s="20" t="s">
        <v>21</v>
      </c>
    </row>
    <row r="372" spans="1:12" ht="26.25" customHeight="1" thickBot="1">
      <c r="A372" s="13"/>
      <c r="B372" s="14"/>
      <c r="C372" s="25" t="s">
        <v>16</v>
      </c>
      <c r="D372" s="107" t="s">
        <v>363</v>
      </c>
      <c r="E372" s="108"/>
      <c r="F372" s="15">
        <v>15</v>
      </c>
      <c r="G372" s="15">
        <v>15</v>
      </c>
      <c r="H372" s="15"/>
      <c r="I372" s="15">
        <f>_xlfn.STDEV.S(F372:H372)</f>
        <v>0</v>
      </c>
      <c r="J372" s="21">
        <f xml:space="preserve"> (STDEV(F372:H372)/AVERAGE(F372:H372))</f>
        <v>0</v>
      </c>
      <c r="K372" s="15"/>
      <c r="L372" s="24">
        <f>IF((STDEV(F372:H372)/AVERAGE(F372:H372))*100&gt;=25,MEDIAN(F372:H372),AVERAGE(F372:H372))</f>
        <v>15</v>
      </c>
    </row>
  </sheetData>
  <mergeCells count="369">
    <mergeCell ref="O300:Z300"/>
    <mergeCell ref="D285:E285"/>
    <mergeCell ref="D286:E286"/>
    <mergeCell ref="D287:E287"/>
    <mergeCell ref="D288:E288"/>
    <mergeCell ref="J291:L291"/>
    <mergeCell ref="D292:E292"/>
    <mergeCell ref="K292:L294"/>
    <mergeCell ref="D293:E293"/>
    <mergeCell ref="D294:E294"/>
    <mergeCell ref="D311:E311"/>
    <mergeCell ref="D312:E312"/>
    <mergeCell ref="J279:L279"/>
    <mergeCell ref="D280:E280"/>
    <mergeCell ref="K280:L282"/>
    <mergeCell ref="D281:E281"/>
    <mergeCell ref="D282:E282"/>
    <mergeCell ref="D283:E283"/>
    <mergeCell ref="D284:E284"/>
    <mergeCell ref="D295:E295"/>
    <mergeCell ref="D296:E296"/>
    <mergeCell ref="D297:E297"/>
    <mergeCell ref="D298:E298"/>
    <mergeCell ref="D299:E299"/>
    <mergeCell ref="J303:L303"/>
    <mergeCell ref="D304:E304"/>
    <mergeCell ref="K304:L306"/>
    <mergeCell ref="D305:E305"/>
    <mergeCell ref="D306:E306"/>
    <mergeCell ref="D307:E307"/>
    <mergeCell ref="D308:E308"/>
    <mergeCell ref="D309:E309"/>
    <mergeCell ref="D310:E310"/>
    <mergeCell ref="D262:E262"/>
    <mergeCell ref="D263:E263"/>
    <mergeCell ref="D264:E264"/>
    <mergeCell ref="D271:E271"/>
    <mergeCell ref="D272:E272"/>
    <mergeCell ref="D273:E273"/>
    <mergeCell ref="D274:E274"/>
    <mergeCell ref="D275:E275"/>
    <mergeCell ref="D300:E300"/>
    <mergeCell ref="D247:E247"/>
    <mergeCell ref="D248:E248"/>
    <mergeCell ref="D249:E249"/>
    <mergeCell ref="D250:E250"/>
    <mergeCell ref="D251:E251"/>
    <mergeCell ref="D252:E252"/>
    <mergeCell ref="D259:E259"/>
    <mergeCell ref="D260:E260"/>
    <mergeCell ref="D261:E261"/>
    <mergeCell ref="D236:E236"/>
    <mergeCell ref="D237:E237"/>
    <mergeCell ref="D238:E238"/>
    <mergeCell ref="D239:E239"/>
    <mergeCell ref="D240:E240"/>
    <mergeCell ref="J243:L243"/>
    <mergeCell ref="D244:E244"/>
    <mergeCell ref="K244:L246"/>
    <mergeCell ref="D245:E245"/>
    <mergeCell ref="D246:E246"/>
    <mergeCell ref="D226:E226"/>
    <mergeCell ref="D227:E227"/>
    <mergeCell ref="D228:E228"/>
    <mergeCell ref="J231:L231"/>
    <mergeCell ref="D232:E232"/>
    <mergeCell ref="K232:L234"/>
    <mergeCell ref="D233:E233"/>
    <mergeCell ref="D234:E234"/>
    <mergeCell ref="D235:E235"/>
    <mergeCell ref="D216:E216"/>
    <mergeCell ref="J219:L219"/>
    <mergeCell ref="D220:E220"/>
    <mergeCell ref="K220:L222"/>
    <mergeCell ref="D221:E221"/>
    <mergeCell ref="D222:E222"/>
    <mergeCell ref="D223:E223"/>
    <mergeCell ref="D224:E224"/>
    <mergeCell ref="D225:E225"/>
    <mergeCell ref="D199:E199"/>
    <mergeCell ref="D200:E200"/>
    <mergeCell ref="D201:E201"/>
    <mergeCell ref="D202:E202"/>
    <mergeCell ref="D203:E203"/>
    <mergeCell ref="D204:E204"/>
    <mergeCell ref="J207:L207"/>
    <mergeCell ref="D208:E208"/>
    <mergeCell ref="K208:L210"/>
    <mergeCell ref="D209:E209"/>
    <mergeCell ref="D210:E210"/>
    <mergeCell ref="D187:E187"/>
    <mergeCell ref="D188:E188"/>
    <mergeCell ref="D189:E189"/>
    <mergeCell ref="D190:E190"/>
    <mergeCell ref="D191:E191"/>
    <mergeCell ref="D192:E192"/>
    <mergeCell ref="J195:L195"/>
    <mergeCell ref="D196:E196"/>
    <mergeCell ref="K196:L198"/>
    <mergeCell ref="D197:E197"/>
    <mergeCell ref="D198:E198"/>
    <mergeCell ref="D175:E175"/>
    <mergeCell ref="D176:E176"/>
    <mergeCell ref="D177:E177"/>
    <mergeCell ref="D178:E178"/>
    <mergeCell ref="D179:E179"/>
    <mergeCell ref="D180:E180"/>
    <mergeCell ref="J183:L183"/>
    <mergeCell ref="D184:E184"/>
    <mergeCell ref="K184:L186"/>
    <mergeCell ref="D185:E185"/>
    <mergeCell ref="D186:E186"/>
    <mergeCell ref="D54:E54"/>
    <mergeCell ref="D55:E55"/>
    <mergeCell ref="D56:E56"/>
    <mergeCell ref="D57:E57"/>
    <mergeCell ref="D58:E58"/>
    <mergeCell ref="D59:E59"/>
    <mergeCell ref="D42:E42"/>
    <mergeCell ref="D43:E43"/>
    <mergeCell ref="D44:E44"/>
    <mergeCell ref="D45:E45"/>
    <mergeCell ref="D46:E46"/>
    <mergeCell ref="D47:E47"/>
    <mergeCell ref="J50:L50"/>
    <mergeCell ref="D51:E51"/>
    <mergeCell ref="K51:L53"/>
    <mergeCell ref="D52:E52"/>
    <mergeCell ref="D53:E53"/>
    <mergeCell ref="D30:E30"/>
    <mergeCell ref="D31:E31"/>
    <mergeCell ref="D32:E32"/>
    <mergeCell ref="D33:E33"/>
    <mergeCell ref="D34:E34"/>
    <mergeCell ref="D35:E35"/>
    <mergeCell ref="J38:L38"/>
    <mergeCell ref="D39:E39"/>
    <mergeCell ref="K39:L41"/>
    <mergeCell ref="D40:E40"/>
    <mergeCell ref="D41:E41"/>
    <mergeCell ref="D20:E20"/>
    <mergeCell ref="D21:E21"/>
    <mergeCell ref="D22:E22"/>
    <mergeCell ref="D23:E23"/>
    <mergeCell ref="J26:L26"/>
    <mergeCell ref="D27:E27"/>
    <mergeCell ref="K27:L29"/>
    <mergeCell ref="D28:E28"/>
    <mergeCell ref="D29:E29"/>
    <mergeCell ref="D10:E10"/>
    <mergeCell ref="D11:E11"/>
    <mergeCell ref="J14:L14"/>
    <mergeCell ref="D15:E15"/>
    <mergeCell ref="K15:L17"/>
    <mergeCell ref="D16:E16"/>
    <mergeCell ref="D17:E17"/>
    <mergeCell ref="D18:E18"/>
    <mergeCell ref="D19:E19"/>
    <mergeCell ref="J2:L2"/>
    <mergeCell ref="D3:E3"/>
    <mergeCell ref="K3:L5"/>
    <mergeCell ref="D4:E4"/>
    <mergeCell ref="D5:E5"/>
    <mergeCell ref="D6:E6"/>
    <mergeCell ref="D7:E7"/>
    <mergeCell ref="D8:E8"/>
    <mergeCell ref="D9:E9"/>
    <mergeCell ref="J62:L62"/>
    <mergeCell ref="D63:E63"/>
    <mergeCell ref="K63:L65"/>
    <mergeCell ref="D64:E64"/>
    <mergeCell ref="D65:E65"/>
    <mergeCell ref="D66:E66"/>
    <mergeCell ref="D67:E67"/>
    <mergeCell ref="D68:E68"/>
    <mergeCell ref="D69:E69"/>
    <mergeCell ref="D70:E70"/>
    <mergeCell ref="D71:E71"/>
    <mergeCell ref="J74:L74"/>
    <mergeCell ref="D75:E75"/>
    <mergeCell ref="K75:L77"/>
    <mergeCell ref="D76:E76"/>
    <mergeCell ref="D77:E77"/>
    <mergeCell ref="D78:E78"/>
    <mergeCell ref="D79:E79"/>
    <mergeCell ref="D80:E80"/>
    <mergeCell ref="D81:E81"/>
    <mergeCell ref="D82:E82"/>
    <mergeCell ref="D83:E83"/>
    <mergeCell ref="J86:L86"/>
    <mergeCell ref="D87:E87"/>
    <mergeCell ref="K87:L89"/>
    <mergeCell ref="D88:E88"/>
    <mergeCell ref="D89:E89"/>
    <mergeCell ref="J98:L98"/>
    <mergeCell ref="D99:E99"/>
    <mergeCell ref="K99:L101"/>
    <mergeCell ref="D100:E100"/>
    <mergeCell ref="D101:E101"/>
    <mergeCell ref="D90:E90"/>
    <mergeCell ref="D91:E91"/>
    <mergeCell ref="D92:E92"/>
    <mergeCell ref="D93:E93"/>
    <mergeCell ref="D94:E94"/>
    <mergeCell ref="D95:E95"/>
    <mergeCell ref="D102:E102"/>
    <mergeCell ref="D103:E103"/>
    <mergeCell ref="D104:E104"/>
    <mergeCell ref="D105:E105"/>
    <mergeCell ref="D106:E106"/>
    <mergeCell ref="D107:E107"/>
    <mergeCell ref="J110:L110"/>
    <mergeCell ref="D111:E111"/>
    <mergeCell ref="K111:L113"/>
    <mergeCell ref="D112:E112"/>
    <mergeCell ref="D113:E113"/>
    <mergeCell ref="J122:L122"/>
    <mergeCell ref="D123:E123"/>
    <mergeCell ref="K123:L125"/>
    <mergeCell ref="D124:E124"/>
    <mergeCell ref="D125:E125"/>
    <mergeCell ref="D114:E114"/>
    <mergeCell ref="D115:E115"/>
    <mergeCell ref="D116:E116"/>
    <mergeCell ref="D117:E117"/>
    <mergeCell ref="D118:E118"/>
    <mergeCell ref="D119:E119"/>
    <mergeCell ref="D126:E126"/>
    <mergeCell ref="D127:E127"/>
    <mergeCell ref="D128:E128"/>
    <mergeCell ref="D129:E129"/>
    <mergeCell ref="D130:E130"/>
    <mergeCell ref="D131:E131"/>
    <mergeCell ref="J135:L135"/>
    <mergeCell ref="D136:E136"/>
    <mergeCell ref="K136:L138"/>
    <mergeCell ref="D137:E137"/>
    <mergeCell ref="D138:E138"/>
    <mergeCell ref="J147:L147"/>
    <mergeCell ref="D148:E148"/>
    <mergeCell ref="K148:L150"/>
    <mergeCell ref="D149:E149"/>
    <mergeCell ref="D150:E150"/>
    <mergeCell ref="D139:E139"/>
    <mergeCell ref="D140:E140"/>
    <mergeCell ref="D141:E141"/>
    <mergeCell ref="D142:E142"/>
    <mergeCell ref="D143:E143"/>
    <mergeCell ref="D144:E144"/>
    <mergeCell ref="O180:P180"/>
    <mergeCell ref="Q192:R192"/>
    <mergeCell ref="D163:E163"/>
    <mergeCell ref="D164:E164"/>
    <mergeCell ref="D165:E165"/>
    <mergeCell ref="D166:E166"/>
    <mergeCell ref="D167:E167"/>
    <mergeCell ref="D168:E168"/>
    <mergeCell ref="D151:E151"/>
    <mergeCell ref="D152:E152"/>
    <mergeCell ref="D153:E153"/>
    <mergeCell ref="D154:E154"/>
    <mergeCell ref="D155:E155"/>
    <mergeCell ref="D156:E156"/>
    <mergeCell ref="J159:L159"/>
    <mergeCell ref="D160:E160"/>
    <mergeCell ref="K160:L162"/>
    <mergeCell ref="D161:E161"/>
    <mergeCell ref="D162:E162"/>
    <mergeCell ref="J171:L171"/>
    <mergeCell ref="D172:E172"/>
    <mergeCell ref="K172:L174"/>
    <mergeCell ref="D173:E173"/>
    <mergeCell ref="D174:E174"/>
    <mergeCell ref="P131:Q131"/>
    <mergeCell ref="P144:Q144"/>
    <mergeCell ref="O156:P156"/>
    <mergeCell ref="P168:Q168"/>
    <mergeCell ref="O11:P11"/>
    <mergeCell ref="O23:P23"/>
    <mergeCell ref="O35:P35"/>
    <mergeCell ref="P47:Q47"/>
    <mergeCell ref="N47:O47"/>
    <mergeCell ref="O71:P71"/>
    <mergeCell ref="P83:Q83"/>
    <mergeCell ref="N107:O107"/>
    <mergeCell ref="O324:P324"/>
    <mergeCell ref="J255:L255"/>
    <mergeCell ref="D256:E256"/>
    <mergeCell ref="K256:L258"/>
    <mergeCell ref="D257:E257"/>
    <mergeCell ref="D258:E258"/>
    <mergeCell ref="N264:O264"/>
    <mergeCell ref="N204:O204"/>
    <mergeCell ref="N216:O216"/>
    <mergeCell ref="N228:O228"/>
    <mergeCell ref="N240:O240"/>
    <mergeCell ref="N252:O252"/>
    <mergeCell ref="P288:Q288"/>
    <mergeCell ref="O312:P312"/>
    <mergeCell ref="J315:L315"/>
    <mergeCell ref="D316:E316"/>
    <mergeCell ref="K316:L318"/>
    <mergeCell ref="D317:E317"/>
    <mergeCell ref="D318:E318"/>
    <mergeCell ref="D211:E211"/>
    <mergeCell ref="D212:E212"/>
    <mergeCell ref="D213:E213"/>
    <mergeCell ref="D214:E214"/>
    <mergeCell ref="D215:E215"/>
    <mergeCell ref="D346:E346"/>
    <mergeCell ref="D347:E347"/>
    <mergeCell ref="D348:E348"/>
    <mergeCell ref="O348:P348"/>
    <mergeCell ref="D335:E335"/>
    <mergeCell ref="D336:E336"/>
    <mergeCell ref="O336:P336"/>
    <mergeCell ref="J339:L339"/>
    <mergeCell ref="D340:E340"/>
    <mergeCell ref="K340:L342"/>
    <mergeCell ref="D341:E341"/>
    <mergeCell ref="D342:E342"/>
    <mergeCell ref="D343:E343"/>
    <mergeCell ref="J267:L267"/>
    <mergeCell ref="D268:E268"/>
    <mergeCell ref="K268:L270"/>
    <mergeCell ref="D269:E269"/>
    <mergeCell ref="D270:E270"/>
    <mergeCell ref="D276:E276"/>
    <mergeCell ref="N276:O276"/>
    <mergeCell ref="D344:E344"/>
    <mergeCell ref="D345:E345"/>
    <mergeCell ref="J327:L327"/>
    <mergeCell ref="D328:E328"/>
    <mergeCell ref="K328:L330"/>
    <mergeCell ref="D329:E329"/>
    <mergeCell ref="D330:E330"/>
    <mergeCell ref="D331:E331"/>
    <mergeCell ref="D332:E332"/>
    <mergeCell ref="D333:E333"/>
    <mergeCell ref="D334:E334"/>
    <mergeCell ref="D319:E319"/>
    <mergeCell ref="D320:E320"/>
    <mergeCell ref="D321:E321"/>
    <mergeCell ref="D322:E322"/>
    <mergeCell ref="D323:E323"/>
    <mergeCell ref="D324:E324"/>
    <mergeCell ref="D359:E359"/>
    <mergeCell ref="D360:E360"/>
    <mergeCell ref="O360:P360"/>
    <mergeCell ref="J351:L351"/>
    <mergeCell ref="D352:E352"/>
    <mergeCell ref="K352:L354"/>
    <mergeCell ref="D353:E353"/>
    <mergeCell ref="D354:E354"/>
    <mergeCell ref="D355:E355"/>
    <mergeCell ref="D356:E356"/>
    <mergeCell ref="D357:E357"/>
    <mergeCell ref="D358:E358"/>
    <mergeCell ref="D371:E371"/>
    <mergeCell ref="D372:E372"/>
    <mergeCell ref="J363:L363"/>
    <mergeCell ref="D364:E364"/>
    <mergeCell ref="K364:L366"/>
    <mergeCell ref="D365:E365"/>
    <mergeCell ref="D366:E366"/>
    <mergeCell ref="D367:E367"/>
    <mergeCell ref="D368:E368"/>
    <mergeCell ref="D369:E369"/>
    <mergeCell ref="D370:E370"/>
  </mergeCells>
  <pageMargins left="0.511811024" right="0.511811024" top="0.78740157499999996" bottom="0.78740157499999996" header="0.31496062000000002" footer="0.31496062000000002"/>
  <pageSetup paperSize="9" scale="65" fitToWidth="0" fitToHeight="0" orientation="landscape" r:id="rId1"/>
  <rowBreaks count="10" manualBreakCount="10">
    <brk id="36" max="11" man="1"/>
    <brk id="72" max="11" man="1"/>
    <brk id="108" max="11" man="1"/>
    <brk id="145" max="11" man="1"/>
    <brk id="181" max="11" man="1"/>
    <brk id="217" max="11" man="1"/>
    <brk id="253" max="11" man="1"/>
    <brk id="289" max="11" man="1"/>
    <brk id="325" max="11" man="1"/>
    <brk id="361" max="11" man="1"/>
  </rowBreaks>
  <ignoredErrors>
    <ignoredError sqref="I11:J11 I35:J35"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E105E-9CA1-474B-A239-C844A8A3E62D}">
  <dimension ref="A1:AG2237"/>
  <sheetViews>
    <sheetView tabSelected="1" view="pageBreakPreview" zoomScale="85" zoomScaleNormal="90" zoomScaleSheetLayoutView="85" workbookViewId="0">
      <pane ySplit="8" topLeftCell="A1417" activePane="bottomLeft" state="frozen"/>
      <selection activeCell="G10" sqref="G10"/>
      <selection pane="bottomLeft" activeCell="P1477" sqref="P1477"/>
    </sheetView>
  </sheetViews>
  <sheetFormatPr defaultRowHeight="15"/>
  <cols>
    <col min="1" max="1" width="9.140625" style="144"/>
    <col min="2" max="2" width="13.28515625" style="144" customWidth="1"/>
    <col min="3" max="3" width="11.7109375" style="144" customWidth="1"/>
    <col min="4" max="4" width="10.85546875" style="144" customWidth="1"/>
    <col min="5" max="5" width="9.140625" style="144"/>
    <col min="6" max="6" width="16.7109375" style="144" customWidth="1"/>
    <col min="7" max="7" width="78.5703125" style="271" customWidth="1"/>
    <col min="8" max="8" width="9.140625" style="144"/>
    <col min="9" max="9" width="16.7109375" style="144" bestFit="1" customWidth="1"/>
    <col min="10" max="10" width="15.5703125" style="153" bestFit="1" customWidth="1"/>
    <col min="11" max="13" width="17.85546875" style="153" bestFit="1" customWidth="1"/>
    <col min="14" max="14" width="25.28515625" style="153" customWidth="1"/>
    <col min="15" max="16" width="13.5703125" style="153" bestFit="1" customWidth="1"/>
    <col min="17" max="17" width="10.85546875" style="144" bestFit="1" customWidth="1"/>
    <col min="18" max="16384" width="9.140625" style="144"/>
  </cols>
  <sheetData>
    <row r="1" spans="1:20" ht="15.75">
      <c r="B1" s="145"/>
      <c r="F1" s="146"/>
      <c r="G1" s="147"/>
      <c r="H1" s="148"/>
      <c r="I1" s="149"/>
      <c r="J1" s="150"/>
      <c r="K1" s="150"/>
      <c r="L1" s="150"/>
      <c r="M1" s="151"/>
      <c r="N1" s="152"/>
      <c r="T1" s="144" t="s">
        <v>372</v>
      </c>
    </row>
    <row r="2" spans="1:20" ht="15.75">
      <c r="A2" s="145"/>
      <c r="B2" s="145"/>
      <c r="F2" s="146"/>
      <c r="G2" s="154" t="s">
        <v>373</v>
      </c>
      <c r="J2" s="155"/>
      <c r="K2" s="151"/>
      <c r="L2" s="156"/>
      <c r="M2" s="151"/>
      <c r="N2" s="152"/>
    </row>
    <row r="3" spans="1:20" ht="48" customHeight="1">
      <c r="A3" s="145"/>
      <c r="B3" s="145"/>
      <c r="F3" s="146"/>
      <c r="G3" s="157" t="s">
        <v>374</v>
      </c>
      <c r="H3" s="157"/>
      <c r="I3" s="157"/>
      <c r="J3" s="155"/>
      <c r="K3" s="151"/>
      <c r="L3" s="156"/>
      <c r="M3" s="151"/>
      <c r="N3" s="152"/>
    </row>
    <row r="4" spans="1:20" ht="15.75">
      <c r="A4" s="145"/>
      <c r="B4" s="145"/>
      <c r="F4" s="146"/>
      <c r="G4" s="147"/>
      <c r="H4" s="148"/>
      <c r="I4" s="149"/>
      <c r="J4" s="155"/>
      <c r="K4" s="151"/>
      <c r="L4" s="156"/>
      <c r="M4" s="151"/>
      <c r="N4" s="152"/>
    </row>
    <row r="5" spans="1:20" ht="15.75">
      <c r="A5" s="145"/>
      <c r="B5" s="145"/>
      <c r="F5" s="146"/>
      <c r="G5" s="147"/>
      <c r="H5" s="148"/>
      <c r="M5" s="151"/>
      <c r="N5" s="149"/>
      <c r="O5" s="158" t="s">
        <v>375</v>
      </c>
      <c r="P5" s="151"/>
      <c r="Q5" s="159" t="s">
        <v>376</v>
      </c>
    </row>
    <row r="6" spans="1:20" ht="16.5" customHeight="1">
      <c r="A6" s="160" t="s">
        <v>377</v>
      </c>
      <c r="E6" s="161"/>
      <c r="F6" s="162"/>
      <c r="G6" s="163"/>
      <c r="H6" s="161"/>
      <c r="M6" s="164"/>
      <c r="N6" s="165" t="s">
        <v>378</v>
      </c>
      <c r="O6" s="166">
        <v>1</v>
      </c>
      <c r="P6" s="164"/>
      <c r="Q6" s="166">
        <v>1</v>
      </c>
      <c r="T6" s="144" t="s">
        <v>379</v>
      </c>
    </row>
    <row r="7" spans="1:20" ht="15.75">
      <c r="E7" s="161"/>
      <c r="F7" s="162"/>
      <c r="G7" s="163"/>
      <c r="H7" s="161"/>
      <c r="I7" s="165"/>
      <c r="J7" s="167"/>
      <c r="K7" s="151"/>
      <c r="L7" s="167"/>
      <c r="M7" s="164"/>
      <c r="N7" s="152"/>
    </row>
    <row r="8" spans="1:20" ht="15.75">
      <c r="A8" s="168" t="s">
        <v>380</v>
      </c>
      <c r="B8" s="169" t="s">
        <v>381</v>
      </c>
      <c r="C8" s="169" t="s">
        <v>382</v>
      </c>
      <c r="D8" s="169" t="s">
        <v>383</v>
      </c>
      <c r="E8" s="169" t="s">
        <v>14</v>
      </c>
      <c r="F8" s="169" t="s">
        <v>15</v>
      </c>
      <c r="G8" s="170" t="s">
        <v>17</v>
      </c>
      <c r="H8" s="171" t="s">
        <v>384</v>
      </c>
      <c r="I8" s="172" t="s">
        <v>385</v>
      </c>
      <c r="J8" s="173" t="s">
        <v>386</v>
      </c>
      <c r="K8" s="174" t="s">
        <v>387</v>
      </c>
      <c r="L8" s="175" t="s">
        <v>386</v>
      </c>
      <c r="M8" s="176" t="s">
        <v>387</v>
      </c>
      <c r="N8" s="177"/>
      <c r="T8" s="144" t="s">
        <v>388</v>
      </c>
    </row>
    <row r="9" spans="1:20" ht="31.5" hidden="1" customHeight="1">
      <c r="A9" s="178">
        <v>1081</v>
      </c>
      <c r="B9" s="179">
        <v>1081</v>
      </c>
      <c r="C9" s="179" t="s">
        <v>389</v>
      </c>
      <c r="D9" s="179"/>
      <c r="E9" s="180">
        <v>1</v>
      </c>
      <c r="F9" s="181" t="str">
        <f>CONCATENATE("PAE INFRA  ",A9)</f>
        <v>PAE INFRA  1081</v>
      </c>
      <c r="G9" s="182" t="s">
        <v>390</v>
      </c>
      <c r="H9" s="183" t="s">
        <v>391</v>
      </c>
      <c r="I9" s="184"/>
      <c r="J9" s="185"/>
      <c r="K9" s="186">
        <f>SUM(K10:K17)</f>
        <v>85.038558932000001</v>
      </c>
      <c r="L9" s="185"/>
      <c r="M9" s="186">
        <f>SUM(M10:M17)</f>
        <v>84.494845041999994</v>
      </c>
      <c r="N9" s="187"/>
    </row>
    <row r="10" spans="1:20" ht="30" hidden="1">
      <c r="A10" s="188"/>
      <c r="B10" s="189">
        <v>1081</v>
      </c>
      <c r="C10" s="189" t="s">
        <v>389</v>
      </c>
      <c r="D10" s="189" t="s">
        <v>392</v>
      </c>
      <c r="E10" s="190" t="s">
        <v>393</v>
      </c>
      <c r="F10" s="191">
        <v>5894</v>
      </c>
      <c r="G10" s="192" t="s">
        <v>394</v>
      </c>
      <c r="H10" s="193" t="s">
        <v>395</v>
      </c>
      <c r="I10" s="194">
        <v>2.85714E-2</v>
      </c>
      <c r="J10" s="195">
        <f t="shared" ref="J10:J17" si="0">O10*$O$6</f>
        <v>207.26</v>
      </c>
      <c r="K10" s="196">
        <f t="shared" ref="K10:K17" si="1">I10*J10</f>
        <v>5.9217083639999997</v>
      </c>
      <c r="L10" s="197">
        <f t="shared" ref="L10:L17" si="2">P10*$Q$6</f>
        <v>205.3</v>
      </c>
      <c r="M10" s="195">
        <f t="shared" ref="M10:M17" si="3">L10*I10</f>
        <v>5.8657084200000007</v>
      </c>
      <c r="N10" s="152"/>
      <c r="O10" s="198">
        <f>IFERROR(IF(D10="SINAPI",VLOOKUP(F10,SINCOMOD,4,FALSE),IF(D10="INSINAPI",VLOOKUP(F10,INSINOD,5,FALSE),IF(D10="SICRO",VLOOKUP(F10,SICRO,5,FALSE),IF(D10="COTACAO",VLOOKUP(F10,COTACAO,6,FALSE),IF(D10="PRÓPRIO",VLOOKUP(F10,COMPOSIÇÕES!COMPOD,11,FALSE),IF(D10="AGESUL",VLOOKUP(F10,AGESULOD,6,FALSE),IF(D10="INSAGESUL",VLOOKUP(F10,INSAGESUL,7,FALSE),"SEM VALOR"))))))),"SEM VALOR")</f>
        <v>207.26</v>
      </c>
      <c r="P10" s="199">
        <f>IFERROR(IF(D10="SINAPI",VLOOKUP(F10,SINCOMOD,6,FALSE),IF(D10="INSINAPI",VLOOKUP(F10,INSINOD,6,FALSE),IF(D10="SICRO",VLOOKUP(F10,SICRO,5,FALSE),IF(D10="COTACAO",VLOOKUP(F10,COTACAO,6,FALSE),IF(D10="PRÓPRIO",VLOOKUP(F10,COMPOSIÇÕES!COMPOD,13,FALSE),IF(D10="AGESUL",VLOOKUP(F10,AGESULOD,11,FALSE),IF(D10="INSAGESUL",VLOOKUP(F10,INSAGESUL,8,FALSE),"SEM VALOR"))))))),"SEM VALOR")</f>
        <v>205.3</v>
      </c>
    </row>
    <row r="11" spans="1:20" ht="15.75" hidden="1">
      <c r="A11" s="188"/>
      <c r="B11" s="189">
        <v>1081</v>
      </c>
      <c r="C11" s="189" t="s">
        <v>389</v>
      </c>
      <c r="D11" s="189" t="s">
        <v>396</v>
      </c>
      <c r="E11" s="200" t="s">
        <v>397</v>
      </c>
      <c r="F11" s="201" t="s">
        <v>398</v>
      </c>
      <c r="G11" s="202" t="s">
        <v>399</v>
      </c>
      <c r="H11" s="201" t="s">
        <v>400</v>
      </c>
      <c r="I11" s="203">
        <v>0.2</v>
      </c>
      <c r="J11" s="195">
        <f t="shared" si="0"/>
        <v>32.090000000000003</v>
      </c>
      <c r="K11" s="204">
        <f t="shared" si="1"/>
        <v>6.418000000000001</v>
      </c>
      <c r="L11" s="197">
        <f t="shared" si="2"/>
        <v>32.090000000000003</v>
      </c>
      <c r="M11" s="195">
        <f t="shared" si="3"/>
        <v>6.418000000000001</v>
      </c>
      <c r="N11" s="152"/>
      <c r="O11" s="198">
        <f>IFERROR(IF(D11="SINAPI",VLOOKUP(F11,SINCOMOD,4,FALSE),IF(D11="INSINAPI",VLOOKUP(F11,INSINOD,5,FALSE),IF(D11="SICRO",VLOOKUP(F11,SICRO,5,FALSE),IF(D11="COTACAO",VLOOKUP(F11,COTACAO,6,FALSE),IF(D11="PRÓPRIO",VLOOKUP(F11,COMPOSIÇÕES!COMPOD,11,FALSE),IF(D11="AGESUL",VLOOKUP(F11,AGESULOD,6,FALSE),IF(D11="INSAGESUL",VLOOKUP(F11,INSAGESUL,7,FALSE),"SEM VALOR"))))))),"SEM VALOR")</f>
        <v>32.090000000000003</v>
      </c>
      <c r="P11" s="199">
        <f>IFERROR(IF(D11="SINAPI",VLOOKUP(F11,SINCOMOD,6,FALSE),IF(D11="INSINAPI",VLOOKUP(F11,INSINOD,6,FALSE),IF(D11="SICRO",VLOOKUP(F11,SICRO,5,FALSE),IF(D11="COTACAO",VLOOKUP(F11,COTACAO,6,FALSE),IF(D11="PRÓPRIO",VLOOKUP(F11,COMPOSIÇÕES!COMPOD,13,FALSE),IF(D11="AGESUL",VLOOKUP(F11,AGESULOD,11,FALSE),IF(D11="INSAGESUL",VLOOKUP(F11,INSAGESUL,8,FALSE),"SEM VALOR"))))))),"SEM VALOR")</f>
        <v>32.090000000000003</v>
      </c>
    </row>
    <row r="12" spans="1:20" ht="15.75" hidden="1">
      <c r="A12" s="188"/>
      <c r="B12" s="189">
        <v>1081</v>
      </c>
      <c r="C12" s="189" t="s">
        <v>389</v>
      </c>
      <c r="D12" s="189" t="s">
        <v>392</v>
      </c>
      <c r="E12" s="200" t="s">
        <v>401</v>
      </c>
      <c r="F12" s="205">
        <v>90776</v>
      </c>
      <c r="G12" s="202" t="s">
        <v>402</v>
      </c>
      <c r="H12" s="201" t="s">
        <v>403</v>
      </c>
      <c r="I12" s="203">
        <v>2.85714E-2</v>
      </c>
      <c r="J12" s="195">
        <f t="shared" si="0"/>
        <v>29.44</v>
      </c>
      <c r="K12" s="204">
        <f t="shared" si="1"/>
        <v>0.84114201600000005</v>
      </c>
      <c r="L12" s="197">
        <f t="shared" si="2"/>
        <v>26.73</v>
      </c>
      <c r="M12" s="195">
        <f t="shared" si="3"/>
        <v>0.76371352199999998</v>
      </c>
      <c r="N12" s="152"/>
      <c r="O12" s="198">
        <f>IFERROR(IF(D12="SINAPI",VLOOKUP(F12,SINCOMOD,4,FALSE),IF(D12="INSINAPI",VLOOKUP(F12,INSINOD,5,FALSE),IF(D12="SICRO",VLOOKUP(F12,SICRO,5,FALSE),IF(D12="COTACAO",VLOOKUP(F12,COTACAO,6,FALSE),IF(D12="PRÓPRIO",VLOOKUP(F12,COMPOSIÇÕES!COMPOD,11,FALSE),IF(D12="AGESUL",VLOOKUP(F12,AGESULOD,6,FALSE),IF(D12="INSAGESUL",VLOOKUP(F12,INSAGESUL,7,FALSE),"SEM VALOR"))))))),"SEM VALOR")</f>
        <v>29.44</v>
      </c>
      <c r="P12" s="199">
        <f>IFERROR(IF(D12="SINAPI",VLOOKUP(F12,SINCOMOD,6,FALSE),IF(D12="INSINAPI",VLOOKUP(F12,INSINOD,6,FALSE),IF(D12="SICRO",VLOOKUP(F12,SICRO,5,FALSE),IF(D12="COTACAO",VLOOKUP(F12,COTACAO,6,FALSE),IF(D12="PRÓPRIO",VLOOKUP(F12,COMPOSIÇÕES!COMPOD,13,FALSE),IF(D12="AGESUL",VLOOKUP(F12,AGESULOD,11,FALSE),IF(D12="INSAGESUL",VLOOKUP(F12,INSAGESUL,8,FALSE),"SEM VALOR"))))))),"SEM VALOR")</f>
        <v>26.73</v>
      </c>
    </row>
    <row r="13" spans="1:20" ht="30" hidden="1">
      <c r="A13" s="188"/>
      <c r="B13" s="189">
        <v>1081</v>
      </c>
      <c r="C13" s="189" t="s">
        <v>389</v>
      </c>
      <c r="D13" s="189" t="s">
        <v>392</v>
      </c>
      <c r="E13" s="200" t="s">
        <v>404</v>
      </c>
      <c r="F13" s="205">
        <v>93421</v>
      </c>
      <c r="G13" s="202" t="s">
        <v>405</v>
      </c>
      <c r="H13" s="201" t="s">
        <v>395</v>
      </c>
      <c r="I13" s="203">
        <v>2.85714E-2</v>
      </c>
      <c r="J13" s="195">
        <f t="shared" si="0"/>
        <v>78.010000000000005</v>
      </c>
      <c r="K13" s="204">
        <f t="shared" si="1"/>
        <v>2.2288549140000002</v>
      </c>
      <c r="L13" s="197">
        <f t="shared" si="2"/>
        <v>78.010000000000005</v>
      </c>
      <c r="M13" s="195">
        <f t="shared" si="3"/>
        <v>2.2288549140000002</v>
      </c>
      <c r="N13" s="152"/>
      <c r="O13" s="198">
        <f>IFERROR(IF(D13="SINAPI",VLOOKUP(F13,SINCOMOD,4,FALSE),IF(D13="INSINAPI",VLOOKUP(F13,INSINOD,5,FALSE),IF(D13="SICRO",VLOOKUP(F13,SICRO,5,FALSE),IF(D13="COTACAO",VLOOKUP(F13,COTACAO,6,FALSE),IF(D13="PRÓPRIO",VLOOKUP(F13,COMPOSIÇÕES!COMPOD,11,FALSE),IF(D13="AGESUL",VLOOKUP(F13,AGESULOD,6,FALSE),IF(D13="INSAGESUL",VLOOKUP(F13,INSAGESUL,7,FALSE),"SEM VALOR"))))))),"SEM VALOR")</f>
        <v>78.010000000000005</v>
      </c>
      <c r="P13" s="199">
        <f>IFERROR(IF(D13="SINAPI",VLOOKUP(F13,SINCOMOD,6,FALSE),IF(D13="INSINAPI",VLOOKUP(F13,INSINOD,6,FALSE),IF(D13="SICRO",VLOOKUP(F13,SICRO,5,FALSE),IF(D13="COTACAO",VLOOKUP(F13,COTACAO,6,FALSE),IF(D13="PRÓPRIO",VLOOKUP(F13,COMPOSIÇÕES!COMPOD,13,FALSE),IF(D13="AGESUL",VLOOKUP(F13,AGESULOD,11,FALSE),IF(D13="INSAGESUL",VLOOKUP(F13,INSAGESUL,8,FALSE),"SEM VALOR"))))))),"SEM VALOR")</f>
        <v>78.010000000000005</v>
      </c>
    </row>
    <row r="14" spans="1:20" ht="30" hidden="1">
      <c r="A14" s="188"/>
      <c r="B14" s="189">
        <v>1081</v>
      </c>
      <c r="C14" s="189" t="s">
        <v>389</v>
      </c>
      <c r="D14" s="189" t="s">
        <v>392</v>
      </c>
      <c r="E14" s="200" t="s">
        <v>406</v>
      </c>
      <c r="F14" s="205">
        <v>5795</v>
      </c>
      <c r="G14" s="202" t="s">
        <v>407</v>
      </c>
      <c r="H14" s="201" t="s">
        <v>395</v>
      </c>
      <c r="I14" s="203">
        <v>5.7142800000000001E-2</v>
      </c>
      <c r="J14" s="195">
        <f t="shared" si="0"/>
        <v>29.73</v>
      </c>
      <c r="K14" s="204">
        <f t="shared" si="1"/>
        <v>1.6988554440000001</v>
      </c>
      <c r="L14" s="197">
        <f t="shared" si="2"/>
        <v>27.7</v>
      </c>
      <c r="M14" s="195">
        <f t="shared" si="3"/>
        <v>1.5828555600000001</v>
      </c>
      <c r="N14" s="152"/>
      <c r="O14" s="198">
        <f>IFERROR(IF(D14="SINAPI",VLOOKUP(F14,SINCOMOD,4,FALSE),IF(D14="INSINAPI",VLOOKUP(F14,INSINOD,5,FALSE),IF(D14="SICRO",VLOOKUP(F14,SICRO,5,FALSE),IF(D14="COTACAO",VLOOKUP(F14,COTACAO,6,FALSE),IF(D14="PRÓPRIO",VLOOKUP(F14,COMPOSIÇÕES!COMPOD,11,FALSE),IF(D14="AGESUL",VLOOKUP(F14,AGESULOD,6,FALSE),IF(D14="INSAGESUL",VLOOKUP(F14,INSAGESUL,7,FALSE),"SEM VALOR"))))))),"SEM VALOR")</f>
        <v>29.73</v>
      </c>
      <c r="P14" s="199">
        <f>IFERROR(IF(D14="SINAPI",VLOOKUP(F14,SINCOMOD,6,FALSE),IF(D14="INSINAPI",VLOOKUP(F14,INSINOD,6,FALSE),IF(D14="SICRO",VLOOKUP(F14,SICRO,5,FALSE),IF(D14="COTACAO",VLOOKUP(F14,COTACAO,6,FALSE),IF(D14="PRÓPRIO",VLOOKUP(F14,COMPOSIÇÕES!COMPOD,13,FALSE),IF(D14="AGESUL",VLOOKUP(F14,AGESULOD,11,FALSE),IF(D14="INSAGESUL",VLOOKUP(F14,INSAGESUL,8,FALSE),"SEM VALOR"))))))),"SEM VALOR")</f>
        <v>27.7</v>
      </c>
    </row>
    <row r="15" spans="1:20" ht="30" hidden="1">
      <c r="A15" s="188"/>
      <c r="B15" s="189">
        <v>1081</v>
      </c>
      <c r="C15" s="189" t="s">
        <v>389</v>
      </c>
      <c r="D15" s="189" t="s">
        <v>392</v>
      </c>
      <c r="E15" s="200" t="s">
        <v>408</v>
      </c>
      <c r="F15" s="205">
        <v>88277</v>
      </c>
      <c r="G15" s="202" t="s">
        <v>409</v>
      </c>
      <c r="H15" s="201" t="s">
        <v>403</v>
      </c>
      <c r="I15" s="203">
        <v>5.7142800000000001E-2</v>
      </c>
      <c r="J15" s="195">
        <f t="shared" si="0"/>
        <v>26.42</v>
      </c>
      <c r="K15" s="204">
        <f t="shared" si="1"/>
        <v>1.5097127760000002</v>
      </c>
      <c r="L15" s="197">
        <f t="shared" si="2"/>
        <v>24.23</v>
      </c>
      <c r="M15" s="195">
        <f t="shared" si="3"/>
        <v>1.3845700439999999</v>
      </c>
      <c r="N15" s="152"/>
      <c r="O15" s="198">
        <f>IFERROR(IF(D15="SINAPI",VLOOKUP(F15,SINCOMOD,4,FALSE),IF(D15="INSINAPI",VLOOKUP(F15,INSINOD,5,FALSE),IF(D15="SICRO",VLOOKUP(F15,SICRO,5,FALSE),IF(D15="COTACAO",VLOOKUP(F15,COTACAO,6,FALSE),IF(D15="PRÓPRIO",VLOOKUP(F15,COMPOSIÇÕES!COMPOD,11,FALSE),IF(D15="AGESUL",VLOOKUP(F15,AGESULOD,6,FALSE),IF(D15="INSAGESUL",VLOOKUP(F15,INSAGESUL,7,FALSE),"SEM VALOR"))))))),"SEM VALOR")</f>
        <v>26.42</v>
      </c>
      <c r="P15" s="199">
        <f>IFERROR(IF(D15="SINAPI",VLOOKUP(F15,SINCOMOD,6,FALSE),IF(D15="INSINAPI",VLOOKUP(F15,INSINOD,6,FALSE),IF(D15="SICRO",VLOOKUP(F15,SICRO,5,FALSE),IF(D15="COTACAO",VLOOKUP(F15,COTACAO,6,FALSE),IF(D15="PRÓPRIO",VLOOKUP(F15,COMPOSIÇÕES!COMPOD,13,FALSE),IF(D15="AGESUL",VLOOKUP(F15,AGESULOD,11,FALSE),IF(D15="INSAGESUL",VLOOKUP(F15,INSAGESUL,8,FALSE),"SEM VALOR"))))))),"SEM VALOR")</f>
        <v>24.23</v>
      </c>
    </row>
    <row r="16" spans="1:20" ht="15.75" hidden="1">
      <c r="A16" s="188"/>
      <c r="B16" s="189">
        <v>1081</v>
      </c>
      <c r="C16" s="189" t="s">
        <v>389</v>
      </c>
      <c r="D16" s="189" t="s">
        <v>392</v>
      </c>
      <c r="E16" s="200" t="s">
        <v>410</v>
      </c>
      <c r="F16" s="205">
        <v>88316</v>
      </c>
      <c r="G16" s="202" t="s">
        <v>411</v>
      </c>
      <c r="H16" s="201" t="s">
        <v>403</v>
      </c>
      <c r="I16" s="203">
        <v>0.1142857</v>
      </c>
      <c r="J16" s="195">
        <f t="shared" si="0"/>
        <v>20.74</v>
      </c>
      <c r="K16" s="204">
        <f t="shared" si="1"/>
        <v>2.3702854179999999</v>
      </c>
      <c r="L16" s="197">
        <f t="shared" si="2"/>
        <v>19.260000000000002</v>
      </c>
      <c r="M16" s="195">
        <f t="shared" si="3"/>
        <v>2.2011425820000001</v>
      </c>
      <c r="N16" s="152"/>
      <c r="O16" s="198">
        <f>IFERROR(IF(D16="SINAPI",VLOOKUP(F16,SINCOMOD,4,FALSE),IF(D16="INSINAPI",VLOOKUP(F16,INSINOD,5,FALSE),IF(D16="SICRO",VLOOKUP(F16,SICRO,5,FALSE),IF(D16="COTACAO",VLOOKUP(F16,COTACAO,6,FALSE),IF(D16="PRÓPRIO",VLOOKUP(F16,COMPOSIÇÕES!COMPOD,11,FALSE),IF(D16="AGESUL",VLOOKUP(F16,AGESULOD,6,FALSE),IF(D16="INSAGESUL",VLOOKUP(F16,INSAGESUL,7,FALSE),"SEM VALOR"))))))),"SEM VALOR")</f>
        <v>20.74</v>
      </c>
      <c r="P16" s="199">
        <f>IFERROR(IF(D16="SINAPI",VLOOKUP(F16,SINCOMOD,6,FALSE),IF(D16="INSINAPI",VLOOKUP(F16,INSINOD,6,FALSE),IF(D16="SICRO",VLOOKUP(F16,SICRO,5,FALSE),IF(D16="COTACAO",VLOOKUP(F16,COTACAO,6,FALSE),IF(D16="PRÓPRIO",VLOOKUP(F16,COMPOSIÇÕES!COMPOD,13,FALSE),IF(D16="AGESUL",VLOOKUP(F16,AGESULOD,11,FALSE),IF(D16="INSAGESUL",VLOOKUP(F16,INSAGESUL,8,FALSE),"SEM VALOR"))))))),"SEM VALOR")</f>
        <v>19.260000000000002</v>
      </c>
    </row>
    <row r="17" spans="1:16" ht="15.75" hidden="1">
      <c r="A17" s="188"/>
      <c r="B17" s="189">
        <v>1081</v>
      </c>
      <c r="C17" s="189" t="s">
        <v>389</v>
      </c>
      <c r="D17" s="189" t="s">
        <v>396</v>
      </c>
      <c r="E17" s="200" t="s">
        <v>412</v>
      </c>
      <c r="F17" s="201" t="s">
        <v>413</v>
      </c>
      <c r="G17" s="202" t="s">
        <v>414</v>
      </c>
      <c r="H17" s="201" t="s">
        <v>391</v>
      </c>
      <c r="I17" s="203">
        <v>1</v>
      </c>
      <c r="J17" s="195">
        <f t="shared" si="0"/>
        <v>64.05</v>
      </c>
      <c r="K17" s="204">
        <f t="shared" si="1"/>
        <v>64.05</v>
      </c>
      <c r="L17" s="197">
        <f t="shared" si="2"/>
        <v>64.05</v>
      </c>
      <c r="M17" s="195">
        <f t="shared" si="3"/>
        <v>64.05</v>
      </c>
      <c r="N17" s="152"/>
      <c r="O17" s="198">
        <f>IFERROR(IF(D17="SINAPI",VLOOKUP(F17,SINCOMOD,4,FALSE),IF(D17="INSINAPI",VLOOKUP(F17,INSINOD,5,FALSE),IF(D17="SICRO",VLOOKUP(F17,SICRO,5,FALSE),IF(D17="COTACAO",VLOOKUP(F17,COTACAO,6,FALSE),IF(D17="PRÓPRIO",VLOOKUP(F17,COMPOSIÇÕES!COMPOD,11,FALSE),IF(D17="AGESUL",VLOOKUP(F17,AGESULOD,6,FALSE),IF(D17="INSAGESUL",VLOOKUP(F17,INSAGESUL,7,FALSE),"SEM VALOR"))))))),"SEM VALOR")</f>
        <v>64.05</v>
      </c>
      <c r="P17" s="199">
        <f>IFERROR(IF(D17="SINAPI",VLOOKUP(F17,SINCOMOD,6,FALSE),IF(D17="INSINAPI",VLOOKUP(F17,INSINOD,6,FALSE),IF(D17="SICRO",VLOOKUP(F17,SICRO,5,FALSE),IF(D17="COTACAO",VLOOKUP(F17,COTACAO,6,FALSE),IF(D17="PRÓPRIO",VLOOKUP(F17,COMPOSIÇÕES!COMPOD,13,FALSE),IF(D17="AGESUL",VLOOKUP(F17,AGESULOD,11,FALSE),IF(D17="INSAGESUL",VLOOKUP(F17,INSAGESUL,8,FALSE),"SEM VALOR"))))))),"SEM VALOR")</f>
        <v>64.05</v>
      </c>
    </row>
    <row r="18" spans="1:16" ht="30.75" hidden="1">
      <c r="A18" s="188"/>
      <c r="B18" s="189">
        <v>1081</v>
      </c>
      <c r="C18" s="189" t="s">
        <v>389</v>
      </c>
      <c r="D18" s="189"/>
      <c r="E18" s="200"/>
      <c r="F18" s="205"/>
      <c r="G18" s="206" t="s">
        <v>415</v>
      </c>
      <c r="H18" s="201"/>
      <c r="I18" s="207"/>
      <c r="J18" s="195"/>
      <c r="K18" s="208"/>
      <c r="L18" s="197"/>
      <c r="M18" s="209"/>
      <c r="N18" s="152"/>
      <c r="O18" s="198" t="str">
        <f>IFERROR(IF(D18="SINAPI",VLOOKUP(F18,SINCOMOD,4,FALSE),IF(D18="INSINAPI",VLOOKUP(F18,INSINOD,5,FALSE),IF(D18="SICRO",VLOOKUP(F18,SICRO,5,FALSE),IF(D18="COTACAO",VLOOKUP(F18,COTACAO,6,FALSE),IF(D18="PRÓPRIO",VLOOKUP(F18,COMPOSIÇÕES!COMPOD,11,FALSE),IF(D18="AGESUL",VLOOKUP(F18,AGESULOD,6,FALSE),IF(D18="INSAGESUL",VLOOKUP(F18,INSAGESUL,7,FALSE),"SEM VALOR"))))))),"SEM VALOR")</f>
        <v>SEM VALOR</v>
      </c>
      <c r="P18" s="199" t="str">
        <f>IFERROR(IF(D18="SINAPI",VLOOKUP(F18,SINCOMOD,6,FALSE),IF(D18="INSINAPI",VLOOKUP(F18,INSINOD,6,FALSE),IF(D18="SICRO",VLOOKUP(F18,SICRO,5,FALSE),IF(D18="COTACAO",VLOOKUP(F18,COTACAO,6,FALSE),IF(D18="PRÓPRIO",VLOOKUP(F18,COMPOSIÇÕES!COMPOD,13,FALSE),IF(D18="AGESUL",VLOOKUP(F18,AGESULOD,11,FALSE),IF(D18="INSAGESUL",VLOOKUP(F18,INSAGESUL,8,FALSE),"SEM VALOR"))))))),"SEM VALOR")</f>
        <v>SEM VALOR</v>
      </c>
    </row>
    <row r="19" spans="1:16" ht="15.75" hidden="1">
      <c r="A19" s="188"/>
      <c r="B19" s="189">
        <v>1081</v>
      </c>
      <c r="C19" s="189" t="s">
        <v>389</v>
      </c>
      <c r="D19" s="189"/>
      <c r="E19" s="200"/>
      <c r="F19" s="205"/>
      <c r="G19" s="206" t="s">
        <v>416</v>
      </c>
      <c r="H19" s="201"/>
      <c r="I19" s="207"/>
      <c r="J19" s="209"/>
      <c r="K19" s="208"/>
      <c r="L19" s="210"/>
      <c r="M19" s="209"/>
      <c r="N19" s="152"/>
      <c r="O19" s="198" t="str">
        <f>IFERROR(IF(D19="SINAPI",VLOOKUP(F19,SINCOMOD,4,FALSE),IF(D19="INSINAPI",VLOOKUP(F19,INSINOD,5,FALSE),IF(D19="SICRO",VLOOKUP(F19,SICRO,5,FALSE),IF(D19="COTACAO",VLOOKUP(F19,COTACAO,6,FALSE),IF(D19="PRÓPRIO",VLOOKUP(F19,COMPOSIÇÕES!COMPOD,11,FALSE),IF(D19="AGESUL",VLOOKUP(F19,AGESULOD,6,FALSE),IF(D19="INSAGESUL",VLOOKUP(F19,INSAGESUL,7,FALSE),"SEM VALOR"))))))),"SEM VALOR")</f>
        <v>SEM VALOR</v>
      </c>
      <c r="P19" s="199" t="str">
        <f>IFERROR(IF(D19="SINAPI",VLOOKUP(F19,SINCOMOD,6,FALSE),IF(D19="INSINAPI",VLOOKUP(F19,INSINOD,6,FALSE),IF(D19="SICRO",VLOOKUP(F19,SICRO,5,FALSE),IF(D19="COTACAO",VLOOKUP(F19,COTACAO,6,FALSE),IF(D19="PRÓPRIO",VLOOKUP(F19,COMPOSIÇÕES!COMPOD,13,FALSE),IF(D19="AGESUL",VLOOKUP(F19,AGESULOD,11,FALSE),IF(D19="INSAGESUL",VLOOKUP(F19,INSAGESUL,8,FALSE),"SEM VALOR"))))))),"SEM VALOR")</f>
        <v>SEM VALOR</v>
      </c>
    </row>
    <row r="20" spans="1:16" ht="47.25" hidden="1">
      <c r="A20" s="178">
        <v>1110</v>
      </c>
      <c r="B20" s="179">
        <v>1110</v>
      </c>
      <c r="C20" s="179" t="s">
        <v>389</v>
      </c>
      <c r="D20" s="179"/>
      <c r="E20" s="180">
        <v>1</v>
      </c>
      <c r="F20" s="181" t="str">
        <f>CONCATENATE("PAE INFRA  ",A20)</f>
        <v>PAE INFRA  1110</v>
      </c>
      <c r="G20" s="211" t="s">
        <v>417</v>
      </c>
      <c r="H20" s="212" t="s">
        <v>384</v>
      </c>
      <c r="I20" s="184"/>
      <c r="J20" s="185"/>
      <c r="K20" s="213">
        <f>SUM(K21:K28)</f>
        <v>83.738558931999989</v>
      </c>
      <c r="L20" s="214"/>
      <c r="M20" s="213">
        <f>SUM(M21:M28)</f>
        <v>83.194845041999997</v>
      </c>
      <c r="N20" s="152"/>
      <c r="O20" s="198" t="str">
        <f>IFERROR(IF(D20="SINAPI",VLOOKUP(F20,SINCOMOD,4,FALSE),IF(D20="INSINAPI",VLOOKUP(F20,INSINOD,5,FALSE),IF(D20="SICRO",VLOOKUP(F20,SICRO,5,FALSE),IF(D20="COTACAO",VLOOKUP(F20,COTACAO,6,FALSE),IF(D20="PRÓPRIO",VLOOKUP(F20,COMPOSIÇÕES!COMPOD,11,FALSE),IF(D20="AGESUL",VLOOKUP(F20,AGESULOD,6,FALSE),IF(D20="INSAGESUL",VLOOKUP(F20,INSAGESUL,7,FALSE),"SEM VALOR"))))))),"SEM VALOR")</f>
        <v>SEM VALOR</v>
      </c>
      <c r="P20" s="199" t="str">
        <f>IFERROR(IF(D20="SINAPI",VLOOKUP(F20,SINCOMOD,6,FALSE),IF(D20="INSINAPI",VLOOKUP(F20,INSINOD,6,FALSE),IF(D20="SICRO",VLOOKUP(F20,SICRO,5,FALSE),IF(D20="COTACAO",VLOOKUP(F20,COTACAO,6,FALSE),IF(D20="PRÓPRIO",VLOOKUP(F20,COMPOSIÇÕES!COMPOD,13,FALSE),IF(D20="AGESUL",VLOOKUP(F20,AGESULOD,11,FALSE),IF(D20="INSAGESUL",VLOOKUP(F20,INSAGESUL,8,FALSE),"SEM VALOR"))))))),"SEM VALOR")</f>
        <v>SEM VALOR</v>
      </c>
    </row>
    <row r="21" spans="1:16" ht="30" hidden="1">
      <c r="A21" s="188"/>
      <c r="B21" s="189">
        <v>1110</v>
      </c>
      <c r="C21" s="189" t="s">
        <v>389</v>
      </c>
      <c r="D21" s="189" t="s">
        <v>392</v>
      </c>
      <c r="E21" s="200" t="s">
        <v>393</v>
      </c>
      <c r="F21" s="205">
        <v>5894</v>
      </c>
      <c r="G21" s="202" t="s">
        <v>418</v>
      </c>
      <c r="H21" s="201" t="s">
        <v>395</v>
      </c>
      <c r="I21" s="203">
        <v>2.85714E-2</v>
      </c>
      <c r="J21" s="195">
        <f t="shared" ref="J21:J28" si="4">O21*$O$6</f>
        <v>207.26</v>
      </c>
      <c r="K21" s="204">
        <f t="shared" ref="K21:K28" si="5">I21*J21</f>
        <v>5.9217083639999997</v>
      </c>
      <c r="L21" s="197">
        <f t="shared" ref="L21:L28" si="6">P21*$Q$6</f>
        <v>205.3</v>
      </c>
      <c r="M21" s="195">
        <f t="shared" ref="M21:M28" si="7">L21*I21</f>
        <v>5.8657084200000007</v>
      </c>
      <c r="N21" s="152"/>
      <c r="O21" s="198">
        <f>IFERROR(IF(D21="SINAPI",VLOOKUP(F21,SINCOMOD,4,FALSE),IF(D21="INSINAPI",VLOOKUP(F21,INSINOD,5,FALSE),IF(D21="SICRO",VLOOKUP(F21,SICRO,5,FALSE),IF(D21="COTACAO",VLOOKUP(F21,COTACAO,6,FALSE),IF(D21="PRÓPRIO",VLOOKUP(F21,COMPOSIÇÕES!COMPOD,11,FALSE),IF(D21="AGESUL",VLOOKUP(F21,AGESULOD,6,FALSE),IF(D21="INSAGESUL",VLOOKUP(F21,INSAGESUL,7,FALSE),"SEM VALOR"))))))),"SEM VALOR")</f>
        <v>207.26</v>
      </c>
      <c r="P21" s="199">
        <f>IFERROR(IF(D21="SINAPI",VLOOKUP(F21,SINCOMOD,6,FALSE),IF(D21="INSINAPI",VLOOKUP(F21,INSINOD,6,FALSE),IF(D21="SICRO",VLOOKUP(F21,SICRO,5,FALSE),IF(D21="COTACAO",VLOOKUP(F21,COTACAO,6,FALSE),IF(D21="PRÓPRIO",VLOOKUP(F21,COMPOSIÇÕES!COMPOD,13,FALSE),IF(D21="AGESUL",VLOOKUP(F21,AGESULOD,11,FALSE),IF(D21="INSAGESUL",VLOOKUP(F21,INSAGESUL,8,FALSE),"SEM VALOR"))))))),"SEM VALOR")</f>
        <v>205.3</v>
      </c>
    </row>
    <row r="22" spans="1:16" ht="15.75" hidden="1">
      <c r="A22" s="188"/>
      <c r="B22" s="189">
        <v>1110</v>
      </c>
      <c r="C22" s="189" t="s">
        <v>389</v>
      </c>
      <c r="D22" s="189" t="s">
        <v>396</v>
      </c>
      <c r="E22" s="200" t="s">
        <v>397</v>
      </c>
      <c r="F22" s="201" t="s">
        <v>398</v>
      </c>
      <c r="G22" s="202" t="s">
        <v>399</v>
      </c>
      <c r="H22" s="201" t="s">
        <v>400</v>
      </c>
      <c r="I22" s="203">
        <v>0.2</v>
      </c>
      <c r="J22" s="195">
        <f t="shared" si="4"/>
        <v>32.090000000000003</v>
      </c>
      <c r="K22" s="204">
        <f t="shared" si="5"/>
        <v>6.418000000000001</v>
      </c>
      <c r="L22" s="197">
        <f t="shared" si="6"/>
        <v>32.090000000000003</v>
      </c>
      <c r="M22" s="195">
        <f t="shared" si="7"/>
        <v>6.418000000000001</v>
      </c>
      <c r="N22" s="152"/>
      <c r="O22" s="198">
        <f>IFERROR(IF(D22="SINAPI",VLOOKUP(F22,SINCOMOD,4,FALSE),IF(D22="INSINAPI",VLOOKUP(F22,INSINOD,5,FALSE),IF(D22="SICRO",VLOOKUP(F22,SICRO,5,FALSE),IF(D22="COTACAO",VLOOKUP(F22,COTACAO,6,FALSE),IF(D22="PRÓPRIO",VLOOKUP(F22,COMPOSIÇÕES!COMPOD,11,FALSE),IF(D22="AGESUL",VLOOKUP(F22,AGESULOD,6,FALSE),IF(D22="INSAGESUL",VLOOKUP(F22,INSAGESUL,7,FALSE),"SEM VALOR"))))))),"SEM VALOR")</f>
        <v>32.090000000000003</v>
      </c>
      <c r="P22" s="199">
        <f>IFERROR(IF(D22="SINAPI",VLOOKUP(F22,SINCOMOD,6,FALSE),IF(D22="INSINAPI",VLOOKUP(F22,INSINOD,6,FALSE),IF(D22="SICRO",VLOOKUP(F22,SICRO,5,FALSE),IF(D22="COTACAO",VLOOKUP(F22,COTACAO,6,FALSE),IF(D22="PRÓPRIO",VLOOKUP(F22,COMPOSIÇÕES!COMPOD,13,FALSE),IF(D22="AGESUL",VLOOKUP(F22,AGESULOD,11,FALSE),IF(D22="INSAGESUL",VLOOKUP(F22,INSAGESUL,8,FALSE),"SEM VALOR"))))))),"SEM VALOR")</f>
        <v>32.090000000000003</v>
      </c>
    </row>
    <row r="23" spans="1:16" ht="15.75" hidden="1">
      <c r="A23" s="188"/>
      <c r="B23" s="189">
        <v>1110</v>
      </c>
      <c r="C23" s="189" t="s">
        <v>389</v>
      </c>
      <c r="D23" s="189" t="s">
        <v>392</v>
      </c>
      <c r="E23" s="200" t="s">
        <v>401</v>
      </c>
      <c r="F23" s="205">
        <v>90776</v>
      </c>
      <c r="G23" s="202" t="s">
        <v>402</v>
      </c>
      <c r="H23" s="201" t="s">
        <v>403</v>
      </c>
      <c r="I23" s="203">
        <v>2.85714E-2</v>
      </c>
      <c r="J23" s="195">
        <f t="shared" si="4"/>
        <v>29.44</v>
      </c>
      <c r="K23" s="204">
        <f t="shared" si="5"/>
        <v>0.84114201600000005</v>
      </c>
      <c r="L23" s="197">
        <f t="shared" si="6"/>
        <v>26.73</v>
      </c>
      <c r="M23" s="195">
        <f t="shared" si="7"/>
        <v>0.76371352199999998</v>
      </c>
      <c r="N23" s="152"/>
      <c r="O23" s="198">
        <f>IFERROR(IF(D23="SINAPI",VLOOKUP(F23,SINCOMOD,4,FALSE),IF(D23="INSINAPI",VLOOKUP(F23,INSINOD,5,FALSE),IF(D23="SICRO",VLOOKUP(F23,SICRO,5,FALSE),IF(D23="COTACAO",VLOOKUP(F23,COTACAO,6,FALSE),IF(D23="PRÓPRIO",VLOOKUP(F23,COMPOSIÇÕES!COMPOD,11,FALSE),IF(D23="AGESUL",VLOOKUP(F23,AGESULOD,6,FALSE),IF(D23="INSAGESUL",VLOOKUP(F23,INSAGESUL,7,FALSE),"SEM VALOR"))))))),"SEM VALOR")</f>
        <v>29.44</v>
      </c>
      <c r="P23" s="199">
        <f>IFERROR(IF(D23="SINAPI",VLOOKUP(F23,SINCOMOD,6,FALSE),IF(D23="INSINAPI",VLOOKUP(F23,INSINOD,6,FALSE),IF(D23="SICRO",VLOOKUP(F23,SICRO,5,FALSE),IF(D23="COTACAO",VLOOKUP(F23,COTACAO,6,FALSE),IF(D23="PRÓPRIO",VLOOKUP(F23,COMPOSIÇÕES!COMPOD,13,FALSE),IF(D23="AGESUL",VLOOKUP(F23,AGESULOD,11,FALSE),IF(D23="INSAGESUL",VLOOKUP(F23,INSAGESUL,8,FALSE),"SEM VALOR"))))))),"SEM VALOR")</f>
        <v>26.73</v>
      </c>
    </row>
    <row r="24" spans="1:16" ht="30" hidden="1">
      <c r="A24" s="188"/>
      <c r="B24" s="189">
        <v>1110</v>
      </c>
      <c r="C24" s="189" t="s">
        <v>389</v>
      </c>
      <c r="D24" s="189" t="s">
        <v>392</v>
      </c>
      <c r="E24" s="200" t="s">
        <v>404</v>
      </c>
      <c r="F24" s="205">
        <v>93421</v>
      </c>
      <c r="G24" s="202" t="s">
        <v>405</v>
      </c>
      <c r="H24" s="201" t="s">
        <v>395</v>
      </c>
      <c r="I24" s="203">
        <v>2.85714E-2</v>
      </c>
      <c r="J24" s="195">
        <f t="shared" si="4"/>
        <v>78.010000000000005</v>
      </c>
      <c r="K24" s="204">
        <f t="shared" si="5"/>
        <v>2.2288549140000002</v>
      </c>
      <c r="L24" s="197">
        <f t="shared" si="6"/>
        <v>78.010000000000005</v>
      </c>
      <c r="M24" s="195">
        <f t="shared" si="7"/>
        <v>2.2288549140000002</v>
      </c>
      <c r="N24" s="152"/>
      <c r="O24" s="198">
        <f>IFERROR(IF(D24="SINAPI",VLOOKUP(F24,SINCOMOD,4,FALSE),IF(D24="INSINAPI",VLOOKUP(F24,INSINOD,5,FALSE),IF(D24="SICRO",VLOOKUP(F24,SICRO,5,FALSE),IF(D24="COTACAO",VLOOKUP(F24,COTACAO,6,FALSE),IF(D24="PRÓPRIO",VLOOKUP(F24,COMPOSIÇÕES!COMPOD,11,FALSE),IF(D24="AGESUL",VLOOKUP(F24,AGESULOD,6,FALSE),IF(D24="INSAGESUL",VLOOKUP(F24,INSAGESUL,7,FALSE),"SEM VALOR"))))))),"SEM VALOR")</f>
        <v>78.010000000000005</v>
      </c>
      <c r="P24" s="199">
        <f>IFERROR(IF(D24="SINAPI",VLOOKUP(F24,SINCOMOD,6,FALSE),IF(D24="INSINAPI",VLOOKUP(F24,INSINOD,6,FALSE),IF(D24="SICRO",VLOOKUP(F24,SICRO,5,FALSE),IF(D24="COTACAO",VLOOKUP(F24,COTACAO,6,FALSE),IF(D24="PRÓPRIO",VLOOKUP(F24,COMPOSIÇÕES!COMPOD,13,FALSE),IF(D24="AGESUL",VLOOKUP(F24,AGESULOD,11,FALSE),IF(D24="INSAGESUL",VLOOKUP(F24,INSAGESUL,8,FALSE),"SEM VALOR"))))))),"SEM VALOR")</f>
        <v>78.010000000000005</v>
      </c>
    </row>
    <row r="25" spans="1:16" ht="30" hidden="1">
      <c r="A25" s="188"/>
      <c r="B25" s="189">
        <v>1110</v>
      </c>
      <c r="C25" s="189" t="s">
        <v>389</v>
      </c>
      <c r="D25" s="189" t="s">
        <v>392</v>
      </c>
      <c r="E25" s="200" t="s">
        <v>419</v>
      </c>
      <c r="F25" s="205">
        <v>5795</v>
      </c>
      <c r="G25" s="202" t="s">
        <v>407</v>
      </c>
      <c r="H25" s="201" t="s">
        <v>395</v>
      </c>
      <c r="I25" s="203">
        <v>5.7142800000000001E-2</v>
      </c>
      <c r="J25" s="195">
        <f t="shared" si="4"/>
        <v>29.73</v>
      </c>
      <c r="K25" s="204">
        <f t="shared" si="5"/>
        <v>1.6988554440000001</v>
      </c>
      <c r="L25" s="197">
        <f t="shared" si="6"/>
        <v>27.7</v>
      </c>
      <c r="M25" s="195">
        <f t="shared" si="7"/>
        <v>1.5828555600000001</v>
      </c>
      <c r="N25" s="152"/>
      <c r="O25" s="198">
        <f>IFERROR(IF(D25="SINAPI",VLOOKUP(F25,SINCOMOD,4,FALSE),IF(D25="INSINAPI",VLOOKUP(F25,INSINOD,5,FALSE),IF(D25="SICRO",VLOOKUP(F25,SICRO,5,FALSE),IF(D25="COTACAO",VLOOKUP(F25,COTACAO,6,FALSE),IF(D25="PRÓPRIO",VLOOKUP(F25,COMPOSIÇÕES!COMPOD,11,FALSE),IF(D25="AGESUL",VLOOKUP(F25,AGESULOD,6,FALSE),IF(D25="INSAGESUL",VLOOKUP(F25,INSAGESUL,7,FALSE),"SEM VALOR"))))))),"SEM VALOR")</f>
        <v>29.73</v>
      </c>
      <c r="P25" s="199">
        <f>IFERROR(IF(D25="SINAPI",VLOOKUP(F25,SINCOMOD,6,FALSE),IF(D25="INSINAPI",VLOOKUP(F25,INSINOD,6,FALSE),IF(D25="SICRO",VLOOKUP(F25,SICRO,5,FALSE),IF(D25="COTACAO",VLOOKUP(F25,COTACAO,6,FALSE),IF(D25="PRÓPRIO",VLOOKUP(F25,COMPOSIÇÕES!COMPOD,13,FALSE),IF(D25="AGESUL",VLOOKUP(F25,AGESULOD,11,FALSE),IF(D25="INSAGESUL",VLOOKUP(F25,INSAGESUL,8,FALSE),"SEM VALOR"))))))),"SEM VALOR")</f>
        <v>27.7</v>
      </c>
    </row>
    <row r="26" spans="1:16" ht="30" hidden="1">
      <c r="A26" s="188"/>
      <c r="B26" s="189">
        <v>1110</v>
      </c>
      <c r="C26" s="189" t="s">
        <v>389</v>
      </c>
      <c r="D26" s="189" t="s">
        <v>392</v>
      </c>
      <c r="E26" s="200" t="s">
        <v>408</v>
      </c>
      <c r="F26" s="205">
        <v>88277</v>
      </c>
      <c r="G26" s="202" t="s">
        <v>409</v>
      </c>
      <c r="H26" s="201" t="s">
        <v>403</v>
      </c>
      <c r="I26" s="203">
        <v>5.7142800000000001E-2</v>
      </c>
      <c r="J26" s="195">
        <f t="shared" si="4"/>
        <v>26.42</v>
      </c>
      <c r="K26" s="204">
        <f t="shared" si="5"/>
        <v>1.5097127760000002</v>
      </c>
      <c r="L26" s="197">
        <f t="shared" si="6"/>
        <v>24.23</v>
      </c>
      <c r="M26" s="195">
        <f t="shared" si="7"/>
        <v>1.3845700439999999</v>
      </c>
      <c r="N26" s="152"/>
      <c r="O26" s="198">
        <f>IFERROR(IF(D26="SINAPI",VLOOKUP(F26,SINCOMOD,4,FALSE),IF(D26="INSINAPI",VLOOKUP(F26,INSINOD,5,FALSE),IF(D26="SICRO",VLOOKUP(F26,SICRO,5,FALSE),IF(D26="COTACAO",VLOOKUP(F26,COTACAO,6,FALSE),IF(D26="PRÓPRIO",VLOOKUP(F26,COMPOSIÇÕES!COMPOD,11,FALSE),IF(D26="AGESUL",VLOOKUP(F26,AGESULOD,6,FALSE),IF(D26="INSAGESUL",VLOOKUP(F26,INSAGESUL,7,FALSE),"SEM VALOR"))))))),"SEM VALOR")</f>
        <v>26.42</v>
      </c>
      <c r="P26" s="199">
        <f>IFERROR(IF(D26="SINAPI",VLOOKUP(F26,SINCOMOD,6,FALSE),IF(D26="INSINAPI",VLOOKUP(F26,INSINOD,6,FALSE),IF(D26="SICRO",VLOOKUP(F26,SICRO,5,FALSE),IF(D26="COTACAO",VLOOKUP(F26,COTACAO,6,FALSE),IF(D26="PRÓPRIO",VLOOKUP(F26,COMPOSIÇÕES!COMPOD,13,FALSE),IF(D26="AGESUL",VLOOKUP(F26,AGESULOD,11,FALSE),IF(D26="INSAGESUL",VLOOKUP(F26,INSAGESUL,8,FALSE),"SEM VALOR"))))))),"SEM VALOR")</f>
        <v>24.23</v>
      </c>
    </row>
    <row r="27" spans="1:16" ht="15.75" hidden="1">
      <c r="A27" s="188"/>
      <c r="B27" s="189">
        <v>1110</v>
      </c>
      <c r="C27" s="189" t="s">
        <v>389</v>
      </c>
      <c r="D27" s="189" t="s">
        <v>392</v>
      </c>
      <c r="E27" s="200" t="s">
        <v>410</v>
      </c>
      <c r="F27" s="205">
        <v>88316</v>
      </c>
      <c r="G27" s="202" t="s">
        <v>411</v>
      </c>
      <c r="H27" s="201" t="s">
        <v>403</v>
      </c>
      <c r="I27" s="203">
        <v>0.1142857</v>
      </c>
      <c r="J27" s="195">
        <f t="shared" si="4"/>
        <v>20.74</v>
      </c>
      <c r="K27" s="204">
        <f t="shared" si="5"/>
        <v>2.3702854179999999</v>
      </c>
      <c r="L27" s="197">
        <f t="shared" si="6"/>
        <v>19.260000000000002</v>
      </c>
      <c r="M27" s="195">
        <f t="shared" si="7"/>
        <v>2.2011425820000001</v>
      </c>
      <c r="N27" s="152"/>
      <c r="O27" s="198">
        <f>IFERROR(IF(D27="SINAPI",VLOOKUP(F27,SINCOMOD,4,FALSE),IF(D27="INSINAPI",VLOOKUP(F27,INSINOD,5,FALSE),IF(D27="SICRO",VLOOKUP(F27,SICRO,5,FALSE),IF(D27="COTACAO",VLOOKUP(F27,COTACAO,6,FALSE),IF(D27="PRÓPRIO",VLOOKUP(F27,COMPOSIÇÕES!COMPOD,11,FALSE),IF(D27="AGESUL",VLOOKUP(F27,AGESULOD,6,FALSE),IF(D27="INSAGESUL",VLOOKUP(F27,INSAGESUL,7,FALSE),"SEM VALOR"))))))),"SEM VALOR")</f>
        <v>20.74</v>
      </c>
      <c r="P27" s="199">
        <f>IFERROR(IF(D27="SINAPI",VLOOKUP(F27,SINCOMOD,6,FALSE),IF(D27="INSINAPI",VLOOKUP(F27,INSINOD,6,FALSE),IF(D27="SICRO",VLOOKUP(F27,SICRO,5,FALSE),IF(D27="COTACAO",VLOOKUP(F27,COTACAO,6,FALSE),IF(D27="PRÓPRIO",VLOOKUP(F27,COMPOSIÇÕES!COMPOD,13,FALSE),IF(D27="AGESUL",VLOOKUP(F27,AGESULOD,11,FALSE),IF(D27="INSAGESUL",VLOOKUP(F27,INSAGESUL,8,FALSE),"SEM VALOR"))))))),"SEM VALOR")</f>
        <v>19.260000000000002</v>
      </c>
    </row>
    <row r="28" spans="1:16" ht="15.75" hidden="1">
      <c r="A28" s="188"/>
      <c r="B28" s="189">
        <v>1110</v>
      </c>
      <c r="C28" s="189" t="s">
        <v>389</v>
      </c>
      <c r="D28" s="189" t="s">
        <v>396</v>
      </c>
      <c r="E28" s="200" t="s">
        <v>412</v>
      </c>
      <c r="F28" s="201" t="s">
        <v>420</v>
      </c>
      <c r="G28" s="202" t="s">
        <v>421</v>
      </c>
      <c r="H28" s="201" t="s">
        <v>391</v>
      </c>
      <c r="I28" s="203">
        <v>1</v>
      </c>
      <c r="J28" s="195">
        <f t="shared" si="4"/>
        <v>62.75</v>
      </c>
      <c r="K28" s="204">
        <f t="shared" si="5"/>
        <v>62.75</v>
      </c>
      <c r="L28" s="197">
        <f t="shared" si="6"/>
        <v>62.75</v>
      </c>
      <c r="M28" s="195">
        <f t="shared" si="7"/>
        <v>62.75</v>
      </c>
      <c r="N28" s="152"/>
      <c r="O28" s="198">
        <f>IFERROR(IF(D28="SINAPI",VLOOKUP(F28,SINCOMOD,4,FALSE),IF(D28="INSINAPI",VLOOKUP(F28,INSINOD,5,FALSE),IF(D28="SICRO",VLOOKUP(F28,SICRO,5,FALSE),IF(D28="COTACAO",VLOOKUP(F28,COTACAO,6,FALSE),IF(D28="PRÓPRIO",VLOOKUP(F28,COMPOSIÇÕES!COMPOD,11,FALSE),IF(D28="AGESUL",VLOOKUP(F28,AGESULOD,6,FALSE),IF(D28="INSAGESUL",VLOOKUP(F28,INSAGESUL,7,FALSE),"SEM VALOR"))))))),"SEM VALOR")</f>
        <v>62.75</v>
      </c>
      <c r="P28" s="199">
        <f>IFERROR(IF(D28="SINAPI",VLOOKUP(F28,SINCOMOD,6,FALSE),IF(D28="INSINAPI",VLOOKUP(F28,INSINOD,6,FALSE),IF(D28="SICRO",VLOOKUP(F28,SICRO,5,FALSE),IF(D28="COTACAO",VLOOKUP(F28,COTACAO,6,FALSE),IF(D28="PRÓPRIO",VLOOKUP(F28,COMPOSIÇÕES!COMPOD,13,FALSE),IF(D28="AGESUL",VLOOKUP(F28,AGESULOD,11,FALSE),IF(D28="INSAGESUL",VLOOKUP(F28,INSAGESUL,8,FALSE),"SEM VALOR"))))))),"SEM VALOR")</f>
        <v>62.75</v>
      </c>
    </row>
    <row r="29" spans="1:16" ht="30.75" hidden="1">
      <c r="A29" s="188"/>
      <c r="B29" s="189">
        <v>1110</v>
      </c>
      <c r="C29" s="189" t="s">
        <v>389</v>
      </c>
      <c r="D29" s="189"/>
      <c r="E29" s="200"/>
      <c r="F29" s="201"/>
      <c r="G29" s="206" t="s">
        <v>422</v>
      </c>
      <c r="H29" s="201"/>
      <c r="I29" s="207"/>
      <c r="J29" s="209"/>
      <c r="K29" s="208"/>
      <c r="L29" s="210"/>
      <c r="M29" s="209"/>
      <c r="N29" s="215"/>
      <c r="O29" s="198" t="str">
        <f>IFERROR(IF(D29="SINAPI",VLOOKUP(F29,SINCOMOD,4,FALSE),IF(D29="INSINAPI",VLOOKUP(F29,INSINOD,5,FALSE),IF(D29="SICRO",VLOOKUP(F29,SICRO,5,FALSE),IF(D29="COTACAO",VLOOKUP(F29,COTACAO,6,FALSE),IF(D29="PRÓPRIO",VLOOKUP(F29,COMPOSIÇÕES!COMPOD,11,FALSE),IF(D29="AGESUL",VLOOKUP(F29,AGESULOD,6,FALSE),IF(D29="INSAGESUL",VLOOKUP(F29,INSAGESUL,7,FALSE),"SEM VALOR"))))))),"SEM VALOR")</f>
        <v>SEM VALOR</v>
      </c>
      <c r="P29" s="199" t="str">
        <f>IFERROR(IF(D29="SINAPI",VLOOKUP(F29,SINCOMOD,6,FALSE),IF(D29="INSINAPI",VLOOKUP(F29,INSINOD,6,FALSE),IF(D29="SICRO",VLOOKUP(F29,SICRO,5,FALSE),IF(D29="COTACAO",VLOOKUP(F29,COTACAO,6,FALSE),IF(D29="PRÓPRIO",VLOOKUP(F29,COMPOSIÇÕES!COMPOD,13,FALSE),IF(D29="AGESUL",VLOOKUP(F29,AGESULOD,11,FALSE),IF(D29="INSAGESUL",VLOOKUP(F29,INSAGESUL,8,FALSE),"SEM VALOR"))))))),"SEM VALOR")</f>
        <v>SEM VALOR</v>
      </c>
    </row>
    <row r="30" spans="1:16" ht="15.75" hidden="1">
      <c r="A30" s="188"/>
      <c r="B30" s="189">
        <v>1110</v>
      </c>
      <c r="C30" s="189" t="s">
        <v>389</v>
      </c>
      <c r="D30" s="189"/>
      <c r="E30" s="200"/>
      <c r="F30" s="201"/>
      <c r="G30" s="206" t="s">
        <v>423</v>
      </c>
      <c r="H30" s="201"/>
      <c r="I30" s="207"/>
      <c r="J30" s="209"/>
      <c r="K30" s="208"/>
      <c r="L30" s="210"/>
      <c r="M30" s="209"/>
      <c r="N30" s="215"/>
      <c r="O30" s="198" t="str">
        <f>IFERROR(IF(D30="SINAPI",VLOOKUP(F30,SINCOMOD,4,FALSE),IF(D30="INSINAPI",VLOOKUP(F30,INSINOD,5,FALSE),IF(D30="SICRO",VLOOKUP(F30,SICRO,5,FALSE),IF(D30="COTACAO",VLOOKUP(F30,COTACAO,6,FALSE),IF(D30="PRÓPRIO",VLOOKUP(F30,COMPOSIÇÕES!COMPOD,11,FALSE),IF(D30="AGESUL",VLOOKUP(F30,AGESULOD,6,FALSE),IF(D30="INSAGESUL",VLOOKUP(F30,INSAGESUL,7,FALSE),"SEM VALOR"))))))),"SEM VALOR")</f>
        <v>SEM VALOR</v>
      </c>
      <c r="P30" s="199" t="str">
        <f>IFERROR(IF(D30="SINAPI",VLOOKUP(F30,SINCOMOD,6,FALSE),IF(D30="INSINAPI",VLOOKUP(F30,INSINOD,6,FALSE),IF(D30="SICRO",VLOOKUP(F30,SICRO,5,FALSE),IF(D30="COTACAO",VLOOKUP(F30,COTACAO,6,FALSE),IF(D30="PRÓPRIO",VLOOKUP(F30,COMPOSIÇÕES!COMPOD,13,FALSE),IF(D30="AGESUL",VLOOKUP(F30,AGESULOD,11,FALSE),IF(D30="INSAGESUL",VLOOKUP(F30,INSAGESUL,8,FALSE),"SEM VALOR"))))))),"SEM VALOR")</f>
        <v>SEM VALOR</v>
      </c>
    </row>
    <row r="31" spans="1:16" ht="47.25" hidden="1">
      <c r="A31" s="178">
        <v>1111</v>
      </c>
      <c r="B31" s="179">
        <v>1111</v>
      </c>
      <c r="C31" s="179" t="s">
        <v>389</v>
      </c>
      <c r="D31" s="179"/>
      <c r="E31" s="180">
        <v>1</v>
      </c>
      <c r="F31" s="181" t="str">
        <f>CONCATENATE("PAE INFRA  ",A31)</f>
        <v>PAE INFRA  1111</v>
      </c>
      <c r="G31" s="216" t="s">
        <v>424</v>
      </c>
      <c r="H31" s="212" t="s">
        <v>384</v>
      </c>
      <c r="I31" s="184"/>
      <c r="J31" s="185"/>
      <c r="K31" s="213">
        <f>SUM(K32:K39)</f>
        <v>41.068558931999995</v>
      </c>
      <c r="L31" s="214"/>
      <c r="M31" s="186">
        <f>SUM(M32:M39)</f>
        <v>40.524845041999995</v>
      </c>
      <c r="O31" s="198" t="str">
        <f>IFERROR(IF(D31="SINAPI",VLOOKUP(F31,SINCOMOD,4,FALSE),IF(D31="INSINAPI",VLOOKUP(F31,INSINOD,5,FALSE),IF(D31="SICRO",VLOOKUP(F31,SICRO,5,FALSE),IF(D31="COTACAO",VLOOKUP(F31,COTACAO,6,FALSE),IF(D31="PRÓPRIO",VLOOKUP(F31,COMPOSIÇÕES!COMPOD,11,FALSE),IF(D31="AGESUL",VLOOKUP(F31,AGESULOD,6,FALSE),IF(D31="INSAGESUL",VLOOKUP(F31,INSAGESUL,7,FALSE),"SEM VALOR"))))))),"SEM VALOR")</f>
        <v>SEM VALOR</v>
      </c>
      <c r="P31" s="199" t="str">
        <f>IFERROR(IF(D31="SINAPI",VLOOKUP(F31,SINCOMOD,6,FALSE),IF(D31="INSINAPI",VLOOKUP(F31,INSINOD,6,FALSE),IF(D31="SICRO",VLOOKUP(F31,SICRO,5,FALSE),IF(D31="COTACAO",VLOOKUP(F31,COTACAO,6,FALSE),IF(D31="PRÓPRIO",VLOOKUP(F31,COMPOSIÇÕES!COMPOD,13,FALSE),IF(D31="AGESUL",VLOOKUP(F31,AGESULOD,11,FALSE),IF(D31="INSAGESUL",VLOOKUP(F31,INSAGESUL,8,FALSE),"SEM VALOR"))))))),"SEM VALOR")</f>
        <v>SEM VALOR</v>
      </c>
    </row>
    <row r="32" spans="1:16" ht="30" hidden="1">
      <c r="A32" s="188"/>
      <c r="B32" s="189">
        <v>1111</v>
      </c>
      <c r="C32" s="189" t="s">
        <v>389</v>
      </c>
      <c r="D32" s="189" t="s">
        <v>392</v>
      </c>
      <c r="E32" s="200" t="s">
        <v>393</v>
      </c>
      <c r="F32" s="205">
        <v>5894</v>
      </c>
      <c r="G32" s="202" t="s">
        <v>394</v>
      </c>
      <c r="H32" s="201" t="s">
        <v>395</v>
      </c>
      <c r="I32" s="203">
        <v>2.85714E-2</v>
      </c>
      <c r="J32" s="195">
        <f t="shared" ref="J32:J39" si="8">O32*$O$6</f>
        <v>207.26</v>
      </c>
      <c r="K32" s="204">
        <f t="shared" ref="K32:K39" si="9">I32*J32</f>
        <v>5.9217083639999997</v>
      </c>
      <c r="L32" s="197">
        <f t="shared" ref="L32:L39" si="10">P32*$Q$6</f>
        <v>205.3</v>
      </c>
      <c r="M32" s="195">
        <f t="shared" ref="M32:M39" si="11">L32*I32</f>
        <v>5.8657084200000007</v>
      </c>
      <c r="O32" s="198">
        <f>IFERROR(IF(D32="SINAPI",VLOOKUP(F32,SINCOMOD,4,FALSE),IF(D32="INSINAPI",VLOOKUP(F32,INSINOD,5,FALSE),IF(D32="SICRO",VLOOKUP(F32,SICRO,5,FALSE),IF(D32="COTACAO",VLOOKUP(F32,COTACAO,6,FALSE),IF(D32="PRÓPRIO",VLOOKUP(F32,COMPOSIÇÕES!COMPOD,11,FALSE),IF(D32="AGESUL",VLOOKUP(F32,AGESULOD,6,FALSE),IF(D32="INSAGESUL",VLOOKUP(F32,INSAGESUL,7,FALSE),"SEM VALOR"))))))),"SEM VALOR")</f>
        <v>207.26</v>
      </c>
      <c r="P32" s="199">
        <f>IFERROR(IF(D32="SINAPI",VLOOKUP(F32,SINCOMOD,6,FALSE),IF(D32="INSINAPI",VLOOKUP(F32,INSINOD,6,FALSE),IF(D32="SICRO",VLOOKUP(F32,SICRO,5,FALSE),IF(D32="COTACAO",VLOOKUP(F32,COTACAO,6,FALSE),IF(D32="PRÓPRIO",VLOOKUP(F32,COMPOSIÇÕES!COMPOD,13,FALSE),IF(D32="AGESUL",VLOOKUP(F32,AGESULOD,11,FALSE),IF(D32="INSAGESUL",VLOOKUP(F32,INSAGESUL,8,FALSE),"SEM VALOR"))))))),"SEM VALOR")</f>
        <v>205.3</v>
      </c>
    </row>
    <row r="33" spans="1:16" ht="15.75" hidden="1">
      <c r="A33" s="188"/>
      <c r="B33" s="189">
        <v>1111</v>
      </c>
      <c r="C33" s="189" t="s">
        <v>389</v>
      </c>
      <c r="D33" s="189" t="s">
        <v>396</v>
      </c>
      <c r="E33" s="200" t="s">
        <v>397</v>
      </c>
      <c r="F33" s="201" t="s">
        <v>398</v>
      </c>
      <c r="G33" s="202" t="s">
        <v>399</v>
      </c>
      <c r="H33" s="201" t="s">
        <v>400</v>
      </c>
      <c r="I33" s="203">
        <v>0.2</v>
      </c>
      <c r="J33" s="195">
        <f t="shared" si="8"/>
        <v>32.090000000000003</v>
      </c>
      <c r="K33" s="204">
        <f t="shared" si="9"/>
        <v>6.418000000000001</v>
      </c>
      <c r="L33" s="197">
        <f t="shared" si="10"/>
        <v>32.090000000000003</v>
      </c>
      <c r="M33" s="195">
        <f t="shared" si="11"/>
        <v>6.418000000000001</v>
      </c>
      <c r="O33" s="198">
        <f>IFERROR(IF(D33="SINAPI",VLOOKUP(F33,SINCOMOD,4,FALSE),IF(D33="INSINAPI",VLOOKUP(F33,INSINOD,5,FALSE),IF(D33="SICRO",VLOOKUP(F33,SICRO,5,FALSE),IF(D33="COTACAO",VLOOKUP(F33,COTACAO,6,FALSE),IF(D33="PRÓPRIO",VLOOKUP(F33,COMPOSIÇÕES!COMPOD,11,FALSE),IF(D33="AGESUL",VLOOKUP(F33,AGESULOD,6,FALSE),IF(D33="INSAGESUL",VLOOKUP(F33,INSAGESUL,7,FALSE),"SEM VALOR"))))))),"SEM VALOR")</f>
        <v>32.090000000000003</v>
      </c>
      <c r="P33" s="199">
        <f>IFERROR(IF(D33="SINAPI",VLOOKUP(F33,SINCOMOD,6,FALSE),IF(D33="INSINAPI",VLOOKUP(F33,INSINOD,6,FALSE),IF(D33="SICRO",VLOOKUP(F33,SICRO,5,FALSE),IF(D33="COTACAO",VLOOKUP(F33,COTACAO,6,FALSE),IF(D33="PRÓPRIO",VLOOKUP(F33,COMPOSIÇÕES!COMPOD,13,FALSE),IF(D33="AGESUL",VLOOKUP(F33,AGESULOD,11,FALSE),IF(D33="INSAGESUL",VLOOKUP(F33,INSAGESUL,8,FALSE),"SEM VALOR"))))))),"SEM VALOR")</f>
        <v>32.090000000000003</v>
      </c>
    </row>
    <row r="34" spans="1:16" ht="15.75" hidden="1">
      <c r="A34" s="188"/>
      <c r="B34" s="189">
        <v>1111</v>
      </c>
      <c r="C34" s="189" t="s">
        <v>389</v>
      </c>
      <c r="D34" s="189" t="s">
        <v>392</v>
      </c>
      <c r="E34" s="200" t="s">
        <v>401</v>
      </c>
      <c r="F34" s="205">
        <v>90776</v>
      </c>
      <c r="G34" s="202" t="s">
        <v>402</v>
      </c>
      <c r="H34" s="201" t="s">
        <v>403</v>
      </c>
      <c r="I34" s="203">
        <v>2.85714E-2</v>
      </c>
      <c r="J34" s="195">
        <f t="shared" si="8"/>
        <v>29.44</v>
      </c>
      <c r="K34" s="204">
        <f t="shared" si="9"/>
        <v>0.84114201600000005</v>
      </c>
      <c r="L34" s="197">
        <f t="shared" si="10"/>
        <v>26.73</v>
      </c>
      <c r="M34" s="195">
        <f t="shared" si="11"/>
        <v>0.76371352199999998</v>
      </c>
      <c r="O34" s="198">
        <f>IFERROR(IF(D34="SINAPI",VLOOKUP(F34,SINCOMOD,4,FALSE),IF(D34="INSINAPI",VLOOKUP(F34,INSINOD,5,FALSE),IF(D34="SICRO",VLOOKUP(F34,SICRO,5,FALSE),IF(D34="COTACAO",VLOOKUP(F34,COTACAO,6,FALSE),IF(D34="PRÓPRIO",VLOOKUP(F34,COMPOSIÇÕES!COMPOD,11,FALSE),IF(D34="AGESUL",VLOOKUP(F34,AGESULOD,6,FALSE),IF(D34="INSAGESUL",VLOOKUP(F34,INSAGESUL,7,FALSE),"SEM VALOR"))))))),"SEM VALOR")</f>
        <v>29.44</v>
      </c>
      <c r="P34" s="199">
        <f>IFERROR(IF(D34="SINAPI",VLOOKUP(F34,SINCOMOD,6,FALSE),IF(D34="INSINAPI",VLOOKUP(F34,INSINOD,6,FALSE),IF(D34="SICRO",VLOOKUP(F34,SICRO,5,FALSE),IF(D34="COTACAO",VLOOKUP(F34,COTACAO,6,FALSE),IF(D34="PRÓPRIO",VLOOKUP(F34,COMPOSIÇÕES!COMPOD,13,FALSE),IF(D34="AGESUL",VLOOKUP(F34,AGESULOD,11,FALSE),IF(D34="INSAGESUL",VLOOKUP(F34,INSAGESUL,8,FALSE),"SEM VALOR"))))))),"SEM VALOR")</f>
        <v>26.73</v>
      </c>
    </row>
    <row r="35" spans="1:16" ht="30" hidden="1">
      <c r="A35" s="188"/>
      <c r="B35" s="189">
        <v>1111</v>
      </c>
      <c r="C35" s="189" t="s">
        <v>389</v>
      </c>
      <c r="D35" s="189" t="s">
        <v>392</v>
      </c>
      <c r="E35" s="200" t="s">
        <v>404</v>
      </c>
      <c r="F35" s="205">
        <v>93421</v>
      </c>
      <c r="G35" s="202" t="s">
        <v>405</v>
      </c>
      <c r="H35" s="201" t="s">
        <v>395</v>
      </c>
      <c r="I35" s="203">
        <v>2.85714E-2</v>
      </c>
      <c r="J35" s="195">
        <f t="shared" si="8"/>
        <v>78.010000000000005</v>
      </c>
      <c r="K35" s="204">
        <f t="shared" si="9"/>
        <v>2.2288549140000002</v>
      </c>
      <c r="L35" s="197">
        <f t="shared" si="10"/>
        <v>78.010000000000005</v>
      </c>
      <c r="M35" s="195">
        <f t="shared" si="11"/>
        <v>2.2288549140000002</v>
      </c>
      <c r="O35" s="198">
        <f>IFERROR(IF(D35="SINAPI",VLOOKUP(F35,SINCOMOD,4,FALSE),IF(D35="INSINAPI",VLOOKUP(F35,INSINOD,5,FALSE),IF(D35="SICRO",VLOOKUP(F35,SICRO,5,FALSE),IF(D35="COTACAO",VLOOKUP(F35,COTACAO,6,FALSE),IF(D35="PRÓPRIO",VLOOKUP(F35,COMPOSIÇÕES!COMPOD,11,FALSE),IF(D35="AGESUL",VLOOKUP(F35,AGESULOD,6,FALSE),IF(D35="INSAGESUL",VLOOKUP(F35,INSAGESUL,7,FALSE),"SEM VALOR"))))))),"SEM VALOR")</f>
        <v>78.010000000000005</v>
      </c>
      <c r="P35" s="199">
        <f>IFERROR(IF(D35="SINAPI",VLOOKUP(F35,SINCOMOD,6,FALSE),IF(D35="INSINAPI",VLOOKUP(F35,INSINOD,6,FALSE),IF(D35="SICRO",VLOOKUP(F35,SICRO,5,FALSE),IF(D35="COTACAO",VLOOKUP(F35,COTACAO,6,FALSE),IF(D35="PRÓPRIO",VLOOKUP(F35,COMPOSIÇÕES!COMPOD,13,FALSE),IF(D35="AGESUL",VLOOKUP(F35,AGESULOD,11,FALSE),IF(D35="INSAGESUL",VLOOKUP(F35,INSAGESUL,8,FALSE),"SEM VALOR"))))))),"SEM VALOR")</f>
        <v>78.010000000000005</v>
      </c>
    </row>
    <row r="36" spans="1:16" ht="30" hidden="1">
      <c r="A36" s="188"/>
      <c r="B36" s="189">
        <v>1111</v>
      </c>
      <c r="C36" s="189" t="s">
        <v>389</v>
      </c>
      <c r="D36" s="189" t="s">
        <v>392</v>
      </c>
      <c r="E36" s="200" t="s">
        <v>419</v>
      </c>
      <c r="F36" s="205">
        <v>5795</v>
      </c>
      <c r="G36" s="202" t="s">
        <v>407</v>
      </c>
      <c r="H36" s="201" t="s">
        <v>395</v>
      </c>
      <c r="I36" s="203">
        <v>5.7142800000000001E-2</v>
      </c>
      <c r="J36" s="195">
        <f t="shared" si="8"/>
        <v>29.73</v>
      </c>
      <c r="K36" s="204">
        <f t="shared" si="9"/>
        <v>1.6988554440000001</v>
      </c>
      <c r="L36" s="197">
        <f t="shared" si="10"/>
        <v>27.7</v>
      </c>
      <c r="M36" s="195">
        <f t="shared" si="11"/>
        <v>1.5828555600000001</v>
      </c>
      <c r="O36" s="198">
        <f>IFERROR(IF(D36="SINAPI",VLOOKUP(F36,SINCOMOD,4,FALSE),IF(D36="INSINAPI",VLOOKUP(F36,INSINOD,5,FALSE),IF(D36="SICRO",VLOOKUP(F36,SICRO,5,FALSE),IF(D36="COTACAO",VLOOKUP(F36,COTACAO,6,FALSE),IF(D36="PRÓPRIO",VLOOKUP(F36,COMPOSIÇÕES!COMPOD,11,FALSE),IF(D36="AGESUL",VLOOKUP(F36,AGESULOD,6,FALSE),IF(D36="INSAGESUL",VLOOKUP(F36,INSAGESUL,7,FALSE),"SEM VALOR"))))))),"SEM VALOR")</f>
        <v>29.73</v>
      </c>
      <c r="P36" s="199">
        <f>IFERROR(IF(D36="SINAPI",VLOOKUP(F36,SINCOMOD,6,FALSE),IF(D36="INSINAPI",VLOOKUP(F36,INSINOD,6,FALSE),IF(D36="SICRO",VLOOKUP(F36,SICRO,5,FALSE),IF(D36="COTACAO",VLOOKUP(F36,COTACAO,6,FALSE),IF(D36="PRÓPRIO",VLOOKUP(F36,COMPOSIÇÕES!COMPOD,13,FALSE),IF(D36="AGESUL",VLOOKUP(F36,AGESULOD,11,FALSE),IF(D36="INSAGESUL",VLOOKUP(F36,INSAGESUL,8,FALSE),"SEM VALOR"))))))),"SEM VALOR")</f>
        <v>27.7</v>
      </c>
    </row>
    <row r="37" spans="1:16" ht="30" hidden="1">
      <c r="A37" s="188"/>
      <c r="B37" s="189">
        <v>1111</v>
      </c>
      <c r="C37" s="189" t="s">
        <v>389</v>
      </c>
      <c r="D37" s="189" t="s">
        <v>392</v>
      </c>
      <c r="E37" s="200" t="s">
        <v>408</v>
      </c>
      <c r="F37" s="205">
        <v>88277</v>
      </c>
      <c r="G37" s="202" t="s">
        <v>409</v>
      </c>
      <c r="H37" s="201" t="s">
        <v>403</v>
      </c>
      <c r="I37" s="203">
        <v>5.7142800000000001E-2</v>
      </c>
      <c r="J37" s="195">
        <f t="shared" si="8"/>
        <v>26.42</v>
      </c>
      <c r="K37" s="204">
        <f t="shared" si="9"/>
        <v>1.5097127760000002</v>
      </c>
      <c r="L37" s="197">
        <f t="shared" si="10"/>
        <v>24.23</v>
      </c>
      <c r="M37" s="195">
        <f t="shared" si="11"/>
        <v>1.3845700439999999</v>
      </c>
      <c r="O37" s="198">
        <f>IFERROR(IF(D37="SINAPI",VLOOKUP(F37,SINCOMOD,4,FALSE),IF(D37="INSINAPI",VLOOKUP(F37,INSINOD,5,FALSE),IF(D37="SICRO",VLOOKUP(F37,SICRO,5,FALSE),IF(D37="COTACAO",VLOOKUP(F37,COTACAO,6,FALSE),IF(D37="PRÓPRIO",VLOOKUP(F37,COMPOSIÇÕES!COMPOD,11,FALSE),IF(D37="AGESUL",VLOOKUP(F37,AGESULOD,6,FALSE),IF(D37="INSAGESUL",VLOOKUP(F37,INSAGESUL,7,FALSE),"SEM VALOR"))))))),"SEM VALOR")</f>
        <v>26.42</v>
      </c>
      <c r="P37" s="199">
        <f>IFERROR(IF(D37="SINAPI",VLOOKUP(F37,SINCOMOD,6,FALSE),IF(D37="INSINAPI",VLOOKUP(F37,INSINOD,6,FALSE),IF(D37="SICRO",VLOOKUP(F37,SICRO,5,FALSE),IF(D37="COTACAO",VLOOKUP(F37,COTACAO,6,FALSE),IF(D37="PRÓPRIO",VLOOKUP(F37,COMPOSIÇÕES!COMPOD,13,FALSE),IF(D37="AGESUL",VLOOKUP(F37,AGESULOD,11,FALSE),IF(D37="INSAGESUL",VLOOKUP(F37,INSAGESUL,8,FALSE),"SEM VALOR"))))))),"SEM VALOR")</f>
        <v>24.23</v>
      </c>
    </row>
    <row r="38" spans="1:16" ht="15.75" hidden="1">
      <c r="A38" s="188"/>
      <c r="B38" s="189">
        <v>1111</v>
      </c>
      <c r="C38" s="189" t="s">
        <v>389</v>
      </c>
      <c r="D38" s="189" t="s">
        <v>392</v>
      </c>
      <c r="E38" s="200" t="s">
        <v>410</v>
      </c>
      <c r="F38" s="205">
        <v>88316</v>
      </c>
      <c r="G38" s="202" t="s">
        <v>411</v>
      </c>
      <c r="H38" s="201" t="s">
        <v>403</v>
      </c>
      <c r="I38" s="203">
        <v>0.1142857</v>
      </c>
      <c r="J38" s="195">
        <f t="shared" si="8"/>
        <v>20.74</v>
      </c>
      <c r="K38" s="204">
        <f t="shared" si="9"/>
        <v>2.3702854179999999</v>
      </c>
      <c r="L38" s="197">
        <f t="shared" si="10"/>
        <v>19.260000000000002</v>
      </c>
      <c r="M38" s="195">
        <f t="shared" si="11"/>
        <v>2.2011425820000001</v>
      </c>
      <c r="O38" s="198">
        <f>IFERROR(IF(D38="SINAPI",VLOOKUP(F38,SINCOMOD,4,FALSE),IF(D38="INSINAPI",VLOOKUP(F38,INSINOD,5,FALSE),IF(D38="SICRO",VLOOKUP(F38,SICRO,5,FALSE),IF(D38="COTACAO",VLOOKUP(F38,COTACAO,6,FALSE),IF(D38="PRÓPRIO",VLOOKUP(F38,COMPOSIÇÕES!COMPOD,11,FALSE),IF(D38="AGESUL",VLOOKUP(F38,AGESULOD,6,FALSE),IF(D38="INSAGESUL",VLOOKUP(F38,INSAGESUL,7,FALSE),"SEM VALOR"))))))),"SEM VALOR")</f>
        <v>20.74</v>
      </c>
      <c r="P38" s="199">
        <f>IFERROR(IF(D38="SINAPI",VLOOKUP(F38,SINCOMOD,6,FALSE),IF(D38="INSINAPI",VLOOKUP(F38,INSINOD,6,FALSE),IF(D38="SICRO",VLOOKUP(F38,SICRO,5,FALSE),IF(D38="COTACAO",VLOOKUP(F38,COTACAO,6,FALSE),IF(D38="PRÓPRIO",VLOOKUP(F38,COMPOSIÇÕES!COMPOD,13,FALSE),IF(D38="AGESUL",VLOOKUP(F38,AGESULOD,11,FALSE),IF(D38="INSAGESUL",VLOOKUP(F38,INSAGESUL,8,FALSE),"SEM VALOR"))))))),"SEM VALOR")</f>
        <v>19.260000000000002</v>
      </c>
    </row>
    <row r="39" spans="1:16" ht="30" hidden="1">
      <c r="A39" s="188"/>
      <c r="B39" s="189">
        <v>1111</v>
      </c>
      <c r="C39" s="189" t="s">
        <v>389</v>
      </c>
      <c r="D39" s="189" t="s">
        <v>396</v>
      </c>
      <c r="E39" s="200" t="s">
        <v>412</v>
      </c>
      <c r="F39" s="205" t="s">
        <v>425</v>
      </c>
      <c r="G39" s="202" t="s">
        <v>426</v>
      </c>
      <c r="H39" s="201" t="s">
        <v>391</v>
      </c>
      <c r="I39" s="203">
        <v>1</v>
      </c>
      <c r="J39" s="195">
        <f t="shared" si="8"/>
        <v>20.079999999999998</v>
      </c>
      <c r="K39" s="204">
        <f t="shared" si="9"/>
        <v>20.079999999999998</v>
      </c>
      <c r="L39" s="197">
        <f t="shared" si="10"/>
        <v>20.079999999999998</v>
      </c>
      <c r="M39" s="195">
        <f t="shared" si="11"/>
        <v>20.079999999999998</v>
      </c>
      <c r="O39" s="198">
        <f>IFERROR(IF(D39="SINAPI",VLOOKUP(F39,SINCOMOD,4,FALSE),IF(D39="INSINAPI",VLOOKUP(F39,INSINOD,5,FALSE),IF(D39="SICRO",VLOOKUP(F39,SICRO,5,FALSE),IF(D39="COTACAO",VLOOKUP(F39,COTACAO,6,FALSE),IF(D39="PRÓPRIO",VLOOKUP(F39,COMPOSIÇÕES!COMPOD,11,FALSE),IF(D39="AGESUL",VLOOKUP(F39,AGESULOD,6,FALSE),IF(D39="INSAGESUL",VLOOKUP(F39,INSAGESUL,7,FALSE),"SEM VALOR"))))))),"SEM VALOR")</f>
        <v>20.079999999999998</v>
      </c>
      <c r="P39" s="199">
        <f>IFERROR(IF(D39="SINAPI",VLOOKUP(F39,SINCOMOD,6,FALSE),IF(D39="INSINAPI",VLOOKUP(F39,INSINOD,6,FALSE),IF(D39="SICRO",VLOOKUP(F39,SICRO,5,FALSE),IF(D39="COTACAO",VLOOKUP(F39,COTACAO,6,FALSE),IF(D39="PRÓPRIO",VLOOKUP(F39,COMPOSIÇÕES!COMPOD,13,FALSE),IF(D39="AGESUL",VLOOKUP(F39,AGESULOD,11,FALSE),IF(D39="INSAGESUL",VLOOKUP(F39,INSAGESUL,8,FALSE),"SEM VALOR"))))))),"SEM VALOR")</f>
        <v>20.079999999999998</v>
      </c>
    </row>
    <row r="40" spans="1:16" ht="30.75" hidden="1">
      <c r="A40" s="188"/>
      <c r="B40" s="189">
        <v>1111</v>
      </c>
      <c r="C40" s="189" t="s">
        <v>389</v>
      </c>
      <c r="D40" s="189"/>
      <c r="E40" s="189"/>
      <c r="F40" s="189"/>
      <c r="G40" s="206" t="s">
        <v>427</v>
      </c>
      <c r="H40" s="189"/>
      <c r="I40" s="189"/>
      <c r="J40" s="217"/>
      <c r="K40" s="218"/>
      <c r="L40" s="219"/>
      <c r="M40" s="217"/>
      <c r="O40" s="198" t="str">
        <f>IFERROR(IF(D40="SINAPI",VLOOKUP(F40,SINCOMOD,4,FALSE),IF(D40="INSINAPI",VLOOKUP(F40,INSINOD,5,FALSE),IF(D40="SICRO",VLOOKUP(F40,SICRO,5,FALSE),IF(D40="COTACAO",VLOOKUP(F40,COTACAO,6,FALSE),IF(D40="PRÓPRIO",VLOOKUP(F40,COMPOSIÇÕES!COMPOD,11,FALSE),IF(D40="AGESUL",VLOOKUP(F40,AGESULOD,6,FALSE),IF(D40="INSAGESUL",VLOOKUP(F40,INSAGESUL,7,FALSE),"SEM VALOR"))))))),"SEM VALOR")</f>
        <v>SEM VALOR</v>
      </c>
      <c r="P40" s="199" t="str">
        <f>IFERROR(IF(D40="SINAPI",VLOOKUP(F40,SINCOMOD,6,FALSE),IF(D40="INSINAPI",VLOOKUP(F40,INSINOD,6,FALSE),IF(D40="SICRO",VLOOKUP(F40,SICRO,5,FALSE),IF(D40="COTACAO",VLOOKUP(F40,COTACAO,6,FALSE),IF(D40="PRÓPRIO",VLOOKUP(F40,COMPOSIÇÕES!COMPOD,13,FALSE),IF(D40="AGESUL",VLOOKUP(F40,AGESULOD,11,FALSE),IF(D40="INSAGESUL",VLOOKUP(F40,INSAGESUL,8,FALSE),"SEM VALOR"))))))),"SEM VALOR")</f>
        <v>SEM VALOR</v>
      </c>
    </row>
    <row r="41" spans="1:16" ht="15.75" hidden="1">
      <c r="A41" s="188"/>
      <c r="B41" s="189">
        <v>1111</v>
      </c>
      <c r="C41" s="189" t="s">
        <v>389</v>
      </c>
      <c r="D41" s="189"/>
      <c r="E41" s="189"/>
      <c r="F41" s="189"/>
      <c r="G41" s="206" t="s">
        <v>423</v>
      </c>
      <c r="H41" s="189"/>
      <c r="I41" s="189"/>
      <c r="J41" s="217"/>
      <c r="K41" s="218"/>
      <c r="L41" s="219"/>
      <c r="M41" s="217"/>
      <c r="O41" s="198" t="str">
        <f>IFERROR(IF(D41="SINAPI",VLOOKUP(F41,SINCOMOD,4,FALSE),IF(D41="INSINAPI",VLOOKUP(F41,INSINOD,5,FALSE),IF(D41="SICRO",VLOOKUP(F41,SICRO,5,FALSE),IF(D41="COTACAO",VLOOKUP(F41,COTACAO,6,FALSE),IF(D41="PRÓPRIO",VLOOKUP(F41,COMPOSIÇÕES!COMPOD,11,FALSE),IF(D41="AGESUL",VLOOKUP(F41,AGESULOD,6,FALSE),IF(D41="INSAGESUL",VLOOKUP(F41,INSAGESUL,7,FALSE),"SEM VALOR"))))))),"SEM VALOR")</f>
        <v>SEM VALOR</v>
      </c>
      <c r="P41" s="199" t="str">
        <f>IFERROR(IF(D41="SINAPI",VLOOKUP(F41,SINCOMOD,6,FALSE),IF(D41="INSINAPI",VLOOKUP(F41,INSINOD,6,FALSE),IF(D41="SICRO",VLOOKUP(F41,SICRO,5,FALSE),IF(D41="COTACAO",VLOOKUP(F41,COTACAO,6,FALSE),IF(D41="PRÓPRIO",VLOOKUP(F41,COMPOSIÇÕES!COMPOD,13,FALSE),IF(D41="AGESUL",VLOOKUP(F41,AGESULOD,11,FALSE),IF(D41="INSAGESUL",VLOOKUP(F41,INSAGESUL,8,FALSE),"SEM VALOR"))))))),"SEM VALOR")</f>
        <v>SEM VALOR</v>
      </c>
    </row>
    <row r="42" spans="1:16" ht="47.25" hidden="1">
      <c r="A42" s="178">
        <v>1128</v>
      </c>
      <c r="B42" s="179">
        <v>1128</v>
      </c>
      <c r="C42" s="179" t="s">
        <v>389</v>
      </c>
      <c r="D42" s="179"/>
      <c r="E42" s="180">
        <v>1</v>
      </c>
      <c r="F42" s="181" t="str">
        <f>CONCATENATE("PAE INFRA  ",A42)</f>
        <v>PAE INFRA  1128</v>
      </c>
      <c r="G42" s="216" t="s">
        <v>428</v>
      </c>
      <c r="H42" s="212" t="s">
        <v>384</v>
      </c>
      <c r="I42" s="184"/>
      <c r="J42" s="185"/>
      <c r="K42" s="213">
        <f>SUM(K43:K50)</f>
        <v>37.258558932</v>
      </c>
      <c r="L42" s="214"/>
      <c r="M42" s="186">
        <f>SUM(M43:M50)</f>
        <v>36.714845042</v>
      </c>
      <c r="O42" s="198" t="str">
        <f>IFERROR(IF(D42="SINAPI",VLOOKUP(F42,SINCOMOD,4,FALSE),IF(D42="INSINAPI",VLOOKUP(F42,INSINOD,5,FALSE),IF(D42="SICRO",VLOOKUP(F42,SICRO,5,FALSE),IF(D42="COTACAO",VLOOKUP(F42,COTACAO,6,FALSE),IF(D42="PRÓPRIO",VLOOKUP(F42,COMPOSIÇÕES!COMPOD,11,FALSE),IF(D42="AGESUL",VLOOKUP(F42,AGESULOD,6,FALSE),IF(D42="INSAGESUL",VLOOKUP(F42,INSAGESUL,7,FALSE),"SEM VALOR"))))))),"SEM VALOR")</f>
        <v>SEM VALOR</v>
      </c>
      <c r="P42" s="199" t="str">
        <f>IFERROR(IF(D42="SINAPI",VLOOKUP(F42,SINCOMOD,6,FALSE),IF(D42="INSINAPI",VLOOKUP(F42,INSINOD,6,FALSE),IF(D42="SICRO",VLOOKUP(F42,SICRO,5,FALSE),IF(D42="COTACAO",VLOOKUP(F42,COTACAO,6,FALSE),IF(D42="PRÓPRIO",VLOOKUP(F42,COMPOSIÇÕES!COMPOD,13,FALSE),IF(D42="AGESUL",VLOOKUP(F42,AGESULOD,11,FALSE),IF(D42="INSAGESUL",VLOOKUP(F42,INSAGESUL,8,FALSE),"SEM VALOR"))))))),"SEM VALOR")</f>
        <v>SEM VALOR</v>
      </c>
    </row>
    <row r="43" spans="1:16" ht="30" hidden="1">
      <c r="A43" s="188"/>
      <c r="B43" s="189">
        <v>1128</v>
      </c>
      <c r="C43" s="189" t="s">
        <v>389</v>
      </c>
      <c r="D43" s="189" t="s">
        <v>392</v>
      </c>
      <c r="E43" s="200" t="s">
        <v>393</v>
      </c>
      <c r="F43" s="205">
        <v>5894</v>
      </c>
      <c r="G43" s="202" t="s">
        <v>394</v>
      </c>
      <c r="H43" s="201" t="s">
        <v>395</v>
      </c>
      <c r="I43" s="203">
        <v>2.85714E-2</v>
      </c>
      <c r="J43" s="195">
        <f t="shared" ref="J43:J50" si="12">O43*$O$6</f>
        <v>207.26</v>
      </c>
      <c r="K43" s="204">
        <f t="shared" ref="K43:K50" si="13">I43*J43</f>
        <v>5.9217083639999997</v>
      </c>
      <c r="L43" s="197">
        <f t="shared" ref="L43:L50" si="14">P43*$Q$6</f>
        <v>205.3</v>
      </c>
      <c r="M43" s="195">
        <f t="shared" ref="M43:M50" si="15">L43*I43</f>
        <v>5.8657084200000007</v>
      </c>
      <c r="O43" s="198">
        <f>IFERROR(IF(D43="SINAPI",VLOOKUP(F43,SINCOMOD,4,FALSE),IF(D43="INSINAPI",VLOOKUP(F43,INSINOD,5,FALSE),IF(D43="SICRO",VLOOKUP(F43,SICRO,5,FALSE),IF(D43="COTACAO",VLOOKUP(F43,COTACAO,6,FALSE),IF(D43="PRÓPRIO",VLOOKUP(F43,COMPOSIÇÕES!COMPOD,11,FALSE),IF(D43="AGESUL",VLOOKUP(F43,AGESULOD,6,FALSE),IF(D43="INSAGESUL",VLOOKUP(F43,INSAGESUL,7,FALSE),"SEM VALOR"))))))),"SEM VALOR")</f>
        <v>207.26</v>
      </c>
      <c r="P43" s="199">
        <f>IFERROR(IF(D43="SINAPI",VLOOKUP(F43,SINCOMOD,6,FALSE),IF(D43="INSINAPI",VLOOKUP(F43,INSINOD,6,FALSE),IF(D43="SICRO",VLOOKUP(F43,SICRO,5,FALSE),IF(D43="COTACAO",VLOOKUP(F43,COTACAO,6,FALSE),IF(D43="PRÓPRIO",VLOOKUP(F43,COMPOSIÇÕES!COMPOD,13,FALSE),IF(D43="AGESUL",VLOOKUP(F43,AGESULOD,11,FALSE),IF(D43="INSAGESUL",VLOOKUP(F43,INSAGESUL,8,FALSE),"SEM VALOR"))))))),"SEM VALOR")</f>
        <v>205.3</v>
      </c>
    </row>
    <row r="44" spans="1:16" ht="15.75" hidden="1">
      <c r="A44" s="188"/>
      <c r="B44" s="189">
        <v>1128</v>
      </c>
      <c r="C44" s="189" t="s">
        <v>389</v>
      </c>
      <c r="D44" s="189" t="s">
        <v>396</v>
      </c>
      <c r="E44" s="200" t="s">
        <v>397</v>
      </c>
      <c r="F44" s="201" t="s">
        <v>398</v>
      </c>
      <c r="G44" s="202" t="s">
        <v>399</v>
      </c>
      <c r="H44" s="201" t="s">
        <v>400</v>
      </c>
      <c r="I44" s="203">
        <v>0.2</v>
      </c>
      <c r="J44" s="195">
        <f t="shared" si="12"/>
        <v>32.090000000000003</v>
      </c>
      <c r="K44" s="204">
        <f t="shared" si="13"/>
        <v>6.418000000000001</v>
      </c>
      <c r="L44" s="197">
        <f t="shared" si="14"/>
        <v>32.090000000000003</v>
      </c>
      <c r="M44" s="195">
        <f t="shared" si="15"/>
        <v>6.418000000000001</v>
      </c>
      <c r="O44" s="198">
        <f>IFERROR(IF(D44="SINAPI",VLOOKUP(F44,SINCOMOD,4,FALSE),IF(D44="INSINAPI",VLOOKUP(F44,INSINOD,5,FALSE),IF(D44="SICRO",VLOOKUP(F44,SICRO,5,FALSE),IF(D44="COTACAO",VLOOKUP(F44,COTACAO,6,FALSE),IF(D44="PRÓPRIO",VLOOKUP(F44,COMPOSIÇÕES!COMPOD,11,FALSE),IF(D44="AGESUL",VLOOKUP(F44,AGESULOD,6,FALSE),IF(D44="INSAGESUL",VLOOKUP(F44,INSAGESUL,7,FALSE),"SEM VALOR"))))))),"SEM VALOR")</f>
        <v>32.090000000000003</v>
      </c>
      <c r="P44" s="199">
        <f>IFERROR(IF(D44="SINAPI",VLOOKUP(F44,SINCOMOD,6,FALSE),IF(D44="INSINAPI",VLOOKUP(F44,INSINOD,6,FALSE),IF(D44="SICRO",VLOOKUP(F44,SICRO,5,FALSE),IF(D44="COTACAO",VLOOKUP(F44,COTACAO,6,FALSE),IF(D44="PRÓPRIO",VLOOKUP(F44,COMPOSIÇÕES!COMPOD,13,FALSE),IF(D44="AGESUL",VLOOKUP(F44,AGESULOD,11,FALSE),IF(D44="INSAGESUL",VLOOKUP(F44,INSAGESUL,8,FALSE),"SEM VALOR"))))))),"SEM VALOR")</f>
        <v>32.090000000000003</v>
      </c>
    </row>
    <row r="45" spans="1:16" ht="15.75" hidden="1">
      <c r="A45" s="188"/>
      <c r="B45" s="189">
        <v>1128</v>
      </c>
      <c r="C45" s="189" t="s">
        <v>389</v>
      </c>
      <c r="D45" s="189" t="s">
        <v>392</v>
      </c>
      <c r="E45" s="200" t="s">
        <v>401</v>
      </c>
      <c r="F45" s="205">
        <v>90776</v>
      </c>
      <c r="G45" s="202" t="s">
        <v>402</v>
      </c>
      <c r="H45" s="201" t="s">
        <v>403</v>
      </c>
      <c r="I45" s="203">
        <v>2.85714E-2</v>
      </c>
      <c r="J45" s="195">
        <f t="shared" si="12"/>
        <v>29.44</v>
      </c>
      <c r="K45" s="204">
        <f t="shared" si="13"/>
        <v>0.84114201600000005</v>
      </c>
      <c r="L45" s="197">
        <f t="shared" si="14"/>
        <v>26.73</v>
      </c>
      <c r="M45" s="195">
        <f t="shared" si="15"/>
        <v>0.76371352199999998</v>
      </c>
      <c r="O45" s="198">
        <f>IFERROR(IF(D45="SINAPI",VLOOKUP(F45,SINCOMOD,4,FALSE),IF(D45="INSINAPI",VLOOKUP(F45,INSINOD,5,FALSE),IF(D45="SICRO",VLOOKUP(F45,SICRO,5,FALSE),IF(D45="COTACAO",VLOOKUP(F45,COTACAO,6,FALSE),IF(D45="PRÓPRIO",VLOOKUP(F45,COMPOSIÇÕES!COMPOD,11,FALSE),IF(D45="AGESUL",VLOOKUP(F45,AGESULOD,6,FALSE),IF(D45="INSAGESUL",VLOOKUP(F45,INSAGESUL,7,FALSE),"SEM VALOR"))))))),"SEM VALOR")</f>
        <v>29.44</v>
      </c>
      <c r="P45" s="199">
        <f>IFERROR(IF(D45="SINAPI",VLOOKUP(F45,SINCOMOD,6,FALSE),IF(D45="INSINAPI",VLOOKUP(F45,INSINOD,6,FALSE),IF(D45="SICRO",VLOOKUP(F45,SICRO,5,FALSE),IF(D45="COTACAO",VLOOKUP(F45,COTACAO,6,FALSE),IF(D45="PRÓPRIO",VLOOKUP(F45,COMPOSIÇÕES!COMPOD,13,FALSE),IF(D45="AGESUL",VLOOKUP(F45,AGESULOD,11,FALSE),IF(D45="INSAGESUL",VLOOKUP(F45,INSAGESUL,8,FALSE),"SEM VALOR"))))))),"SEM VALOR")</f>
        <v>26.73</v>
      </c>
    </row>
    <row r="46" spans="1:16" ht="30" hidden="1">
      <c r="A46" s="188"/>
      <c r="B46" s="189">
        <v>1128</v>
      </c>
      <c r="C46" s="189" t="s">
        <v>389</v>
      </c>
      <c r="D46" s="189" t="s">
        <v>392</v>
      </c>
      <c r="E46" s="200" t="s">
        <v>404</v>
      </c>
      <c r="F46" s="205">
        <v>93421</v>
      </c>
      <c r="G46" s="202" t="s">
        <v>405</v>
      </c>
      <c r="H46" s="201" t="s">
        <v>395</v>
      </c>
      <c r="I46" s="203">
        <v>2.85714E-2</v>
      </c>
      <c r="J46" s="195">
        <f t="shared" si="12"/>
        <v>78.010000000000005</v>
      </c>
      <c r="K46" s="204">
        <f t="shared" si="13"/>
        <v>2.2288549140000002</v>
      </c>
      <c r="L46" s="197">
        <f t="shared" si="14"/>
        <v>78.010000000000005</v>
      </c>
      <c r="M46" s="195">
        <f t="shared" si="15"/>
        <v>2.2288549140000002</v>
      </c>
      <c r="O46" s="198">
        <f>IFERROR(IF(D46="SINAPI",VLOOKUP(F46,SINCOMOD,4,FALSE),IF(D46="INSINAPI",VLOOKUP(F46,INSINOD,5,FALSE),IF(D46="SICRO",VLOOKUP(F46,SICRO,5,FALSE),IF(D46="COTACAO",VLOOKUP(F46,COTACAO,6,FALSE),IF(D46="PRÓPRIO",VLOOKUP(F46,COMPOSIÇÕES!COMPOD,11,FALSE),IF(D46="AGESUL",VLOOKUP(F46,AGESULOD,6,FALSE),IF(D46="INSAGESUL",VLOOKUP(F46,INSAGESUL,7,FALSE),"SEM VALOR"))))))),"SEM VALOR")</f>
        <v>78.010000000000005</v>
      </c>
      <c r="P46" s="199">
        <f>IFERROR(IF(D46="SINAPI",VLOOKUP(F46,SINCOMOD,6,FALSE),IF(D46="INSINAPI",VLOOKUP(F46,INSINOD,6,FALSE),IF(D46="SICRO",VLOOKUP(F46,SICRO,5,FALSE),IF(D46="COTACAO",VLOOKUP(F46,COTACAO,6,FALSE),IF(D46="PRÓPRIO",VLOOKUP(F46,COMPOSIÇÕES!COMPOD,13,FALSE),IF(D46="AGESUL",VLOOKUP(F46,AGESULOD,11,FALSE),IF(D46="INSAGESUL",VLOOKUP(F46,INSAGESUL,8,FALSE),"SEM VALOR"))))))),"SEM VALOR")</f>
        <v>78.010000000000005</v>
      </c>
    </row>
    <row r="47" spans="1:16" ht="30" hidden="1">
      <c r="A47" s="188"/>
      <c r="B47" s="189">
        <v>1128</v>
      </c>
      <c r="C47" s="189" t="s">
        <v>389</v>
      </c>
      <c r="D47" s="189" t="s">
        <v>392</v>
      </c>
      <c r="E47" s="200" t="s">
        <v>419</v>
      </c>
      <c r="F47" s="205">
        <v>5795</v>
      </c>
      <c r="G47" s="202" t="s">
        <v>407</v>
      </c>
      <c r="H47" s="201" t="s">
        <v>395</v>
      </c>
      <c r="I47" s="203">
        <v>5.7142800000000001E-2</v>
      </c>
      <c r="J47" s="195">
        <f t="shared" si="12"/>
        <v>29.73</v>
      </c>
      <c r="K47" s="204">
        <f t="shared" si="13"/>
        <v>1.6988554440000001</v>
      </c>
      <c r="L47" s="197">
        <f t="shared" si="14"/>
        <v>27.7</v>
      </c>
      <c r="M47" s="195">
        <f t="shared" si="15"/>
        <v>1.5828555600000001</v>
      </c>
      <c r="O47" s="198">
        <f>IFERROR(IF(D47="SINAPI",VLOOKUP(F47,SINCOMOD,4,FALSE),IF(D47="INSINAPI",VLOOKUP(F47,INSINOD,5,FALSE),IF(D47="SICRO",VLOOKUP(F47,SICRO,5,FALSE),IF(D47="COTACAO",VLOOKUP(F47,COTACAO,6,FALSE),IF(D47="PRÓPRIO",VLOOKUP(F47,COMPOSIÇÕES!COMPOD,11,FALSE),IF(D47="AGESUL",VLOOKUP(F47,AGESULOD,6,FALSE),IF(D47="INSAGESUL",VLOOKUP(F47,INSAGESUL,7,FALSE),"SEM VALOR"))))))),"SEM VALOR")</f>
        <v>29.73</v>
      </c>
      <c r="P47" s="199">
        <f>IFERROR(IF(D47="SINAPI",VLOOKUP(F47,SINCOMOD,6,FALSE),IF(D47="INSINAPI",VLOOKUP(F47,INSINOD,6,FALSE),IF(D47="SICRO",VLOOKUP(F47,SICRO,5,FALSE),IF(D47="COTACAO",VLOOKUP(F47,COTACAO,6,FALSE),IF(D47="PRÓPRIO",VLOOKUP(F47,COMPOSIÇÕES!COMPOD,13,FALSE),IF(D47="AGESUL",VLOOKUP(F47,AGESULOD,11,FALSE),IF(D47="INSAGESUL",VLOOKUP(F47,INSAGESUL,8,FALSE),"SEM VALOR"))))))),"SEM VALOR")</f>
        <v>27.7</v>
      </c>
    </row>
    <row r="48" spans="1:16" ht="30" hidden="1">
      <c r="A48" s="188"/>
      <c r="B48" s="189">
        <v>1128</v>
      </c>
      <c r="C48" s="189" t="s">
        <v>389</v>
      </c>
      <c r="D48" s="189" t="s">
        <v>392</v>
      </c>
      <c r="E48" s="200" t="s">
        <v>408</v>
      </c>
      <c r="F48" s="205">
        <v>88277</v>
      </c>
      <c r="G48" s="202" t="s">
        <v>409</v>
      </c>
      <c r="H48" s="201" t="s">
        <v>403</v>
      </c>
      <c r="I48" s="203">
        <v>5.7142800000000001E-2</v>
      </c>
      <c r="J48" s="195">
        <f t="shared" si="12"/>
        <v>26.42</v>
      </c>
      <c r="K48" s="204">
        <f t="shared" si="13"/>
        <v>1.5097127760000002</v>
      </c>
      <c r="L48" s="197">
        <f t="shared" si="14"/>
        <v>24.23</v>
      </c>
      <c r="M48" s="195">
        <f t="shared" si="15"/>
        <v>1.3845700439999999</v>
      </c>
      <c r="O48" s="198">
        <f>IFERROR(IF(D48="SINAPI",VLOOKUP(F48,SINCOMOD,4,FALSE),IF(D48="INSINAPI",VLOOKUP(F48,INSINOD,5,FALSE),IF(D48="SICRO",VLOOKUP(F48,SICRO,5,FALSE),IF(D48="COTACAO",VLOOKUP(F48,COTACAO,6,FALSE),IF(D48="PRÓPRIO",VLOOKUP(F48,COMPOSIÇÕES!COMPOD,11,FALSE),IF(D48="AGESUL",VLOOKUP(F48,AGESULOD,6,FALSE),IF(D48="INSAGESUL",VLOOKUP(F48,INSAGESUL,7,FALSE),"SEM VALOR"))))))),"SEM VALOR")</f>
        <v>26.42</v>
      </c>
      <c r="P48" s="199">
        <f>IFERROR(IF(D48="SINAPI",VLOOKUP(F48,SINCOMOD,6,FALSE),IF(D48="INSINAPI",VLOOKUP(F48,INSINOD,6,FALSE),IF(D48="SICRO",VLOOKUP(F48,SICRO,5,FALSE),IF(D48="COTACAO",VLOOKUP(F48,COTACAO,6,FALSE),IF(D48="PRÓPRIO",VLOOKUP(F48,COMPOSIÇÕES!COMPOD,13,FALSE),IF(D48="AGESUL",VLOOKUP(F48,AGESULOD,11,FALSE),IF(D48="INSAGESUL",VLOOKUP(F48,INSAGESUL,8,FALSE),"SEM VALOR"))))))),"SEM VALOR")</f>
        <v>24.23</v>
      </c>
    </row>
    <row r="49" spans="1:16" ht="15.75" hidden="1">
      <c r="A49" s="188"/>
      <c r="B49" s="189">
        <v>1128</v>
      </c>
      <c r="C49" s="189" t="s">
        <v>389</v>
      </c>
      <c r="D49" s="189" t="s">
        <v>392</v>
      </c>
      <c r="E49" s="200" t="s">
        <v>410</v>
      </c>
      <c r="F49" s="205">
        <v>88316</v>
      </c>
      <c r="G49" s="202" t="s">
        <v>411</v>
      </c>
      <c r="H49" s="201" t="s">
        <v>403</v>
      </c>
      <c r="I49" s="203">
        <v>0.1142857</v>
      </c>
      <c r="J49" s="195">
        <f t="shared" si="12"/>
        <v>20.74</v>
      </c>
      <c r="K49" s="204">
        <f t="shared" si="13"/>
        <v>2.3702854179999999</v>
      </c>
      <c r="L49" s="197">
        <f t="shared" si="14"/>
        <v>19.260000000000002</v>
      </c>
      <c r="M49" s="195">
        <f t="shared" si="15"/>
        <v>2.2011425820000001</v>
      </c>
      <c r="O49" s="198">
        <f>IFERROR(IF(D49="SINAPI",VLOOKUP(F49,SINCOMOD,4,FALSE),IF(D49="INSINAPI",VLOOKUP(F49,INSINOD,5,FALSE),IF(D49="SICRO",VLOOKUP(F49,SICRO,5,FALSE),IF(D49="COTACAO",VLOOKUP(F49,COTACAO,6,FALSE),IF(D49="PRÓPRIO",VLOOKUP(F49,COMPOSIÇÕES!COMPOD,11,FALSE),IF(D49="AGESUL",VLOOKUP(F49,AGESULOD,6,FALSE),IF(D49="INSAGESUL",VLOOKUP(F49,INSAGESUL,7,FALSE),"SEM VALOR"))))))),"SEM VALOR")</f>
        <v>20.74</v>
      </c>
      <c r="P49" s="199">
        <f>IFERROR(IF(D49="SINAPI",VLOOKUP(F49,SINCOMOD,6,FALSE),IF(D49="INSINAPI",VLOOKUP(F49,INSINOD,6,FALSE),IF(D49="SICRO",VLOOKUP(F49,SICRO,5,FALSE),IF(D49="COTACAO",VLOOKUP(F49,COTACAO,6,FALSE),IF(D49="PRÓPRIO",VLOOKUP(F49,COMPOSIÇÕES!COMPOD,13,FALSE),IF(D49="AGESUL",VLOOKUP(F49,AGESULOD,11,FALSE),IF(D49="INSAGESUL",VLOOKUP(F49,INSAGESUL,8,FALSE),"SEM VALOR"))))))),"SEM VALOR")</f>
        <v>19.260000000000002</v>
      </c>
    </row>
    <row r="50" spans="1:16" ht="30" hidden="1">
      <c r="A50" s="188"/>
      <c r="B50" s="189">
        <v>1128</v>
      </c>
      <c r="C50" s="189" t="s">
        <v>389</v>
      </c>
      <c r="D50" s="189" t="s">
        <v>396</v>
      </c>
      <c r="E50" s="200" t="s">
        <v>412</v>
      </c>
      <c r="F50" s="205" t="s">
        <v>429</v>
      </c>
      <c r="G50" s="202" t="s">
        <v>430</v>
      </c>
      <c r="H50" s="201" t="s">
        <v>391</v>
      </c>
      <c r="I50" s="203">
        <v>1</v>
      </c>
      <c r="J50" s="195">
        <f t="shared" si="12"/>
        <v>16.27</v>
      </c>
      <c r="K50" s="204">
        <f t="shared" si="13"/>
        <v>16.27</v>
      </c>
      <c r="L50" s="197">
        <f t="shared" si="14"/>
        <v>16.27</v>
      </c>
      <c r="M50" s="195">
        <f t="shared" si="15"/>
        <v>16.27</v>
      </c>
      <c r="O50" s="198">
        <f>IFERROR(IF(D50="SINAPI",VLOOKUP(F50,SINCOMOD,4,FALSE),IF(D50="INSINAPI",VLOOKUP(F50,INSINOD,5,FALSE),IF(D50="SICRO",VLOOKUP(F50,SICRO,5,FALSE),IF(D50="COTACAO",VLOOKUP(F50,COTACAO,6,FALSE),IF(D50="PRÓPRIO",VLOOKUP(F50,COMPOSIÇÕES!COMPOD,11,FALSE),IF(D50="AGESUL",VLOOKUP(F50,AGESULOD,6,FALSE),IF(D50="INSAGESUL",VLOOKUP(F50,INSAGESUL,7,FALSE),"SEM VALOR"))))))),"SEM VALOR")</f>
        <v>16.27</v>
      </c>
      <c r="P50" s="199">
        <f>IFERROR(IF(D50="SINAPI",VLOOKUP(F50,SINCOMOD,6,FALSE),IF(D50="INSINAPI",VLOOKUP(F50,INSINOD,6,FALSE),IF(D50="SICRO",VLOOKUP(F50,SICRO,5,FALSE),IF(D50="COTACAO",VLOOKUP(F50,COTACAO,6,FALSE),IF(D50="PRÓPRIO",VLOOKUP(F50,COMPOSIÇÕES!COMPOD,13,FALSE),IF(D50="AGESUL",VLOOKUP(F50,AGESULOD,11,FALSE),IF(D50="INSAGESUL",VLOOKUP(F50,INSAGESUL,8,FALSE),"SEM VALOR"))))))),"SEM VALOR")</f>
        <v>16.27</v>
      </c>
    </row>
    <row r="51" spans="1:16" ht="30.75" hidden="1">
      <c r="A51" s="188"/>
      <c r="B51" s="189">
        <v>1128</v>
      </c>
      <c r="C51" s="189" t="s">
        <v>389</v>
      </c>
      <c r="D51" s="189"/>
      <c r="E51" s="200"/>
      <c r="F51" s="201"/>
      <c r="G51" s="206" t="s">
        <v>431</v>
      </c>
      <c r="H51" s="201"/>
      <c r="I51" s="207"/>
      <c r="J51" s="209"/>
      <c r="K51" s="208"/>
      <c r="L51" s="210"/>
      <c r="M51" s="209"/>
      <c r="O51" s="198" t="str">
        <f>IFERROR(IF(D51="SINAPI",VLOOKUP(F51,SINCOMOD,4,FALSE),IF(D51="INSINAPI",VLOOKUP(F51,INSINOD,5,FALSE),IF(D51="SICRO",VLOOKUP(F51,SICRO,5,FALSE),IF(D51="COTACAO",VLOOKUP(F51,COTACAO,6,FALSE),IF(D51="PRÓPRIO",VLOOKUP(F51,COMPOSIÇÕES!COMPOD,11,FALSE),IF(D51="AGESUL",VLOOKUP(F51,AGESULOD,6,FALSE),IF(D51="INSAGESUL",VLOOKUP(F51,INSAGESUL,7,FALSE),"SEM VALOR"))))))),"SEM VALOR")</f>
        <v>SEM VALOR</v>
      </c>
      <c r="P51" s="199" t="str">
        <f>IFERROR(IF(D51="SINAPI",VLOOKUP(F51,SINCOMOD,6,FALSE),IF(D51="INSINAPI",VLOOKUP(F51,INSINOD,6,FALSE),IF(D51="SICRO",VLOOKUP(F51,SICRO,5,FALSE),IF(D51="COTACAO",VLOOKUP(F51,COTACAO,6,FALSE),IF(D51="PRÓPRIO",VLOOKUP(F51,COMPOSIÇÕES!COMPOD,13,FALSE),IF(D51="AGESUL",VLOOKUP(F51,AGESULOD,11,FALSE),IF(D51="INSAGESUL",VLOOKUP(F51,INSAGESUL,8,FALSE),"SEM VALOR"))))))),"SEM VALOR")</f>
        <v>SEM VALOR</v>
      </c>
    </row>
    <row r="52" spans="1:16" ht="15.75" hidden="1">
      <c r="A52" s="188"/>
      <c r="B52" s="189">
        <v>1128</v>
      </c>
      <c r="C52" s="189" t="s">
        <v>389</v>
      </c>
      <c r="D52" s="189"/>
      <c r="E52" s="200"/>
      <c r="F52" s="201"/>
      <c r="G52" s="206" t="s">
        <v>423</v>
      </c>
      <c r="H52" s="201"/>
      <c r="I52" s="207"/>
      <c r="J52" s="209"/>
      <c r="K52" s="208"/>
      <c r="L52" s="210"/>
      <c r="M52" s="209"/>
      <c r="O52" s="198" t="str">
        <f>IFERROR(IF(D52="SINAPI",VLOOKUP(F52,SINCOMOD,4,FALSE),IF(D52="INSINAPI",VLOOKUP(F52,INSINOD,5,FALSE),IF(D52="SICRO",VLOOKUP(F52,SICRO,5,FALSE),IF(D52="COTACAO",VLOOKUP(F52,COTACAO,6,FALSE),IF(D52="PRÓPRIO",VLOOKUP(F52,COMPOSIÇÕES!COMPOD,11,FALSE),IF(D52="AGESUL",VLOOKUP(F52,AGESULOD,6,FALSE),IF(D52="INSAGESUL",VLOOKUP(F52,INSAGESUL,7,FALSE),"SEM VALOR"))))))),"SEM VALOR")</f>
        <v>SEM VALOR</v>
      </c>
      <c r="P52" s="199" t="str">
        <f>IFERROR(IF(D52="SINAPI",VLOOKUP(F52,SINCOMOD,6,FALSE),IF(D52="INSINAPI",VLOOKUP(F52,INSINOD,6,FALSE),IF(D52="SICRO",VLOOKUP(F52,SICRO,5,FALSE),IF(D52="COTACAO",VLOOKUP(F52,COTACAO,6,FALSE),IF(D52="PRÓPRIO",VLOOKUP(F52,COMPOSIÇÕES!COMPOD,13,FALSE),IF(D52="AGESUL",VLOOKUP(F52,AGESULOD,11,FALSE),IF(D52="INSAGESUL",VLOOKUP(F52,INSAGESUL,8,FALSE),"SEM VALOR"))))))),"SEM VALOR")</f>
        <v>SEM VALOR</v>
      </c>
    </row>
    <row r="53" spans="1:16" ht="31.5" hidden="1">
      <c r="A53" s="178">
        <v>1165</v>
      </c>
      <c r="B53" s="179">
        <v>1165</v>
      </c>
      <c r="C53" s="179" t="s">
        <v>432</v>
      </c>
      <c r="D53" s="179"/>
      <c r="E53" s="180">
        <v>1</v>
      </c>
      <c r="F53" s="181" t="str">
        <f>CONCATENATE("PAE INFRA  ",A53)</f>
        <v>PAE INFRA  1165</v>
      </c>
      <c r="G53" s="220" t="s">
        <v>433</v>
      </c>
      <c r="H53" s="221" t="s">
        <v>434</v>
      </c>
      <c r="I53" s="184"/>
      <c r="J53" s="185"/>
      <c r="K53" s="213">
        <f>SUM(K54:K56)</f>
        <v>14.154264972776769</v>
      </c>
      <c r="L53" s="214"/>
      <c r="M53" s="186">
        <f>SUM(M54:M56)</f>
        <v>13.546279491833031</v>
      </c>
      <c r="N53" s="187"/>
      <c r="O53" s="198" t="str">
        <f>IFERROR(IF(D53="SINAPI",VLOOKUP(F53,SINCOMOD,4,FALSE),IF(D53="INSINAPI",VLOOKUP(F53,INSINOD,5,FALSE),IF(D53="SICRO",VLOOKUP(F53,SICRO,5,FALSE),IF(D53="COTACAO",VLOOKUP(F53,COTACAO,6,FALSE),IF(D53="PRÓPRIO",VLOOKUP(F53,COMPOSIÇÕES!COMPOD,11,FALSE),IF(D53="AGESUL",VLOOKUP(F53,AGESULOD,6,FALSE),IF(D53="INSAGESUL",VLOOKUP(F53,INSAGESUL,7,FALSE),"SEM VALOR"))))))),"SEM VALOR")</f>
        <v>SEM VALOR</v>
      </c>
      <c r="P53" s="199" t="str">
        <f>IFERROR(IF(D53="SINAPI",VLOOKUP(F53,SINCOMOD,6,FALSE),IF(D53="INSINAPI",VLOOKUP(F53,INSINOD,6,FALSE),IF(D53="SICRO",VLOOKUP(F53,SICRO,5,FALSE),IF(D53="COTACAO",VLOOKUP(F53,COTACAO,6,FALSE),IF(D53="PRÓPRIO",VLOOKUP(F53,COMPOSIÇÕES!COMPOD,13,FALSE),IF(D53="AGESUL",VLOOKUP(F53,AGESULOD,11,FALSE),IF(D53="INSAGESUL",VLOOKUP(F53,INSAGESUL,8,FALSE),"SEM VALOR"))))))),"SEM VALOR")</f>
        <v>SEM VALOR</v>
      </c>
    </row>
    <row r="54" spans="1:16" ht="15.75" hidden="1">
      <c r="A54" s="188" t="s">
        <v>406</v>
      </c>
      <c r="B54" s="189">
        <v>1165</v>
      </c>
      <c r="C54" s="189" t="s">
        <v>432</v>
      </c>
      <c r="D54" s="189" t="s">
        <v>396</v>
      </c>
      <c r="E54" s="190" t="s">
        <v>393</v>
      </c>
      <c r="F54" s="191" t="s">
        <v>435</v>
      </c>
      <c r="G54" s="206" t="s">
        <v>436</v>
      </c>
      <c r="H54" s="193" t="s">
        <v>395</v>
      </c>
      <c r="I54" s="194">
        <f t="shared" ref="I54:I56" si="16">1/5.51</f>
        <v>0.18148820326678766</v>
      </c>
      <c r="J54" s="195">
        <f>O54*$O$6</f>
        <v>32.659999999999997</v>
      </c>
      <c r="K54" s="222">
        <f t="shared" ref="K54:K56" si="17">I54*J54</f>
        <v>5.9274047186932846</v>
      </c>
      <c r="L54" s="197">
        <f>P54*$Q$6</f>
        <v>32.659999999999997</v>
      </c>
      <c r="M54" s="195">
        <f t="shared" ref="M54:M56" si="18">L54*I54</f>
        <v>5.9274047186932846</v>
      </c>
      <c r="N54" s="187"/>
      <c r="O54" s="198">
        <f>IFERROR(IF(D54="SINAPI",VLOOKUP(F54,SINCOMOD,4,FALSE),IF(D54="INSINAPI",VLOOKUP(F54,INSINOD,5,FALSE),IF(D54="SICRO",VLOOKUP(F54,SICRO,5,FALSE),IF(D54="COTACAO",VLOOKUP(F54,COTACAO,6,FALSE),IF(D54="PRÓPRIO",VLOOKUP(F54,COMPOSIÇÕES!COMPOD,11,FALSE),IF(D54="AGESUL",VLOOKUP(F54,AGESULOD,6,FALSE),IF(D54="INSAGESUL",VLOOKUP(F54,INSAGESUL,7,FALSE),"SEM VALOR"))))))),"SEM VALOR")</f>
        <v>32.659999999999997</v>
      </c>
      <c r="P54" s="199">
        <f>IFERROR(IF(D54="SINAPI",VLOOKUP(F54,SINCOMOD,6,FALSE),IF(D54="INSINAPI",VLOOKUP(F54,INSINOD,6,FALSE),IF(D54="SICRO",VLOOKUP(F54,SICRO,5,FALSE),IF(D54="COTACAO",VLOOKUP(F54,COTACAO,6,FALSE),IF(D54="PRÓPRIO",VLOOKUP(F54,COMPOSIÇÕES!COMPOD,13,FALSE),IF(D54="AGESUL",VLOOKUP(F54,AGESULOD,11,FALSE),IF(D54="INSAGESUL",VLOOKUP(F54,INSAGESUL,8,FALSE),"SEM VALOR"))))))),"SEM VALOR")</f>
        <v>32.659999999999997</v>
      </c>
    </row>
    <row r="55" spans="1:16" ht="15.75" hidden="1">
      <c r="A55" s="188"/>
      <c r="B55" s="189">
        <v>1165</v>
      </c>
      <c r="C55" s="189" t="s">
        <v>432</v>
      </c>
      <c r="D55" s="189" t="s">
        <v>392</v>
      </c>
      <c r="E55" s="190" t="s">
        <v>397</v>
      </c>
      <c r="F55" s="191">
        <v>88441</v>
      </c>
      <c r="G55" s="206" t="s">
        <v>437</v>
      </c>
      <c r="H55" s="193" t="s">
        <v>403</v>
      </c>
      <c r="I55" s="194">
        <f t="shared" si="16"/>
        <v>0.18148820326678766</v>
      </c>
      <c r="J55" s="195">
        <f>O55*$O$6</f>
        <v>24.59</v>
      </c>
      <c r="K55" s="222">
        <f t="shared" si="17"/>
        <v>4.4627949183303084</v>
      </c>
      <c r="L55" s="197">
        <f>P55*$Q$6</f>
        <v>22.72</v>
      </c>
      <c r="M55" s="195">
        <f t="shared" si="18"/>
        <v>4.1234119782214158</v>
      </c>
      <c r="N55" s="152"/>
      <c r="O55" s="198">
        <f>IFERROR(IF(D55="SINAPI",VLOOKUP(F55,SINCOMOD,4,FALSE),IF(D55="INSINAPI",VLOOKUP(F55,INSINOD,5,FALSE),IF(D55="SICRO",VLOOKUP(F55,SICRO,5,FALSE),IF(D55="COTACAO",VLOOKUP(F55,COTACAO,6,FALSE),IF(D55="PRÓPRIO",VLOOKUP(F55,COMPOSIÇÕES!COMPOD,11,FALSE),IF(D55="AGESUL",VLOOKUP(F55,AGESULOD,6,FALSE),IF(D55="INSAGESUL",VLOOKUP(F55,INSAGESUL,7,FALSE),"SEM VALOR"))))))),"SEM VALOR")</f>
        <v>24.59</v>
      </c>
      <c r="P55" s="199">
        <f>IFERROR(IF(D55="SINAPI",VLOOKUP(F55,SINCOMOD,6,FALSE),IF(D55="INSINAPI",VLOOKUP(F55,INSINOD,6,FALSE),IF(D55="SICRO",VLOOKUP(F55,SICRO,5,FALSE),IF(D55="COTACAO",VLOOKUP(F55,COTACAO,6,FALSE),IF(D55="PRÓPRIO",VLOOKUP(F55,COMPOSIÇÕES!COMPOD,13,FALSE),IF(D55="AGESUL",VLOOKUP(F55,AGESULOD,11,FALSE),IF(D55="INSAGESUL",VLOOKUP(F55,INSAGESUL,8,FALSE),"SEM VALOR"))))))),"SEM VALOR")</f>
        <v>22.72</v>
      </c>
    </row>
    <row r="56" spans="1:16" ht="15.75" hidden="1">
      <c r="A56" s="188"/>
      <c r="B56" s="189">
        <v>1165</v>
      </c>
      <c r="C56" s="189" t="s">
        <v>432</v>
      </c>
      <c r="D56" s="189" t="s">
        <v>392</v>
      </c>
      <c r="E56" s="190" t="s">
        <v>401</v>
      </c>
      <c r="F56" s="191">
        <v>88316</v>
      </c>
      <c r="G56" s="206" t="s">
        <v>411</v>
      </c>
      <c r="H56" s="193" t="s">
        <v>403</v>
      </c>
      <c r="I56" s="194">
        <f t="shared" si="16"/>
        <v>0.18148820326678766</v>
      </c>
      <c r="J56" s="195">
        <f>O56*$O$6</f>
        <v>20.74</v>
      </c>
      <c r="K56" s="222">
        <f t="shared" si="17"/>
        <v>3.7640653357531759</v>
      </c>
      <c r="L56" s="197">
        <f>P56*$Q$6</f>
        <v>19.260000000000002</v>
      </c>
      <c r="M56" s="195">
        <f t="shared" si="18"/>
        <v>3.4954627949183306</v>
      </c>
      <c r="N56" s="187"/>
      <c r="O56" s="198">
        <f>IFERROR(IF(D56="SINAPI",VLOOKUP(F56,SINCOMOD,4,FALSE),IF(D56="INSINAPI",VLOOKUP(F56,INSINOD,5,FALSE),IF(D56="SICRO",VLOOKUP(F56,SICRO,5,FALSE),IF(D56="COTACAO",VLOOKUP(F56,COTACAO,6,FALSE),IF(D56="PRÓPRIO",VLOOKUP(F56,COMPOSIÇÕES!COMPOD,11,FALSE),IF(D56="AGESUL",VLOOKUP(F56,AGESULOD,6,FALSE),IF(D56="INSAGESUL",VLOOKUP(F56,INSAGESUL,7,FALSE),"SEM VALOR"))))))),"SEM VALOR")</f>
        <v>20.74</v>
      </c>
      <c r="P56" s="199">
        <f>IFERROR(IF(D56="SINAPI",VLOOKUP(F56,SINCOMOD,6,FALSE),IF(D56="INSINAPI",VLOOKUP(F56,INSINOD,6,FALSE),IF(D56="SICRO",VLOOKUP(F56,SICRO,5,FALSE),IF(D56="COTACAO",VLOOKUP(F56,COTACAO,6,FALSE),IF(D56="PRÓPRIO",VLOOKUP(F56,COMPOSIÇÕES!COMPOD,13,FALSE),IF(D56="AGESUL",VLOOKUP(F56,AGESULOD,11,FALSE),IF(D56="INSAGESUL",VLOOKUP(F56,INSAGESUL,8,FALSE),"SEM VALOR"))))))),"SEM VALOR")</f>
        <v>19.260000000000002</v>
      </c>
    </row>
    <row r="57" spans="1:16" ht="30.75" hidden="1">
      <c r="A57" s="188"/>
      <c r="B57" s="189">
        <v>1165</v>
      </c>
      <c r="C57" s="189" t="s">
        <v>432</v>
      </c>
      <c r="D57" s="189"/>
      <c r="E57" s="190"/>
      <c r="F57" s="191"/>
      <c r="G57" s="206" t="s">
        <v>438</v>
      </c>
      <c r="H57" s="193"/>
      <c r="I57" s="194"/>
      <c r="J57" s="195"/>
      <c r="K57" s="222"/>
      <c r="L57" s="197"/>
      <c r="M57" s="196"/>
      <c r="N57" s="187"/>
      <c r="O57" s="198" t="str">
        <f>IFERROR(IF(D57="SINAPI",VLOOKUP(F57,SINCOMOD,4,FALSE),IF(D57="INSINAPI",VLOOKUP(F57,INSINOD,5,FALSE),IF(D57="SICRO",VLOOKUP(F57,SICRO,5,FALSE),IF(D57="COTACAO",VLOOKUP(F57,COTACAO,6,FALSE),IF(D57="PRÓPRIO",VLOOKUP(F57,COMPOSIÇÕES!COMPOD,11,FALSE),IF(D57="AGESUL",VLOOKUP(F57,AGESULOD,6,FALSE),IF(D57="INSAGESUL",VLOOKUP(F57,INSAGESUL,7,FALSE),"SEM VALOR"))))))),"SEM VALOR")</f>
        <v>SEM VALOR</v>
      </c>
      <c r="P57" s="199" t="str">
        <f>IFERROR(IF(D57="SINAPI",VLOOKUP(F57,SINCOMOD,6,FALSE),IF(D57="INSINAPI",VLOOKUP(F57,INSINOD,6,FALSE),IF(D57="SICRO",VLOOKUP(F57,SICRO,5,FALSE),IF(D57="COTACAO",VLOOKUP(F57,COTACAO,6,FALSE),IF(D57="PRÓPRIO",VLOOKUP(F57,COMPOSIÇÕES!COMPOD,13,FALSE),IF(D57="AGESUL",VLOOKUP(F57,AGESULOD,11,FALSE),IF(D57="INSAGESUL",VLOOKUP(F57,INSAGESUL,8,FALSE),"SEM VALOR"))))))),"SEM VALOR")</f>
        <v>SEM VALOR</v>
      </c>
    </row>
    <row r="58" spans="1:16" ht="15.75" hidden="1">
      <c r="A58" s="188"/>
      <c r="B58" s="189">
        <v>1165</v>
      </c>
      <c r="C58" s="189" t="s">
        <v>432</v>
      </c>
      <c r="D58" s="189"/>
      <c r="E58" s="190"/>
      <c r="F58" s="191"/>
      <c r="G58" s="206" t="s">
        <v>439</v>
      </c>
      <c r="H58" s="193"/>
      <c r="I58" s="194"/>
      <c r="J58" s="195"/>
      <c r="K58" s="196"/>
      <c r="L58" s="195"/>
      <c r="M58" s="196"/>
      <c r="N58" s="187"/>
      <c r="O58" s="198" t="str">
        <f>IFERROR(IF(D58="SINAPI",VLOOKUP(F58,SINCOMOD,4,FALSE),IF(D58="INSINAPI",VLOOKUP(F58,INSINOD,5,FALSE),IF(D58="SICRO",VLOOKUP(F58,SICRO,5,FALSE),IF(D58="COTACAO",VLOOKUP(F58,COTACAO,6,FALSE),IF(D58="PRÓPRIO",VLOOKUP(F58,COMPOSIÇÕES!COMPOD,11,FALSE),IF(D58="AGESUL",VLOOKUP(F58,AGESULOD,6,FALSE),IF(D58="INSAGESUL",VLOOKUP(F58,INSAGESUL,7,FALSE),"SEM VALOR"))))))),"SEM VALOR")</f>
        <v>SEM VALOR</v>
      </c>
      <c r="P58" s="199" t="str">
        <f>IFERROR(IF(D58="SINAPI",VLOOKUP(F58,SINCOMOD,6,FALSE),IF(D58="INSINAPI",VLOOKUP(F58,INSINOD,6,FALSE),IF(D58="SICRO",VLOOKUP(F58,SICRO,5,FALSE),IF(D58="COTACAO",VLOOKUP(F58,COTACAO,6,FALSE),IF(D58="PRÓPRIO",VLOOKUP(F58,COMPOSIÇÕES!COMPOD,13,FALSE),IF(D58="AGESUL",VLOOKUP(F58,AGESULOD,11,FALSE),IF(D58="INSAGESUL",VLOOKUP(F58,INSAGESUL,8,FALSE),"SEM VALOR"))))))),"SEM VALOR")</f>
        <v>SEM VALOR</v>
      </c>
    </row>
    <row r="59" spans="1:16" ht="47.25" hidden="1">
      <c r="A59" s="178">
        <v>1167</v>
      </c>
      <c r="B59" s="179">
        <v>1167</v>
      </c>
      <c r="C59" s="179" t="s">
        <v>389</v>
      </c>
      <c r="D59" s="179"/>
      <c r="E59" s="180">
        <v>1</v>
      </c>
      <c r="F59" s="181" t="str">
        <f>CONCATENATE("PAE INFRA  ",A59)</f>
        <v>PAE INFRA  1167</v>
      </c>
      <c r="G59" s="223" t="s">
        <v>440</v>
      </c>
      <c r="H59" s="221" t="s">
        <v>441</v>
      </c>
      <c r="I59" s="184"/>
      <c r="J59" s="185"/>
      <c r="K59" s="213">
        <f>SUM(K60:K61)</f>
        <v>32.601771929824565</v>
      </c>
      <c r="L59" s="214"/>
      <c r="M59" s="186">
        <f>SUM(M60:M61)</f>
        <v>32.596578947368421</v>
      </c>
      <c r="N59" s="187"/>
      <c r="O59" s="198" t="str">
        <f>IFERROR(IF(D59="SINAPI",VLOOKUP(F59,SINCOMOD,4,FALSE),IF(D59="INSINAPI",VLOOKUP(F59,INSINOD,5,FALSE),IF(D59="SICRO",VLOOKUP(F59,SICRO,5,FALSE),IF(D59="COTACAO",VLOOKUP(F59,COTACAO,6,FALSE),IF(D59="PRÓPRIO",VLOOKUP(F59,COMPOSIÇÕES!COMPOD,11,FALSE),IF(D59="AGESUL",VLOOKUP(F59,AGESULOD,6,FALSE),IF(D59="INSAGESUL",VLOOKUP(F59,INSAGESUL,7,FALSE),"SEM VALOR"))))))),"SEM VALOR")</f>
        <v>SEM VALOR</v>
      </c>
      <c r="P59" s="199" t="str">
        <f>IFERROR(IF(D59="SINAPI",VLOOKUP(F59,SINCOMOD,6,FALSE),IF(D59="INSINAPI",VLOOKUP(F59,INSINOD,6,FALSE),IF(D59="SICRO",VLOOKUP(F59,SICRO,5,FALSE),IF(D59="COTACAO",VLOOKUP(F59,COTACAO,6,FALSE),IF(D59="PRÓPRIO",VLOOKUP(F59,COMPOSIÇÕES!COMPOD,13,FALSE),IF(D59="AGESUL",VLOOKUP(F59,AGESULOD,11,FALSE),IF(D59="INSAGESUL",VLOOKUP(F59,INSAGESUL,8,FALSE),"SEM VALOR"))))))),"SEM VALOR")</f>
        <v>SEM VALOR</v>
      </c>
    </row>
    <row r="60" spans="1:16" ht="30" hidden="1">
      <c r="A60" s="188"/>
      <c r="B60" s="189">
        <v>1167</v>
      </c>
      <c r="C60" s="189" t="s">
        <v>389</v>
      </c>
      <c r="D60" s="189" t="s">
        <v>396</v>
      </c>
      <c r="E60" s="190" t="s">
        <v>393</v>
      </c>
      <c r="F60" s="224" t="s">
        <v>442</v>
      </c>
      <c r="G60" s="206" t="s">
        <v>443</v>
      </c>
      <c r="H60" s="193" t="s">
        <v>441</v>
      </c>
      <c r="I60" s="194">
        <v>1.05</v>
      </c>
      <c r="J60" s="195">
        <f>O60*$O$6</f>
        <v>30.98</v>
      </c>
      <c r="K60" s="222">
        <f t="shared" ref="K60:K66" si="19">I60*J60</f>
        <v>32.529000000000003</v>
      </c>
      <c r="L60" s="197">
        <f>P60*$Q$6</f>
        <v>30.98</v>
      </c>
      <c r="M60" s="195">
        <f t="shared" ref="M60:M66" si="20">L60*I60</f>
        <v>32.529000000000003</v>
      </c>
      <c r="N60" s="187"/>
      <c r="O60" s="198">
        <f>IFERROR(IF(D60="SINAPI",VLOOKUP(F60,SINCOMOD,4,FALSE),IF(D60="INSINAPI",VLOOKUP(F60,INSINOD,5,FALSE),IF(D60="SICRO",VLOOKUP(F60,SICRO,5,FALSE),IF(D60="COTACAO",VLOOKUP(F60,COTACAO,6,FALSE),IF(D60="PRÓPRIO",VLOOKUP(F60,COMPOSIÇÕES!COMPOD,11,FALSE),IF(D60="AGESUL",VLOOKUP(F60,AGESULOD,6,FALSE),IF(D60="INSAGESUL",VLOOKUP(F60,INSAGESUL,7,FALSE),"SEM VALOR"))))))),"SEM VALOR")</f>
        <v>30.98</v>
      </c>
      <c r="P60" s="199">
        <f>IFERROR(IF(D60="SINAPI",VLOOKUP(F60,SINCOMOD,6,FALSE),IF(D60="INSINAPI",VLOOKUP(F60,INSINOD,6,FALSE),IF(D60="SICRO",VLOOKUP(F60,SICRO,5,FALSE),IF(D60="COTACAO",VLOOKUP(F60,COTACAO,6,FALSE),IF(D60="PRÓPRIO",VLOOKUP(F60,COMPOSIÇÕES!COMPOD,13,FALSE),IF(D60="AGESUL",VLOOKUP(F60,AGESULOD,11,FALSE),IF(D60="INSAGESUL",VLOOKUP(F60,INSAGESUL,8,FALSE),"SEM VALOR"))))))),"SEM VALOR")</f>
        <v>30.98</v>
      </c>
    </row>
    <row r="61" spans="1:16" ht="15.75" hidden="1">
      <c r="A61" s="188"/>
      <c r="B61" s="189">
        <v>1167</v>
      </c>
      <c r="C61" s="189" t="s">
        <v>389</v>
      </c>
      <c r="D61" s="189" t="s">
        <v>392</v>
      </c>
      <c r="E61" s="190" t="s">
        <v>397</v>
      </c>
      <c r="F61" s="191">
        <v>88316</v>
      </c>
      <c r="G61" s="206" t="s">
        <v>411</v>
      </c>
      <c r="H61" s="193" t="s">
        <v>403</v>
      </c>
      <c r="I61" s="194">
        <f>2/570</f>
        <v>3.5087719298245615E-3</v>
      </c>
      <c r="J61" s="195">
        <f>O61*$O$6</f>
        <v>20.74</v>
      </c>
      <c r="K61" s="222">
        <f t="shared" si="19"/>
        <v>7.2771929824561404E-2</v>
      </c>
      <c r="L61" s="197">
        <f>P61*$Q$6</f>
        <v>19.260000000000002</v>
      </c>
      <c r="M61" s="195">
        <f t="shared" si="20"/>
        <v>6.7578947368421058E-2</v>
      </c>
      <c r="N61" s="187"/>
      <c r="O61" s="198">
        <f>IFERROR(IF(D61="SINAPI",VLOOKUP(F61,SINCOMOD,4,FALSE),IF(D61="INSINAPI",VLOOKUP(F61,INSINOD,5,FALSE),IF(D61="SICRO",VLOOKUP(F61,SICRO,5,FALSE),IF(D61="COTACAO",VLOOKUP(F61,COTACAO,6,FALSE),IF(D61="PRÓPRIO",VLOOKUP(F61,COMPOSIÇÕES!COMPOD,11,FALSE),IF(D61="AGESUL",VLOOKUP(F61,AGESULOD,6,FALSE),IF(D61="INSAGESUL",VLOOKUP(F61,INSAGESUL,7,FALSE),"SEM VALOR"))))))),"SEM VALOR")</f>
        <v>20.74</v>
      </c>
      <c r="P61" s="199">
        <f>IFERROR(IF(D61="SINAPI",VLOOKUP(F61,SINCOMOD,6,FALSE),IF(D61="INSINAPI",VLOOKUP(F61,INSINOD,6,FALSE),IF(D61="SICRO",VLOOKUP(F61,SICRO,5,FALSE),IF(D61="COTACAO",VLOOKUP(F61,COTACAO,6,FALSE),IF(D61="PRÓPRIO",VLOOKUP(F61,COMPOSIÇÕES!COMPOD,13,FALSE),IF(D61="AGESUL",VLOOKUP(F61,AGESULOD,11,FALSE),IF(D61="INSAGESUL",VLOOKUP(F61,INSAGESUL,8,FALSE),"SEM VALOR"))))))),"SEM VALOR")</f>
        <v>19.260000000000002</v>
      </c>
    </row>
    <row r="62" spans="1:16" ht="30.75" hidden="1">
      <c r="A62" s="188"/>
      <c r="B62" s="189">
        <v>1167</v>
      </c>
      <c r="C62" s="189" t="s">
        <v>389</v>
      </c>
      <c r="D62" s="189"/>
      <c r="E62" s="190"/>
      <c r="F62" s="191"/>
      <c r="G62" s="206" t="s">
        <v>444</v>
      </c>
      <c r="H62" s="193"/>
      <c r="I62" s="194"/>
      <c r="J62" s="195"/>
      <c r="K62" s="222"/>
      <c r="L62" s="197"/>
      <c r="M62" s="196"/>
      <c r="N62" s="187"/>
      <c r="O62" s="198" t="str">
        <f>IFERROR(IF(D62="SINAPI",VLOOKUP(F62,SINCOMOD,4,FALSE),IF(D62="INSINAPI",VLOOKUP(F62,INSINOD,5,FALSE),IF(D62="SICRO",VLOOKUP(F62,SICRO,5,FALSE),IF(D62="COTACAO",VLOOKUP(F62,COTACAO,6,FALSE),IF(D62="PRÓPRIO",VLOOKUP(F62,COMPOSIÇÕES!COMPOD,11,FALSE),IF(D62="AGESUL",VLOOKUP(F62,AGESULOD,6,FALSE),IF(D62="INSAGESUL",VLOOKUP(F62,INSAGESUL,7,FALSE),"SEM VALOR"))))))),"SEM VALOR")</f>
        <v>SEM VALOR</v>
      </c>
      <c r="P62" s="199" t="str">
        <f>IFERROR(IF(D62="SINAPI",VLOOKUP(F62,SINCOMOD,6,FALSE),IF(D62="INSINAPI",VLOOKUP(F62,INSINOD,6,FALSE),IF(D62="SICRO",VLOOKUP(F62,SICRO,5,FALSE),IF(D62="COTACAO",VLOOKUP(F62,COTACAO,6,FALSE),IF(D62="PRÓPRIO",VLOOKUP(F62,COMPOSIÇÕES!COMPOD,13,FALSE),IF(D62="AGESUL",VLOOKUP(F62,AGESULOD,11,FALSE),IF(D62="INSAGESUL",VLOOKUP(F62,INSAGESUL,8,FALSE),"SEM VALOR"))))))),"SEM VALOR")</f>
        <v>SEM VALOR</v>
      </c>
    </row>
    <row r="63" spans="1:16" ht="15.75" hidden="1">
      <c r="A63" s="188"/>
      <c r="B63" s="189">
        <v>1167</v>
      </c>
      <c r="C63" s="189" t="s">
        <v>389</v>
      </c>
      <c r="D63" s="189"/>
      <c r="E63" s="190"/>
      <c r="F63" s="191"/>
      <c r="G63" s="206" t="s">
        <v>439</v>
      </c>
      <c r="H63" s="193"/>
      <c r="I63" s="194"/>
      <c r="J63" s="195"/>
      <c r="K63" s="222"/>
      <c r="L63" s="197"/>
      <c r="M63" s="196"/>
      <c r="N63" s="187"/>
      <c r="O63" s="198" t="str">
        <f>IFERROR(IF(D63="SINAPI",VLOOKUP(F63,SINCOMOD,4,FALSE),IF(D63="INSINAPI",VLOOKUP(F63,INSINOD,5,FALSE),IF(D63="SICRO",VLOOKUP(F63,SICRO,5,FALSE),IF(D63="COTACAO",VLOOKUP(F63,COTACAO,6,FALSE),IF(D63="PRÓPRIO",VLOOKUP(F63,COMPOSIÇÕES!COMPOD,11,FALSE),IF(D63="AGESUL",VLOOKUP(F63,AGESULOD,6,FALSE),IF(D63="INSAGESUL",VLOOKUP(F63,INSAGESUL,7,FALSE),"SEM VALOR"))))))),"SEM VALOR")</f>
        <v>SEM VALOR</v>
      </c>
      <c r="P63" s="199" t="str">
        <f>IFERROR(IF(D63="SINAPI",VLOOKUP(F63,SINCOMOD,6,FALSE),IF(D63="INSINAPI",VLOOKUP(F63,INSINOD,6,FALSE),IF(D63="SICRO",VLOOKUP(F63,SICRO,5,FALSE),IF(D63="COTACAO",VLOOKUP(F63,COTACAO,6,FALSE),IF(D63="PRÓPRIO",VLOOKUP(F63,COMPOSIÇÕES!COMPOD,13,FALSE),IF(D63="AGESUL",VLOOKUP(F63,AGESULOD,11,FALSE),IF(D63="INSAGESUL",VLOOKUP(F63,INSAGESUL,8,FALSE),"SEM VALOR"))))))),"SEM VALOR")</f>
        <v>SEM VALOR</v>
      </c>
    </row>
    <row r="64" spans="1:16" ht="47.25" hidden="1">
      <c r="A64" s="178">
        <v>1168</v>
      </c>
      <c r="B64" s="179">
        <v>1168</v>
      </c>
      <c r="C64" s="179" t="s">
        <v>389</v>
      </c>
      <c r="D64" s="179"/>
      <c r="E64" s="180">
        <v>1</v>
      </c>
      <c r="F64" s="181" t="str">
        <f>CONCATENATE("PAE INFRA  ",A64)</f>
        <v>PAE INFRA  1168</v>
      </c>
      <c r="G64" s="223" t="s">
        <v>445</v>
      </c>
      <c r="H64" s="221" t="s">
        <v>441</v>
      </c>
      <c r="I64" s="184"/>
      <c r="J64" s="185"/>
      <c r="K64" s="213">
        <f>SUM(K65:K66)</f>
        <v>43.122771929824566</v>
      </c>
      <c r="L64" s="214"/>
      <c r="M64" s="186">
        <f>SUM(M65:M66)</f>
        <v>43.117578947368422</v>
      </c>
      <c r="N64" s="187"/>
      <c r="O64" s="198" t="str">
        <f>IFERROR(IF(D64="SINAPI",VLOOKUP(F64,SINCOMOD,4,FALSE),IF(D64="INSINAPI",VLOOKUP(F64,INSINOD,5,FALSE),IF(D64="SICRO",VLOOKUP(F64,SICRO,5,FALSE),IF(D64="COTACAO",VLOOKUP(F64,COTACAO,6,FALSE),IF(D64="PRÓPRIO",VLOOKUP(F64,COMPOSIÇÕES!COMPOD,11,FALSE),IF(D64="AGESUL",VLOOKUP(F64,AGESULOD,6,FALSE),IF(D64="INSAGESUL",VLOOKUP(F64,INSAGESUL,7,FALSE),"SEM VALOR"))))))),"SEM VALOR")</f>
        <v>SEM VALOR</v>
      </c>
      <c r="P64" s="199" t="str">
        <f>IFERROR(IF(D64="SINAPI",VLOOKUP(F64,SINCOMOD,6,FALSE),IF(D64="INSINAPI",VLOOKUP(F64,INSINOD,6,FALSE),IF(D64="SICRO",VLOOKUP(F64,SICRO,5,FALSE),IF(D64="COTACAO",VLOOKUP(F64,COTACAO,6,FALSE),IF(D64="PRÓPRIO",VLOOKUP(F64,COMPOSIÇÕES!COMPOD,13,FALSE),IF(D64="AGESUL",VLOOKUP(F64,AGESULOD,11,FALSE),IF(D64="INSAGESUL",VLOOKUP(F64,INSAGESUL,8,FALSE),"SEM VALOR"))))))),"SEM VALOR")</f>
        <v>SEM VALOR</v>
      </c>
    </row>
    <row r="65" spans="1:16" ht="30" hidden="1">
      <c r="A65" s="188"/>
      <c r="B65" s="189">
        <v>1168</v>
      </c>
      <c r="C65" s="189" t="s">
        <v>389</v>
      </c>
      <c r="D65" s="189" t="s">
        <v>396</v>
      </c>
      <c r="E65" s="190" t="s">
        <v>393</v>
      </c>
      <c r="F65" s="191" t="s">
        <v>446</v>
      </c>
      <c r="G65" s="206" t="s">
        <v>447</v>
      </c>
      <c r="H65" s="193" t="s">
        <v>441</v>
      </c>
      <c r="I65" s="194">
        <v>1.05</v>
      </c>
      <c r="J65" s="195">
        <f>O65*$O$6</f>
        <v>41</v>
      </c>
      <c r="K65" s="222">
        <f t="shared" si="19"/>
        <v>43.050000000000004</v>
      </c>
      <c r="L65" s="197">
        <f>P65*$Q$6</f>
        <v>41</v>
      </c>
      <c r="M65" s="195">
        <f t="shared" si="20"/>
        <v>43.050000000000004</v>
      </c>
      <c r="N65" s="187"/>
      <c r="O65" s="198">
        <f>IFERROR(IF(D65="SINAPI",VLOOKUP(F65,SINCOMOD,4,FALSE),IF(D65="INSINAPI",VLOOKUP(F65,INSINOD,5,FALSE),IF(D65="SICRO",VLOOKUP(F65,SICRO,5,FALSE),IF(D65="COTACAO",VLOOKUP(F65,COTACAO,6,FALSE),IF(D65="PRÓPRIO",VLOOKUP(F65,COMPOSIÇÕES!COMPOD,11,FALSE),IF(D65="AGESUL",VLOOKUP(F65,AGESULOD,6,FALSE),IF(D65="INSAGESUL",VLOOKUP(F65,INSAGESUL,7,FALSE),"SEM VALOR"))))))),"SEM VALOR")</f>
        <v>41</v>
      </c>
      <c r="P65" s="199">
        <f>IFERROR(IF(D65="SINAPI",VLOOKUP(F65,SINCOMOD,6,FALSE),IF(D65="INSINAPI",VLOOKUP(F65,INSINOD,6,FALSE),IF(D65="SICRO",VLOOKUP(F65,SICRO,5,FALSE),IF(D65="COTACAO",VLOOKUP(F65,COTACAO,6,FALSE),IF(D65="PRÓPRIO",VLOOKUP(F65,COMPOSIÇÕES!COMPOD,13,FALSE),IF(D65="AGESUL",VLOOKUP(F65,AGESULOD,11,FALSE),IF(D65="INSAGESUL",VLOOKUP(F65,INSAGESUL,8,FALSE),"SEM VALOR"))))))),"SEM VALOR")</f>
        <v>41</v>
      </c>
    </row>
    <row r="66" spans="1:16" ht="15.75" hidden="1">
      <c r="A66" s="188"/>
      <c r="B66" s="189">
        <v>1168</v>
      </c>
      <c r="C66" s="189" t="s">
        <v>389</v>
      </c>
      <c r="D66" s="189" t="s">
        <v>392</v>
      </c>
      <c r="E66" s="190" t="s">
        <v>397</v>
      </c>
      <c r="F66" s="191">
        <v>88316</v>
      </c>
      <c r="G66" s="206" t="s">
        <v>411</v>
      </c>
      <c r="H66" s="193" t="s">
        <v>403</v>
      </c>
      <c r="I66" s="194">
        <f>2/570</f>
        <v>3.5087719298245615E-3</v>
      </c>
      <c r="J66" s="195">
        <f>O66*$O$6</f>
        <v>20.74</v>
      </c>
      <c r="K66" s="222">
        <f t="shared" si="19"/>
        <v>7.2771929824561404E-2</v>
      </c>
      <c r="L66" s="197">
        <f>P66*$Q$6</f>
        <v>19.260000000000002</v>
      </c>
      <c r="M66" s="195">
        <f t="shared" si="20"/>
        <v>6.7578947368421058E-2</v>
      </c>
      <c r="N66" s="187"/>
      <c r="O66" s="198">
        <f>IFERROR(IF(D66="SINAPI",VLOOKUP(F66,SINCOMOD,4,FALSE),IF(D66="INSINAPI",VLOOKUP(F66,INSINOD,5,FALSE),IF(D66="SICRO",VLOOKUP(F66,SICRO,5,FALSE),IF(D66="COTACAO",VLOOKUP(F66,COTACAO,6,FALSE),IF(D66="PRÓPRIO",VLOOKUP(F66,COMPOSIÇÕES!COMPOD,11,FALSE),IF(D66="AGESUL",VLOOKUP(F66,AGESULOD,6,FALSE),IF(D66="INSAGESUL",VLOOKUP(F66,INSAGESUL,7,FALSE),"SEM VALOR"))))))),"SEM VALOR")</f>
        <v>20.74</v>
      </c>
      <c r="P66" s="199">
        <f>IFERROR(IF(D66="SINAPI",VLOOKUP(F66,SINCOMOD,6,FALSE),IF(D66="INSINAPI",VLOOKUP(F66,INSINOD,6,FALSE),IF(D66="SICRO",VLOOKUP(F66,SICRO,5,FALSE),IF(D66="COTACAO",VLOOKUP(F66,COTACAO,6,FALSE),IF(D66="PRÓPRIO",VLOOKUP(F66,COMPOSIÇÕES!COMPOD,13,FALSE),IF(D66="AGESUL",VLOOKUP(F66,AGESULOD,11,FALSE),IF(D66="INSAGESUL",VLOOKUP(F66,INSAGESUL,8,FALSE),"SEM VALOR"))))))),"SEM VALOR")</f>
        <v>19.260000000000002</v>
      </c>
    </row>
    <row r="67" spans="1:16" ht="30.75" hidden="1">
      <c r="A67" s="188"/>
      <c r="B67" s="189">
        <v>1168</v>
      </c>
      <c r="C67" s="189" t="s">
        <v>389</v>
      </c>
      <c r="D67" s="189"/>
      <c r="E67" s="190"/>
      <c r="F67" s="191"/>
      <c r="G67" s="206" t="s">
        <v>448</v>
      </c>
      <c r="H67" s="193"/>
      <c r="I67" s="194"/>
      <c r="J67" s="195"/>
      <c r="K67" s="222"/>
      <c r="L67" s="197"/>
      <c r="M67" s="196"/>
      <c r="N67" s="187"/>
      <c r="O67" s="198" t="str">
        <f>IFERROR(IF(D67="SINAPI",VLOOKUP(F67,SINCOMOD,4,FALSE),IF(D67="INSINAPI",VLOOKUP(F67,INSINOD,5,FALSE),IF(D67="SICRO",VLOOKUP(F67,SICRO,5,FALSE),IF(D67="COTACAO",VLOOKUP(F67,COTACAO,6,FALSE),IF(D67="PRÓPRIO",VLOOKUP(F67,COMPOSIÇÕES!COMPOD,11,FALSE),IF(D67="AGESUL",VLOOKUP(F67,AGESULOD,6,FALSE),IF(D67="INSAGESUL",VLOOKUP(F67,INSAGESUL,7,FALSE),"SEM VALOR"))))))),"SEM VALOR")</f>
        <v>SEM VALOR</v>
      </c>
      <c r="P67" s="199" t="str">
        <f>IFERROR(IF(D67="SINAPI",VLOOKUP(F67,SINCOMOD,6,FALSE),IF(D67="INSINAPI",VLOOKUP(F67,INSINOD,6,FALSE),IF(D67="SICRO",VLOOKUP(F67,SICRO,5,FALSE),IF(D67="COTACAO",VLOOKUP(F67,COTACAO,6,FALSE),IF(D67="PRÓPRIO",VLOOKUP(F67,COMPOSIÇÕES!COMPOD,13,FALSE),IF(D67="AGESUL",VLOOKUP(F67,AGESULOD,11,FALSE),IF(D67="INSAGESUL",VLOOKUP(F67,INSAGESUL,8,FALSE),"SEM VALOR"))))))),"SEM VALOR")</f>
        <v>SEM VALOR</v>
      </c>
    </row>
    <row r="68" spans="1:16" ht="15.75" hidden="1">
      <c r="A68" s="188"/>
      <c r="B68" s="189">
        <v>1168</v>
      </c>
      <c r="C68" s="189" t="s">
        <v>389</v>
      </c>
      <c r="D68" s="189"/>
      <c r="E68" s="190"/>
      <c r="F68" s="191"/>
      <c r="G68" s="206" t="s">
        <v>439</v>
      </c>
      <c r="H68" s="193"/>
      <c r="I68" s="194"/>
      <c r="J68" s="195"/>
      <c r="K68" s="222"/>
      <c r="L68" s="197"/>
      <c r="M68" s="196"/>
      <c r="N68" s="187"/>
      <c r="O68" s="198" t="str">
        <f>IFERROR(IF(D68="SINAPI",VLOOKUP(F68,SINCOMOD,4,FALSE),IF(D68="INSINAPI",VLOOKUP(F68,INSINOD,5,FALSE),IF(D68="SICRO",VLOOKUP(F68,SICRO,5,FALSE),IF(D68="COTACAO",VLOOKUP(F68,COTACAO,6,FALSE),IF(D68="PRÓPRIO",VLOOKUP(F68,COMPOSIÇÕES!COMPOD,11,FALSE),IF(D68="AGESUL",VLOOKUP(F68,AGESULOD,6,FALSE),IF(D68="INSAGESUL",VLOOKUP(F68,INSAGESUL,7,FALSE),"SEM VALOR"))))))),"SEM VALOR")</f>
        <v>SEM VALOR</v>
      </c>
      <c r="P68" s="199" t="str">
        <f>IFERROR(IF(D68="SINAPI",VLOOKUP(F68,SINCOMOD,6,FALSE),IF(D68="INSINAPI",VLOOKUP(F68,INSINOD,6,FALSE),IF(D68="SICRO",VLOOKUP(F68,SICRO,5,FALSE),IF(D68="COTACAO",VLOOKUP(F68,COTACAO,6,FALSE),IF(D68="PRÓPRIO",VLOOKUP(F68,COMPOSIÇÕES!COMPOD,13,FALSE),IF(D68="AGESUL",VLOOKUP(F68,AGESULOD,11,FALSE),IF(D68="INSAGESUL",VLOOKUP(F68,INSAGESUL,8,FALSE),"SEM VALOR"))))))),"SEM VALOR")</f>
        <v>SEM VALOR</v>
      </c>
    </row>
    <row r="69" spans="1:16" ht="31.5" hidden="1">
      <c r="A69" s="178">
        <v>1185</v>
      </c>
      <c r="B69" s="179">
        <v>1185</v>
      </c>
      <c r="C69" s="179" t="s">
        <v>389</v>
      </c>
      <c r="D69" s="179"/>
      <c r="E69" s="180">
        <v>1</v>
      </c>
      <c r="F69" s="181" t="str">
        <f>CONCATENATE("PAE INFRA  ",A69)</f>
        <v>PAE INFRA  1185</v>
      </c>
      <c r="G69" s="182" t="s">
        <v>449</v>
      </c>
      <c r="H69" s="183" t="s">
        <v>450</v>
      </c>
      <c r="I69" s="184"/>
      <c r="J69" s="185"/>
      <c r="K69" s="213">
        <f>SUM(K70:K74)</f>
        <v>130.36915999999999</v>
      </c>
      <c r="L69" s="214"/>
      <c r="M69" s="186">
        <f>SUM(M70:M74)</f>
        <v>126.412835</v>
      </c>
      <c r="N69" s="187"/>
      <c r="O69" s="198" t="str">
        <f>IFERROR(IF(D69="SINAPI",VLOOKUP(F69,SINCOMOD,4,FALSE),IF(D69="INSINAPI",VLOOKUP(F69,INSINOD,5,FALSE),IF(D69="SICRO",VLOOKUP(F69,SICRO,5,FALSE),IF(D69="COTACAO",VLOOKUP(F69,COTACAO,6,FALSE),IF(D69="PRÓPRIO",VLOOKUP(F69,COMPOSIÇÕES!COMPOD,11,FALSE),IF(D69="AGESUL",VLOOKUP(F69,AGESULOD,6,FALSE),IF(D69="INSAGESUL",VLOOKUP(F69,INSAGESUL,7,FALSE),"SEM VALOR"))))))),"SEM VALOR")</f>
        <v>SEM VALOR</v>
      </c>
      <c r="P69" s="199" t="str">
        <f>IFERROR(IF(D69="SINAPI",VLOOKUP(F69,SINCOMOD,6,FALSE),IF(D69="INSINAPI",VLOOKUP(F69,INSINOD,6,FALSE),IF(D69="SICRO",VLOOKUP(F69,SICRO,5,FALSE),IF(D69="COTACAO",VLOOKUP(F69,COTACAO,6,FALSE),IF(D69="PRÓPRIO",VLOOKUP(F69,COMPOSIÇÕES!COMPOD,13,FALSE),IF(D69="AGESUL",VLOOKUP(F69,AGESULOD,11,FALSE),IF(D69="INSAGESUL",VLOOKUP(F69,INSAGESUL,8,FALSE),"SEM VALOR"))))))),"SEM VALOR")</f>
        <v>SEM VALOR</v>
      </c>
    </row>
    <row r="70" spans="1:16" ht="30" hidden="1">
      <c r="A70" s="188"/>
      <c r="B70" s="189">
        <v>1185</v>
      </c>
      <c r="C70" s="189" t="s">
        <v>389</v>
      </c>
      <c r="D70" s="189" t="s">
        <v>392</v>
      </c>
      <c r="E70" s="225" t="s">
        <v>393</v>
      </c>
      <c r="F70" s="191">
        <v>101616</v>
      </c>
      <c r="G70" s="206" t="s">
        <v>451</v>
      </c>
      <c r="H70" s="193" t="s">
        <v>441</v>
      </c>
      <c r="I70" s="194">
        <v>0.29849999999999999</v>
      </c>
      <c r="J70" s="195">
        <f>O70*$O$6</f>
        <v>6.02</v>
      </c>
      <c r="K70" s="222">
        <f t="shared" ref="K70:K74" si="21">I70*J70</f>
        <v>1.7969699999999997</v>
      </c>
      <c r="L70" s="197">
        <f>P70*$Q$6</f>
        <v>5.57</v>
      </c>
      <c r="M70" s="195">
        <f t="shared" ref="M70:M74" si="22">L70*I70</f>
        <v>1.6626449999999999</v>
      </c>
      <c r="N70" s="187"/>
      <c r="O70" s="198">
        <f>IFERROR(IF(D70="SINAPI",VLOOKUP(F70,SINCOMOD,4,FALSE),IF(D70="INSINAPI",VLOOKUP(F70,INSINOD,5,FALSE),IF(D70="SICRO",VLOOKUP(F70,SICRO,5,FALSE),IF(D70="COTACAO",VLOOKUP(F70,COTACAO,6,FALSE),IF(D70="PRÓPRIO",VLOOKUP(F70,COMPOSIÇÕES!COMPOD,11,FALSE),IF(D70="AGESUL",VLOOKUP(F70,AGESULOD,6,FALSE),IF(D70="INSAGESUL",VLOOKUP(F70,INSAGESUL,7,FALSE),"SEM VALOR"))))))),"SEM VALOR")</f>
        <v>6.02</v>
      </c>
      <c r="P70" s="199">
        <f>IFERROR(IF(D70="SINAPI",VLOOKUP(F70,SINCOMOD,6,FALSE),IF(D70="INSINAPI",VLOOKUP(F70,INSINOD,6,FALSE),IF(D70="SICRO",VLOOKUP(F70,SICRO,5,FALSE),IF(D70="COTACAO",VLOOKUP(F70,COTACAO,6,FALSE),IF(D70="PRÓPRIO",VLOOKUP(F70,COMPOSIÇÕES!COMPOD,13,FALSE),IF(D70="AGESUL",VLOOKUP(F70,AGESULOD,11,FALSE),IF(D70="INSAGESUL",VLOOKUP(F70,INSAGESUL,8,FALSE),"SEM VALOR"))))))),"SEM VALOR")</f>
        <v>5.57</v>
      </c>
    </row>
    <row r="71" spans="1:16" ht="45" hidden="1">
      <c r="A71" s="188"/>
      <c r="B71" s="189">
        <v>1185</v>
      </c>
      <c r="C71" s="189" t="s">
        <v>389</v>
      </c>
      <c r="D71" s="189" t="s">
        <v>392</v>
      </c>
      <c r="E71" s="190" t="s">
        <v>397</v>
      </c>
      <c r="F71" s="224">
        <v>94964</v>
      </c>
      <c r="G71" s="206" t="s">
        <v>452</v>
      </c>
      <c r="H71" s="193" t="s">
        <v>434</v>
      </c>
      <c r="I71" s="194">
        <v>0.14749999999999999</v>
      </c>
      <c r="J71" s="195">
        <f>O71*$O$6</f>
        <v>475.74</v>
      </c>
      <c r="K71" s="222">
        <f t="shared" si="21"/>
        <v>70.17165</v>
      </c>
      <c r="L71" s="197">
        <f>P71*$Q$6</f>
        <v>468.6</v>
      </c>
      <c r="M71" s="195">
        <f t="shared" si="22"/>
        <v>69.118499999999997</v>
      </c>
      <c r="N71" s="187"/>
      <c r="O71" s="198">
        <f>IFERROR(IF(D71="SINAPI",VLOOKUP(F71,SINCOMOD,4,FALSE),IF(D71="INSINAPI",VLOOKUP(F71,INSINOD,5,FALSE),IF(D71="SICRO",VLOOKUP(F71,SICRO,5,FALSE),IF(D71="COTACAO",VLOOKUP(F71,COTACAO,6,FALSE),IF(D71="PRÓPRIO",VLOOKUP(F71,COMPOSIÇÕES!COMPOD,11,FALSE),IF(D71="AGESUL",VLOOKUP(F71,AGESULOD,6,FALSE),IF(D71="INSAGESUL",VLOOKUP(F71,INSAGESUL,7,FALSE),"SEM VALOR"))))))),"SEM VALOR")</f>
        <v>475.74</v>
      </c>
      <c r="P71" s="199">
        <f>IFERROR(IF(D71="SINAPI",VLOOKUP(F71,SINCOMOD,6,FALSE),IF(D71="INSINAPI",VLOOKUP(F71,INSINOD,6,FALSE),IF(D71="SICRO",VLOOKUP(F71,SICRO,5,FALSE),IF(D71="COTACAO",VLOOKUP(F71,COTACAO,6,FALSE),IF(D71="PRÓPRIO",VLOOKUP(F71,COMPOSIÇÕES!COMPOD,13,FALSE),IF(D71="AGESUL",VLOOKUP(F71,AGESULOD,11,FALSE),IF(D71="INSAGESUL",VLOOKUP(F71,INSAGESUL,8,FALSE),"SEM VALOR"))))))),"SEM VALOR")</f>
        <v>468.6</v>
      </c>
    </row>
    <row r="72" spans="1:16" ht="30" hidden="1">
      <c r="A72" s="188"/>
      <c r="B72" s="189">
        <v>1185</v>
      </c>
      <c r="C72" s="189" t="s">
        <v>389</v>
      </c>
      <c r="D72" s="189" t="s">
        <v>396</v>
      </c>
      <c r="E72" s="190" t="s">
        <v>401</v>
      </c>
      <c r="F72" s="191">
        <v>2003842</v>
      </c>
      <c r="G72" s="206" t="s">
        <v>453</v>
      </c>
      <c r="H72" s="193" t="s">
        <v>400</v>
      </c>
      <c r="I72" s="194">
        <v>0.20899999999999999</v>
      </c>
      <c r="J72" s="195">
        <f>O72*$O$6</f>
        <v>73.959999999999994</v>
      </c>
      <c r="K72" s="222">
        <f t="shared" si="21"/>
        <v>15.457639999999998</v>
      </c>
      <c r="L72" s="197">
        <f>P72*$Q$6</f>
        <v>73.959999999999994</v>
      </c>
      <c r="M72" s="195">
        <f t="shared" si="22"/>
        <v>15.457639999999998</v>
      </c>
      <c r="N72" s="187"/>
      <c r="O72" s="198">
        <f>IFERROR(IF(D72="SINAPI",VLOOKUP(F72,SINCOMOD,4,FALSE),IF(D72="INSINAPI",VLOOKUP(F72,INSINOD,5,FALSE),IF(D72="SICRO",VLOOKUP(F72,SICRO,5,FALSE),IF(D72="COTACAO",VLOOKUP(F72,COTACAO,6,FALSE),IF(D72="PRÓPRIO",VLOOKUP(F72,COMPOSIÇÕES!COMPOD,11,FALSE),IF(D72="AGESUL",VLOOKUP(F72,AGESULOD,6,FALSE),IF(D72="INSAGESUL",VLOOKUP(F72,INSAGESUL,7,FALSE),"SEM VALOR"))))))),"SEM VALOR")</f>
        <v>73.959999999999994</v>
      </c>
      <c r="P72" s="199">
        <f>IFERROR(IF(D72="SINAPI",VLOOKUP(F72,SINCOMOD,6,FALSE),IF(D72="INSINAPI",VLOOKUP(F72,INSINOD,6,FALSE),IF(D72="SICRO",VLOOKUP(F72,SICRO,5,FALSE),IF(D72="COTACAO",VLOOKUP(F72,COTACAO,6,FALSE),IF(D72="PRÓPRIO",VLOOKUP(F72,COMPOSIÇÕES!COMPOD,13,FALSE),IF(D72="AGESUL",VLOOKUP(F72,AGESULOD,11,FALSE),IF(D72="INSAGESUL",VLOOKUP(F72,INSAGESUL,8,FALSE),"SEM VALOR"))))))),"SEM VALOR")</f>
        <v>73.959999999999994</v>
      </c>
    </row>
    <row r="73" spans="1:16" ht="30" hidden="1">
      <c r="A73" s="188"/>
      <c r="B73" s="189">
        <v>1185</v>
      </c>
      <c r="C73" s="189" t="s">
        <v>389</v>
      </c>
      <c r="D73" s="189" t="s">
        <v>392</v>
      </c>
      <c r="E73" s="190" t="s">
        <v>419</v>
      </c>
      <c r="F73" s="191">
        <v>93358</v>
      </c>
      <c r="G73" s="206" t="s">
        <v>454</v>
      </c>
      <c r="H73" s="193" t="s">
        <v>434</v>
      </c>
      <c r="I73" s="194">
        <v>0.47249999999999998</v>
      </c>
      <c r="J73" s="195">
        <f>O73*$O$6</f>
        <v>82.04</v>
      </c>
      <c r="K73" s="222">
        <f t="shared" si="21"/>
        <v>38.7639</v>
      </c>
      <c r="L73" s="197">
        <f>P73*$Q$6</f>
        <v>76.180000000000007</v>
      </c>
      <c r="M73" s="195">
        <f t="shared" si="22"/>
        <v>35.995049999999999</v>
      </c>
      <c r="N73" s="187"/>
      <c r="O73" s="198">
        <f>IFERROR(IF(D73="SINAPI",VLOOKUP(F73,SINCOMOD,4,FALSE),IF(D73="INSINAPI",VLOOKUP(F73,INSINOD,5,FALSE),IF(D73="SICRO",VLOOKUP(F73,SICRO,5,FALSE),IF(D73="COTACAO",VLOOKUP(F73,COTACAO,6,FALSE),IF(D73="PRÓPRIO",VLOOKUP(F73,COMPOSIÇÕES!COMPOD,11,FALSE),IF(D73="AGESUL",VLOOKUP(F73,AGESULOD,6,FALSE),IF(D73="INSAGESUL",VLOOKUP(F73,INSAGESUL,7,FALSE),"SEM VALOR"))))))),"SEM VALOR")</f>
        <v>82.04</v>
      </c>
      <c r="P73" s="199">
        <f>IFERROR(IF(D73="SINAPI",VLOOKUP(F73,SINCOMOD,6,FALSE),IF(D73="INSINAPI",VLOOKUP(F73,INSINOD,6,FALSE),IF(D73="SICRO",VLOOKUP(F73,SICRO,5,FALSE),IF(D73="COTACAO",VLOOKUP(F73,COTACAO,6,FALSE),IF(D73="PRÓPRIO",VLOOKUP(F73,COMPOSIÇÕES!COMPOD,13,FALSE),IF(D73="AGESUL",VLOOKUP(F73,AGESULOD,11,FALSE),IF(D73="INSAGESUL",VLOOKUP(F73,INSAGESUL,8,FALSE),"SEM VALOR"))))))),"SEM VALOR")</f>
        <v>76.180000000000007</v>
      </c>
    </row>
    <row r="74" spans="1:16" ht="15.75" hidden="1">
      <c r="A74" s="188"/>
      <c r="B74" s="189">
        <v>1185</v>
      </c>
      <c r="C74" s="189" t="s">
        <v>389</v>
      </c>
      <c r="D74" s="189" t="s">
        <v>396</v>
      </c>
      <c r="E74" s="190" t="s">
        <v>408</v>
      </c>
      <c r="F74" s="191">
        <v>3108022</v>
      </c>
      <c r="G74" s="206" t="s">
        <v>455</v>
      </c>
      <c r="H74" s="193" t="s">
        <v>450</v>
      </c>
      <c r="I74" s="194">
        <v>0.995</v>
      </c>
      <c r="J74" s="195">
        <f>O74*$O$6</f>
        <v>4.2</v>
      </c>
      <c r="K74" s="222">
        <f t="shared" si="21"/>
        <v>4.1790000000000003</v>
      </c>
      <c r="L74" s="197">
        <f>P74*$Q$6</f>
        <v>4.2</v>
      </c>
      <c r="M74" s="195">
        <f t="shared" si="22"/>
        <v>4.1790000000000003</v>
      </c>
      <c r="N74" s="187"/>
      <c r="O74" s="198">
        <f>IFERROR(IF(D74="SINAPI",VLOOKUP(F74,SINCOMOD,4,FALSE),IF(D74="INSINAPI",VLOOKUP(F74,INSINOD,5,FALSE),IF(D74="SICRO",VLOOKUP(F74,SICRO,5,FALSE),IF(D74="COTACAO",VLOOKUP(F74,COTACAO,6,FALSE),IF(D74="PRÓPRIO",VLOOKUP(F74,COMPOSIÇÕES!COMPOD,11,FALSE),IF(D74="AGESUL",VLOOKUP(F74,AGESULOD,6,FALSE),IF(D74="INSAGESUL",VLOOKUP(F74,INSAGESUL,7,FALSE),"SEM VALOR"))))))),"SEM VALOR")</f>
        <v>4.2</v>
      </c>
      <c r="P74" s="199">
        <f>IFERROR(IF(D74="SINAPI",VLOOKUP(F74,SINCOMOD,6,FALSE),IF(D74="INSINAPI",VLOOKUP(F74,INSINOD,6,FALSE),IF(D74="SICRO",VLOOKUP(F74,SICRO,5,FALSE),IF(D74="COTACAO",VLOOKUP(F74,COTACAO,6,FALSE),IF(D74="PRÓPRIO",VLOOKUP(F74,COMPOSIÇÕES!COMPOD,13,FALSE),IF(D74="AGESUL",VLOOKUP(F74,AGESULOD,11,FALSE),IF(D74="INSAGESUL",VLOOKUP(F74,INSAGESUL,8,FALSE),"SEM VALOR"))))))),"SEM VALOR")</f>
        <v>4.2</v>
      </c>
    </row>
    <row r="75" spans="1:16" ht="30.75" hidden="1">
      <c r="A75" s="188"/>
      <c r="B75" s="189">
        <v>1185</v>
      </c>
      <c r="C75" s="189" t="s">
        <v>389</v>
      </c>
      <c r="D75" s="189"/>
      <c r="E75" s="190"/>
      <c r="F75" s="191"/>
      <c r="G75" s="206" t="s">
        <v>456</v>
      </c>
      <c r="H75" s="193"/>
      <c r="I75" s="194"/>
      <c r="J75" s="195"/>
      <c r="K75" s="222"/>
      <c r="L75" s="197"/>
      <c r="M75" s="196"/>
      <c r="N75" s="187"/>
      <c r="O75" s="198" t="str">
        <f>IFERROR(IF(D75="SINAPI",VLOOKUP(F75,SINCOMOD,4,FALSE),IF(D75="INSINAPI",VLOOKUP(F75,INSINOD,5,FALSE),IF(D75="SICRO",VLOOKUP(F75,SICRO,5,FALSE),IF(D75="COTACAO",VLOOKUP(F75,COTACAO,6,FALSE),IF(D75="PRÓPRIO",VLOOKUP(F75,COMPOSIÇÕES!COMPOD,11,FALSE),IF(D75="AGESUL",VLOOKUP(F75,AGESULOD,6,FALSE),IF(D75="INSAGESUL",VLOOKUP(F75,INSAGESUL,7,FALSE),"SEM VALOR"))))))),"SEM VALOR")</f>
        <v>SEM VALOR</v>
      </c>
      <c r="P75" s="199" t="str">
        <f>IFERROR(IF(D75="SINAPI",VLOOKUP(F75,SINCOMOD,6,FALSE),IF(D75="INSINAPI",VLOOKUP(F75,INSINOD,6,FALSE),IF(D75="SICRO",VLOOKUP(F75,SICRO,5,FALSE),IF(D75="COTACAO",VLOOKUP(F75,COTACAO,6,FALSE),IF(D75="PRÓPRIO",VLOOKUP(F75,COMPOSIÇÕES!COMPOD,13,FALSE),IF(D75="AGESUL",VLOOKUP(F75,AGESULOD,11,FALSE),IF(D75="INSAGESUL",VLOOKUP(F75,INSAGESUL,8,FALSE),"SEM VALOR"))))))),"SEM VALOR")</f>
        <v>SEM VALOR</v>
      </c>
    </row>
    <row r="76" spans="1:16" ht="15.75" hidden="1">
      <c r="A76" s="188"/>
      <c r="B76" s="189">
        <v>1185</v>
      </c>
      <c r="C76" s="189" t="s">
        <v>389</v>
      </c>
      <c r="D76" s="189"/>
      <c r="E76" s="190"/>
      <c r="F76" s="191"/>
      <c r="G76" s="206" t="s">
        <v>457</v>
      </c>
      <c r="H76" s="193"/>
      <c r="I76" s="194"/>
      <c r="J76" s="195"/>
      <c r="K76" s="222"/>
      <c r="L76" s="197"/>
      <c r="M76" s="196"/>
      <c r="N76" s="187"/>
      <c r="O76" s="198" t="str">
        <f>IFERROR(IF(D76="SINAPI",VLOOKUP(F76,SINCOMOD,4,FALSE),IF(D76="INSINAPI",VLOOKUP(F76,INSINOD,5,FALSE),IF(D76="SICRO",VLOOKUP(F76,SICRO,5,FALSE),IF(D76="COTACAO",VLOOKUP(F76,COTACAO,6,FALSE),IF(D76="PRÓPRIO",VLOOKUP(F76,COMPOSIÇÕES!COMPOD,11,FALSE),IF(D76="AGESUL",VLOOKUP(F76,AGESULOD,6,FALSE),IF(D76="INSAGESUL",VLOOKUP(F76,INSAGESUL,7,FALSE),"SEM VALOR"))))))),"SEM VALOR")</f>
        <v>SEM VALOR</v>
      </c>
      <c r="P76" s="199" t="str">
        <f>IFERROR(IF(D76="SINAPI",VLOOKUP(F76,SINCOMOD,6,FALSE),IF(D76="INSINAPI",VLOOKUP(F76,INSINOD,6,FALSE),IF(D76="SICRO",VLOOKUP(F76,SICRO,5,FALSE),IF(D76="COTACAO",VLOOKUP(F76,COTACAO,6,FALSE),IF(D76="PRÓPRIO",VLOOKUP(F76,COMPOSIÇÕES!COMPOD,13,FALSE),IF(D76="AGESUL",VLOOKUP(F76,AGESULOD,11,FALSE),IF(D76="INSAGESUL",VLOOKUP(F76,INSAGESUL,8,FALSE),"SEM VALOR"))))))),"SEM VALOR")</f>
        <v>SEM VALOR</v>
      </c>
    </row>
    <row r="77" spans="1:16" ht="31.5" hidden="1">
      <c r="A77" s="178">
        <v>1196</v>
      </c>
      <c r="B77" s="179">
        <v>1196</v>
      </c>
      <c r="C77" s="179" t="s">
        <v>432</v>
      </c>
      <c r="D77" s="179"/>
      <c r="E77" s="180">
        <v>1</v>
      </c>
      <c r="F77" s="181" t="str">
        <f>CONCATENATE("PAE INFRA  ",A77)</f>
        <v>PAE INFRA  1196</v>
      </c>
      <c r="G77" s="182" t="s">
        <v>458</v>
      </c>
      <c r="H77" s="183" t="s">
        <v>434</v>
      </c>
      <c r="I77" s="184"/>
      <c r="J77" s="185"/>
      <c r="K77" s="213">
        <f>SUM(K78:K82)</f>
        <v>286.51520871873925</v>
      </c>
      <c r="L77" s="214"/>
      <c r="M77" s="186">
        <f>SUM(M78:M82)</f>
        <v>280.28452526550188</v>
      </c>
      <c r="N77" s="187"/>
      <c r="O77" s="198" t="str">
        <f>IFERROR(IF(D77="SINAPI",VLOOKUP(F77,SINCOMOD,4,FALSE),IF(D77="INSINAPI",VLOOKUP(F77,INSINOD,5,FALSE),IF(D77="SICRO",VLOOKUP(F77,SICRO,5,FALSE),IF(D77="COTACAO",VLOOKUP(F77,COTACAO,6,FALSE),IF(D77="PRÓPRIO",VLOOKUP(F77,COMPOSIÇÕES!COMPOD,11,FALSE),IF(D77="AGESUL",VLOOKUP(F77,AGESULOD,6,FALSE),IF(D77="INSAGESUL",VLOOKUP(F77,INSAGESUL,7,FALSE),"SEM VALOR"))))))),"SEM VALOR")</f>
        <v>SEM VALOR</v>
      </c>
      <c r="P77" s="199" t="str">
        <f>IFERROR(IF(D77="SINAPI",VLOOKUP(F77,SINCOMOD,6,FALSE),IF(D77="INSINAPI",VLOOKUP(F77,INSINOD,6,FALSE),IF(D77="SICRO",VLOOKUP(F77,SICRO,5,FALSE),IF(D77="COTACAO",VLOOKUP(F77,COTACAO,6,FALSE),IF(D77="PRÓPRIO",VLOOKUP(F77,COMPOSIÇÕES!COMPOD,13,FALSE),IF(D77="AGESUL",VLOOKUP(F77,AGESULOD,11,FALSE),IF(D77="INSAGESUL",VLOOKUP(F77,INSAGESUL,8,FALSE),"SEM VALOR"))))))),"SEM VALOR")</f>
        <v>SEM VALOR</v>
      </c>
    </row>
    <row r="78" spans="1:16" ht="45" hidden="1">
      <c r="A78" s="188"/>
      <c r="B78" s="189">
        <v>1196</v>
      </c>
      <c r="C78" s="189" t="s">
        <v>432</v>
      </c>
      <c r="D78" s="189" t="s">
        <v>392</v>
      </c>
      <c r="E78" s="225" t="s">
        <v>393</v>
      </c>
      <c r="F78" s="224">
        <v>90964</v>
      </c>
      <c r="G78" s="206" t="s">
        <v>459</v>
      </c>
      <c r="H78" s="193" t="s">
        <v>395</v>
      </c>
      <c r="I78" s="194">
        <f>1/0.46704</f>
        <v>2.1411442274751629</v>
      </c>
      <c r="J78" s="195">
        <f>O78*$O$6</f>
        <v>31.63</v>
      </c>
      <c r="K78" s="222">
        <f t="shared" ref="K78:K82" si="23">I78*J78</f>
        <v>67.724391915039405</v>
      </c>
      <c r="L78" s="197">
        <f>P78*$Q$6</f>
        <v>31.63</v>
      </c>
      <c r="M78" s="195">
        <f t="shared" ref="M78:M82" si="24">L78*I78</f>
        <v>67.724391915039405</v>
      </c>
      <c r="N78" s="187"/>
      <c r="O78" s="198">
        <f>IFERROR(IF(D78="SINAPI",VLOOKUP(F78,SINCOMOD,4,FALSE),IF(D78="INSINAPI",VLOOKUP(F78,INSINOD,5,FALSE),IF(D78="SICRO",VLOOKUP(F78,SICRO,5,FALSE),IF(D78="COTACAO",VLOOKUP(F78,COTACAO,6,FALSE),IF(D78="PRÓPRIO",VLOOKUP(F78,COMPOSIÇÕES!COMPOD,11,FALSE),IF(D78="AGESUL",VLOOKUP(F78,AGESULOD,6,FALSE),IF(D78="INSAGESUL",VLOOKUP(F78,INSAGESUL,7,FALSE),"SEM VALOR"))))))),"SEM VALOR")</f>
        <v>31.63</v>
      </c>
      <c r="P78" s="199">
        <f>IFERROR(IF(D78="SINAPI",VLOOKUP(F78,SINCOMOD,6,FALSE),IF(D78="INSINAPI",VLOOKUP(F78,INSINOD,6,FALSE),IF(D78="SICRO",VLOOKUP(F78,SICRO,5,FALSE),IF(D78="COTACAO",VLOOKUP(F78,COTACAO,6,FALSE),IF(D78="PRÓPRIO",VLOOKUP(F78,COMPOSIÇÕES!COMPOD,13,FALSE),IF(D78="AGESUL",VLOOKUP(F78,AGESULOD,11,FALSE),IF(D78="INSAGESUL",VLOOKUP(F78,INSAGESUL,8,FALSE),"SEM VALOR"))))))),"SEM VALOR")</f>
        <v>31.63</v>
      </c>
    </row>
    <row r="79" spans="1:16" ht="30" hidden="1">
      <c r="A79" s="188"/>
      <c r="B79" s="189">
        <v>1196</v>
      </c>
      <c r="C79" s="189" t="s">
        <v>432</v>
      </c>
      <c r="D79" s="189" t="s">
        <v>392</v>
      </c>
      <c r="E79" s="225" t="s">
        <v>397</v>
      </c>
      <c r="F79" s="224">
        <v>5795</v>
      </c>
      <c r="G79" s="226" t="s">
        <v>460</v>
      </c>
      <c r="H79" s="193" t="s">
        <v>395</v>
      </c>
      <c r="I79" s="194">
        <f>1/0.46704</f>
        <v>2.1411442274751629</v>
      </c>
      <c r="J79" s="195">
        <f>O79*$O$6</f>
        <v>29.73</v>
      </c>
      <c r="K79" s="222">
        <f t="shared" si="23"/>
        <v>63.656217882836593</v>
      </c>
      <c r="L79" s="197">
        <f>P79*$Q$6</f>
        <v>27.7</v>
      </c>
      <c r="M79" s="195">
        <f t="shared" si="24"/>
        <v>59.309695101062012</v>
      </c>
      <c r="N79" s="187"/>
      <c r="O79" s="198">
        <f>IFERROR(IF(D79="SINAPI",VLOOKUP(F79,SINCOMOD,4,FALSE),IF(D79="INSINAPI",VLOOKUP(F79,INSINOD,5,FALSE),IF(D79="SICRO",VLOOKUP(F79,SICRO,5,FALSE),IF(D79="COTACAO",VLOOKUP(F79,COTACAO,6,FALSE),IF(D79="PRÓPRIO",VLOOKUP(F79,COMPOSIÇÕES!COMPOD,11,FALSE),IF(D79="AGESUL",VLOOKUP(F79,AGESULOD,6,FALSE),IF(D79="INSAGESUL",VLOOKUP(F79,INSAGESUL,7,FALSE),"SEM VALOR"))))))),"SEM VALOR")</f>
        <v>29.73</v>
      </c>
      <c r="P79" s="199">
        <f>IFERROR(IF(D79="SINAPI",VLOOKUP(F79,SINCOMOD,6,FALSE),IF(D79="INSINAPI",VLOOKUP(F79,INSINOD,6,FALSE),IF(D79="SICRO",VLOOKUP(F79,SICRO,5,FALSE),IF(D79="COTACAO",VLOOKUP(F79,COTACAO,6,FALSE),IF(D79="PRÓPRIO",VLOOKUP(F79,COMPOSIÇÕES!COMPOD,13,FALSE),IF(D79="AGESUL",VLOOKUP(F79,AGESULOD,11,FALSE),IF(D79="INSAGESUL",VLOOKUP(F79,INSAGESUL,8,FALSE),"SEM VALOR"))))))),"SEM VALOR")</f>
        <v>27.7</v>
      </c>
    </row>
    <row r="80" spans="1:16" ht="30" hidden="1">
      <c r="A80" s="188"/>
      <c r="B80" s="189">
        <v>1196</v>
      </c>
      <c r="C80" s="189" t="s">
        <v>432</v>
      </c>
      <c r="D80" s="189" t="s">
        <v>396</v>
      </c>
      <c r="E80" s="225" t="s">
        <v>401</v>
      </c>
      <c r="F80" s="225" t="s">
        <v>461</v>
      </c>
      <c r="G80" s="206" t="s">
        <v>462</v>
      </c>
      <c r="H80" s="193" t="s">
        <v>395</v>
      </c>
      <c r="I80" s="194">
        <f>0.59458/0.46704</f>
        <v>1.2730815347721822</v>
      </c>
      <c r="J80" s="195">
        <f>O80*$O$6</f>
        <v>0.71</v>
      </c>
      <c r="K80" s="222">
        <f t="shared" si="23"/>
        <v>0.90388788968824929</v>
      </c>
      <c r="L80" s="197">
        <f>P80*$Q$6</f>
        <v>0.71</v>
      </c>
      <c r="M80" s="195">
        <f t="shared" si="24"/>
        <v>0.90388788968824929</v>
      </c>
      <c r="N80" s="187"/>
      <c r="O80" s="198">
        <f>IFERROR(IF(D80="SINAPI",VLOOKUP(F80,SINCOMOD,4,FALSE),IF(D80="INSINAPI",VLOOKUP(F80,INSINOD,5,FALSE),IF(D80="SICRO",VLOOKUP(F80,SICRO,5,FALSE),IF(D80="COTACAO",VLOOKUP(F80,COTACAO,6,FALSE),IF(D80="PRÓPRIO",VLOOKUP(F80,COMPOSIÇÕES!COMPOD,11,FALSE),IF(D80="AGESUL",VLOOKUP(F80,AGESULOD,6,FALSE),IF(D80="INSAGESUL",VLOOKUP(F80,INSAGESUL,7,FALSE),"SEM VALOR"))))))),"SEM VALOR")</f>
        <v>0.71</v>
      </c>
      <c r="P80" s="199">
        <f>IFERROR(IF(D80="SINAPI",VLOOKUP(F80,SINCOMOD,6,FALSE),IF(D80="INSINAPI",VLOOKUP(F80,INSINOD,6,FALSE),IF(D80="SICRO",VLOOKUP(F80,SICRO,5,FALSE),IF(D80="COTACAO",VLOOKUP(F80,COTACAO,6,FALSE),IF(D80="PRÓPRIO",VLOOKUP(F80,COMPOSIÇÕES!COMPOD,13,FALSE),IF(D80="AGESUL",VLOOKUP(F80,AGESULOD,11,FALSE),IF(D80="INSAGESUL",VLOOKUP(F80,INSAGESUL,8,FALSE),"SEM VALOR"))))))),"SEM VALOR")</f>
        <v>0.71</v>
      </c>
    </row>
    <row r="81" spans="1:16" ht="15.75" hidden="1">
      <c r="A81" s="188"/>
      <c r="B81" s="189">
        <v>1196</v>
      </c>
      <c r="C81" s="189" t="s">
        <v>432</v>
      </c>
      <c r="D81" s="189" t="s">
        <v>392</v>
      </c>
      <c r="E81" s="225" t="s">
        <v>404</v>
      </c>
      <c r="F81" s="191">
        <v>88316</v>
      </c>
      <c r="G81" s="206" t="s">
        <v>411</v>
      </c>
      <c r="H81" s="193" t="s">
        <v>403</v>
      </c>
      <c r="I81" s="194">
        <f>0.59458/0.46704</f>
        <v>1.2730815347721822</v>
      </c>
      <c r="J81" s="195">
        <f>O81*$O$6</f>
        <v>20.74</v>
      </c>
      <c r="K81" s="222">
        <f t="shared" si="23"/>
        <v>26.403711031175057</v>
      </c>
      <c r="L81" s="197">
        <f>P81*$Q$6</f>
        <v>19.260000000000002</v>
      </c>
      <c r="M81" s="195">
        <f t="shared" si="24"/>
        <v>24.51955035971223</v>
      </c>
      <c r="N81" s="187"/>
      <c r="O81" s="198">
        <f>IFERROR(IF(D81="SINAPI",VLOOKUP(F81,SINCOMOD,4,FALSE),IF(D81="INSINAPI",VLOOKUP(F81,INSINOD,5,FALSE),IF(D81="SICRO",VLOOKUP(F81,SICRO,5,FALSE),IF(D81="COTACAO",VLOOKUP(F81,COTACAO,6,FALSE),IF(D81="PRÓPRIO",VLOOKUP(F81,COMPOSIÇÕES!COMPOD,11,FALSE),IF(D81="AGESUL",VLOOKUP(F81,AGESULOD,6,FALSE),IF(D81="INSAGESUL",VLOOKUP(F81,INSAGESUL,7,FALSE),"SEM VALOR"))))))),"SEM VALOR")</f>
        <v>20.74</v>
      </c>
      <c r="P81" s="199">
        <f>IFERROR(IF(D81="SINAPI",VLOOKUP(F81,SINCOMOD,6,FALSE),IF(D81="INSINAPI",VLOOKUP(F81,INSINOD,6,FALSE),IF(D81="SICRO",VLOOKUP(F81,SICRO,5,FALSE),IF(D81="COTACAO",VLOOKUP(F81,COTACAO,6,FALSE),IF(D81="PRÓPRIO",VLOOKUP(F81,COMPOSIÇÕES!COMPOD,13,FALSE),IF(D81="AGESUL",VLOOKUP(F81,AGESULOD,11,FALSE),IF(D81="INSAGESUL",VLOOKUP(F81,INSAGESUL,8,FALSE),"SEM VALOR"))))))),"SEM VALOR")</f>
        <v>19.260000000000002</v>
      </c>
    </row>
    <row r="82" spans="1:16" ht="15.75" hidden="1">
      <c r="A82" s="188"/>
      <c r="B82" s="189">
        <v>1196</v>
      </c>
      <c r="C82" s="189" t="s">
        <v>432</v>
      </c>
      <c r="D82" s="189" t="s">
        <v>396</v>
      </c>
      <c r="E82" s="225" t="s">
        <v>419</v>
      </c>
      <c r="F82" s="191" t="s">
        <v>463</v>
      </c>
      <c r="G82" s="206" t="s">
        <v>464</v>
      </c>
      <c r="H82" s="193" t="s">
        <v>391</v>
      </c>
      <c r="I82" s="194">
        <v>0.3</v>
      </c>
      <c r="J82" s="195">
        <f>O82*$O$6</f>
        <v>426.09</v>
      </c>
      <c r="K82" s="222">
        <f t="shared" si="23"/>
        <v>127.82699999999998</v>
      </c>
      <c r="L82" s="197">
        <f>P82*$Q$6</f>
        <v>426.09</v>
      </c>
      <c r="M82" s="195">
        <f t="shared" si="24"/>
        <v>127.82699999999998</v>
      </c>
      <c r="N82" s="187"/>
      <c r="O82" s="198">
        <f>IFERROR(IF(D82="SINAPI",VLOOKUP(F82,SINCOMOD,4,FALSE),IF(D82="INSINAPI",VLOOKUP(F82,INSINOD,5,FALSE),IF(D82="SICRO",VLOOKUP(F82,SICRO,5,FALSE),IF(D82="COTACAO",VLOOKUP(F82,COTACAO,6,FALSE),IF(D82="PRÓPRIO",VLOOKUP(F82,COMPOSIÇÕES!COMPOD,11,FALSE),IF(D82="AGESUL",VLOOKUP(F82,AGESULOD,6,FALSE),IF(D82="INSAGESUL",VLOOKUP(F82,INSAGESUL,7,FALSE),"SEM VALOR"))))))),"SEM VALOR")</f>
        <v>426.09</v>
      </c>
      <c r="P82" s="199">
        <f>IFERROR(IF(D82="SINAPI",VLOOKUP(F82,SINCOMOD,6,FALSE),IF(D82="INSINAPI",VLOOKUP(F82,INSINOD,6,FALSE),IF(D82="SICRO",VLOOKUP(F82,SICRO,5,FALSE),IF(D82="COTACAO",VLOOKUP(F82,COTACAO,6,FALSE),IF(D82="PRÓPRIO",VLOOKUP(F82,COMPOSIÇÕES!COMPOD,13,FALSE),IF(D82="AGESUL",VLOOKUP(F82,AGESULOD,11,FALSE),IF(D82="INSAGESUL",VLOOKUP(F82,INSAGESUL,8,FALSE),"SEM VALOR"))))))),"SEM VALOR")</f>
        <v>426.09</v>
      </c>
    </row>
    <row r="83" spans="1:16" ht="30.75" hidden="1">
      <c r="A83" s="188"/>
      <c r="B83" s="189">
        <v>1196</v>
      </c>
      <c r="C83" s="189" t="s">
        <v>432</v>
      </c>
      <c r="D83" s="189"/>
      <c r="E83" s="190"/>
      <c r="F83" s="191"/>
      <c r="G83" s="206" t="s">
        <v>465</v>
      </c>
      <c r="H83" s="193"/>
      <c r="I83" s="227"/>
      <c r="J83" s="195"/>
      <c r="K83" s="222"/>
      <c r="L83" s="197"/>
      <c r="M83" s="196"/>
      <c r="N83" s="187"/>
      <c r="O83" s="198" t="str">
        <f>IFERROR(IF(D83="SINAPI",VLOOKUP(F83,SINCOMOD,4,FALSE),IF(D83="INSINAPI",VLOOKUP(F83,INSINOD,5,FALSE),IF(D83="SICRO",VLOOKUP(F83,SICRO,5,FALSE),IF(D83="COTACAO",VLOOKUP(F83,COTACAO,6,FALSE),IF(D83="PRÓPRIO",VLOOKUP(F83,COMPOSIÇÕES!COMPOD,11,FALSE),IF(D83="AGESUL",VLOOKUP(F83,AGESULOD,6,FALSE),IF(D83="INSAGESUL",VLOOKUP(F83,INSAGESUL,7,FALSE),"SEM VALOR"))))))),"SEM VALOR")</f>
        <v>SEM VALOR</v>
      </c>
      <c r="P83" s="199" t="str">
        <f>IFERROR(IF(D83="SINAPI",VLOOKUP(F83,SINCOMOD,6,FALSE),IF(D83="INSINAPI",VLOOKUP(F83,INSINOD,6,FALSE),IF(D83="SICRO",VLOOKUP(F83,SICRO,5,FALSE),IF(D83="COTACAO",VLOOKUP(F83,COTACAO,6,FALSE),IF(D83="PRÓPRIO",VLOOKUP(F83,COMPOSIÇÕES!COMPOD,13,FALSE),IF(D83="AGESUL",VLOOKUP(F83,AGESULOD,11,FALSE),IF(D83="INSAGESUL",VLOOKUP(F83,INSAGESUL,8,FALSE),"SEM VALOR"))))))),"SEM VALOR")</f>
        <v>SEM VALOR</v>
      </c>
    </row>
    <row r="84" spans="1:16" ht="15.75" hidden="1">
      <c r="A84" s="188"/>
      <c r="B84" s="189">
        <v>1196</v>
      </c>
      <c r="C84" s="189"/>
      <c r="D84" s="189"/>
      <c r="E84" s="190"/>
      <c r="F84" s="191"/>
      <c r="G84" s="206" t="s">
        <v>457</v>
      </c>
      <c r="H84" s="193"/>
      <c r="I84" s="194"/>
      <c r="J84" s="195"/>
      <c r="K84" s="222"/>
      <c r="L84" s="197"/>
      <c r="M84" s="196"/>
      <c r="N84" s="187"/>
      <c r="O84" s="198" t="str">
        <f>IFERROR(IF(D84="SINAPI",VLOOKUP(F84,SINCOMOD,4,FALSE),IF(D84="INSINAPI",VLOOKUP(F84,INSINOD,5,FALSE),IF(D84="SICRO",VLOOKUP(F84,SICRO,5,FALSE),IF(D84="COTACAO",VLOOKUP(F84,COTACAO,6,FALSE),IF(D84="PRÓPRIO",VLOOKUP(F84,COMPOSIÇÕES!COMPOD,11,FALSE),IF(D84="AGESUL",VLOOKUP(F84,AGESULOD,6,FALSE),IF(D84="INSAGESUL",VLOOKUP(F84,INSAGESUL,7,FALSE),"SEM VALOR"))))))),"SEM VALOR")</f>
        <v>SEM VALOR</v>
      </c>
      <c r="P84" s="199" t="str">
        <f>IFERROR(IF(D84="SINAPI",VLOOKUP(F84,SINCOMOD,6,FALSE),IF(D84="INSINAPI",VLOOKUP(F84,INSINOD,6,FALSE),IF(D84="SICRO",VLOOKUP(F84,SICRO,5,FALSE),IF(D84="COTACAO",VLOOKUP(F84,COTACAO,6,FALSE),IF(D84="PRÓPRIO",VLOOKUP(F84,COMPOSIÇÕES!COMPOD,13,FALSE),IF(D84="AGESUL",VLOOKUP(F84,AGESULOD,11,FALSE),IF(D84="INSAGESUL",VLOOKUP(F84,INSAGESUL,8,FALSE),"SEM VALOR"))))))),"SEM VALOR")</f>
        <v>SEM VALOR</v>
      </c>
    </row>
    <row r="85" spans="1:16" ht="47.25" hidden="1">
      <c r="A85" s="178">
        <v>1198</v>
      </c>
      <c r="B85" s="179">
        <v>1198</v>
      </c>
      <c r="C85" s="179" t="s">
        <v>432</v>
      </c>
      <c r="D85" s="179"/>
      <c r="E85" s="180">
        <v>1</v>
      </c>
      <c r="F85" s="181" t="str">
        <f>CONCATENATE("PAE INFRA  ",A85)</f>
        <v>PAE INFRA  1198</v>
      </c>
      <c r="G85" s="182" t="s">
        <v>466</v>
      </c>
      <c r="H85" s="183" t="s">
        <v>434</v>
      </c>
      <c r="I85" s="184"/>
      <c r="J85" s="185"/>
      <c r="K85" s="213">
        <f>SUM(K86:K87)</f>
        <v>44.816286246685237</v>
      </c>
      <c r="L85" s="214"/>
      <c r="M85" s="186">
        <f>SUM(M86:M87)</f>
        <v>44.816286246685237</v>
      </c>
      <c r="N85" s="187"/>
      <c r="O85" s="198" t="str">
        <f>IFERROR(IF(D85="SINAPI",VLOOKUP(F85,SINCOMOD,4,FALSE),IF(D85="INSINAPI",VLOOKUP(F85,INSINOD,5,FALSE),IF(D85="SICRO",VLOOKUP(F85,SICRO,5,FALSE),IF(D85="COTACAO",VLOOKUP(F85,COTACAO,6,FALSE),IF(D85="PRÓPRIO",VLOOKUP(F85,COMPOSIÇÕES!COMPOD,11,FALSE),IF(D85="AGESUL",VLOOKUP(F85,AGESULOD,6,FALSE),IF(D85="INSAGESUL",VLOOKUP(F85,INSAGESUL,7,FALSE),"SEM VALOR"))))))),"SEM VALOR")</f>
        <v>SEM VALOR</v>
      </c>
      <c r="P85" s="199" t="str">
        <f>IFERROR(IF(D85="SINAPI",VLOOKUP(F85,SINCOMOD,6,FALSE),IF(D85="INSINAPI",VLOOKUP(F85,INSINOD,6,FALSE),IF(D85="SICRO",VLOOKUP(F85,SICRO,5,FALSE),IF(D85="COTACAO",VLOOKUP(F85,COTACAO,6,FALSE),IF(D85="PRÓPRIO",VLOOKUP(F85,COMPOSIÇÕES!COMPOD,13,FALSE),IF(D85="AGESUL",VLOOKUP(F85,AGESULOD,11,FALSE),IF(D85="INSAGESUL",VLOOKUP(F85,INSAGESUL,8,FALSE),"SEM VALOR"))))))),"SEM VALOR")</f>
        <v>SEM VALOR</v>
      </c>
    </row>
    <row r="86" spans="1:16" ht="60" hidden="1">
      <c r="A86" s="188"/>
      <c r="B86" s="189">
        <v>1198</v>
      </c>
      <c r="C86" s="189" t="s">
        <v>432</v>
      </c>
      <c r="D86" s="189" t="s">
        <v>396</v>
      </c>
      <c r="E86" s="225" t="s">
        <v>393</v>
      </c>
      <c r="F86" s="224" t="s">
        <v>467</v>
      </c>
      <c r="G86" s="206" t="s">
        <v>468</v>
      </c>
      <c r="H86" s="193" t="s">
        <v>403</v>
      </c>
      <c r="I86" s="193">
        <v>0.12044535875854601</v>
      </c>
      <c r="J86" s="195">
        <f>O86*$O$6</f>
        <v>336.15</v>
      </c>
      <c r="K86" s="222">
        <f t="shared" ref="K86:K93" si="25">I86*J86</f>
        <v>40.487707346685234</v>
      </c>
      <c r="L86" s="197">
        <f>P86*$Q$6</f>
        <v>336.15</v>
      </c>
      <c r="M86" s="195">
        <f t="shared" ref="M86:M93" si="26">L86*I86</f>
        <v>40.487707346685234</v>
      </c>
      <c r="N86" s="187"/>
      <c r="O86" s="198">
        <f>IFERROR(IF(D86="SINAPI",VLOOKUP(F86,SINCOMOD,4,FALSE),IF(D86="INSINAPI",VLOOKUP(F86,INSINOD,5,FALSE),IF(D86="SICRO",VLOOKUP(F86,SICRO,5,FALSE),IF(D86="COTACAO",VLOOKUP(F86,COTACAO,6,FALSE),IF(D86="PRÓPRIO",VLOOKUP(F86,COMPOSIÇÕES!COMPOD,11,FALSE),IF(D86="AGESUL",VLOOKUP(F86,AGESULOD,6,FALSE),IF(D86="INSAGESUL",VLOOKUP(F86,INSAGESUL,7,FALSE),"SEM VALOR"))))))),"SEM VALOR")</f>
        <v>336.15</v>
      </c>
      <c r="P86" s="199">
        <f>IFERROR(IF(D86="SINAPI",VLOOKUP(F86,SINCOMOD,6,FALSE),IF(D86="INSINAPI",VLOOKUP(F86,INSINOD,6,FALSE),IF(D86="SICRO",VLOOKUP(F86,SICRO,5,FALSE),IF(D86="COTACAO",VLOOKUP(F86,COTACAO,6,FALSE),IF(D86="PRÓPRIO",VLOOKUP(F86,COMPOSIÇÕES!COMPOD,13,FALSE),IF(D86="AGESUL",VLOOKUP(F86,AGESULOD,11,FALSE),IF(D86="INSAGESUL",VLOOKUP(F86,INSAGESUL,8,FALSE),"SEM VALOR"))))))),"SEM VALOR")</f>
        <v>336.15</v>
      </c>
    </row>
    <row r="87" spans="1:16" ht="15.75" hidden="1">
      <c r="A87" s="188"/>
      <c r="B87" s="189">
        <v>1198</v>
      </c>
      <c r="C87" s="189" t="s">
        <v>432</v>
      </c>
      <c r="D87" s="189" t="s">
        <v>396</v>
      </c>
      <c r="E87" s="225" t="s">
        <v>397</v>
      </c>
      <c r="F87" s="191" t="s">
        <v>469</v>
      </c>
      <c r="G87" s="206" t="s">
        <v>470</v>
      </c>
      <c r="H87" s="193" t="s">
        <v>391</v>
      </c>
      <c r="I87" s="194">
        <v>7.1000000000000002E-4</v>
      </c>
      <c r="J87" s="195">
        <f>O87*$O$6</f>
        <v>6096.59</v>
      </c>
      <c r="K87" s="222">
        <f t="shared" si="25"/>
        <v>4.3285789000000001</v>
      </c>
      <c r="L87" s="197">
        <f>P87*$Q$6</f>
        <v>6096.59</v>
      </c>
      <c r="M87" s="195">
        <f t="shared" si="26"/>
        <v>4.3285789000000001</v>
      </c>
      <c r="N87" s="187"/>
      <c r="O87" s="198">
        <f>IFERROR(IF(D87="SINAPI",VLOOKUP(F87,SINCOMOD,4,FALSE),IF(D87="INSINAPI",VLOOKUP(F87,INSINOD,5,FALSE),IF(D87="SICRO",VLOOKUP(F87,SICRO,5,FALSE),IF(D87="COTACAO",VLOOKUP(F87,COTACAO,6,FALSE),IF(D87="PRÓPRIO",VLOOKUP(F87,COMPOSIÇÕES!COMPOD,11,FALSE),IF(D87="AGESUL",VLOOKUP(F87,AGESULOD,6,FALSE),IF(D87="INSAGESUL",VLOOKUP(F87,INSAGESUL,7,FALSE),"SEM VALOR"))))))),"SEM VALOR")</f>
        <v>6096.59</v>
      </c>
      <c r="P87" s="199">
        <f>IFERROR(IF(D87="SINAPI",VLOOKUP(F87,SINCOMOD,6,FALSE),IF(D87="INSINAPI",VLOOKUP(F87,INSINOD,6,FALSE),IF(D87="SICRO",VLOOKUP(F87,SICRO,5,FALSE),IF(D87="COTACAO",VLOOKUP(F87,COTACAO,6,FALSE),IF(D87="PRÓPRIO",VLOOKUP(F87,COMPOSIÇÕES!COMPOD,13,FALSE),IF(D87="AGESUL",VLOOKUP(F87,AGESULOD,11,FALSE),IF(D87="INSAGESUL",VLOOKUP(F87,INSAGESUL,8,FALSE),"SEM VALOR"))))))),"SEM VALOR")</f>
        <v>6096.59</v>
      </c>
    </row>
    <row r="88" spans="1:16" ht="30.75" hidden="1">
      <c r="A88" s="188"/>
      <c r="B88" s="189">
        <v>1198</v>
      </c>
      <c r="C88" s="189" t="s">
        <v>432</v>
      </c>
      <c r="D88" s="189"/>
      <c r="E88" s="190"/>
      <c r="F88" s="191"/>
      <c r="G88" s="206" t="s">
        <v>471</v>
      </c>
      <c r="H88" s="193"/>
      <c r="I88" s="227"/>
      <c r="J88" s="195"/>
      <c r="K88" s="222"/>
      <c r="L88" s="197"/>
      <c r="M88" s="196"/>
      <c r="N88" s="187"/>
      <c r="O88" s="198" t="str">
        <f>IFERROR(IF(D88="SINAPI",VLOOKUP(F88,SINCOMOD,4,FALSE),IF(D88="INSINAPI",VLOOKUP(F88,INSINOD,5,FALSE),IF(D88="SICRO",VLOOKUP(F88,SICRO,5,FALSE),IF(D88="COTACAO",VLOOKUP(F88,COTACAO,6,FALSE),IF(D88="PRÓPRIO",VLOOKUP(F88,COMPOSIÇÕES!COMPOD,11,FALSE),IF(D88="AGESUL",VLOOKUP(F88,AGESULOD,6,FALSE),IF(D88="INSAGESUL",VLOOKUP(F88,INSAGESUL,7,FALSE),"SEM VALOR"))))))),"SEM VALOR")</f>
        <v>SEM VALOR</v>
      </c>
      <c r="P88" s="199" t="str">
        <f>IFERROR(IF(D88="SINAPI",VLOOKUP(F88,SINCOMOD,6,FALSE),IF(D88="INSINAPI",VLOOKUP(F88,INSINOD,6,FALSE),IF(D88="SICRO",VLOOKUP(F88,SICRO,5,FALSE),IF(D88="COTACAO",VLOOKUP(F88,COTACAO,6,FALSE),IF(D88="PRÓPRIO",VLOOKUP(F88,COMPOSIÇÕES!COMPOD,13,FALSE),IF(D88="AGESUL",VLOOKUP(F88,AGESULOD,11,FALSE),IF(D88="INSAGESUL",VLOOKUP(F88,INSAGESUL,8,FALSE),"SEM VALOR"))))))),"SEM VALOR")</f>
        <v>SEM VALOR</v>
      </c>
    </row>
    <row r="89" spans="1:16" ht="15.75" hidden="1">
      <c r="A89" s="188"/>
      <c r="B89" s="189">
        <v>1198</v>
      </c>
      <c r="C89" s="189" t="s">
        <v>432</v>
      </c>
      <c r="D89" s="189"/>
      <c r="E89" s="190"/>
      <c r="F89" s="191"/>
      <c r="G89" s="206" t="s">
        <v>457</v>
      </c>
      <c r="H89" s="193"/>
      <c r="I89" s="227"/>
      <c r="J89" s="195"/>
      <c r="K89" s="222"/>
      <c r="L89" s="197"/>
      <c r="M89" s="196"/>
      <c r="N89" s="187"/>
      <c r="O89" s="198" t="str">
        <f>IFERROR(IF(D89="SINAPI",VLOOKUP(F89,SINCOMOD,4,FALSE),IF(D89="INSINAPI",VLOOKUP(F89,INSINOD,5,FALSE),IF(D89="SICRO",VLOOKUP(F89,SICRO,5,FALSE),IF(D89="COTACAO",VLOOKUP(F89,COTACAO,6,FALSE),IF(D89="PRÓPRIO",VLOOKUP(F89,COMPOSIÇÕES!COMPOD,11,FALSE),IF(D89="AGESUL",VLOOKUP(F89,AGESULOD,6,FALSE),IF(D89="INSAGESUL",VLOOKUP(F89,INSAGESUL,7,FALSE),"SEM VALOR"))))))),"SEM VALOR")</f>
        <v>SEM VALOR</v>
      </c>
      <c r="P89" s="199" t="str">
        <f>IFERROR(IF(D89="SINAPI",VLOOKUP(F89,SINCOMOD,6,FALSE),IF(D89="INSINAPI",VLOOKUP(F89,INSINOD,6,FALSE),IF(D89="SICRO",VLOOKUP(F89,SICRO,5,FALSE),IF(D89="COTACAO",VLOOKUP(F89,COTACAO,6,FALSE),IF(D89="PRÓPRIO",VLOOKUP(F89,COMPOSIÇÕES!COMPOD,13,FALSE),IF(D89="AGESUL",VLOOKUP(F89,AGESULOD,11,FALSE),IF(D89="INSAGESUL",VLOOKUP(F89,INSAGESUL,8,FALSE),"SEM VALOR"))))))),"SEM VALOR")</f>
        <v>SEM VALOR</v>
      </c>
    </row>
    <row r="90" spans="1:16" ht="31.5" hidden="1">
      <c r="A90" s="178">
        <v>1199</v>
      </c>
      <c r="B90" s="179">
        <v>1199</v>
      </c>
      <c r="C90" s="179" t="s">
        <v>472</v>
      </c>
      <c r="D90" s="179"/>
      <c r="E90" s="180">
        <v>1</v>
      </c>
      <c r="F90" s="181" t="str">
        <f>CONCATENATE("PAE INFRA  ",A90)</f>
        <v>PAE INFRA  1199</v>
      </c>
      <c r="G90" s="228" t="s">
        <v>473</v>
      </c>
      <c r="H90" s="183" t="s">
        <v>474</v>
      </c>
      <c r="I90" s="184"/>
      <c r="J90" s="185"/>
      <c r="K90" s="213">
        <f>SUM(K91:K93)</f>
        <v>3143.1213000000007</v>
      </c>
      <c r="L90" s="214"/>
      <c r="M90" s="186">
        <f>SUM(M91:M93)</f>
        <v>3143.1213000000007</v>
      </c>
      <c r="N90" s="187"/>
      <c r="O90" s="198" t="str">
        <f>IFERROR(IF(D90="SINAPI",VLOOKUP(F90,SINCOMOD,4,FALSE),IF(D90="INSINAPI",VLOOKUP(F90,INSINOD,5,FALSE),IF(D90="SICRO",VLOOKUP(F90,SICRO,5,FALSE),IF(D90="COTACAO",VLOOKUP(F90,COTACAO,6,FALSE),IF(D90="PRÓPRIO",VLOOKUP(F90,COMPOSIÇÕES!COMPOD,11,FALSE),IF(D90="AGESUL",VLOOKUP(F90,AGESULOD,6,FALSE),IF(D90="INSAGESUL",VLOOKUP(F90,INSAGESUL,7,FALSE),"SEM VALOR"))))))),"SEM VALOR")</f>
        <v>SEM VALOR</v>
      </c>
      <c r="P90" s="199" t="str">
        <f>IFERROR(IF(D90="SINAPI",VLOOKUP(F90,SINCOMOD,6,FALSE),IF(D90="INSINAPI",VLOOKUP(F90,INSINOD,6,FALSE),IF(D90="SICRO",VLOOKUP(F90,SICRO,5,FALSE),IF(D90="COTACAO",VLOOKUP(F90,COTACAO,6,FALSE),IF(D90="PRÓPRIO",VLOOKUP(F90,COMPOSIÇÕES!COMPOD,13,FALSE),IF(D90="AGESUL",VLOOKUP(F90,AGESULOD,11,FALSE),IF(D90="INSAGESUL",VLOOKUP(F90,INSAGESUL,8,FALSE),"SEM VALOR"))))))),"SEM VALOR")</f>
        <v>SEM VALOR</v>
      </c>
    </row>
    <row r="91" spans="1:16" ht="15.75" hidden="1">
      <c r="A91" s="188"/>
      <c r="B91" s="189">
        <v>1199</v>
      </c>
      <c r="C91" s="189" t="s">
        <v>472</v>
      </c>
      <c r="D91" s="189" t="s">
        <v>396</v>
      </c>
      <c r="E91" s="225" t="s">
        <v>393</v>
      </c>
      <c r="F91" s="229" t="s">
        <v>475</v>
      </c>
      <c r="G91" s="226" t="s">
        <v>476</v>
      </c>
      <c r="H91" s="193" t="s">
        <v>395</v>
      </c>
      <c r="I91" s="194">
        <v>66</v>
      </c>
      <c r="J91" s="195">
        <f>O91*$O$6</f>
        <v>66.349999999999994</v>
      </c>
      <c r="K91" s="222">
        <f t="shared" si="25"/>
        <v>4379.0999999999995</v>
      </c>
      <c r="L91" s="197">
        <f>P91*$Q$6</f>
        <v>66.349999999999994</v>
      </c>
      <c r="M91" s="195">
        <f t="shared" si="26"/>
        <v>4379.0999999999995</v>
      </c>
      <c r="O91" s="198">
        <f>IFERROR(IF(D91="SINAPI",VLOOKUP(F91,SINCOMOD,4,FALSE),IF(D91="INSINAPI",VLOOKUP(F91,INSINOD,5,FALSE),IF(D91="SICRO",VLOOKUP(F91,SICRO,5,FALSE),IF(D91="COTACAO",VLOOKUP(F91,COTACAO,6,FALSE),IF(D91="PRÓPRIO",VLOOKUP(F91,COMPOSIÇÕES!COMPOD,11,FALSE),IF(D91="AGESUL",VLOOKUP(F91,AGESULOD,6,FALSE),IF(D91="INSAGESUL",VLOOKUP(F91,INSAGESUL,7,FALSE),"SEM VALOR"))))))),"SEM VALOR")</f>
        <v>66.349999999999994</v>
      </c>
      <c r="P91" s="199">
        <f>IFERROR(IF(D91="SINAPI",VLOOKUP(F91,SINCOMOD,6,FALSE),IF(D91="INSINAPI",VLOOKUP(F91,INSINOD,6,FALSE),IF(D91="SICRO",VLOOKUP(F91,SICRO,5,FALSE),IF(D91="COTACAO",VLOOKUP(F91,COTACAO,6,FALSE),IF(D91="PRÓPRIO",VLOOKUP(F91,COMPOSIÇÕES!COMPOD,13,FALSE),IF(D91="AGESUL",VLOOKUP(F91,AGESULOD,11,FALSE),IF(D91="INSAGESUL",VLOOKUP(F91,INSAGESUL,8,FALSE),"SEM VALOR"))))))),"SEM VALOR")</f>
        <v>66.349999999999994</v>
      </c>
    </row>
    <row r="92" spans="1:16" ht="15.75" hidden="1">
      <c r="A92" s="188"/>
      <c r="B92" s="189">
        <v>1199</v>
      </c>
      <c r="C92" s="189" t="s">
        <v>472</v>
      </c>
      <c r="D92" s="189" t="s">
        <v>396</v>
      </c>
      <c r="E92" s="225" t="s">
        <v>397</v>
      </c>
      <c r="F92" s="229" t="s">
        <v>477</v>
      </c>
      <c r="G92" s="230" t="s">
        <v>476</v>
      </c>
      <c r="H92" s="193" t="s">
        <v>478</v>
      </c>
      <c r="I92" s="194">
        <v>116.49</v>
      </c>
      <c r="J92" s="195">
        <f>O92*$O$6</f>
        <v>36.340000000000003</v>
      </c>
      <c r="K92" s="222">
        <f t="shared" si="25"/>
        <v>4233.2466000000004</v>
      </c>
      <c r="L92" s="197">
        <f>P92*$Q$6</f>
        <v>36.340000000000003</v>
      </c>
      <c r="M92" s="195">
        <f t="shared" si="26"/>
        <v>4233.2466000000004</v>
      </c>
      <c r="O92" s="198">
        <f>IFERROR(IF(D92="SINAPI",VLOOKUP(F92,SINCOMOD,4,FALSE),IF(D92="INSINAPI",VLOOKUP(F92,INSINOD,5,FALSE),IF(D92="SICRO",VLOOKUP(F92,SICRO,5,FALSE),IF(D92="COTACAO",VLOOKUP(F92,COTACAO,6,FALSE),IF(D92="PRÓPRIO",VLOOKUP(F92,COMPOSIÇÕES!COMPOD,11,FALSE),IF(D92="AGESUL",VLOOKUP(F92,AGESULOD,6,FALSE),IF(D92="INSAGESUL",VLOOKUP(F92,INSAGESUL,7,FALSE),"SEM VALOR"))))))),"SEM VALOR")</f>
        <v>36.340000000000003</v>
      </c>
      <c r="P92" s="199">
        <f>IFERROR(IF(D92="SINAPI",VLOOKUP(F92,SINCOMOD,6,FALSE),IF(D92="INSINAPI",VLOOKUP(F92,INSINOD,6,FALSE),IF(D92="SICRO",VLOOKUP(F92,SICRO,5,FALSE),IF(D92="COTACAO",VLOOKUP(F92,COTACAO,6,FALSE),IF(D92="PRÓPRIO",VLOOKUP(F92,COMPOSIÇÕES!COMPOD,13,FALSE),IF(D92="AGESUL",VLOOKUP(F92,AGESULOD,11,FALSE),IF(D92="INSAGESUL",VLOOKUP(F92,INSAGESUL,8,FALSE),"SEM VALOR"))))))),"SEM VALOR")</f>
        <v>36.340000000000003</v>
      </c>
    </row>
    <row r="93" spans="1:16" ht="15.75" hidden="1">
      <c r="A93" s="188"/>
      <c r="B93" s="189">
        <v>1199</v>
      </c>
      <c r="C93" s="189" t="s">
        <v>472</v>
      </c>
      <c r="D93" s="189" t="s">
        <v>396</v>
      </c>
      <c r="E93" s="225" t="s">
        <v>401</v>
      </c>
      <c r="F93" s="229" t="s">
        <v>479</v>
      </c>
      <c r="G93" s="226" t="s">
        <v>476</v>
      </c>
      <c r="H93" s="193" t="s">
        <v>480</v>
      </c>
      <c r="I93" s="194">
        <v>-182.49</v>
      </c>
      <c r="J93" s="195">
        <f>O93*$O$6</f>
        <v>29.97</v>
      </c>
      <c r="K93" s="222">
        <f t="shared" si="25"/>
        <v>-5469.2253000000001</v>
      </c>
      <c r="L93" s="197">
        <f>P93*$Q$6</f>
        <v>29.97</v>
      </c>
      <c r="M93" s="195">
        <f t="shared" si="26"/>
        <v>-5469.2253000000001</v>
      </c>
      <c r="O93" s="198">
        <f>IFERROR(IF(D93="SINAPI",VLOOKUP(F93,SINCOMOD,4,FALSE),IF(D93="INSINAPI",VLOOKUP(F93,INSINOD,5,FALSE),IF(D93="SICRO",VLOOKUP(F93,SICRO,5,FALSE),IF(D93="COTACAO",VLOOKUP(F93,COTACAO,6,FALSE),IF(D93="PRÓPRIO",VLOOKUP(F93,COMPOSIÇÕES!COMPOD,11,FALSE),IF(D93="AGESUL",VLOOKUP(F93,AGESULOD,6,FALSE),IF(D93="INSAGESUL",VLOOKUP(F93,INSAGESUL,7,FALSE),"SEM VALOR"))))))),"SEM VALOR")</f>
        <v>29.97</v>
      </c>
      <c r="P93" s="199">
        <f>IFERROR(IF(D93="SINAPI",VLOOKUP(F93,SINCOMOD,6,FALSE),IF(D93="INSINAPI",VLOOKUP(F93,INSINOD,6,FALSE),IF(D93="SICRO",VLOOKUP(F93,SICRO,5,FALSE),IF(D93="COTACAO",VLOOKUP(F93,COTACAO,6,FALSE),IF(D93="PRÓPRIO",VLOOKUP(F93,COMPOSIÇÕES!COMPOD,13,FALSE),IF(D93="AGESUL",VLOOKUP(F93,AGESULOD,11,FALSE),IF(D93="INSAGESUL",VLOOKUP(F93,INSAGESUL,8,FALSE),"SEM VALOR"))))))),"SEM VALOR")</f>
        <v>29.97</v>
      </c>
    </row>
    <row r="94" spans="1:16" ht="30.75" hidden="1">
      <c r="A94" s="188"/>
      <c r="B94" s="189">
        <v>1199</v>
      </c>
      <c r="C94" s="189"/>
      <c r="D94" s="189"/>
      <c r="E94" s="189"/>
      <c r="F94" s="189"/>
      <c r="G94" s="206" t="s">
        <v>481</v>
      </c>
      <c r="H94" s="189"/>
      <c r="I94" s="189"/>
      <c r="J94" s="217"/>
      <c r="K94" s="218"/>
      <c r="L94" s="219"/>
      <c r="M94" s="217"/>
      <c r="O94" s="198" t="str">
        <f>IFERROR(IF(D94="SINAPI",VLOOKUP(F94,SINCOMOD,4,FALSE),IF(D94="INSINAPI",VLOOKUP(F94,INSINOD,5,FALSE),IF(D94="SICRO",VLOOKUP(F94,SICRO,5,FALSE),IF(D94="COTACAO",VLOOKUP(F94,COTACAO,6,FALSE),IF(D94="PRÓPRIO",VLOOKUP(F94,COMPOSIÇÕES!COMPOD,11,FALSE),IF(D94="AGESUL",VLOOKUP(F94,AGESULOD,6,FALSE),IF(D94="INSAGESUL",VLOOKUP(F94,INSAGESUL,7,FALSE),"SEM VALOR"))))))),"SEM VALOR")</f>
        <v>SEM VALOR</v>
      </c>
      <c r="P94" s="199" t="str">
        <f>IFERROR(IF(D94="SINAPI",VLOOKUP(F94,SINCOMOD,6,FALSE),IF(D94="INSINAPI",VLOOKUP(F94,INSINOD,6,FALSE),IF(D94="SICRO",VLOOKUP(F94,SICRO,5,FALSE),IF(D94="COTACAO",VLOOKUP(F94,COTACAO,6,FALSE),IF(D94="PRÓPRIO",VLOOKUP(F94,COMPOSIÇÕES!COMPOD,13,FALSE),IF(D94="AGESUL",VLOOKUP(F94,AGESULOD,11,FALSE),IF(D94="INSAGESUL",VLOOKUP(F94,INSAGESUL,8,FALSE),"SEM VALOR"))))))),"SEM VALOR")</f>
        <v>SEM VALOR</v>
      </c>
    </row>
    <row r="95" spans="1:16" ht="15.75" hidden="1">
      <c r="A95" s="188"/>
      <c r="B95" s="189">
        <v>1199</v>
      </c>
      <c r="C95" s="189"/>
      <c r="D95" s="189"/>
      <c r="E95" s="189"/>
      <c r="F95" s="189"/>
      <c r="G95" s="206" t="s">
        <v>482</v>
      </c>
      <c r="H95" s="189"/>
      <c r="I95" s="189"/>
      <c r="J95" s="217"/>
      <c r="K95" s="218"/>
      <c r="L95" s="219"/>
      <c r="M95" s="217"/>
      <c r="O95" s="198" t="str">
        <f>IFERROR(IF(D95="SINAPI",VLOOKUP(F95,SINCOMOD,4,FALSE),IF(D95="INSINAPI",VLOOKUP(F95,INSINOD,5,FALSE),IF(D95="SICRO",VLOOKUP(F95,SICRO,5,FALSE),IF(D95="COTACAO",VLOOKUP(F95,COTACAO,6,FALSE),IF(D95="PRÓPRIO",VLOOKUP(F95,COMPOSIÇÕES!COMPOD,11,FALSE),IF(D95="AGESUL",VLOOKUP(F95,AGESULOD,6,FALSE),IF(D95="INSAGESUL",VLOOKUP(F95,INSAGESUL,7,FALSE),"SEM VALOR"))))))),"SEM VALOR")</f>
        <v>SEM VALOR</v>
      </c>
      <c r="P95" s="199" t="str">
        <f>IFERROR(IF(D95="SINAPI",VLOOKUP(F95,SINCOMOD,6,FALSE),IF(D95="INSINAPI",VLOOKUP(F95,INSINOD,6,FALSE),IF(D95="SICRO",VLOOKUP(F95,SICRO,5,FALSE),IF(D95="COTACAO",VLOOKUP(F95,COTACAO,6,FALSE),IF(D95="PRÓPRIO",VLOOKUP(F95,COMPOSIÇÕES!COMPOD,13,FALSE),IF(D95="AGESUL",VLOOKUP(F95,AGESULOD,11,FALSE),IF(D95="INSAGESUL",VLOOKUP(F95,INSAGESUL,8,FALSE),"SEM VALOR"))))))),"SEM VALOR")</f>
        <v>SEM VALOR</v>
      </c>
    </row>
    <row r="96" spans="1:16" ht="31.5" hidden="1">
      <c r="A96" s="178">
        <v>1210</v>
      </c>
      <c r="B96" s="179">
        <v>1210</v>
      </c>
      <c r="C96" s="179" t="s">
        <v>472</v>
      </c>
      <c r="D96" s="179"/>
      <c r="E96" s="180">
        <v>1</v>
      </c>
      <c r="F96" s="181" t="str">
        <f>CONCATENATE("PAE INFRA  ",A96)</f>
        <v>PAE INFRA  1210</v>
      </c>
      <c r="G96" s="182" t="s">
        <v>483</v>
      </c>
      <c r="H96" s="183" t="s">
        <v>474</v>
      </c>
      <c r="I96" s="184"/>
      <c r="J96" s="185"/>
      <c r="K96" s="213">
        <f>SUM(K97:K98)</f>
        <v>8612.3466000000008</v>
      </c>
      <c r="L96" s="214"/>
      <c r="M96" s="186">
        <f>SUM(M97:M98)</f>
        <v>8612.3466000000008</v>
      </c>
      <c r="N96" s="187"/>
      <c r="O96" s="198" t="str">
        <f>IFERROR(IF(D96="SINAPI",VLOOKUP(F96,SINCOMOD,4,FALSE),IF(D96="INSINAPI",VLOOKUP(F96,INSINOD,5,FALSE),IF(D96="SICRO",VLOOKUP(F96,SICRO,5,FALSE),IF(D96="COTACAO",VLOOKUP(F96,COTACAO,6,FALSE),IF(D96="PRÓPRIO",VLOOKUP(F96,COMPOSIÇÕES!COMPOD,11,FALSE),IF(D96="AGESUL",VLOOKUP(F96,AGESULOD,6,FALSE),IF(D96="INSAGESUL",VLOOKUP(F96,INSAGESUL,7,FALSE),"SEM VALOR"))))))),"SEM VALOR")</f>
        <v>SEM VALOR</v>
      </c>
      <c r="P96" s="199" t="str">
        <f>IFERROR(IF(D96="SINAPI",VLOOKUP(F96,SINCOMOD,6,FALSE),IF(D96="INSINAPI",VLOOKUP(F96,INSINOD,6,FALSE),IF(D96="SICRO",VLOOKUP(F96,SICRO,5,FALSE),IF(D96="COTACAO",VLOOKUP(F96,COTACAO,6,FALSE),IF(D96="PRÓPRIO",VLOOKUP(F96,COMPOSIÇÕES!COMPOD,13,FALSE),IF(D96="AGESUL",VLOOKUP(F96,AGESULOD,11,FALSE),IF(D96="INSAGESUL",VLOOKUP(F96,INSAGESUL,8,FALSE),"SEM VALOR"))))))),"SEM VALOR")</f>
        <v>SEM VALOR</v>
      </c>
    </row>
    <row r="97" spans="1:16" ht="15.75" hidden="1">
      <c r="A97" s="188"/>
      <c r="B97" s="189">
        <v>1210</v>
      </c>
      <c r="C97" s="189" t="s">
        <v>472</v>
      </c>
      <c r="D97" s="189" t="s">
        <v>396</v>
      </c>
      <c r="E97" s="225" t="s">
        <v>393</v>
      </c>
      <c r="F97" s="229" t="s">
        <v>484</v>
      </c>
      <c r="G97" s="226" t="s">
        <v>485</v>
      </c>
      <c r="H97" s="193" t="s">
        <v>395</v>
      </c>
      <c r="I97" s="194">
        <v>66</v>
      </c>
      <c r="J97" s="195">
        <f>O97*$O$6</f>
        <v>66.349999999999994</v>
      </c>
      <c r="K97" s="222">
        <f t="shared" ref="K97:K105" si="27">I97*J97</f>
        <v>4379.0999999999995</v>
      </c>
      <c r="L97" s="197">
        <f>P97*$Q$6</f>
        <v>66.349999999999994</v>
      </c>
      <c r="M97" s="195">
        <f t="shared" ref="M97:M105" si="28">L97*I97</f>
        <v>4379.0999999999995</v>
      </c>
      <c r="N97" s="187"/>
      <c r="O97" s="198">
        <f>IFERROR(IF(D97="SINAPI",VLOOKUP(F97,SINCOMOD,4,FALSE),IF(D97="INSINAPI",VLOOKUP(F97,INSINOD,5,FALSE),IF(D97="SICRO",VLOOKUP(F97,SICRO,5,FALSE),IF(D97="COTACAO",VLOOKUP(F97,COTACAO,6,FALSE),IF(D97="PRÓPRIO",VLOOKUP(F97,COMPOSIÇÕES!COMPOD,11,FALSE),IF(D97="AGESUL",VLOOKUP(F97,AGESULOD,6,FALSE),IF(D97="INSAGESUL",VLOOKUP(F97,INSAGESUL,7,FALSE),"SEM VALOR"))))))),"SEM VALOR")</f>
        <v>66.349999999999994</v>
      </c>
      <c r="P97" s="199">
        <f>IFERROR(IF(D97="SINAPI",VLOOKUP(F97,SINCOMOD,6,FALSE),IF(D97="INSINAPI",VLOOKUP(F97,INSINOD,6,FALSE),IF(D97="SICRO",VLOOKUP(F97,SICRO,5,FALSE),IF(D97="COTACAO",VLOOKUP(F97,COTACAO,6,FALSE),IF(D97="PRÓPRIO",VLOOKUP(F97,COMPOSIÇÕES!COMPOD,13,FALSE),IF(D97="AGESUL",VLOOKUP(F97,AGESULOD,11,FALSE),IF(D97="INSAGESUL",VLOOKUP(F97,INSAGESUL,8,FALSE),"SEM VALOR"))))))),"SEM VALOR")</f>
        <v>66.349999999999994</v>
      </c>
    </row>
    <row r="98" spans="1:16" ht="15.75" hidden="1">
      <c r="A98" s="188"/>
      <c r="B98" s="189">
        <v>1210</v>
      </c>
      <c r="C98" s="189" t="s">
        <v>472</v>
      </c>
      <c r="D98" s="189" t="s">
        <v>396</v>
      </c>
      <c r="E98" s="225" t="s">
        <v>397</v>
      </c>
      <c r="F98" s="229" t="s">
        <v>486</v>
      </c>
      <c r="G98" s="226" t="s">
        <v>485</v>
      </c>
      <c r="H98" s="193" t="s">
        <v>478</v>
      </c>
      <c r="I98" s="194">
        <v>116.49</v>
      </c>
      <c r="J98" s="195">
        <f>O98*$O$6</f>
        <v>36.340000000000003</v>
      </c>
      <c r="K98" s="222">
        <f t="shared" si="27"/>
        <v>4233.2466000000004</v>
      </c>
      <c r="L98" s="197">
        <f>P98*$Q$6</f>
        <v>36.340000000000003</v>
      </c>
      <c r="M98" s="195">
        <f t="shared" si="28"/>
        <v>4233.2466000000004</v>
      </c>
      <c r="N98" s="187"/>
      <c r="O98" s="198">
        <f>IFERROR(IF(D98="SINAPI",VLOOKUP(F98,SINCOMOD,4,FALSE),IF(D98="INSINAPI",VLOOKUP(F98,INSINOD,5,FALSE),IF(D98="SICRO",VLOOKUP(F98,SICRO,5,FALSE),IF(D98="COTACAO",VLOOKUP(F98,COTACAO,6,FALSE),IF(D98="PRÓPRIO",VLOOKUP(F98,COMPOSIÇÕES!COMPOD,11,FALSE),IF(D98="AGESUL",VLOOKUP(F98,AGESULOD,6,FALSE),IF(D98="INSAGESUL",VLOOKUP(F98,INSAGESUL,7,FALSE),"SEM VALOR"))))))),"SEM VALOR")</f>
        <v>36.340000000000003</v>
      </c>
      <c r="P98" s="199">
        <f>IFERROR(IF(D98="SINAPI",VLOOKUP(F98,SINCOMOD,6,FALSE),IF(D98="INSINAPI",VLOOKUP(F98,INSINOD,6,FALSE),IF(D98="SICRO",VLOOKUP(F98,SICRO,5,FALSE),IF(D98="COTACAO",VLOOKUP(F98,COTACAO,6,FALSE),IF(D98="PRÓPRIO",VLOOKUP(F98,COMPOSIÇÕES!COMPOD,13,FALSE),IF(D98="AGESUL",VLOOKUP(F98,AGESULOD,11,FALSE),IF(D98="INSAGESUL",VLOOKUP(F98,INSAGESUL,8,FALSE),"SEM VALOR"))))))),"SEM VALOR")</f>
        <v>36.340000000000003</v>
      </c>
    </row>
    <row r="99" spans="1:16" ht="30.75" hidden="1">
      <c r="A99" s="188"/>
      <c r="B99" s="189">
        <v>1210</v>
      </c>
      <c r="C99" s="189" t="s">
        <v>472</v>
      </c>
      <c r="D99" s="189"/>
      <c r="E99" s="190"/>
      <c r="F99" s="191"/>
      <c r="G99" s="206" t="s">
        <v>487</v>
      </c>
      <c r="H99" s="193"/>
      <c r="I99" s="227"/>
      <c r="J99" s="195"/>
      <c r="K99" s="222"/>
      <c r="L99" s="197"/>
      <c r="M99" s="196"/>
      <c r="N99" s="187"/>
      <c r="O99" s="198" t="str">
        <f>IFERROR(IF(D99="SINAPI",VLOOKUP(F99,SINCOMOD,4,FALSE),IF(D99="INSINAPI",VLOOKUP(F99,INSINOD,5,FALSE),IF(D99="SICRO",VLOOKUP(F99,SICRO,5,FALSE),IF(D99="COTACAO",VLOOKUP(F99,COTACAO,6,FALSE),IF(D99="PRÓPRIO",VLOOKUP(F99,COMPOSIÇÕES!COMPOD,11,FALSE),IF(D99="AGESUL",VLOOKUP(F99,AGESULOD,6,FALSE),IF(D99="INSAGESUL",VLOOKUP(F99,INSAGESUL,7,FALSE),"SEM VALOR"))))))),"SEM VALOR")</f>
        <v>SEM VALOR</v>
      </c>
      <c r="P99" s="199" t="str">
        <f>IFERROR(IF(D99="SINAPI",VLOOKUP(F99,SINCOMOD,6,FALSE),IF(D99="INSINAPI",VLOOKUP(F99,INSINOD,6,FALSE),IF(D99="SICRO",VLOOKUP(F99,SICRO,5,FALSE),IF(D99="COTACAO",VLOOKUP(F99,COTACAO,6,FALSE),IF(D99="PRÓPRIO",VLOOKUP(F99,COMPOSIÇÕES!COMPOD,13,FALSE),IF(D99="AGESUL",VLOOKUP(F99,AGESULOD,11,FALSE),IF(D99="INSAGESUL",VLOOKUP(F99,INSAGESUL,8,FALSE),"SEM VALOR"))))))),"SEM VALOR")</f>
        <v>SEM VALOR</v>
      </c>
    </row>
    <row r="100" spans="1:16" ht="15.75" hidden="1">
      <c r="A100" s="188"/>
      <c r="B100" s="189">
        <v>1210</v>
      </c>
      <c r="C100" s="189" t="s">
        <v>472</v>
      </c>
      <c r="D100" s="189"/>
      <c r="E100" s="190"/>
      <c r="F100" s="191"/>
      <c r="G100" s="206" t="s">
        <v>482</v>
      </c>
      <c r="H100" s="193"/>
      <c r="I100" s="194"/>
      <c r="J100" s="195"/>
      <c r="K100" s="222"/>
      <c r="L100" s="197"/>
      <c r="M100" s="196"/>
      <c r="N100" s="187"/>
      <c r="O100" s="198" t="str">
        <f>IFERROR(IF(D100="SINAPI",VLOOKUP(F100,SINCOMOD,4,FALSE),IF(D100="INSINAPI",VLOOKUP(F100,INSINOD,5,FALSE),IF(D100="SICRO",VLOOKUP(F100,SICRO,5,FALSE),IF(D100="COTACAO",VLOOKUP(F100,COTACAO,6,FALSE),IF(D100="PRÓPRIO",VLOOKUP(F100,COMPOSIÇÕES!COMPOD,11,FALSE),IF(D100="AGESUL",VLOOKUP(F100,AGESULOD,6,FALSE),IF(D100="INSAGESUL",VLOOKUP(F100,INSAGESUL,7,FALSE),"SEM VALOR"))))))),"SEM VALOR")</f>
        <v>SEM VALOR</v>
      </c>
      <c r="P100" s="199" t="str">
        <f>IFERROR(IF(D100="SINAPI",VLOOKUP(F100,SINCOMOD,6,FALSE),IF(D100="INSINAPI",VLOOKUP(F100,INSINOD,6,FALSE),IF(D100="SICRO",VLOOKUP(F100,SICRO,5,FALSE),IF(D100="COTACAO",VLOOKUP(F100,COTACAO,6,FALSE),IF(D100="PRÓPRIO",VLOOKUP(F100,COMPOSIÇÕES!COMPOD,13,FALSE),IF(D100="AGESUL",VLOOKUP(F100,AGESULOD,11,FALSE),IF(D100="INSAGESUL",VLOOKUP(F100,INSAGESUL,8,FALSE),"SEM VALOR"))))))),"SEM VALOR")</f>
        <v>SEM VALOR</v>
      </c>
    </row>
    <row r="101" spans="1:16" ht="31.5" hidden="1">
      <c r="A101" s="178">
        <v>1212</v>
      </c>
      <c r="B101" s="179">
        <v>1212</v>
      </c>
      <c r="C101" s="179" t="s">
        <v>488</v>
      </c>
      <c r="D101" s="179"/>
      <c r="E101" s="180">
        <v>1</v>
      </c>
      <c r="F101" s="181" t="str">
        <f>CONCATENATE("PAE INFRA  ",A101)</f>
        <v>PAE INFRA  1212</v>
      </c>
      <c r="G101" s="182" t="s">
        <v>489</v>
      </c>
      <c r="H101" s="183" t="s">
        <v>450</v>
      </c>
      <c r="I101" s="184"/>
      <c r="J101" s="185"/>
      <c r="K101" s="213">
        <f>SUM(K102:K105)</f>
        <v>373.90093373493977</v>
      </c>
      <c r="L101" s="214"/>
      <c r="M101" s="186">
        <f>SUM(M102:M105)</f>
        <v>373.79686746987949</v>
      </c>
      <c r="O101" s="198" t="str">
        <f>IFERROR(IF(D101="SINAPI",VLOOKUP(F101,SINCOMOD,4,FALSE),IF(D101="INSINAPI",VLOOKUP(F101,INSINOD,5,FALSE),IF(D101="SICRO",VLOOKUP(F101,SICRO,5,FALSE),IF(D101="COTACAO",VLOOKUP(F101,COTACAO,6,FALSE),IF(D101="PRÓPRIO",VLOOKUP(F101,COMPOSIÇÕES!COMPOD,11,FALSE),IF(D101="AGESUL",VLOOKUP(F101,AGESULOD,6,FALSE),IF(D101="INSAGESUL",VLOOKUP(F101,INSAGESUL,7,FALSE),"SEM VALOR"))))))),"SEM VALOR")</f>
        <v>SEM VALOR</v>
      </c>
      <c r="P101" s="199" t="str">
        <f>IFERROR(IF(D101="SINAPI",VLOOKUP(F101,SINCOMOD,6,FALSE),IF(D101="INSINAPI",VLOOKUP(F101,INSINOD,6,FALSE),IF(D101="SICRO",VLOOKUP(F101,SICRO,5,FALSE),IF(D101="COTACAO",VLOOKUP(F101,COTACAO,6,FALSE),IF(D101="PRÓPRIO",VLOOKUP(F101,COMPOSIÇÕES!COMPOD,13,FALSE),IF(D101="AGESUL",VLOOKUP(F101,AGESULOD,11,FALSE),IF(D101="INSAGESUL",VLOOKUP(F101,INSAGESUL,8,FALSE),"SEM VALOR"))))))),"SEM VALOR")</f>
        <v>SEM VALOR</v>
      </c>
    </row>
    <row r="102" spans="1:16" ht="45" hidden="1">
      <c r="A102" s="188"/>
      <c r="B102" s="189">
        <v>1212</v>
      </c>
      <c r="C102" s="189" t="s">
        <v>488</v>
      </c>
      <c r="D102" s="189" t="s">
        <v>396</v>
      </c>
      <c r="E102" s="190" t="s">
        <v>393</v>
      </c>
      <c r="F102" s="224" t="s">
        <v>490</v>
      </c>
      <c r="G102" s="206" t="s">
        <v>491</v>
      </c>
      <c r="H102" s="193" t="s">
        <v>395</v>
      </c>
      <c r="I102" s="194">
        <f>1/66.4</f>
        <v>1.506024096385542E-2</v>
      </c>
      <c r="J102" s="195">
        <f>O102*$O$6</f>
        <v>351.76</v>
      </c>
      <c r="K102" s="222">
        <f t="shared" si="27"/>
        <v>5.2975903614457822</v>
      </c>
      <c r="L102" s="197">
        <f>P102*$Q$6</f>
        <v>351.76</v>
      </c>
      <c r="M102" s="195">
        <f t="shared" si="28"/>
        <v>5.2975903614457822</v>
      </c>
      <c r="O102" s="198">
        <f>IFERROR(IF(D102="SINAPI",VLOOKUP(F102,SINCOMOD,4,FALSE),IF(D102="INSINAPI",VLOOKUP(F102,INSINOD,5,FALSE),IF(D102="SICRO",VLOOKUP(F102,SICRO,5,FALSE),IF(D102="COTACAO",VLOOKUP(F102,COTACAO,6,FALSE),IF(D102="PRÓPRIO",VLOOKUP(F102,COMPOSIÇÕES!COMPOD,11,FALSE),IF(D102="AGESUL",VLOOKUP(F102,AGESULOD,6,FALSE),IF(D102="INSAGESUL",VLOOKUP(F102,INSAGESUL,7,FALSE),"SEM VALOR"))))))),"SEM VALOR")</f>
        <v>351.76</v>
      </c>
      <c r="P102" s="199">
        <f>IFERROR(IF(D102="SINAPI",VLOOKUP(F102,SINCOMOD,6,FALSE),IF(D102="INSINAPI",VLOOKUP(F102,INSINOD,6,FALSE),IF(D102="SICRO",VLOOKUP(F102,SICRO,5,FALSE),IF(D102="COTACAO",VLOOKUP(F102,COTACAO,6,FALSE),IF(D102="PRÓPRIO",VLOOKUP(F102,COMPOSIÇÕES!COMPOD,13,FALSE),IF(D102="AGESUL",VLOOKUP(F102,AGESULOD,11,FALSE),IF(D102="INSAGESUL",VLOOKUP(F102,INSAGESUL,8,FALSE),"SEM VALOR"))))))),"SEM VALOR")</f>
        <v>351.76</v>
      </c>
    </row>
    <row r="103" spans="1:16" ht="15.75" hidden="1">
      <c r="A103" s="188"/>
      <c r="B103" s="189">
        <v>1212</v>
      </c>
      <c r="C103" s="189" t="s">
        <v>488</v>
      </c>
      <c r="D103" s="189" t="s">
        <v>372</v>
      </c>
      <c r="E103" s="190" t="s">
        <v>397</v>
      </c>
      <c r="F103" s="224">
        <v>252</v>
      </c>
      <c r="G103" s="206" t="s">
        <v>492</v>
      </c>
      <c r="H103" s="193" t="s">
        <v>403</v>
      </c>
      <c r="I103" s="194">
        <f>3/66.4</f>
        <v>4.5180722891566258E-2</v>
      </c>
      <c r="J103" s="195">
        <f>O103*$O$6</f>
        <v>14.85</v>
      </c>
      <c r="K103" s="222">
        <f t="shared" si="27"/>
        <v>0.67093373493975894</v>
      </c>
      <c r="L103" s="197">
        <f>P103*$Q$6</f>
        <v>13.34</v>
      </c>
      <c r="M103" s="195">
        <f t="shared" si="28"/>
        <v>0.6027108433734939</v>
      </c>
      <c r="O103" s="198">
        <f>IFERROR(IF(D103="SINAPI",VLOOKUP(F103,SINCOMOD,4,FALSE),IF(D103="INSINAPI",VLOOKUP(F103,INSINOD,5,FALSE),IF(D103="SICRO",VLOOKUP(F103,SICRO,5,FALSE),IF(D103="COTACAO",VLOOKUP(F103,COTACAO,6,FALSE),IF(D103="PRÓPRIO",VLOOKUP(F103,COMPOSIÇÕES!COMPOD,11,FALSE),IF(D103="AGESUL",VLOOKUP(F103,AGESULOD,6,FALSE),IF(D103="INSAGESUL",VLOOKUP(F103,INSAGESUL,7,FALSE),"SEM VALOR"))))))),"SEM VALOR")</f>
        <v>14.85</v>
      </c>
      <c r="P103" s="199">
        <f>IFERROR(IF(D103="SINAPI",VLOOKUP(F103,SINCOMOD,6,FALSE),IF(D103="INSINAPI",VLOOKUP(F103,INSINOD,6,FALSE),IF(D103="SICRO",VLOOKUP(F103,SICRO,5,FALSE),IF(D103="COTACAO",VLOOKUP(F103,COTACAO,6,FALSE),IF(D103="PRÓPRIO",VLOOKUP(F103,COMPOSIÇÕES!COMPOD,13,FALSE),IF(D103="AGESUL",VLOOKUP(F103,AGESULOD,11,FALSE),IF(D103="INSAGESUL",VLOOKUP(F103,INSAGESUL,8,FALSE),"SEM VALOR"))))))),"SEM VALOR")</f>
        <v>13.34</v>
      </c>
    </row>
    <row r="104" spans="1:16" ht="30" hidden="1">
      <c r="A104" s="188"/>
      <c r="B104" s="189">
        <v>1212</v>
      </c>
      <c r="C104" s="189" t="s">
        <v>488</v>
      </c>
      <c r="D104" s="189" t="s">
        <v>392</v>
      </c>
      <c r="E104" s="190" t="s">
        <v>401</v>
      </c>
      <c r="F104" s="224">
        <v>88278</v>
      </c>
      <c r="G104" s="206" t="s">
        <v>493</v>
      </c>
      <c r="H104" s="193" t="s">
        <v>403</v>
      </c>
      <c r="I104" s="194">
        <f>1/66.4</f>
        <v>1.506024096385542E-2</v>
      </c>
      <c r="J104" s="195">
        <f>O104*$O$6</f>
        <v>28.38</v>
      </c>
      <c r="K104" s="222">
        <f t="shared" si="27"/>
        <v>0.42740963855421682</v>
      </c>
      <c r="L104" s="197">
        <f>P104*$Q$6</f>
        <v>26</v>
      </c>
      <c r="M104" s="195">
        <f t="shared" si="28"/>
        <v>0.39156626506024089</v>
      </c>
      <c r="O104" s="198">
        <f>IFERROR(IF(D104="SINAPI",VLOOKUP(F104,SINCOMOD,4,FALSE),IF(D104="INSINAPI",VLOOKUP(F104,INSINOD,5,FALSE),IF(D104="SICRO",VLOOKUP(F104,SICRO,5,FALSE),IF(D104="COTACAO",VLOOKUP(F104,COTACAO,6,FALSE),IF(D104="PRÓPRIO",VLOOKUP(F104,COMPOSIÇÕES!COMPOD,11,FALSE),IF(D104="AGESUL",VLOOKUP(F104,AGESULOD,6,FALSE),IF(D104="INSAGESUL",VLOOKUP(F104,INSAGESUL,7,FALSE),"SEM VALOR"))))))),"SEM VALOR")</f>
        <v>28.38</v>
      </c>
      <c r="P104" s="199">
        <f>IFERROR(IF(D104="SINAPI",VLOOKUP(F104,SINCOMOD,6,FALSE),IF(D104="INSINAPI",VLOOKUP(F104,INSINOD,6,FALSE),IF(D104="SICRO",VLOOKUP(F104,SICRO,5,FALSE),IF(D104="COTACAO",VLOOKUP(F104,COTACAO,6,FALSE),IF(D104="PRÓPRIO",VLOOKUP(F104,COMPOSIÇÕES!COMPOD,13,FALSE),IF(D104="AGESUL",VLOOKUP(F104,AGESULOD,11,FALSE),IF(D104="INSAGESUL",VLOOKUP(F104,INSAGESUL,8,FALSE),"SEM VALOR"))))))),"SEM VALOR")</f>
        <v>26</v>
      </c>
    </row>
    <row r="105" spans="1:16" ht="15.75" hidden="1">
      <c r="A105" s="188"/>
      <c r="B105" s="189">
        <v>1212</v>
      </c>
      <c r="C105" s="189" t="s">
        <v>488</v>
      </c>
      <c r="D105" s="189" t="s">
        <v>396</v>
      </c>
      <c r="E105" s="190" t="s">
        <v>404</v>
      </c>
      <c r="F105" s="224" t="s">
        <v>494</v>
      </c>
      <c r="G105" s="206" t="s">
        <v>495</v>
      </c>
      <c r="H105" s="193" t="s">
        <v>450</v>
      </c>
      <c r="I105" s="194">
        <v>0.25</v>
      </c>
      <c r="J105" s="195">
        <f>O105*$O$6</f>
        <v>1470.02</v>
      </c>
      <c r="K105" s="222">
        <f t="shared" si="27"/>
        <v>367.505</v>
      </c>
      <c r="L105" s="197">
        <f>P105*$Q$6</f>
        <v>1470.02</v>
      </c>
      <c r="M105" s="195">
        <f t="shared" si="28"/>
        <v>367.505</v>
      </c>
      <c r="O105" s="198">
        <f>IFERROR(IF(D105="SINAPI",VLOOKUP(F105,SINCOMOD,4,FALSE),IF(D105="INSINAPI",VLOOKUP(F105,INSINOD,5,FALSE),IF(D105="SICRO",VLOOKUP(F105,SICRO,5,FALSE),IF(D105="COTACAO",VLOOKUP(F105,COTACAO,6,FALSE),IF(D105="PRÓPRIO",VLOOKUP(F105,COMPOSIÇÕES!COMPOD,11,FALSE),IF(D105="AGESUL",VLOOKUP(F105,AGESULOD,6,FALSE),IF(D105="INSAGESUL",VLOOKUP(F105,INSAGESUL,7,FALSE),"SEM VALOR"))))))),"SEM VALOR")</f>
        <v>1470.02</v>
      </c>
      <c r="P105" s="199">
        <f>IFERROR(IF(D105="SINAPI",VLOOKUP(F105,SINCOMOD,6,FALSE),IF(D105="INSINAPI",VLOOKUP(F105,INSINOD,6,FALSE),IF(D105="SICRO",VLOOKUP(F105,SICRO,5,FALSE),IF(D105="COTACAO",VLOOKUP(F105,COTACAO,6,FALSE),IF(D105="PRÓPRIO",VLOOKUP(F105,COMPOSIÇÕES!COMPOD,13,FALSE),IF(D105="AGESUL",VLOOKUP(F105,AGESULOD,11,FALSE),IF(D105="INSAGESUL",VLOOKUP(F105,INSAGESUL,8,FALSE),"SEM VALOR"))))))),"SEM VALOR")</f>
        <v>1470.02</v>
      </c>
    </row>
    <row r="106" spans="1:16" ht="30.75" hidden="1">
      <c r="A106" s="188"/>
      <c r="B106" s="189">
        <v>1212</v>
      </c>
      <c r="C106" s="189" t="s">
        <v>488</v>
      </c>
      <c r="D106" s="189"/>
      <c r="E106" s="189"/>
      <c r="F106" s="189"/>
      <c r="G106" s="206" t="s">
        <v>496</v>
      </c>
      <c r="H106" s="189"/>
      <c r="I106" s="189"/>
      <c r="J106" s="217"/>
      <c r="K106" s="218"/>
      <c r="L106" s="219"/>
      <c r="M106" s="217"/>
      <c r="O106" s="198" t="str">
        <f>IFERROR(IF(D106="SINAPI",VLOOKUP(F106,SINCOMOD,4,FALSE),IF(D106="INSINAPI",VLOOKUP(F106,INSINOD,5,FALSE),IF(D106="SICRO",VLOOKUP(F106,SICRO,5,FALSE),IF(D106="COTACAO",VLOOKUP(F106,COTACAO,6,FALSE),IF(D106="PRÓPRIO",VLOOKUP(F106,COMPOSIÇÕES!COMPOD,11,FALSE),IF(D106="AGESUL",VLOOKUP(F106,AGESULOD,6,FALSE),IF(D106="INSAGESUL",VLOOKUP(F106,INSAGESUL,7,FALSE),"SEM VALOR"))))))),"SEM VALOR")</f>
        <v>SEM VALOR</v>
      </c>
      <c r="P106" s="199" t="str">
        <f>IFERROR(IF(D106="SINAPI",VLOOKUP(F106,SINCOMOD,6,FALSE),IF(D106="INSINAPI",VLOOKUP(F106,INSINOD,6,FALSE),IF(D106="SICRO",VLOOKUP(F106,SICRO,5,FALSE),IF(D106="COTACAO",VLOOKUP(F106,COTACAO,6,FALSE),IF(D106="PRÓPRIO",VLOOKUP(F106,COMPOSIÇÕES!COMPOD,13,FALSE),IF(D106="AGESUL",VLOOKUP(F106,AGESULOD,11,FALSE),IF(D106="INSAGESUL",VLOOKUP(F106,INSAGESUL,8,FALSE),"SEM VALOR"))))))),"SEM VALOR")</f>
        <v>SEM VALOR</v>
      </c>
    </row>
    <row r="107" spans="1:16" ht="15.75" hidden="1">
      <c r="A107" s="188"/>
      <c r="B107" s="189">
        <v>1212</v>
      </c>
      <c r="C107" s="189" t="s">
        <v>488</v>
      </c>
      <c r="D107" s="189"/>
      <c r="E107" s="189"/>
      <c r="F107" s="189"/>
      <c r="G107" s="206" t="s">
        <v>497</v>
      </c>
      <c r="H107" s="189"/>
      <c r="I107" s="189"/>
      <c r="J107" s="217"/>
      <c r="K107" s="218"/>
      <c r="L107" s="219"/>
      <c r="M107" s="217"/>
      <c r="O107" s="198" t="str">
        <f>IFERROR(IF(D107="SINAPI",VLOOKUP(F107,SINCOMOD,4,FALSE),IF(D107="INSINAPI",VLOOKUP(F107,INSINOD,5,FALSE),IF(D107="SICRO",VLOOKUP(F107,SICRO,5,FALSE),IF(D107="COTACAO",VLOOKUP(F107,COTACAO,6,FALSE),IF(D107="PRÓPRIO",VLOOKUP(F107,COMPOSIÇÕES!COMPOD,11,FALSE),IF(D107="AGESUL",VLOOKUP(F107,AGESULOD,6,FALSE),IF(D107="INSAGESUL",VLOOKUP(F107,INSAGESUL,7,FALSE),"SEM VALOR"))))))),"SEM VALOR")</f>
        <v>SEM VALOR</v>
      </c>
      <c r="P107" s="199" t="str">
        <f>IFERROR(IF(D107="SINAPI",VLOOKUP(F107,SINCOMOD,6,FALSE),IF(D107="INSINAPI",VLOOKUP(F107,INSINOD,6,FALSE),IF(D107="SICRO",VLOOKUP(F107,SICRO,5,FALSE),IF(D107="COTACAO",VLOOKUP(F107,COTACAO,6,FALSE),IF(D107="PRÓPRIO",VLOOKUP(F107,COMPOSIÇÕES!COMPOD,13,FALSE),IF(D107="AGESUL",VLOOKUP(F107,AGESULOD,11,FALSE),IF(D107="INSAGESUL",VLOOKUP(F107,INSAGESUL,8,FALSE),"SEM VALOR"))))))),"SEM VALOR")</f>
        <v>SEM VALOR</v>
      </c>
    </row>
    <row r="108" spans="1:16" ht="63" hidden="1">
      <c r="A108" s="178">
        <v>1214</v>
      </c>
      <c r="B108" s="179">
        <v>1214</v>
      </c>
      <c r="C108" s="179" t="s">
        <v>498</v>
      </c>
      <c r="D108" s="179"/>
      <c r="E108" s="180">
        <v>1</v>
      </c>
      <c r="F108" s="181" t="str">
        <f>CONCATENATE("PAE INFRA  ",A108)</f>
        <v>PAE INFRA  1214</v>
      </c>
      <c r="G108" s="182" t="s">
        <v>499</v>
      </c>
      <c r="H108" s="183" t="s">
        <v>434</v>
      </c>
      <c r="I108" s="184"/>
      <c r="J108" s="185"/>
      <c r="K108" s="213">
        <f>SUM(K109:K109)</f>
        <v>75.180790960451986</v>
      </c>
      <c r="L108" s="214"/>
      <c r="M108" s="186">
        <f>SUM(M109:M109)</f>
        <v>75.180790960451986</v>
      </c>
      <c r="N108" s="187"/>
      <c r="O108" s="198" t="str">
        <f>IFERROR(IF(D108="SINAPI",VLOOKUP(F108,SINCOMOD,4,FALSE),IF(D108="INSINAPI",VLOOKUP(F108,INSINOD,5,FALSE),IF(D108="SICRO",VLOOKUP(F108,SICRO,5,FALSE),IF(D108="COTACAO",VLOOKUP(F108,COTACAO,6,FALSE),IF(D108="PRÓPRIO",VLOOKUP(F108,COMPOSIÇÕES!COMPOD,11,FALSE),IF(D108="AGESUL",VLOOKUP(F108,AGESULOD,6,FALSE),IF(D108="INSAGESUL",VLOOKUP(F108,INSAGESUL,7,FALSE),"SEM VALOR"))))))),"SEM VALOR")</f>
        <v>SEM VALOR</v>
      </c>
      <c r="P108" s="199" t="str">
        <f>IFERROR(IF(D108="SINAPI",VLOOKUP(F108,SINCOMOD,6,FALSE),IF(D108="INSINAPI",VLOOKUP(F108,INSINOD,6,FALSE),IF(D108="SICRO",VLOOKUP(F108,SICRO,5,FALSE),IF(D108="COTACAO",VLOOKUP(F108,COTACAO,6,FALSE),IF(D108="PRÓPRIO",VLOOKUP(F108,COMPOSIÇÕES!COMPOD,13,FALSE),IF(D108="AGESUL",VLOOKUP(F108,AGESULOD,11,FALSE),IF(D108="INSAGESUL",VLOOKUP(F108,INSAGESUL,8,FALSE),"SEM VALOR"))))))),"SEM VALOR")</f>
        <v>SEM VALOR</v>
      </c>
    </row>
    <row r="109" spans="1:16" ht="30" hidden="1">
      <c r="A109" s="188"/>
      <c r="B109" s="189">
        <v>1214</v>
      </c>
      <c r="C109" s="189" t="s">
        <v>498</v>
      </c>
      <c r="D109" s="189" t="s">
        <v>396</v>
      </c>
      <c r="E109" s="190" t="s">
        <v>393</v>
      </c>
      <c r="F109" s="224" t="s">
        <v>500</v>
      </c>
      <c r="G109" s="206" t="s">
        <v>501</v>
      </c>
      <c r="H109" s="193" t="s">
        <v>395</v>
      </c>
      <c r="I109" s="194">
        <f>1/8.85</f>
        <v>0.11299435028248588</v>
      </c>
      <c r="J109" s="195">
        <f>O109*$O$6</f>
        <v>665.35</v>
      </c>
      <c r="K109" s="222">
        <f t="shared" ref="K109:K116" si="29">I109*J109</f>
        <v>75.180790960451986</v>
      </c>
      <c r="L109" s="197">
        <f>P109*$Q$6</f>
        <v>665.35</v>
      </c>
      <c r="M109" s="195">
        <f t="shared" ref="M109:M116" si="30">L109*I109</f>
        <v>75.180790960451986</v>
      </c>
      <c r="N109" s="187"/>
      <c r="O109" s="198">
        <f>IFERROR(IF(D109="SINAPI",VLOOKUP(F109,SINCOMOD,4,FALSE),IF(D109="INSINAPI",VLOOKUP(F109,INSINOD,5,FALSE),IF(D109="SICRO",VLOOKUP(F109,SICRO,5,FALSE),IF(D109="COTACAO",VLOOKUP(F109,COTACAO,6,FALSE),IF(D109="PRÓPRIO",VLOOKUP(F109,COMPOSIÇÕES!COMPOD,11,FALSE),IF(D109="AGESUL",VLOOKUP(F109,AGESULOD,6,FALSE),IF(D109="INSAGESUL",VLOOKUP(F109,INSAGESUL,7,FALSE),"SEM VALOR"))))))),"SEM VALOR")</f>
        <v>665.35</v>
      </c>
      <c r="P109" s="199">
        <f>IFERROR(IF(D109="SINAPI",VLOOKUP(F109,SINCOMOD,6,FALSE),IF(D109="INSINAPI",VLOOKUP(F109,INSINOD,6,FALSE),IF(D109="SICRO",VLOOKUP(F109,SICRO,5,FALSE),IF(D109="COTACAO",VLOOKUP(F109,COTACAO,6,FALSE),IF(D109="PRÓPRIO",VLOOKUP(F109,COMPOSIÇÕES!COMPOD,13,FALSE),IF(D109="AGESUL",VLOOKUP(F109,AGESULOD,11,FALSE),IF(D109="INSAGESUL",VLOOKUP(F109,INSAGESUL,8,FALSE),"SEM VALOR"))))))),"SEM VALOR")</f>
        <v>665.35</v>
      </c>
    </row>
    <row r="110" spans="1:16" ht="30.75" hidden="1">
      <c r="A110" s="188"/>
      <c r="B110" s="189">
        <v>1214</v>
      </c>
      <c r="C110" s="189" t="s">
        <v>498</v>
      </c>
      <c r="D110" s="189"/>
      <c r="E110" s="190"/>
      <c r="F110" s="224"/>
      <c r="G110" s="206" t="s">
        <v>502</v>
      </c>
      <c r="H110" s="193"/>
      <c r="I110" s="194"/>
      <c r="J110" s="195"/>
      <c r="K110" s="222"/>
      <c r="L110" s="197"/>
      <c r="M110" s="196"/>
      <c r="N110" s="187"/>
      <c r="O110" s="198" t="str">
        <f>IFERROR(IF(D110="SINAPI",VLOOKUP(F110,SINCOMOD,4,FALSE),IF(D110="INSINAPI",VLOOKUP(F110,INSINOD,5,FALSE),IF(D110="SICRO",VLOOKUP(F110,SICRO,5,FALSE),IF(D110="COTACAO",VLOOKUP(F110,COTACAO,6,FALSE),IF(D110="PRÓPRIO",VLOOKUP(F110,COMPOSIÇÕES!COMPOD,11,FALSE),IF(D110="AGESUL",VLOOKUP(F110,AGESULOD,6,FALSE),IF(D110="INSAGESUL",VLOOKUP(F110,INSAGESUL,7,FALSE),"SEM VALOR"))))))),"SEM VALOR")</f>
        <v>SEM VALOR</v>
      </c>
      <c r="P110" s="199" t="str">
        <f>IFERROR(IF(D110="SINAPI",VLOOKUP(F110,SINCOMOD,6,FALSE),IF(D110="INSINAPI",VLOOKUP(F110,INSINOD,6,FALSE),IF(D110="SICRO",VLOOKUP(F110,SICRO,5,FALSE),IF(D110="COTACAO",VLOOKUP(F110,COTACAO,6,FALSE),IF(D110="PRÓPRIO",VLOOKUP(F110,COMPOSIÇÕES!COMPOD,13,FALSE),IF(D110="AGESUL",VLOOKUP(F110,AGESULOD,11,FALSE),IF(D110="INSAGESUL",VLOOKUP(F110,INSAGESUL,8,FALSE),"SEM VALOR"))))))),"SEM VALOR")</f>
        <v>SEM VALOR</v>
      </c>
    </row>
    <row r="111" spans="1:16" ht="15.75" hidden="1">
      <c r="A111" s="188"/>
      <c r="B111" s="189">
        <v>1214</v>
      </c>
      <c r="C111" s="189" t="s">
        <v>498</v>
      </c>
      <c r="D111" s="189"/>
      <c r="E111" s="190"/>
      <c r="F111" s="224"/>
      <c r="G111" s="206" t="s">
        <v>457</v>
      </c>
      <c r="H111" s="193"/>
      <c r="I111" s="194"/>
      <c r="J111" s="195"/>
      <c r="K111" s="222"/>
      <c r="L111" s="197"/>
      <c r="M111" s="196"/>
      <c r="N111" s="187"/>
      <c r="O111" s="198" t="str">
        <f>IFERROR(IF(D111="SINAPI",VLOOKUP(F111,SINCOMOD,4,FALSE),IF(D111="INSINAPI",VLOOKUP(F111,INSINOD,5,FALSE),IF(D111="SICRO",VLOOKUP(F111,SICRO,5,FALSE),IF(D111="COTACAO",VLOOKUP(F111,COTACAO,6,FALSE),IF(D111="PRÓPRIO",VLOOKUP(F111,COMPOSIÇÕES!COMPOD,11,FALSE),IF(D111="AGESUL",VLOOKUP(F111,AGESULOD,6,FALSE),IF(D111="INSAGESUL",VLOOKUP(F111,INSAGESUL,7,FALSE),"SEM VALOR"))))))),"SEM VALOR")</f>
        <v>SEM VALOR</v>
      </c>
      <c r="P111" s="199" t="str">
        <f>IFERROR(IF(D111="SINAPI",VLOOKUP(F111,SINCOMOD,6,FALSE),IF(D111="INSINAPI",VLOOKUP(F111,INSINOD,6,FALSE),IF(D111="SICRO",VLOOKUP(F111,SICRO,5,FALSE),IF(D111="COTACAO",VLOOKUP(F111,COTACAO,6,FALSE),IF(D111="PRÓPRIO",VLOOKUP(F111,COMPOSIÇÕES!COMPOD,13,FALSE),IF(D111="AGESUL",VLOOKUP(F111,AGESULOD,11,FALSE),IF(D111="INSAGESUL",VLOOKUP(F111,INSAGESUL,8,FALSE),"SEM VALOR"))))))),"SEM VALOR")</f>
        <v>SEM VALOR</v>
      </c>
    </row>
    <row r="112" spans="1:16" ht="31.5" hidden="1">
      <c r="A112" s="178">
        <v>1217</v>
      </c>
      <c r="B112" s="179">
        <v>1217</v>
      </c>
      <c r="C112" s="179"/>
      <c r="D112" s="179"/>
      <c r="E112" s="180">
        <v>1</v>
      </c>
      <c r="F112" s="181" t="str">
        <f>CONCATENATE("PAE INFRA  ",A112)</f>
        <v>PAE INFRA  1217</v>
      </c>
      <c r="G112" s="182" t="s">
        <v>503</v>
      </c>
      <c r="H112" s="183" t="s">
        <v>403</v>
      </c>
      <c r="I112" s="184"/>
      <c r="J112" s="185"/>
      <c r="K112" s="213">
        <f>SUM(K113:K116)</f>
        <v>22.552600000000002</v>
      </c>
      <c r="L112" s="214"/>
      <c r="M112" s="186">
        <f>SUM(M113:M116)</f>
        <v>22.4298</v>
      </c>
      <c r="N112" s="187"/>
      <c r="O112" s="198" t="str">
        <f>IFERROR(IF(D112="SINAPI",VLOOKUP(F112,SINCOMOD,4,FALSE),IF(D112="INSINAPI",VLOOKUP(F112,INSINOD,5,FALSE),IF(D112="SICRO",VLOOKUP(F112,SICRO,5,FALSE),IF(D112="COTACAO",VLOOKUP(F112,COTACAO,6,FALSE),IF(D112="PRÓPRIO",VLOOKUP(F112,COMPOSIÇÕES!COMPOD,11,FALSE),IF(D112="AGESUL",VLOOKUP(F112,AGESULOD,6,FALSE),IF(D112="INSAGESUL",VLOOKUP(F112,INSAGESUL,7,FALSE),"SEM VALOR"))))))),"SEM VALOR")</f>
        <v>SEM VALOR</v>
      </c>
      <c r="P112" s="199" t="str">
        <f>IFERROR(IF(D112="SINAPI",VLOOKUP(F112,SINCOMOD,6,FALSE),IF(D112="INSINAPI",VLOOKUP(F112,INSINOD,6,FALSE),IF(D112="SICRO",VLOOKUP(F112,SICRO,5,FALSE),IF(D112="COTACAO",VLOOKUP(F112,COTACAO,6,FALSE),IF(D112="PRÓPRIO",VLOOKUP(F112,COMPOSIÇÕES!COMPOD,13,FALSE),IF(D112="AGESUL",VLOOKUP(F112,AGESULOD,11,FALSE),IF(D112="INSAGESUL",VLOOKUP(F112,INSAGESUL,8,FALSE),"SEM VALOR"))))))),"SEM VALOR")</f>
        <v>SEM VALOR</v>
      </c>
    </row>
    <row r="113" spans="1:16" ht="75" hidden="1">
      <c r="A113" s="188"/>
      <c r="B113" s="189">
        <v>1217</v>
      </c>
      <c r="C113" s="189"/>
      <c r="D113" s="189" t="s">
        <v>372</v>
      </c>
      <c r="E113" s="225" t="s">
        <v>393</v>
      </c>
      <c r="F113" s="224">
        <v>40294</v>
      </c>
      <c r="G113" s="206" t="s">
        <v>504</v>
      </c>
      <c r="H113" s="193" t="s">
        <v>403</v>
      </c>
      <c r="I113" s="194">
        <v>1</v>
      </c>
      <c r="J113" s="195">
        <f>O113*$O$6</f>
        <v>2.16</v>
      </c>
      <c r="K113" s="222">
        <f t="shared" si="29"/>
        <v>2.16</v>
      </c>
      <c r="L113" s="197">
        <f>P113*$Q$6</f>
        <v>2.16</v>
      </c>
      <c r="M113" s="195">
        <f t="shared" si="30"/>
        <v>2.16</v>
      </c>
      <c r="N113" s="187"/>
      <c r="O113" s="198">
        <f>IFERROR(IF(D113="SINAPI",VLOOKUP(F113,SINCOMOD,4,FALSE),IF(D113="INSINAPI",VLOOKUP(F113,INSINOD,5,FALSE),IF(D113="SICRO",VLOOKUP(F113,SICRO,5,FALSE),IF(D113="COTACAO",VLOOKUP(F113,COTACAO,6,FALSE),IF(D113="PRÓPRIO",VLOOKUP(F113,COMPOSIÇÕES!COMPOD,11,FALSE),IF(D113="AGESUL",VLOOKUP(F113,AGESULOD,6,FALSE),IF(D113="INSAGESUL",VLOOKUP(F113,INSAGESUL,7,FALSE),"SEM VALOR"))))))),"SEM VALOR")</f>
        <v>2.16</v>
      </c>
      <c r="P113" s="199">
        <f>IFERROR(IF(D113="SINAPI",VLOOKUP(F113,SINCOMOD,6,FALSE),IF(D113="INSINAPI",VLOOKUP(F113,INSINOD,6,FALSE),IF(D113="SICRO",VLOOKUP(F113,SICRO,5,FALSE),IF(D113="COTACAO",VLOOKUP(F113,COTACAO,6,FALSE),IF(D113="PRÓPRIO",VLOOKUP(F113,COMPOSIÇÕES!COMPOD,13,FALSE),IF(D113="AGESUL",VLOOKUP(F113,AGESULOD,11,FALSE),IF(D113="INSAGESUL",VLOOKUP(F113,INSAGESUL,8,FALSE),"SEM VALOR"))))))),"SEM VALOR")</f>
        <v>2.16</v>
      </c>
    </row>
    <row r="114" spans="1:16" ht="15.75" hidden="1">
      <c r="A114" s="188"/>
      <c r="B114" s="189">
        <v>1217</v>
      </c>
      <c r="C114" s="189"/>
      <c r="D114" s="189" t="s">
        <v>396</v>
      </c>
      <c r="E114" s="225" t="s">
        <v>397</v>
      </c>
      <c r="F114" s="224" t="s">
        <v>505</v>
      </c>
      <c r="G114" s="206" t="s">
        <v>506</v>
      </c>
      <c r="H114" s="193" t="s">
        <v>434</v>
      </c>
      <c r="I114" s="194">
        <v>1</v>
      </c>
      <c r="J114" s="195">
        <f>O114*$O$6</f>
        <v>18.850000000000001</v>
      </c>
      <c r="K114" s="222">
        <f t="shared" si="29"/>
        <v>18.850000000000001</v>
      </c>
      <c r="L114" s="197">
        <f>P114*$Q$6</f>
        <v>18.850000000000001</v>
      </c>
      <c r="M114" s="195">
        <f t="shared" si="30"/>
        <v>18.850000000000001</v>
      </c>
      <c r="N114" s="187"/>
      <c r="O114" s="198">
        <f>IFERROR(IF(D114="SINAPI",VLOOKUP(F114,SINCOMOD,4,FALSE),IF(D114="INSINAPI",VLOOKUP(F114,INSINOD,5,FALSE),IF(D114="SICRO",VLOOKUP(F114,SICRO,5,FALSE),IF(D114="COTACAO",VLOOKUP(F114,COTACAO,6,FALSE),IF(D114="PRÓPRIO",VLOOKUP(F114,COMPOSIÇÕES!COMPOD,11,FALSE),IF(D114="AGESUL",VLOOKUP(F114,AGESULOD,6,FALSE),IF(D114="INSAGESUL",VLOOKUP(F114,INSAGESUL,7,FALSE),"SEM VALOR"))))))),"SEM VALOR")</f>
        <v>18.850000000000001</v>
      </c>
      <c r="P114" s="199">
        <f>IFERROR(IF(D114="SINAPI",VLOOKUP(F114,SINCOMOD,6,FALSE),IF(D114="INSINAPI",VLOOKUP(F114,INSINOD,6,FALSE),IF(D114="SICRO",VLOOKUP(F114,SICRO,5,FALSE),IF(D114="COTACAO",VLOOKUP(F114,COTACAO,6,FALSE),IF(D114="PRÓPRIO",VLOOKUP(F114,COMPOSIÇÕES!COMPOD,13,FALSE),IF(D114="AGESUL",VLOOKUP(F114,AGESULOD,11,FALSE),IF(D114="INSAGESUL",VLOOKUP(F114,INSAGESUL,8,FALSE),"SEM VALOR"))))))),"SEM VALOR")</f>
        <v>18.850000000000001</v>
      </c>
    </row>
    <row r="115" spans="1:16" ht="30" hidden="1">
      <c r="A115" s="188"/>
      <c r="B115" s="189">
        <v>1217</v>
      </c>
      <c r="C115" s="189"/>
      <c r="D115" s="189" t="s">
        <v>392</v>
      </c>
      <c r="E115" s="225" t="s">
        <v>401</v>
      </c>
      <c r="F115" s="224">
        <v>88267</v>
      </c>
      <c r="G115" s="206" t="s">
        <v>507</v>
      </c>
      <c r="H115" s="193" t="s">
        <v>403</v>
      </c>
      <c r="I115" s="194">
        <v>0.05</v>
      </c>
      <c r="J115" s="195">
        <f>O115*$O$6</f>
        <v>25.04</v>
      </c>
      <c r="K115" s="222">
        <f t="shared" si="29"/>
        <v>1.252</v>
      </c>
      <c r="L115" s="197">
        <f>P115*$Q$6</f>
        <v>23.05</v>
      </c>
      <c r="M115" s="195">
        <f t="shared" si="30"/>
        <v>1.1525000000000001</v>
      </c>
      <c r="N115" s="187"/>
      <c r="O115" s="198">
        <f>IFERROR(IF(D115="SINAPI",VLOOKUP(F115,SINCOMOD,4,FALSE),IF(D115="INSINAPI",VLOOKUP(F115,INSINOD,5,FALSE),IF(D115="SICRO",VLOOKUP(F115,SICRO,5,FALSE),IF(D115="COTACAO",VLOOKUP(F115,COTACAO,6,FALSE),IF(D115="PRÓPRIO",VLOOKUP(F115,COMPOSIÇÕES!COMPOD,11,FALSE),IF(D115="AGESUL",VLOOKUP(F115,AGESULOD,6,FALSE),IF(D115="INSAGESUL",VLOOKUP(F115,INSAGESUL,7,FALSE),"SEM VALOR"))))))),"SEM VALOR")</f>
        <v>25.04</v>
      </c>
      <c r="P115" s="199">
        <f>IFERROR(IF(D115="SINAPI",VLOOKUP(F115,SINCOMOD,6,FALSE),IF(D115="INSINAPI",VLOOKUP(F115,INSINOD,6,FALSE),IF(D115="SICRO",VLOOKUP(F115,SICRO,5,FALSE),IF(D115="COTACAO",VLOOKUP(F115,COTACAO,6,FALSE),IF(D115="PRÓPRIO",VLOOKUP(F115,COMPOSIÇÕES!COMPOD,13,FALSE),IF(D115="AGESUL",VLOOKUP(F115,AGESULOD,11,FALSE),IF(D115="INSAGESUL",VLOOKUP(F115,INSAGESUL,8,FALSE),"SEM VALOR"))))))),"SEM VALOR")</f>
        <v>23.05</v>
      </c>
    </row>
    <row r="116" spans="1:16" ht="15.75" hidden="1">
      <c r="A116" s="188"/>
      <c r="B116" s="189">
        <v>1217</v>
      </c>
      <c r="C116" s="189"/>
      <c r="D116" s="189" t="s">
        <v>392</v>
      </c>
      <c r="E116" s="225" t="s">
        <v>404</v>
      </c>
      <c r="F116" s="224">
        <v>88264</v>
      </c>
      <c r="G116" s="206" t="s">
        <v>508</v>
      </c>
      <c r="H116" s="193" t="s">
        <v>403</v>
      </c>
      <c r="I116" s="194">
        <v>0.01</v>
      </c>
      <c r="J116" s="195">
        <f>O116*$O$6</f>
        <v>29.06</v>
      </c>
      <c r="K116" s="222">
        <f t="shared" si="29"/>
        <v>0.29059999999999997</v>
      </c>
      <c r="L116" s="197">
        <f>P116*$Q$6</f>
        <v>26.73</v>
      </c>
      <c r="M116" s="195">
        <f t="shared" si="30"/>
        <v>0.26729999999999998</v>
      </c>
      <c r="N116" s="187"/>
      <c r="O116" s="198">
        <f>IFERROR(IF(D116="SINAPI",VLOOKUP(F116,SINCOMOD,4,FALSE),IF(D116="INSINAPI",VLOOKUP(F116,INSINOD,5,FALSE),IF(D116="SICRO",VLOOKUP(F116,SICRO,5,FALSE),IF(D116="COTACAO",VLOOKUP(F116,COTACAO,6,FALSE),IF(D116="PRÓPRIO",VLOOKUP(F116,COMPOSIÇÕES!COMPOD,11,FALSE),IF(D116="AGESUL",VLOOKUP(F116,AGESULOD,6,FALSE),IF(D116="INSAGESUL",VLOOKUP(F116,INSAGESUL,7,FALSE),"SEM VALOR"))))))),"SEM VALOR")</f>
        <v>29.06</v>
      </c>
      <c r="P116" s="199">
        <f>IFERROR(IF(D116="SINAPI",VLOOKUP(F116,SINCOMOD,6,FALSE),IF(D116="INSINAPI",VLOOKUP(F116,INSINOD,6,FALSE),IF(D116="SICRO",VLOOKUP(F116,SICRO,5,FALSE),IF(D116="COTACAO",VLOOKUP(F116,COTACAO,6,FALSE),IF(D116="PRÓPRIO",VLOOKUP(F116,COMPOSIÇÕES!COMPOD,13,FALSE),IF(D116="AGESUL",VLOOKUP(F116,AGESULOD,11,FALSE),IF(D116="INSAGESUL",VLOOKUP(F116,INSAGESUL,8,FALSE),"SEM VALOR"))))))),"SEM VALOR")</f>
        <v>26.73</v>
      </c>
    </row>
    <row r="117" spans="1:16" ht="30.75" hidden="1">
      <c r="A117" s="188"/>
      <c r="B117" s="189">
        <v>1217</v>
      </c>
      <c r="C117" s="189"/>
      <c r="D117" s="189"/>
      <c r="E117" s="225"/>
      <c r="F117" s="191"/>
      <c r="G117" s="206" t="s">
        <v>509</v>
      </c>
      <c r="H117" s="193"/>
      <c r="I117" s="194"/>
      <c r="J117" s="195"/>
      <c r="K117" s="222"/>
      <c r="L117" s="197"/>
      <c r="M117" s="196"/>
      <c r="N117" s="187"/>
      <c r="O117" s="198" t="str">
        <f>IFERROR(IF(D117="SINAPI",VLOOKUP(F117,SINCOMOD,4,FALSE),IF(D117="INSINAPI",VLOOKUP(F117,INSINOD,5,FALSE),IF(D117="SICRO",VLOOKUP(F117,SICRO,5,FALSE),IF(D117="COTACAO",VLOOKUP(F117,COTACAO,6,FALSE),IF(D117="PRÓPRIO",VLOOKUP(F117,COMPOSIÇÕES!COMPOD,11,FALSE),IF(D117="AGESUL",VLOOKUP(F117,AGESULOD,6,FALSE),IF(D117="INSAGESUL",VLOOKUP(F117,INSAGESUL,7,FALSE),"SEM VALOR"))))))),"SEM VALOR")</f>
        <v>SEM VALOR</v>
      </c>
      <c r="P117" s="199" t="str">
        <f>IFERROR(IF(D117="SINAPI",VLOOKUP(F117,SINCOMOD,6,FALSE),IF(D117="INSINAPI",VLOOKUP(F117,INSINOD,6,FALSE),IF(D117="SICRO",VLOOKUP(F117,SICRO,5,FALSE),IF(D117="COTACAO",VLOOKUP(F117,COTACAO,6,FALSE),IF(D117="PRÓPRIO",VLOOKUP(F117,COMPOSIÇÕES!COMPOD,13,FALSE),IF(D117="AGESUL",VLOOKUP(F117,AGESULOD,11,FALSE),IF(D117="INSAGESUL",VLOOKUP(F117,INSAGESUL,8,FALSE),"SEM VALOR"))))))),"SEM VALOR")</f>
        <v>SEM VALOR</v>
      </c>
    </row>
    <row r="118" spans="1:16" ht="15.75" hidden="1">
      <c r="A118" s="188"/>
      <c r="B118" s="189">
        <v>1217</v>
      </c>
      <c r="C118" s="189"/>
      <c r="D118" s="189"/>
      <c r="E118" s="225"/>
      <c r="F118" s="191"/>
      <c r="G118" s="206" t="s">
        <v>457</v>
      </c>
      <c r="H118" s="193"/>
      <c r="I118" s="194"/>
      <c r="J118" s="195"/>
      <c r="K118" s="222"/>
      <c r="L118" s="197"/>
      <c r="M118" s="196"/>
      <c r="N118" s="187"/>
      <c r="O118" s="198" t="str">
        <f>IFERROR(IF(D118="SINAPI",VLOOKUP(F118,SINCOMOD,4,FALSE),IF(D118="INSINAPI",VLOOKUP(F118,INSINOD,5,FALSE),IF(D118="SICRO",VLOOKUP(F118,SICRO,5,FALSE),IF(D118="COTACAO",VLOOKUP(F118,COTACAO,6,FALSE),IF(D118="PRÓPRIO",VLOOKUP(F118,COMPOSIÇÕES!COMPOD,11,FALSE),IF(D118="AGESUL",VLOOKUP(F118,AGESULOD,6,FALSE),IF(D118="INSAGESUL",VLOOKUP(F118,INSAGESUL,7,FALSE),"SEM VALOR"))))))),"SEM VALOR")</f>
        <v>SEM VALOR</v>
      </c>
      <c r="P118" s="199" t="str">
        <f>IFERROR(IF(D118="SINAPI",VLOOKUP(F118,SINCOMOD,6,FALSE),IF(D118="INSINAPI",VLOOKUP(F118,INSINOD,6,FALSE),IF(D118="SICRO",VLOOKUP(F118,SICRO,5,FALSE),IF(D118="COTACAO",VLOOKUP(F118,COTACAO,6,FALSE),IF(D118="PRÓPRIO",VLOOKUP(F118,COMPOSIÇÕES!COMPOD,13,FALSE),IF(D118="AGESUL",VLOOKUP(F118,AGESULOD,11,FALSE),IF(D118="INSAGESUL",VLOOKUP(F118,INSAGESUL,8,FALSE),"SEM VALOR"))))))),"SEM VALOR")</f>
        <v>SEM VALOR</v>
      </c>
    </row>
    <row r="119" spans="1:16" ht="63" hidden="1">
      <c r="A119" s="178">
        <v>1225</v>
      </c>
      <c r="B119" s="179">
        <v>1225</v>
      </c>
      <c r="C119" s="179"/>
      <c r="D119" s="179"/>
      <c r="E119" s="180">
        <v>1</v>
      </c>
      <c r="F119" s="181" t="str">
        <f>CONCATENATE("PAE INFRA  ",A119)</f>
        <v>PAE INFRA  1225</v>
      </c>
      <c r="G119" s="182" t="s">
        <v>510</v>
      </c>
      <c r="H119" s="183" t="s">
        <v>441</v>
      </c>
      <c r="I119" s="184"/>
      <c r="J119" s="185"/>
      <c r="K119" s="213" t="e">
        <f>SUM(K120:K126)</f>
        <v>#VALUE!</v>
      </c>
      <c r="L119" s="214"/>
      <c r="M119" s="186" t="e">
        <f>SUM(M120:M126)</f>
        <v>#VALUE!</v>
      </c>
      <c r="N119" s="187"/>
      <c r="O119" s="198" t="str">
        <f>IFERROR(IF(D119="SINAPI",VLOOKUP(F119,SINCOMOD,4,FALSE),IF(D119="INSINAPI",VLOOKUP(F119,INSINOD,5,FALSE),IF(D119="SICRO",VLOOKUP(F119,SICRO,5,FALSE),IF(D119="COTACAO",VLOOKUP(F119,COTACAO,6,FALSE),IF(D119="PRÓPRIO",VLOOKUP(F119,COMPOSIÇÕES!COMPOD,11,FALSE),IF(D119="AGESUL",VLOOKUP(F119,AGESULOD,6,FALSE),IF(D119="INSAGESUL",VLOOKUP(F119,INSAGESUL,7,FALSE),"SEM VALOR"))))))),"SEM VALOR")</f>
        <v>SEM VALOR</v>
      </c>
      <c r="P119" s="199" t="str">
        <f>IFERROR(IF(D119="SINAPI",VLOOKUP(F119,SINCOMOD,6,FALSE),IF(D119="INSINAPI",VLOOKUP(F119,INSINOD,6,FALSE),IF(D119="SICRO",VLOOKUP(F119,SICRO,5,FALSE),IF(D119="COTACAO",VLOOKUP(F119,COTACAO,6,FALSE),IF(D119="PRÓPRIO",VLOOKUP(F119,COMPOSIÇÕES!COMPOD,13,FALSE),IF(D119="AGESUL",VLOOKUP(F119,AGESULOD,11,FALSE),IF(D119="INSAGESUL",VLOOKUP(F119,INSAGESUL,8,FALSE),"SEM VALOR"))))))),"SEM VALOR")</f>
        <v>SEM VALOR</v>
      </c>
    </row>
    <row r="120" spans="1:16" ht="15.75" hidden="1">
      <c r="A120" s="188"/>
      <c r="B120" s="189">
        <v>1225</v>
      </c>
      <c r="C120" s="189"/>
      <c r="D120" s="189" t="s">
        <v>392</v>
      </c>
      <c r="E120" s="190" t="s">
        <v>393</v>
      </c>
      <c r="F120" s="191">
        <v>88315</v>
      </c>
      <c r="G120" s="192" t="s">
        <v>511</v>
      </c>
      <c r="H120" s="193" t="s">
        <v>403</v>
      </c>
      <c r="I120" s="194">
        <v>0.3</v>
      </c>
      <c r="J120" s="195">
        <f t="shared" ref="J120:J126" si="31">O120*$O$6</f>
        <v>26.02</v>
      </c>
      <c r="K120" s="222">
        <f t="shared" ref="K120:K126" si="32">I120*J120</f>
        <v>7.8059999999999992</v>
      </c>
      <c r="L120" s="197">
        <f t="shared" ref="L120:L126" si="33">P120*$Q$6</f>
        <v>24.01</v>
      </c>
      <c r="M120" s="195">
        <f t="shared" ref="M120:M126" si="34">L120*I120</f>
        <v>7.2030000000000003</v>
      </c>
      <c r="N120" s="187"/>
      <c r="O120" s="198">
        <f>IFERROR(IF(D120="SINAPI",VLOOKUP(F120,SINCOMOD,4,FALSE),IF(D120="INSINAPI",VLOOKUP(F120,INSINOD,5,FALSE),IF(D120="SICRO",VLOOKUP(F120,SICRO,5,FALSE),IF(D120="COTACAO",VLOOKUP(F120,COTACAO,6,FALSE),IF(D120="PRÓPRIO",VLOOKUP(F120,COMPOSIÇÕES!COMPOD,11,FALSE),IF(D120="AGESUL",VLOOKUP(F120,AGESULOD,6,FALSE),IF(D120="INSAGESUL",VLOOKUP(F120,INSAGESUL,7,FALSE),"SEM VALOR"))))))),"SEM VALOR")</f>
        <v>26.02</v>
      </c>
      <c r="P120" s="199">
        <f>IFERROR(IF(D120="SINAPI",VLOOKUP(F120,SINCOMOD,6,FALSE),IF(D120="INSINAPI",VLOOKUP(F120,INSINOD,6,FALSE),IF(D120="SICRO",VLOOKUP(F120,SICRO,5,FALSE),IF(D120="COTACAO",VLOOKUP(F120,COTACAO,6,FALSE),IF(D120="PRÓPRIO",VLOOKUP(F120,COMPOSIÇÕES!COMPOD,13,FALSE),IF(D120="AGESUL",VLOOKUP(F120,AGESULOD,11,FALSE),IF(D120="INSAGESUL",VLOOKUP(F120,INSAGESUL,8,FALSE),"SEM VALOR"))))))),"SEM VALOR")</f>
        <v>24.01</v>
      </c>
    </row>
    <row r="121" spans="1:16" ht="30" hidden="1">
      <c r="A121" s="188"/>
      <c r="B121" s="189">
        <v>1225</v>
      </c>
      <c r="C121" s="189"/>
      <c r="D121" s="189" t="s">
        <v>372</v>
      </c>
      <c r="E121" s="190" t="s">
        <v>397</v>
      </c>
      <c r="F121" s="191">
        <v>1319</v>
      </c>
      <c r="G121" s="192" t="s">
        <v>512</v>
      </c>
      <c r="H121" s="193" t="s">
        <v>400</v>
      </c>
      <c r="I121" s="194">
        <v>0.43297999999999998</v>
      </c>
      <c r="J121" s="195" t="e">
        <f t="shared" si="31"/>
        <v>#VALUE!</v>
      </c>
      <c r="K121" s="222" t="e">
        <f t="shared" si="32"/>
        <v>#VALUE!</v>
      </c>
      <c r="L121" s="197" t="e">
        <f t="shared" si="33"/>
        <v>#VALUE!</v>
      </c>
      <c r="M121" s="195" t="e">
        <f t="shared" si="34"/>
        <v>#VALUE!</v>
      </c>
      <c r="N121" s="187"/>
      <c r="O121" s="198" t="str">
        <f>IFERROR(IF(D121="SINAPI",VLOOKUP(F121,SINCOMOD,4,FALSE),IF(D121="INSINAPI",VLOOKUP(F121,INSINOD,5,FALSE),IF(D121="SICRO",VLOOKUP(F121,SICRO,5,FALSE),IF(D121="COTACAO",VLOOKUP(F121,COTACAO,6,FALSE),IF(D121="PRÓPRIO",VLOOKUP(F121,COMPOSIÇÕES!COMPOD,11,FALSE),IF(D121="AGESUL",VLOOKUP(F121,AGESULOD,6,FALSE),IF(D121="INSAGESUL",VLOOKUP(F121,INSAGESUL,7,FALSE),"SEM VALOR"))))))),"SEM VALOR")</f>
        <v>VERIFICAR</v>
      </c>
      <c r="P121" s="199" t="str">
        <f>IFERROR(IF(D121="SINAPI",VLOOKUP(F121,SINCOMOD,6,FALSE),IF(D121="INSINAPI",VLOOKUP(F121,INSINOD,6,FALSE),IF(D121="SICRO",VLOOKUP(F121,SICRO,5,FALSE),IF(D121="COTACAO",VLOOKUP(F121,COTACAO,6,FALSE),IF(D121="PRÓPRIO",VLOOKUP(F121,COMPOSIÇÕES!COMPOD,13,FALSE),IF(D121="AGESUL",VLOOKUP(F121,AGESULOD,11,FALSE),IF(D121="INSAGESUL",VLOOKUP(F121,INSAGESUL,8,FALSE),"SEM VALOR"))))))),"SEM VALOR")</f>
        <v>VERIFICAR</v>
      </c>
    </row>
    <row r="122" spans="1:16" ht="30" hidden="1">
      <c r="A122" s="188"/>
      <c r="B122" s="189">
        <v>1225</v>
      </c>
      <c r="C122" s="189"/>
      <c r="D122" s="189" t="s">
        <v>372</v>
      </c>
      <c r="E122" s="190" t="s">
        <v>401</v>
      </c>
      <c r="F122" s="191">
        <v>39397</v>
      </c>
      <c r="G122" s="192" t="s">
        <v>513</v>
      </c>
      <c r="H122" s="193" t="s">
        <v>514</v>
      </c>
      <c r="I122" s="194">
        <v>1.333E-2</v>
      </c>
      <c r="J122" s="195">
        <f t="shared" si="31"/>
        <v>17.29</v>
      </c>
      <c r="K122" s="222">
        <f t="shared" si="32"/>
        <v>0.23047569999999998</v>
      </c>
      <c r="L122" s="197">
        <f t="shared" si="33"/>
        <v>17.29</v>
      </c>
      <c r="M122" s="195">
        <f t="shared" si="34"/>
        <v>0.23047569999999998</v>
      </c>
      <c r="N122" s="187"/>
      <c r="O122" s="198">
        <f>IFERROR(IF(D122="SINAPI",VLOOKUP(F122,SINCOMOD,4,FALSE),IF(D122="INSINAPI",VLOOKUP(F122,INSINOD,5,FALSE),IF(D122="SICRO",VLOOKUP(F122,SICRO,5,FALSE),IF(D122="COTACAO",VLOOKUP(F122,COTACAO,6,FALSE),IF(D122="PRÓPRIO",VLOOKUP(F122,COMPOSIÇÕES!COMPOD,11,FALSE),IF(D122="AGESUL",VLOOKUP(F122,AGESULOD,6,FALSE),IF(D122="INSAGESUL",VLOOKUP(F122,INSAGESUL,7,FALSE),"SEM VALOR"))))))),"SEM VALOR")</f>
        <v>17.29</v>
      </c>
      <c r="P122" s="199">
        <f>IFERROR(IF(D122="SINAPI",VLOOKUP(F122,SINCOMOD,6,FALSE),IF(D122="INSINAPI",VLOOKUP(F122,INSINOD,6,FALSE),IF(D122="SICRO",VLOOKUP(F122,SICRO,5,FALSE),IF(D122="COTACAO",VLOOKUP(F122,COTACAO,6,FALSE),IF(D122="PRÓPRIO",VLOOKUP(F122,COMPOSIÇÕES!COMPOD,13,FALSE),IF(D122="AGESUL",VLOOKUP(F122,AGESULOD,11,FALSE),IF(D122="INSAGESUL",VLOOKUP(F122,INSAGESUL,8,FALSE),"SEM VALOR"))))))),"SEM VALOR")</f>
        <v>17.29</v>
      </c>
    </row>
    <row r="123" spans="1:16" ht="15.75" hidden="1">
      <c r="A123" s="188"/>
      <c r="B123" s="189">
        <v>1225</v>
      </c>
      <c r="C123" s="189"/>
      <c r="D123" s="189" t="s">
        <v>396</v>
      </c>
      <c r="E123" s="190" t="s">
        <v>404</v>
      </c>
      <c r="F123" s="191" t="s">
        <v>515</v>
      </c>
      <c r="G123" s="192" t="s">
        <v>516</v>
      </c>
      <c r="H123" s="193" t="s">
        <v>450</v>
      </c>
      <c r="I123" s="194">
        <v>1.8749999999999999E-2</v>
      </c>
      <c r="J123" s="195">
        <f t="shared" si="31"/>
        <v>33.32</v>
      </c>
      <c r="K123" s="222">
        <f t="shared" si="32"/>
        <v>0.62475000000000003</v>
      </c>
      <c r="L123" s="197">
        <f t="shared" si="33"/>
        <v>33.32</v>
      </c>
      <c r="M123" s="195">
        <f t="shared" si="34"/>
        <v>0.62475000000000003</v>
      </c>
      <c r="N123" s="187"/>
      <c r="O123" s="198">
        <f>IFERROR(IF(D123="SINAPI",VLOOKUP(F123,SINCOMOD,4,FALSE),IF(D123="INSINAPI",VLOOKUP(F123,INSINOD,5,FALSE),IF(D123="SICRO",VLOOKUP(F123,SICRO,5,FALSE),IF(D123="COTACAO",VLOOKUP(F123,COTACAO,6,FALSE),IF(D123="PRÓPRIO",VLOOKUP(F123,COMPOSIÇÕES!COMPOD,11,FALSE),IF(D123="AGESUL",VLOOKUP(F123,AGESULOD,6,FALSE),IF(D123="INSAGESUL",VLOOKUP(F123,INSAGESUL,7,FALSE),"SEM VALOR"))))))),"SEM VALOR")</f>
        <v>33.32</v>
      </c>
      <c r="P123" s="199">
        <f>IFERROR(IF(D123="SINAPI",VLOOKUP(F123,SINCOMOD,6,FALSE),IF(D123="INSINAPI",VLOOKUP(F123,INSINOD,6,FALSE),IF(D123="SICRO",VLOOKUP(F123,SICRO,5,FALSE),IF(D123="COTACAO",VLOOKUP(F123,COTACAO,6,FALSE),IF(D123="PRÓPRIO",VLOOKUP(F123,COMPOSIÇÕES!COMPOD,13,FALSE),IF(D123="AGESUL",VLOOKUP(F123,AGESULOD,11,FALSE),IF(D123="INSAGESUL",VLOOKUP(F123,INSAGESUL,8,FALSE),"SEM VALOR"))))))),"SEM VALOR")</f>
        <v>33.32</v>
      </c>
    </row>
    <row r="124" spans="1:16" ht="30" hidden="1">
      <c r="A124" s="188"/>
      <c r="B124" s="189">
        <v>1225</v>
      </c>
      <c r="C124" s="189"/>
      <c r="D124" s="189" t="s">
        <v>379</v>
      </c>
      <c r="E124" s="190" t="s">
        <v>419</v>
      </c>
      <c r="F124" s="191">
        <v>1226</v>
      </c>
      <c r="G124" s="192" t="s">
        <v>517</v>
      </c>
      <c r="H124" s="193" t="s">
        <v>450</v>
      </c>
      <c r="I124" s="194">
        <v>4.9169999999999998E-2</v>
      </c>
      <c r="J124" s="195">
        <f t="shared" si="31"/>
        <v>4.2513500513838753</v>
      </c>
      <c r="K124" s="222">
        <f t="shared" si="32"/>
        <v>0.20903888202654514</v>
      </c>
      <c r="L124" s="197">
        <f t="shared" si="33"/>
        <v>4.2036966217809875</v>
      </c>
      <c r="M124" s="195">
        <f t="shared" si="34"/>
        <v>0.20669576289297115</v>
      </c>
      <c r="N124" s="187"/>
      <c r="O124" s="198">
        <f>IFERROR(IF(D124="SINAPI",VLOOKUP(F124,SINCOMOD,4,FALSE),IF(D124="INSINAPI",VLOOKUP(F124,INSINOD,5,FALSE),IF(D124="SICRO",VLOOKUP(F124,SICRO,5,FALSE),IF(D124="COTACAO",VLOOKUP(F124,COTACAO,6,FALSE),IF(D124="PRÓPRIO",VLOOKUP(F124,COMPOSIÇÕES!COMPOD,11,FALSE),IF(D124="AGESUL",VLOOKUP(F124,AGESULOD,6,FALSE),IF(D124="INSAGESUL",VLOOKUP(F124,INSAGESUL,7,FALSE),"SEM VALOR"))))))),"SEM VALOR")</f>
        <v>4.2513500513838753</v>
      </c>
      <c r="P124" s="199">
        <f>IFERROR(IF(D124="SINAPI",VLOOKUP(F124,SINCOMOD,6,FALSE),IF(D124="INSINAPI",VLOOKUP(F124,INSINOD,6,FALSE),IF(D124="SICRO",VLOOKUP(F124,SICRO,5,FALSE),IF(D124="COTACAO",VLOOKUP(F124,COTACAO,6,FALSE),IF(D124="PRÓPRIO",VLOOKUP(F124,COMPOSIÇÕES!COMPOD,13,FALSE),IF(D124="AGESUL",VLOOKUP(F124,AGESULOD,11,FALSE),IF(D124="INSAGESUL",VLOOKUP(F124,INSAGESUL,8,FALSE),"SEM VALOR"))))))),"SEM VALOR")</f>
        <v>4.2036966217809875</v>
      </c>
    </row>
    <row r="125" spans="1:16" ht="30" hidden="1">
      <c r="A125" s="188"/>
      <c r="B125" s="189">
        <v>1225</v>
      </c>
      <c r="C125" s="189"/>
      <c r="D125" s="189" t="s">
        <v>379</v>
      </c>
      <c r="E125" s="190" t="s">
        <v>408</v>
      </c>
      <c r="F125" s="191">
        <v>1227</v>
      </c>
      <c r="G125" s="192" t="s">
        <v>518</v>
      </c>
      <c r="H125" s="193" t="s">
        <v>391</v>
      </c>
      <c r="I125" s="194">
        <v>1.2500000000000001E-2</v>
      </c>
      <c r="J125" s="195">
        <f t="shared" si="31"/>
        <v>0.33590692771084341</v>
      </c>
      <c r="K125" s="222">
        <f t="shared" si="32"/>
        <v>4.1988365963855426E-3</v>
      </c>
      <c r="L125" s="197">
        <f t="shared" si="33"/>
        <v>0.32783463855421691</v>
      </c>
      <c r="M125" s="195">
        <f t="shared" si="34"/>
        <v>4.0979329819277113E-3</v>
      </c>
      <c r="N125" s="187"/>
      <c r="O125" s="198">
        <f>IFERROR(IF(D125="SINAPI",VLOOKUP(F125,SINCOMOD,4,FALSE),IF(D125="INSINAPI",VLOOKUP(F125,INSINOD,5,FALSE),IF(D125="SICRO",VLOOKUP(F125,SICRO,5,FALSE),IF(D125="COTACAO",VLOOKUP(F125,COTACAO,6,FALSE),IF(D125="PRÓPRIO",VLOOKUP(F125,COMPOSIÇÕES!COMPOD,11,FALSE),IF(D125="AGESUL",VLOOKUP(F125,AGESULOD,6,FALSE),IF(D125="INSAGESUL",VLOOKUP(F125,INSAGESUL,7,FALSE),"SEM VALOR"))))))),"SEM VALOR")</f>
        <v>0.33590692771084341</v>
      </c>
      <c r="P125" s="199">
        <f>IFERROR(IF(D125="SINAPI",VLOOKUP(F125,SINCOMOD,6,FALSE),IF(D125="INSINAPI",VLOOKUP(F125,INSINOD,6,FALSE),IF(D125="SICRO",VLOOKUP(F125,SICRO,5,FALSE),IF(D125="COTACAO",VLOOKUP(F125,COTACAO,6,FALSE),IF(D125="PRÓPRIO",VLOOKUP(F125,COMPOSIÇÕES!COMPOD,13,FALSE),IF(D125="AGESUL",VLOOKUP(F125,AGESULOD,11,FALSE),IF(D125="INSAGESUL",VLOOKUP(F125,INSAGESUL,8,FALSE),"SEM VALOR"))))))),"SEM VALOR")</f>
        <v>0.32783463855421691</v>
      </c>
    </row>
    <row r="126" spans="1:16" ht="30" hidden="1">
      <c r="A126" s="188"/>
      <c r="B126" s="189">
        <v>1225</v>
      </c>
      <c r="C126" s="189"/>
      <c r="D126" s="189" t="s">
        <v>392</v>
      </c>
      <c r="E126" s="190" t="s">
        <v>410</v>
      </c>
      <c r="F126" s="191">
        <v>98746</v>
      </c>
      <c r="G126" s="192" t="s">
        <v>519</v>
      </c>
      <c r="H126" s="193" t="s">
        <v>450</v>
      </c>
      <c r="I126" s="194">
        <v>3.7499999999999999E-2</v>
      </c>
      <c r="J126" s="195">
        <f t="shared" si="31"/>
        <v>62.77</v>
      </c>
      <c r="K126" s="222">
        <f t="shared" si="32"/>
        <v>2.3538749999999999</v>
      </c>
      <c r="L126" s="197">
        <f t="shared" si="33"/>
        <v>59.68</v>
      </c>
      <c r="M126" s="195">
        <f t="shared" si="34"/>
        <v>2.238</v>
      </c>
      <c r="N126" s="187"/>
      <c r="O126" s="198">
        <f>IFERROR(IF(D126="SINAPI",VLOOKUP(F126,SINCOMOD,4,FALSE),IF(D126="INSINAPI",VLOOKUP(F126,INSINOD,5,FALSE),IF(D126="SICRO",VLOOKUP(F126,SICRO,5,FALSE),IF(D126="COTACAO",VLOOKUP(F126,COTACAO,6,FALSE),IF(D126="PRÓPRIO",VLOOKUP(F126,COMPOSIÇÕES!COMPOD,11,FALSE),IF(D126="AGESUL",VLOOKUP(F126,AGESULOD,6,FALSE),IF(D126="INSAGESUL",VLOOKUP(F126,INSAGESUL,7,FALSE),"SEM VALOR"))))))),"SEM VALOR")</f>
        <v>62.77</v>
      </c>
      <c r="P126" s="199">
        <f>IFERROR(IF(D126="SINAPI",VLOOKUP(F126,SINCOMOD,6,FALSE),IF(D126="INSINAPI",VLOOKUP(F126,INSINOD,6,FALSE),IF(D126="SICRO",VLOOKUP(F126,SICRO,5,FALSE),IF(D126="COTACAO",VLOOKUP(F126,COTACAO,6,FALSE),IF(D126="PRÓPRIO",VLOOKUP(F126,COMPOSIÇÕES!COMPOD,13,FALSE),IF(D126="AGESUL",VLOOKUP(F126,AGESULOD,11,FALSE),IF(D126="INSAGESUL",VLOOKUP(F126,INSAGESUL,8,FALSE),"SEM VALOR"))))))),"SEM VALOR")</f>
        <v>59.68</v>
      </c>
    </row>
    <row r="127" spans="1:16" ht="30.75" hidden="1">
      <c r="A127" s="188"/>
      <c r="B127" s="189">
        <v>1225</v>
      </c>
      <c r="C127" s="189"/>
      <c r="D127" s="189"/>
      <c r="E127" s="190"/>
      <c r="F127" s="191"/>
      <c r="G127" s="206" t="s">
        <v>520</v>
      </c>
      <c r="H127" s="193"/>
      <c r="I127" s="194"/>
      <c r="J127" s="195"/>
      <c r="K127" s="222"/>
      <c r="L127" s="197"/>
      <c r="M127" s="196"/>
      <c r="N127" s="187"/>
      <c r="O127" s="198" t="str">
        <f>IFERROR(IF(D127="SINAPI",VLOOKUP(F127,SINCOMOD,4,FALSE),IF(D127="INSINAPI",VLOOKUP(F127,INSINOD,5,FALSE),IF(D127="SICRO",VLOOKUP(F127,SICRO,5,FALSE),IF(D127="COTACAO",VLOOKUP(F127,COTACAO,6,FALSE),IF(D127="PRÓPRIO",VLOOKUP(F127,COMPOSIÇÕES!COMPOD,11,FALSE),IF(D127="AGESUL",VLOOKUP(F127,AGESULOD,6,FALSE),IF(D127="INSAGESUL",VLOOKUP(F127,INSAGESUL,7,FALSE),"SEM VALOR"))))))),"SEM VALOR")</f>
        <v>SEM VALOR</v>
      </c>
      <c r="P127" s="199" t="str">
        <f>IFERROR(IF(D127="SINAPI",VLOOKUP(F127,SINCOMOD,6,FALSE),IF(D127="INSINAPI",VLOOKUP(F127,INSINOD,6,FALSE),IF(D127="SICRO",VLOOKUP(F127,SICRO,5,FALSE),IF(D127="COTACAO",VLOOKUP(F127,COTACAO,6,FALSE),IF(D127="PRÓPRIO",VLOOKUP(F127,COMPOSIÇÕES!COMPOD,13,FALSE),IF(D127="AGESUL",VLOOKUP(F127,AGESULOD,11,FALSE),IF(D127="INSAGESUL",VLOOKUP(F127,INSAGESUL,8,FALSE),"SEM VALOR"))))))),"SEM VALOR")</f>
        <v>SEM VALOR</v>
      </c>
    </row>
    <row r="128" spans="1:16" ht="15.75" hidden="1">
      <c r="A128" s="188"/>
      <c r="B128" s="189">
        <v>1225</v>
      </c>
      <c r="C128" s="189"/>
      <c r="D128" s="189"/>
      <c r="E128" s="190"/>
      <c r="F128" s="191"/>
      <c r="G128" s="206" t="s">
        <v>497</v>
      </c>
      <c r="H128" s="193"/>
      <c r="I128" s="194"/>
      <c r="J128" s="195"/>
      <c r="K128" s="222"/>
      <c r="L128" s="197"/>
      <c r="M128" s="196"/>
      <c r="N128" s="187"/>
      <c r="O128" s="198" t="str">
        <f>IFERROR(IF(D128="SINAPI",VLOOKUP(F128,SINCOMOD,4,FALSE),IF(D128="INSINAPI",VLOOKUP(F128,INSINOD,5,FALSE),IF(D128="SICRO",VLOOKUP(F128,SICRO,5,FALSE),IF(D128="COTACAO",VLOOKUP(F128,COTACAO,6,FALSE),IF(D128="PRÓPRIO",VLOOKUP(F128,COMPOSIÇÕES!COMPOD,11,FALSE),IF(D128="AGESUL",VLOOKUP(F128,AGESULOD,6,FALSE),IF(D128="INSAGESUL",VLOOKUP(F128,INSAGESUL,7,FALSE),"SEM VALOR"))))))),"SEM VALOR")</f>
        <v>SEM VALOR</v>
      </c>
      <c r="P128" s="199" t="str">
        <f>IFERROR(IF(D128="SINAPI",VLOOKUP(F128,SINCOMOD,6,FALSE),IF(D128="INSINAPI",VLOOKUP(F128,INSINOD,6,FALSE),IF(D128="SICRO",VLOOKUP(F128,SICRO,5,FALSE),IF(D128="COTACAO",VLOOKUP(F128,COTACAO,6,FALSE),IF(D128="PRÓPRIO",VLOOKUP(F128,COMPOSIÇÕES!COMPOD,13,FALSE),IF(D128="AGESUL",VLOOKUP(F128,AGESULOD,11,FALSE),IF(D128="INSAGESUL",VLOOKUP(F128,INSAGESUL,8,FALSE),"SEM VALOR"))))))),"SEM VALOR")</f>
        <v>SEM VALOR</v>
      </c>
    </row>
    <row r="129" spans="1:16" ht="31.5" hidden="1">
      <c r="A129" s="178">
        <v>1227</v>
      </c>
      <c r="B129" s="179">
        <v>1227</v>
      </c>
      <c r="C129" s="179"/>
      <c r="D129" s="179"/>
      <c r="E129" s="180">
        <v>1</v>
      </c>
      <c r="F129" s="181" t="str">
        <f>CONCATENATE("PAE INFRA  ",A129)</f>
        <v>PAE INFRA  1227</v>
      </c>
      <c r="G129" s="182" t="s">
        <v>521</v>
      </c>
      <c r="H129" s="183" t="s">
        <v>391</v>
      </c>
      <c r="I129" s="184"/>
      <c r="J129" s="185"/>
      <c r="K129" s="213">
        <f>SUM(K130:K135)</f>
        <v>0.33590692771084341</v>
      </c>
      <c r="L129" s="214"/>
      <c r="M129" s="186">
        <f>SUM(M130:M135)</f>
        <v>0.32783463855421691</v>
      </c>
      <c r="N129" s="187"/>
      <c r="O129" s="198" t="str">
        <f>IFERROR(IF(D129="SINAPI",VLOOKUP(F129,SINCOMOD,4,FALSE),IF(D129="INSINAPI",VLOOKUP(F129,INSINOD,5,FALSE),IF(D129="SICRO",VLOOKUP(F129,SICRO,5,FALSE),IF(D129="COTACAO",VLOOKUP(F129,COTACAO,6,FALSE),IF(D129="PRÓPRIO",VLOOKUP(F129,COMPOSIÇÕES!COMPOD,11,FALSE),IF(D129="AGESUL",VLOOKUP(F129,AGESULOD,6,FALSE),IF(D129="INSAGESUL",VLOOKUP(F129,INSAGESUL,7,FALSE),"SEM VALOR"))))))),"SEM VALOR")</f>
        <v>SEM VALOR</v>
      </c>
      <c r="P129" s="199" t="str">
        <f>IFERROR(IF(D129="SINAPI",VLOOKUP(F129,SINCOMOD,6,FALSE),IF(D129="INSINAPI",VLOOKUP(F129,INSINOD,6,FALSE),IF(D129="SICRO",VLOOKUP(F129,SICRO,5,FALSE),IF(D129="COTACAO",VLOOKUP(F129,COTACAO,6,FALSE),IF(D129="PRÓPRIO",VLOOKUP(F129,COMPOSIÇÕES!COMPOD,13,FALSE),IF(D129="AGESUL",VLOOKUP(F129,AGESULOD,11,FALSE),IF(D129="INSAGESUL",VLOOKUP(F129,INSAGESUL,8,FALSE),"SEM VALOR"))))))),"SEM VALOR")</f>
        <v>SEM VALOR</v>
      </c>
    </row>
    <row r="130" spans="1:16" ht="30" hidden="1">
      <c r="A130" s="188"/>
      <c r="B130" s="189">
        <v>1227</v>
      </c>
      <c r="C130" s="189"/>
      <c r="D130" s="189" t="s">
        <v>392</v>
      </c>
      <c r="E130" s="190" t="s">
        <v>393</v>
      </c>
      <c r="F130" s="191">
        <v>92716</v>
      </c>
      <c r="G130" s="192" t="s">
        <v>522</v>
      </c>
      <c r="H130" s="193" t="s">
        <v>395</v>
      </c>
      <c r="I130" s="194">
        <f>0.42/249</f>
        <v>1.6867469879518072E-3</v>
      </c>
      <c r="J130" s="195">
        <f t="shared" ref="J130:J135" si="35">O130*$O$6</f>
        <v>105.09</v>
      </c>
      <c r="K130" s="222">
        <f t="shared" ref="K130:K135" si="36">I130*J130</f>
        <v>0.17726024096385543</v>
      </c>
      <c r="L130" s="197">
        <f t="shared" ref="L130:L135" si="37">P130*$Q$6</f>
        <v>105.09</v>
      </c>
      <c r="M130" s="195">
        <f t="shared" ref="M130:M135" si="38">L130*I130</f>
        <v>0.17726024096385543</v>
      </c>
      <c r="N130" s="187"/>
      <c r="O130" s="198">
        <f>IFERROR(IF(D130="SINAPI",VLOOKUP(F130,SINCOMOD,4,FALSE),IF(D130="INSINAPI",VLOOKUP(F130,INSINOD,5,FALSE),IF(D130="SICRO",VLOOKUP(F130,SICRO,5,FALSE),IF(D130="COTACAO",VLOOKUP(F130,COTACAO,6,FALSE),IF(D130="PRÓPRIO",VLOOKUP(F130,COMPOSIÇÕES!COMPOD,11,FALSE),IF(D130="AGESUL",VLOOKUP(F130,AGESULOD,6,FALSE),IF(D130="INSAGESUL",VLOOKUP(F130,INSAGESUL,7,FALSE),"SEM VALOR"))))))),"SEM VALOR")</f>
        <v>105.09</v>
      </c>
      <c r="P130" s="199">
        <f>IFERROR(IF(D130="SINAPI",VLOOKUP(F130,SINCOMOD,6,FALSE),IF(D130="INSINAPI",VLOOKUP(F130,INSINOD,6,FALSE),IF(D130="SICRO",VLOOKUP(F130,SICRO,5,FALSE),IF(D130="COTACAO",VLOOKUP(F130,COTACAO,6,FALSE),IF(D130="PRÓPRIO",VLOOKUP(F130,COMPOSIÇÕES!COMPOD,13,FALSE),IF(D130="AGESUL",VLOOKUP(F130,AGESULOD,11,FALSE),IF(D130="INSAGESUL",VLOOKUP(F130,INSAGESUL,8,FALSE),"SEM VALOR"))))))),"SEM VALOR")</f>
        <v>105.09</v>
      </c>
    </row>
    <row r="131" spans="1:16" ht="30" hidden="1">
      <c r="A131" s="188"/>
      <c r="B131" s="189">
        <v>1227</v>
      </c>
      <c r="C131" s="189"/>
      <c r="D131" s="189" t="s">
        <v>392</v>
      </c>
      <c r="E131" s="190" t="s">
        <v>397</v>
      </c>
      <c r="F131" s="191">
        <v>92717</v>
      </c>
      <c r="G131" s="192" t="s">
        <v>523</v>
      </c>
      <c r="H131" s="193" t="s">
        <v>478</v>
      </c>
      <c r="I131" s="194">
        <f>0.58/249</f>
        <v>2.3293172690763051E-3</v>
      </c>
      <c r="J131" s="195">
        <f t="shared" si="35"/>
        <v>0.39</v>
      </c>
      <c r="K131" s="222">
        <f t="shared" si="36"/>
        <v>9.0843373493975906E-4</v>
      </c>
      <c r="L131" s="197">
        <f t="shared" si="37"/>
        <v>0.39</v>
      </c>
      <c r="M131" s="195">
        <f t="shared" si="38"/>
        <v>9.0843373493975906E-4</v>
      </c>
      <c r="N131" s="187"/>
      <c r="O131" s="198">
        <f>IFERROR(IF(D131="SINAPI",VLOOKUP(F131,SINCOMOD,4,FALSE),IF(D131="INSINAPI",VLOOKUP(F131,INSINOD,5,FALSE),IF(D131="SICRO",VLOOKUP(F131,SICRO,5,FALSE),IF(D131="COTACAO",VLOOKUP(F131,COTACAO,6,FALSE),IF(D131="PRÓPRIO",VLOOKUP(F131,COMPOSIÇÕES!COMPOD,11,FALSE),IF(D131="AGESUL",VLOOKUP(F131,AGESULOD,6,FALSE),IF(D131="INSAGESUL",VLOOKUP(F131,INSAGESUL,7,FALSE),"SEM VALOR"))))))),"SEM VALOR")</f>
        <v>0.39</v>
      </c>
      <c r="P131" s="199">
        <f>IFERROR(IF(D131="SINAPI",VLOOKUP(F131,SINCOMOD,6,FALSE),IF(D131="INSINAPI",VLOOKUP(F131,INSINOD,6,FALSE),IF(D131="SICRO",VLOOKUP(F131,SICRO,5,FALSE),IF(D131="COTACAO",VLOOKUP(F131,COTACAO,6,FALSE),IF(D131="PRÓPRIO",VLOOKUP(F131,COMPOSIÇÕES!COMPOD,13,FALSE),IF(D131="AGESUL",VLOOKUP(F131,AGESULOD,11,FALSE),IF(D131="INSAGESUL",VLOOKUP(F131,INSAGESUL,8,FALSE),"SEM VALOR"))))))),"SEM VALOR")</f>
        <v>0.39</v>
      </c>
    </row>
    <row r="132" spans="1:16" ht="15.75" hidden="1">
      <c r="A132" s="188"/>
      <c r="B132" s="189">
        <v>1227</v>
      </c>
      <c r="C132" s="189"/>
      <c r="D132" s="189" t="s">
        <v>396</v>
      </c>
      <c r="E132" s="190" t="s">
        <v>401</v>
      </c>
      <c r="F132" s="191" t="s">
        <v>524</v>
      </c>
      <c r="G132" s="206" t="s">
        <v>525</v>
      </c>
      <c r="H132" s="193" t="s">
        <v>395</v>
      </c>
      <c r="I132" s="194">
        <f>0.42/249</f>
        <v>1.6867469879518072E-3</v>
      </c>
      <c r="J132" s="195">
        <f t="shared" si="35"/>
        <v>4.79</v>
      </c>
      <c r="K132" s="222">
        <f t="shared" si="36"/>
        <v>8.0795180722891564E-3</v>
      </c>
      <c r="L132" s="197">
        <f t="shared" si="37"/>
        <v>4.79</v>
      </c>
      <c r="M132" s="195">
        <f t="shared" si="38"/>
        <v>8.0795180722891564E-3</v>
      </c>
      <c r="N132" s="187"/>
      <c r="O132" s="198">
        <f>IFERROR(IF(D132="SINAPI",VLOOKUP(F132,SINCOMOD,4,FALSE),IF(D132="INSINAPI",VLOOKUP(F132,INSINOD,5,FALSE),IF(D132="SICRO",VLOOKUP(F132,SICRO,5,FALSE),IF(D132="COTACAO",VLOOKUP(F132,COTACAO,6,FALSE),IF(D132="PRÓPRIO",VLOOKUP(F132,COMPOSIÇÕES!COMPOD,11,FALSE),IF(D132="AGESUL",VLOOKUP(F132,AGESULOD,6,FALSE),IF(D132="INSAGESUL",VLOOKUP(F132,INSAGESUL,7,FALSE),"SEM VALOR"))))))),"SEM VALOR")</f>
        <v>4.79</v>
      </c>
      <c r="P132" s="199">
        <f>IFERROR(IF(D132="SINAPI",VLOOKUP(F132,SINCOMOD,6,FALSE),IF(D132="INSINAPI",VLOOKUP(F132,INSINOD,6,FALSE),IF(D132="SICRO",VLOOKUP(F132,SICRO,5,FALSE),IF(D132="COTACAO",VLOOKUP(F132,COTACAO,6,FALSE),IF(D132="PRÓPRIO",VLOOKUP(F132,COMPOSIÇÕES!COMPOD,13,FALSE),IF(D132="AGESUL",VLOOKUP(F132,AGESULOD,11,FALSE),IF(D132="INSAGESUL",VLOOKUP(F132,INSAGESUL,8,FALSE),"SEM VALOR"))))))),"SEM VALOR")</f>
        <v>4.79</v>
      </c>
    </row>
    <row r="133" spans="1:16" ht="15.75" hidden="1">
      <c r="A133" s="188"/>
      <c r="B133" s="189">
        <v>1227</v>
      </c>
      <c r="C133" s="189"/>
      <c r="D133" s="189" t="s">
        <v>396</v>
      </c>
      <c r="E133" s="190" t="s">
        <v>404</v>
      </c>
      <c r="F133" s="191" t="s">
        <v>526</v>
      </c>
      <c r="G133" s="206" t="s">
        <v>525</v>
      </c>
      <c r="H133" s="193" t="s">
        <v>478</v>
      </c>
      <c r="I133" s="194">
        <f>0.58/249</f>
        <v>2.3293172690763051E-3</v>
      </c>
      <c r="J133" s="195">
        <f t="shared" si="35"/>
        <v>0.23</v>
      </c>
      <c r="K133" s="222">
        <f t="shared" si="36"/>
        <v>5.3574297188755022E-4</v>
      </c>
      <c r="L133" s="197">
        <f t="shared" si="37"/>
        <v>0.23</v>
      </c>
      <c r="M133" s="195">
        <f t="shared" si="38"/>
        <v>5.3574297188755022E-4</v>
      </c>
      <c r="N133" s="187"/>
      <c r="O133" s="198">
        <f>IFERROR(IF(D133="SINAPI",VLOOKUP(F133,SINCOMOD,4,FALSE),IF(D133="INSINAPI",VLOOKUP(F133,INSINOD,5,FALSE),IF(D133="SICRO",VLOOKUP(F133,SICRO,5,FALSE),IF(D133="COTACAO",VLOOKUP(F133,COTACAO,6,FALSE),IF(D133="PRÓPRIO",VLOOKUP(F133,COMPOSIÇÕES!COMPOD,11,FALSE),IF(D133="AGESUL",VLOOKUP(F133,AGESULOD,6,FALSE),IF(D133="INSAGESUL",VLOOKUP(F133,INSAGESUL,7,FALSE),"SEM VALOR"))))))),"SEM VALOR")</f>
        <v>0.23</v>
      </c>
      <c r="P133" s="199">
        <f>IFERROR(IF(D133="SINAPI",VLOOKUP(F133,SINCOMOD,6,FALSE),IF(D133="INSINAPI",VLOOKUP(F133,INSINOD,6,FALSE),IF(D133="SICRO",VLOOKUP(F133,SICRO,5,FALSE),IF(D133="COTACAO",VLOOKUP(F133,COTACAO,6,FALSE),IF(D133="PRÓPRIO",VLOOKUP(F133,COMPOSIÇÕES!COMPOD,13,FALSE),IF(D133="AGESUL",VLOOKUP(F133,AGESULOD,11,FALSE),IF(D133="INSAGESUL",VLOOKUP(F133,INSAGESUL,8,FALSE),"SEM VALOR"))))))),"SEM VALOR")</f>
        <v>0.23</v>
      </c>
    </row>
    <row r="134" spans="1:16" ht="15.75" hidden="1">
      <c r="A134" s="188"/>
      <c r="B134" s="189">
        <v>1227</v>
      </c>
      <c r="C134" s="189"/>
      <c r="D134" s="189" t="s">
        <v>392</v>
      </c>
      <c r="E134" s="190" t="s">
        <v>419</v>
      </c>
      <c r="F134" s="191">
        <v>88315</v>
      </c>
      <c r="G134" s="206" t="s">
        <v>511</v>
      </c>
      <c r="H134" s="193" t="s">
        <v>403</v>
      </c>
      <c r="I134" s="194">
        <f>1/249</f>
        <v>4.0160642570281121E-3</v>
      </c>
      <c r="J134" s="195">
        <f t="shared" si="35"/>
        <v>26.02</v>
      </c>
      <c r="K134" s="222">
        <f t="shared" si="36"/>
        <v>0.10449799196787148</v>
      </c>
      <c r="L134" s="197">
        <f t="shared" si="37"/>
        <v>24.01</v>
      </c>
      <c r="M134" s="195">
        <f t="shared" si="38"/>
        <v>9.6425702811244976E-2</v>
      </c>
      <c r="N134" s="187"/>
      <c r="O134" s="198">
        <f>IFERROR(IF(D134="SINAPI",VLOOKUP(F134,SINCOMOD,4,FALSE),IF(D134="INSINAPI",VLOOKUP(F134,INSINOD,5,FALSE),IF(D134="SICRO",VLOOKUP(F134,SICRO,5,FALSE),IF(D134="COTACAO",VLOOKUP(F134,COTACAO,6,FALSE),IF(D134="PRÓPRIO",VLOOKUP(F134,COMPOSIÇÕES!COMPOD,11,FALSE),IF(D134="AGESUL",VLOOKUP(F134,AGESULOD,6,FALSE),IF(D134="INSAGESUL",VLOOKUP(F134,INSAGESUL,7,FALSE),"SEM VALOR"))))))),"SEM VALOR")</f>
        <v>26.02</v>
      </c>
      <c r="P134" s="199">
        <f>IFERROR(IF(D134="SINAPI",VLOOKUP(F134,SINCOMOD,6,FALSE),IF(D134="INSINAPI",VLOOKUP(F134,INSINOD,6,FALSE),IF(D134="SICRO",VLOOKUP(F134,SICRO,5,FALSE),IF(D134="COTACAO",VLOOKUP(F134,COTACAO,6,FALSE),IF(D134="PRÓPRIO",VLOOKUP(F134,COMPOSIÇÕES!COMPOD,13,FALSE),IF(D134="AGESUL",VLOOKUP(F134,AGESULOD,11,FALSE),IF(D134="INSAGESUL",VLOOKUP(F134,INSAGESUL,8,FALSE),"SEM VALOR"))))))),"SEM VALOR")</f>
        <v>24.01</v>
      </c>
    </row>
    <row r="135" spans="1:16" ht="15.75" hidden="1">
      <c r="A135" s="188"/>
      <c r="B135" s="189">
        <v>1227</v>
      </c>
      <c r="C135" s="189"/>
      <c r="D135" s="189" t="s">
        <v>396</v>
      </c>
      <c r="E135" s="190" t="s">
        <v>408</v>
      </c>
      <c r="F135" s="191" t="s">
        <v>527</v>
      </c>
      <c r="G135" s="206" t="s">
        <v>528</v>
      </c>
      <c r="H135" s="193" t="s">
        <v>391</v>
      </c>
      <c r="I135" s="194">
        <v>2.5000000000000001E-3</v>
      </c>
      <c r="J135" s="195">
        <f t="shared" si="35"/>
        <v>17.850000000000001</v>
      </c>
      <c r="K135" s="222">
        <f t="shared" si="36"/>
        <v>4.4625000000000005E-2</v>
      </c>
      <c r="L135" s="197">
        <f t="shared" si="37"/>
        <v>17.850000000000001</v>
      </c>
      <c r="M135" s="195">
        <f t="shared" si="38"/>
        <v>4.4625000000000005E-2</v>
      </c>
      <c r="N135" s="187"/>
      <c r="O135" s="198">
        <f>IFERROR(IF(D135="SINAPI",VLOOKUP(F135,SINCOMOD,4,FALSE),IF(D135="INSINAPI",VLOOKUP(F135,INSINOD,5,FALSE),IF(D135="SICRO",VLOOKUP(F135,SICRO,5,FALSE),IF(D135="COTACAO",VLOOKUP(F135,COTACAO,6,FALSE),IF(D135="PRÓPRIO",VLOOKUP(F135,COMPOSIÇÕES!COMPOD,11,FALSE),IF(D135="AGESUL",VLOOKUP(F135,AGESULOD,6,FALSE),IF(D135="INSAGESUL",VLOOKUP(F135,INSAGESUL,7,FALSE),"SEM VALOR"))))))),"SEM VALOR")</f>
        <v>17.850000000000001</v>
      </c>
      <c r="P135" s="199">
        <f>IFERROR(IF(D135="SINAPI",VLOOKUP(F135,SINCOMOD,6,FALSE),IF(D135="INSINAPI",VLOOKUP(F135,INSINOD,6,FALSE),IF(D135="SICRO",VLOOKUP(F135,SICRO,5,FALSE),IF(D135="COTACAO",VLOOKUP(F135,COTACAO,6,FALSE),IF(D135="PRÓPRIO",VLOOKUP(F135,COMPOSIÇÕES!COMPOD,13,FALSE),IF(D135="AGESUL",VLOOKUP(F135,AGESULOD,11,FALSE),IF(D135="INSAGESUL",VLOOKUP(F135,INSAGESUL,8,FALSE),"SEM VALOR"))))))),"SEM VALOR")</f>
        <v>17.850000000000001</v>
      </c>
    </row>
    <row r="136" spans="1:16" ht="30.75" hidden="1">
      <c r="A136" s="188"/>
      <c r="B136" s="189">
        <v>1227</v>
      </c>
      <c r="C136" s="189"/>
      <c r="D136" s="189"/>
      <c r="E136" s="190"/>
      <c r="F136" s="191"/>
      <c r="G136" s="206" t="s">
        <v>529</v>
      </c>
      <c r="H136" s="193"/>
      <c r="I136" s="194"/>
      <c r="J136" s="195"/>
      <c r="K136" s="222"/>
      <c r="L136" s="197"/>
      <c r="M136" s="196"/>
      <c r="N136" s="187"/>
      <c r="O136" s="198" t="str">
        <f>IFERROR(IF(D136="SINAPI",VLOOKUP(F136,SINCOMOD,4,FALSE),IF(D136="INSINAPI",VLOOKUP(F136,INSINOD,5,FALSE),IF(D136="SICRO",VLOOKUP(F136,SICRO,5,FALSE),IF(D136="COTACAO",VLOOKUP(F136,COTACAO,6,FALSE),IF(D136="PRÓPRIO",VLOOKUP(F136,COMPOSIÇÕES!COMPOD,11,FALSE),IF(D136="AGESUL",VLOOKUP(F136,AGESULOD,6,FALSE),IF(D136="INSAGESUL",VLOOKUP(F136,INSAGESUL,7,FALSE),"SEM VALOR"))))))),"SEM VALOR")</f>
        <v>SEM VALOR</v>
      </c>
      <c r="P136" s="199" t="str">
        <f>IFERROR(IF(D136="SINAPI",VLOOKUP(F136,SINCOMOD,6,FALSE),IF(D136="INSINAPI",VLOOKUP(F136,INSINOD,6,FALSE),IF(D136="SICRO",VLOOKUP(F136,SICRO,5,FALSE),IF(D136="COTACAO",VLOOKUP(F136,COTACAO,6,FALSE),IF(D136="PRÓPRIO",VLOOKUP(F136,COMPOSIÇÕES!COMPOD,13,FALSE),IF(D136="AGESUL",VLOOKUP(F136,AGESULOD,11,FALSE),IF(D136="INSAGESUL",VLOOKUP(F136,INSAGESUL,8,FALSE),"SEM VALOR"))))))),"SEM VALOR")</f>
        <v>SEM VALOR</v>
      </c>
    </row>
    <row r="137" spans="1:16" ht="15.75" hidden="1">
      <c r="A137" s="188"/>
      <c r="B137" s="189">
        <v>1227</v>
      </c>
      <c r="C137" s="189"/>
      <c r="D137" s="189"/>
      <c r="E137" s="225"/>
      <c r="F137" s="191"/>
      <c r="G137" s="206" t="s">
        <v>497</v>
      </c>
      <c r="H137" s="193"/>
      <c r="I137" s="194"/>
      <c r="J137" s="195"/>
      <c r="K137" s="222"/>
      <c r="L137" s="197"/>
      <c r="M137" s="196"/>
      <c r="N137" s="187"/>
      <c r="O137" s="198" t="str">
        <f>IFERROR(IF(D137="SINAPI",VLOOKUP(F137,SINCOMOD,4,FALSE),IF(D137="INSINAPI",VLOOKUP(F137,INSINOD,5,FALSE),IF(D137="SICRO",VLOOKUP(F137,SICRO,5,FALSE),IF(D137="COTACAO",VLOOKUP(F137,COTACAO,6,FALSE),IF(D137="PRÓPRIO",VLOOKUP(F137,COMPOSIÇÕES!COMPOD,11,FALSE),IF(D137="AGESUL",VLOOKUP(F137,AGESULOD,6,FALSE),IF(D137="INSAGESUL",VLOOKUP(F137,INSAGESUL,7,FALSE),"SEM VALOR"))))))),"SEM VALOR")</f>
        <v>SEM VALOR</v>
      </c>
      <c r="P137" s="199" t="str">
        <f>IFERROR(IF(D137="SINAPI",VLOOKUP(F137,SINCOMOD,6,FALSE),IF(D137="INSINAPI",VLOOKUP(F137,INSINOD,6,FALSE),IF(D137="SICRO",VLOOKUP(F137,SICRO,5,FALSE),IF(D137="COTACAO",VLOOKUP(F137,COTACAO,6,FALSE),IF(D137="PRÓPRIO",VLOOKUP(F137,COMPOSIÇÕES!COMPOD,13,FALSE),IF(D137="AGESUL",VLOOKUP(F137,AGESULOD,11,FALSE),IF(D137="INSAGESUL",VLOOKUP(F137,INSAGESUL,8,FALSE),"SEM VALOR"))))))),"SEM VALOR")</f>
        <v>SEM VALOR</v>
      </c>
    </row>
    <row r="138" spans="1:16" ht="47.25" hidden="1">
      <c r="A138" s="178">
        <v>1235</v>
      </c>
      <c r="B138" s="179">
        <v>1235</v>
      </c>
      <c r="C138" s="179" t="s">
        <v>432</v>
      </c>
      <c r="D138" s="179"/>
      <c r="E138" s="180">
        <v>1</v>
      </c>
      <c r="F138" s="181" t="str">
        <f>CONCATENATE("PAE INFRA  ",A138)</f>
        <v>PAE INFRA  1235</v>
      </c>
      <c r="G138" s="182" t="s">
        <v>530</v>
      </c>
      <c r="H138" s="183" t="s">
        <v>391</v>
      </c>
      <c r="I138" s="184"/>
      <c r="J138" s="185"/>
      <c r="K138" s="213">
        <f>SUM(K139:K146)</f>
        <v>723.68361043699997</v>
      </c>
      <c r="L138" s="214"/>
      <c r="M138" s="186">
        <f>SUM(M139:M146)</f>
        <v>698.35027791699997</v>
      </c>
      <c r="O138" s="198" t="str">
        <f>IFERROR(IF(D138="SINAPI",VLOOKUP(F138,SINCOMOD,4,FALSE),IF(D138="INSINAPI",VLOOKUP(F138,INSINOD,5,FALSE),IF(D138="SICRO",VLOOKUP(F138,SICRO,5,FALSE),IF(D138="COTACAO",VLOOKUP(F138,COTACAO,6,FALSE),IF(D138="PRÓPRIO",VLOOKUP(F138,COMPOSIÇÕES!COMPOD,11,FALSE),IF(D138="AGESUL",VLOOKUP(F138,AGESULOD,6,FALSE),IF(D138="INSAGESUL",VLOOKUP(F138,INSAGESUL,7,FALSE),"SEM VALOR"))))))),"SEM VALOR")</f>
        <v>SEM VALOR</v>
      </c>
      <c r="P138" s="199" t="str">
        <f>IFERROR(IF(D138="SINAPI",VLOOKUP(F138,SINCOMOD,6,FALSE),IF(D138="INSINAPI",VLOOKUP(F138,INSINOD,6,FALSE),IF(D138="SICRO",VLOOKUP(F138,SICRO,5,FALSE),IF(D138="COTACAO",VLOOKUP(F138,COTACAO,6,FALSE),IF(D138="PRÓPRIO",VLOOKUP(F138,COMPOSIÇÕES!COMPOD,13,FALSE),IF(D138="AGESUL",VLOOKUP(F138,AGESULOD,11,FALSE),IF(D138="INSAGESUL",VLOOKUP(F138,INSAGESUL,8,FALSE),"SEM VALOR"))))))),"SEM VALOR")</f>
        <v>SEM VALOR</v>
      </c>
    </row>
    <row r="139" spans="1:16" ht="30" hidden="1">
      <c r="A139" s="188"/>
      <c r="B139" s="189">
        <v>1235</v>
      </c>
      <c r="C139" s="189" t="s">
        <v>432</v>
      </c>
      <c r="D139" s="189" t="s">
        <v>372</v>
      </c>
      <c r="E139" s="225" t="s">
        <v>393</v>
      </c>
      <c r="F139" s="224">
        <v>13244</v>
      </c>
      <c r="G139" s="206" t="s">
        <v>531</v>
      </c>
      <c r="H139" s="231" t="s">
        <v>391</v>
      </c>
      <c r="I139" s="194">
        <v>0.25</v>
      </c>
      <c r="J139" s="195">
        <f t="shared" ref="J139:J146" si="39">O139*$O$6</f>
        <v>42.36</v>
      </c>
      <c r="K139" s="222">
        <f t="shared" ref="K139:K146" si="40">I139*J139</f>
        <v>10.59</v>
      </c>
      <c r="L139" s="197">
        <f t="shared" ref="L139:L146" si="41">P139*$Q$6</f>
        <v>42.36</v>
      </c>
      <c r="M139" s="195">
        <f t="shared" ref="M139:M146" si="42">L139*I139</f>
        <v>10.59</v>
      </c>
      <c r="O139" s="198">
        <f>IFERROR(IF(D139="SINAPI",VLOOKUP(F139,SINCOMOD,4,FALSE),IF(D139="INSINAPI",VLOOKUP(F139,INSINOD,5,FALSE),IF(D139="SICRO",VLOOKUP(F139,SICRO,5,FALSE),IF(D139="COTACAO",VLOOKUP(F139,COTACAO,6,FALSE),IF(D139="PRÓPRIO",VLOOKUP(F139,COMPOSIÇÕES!COMPOD,11,FALSE),IF(D139="AGESUL",VLOOKUP(F139,AGESULOD,6,FALSE),IF(D139="INSAGESUL",VLOOKUP(F139,INSAGESUL,7,FALSE),"SEM VALOR"))))))),"SEM VALOR")</f>
        <v>42.36</v>
      </c>
      <c r="P139" s="199">
        <f>IFERROR(IF(D139="SINAPI",VLOOKUP(F139,SINCOMOD,6,FALSE),IF(D139="INSINAPI",VLOOKUP(F139,INSINOD,6,FALSE),IF(D139="SICRO",VLOOKUP(F139,SICRO,5,FALSE),IF(D139="COTACAO",VLOOKUP(F139,COTACAO,6,FALSE),IF(D139="PRÓPRIO",VLOOKUP(F139,COMPOSIÇÕES!COMPOD,13,FALSE),IF(D139="AGESUL",VLOOKUP(F139,AGESULOD,11,FALSE),IF(D139="INSAGESUL",VLOOKUP(F139,INSAGESUL,8,FALSE),"SEM VALOR"))))))),"SEM VALOR")</f>
        <v>42.36</v>
      </c>
    </row>
    <row r="140" spans="1:16" ht="15.75" hidden="1">
      <c r="A140" s="188"/>
      <c r="B140" s="189">
        <v>1235</v>
      </c>
      <c r="C140" s="189" t="s">
        <v>432</v>
      </c>
      <c r="D140" s="189" t="s">
        <v>396</v>
      </c>
      <c r="E140" s="225" t="s">
        <v>397</v>
      </c>
      <c r="F140" s="224" t="s">
        <v>435</v>
      </c>
      <c r="G140" s="206" t="s">
        <v>532</v>
      </c>
      <c r="H140" s="231" t="s">
        <v>391</v>
      </c>
      <c r="I140" s="194">
        <v>6.1333000000000004E-3</v>
      </c>
      <c r="J140" s="195">
        <f t="shared" si="39"/>
        <v>32.659999999999997</v>
      </c>
      <c r="K140" s="222">
        <f t="shared" si="40"/>
        <v>0.20031357799999999</v>
      </c>
      <c r="L140" s="197">
        <f t="shared" si="41"/>
        <v>32.659999999999997</v>
      </c>
      <c r="M140" s="195">
        <f t="shared" si="42"/>
        <v>0.20031357799999999</v>
      </c>
      <c r="O140" s="198">
        <f>IFERROR(IF(D140="SINAPI",VLOOKUP(F140,SINCOMOD,4,FALSE),IF(D140="INSINAPI",VLOOKUP(F140,INSINOD,5,FALSE),IF(D140="SICRO",VLOOKUP(F140,SICRO,5,FALSE),IF(D140="COTACAO",VLOOKUP(F140,COTACAO,6,FALSE),IF(D140="PRÓPRIO",VLOOKUP(F140,COMPOSIÇÕES!COMPOD,11,FALSE),IF(D140="AGESUL",VLOOKUP(F140,AGESULOD,6,FALSE),IF(D140="INSAGESUL",VLOOKUP(F140,INSAGESUL,7,FALSE),"SEM VALOR"))))))),"SEM VALOR")</f>
        <v>32.659999999999997</v>
      </c>
      <c r="P140" s="199">
        <f>IFERROR(IF(D140="SINAPI",VLOOKUP(F140,SINCOMOD,6,FALSE),IF(D140="INSINAPI",VLOOKUP(F140,INSINOD,6,FALSE),IF(D140="SICRO",VLOOKUP(F140,SICRO,5,FALSE),IF(D140="COTACAO",VLOOKUP(F140,COTACAO,6,FALSE),IF(D140="PRÓPRIO",VLOOKUP(F140,COMPOSIÇÕES!COMPOD,13,FALSE),IF(D140="AGESUL",VLOOKUP(F140,AGESULOD,11,FALSE),IF(D140="INSAGESUL",VLOOKUP(F140,INSAGESUL,8,FALSE),"SEM VALOR"))))))),"SEM VALOR")</f>
        <v>32.659999999999997</v>
      </c>
    </row>
    <row r="141" spans="1:16" ht="75" hidden="1">
      <c r="A141" s="188"/>
      <c r="B141" s="189">
        <v>1235</v>
      </c>
      <c r="C141" s="189" t="s">
        <v>432</v>
      </c>
      <c r="D141" s="189" t="s">
        <v>392</v>
      </c>
      <c r="E141" s="225" t="s">
        <v>401</v>
      </c>
      <c r="F141" s="224">
        <v>5680</v>
      </c>
      <c r="G141" s="206" t="s">
        <v>533</v>
      </c>
      <c r="H141" s="231" t="s">
        <v>395</v>
      </c>
      <c r="I141" s="194">
        <v>0.6666666</v>
      </c>
      <c r="J141" s="195">
        <f t="shared" si="39"/>
        <v>135.47</v>
      </c>
      <c r="K141" s="222">
        <f t="shared" si="40"/>
        <v>90.313324301999998</v>
      </c>
      <c r="L141" s="197">
        <f t="shared" si="41"/>
        <v>132.75</v>
      </c>
      <c r="M141" s="195">
        <f t="shared" si="42"/>
        <v>88.49999115</v>
      </c>
      <c r="O141" s="198">
        <f>IFERROR(IF(D141="SINAPI",VLOOKUP(F141,SINCOMOD,4,FALSE),IF(D141="INSINAPI",VLOOKUP(F141,INSINOD,5,FALSE),IF(D141="SICRO",VLOOKUP(F141,SICRO,5,FALSE),IF(D141="COTACAO",VLOOKUP(F141,COTACAO,6,FALSE),IF(D141="PRÓPRIO",VLOOKUP(F141,COMPOSIÇÕES!COMPOD,11,FALSE),IF(D141="AGESUL",VLOOKUP(F141,AGESULOD,6,FALSE),IF(D141="INSAGESUL",VLOOKUP(F141,INSAGESUL,7,FALSE),"SEM VALOR"))))))),"SEM VALOR")</f>
        <v>135.47</v>
      </c>
      <c r="P141" s="199">
        <f>IFERROR(IF(D141="SINAPI",VLOOKUP(F141,SINCOMOD,6,FALSE),IF(D141="INSINAPI",VLOOKUP(F141,INSINOD,6,FALSE),IF(D141="SICRO",VLOOKUP(F141,SICRO,5,FALSE),IF(D141="COTACAO",VLOOKUP(F141,COTACAO,6,FALSE),IF(D141="PRÓPRIO",VLOOKUP(F141,COMPOSIÇÕES!COMPOD,13,FALSE),IF(D141="AGESUL",VLOOKUP(F141,AGESULOD,11,FALSE),IF(D141="INSAGESUL",VLOOKUP(F141,INSAGESUL,8,FALSE),"SEM VALOR"))))))),"SEM VALOR")</f>
        <v>132.75</v>
      </c>
    </row>
    <row r="142" spans="1:16" ht="75" hidden="1">
      <c r="A142" s="188"/>
      <c r="B142" s="189">
        <v>1235</v>
      </c>
      <c r="C142" s="189" t="s">
        <v>432</v>
      </c>
      <c r="D142" s="189" t="s">
        <v>392</v>
      </c>
      <c r="E142" s="225" t="s">
        <v>404</v>
      </c>
      <c r="F142" s="224">
        <v>5681</v>
      </c>
      <c r="G142" s="206" t="s">
        <v>534</v>
      </c>
      <c r="H142" s="231" t="s">
        <v>478</v>
      </c>
      <c r="I142" s="194">
        <v>0.6666666</v>
      </c>
      <c r="J142" s="195">
        <f t="shared" si="39"/>
        <v>60.94</v>
      </c>
      <c r="K142" s="222">
        <f t="shared" si="40"/>
        <v>40.626662603999996</v>
      </c>
      <c r="L142" s="197">
        <f t="shared" si="41"/>
        <v>58.22</v>
      </c>
      <c r="M142" s="195">
        <f t="shared" si="42"/>
        <v>38.813329451999998</v>
      </c>
      <c r="O142" s="198">
        <f>IFERROR(IF(D142="SINAPI",VLOOKUP(F142,SINCOMOD,4,FALSE),IF(D142="INSINAPI",VLOOKUP(F142,INSINOD,5,FALSE),IF(D142="SICRO",VLOOKUP(F142,SICRO,5,FALSE),IF(D142="COTACAO",VLOOKUP(F142,COTACAO,6,FALSE),IF(D142="PRÓPRIO",VLOOKUP(F142,COMPOSIÇÕES!COMPOD,11,FALSE),IF(D142="AGESUL",VLOOKUP(F142,AGESULOD,6,FALSE),IF(D142="INSAGESUL",VLOOKUP(F142,INSAGESUL,7,FALSE),"SEM VALOR"))))))),"SEM VALOR")</f>
        <v>60.94</v>
      </c>
      <c r="P142" s="199">
        <f>IFERROR(IF(D142="SINAPI",VLOOKUP(F142,SINCOMOD,6,FALSE),IF(D142="INSINAPI",VLOOKUP(F142,INSINOD,6,FALSE),IF(D142="SICRO",VLOOKUP(F142,SICRO,5,FALSE),IF(D142="COTACAO",VLOOKUP(F142,COTACAO,6,FALSE),IF(D142="PRÓPRIO",VLOOKUP(F142,COMPOSIÇÕES!COMPOD,13,FALSE),IF(D142="AGESUL",VLOOKUP(F142,AGESULOD,11,FALSE),IF(D142="INSAGESUL",VLOOKUP(F142,INSAGESUL,8,FALSE),"SEM VALOR"))))))),"SEM VALOR")</f>
        <v>58.22</v>
      </c>
    </row>
    <row r="143" spans="1:16" ht="60" hidden="1">
      <c r="A143" s="188"/>
      <c r="B143" s="189">
        <v>1235</v>
      </c>
      <c r="C143" s="189" t="s">
        <v>432</v>
      </c>
      <c r="D143" s="189" t="s">
        <v>392</v>
      </c>
      <c r="E143" s="225" t="s">
        <v>419</v>
      </c>
      <c r="F143" s="224">
        <v>5811</v>
      </c>
      <c r="G143" s="206" t="s">
        <v>535</v>
      </c>
      <c r="H143" s="231" t="s">
        <v>395</v>
      </c>
      <c r="I143" s="194">
        <v>0.6666666</v>
      </c>
      <c r="J143" s="195">
        <f t="shared" si="39"/>
        <v>200.31</v>
      </c>
      <c r="K143" s="222">
        <f t="shared" si="40"/>
        <v>133.53998664599999</v>
      </c>
      <c r="L143" s="197">
        <f t="shared" si="41"/>
        <v>198.27</v>
      </c>
      <c r="M143" s="195">
        <f t="shared" si="42"/>
        <v>132.17998678200001</v>
      </c>
      <c r="O143" s="198">
        <f>IFERROR(IF(D143="SINAPI",VLOOKUP(F143,SINCOMOD,4,FALSE),IF(D143="INSINAPI",VLOOKUP(F143,INSINOD,5,FALSE),IF(D143="SICRO",VLOOKUP(F143,SICRO,5,FALSE),IF(D143="COTACAO",VLOOKUP(F143,COTACAO,6,FALSE),IF(D143="PRÓPRIO",VLOOKUP(F143,COMPOSIÇÕES!COMPOD,11,FALSE),IF(D143="AGESUL",VLOOKUP(F143,AGESULOD,6,FALSE),IF(D143="INSAGESUL",VLOOKUP(F143,INSAGESUL,7,FALSE),"SEM VALOR"))))))),"SEM VALOR")</f>
        <v>200.31</v>
      </c>
      <c r="P143" s="199">
        <f>IFERROR(IF(D143="SINAPI",VLOOKUP(F143,SINCOMOD,6,FALSE),IF(D143="INSINAPI",VLOOKUP(F143,INSINOD,6,FALSE),IF(D143="SICRO",VLOOKUP(F143,SICRO,5,FALSE),IF(D143="COTACAO",VLOOKUP(F143,COTACAO,6,FALSE),IF(D143="PRÓPRIO",VLOOKUP(F143,COMPOSIÇÕES!COMPOD,13,FALSE),IF(D143="AGESUL",VLOOKUP(F143,AGESULOD,11,FALSE),IF(D143="INSAGESUL",VLOOKUP(F143,INSAGESUL,8,FALSE),"SEM VALOR"))))))),"SEM VALOR")</f>
        <v>198.27</v>
      </c>
    </row>
    <row r="144" spans="1:16" ht="60" hidden="1">
      <c r="A144" s="188"/>
      <c r="B144" s="189">
        <v>1235</v>
      </c>
      <c r="C144" s="189" t="s">
        <v>432</v>
      </c>
      <c r="D144" s="189" t="s">
        <v>392</v>
      </c>
      <c r="E144" s="225" t="s">
        <v>408</v>
      </c>
      <c r="F144" s="224">
        <v>5961</v>
      </c>
      <c r="G144" s="206" t="s">
        <v>536</v>
      </c>
      <c r="H144" s="231" t="s">
        <v>478</v>
      </c>
      <c r="I144" s="194">
        <v>0.6666666</v>
      </c>
      <c r="J144" s="195">
        <f t="shared" si="39"/>
        <v>59.28</v>
      </c>
      <c r="K144" s="222">
        <f t="shared" si="40"/>
        <v>39.519996048000003</v>
      </c>
      <c r="L144" s="197">
        <f t="shared" si="41"/>
        <v>57.24</v>
      </c>
      <c r="M144" s="195">
        <f t="shared" si="42"/>
        <v>38.159996184000001</v>
      </c>
      <c r="O144" s="198">
        <f>IFERROR(IF(D144="SINAPI",VLOOKUP(F144,SINCOMOD,4,FALSE),IF(D144="INSINAPI",VLOOKUP(F144,INSINOD,5,FALSE),IF(D144="SICRO",VLOOKUP(F144,SICRO,5,FALSE),IF(D144="COTACAO",VLOOKUP(F144,COTACAO,6,FALSE),IF(D144="PRÓPRIO",VLOOKUP(F144,COMPOSIÇÕES!COMPOD,11,FALSE),IF(D144="AGESUL",VLOOKUP(F144,AGESULOD,6,FALSE),IF(D144="INSAGESUL",VLOOKUP(F144,INSAGESUL,7,FALSE),"SEM VALOR"))))))),"SEM VALOR")</f>
        <v>59.28</v>
      </c>
      <c r="P144" s="199">
        <f>IFERROR(IF(D144="SINAPI",VLOOKUP(F144,SINCOMOD,6,FALSE),IF(D144="INSINAPI",VLOOKUP(F144,INSINOD,6,FALSE),IF(D144="SICRO",VLOOKUP(F144,SICRO,5,FALSE),IF(D144="COTACAO",VLOOKUP(F144,COTACAO,6,FALSE),IF(D144="PRÓPRIO",VLOOKUP(F144,COMPOSIÇÕES!COMPOD,13,FALSE),IF(D144="AGESUL",VLOOKUP(F144,AGESULOD,11,FALSE),IF(D144="INSAGESUL",VLOOKUP(F144,INSAGESUL,8,FALSE),"SEM VALOR"))))))),"SEM VALOR")</f>
        <v>57.24</v>
      </c>
    </row>
    <row r="145" spans="1:16" ht="15.75" hidden="1">
      <c r="A145" s="188"/>
      <c r="B145" s="189">
        <v>1235</v>
      </c>
      <c r="C145" s="189" t="s">
        <v>432</v>
      </c>
      <c r="D145" s="189" t="s">
        <v>392</v>
      </c>
      <c r="E145" s="225" t="s">
        <v>410</v>
      </c>
      <c r="F145" s="224">
        <v>88316</v>
      </c>
      <c r="G145" s="206" t="s">
        <v>411</v>
      </c>
      <c r="H145" s="231" t="s">
        <v>403</v>
      </c>
      <c r="I145" s="194">
        <v>10.666666599999999</v>
      </c>
      <c r="J145" s="195">
        <f t="shared" si="39"/>
        <v>20.74</v>
      </c>
      <c r="K145" s="222">
        <f t="shared" si="40"/>
        <v>221.22666528399998</v>
      </c>
      <c r="L145" s="197">
        <f t="shared" si="41"/>
        <v>19.260000000000002</v>
      </c>
      <c r="M145" s="195">
        <f t="shared" si="42"/>
        <v>205.43999871599999</v>
      </c>
      <c r="O145" s="198">
        <f>IFERROR(IF(D145="SINAPI",VLOOKUP(F145,SINCOMOD,4,FALSE),IF(D145="INSINAPI",VLOOKUP(F145,INSINOD,5,FALSE),IF(D145="SICRO",VLOOKUP(F145,SICRO,5,FALSE),IF(D145="COTACAO",VLOOKUP(F145,COTACAO,6,FALSE),IF(D145="PRÓPRIO",VLOOKUP(F145,COMPOSIÇÕES!COMPOD,11,FALSE),IF(D145="AGESUL",VLOOKUP(F145,AGESULOD,6,FALSE),IF(D145="INSAGESUL",VLOOKUP(F145,INSAGESUL,7,FALSE),"SEM VALOR"))))))),"SEM VALOR")</f>
        <v>20.74</v>
      </c>
      <c r="P145" s="199">
        <f>IFERROR(IF(D145="SINAPI",VLOOKUP(F145,SINCOMOD,6,FALSE),IF(D145="INSINAPI",VLOOKUP(F145,INSINOD,6,FALSE),IF(D145="SICRO",VLOOKUP(F145,SICRO,5,FALSE),IF(D145="COTACAO",VLOOKUP(F145,COTACAO,6,FALSE),IF(D145="PRÓPRIO",VLOOKUP(F145,COMPOSIÇÕES!COMPOD,13,FALSE),IF(D145="AGESUL",VLOOKUP(F145,AGESULOD,11,FALSE),IF(D145="INSAGESUL",VLOOKUP(F145,INSAGESUL,8,FALSE),"SEM VALOR"))))))),"SEM VALOR")</f>
        <v>19.260000000000002</v>
      </c>
    </row>
    <row r="146" spans="1:16" ht="45" hidden="1">
      <c r="A146" s="188"/>
      <c r="B146" s="189">
        <v>1235</v>
      </c>
      <c r="C146" s="189" t="s">
        <v>432</v>
      </c>
      <c r="D146" s="189" t="s">
        <v>392</v>
      </c>
      <c r="E146" s="225" t="s">
        <v>412</v>
      </c>
      <c r="F146" s="224">
        <v>90692</v>
      </c>
      <c r="G146" s="206" t="s">
        <v>537</v>
      </c>
      <c r="H146" s="193" t="s">
        <v>395</v>
      </c>
      <c r="I146" s="194">
        <v>1.3333333000000001</v>
      </c>
      <c r="J146" s="195">
        <f t="shared" si="39"/>
        <v>140.75</v>
      </c>
      <c r="K146" s="222">
        <f t="shared" si="40"/>
        <v>187.66666197500001</v>
      </c>
      <c r="L146" s="197">
        <f t="shared" si="41"/>
        <v>138.35</v>
      </c>
      <c r="M146" s="195">
        <f t="shared" si="42"/>
        <v>184.466662055</v>
      </c>
      <c r="O146" s="198">
        <f>IFERROR(IF(D146="SINAPI",VLOOKUP(F146,SINCOMOD,4,FALSE),IF(D146="INSINAPI",VLOOKUP(F146,INSINOD,5,FALSE),IF(D146="SICRO",VLOOKUP(F146,SICRO,5,FALSE),IF(D146="COTACAO",VLOOKUP(F146,COTACAO,6,FALSE),IF(D146="PRÓPRIO",VLOOKUP(F146,COMPOSIÇÕES!COMPOD,11,FALSE),IF(D146="AGESUL",VLOOKUP(F146,AGESULOD,6,FALSE),IF(D146="INSAGESUL",VLOOKUP(F146,INSAGESUL,7,FALSE),"SEM VALOR"))))))),"SEM VALOR")</f>
        <v>140.75</v>
      </c>
      <c r="P146" s="199">
        <f>IFERROR(IF(D146="SINAPI",VLOOKUP(F146,SINCOMOD,6,FALSE),IF(D146="INSINAPI",VLOOKUP(F146,INSINOD,6,FALSE),IF(D146="SICRO",VLOOKUP(F146,SICRO,5,FALSE),IF(D146="COTACAO",VLOOKUP(F146,COTACAO,6,FALSE),IF(D146="PRÓPRIO",VLOOKUP(F146,COMPOSIÇÕES!COMPOD,13,FALSE),IF(D146="AGESUL",VLOOKUP(F146,AGESULOD,11,FALSE),IF(D146="INSAGESUL",VLOOKUP(F146,INSAGESUL,8,FALSE),"SEM VALOR"))))))),"SEM VALOR")</f>
        <v>138.35</v>
      </c>
    </row>
    <row r="147" spans="1:16" ht="30.75" hidden="1">
      <c r="A147" s="188"/>
      <c r="B147" s="189">
        <v>1235</v>
      </c>
      <c r="C147" s="189" t="s">
        <v>432</v>
      </c>
      <c r="D147" s="189"/>
      <c r="E147" s="190"/>
      <c r="F147" s="224"/>
      <c r="G147" s="206" t="s">
        <v>438</v>
      </c>
      <c r="H147" s="191"/>
      <c r="I147" s="194"/>
      <c r="J147" s="195"/>
      <c r="K147" s="222"/>
      <c r="L147" s="197"/>
      <c r="M147" s="196"/>
      <c r="O147" s="198" t="str">
        <f>IFERROR(IF(D147="SINAPI",VLOOKUP(F147,SINCOMOD,4,FALSE),IF(D147="INSINAPI",VLOOKUP(F147,INSINOD,5,FALSE),IF(D147="SICRO",VLOOKUP(F147,SICRO,5,FALSE),IF(D147="COTACAO",VLOOKUP(F147,COTACAO,6,FALSE),IF(D147="PRÓPRIO",VLOOKUP(F147,COMPOSIÇÕES!COMPOD,11,FALSE),IF(D147="AGESUL",VLOOKUP(F147,AGESULOD,6,FALSE),IF(D147="INSAGESUL",VLOOKUP(F147,INSAGESUL,7,FALSE),"SEM VALOR"))))))),"SEM VALOR")</f>
        <v>SEM VALOR</v>
      </c>
      <c r="P147" s="199" t="str">
        <f>IFERROR(IF(D147="SINAPI",VLOOKUP(F147,SINCOMOD,6,FALSE),IF(D147="INSINAPI",VLOOKUP(F147,INSINOD,6,FALSE),IF(D147="SICRO",VLOOKUP(F147,SICRO,5,FALSE),IF(D147="COTACAO",VLOOKUP(F147,COTACAO,6,FALSE),IF(D147="PRÓPRIO",VLOOKUP(F147,COMPOSIÇÕES!COMPOD,13,FALSE),IF(D147="AGESUL",VLOOKUP(F147,AGESULOD,11,FALSE),IF(D147="INSAGESUL",VLOOKUP(F147,INSAGESUL,8,FALSE),"SEM VALOR"))))))),"SEM VALOR")</f>
        <v>SEM VALOR</v>
      </c>
    </row>
    <row r="148" spans="1:16" ht="15.75" hidden="1">
      <c r="A148" s="188"/>
      <c r="B148" s="189">
        <v>1235</v>
      </c>
      <c r="C148" s="189" t="s">
        <v>432</v>
      </c>
      <c r="D148" s="189"/>
      <c r="E148" s="190"/>
      <c r="F148" s="224"/>
      <c r="G148" s="206" t="s">
        <v>439</v>
      </c>
      <c r="H148" s="191"/>
      <c r="I148" s="194"/>
      <c r="J148" s="195"/>
      <c r="K148" s="222"/>
      <c r="L148" s="197"/>
      <c r="M148" s="196"/>
      <c r="O148" s="198" t="str">
        <f>IFERROR(IF(D148="SINAPI",VLOOKUP(F148,SINCOMOD,4,FALSE),IF(D148="INSINAPI",VLOOKUP(F148,INSINOD,5,FALSE),IF(D148="SICRO",VLOOKUP(F148,SICRO,5,FALSE),IF(D148="COTACAO",VLOOKUP(F148,COTACAO,6,FALSE),IF(D148="PRÓPRIO",VLOOKUP(F148,COMPOSIÇÕES!COMPOD,11,FALSE),IF(D148="AGESUL",VLOOKUP(F148,AGESULOD,6,FALSE),IF(D148="INSAGESUL",VLOOKUP(F148,INSAGESUL,7,FALSE),"SEM VALOR"))))))),"SEM VALOR")</f>
        <v>SEM VALOR</v>
      </c>
      <c r="P148" s="199" t="str">
        <f>IFERROR(IF(D148="SINAPI",VLOOKUP(F148,SINCOMOD,6,FALSE),IF(D148="INSINAPI",VLOOKUP(F148,INSINOD,6,FALSE),IF(D148="SICRO",VLOOKUP(F148,SICRO,5,FALSE),IF(D148="COTACAO",VLOOKUP(F148,COTACAO,6,FALSE),IF(D148="PRÓPRIO",VLOOKUP(F148,COMPOSIÇÕES!COMPOD,13,FALSE),IF(D148="AGESUL",VLOOKUP(F148,AGESULOD,11,FALSE),IF(D148="INSAGESUL",VLOOKUP(F148,INSAGESUL,8,FALSE),"SEM VALOR"))))))),"SEM VALOR")</f>
        <v>SEM VALOR</v>
      </c>
    </row>
    <row r="149" spans="1:16" ht="47.25" hidden="1">
      <c r="A149" s="178">
        <v>1290</v>
      </c>
      <c r="B149" s="179">
        <v>1290</v>
      </c>
      <c r="C149" s="179" t="s">
        <v>432</v>
      </c>
      <c r="D149" s="179"/>
      <c r="E149" s="180">
        <v>1</v>
      </c>
      <c r="F149" s="181" t="str">
        <f>CONCATENATE("PAE INFRA  ",A149)</f>
        <v>PAE INFRA  1290</v>
      </c>
      <c r="G149" s="223" t="s">
        <v>538</v>
      </c>
      <c r="H149" s="180" t="s">
        <v>441</v>
      </c>
      <c r="I149" s="184"/>
      <c r="J149" s="185"/>
      <c r="K149" s="213">
        <f>SUM(K150:K151)</f>
        <v>29.336271929824562</v>
      </c>
      <c r="L149" s="214"/>
      <c r="M149" s="186">
        <f>SUM(M150:M151)</f>
        <v>29.331078947368422</v>
      </c>
      <c r="N149" s="187"/>
      <c r="O149" s="198" t="str">
        <f>IFERROR(IF(D149="SINAPI",VLOOKUP(F149,SINCOMOD,4,FALSE),IF(D149="INSINAPI",VLOOKUP(F149,INSINOD,5,FALSE),IF(D149="SICRO",VLOOKUP(F149,SICRO,5,FALSE),IF(D149="COTACAO",VLOOKUP(F149,COTACAO,6,FALSE),IF(D149="PRÓPRIO",VLOOKUP(F149,COMPOSIÇÕES!COMPOD,11,FALSE),IF(D149="AGESUL",VLOOKUP(F149,AGESULOD,6,FALSE),IF(D149="INSAGESUL",VLOOKUP(F149,INSAGESUL,7,FALSE),"SEM VALOR"))))))),"SEM VALOR")</f>
        <v>SEM VALOR</v>
      </c>
      <c r="P149" s="199" t="str">
        <f>IFERROR(IF(D149="SINAPI",VLOOKUP(F149,SINCOMOD,6,FALSE),IF(D149="INSINAPI",VLOOKUP(F149,INSINOD,6,FALSE),IF(D149="SICRO",VLOOKUP(F149,SICRO,5,FALSE),IF(D149="COTACAO",VLOOKUP(F149,COTACAO,6,FALSE),IF(D149="PRÓPRIO",VLOOKUP(F149,COMPOSIÇÕES!COMPOD,13,FALSE),IF(D149="AGESUL",VLOOKUP(F149,AGESULOD,11,FALSE),IF(D149="INSAGESUL",VLOOKUP(F149,INSAGESUL,8,FALSE),"SEM VALOR"))))))),"SEM VALOR")</f>
        <v>SEM VALOR</v>
      </c>
    </row>
    <row r="150" spans="1:16" ht="30" hidden="1">
      <c r="A150" s="188"/>
      <c r="B150" s="189">
        <v>1290</v>
      </c>
      <c r="C150" s="189" t="s">
        <v>432</v>
      </c>
      <c r="D150" s="189" t="s">
        <v>396</v>
      </c>
      <c r="E150" s="200" t="s">
        <v>393</v>
      </c>
      <c r="F150" s="224" t="s">
        <v>539</v>
      </c>
      <c r="G150" s="206" t="s">
        <v>540</v>
      </c>
      <c r="H150" s="193" t="s">
        <v>441</v>
      </c>
      <c r="I150" s="194">
        <v>1.05</v>
      </c>
      <c r="J150" s="195">
        <f>O150*$O$6</f>
        <v>27.87</v>
      </c>
      <c r="K150" s="204">
        <f t="shared" ref="K150:K155" si="43">I150*J150</f>
        <v>29.263500000000001</v>
      </c>
      <c r="L150" s="197">
        <f>P150*$Q$6</f>
        <v>27.87</v>
      </c>
      <c r="M150" s="195">
        <f t="shared" ref="M150:M155" si="44">L150*I150</f>
        <v>29.263500000000001</v>
      </c>
      <c r="N150" s="187"/>
      <c r="O150" s="198">
        <f>IFERROR(IF(D150="SINAPI",VLOOKUP(F150,SINCOMOD,4,FALSE),IF(D150="INSINAPI",VLOOKUP(F150,INSINOD,5,FALSE),IF(D150="SICRO",VLOOKUP(F150,SICRO,5,FALSE),IF(D150="COTACAO",VLOOKUP(F150,COTACAO,6,FALSE),IF(D150="PRÓPRIO",VLOOKUP(F150,COMPOSIÇÕES!COMPOD,11,FALSE),IF(D150="AGESUL",VLOOKUP(F150,AGESULOD,6,FALSE),IF(D150="INSAGESUL",VLOOKUP(F150,INSAGESUL,7,FALSE),"SEM VALOR"))))))),"SEM VALOR")</f>
        <v>27.87</v>
      </c>
      <c r="P150" s="199">
        <f>IFERROR(IF(D150="SINAPI",VLOOKUP(F150,SINCOMOD,6,FALSE),IF(D150="INSINAPI",VLOOKUP(F150,INSINOD,6,FALSE),IF(D150="SICRO",VLOOKUP(F150,SICRO,5,FALSE),IF(D150="COTACAO",VLOOKUP(F150,COTACAO,6,FALSE),IF(D150="PRÓPRIO",VLOOKUP(F150,COMPOSIÇÕES!COMPOD,13,FALSE),IF(D150="AGESUL",VLOOKUP(F150,AGESULOD,11,FALSE),IF(D150="INSAGESUL",VLOOKUP(F150,INSAGESUL,8,FALSE),"SEM VALOR"))))))),"SEM VALOR")</f>
        <v>27.87</v>
      </c>
    </row>
    <row r="151" spans="1:16" ht="15.75" hidden="1">
      <c r="A151" s="188"/>
      <c r="B151" s="189">
        <v>1290</v>
      </c>
      <c r="C151" s="189" t="s">
        <v>432</v>
      </c>
      <c r="D151" s="189" t="s">
        <v>392</v>
      </c>
      <c r="E151" s="200" t="s">
        <v>397</v>
      </c>
      <c r="F151" s="191">
        <v>88316</v>
      </c>
      <c r="G151" s="206" t="s">
        <v>411</v>
      </c>
      <c r="H151" s="193" t="s">
        <v>403</v>
      </c>
      <c r="I151" s="194">
        <f>2/570</f>
        <v>3.5087719298245615E-3</v>
      </c>
      <c r="J151" s="195">
        <f>O151*$O$6</f>
        <v>20.74</v>
      </c>
      <c r="K151" s="204">
        <f t="shared" si="43"/>
        <v>7.2771929824561404E-2</v>
      </c>
      <c r="L151" s="197">
        <f>P151*$Q$6</f>
        <v>19.260000000000002</v>
      </c>
      <c r="M151" s="195">
        <f t="shared" si="44"/>
        <v>6.7578947368421058E-2</v>
      </c>
      <c r="N151" s="152"/>
      <c r="O151" s="198">
        <f>IFERROR(IF(D151="SINAPI",VLOOKUP(F151,SINCOMOD,4,FALSE),IF(D151="INSINAPI",VLOOKUP(F151,INSINOD,5,FALSE),IF(D151="SICRO",VLOOKUP(F151,SICRO,5,FALSE),IF(D151="COTACAO",VLOOKUP(F151,COTACAO,6,FALSE),IF(D151="PRÓPRIO",VLOOKUP(F151,COMPOSIÇÕES!COMPOD,11,FALSE),IF(D151="AGESUL",VLOOKUP(F151,AGESULOD,6,FALSE),IF(D151="INSAGESUL",VLOOKUP(F151,INSAGESUL,7,FALSE),"SEM VALOR"))))))),"SEM VALOR")</f>
        <v>20.74</v>
      </c>
      <c r="P151" s="199">
        <f>IFERROR(IF(D151="SINAPI",VLOOKUP(F151,SINCOMOD,6,FALSE),IF(D151="INSINAPI",VLOOKUP(F151,INSINOD,6,FALSE),IF(D151="SICRO",VLOOKUP(F151,SICRO,5,FALSE),IF(D151="COTACAO",VLOOKUP(F151,COTACAO,6,FALSE),IF(D151="PRÓPRIO",VLOOKUP(F151,COMPOSIÇÕES!COMPOD,13,FALSE),IF(D151="AGESUL",VLOOKUP(F151,AGESULOD,11,FALSE),IF(D151="INSAGESUL",VLOOKUP(F151,INSAGESUL,8,FALSE),"SEM VALOR"))))))),"SEM VALOR")</f>
        <v>19.260000000000002</v>
      </c>
    </row>
    <row r="152" spans="1:16" ht="30.75" hidden="1">
      <c r="A152" s="188"/>
      <c r="B152" s="189">
        <v>1290</v>
      </c>
      <c r="C152" s="189"/>
      <c r="D152" s="189"/>
      <c r="E152" s="200"/>
      <c r="F152" s="191"/>
      <c r="G152" s="206" t="s">
        <v>541</v>
      </c>
      <c r="H152" s="193"/>
      <c r="I152" s="194"/>
      <c r="J152" s="209"/>
      <c r="K152" s="208"/>
      <c r="L152" s="210"/>
      <c r="M152" s="209"/>
      <c r="N152" s="152"/>
      <c r="O152" s="198" t="str">
        <f>IFERROR(IF(D152="SINAPI",VLOOKUP(F152,SINCOMOD,4,FALSE),IF(D152="INSINAPI",VLOOKUP(F152,INSINOD,5,FALSE),IF(D152="SICRO",VLOOKUP(F152,SICRO,5,FALSE),IF(D152="COTACAO",VLOOKUP(F152,COTACAO,6,FALSE),IF(D152="PRÓPRIO",VLOOKUP(F152,COMPOSIÇÕES!COMPOD,11,FALSE),IF(D152="AGESUL",VLOOKUP(F152,AGESULOD,6,FALSE),IF(D152="INSAGESUL",VLOOKUP(F152,INSAGESUL,7,FALSE),"SEM VALOR"))))))),"SEM VALOR")</f>
        <v>SEM VALOR</v>
      </c>
      <c r="P152" s="199" t="str">
        <f>IFERROR(IF(D152="SINAPI",VLOOKUP(F152,SINCOMOD,6,FALSE),IF(D152="INSINAPI",VLOOKUP(F152,INSINOD,6,FALSE),IF(D152="SICRO",VLOOKUP(F152,SICRO,5,FALSE),IF(D152="COTACAO",VLOOKUP(F152,COTACAO,6,FALSE),IF(D152="PRÓPRIO",VLOOKUP(F152,COMPOSIÇÕES!COMPOD,13,FALSE),IF(D152="AGESUL",VLOOKUP(F152,AGESULOD,11,FALSE),IF(D152="INSAGESUL",VLOOKUP(F152,INSAGESUL,8,FALSE),"SEM VALOR"))))))),"SEM VALOR")</f>
        <v>SEM VALOR</v>
      </c>
    </row>
    <row r="153" spans="1:16" ht="15.75" hidden="1">
      <c r="A153" s="188"/>
      <c r="B153" s="189">
        <v>1290</v>
      </c>
      <c r="C153" s="189"/>
      <c r="D153" s="189"/>
      <c r="E153" s="200"/>
      <c r="F153" s="191"/>
      <c r="G153" s="206" t="s">
        <v>439</v>
      </c>
      <c r="H153" s="193"/>
      <c r="I153" s="194"/>
      <c r="J153" s="209"/>
      <c r="K153" s="208"/>
      <c r="L153" s="210"/>
      <c r="M153" s="209"/>
      <c r="N153" s="152"/>
      <c r="O153" s="198" t="str">
        <f>IFERROR(IF(D153="SINAPI",VLOOKUP(F153,SINCOMOD,4,FALSE),IF(D153="INSINAPI",VLOOKUP(F153,INSINOD,5,FALSE),IF(D153="SICRO",VLOOKUP(F153,SICRO,5,FALSE),IF(D153="COTACAO",VLOOKUP(F153,COTACAO,6,FALSE),IF(D153="PRÓPRIO",VLOOKUP(F153,COMPOSIÇÕES!COMPOD,11,FALSE),IF(D153="AGESUL",VLOOKUP(F153,AGESULOD,6,FALSE),IF(D153="INSAGESUL",VLOOKUP(F153,INSAGESUL,7,FALSE),"SEM VALOR"))))))),"SEM VALOR")</f>
        <v>SEM VALOR</v>
      </c>
      <c r="P153" s="199" t="str">
        <f>IFERROR(IF(D153="SINAPI",VLOOKUP(F153,SINCOMOD,6,FALSE),IF(D153="INSINAPI",VLOOKUP(F153,INSINOD,6,FALSE),IF(D153="SICRO",VLOOKUP(F153,SICRO,5,FALSE),IF(D153="COTACAO",VLOOKUP(F153,COTACAO,6,FALSE),IF(D153="PRÓPRIO",VLOOKUP(F153,COMPOSIÇÕES!COMPOD,13,FALSE),IF(D153="AGESUL",VLOOKUP(F153,AGESULOD,11,FALSE),IF(D153="INSAGESUL",VLOOKUP(F153,INSAGESUL,8,FALSE),"SEM VALOR"))))))),"SEM VALOR")</f>
        <v>SEM VALOR</v>
      </c>
    </row>
    <row r="154" spans="1:16" ht="47.25" hidden="1">
      <c r="A154" s="178">
        <v>1297</v>
      </c>
      <c r="B154" s="179"/>
      <c r="C154" s="179"/>
      <c r="D154" s="179"/>
      <c r="E154" s="180">
        <v>1</v>
      </c>
      <c r="F154" s="181" t="str">
        <f>CONCATENATE("PAE INFRA  ",A154)</f>
        <v>PAE INFRA  1297</v>
      </c>
      <c r="G154" s="220" t="s">
        <v>542</v>
      </c>
      <c r="H154" s="183" t="s">
        <v>543</v>
      </c>
      <c r="I154" s="184"/>
      <c r="J154" s="185"/>
      <c r="K154" s="213">
        <f>SUM(K155:K155)</f>
        <v>1.375811544328946</v>
      </c>
      <c r="L154" s="214"/>
      <c r="M154" s="186">
        <f>SUM(M155:M155)</f>
        <v>1.375811544328946</v>
      </c>
      <c r="N154" s="187"/>
      <c r="O154" s="198" t="str">
        <f>IFERROR(IF(D154="SINAPI",VLOOKUP(F154,SINCOMOD,4,FALSE),IF(D154="INSINAPI",VLOOKUP(F154,INSINOD,5,FALSE),IF(D154="SICRO",VLOOKUP(F154,SICRO,5,FALSE),IF(D154="COTACAO",VLOOKUP(F154,COTACAO,6,FALSE),IF(D154="PRÓPRIO",VLOOKUP(F154,COMPOSIÇÕES!COMPOD,11,FALSE),IF(D154="AGESUL",VLOOKUP(F154,AGESULOD,6,FALSE),IF(D154="INSAGESUL",VLOOKUP(F154,INSAGESUL,7,FALSE),"SEM VALOR"))))))),"SEM VALOR")</f>
        <v>SEM VALOR</v>
      </c>
      <c r="P154" s="199" t="str">
        <f>IFERROR(IF(D154="SINAPI",VLOOKUP(F154,SINCOMOD,6,FALSE),IF(D154="INSINAPI",VLOOKUP(F154,INSINOD,6,FALSE),IF(D154="SICRO",VLOOKUP(F154,SICRO,5,FALSE),IF(D154="COTACAO",VLOOKUP(F154,COTACAO,6,FALSE),IF(D154="PRÓPRIO",VLOOKUP(F154,COMPOSIÇÕES!COMPOD,13,FALSE),IF(D154="AGESUL",VLOOKUP(F154,AGESULOD,11,FALSE),IF(D154="INSAGESUL",VLOOKUP(F154,INSAGESUL,8,FALSE),"SEM VALOR"))))))),"SEM VALOR")</f>
        <v>SEM VALOR</v>
      </c>
    </row>
    <row r="155" spans="1:16" ht="30" hidden="1">
      <c r="A155" s="188"/>
      <c r="B155" s="189">
        <v>1297</v>
      </c>
      <c r="C155" s="189" t="s">
        <v>472</v>
      </c>
      <c r="D155" s="189" t="s">
        <v>396</v>
      </c>
      <c r="E155" s="225" t="s">
        <v>393</v>
      </c>
      <c r="F155" s="191" t="s">
        <v>544</v>
      </c>
      <c r="G155" s="206" t="s">
        <v>545</v>
      </c>
      <c r="H155" s="193" t="s">
        <v>395</v>
      </c>
      <c r="I155" s="227">
        <f>1/281.87</f>
        <v>3.5477347713484941E-3</v>
      </c>
      <c r="J155" s="195">
        <f>O155*$O$6</f>
        <v>387.8</v>
      </c>
      <c r="K155" s="222">
        <f t="shared" si="43"/>
        <v>1.375811544328946</v>
      </c>
      <c r="L155" s="197">
        <f>P155*$Q$6</f>
        <v>387.8</v>
      </c>
      <c r="M155" s="195">
        <f t="shared" si="44"/>
        <v>1.375811544328946</v>
      </c>
      <c r="N155" s="187"/>
      <c r="O155" s="198">
        <f>IFERROR(IF(D155="SINAPI",VLOOKUP(F155,SINCOMOD,4,FALSE),IF(D155="INSINAPI",VLOOKUP(F155,INSINOD,5,FALSE),IF(D155="SICRO",VLOOKUP(F155,SICRO,5,FALSE),IF(D155="COTACAO",VLOOKUP(F155,COTACAO,6,FALSE),IF(D155="PRÓPRIO",VLOOKUP(F155,COMPOSIÇÕES!COMPOD,11,FALSE),IF(D155="AGESUL",VLOOKUP(F155,AGESULOD,6,FALSE),IF(D155="INSAGESUL",VLOOKUP(F155,INSAGESUL,7,FALSE),"SEM VALOR"))))))),"SEM VALOR")</f>
        <v>387.8</v>
      </c>
      <c r="P155" s="199">
        <f>IFERROR(IF(D155="SINAPI",VLOOKUP(F155,SINCOMOD,6,FALSE),IF(D155="INSINAPI",VLOOKUP(F155,INSINOD,6,FALSE),IF(D155="SICRO",VLOOKUP(F155,SICRO,5,FALSE),IF(D155="COTACAO",VLOOKUP(F155,COTACAO,6,FALSE),IF(D155="PRÓPRIO",VLOOKUP(F155,COMPOSIÇÕES!COMPOD,13,FALSE),IF(D155="AGESUL",VLOOKUP(F155,AGESULOD,11,FALSE),IF(D155="INSAGESUL",VLOOKUP(F155,INSAGESUL,8,FALSE),"SEM VALOR"))))))),"SEM VALOR")</f>
        <v>387.8</v>
      </c>
    </row>
    <row r="156" spans="1:16" ht="30.75" hidden="1">
      <c r="A156" s="188"/>
      <c r="B156" s="189">
        <v>1297</v>
      </c>
      <c r="C156" s="189"/>
      <c r="D156" s="189"/>
      <c r="E156" s="225"/>
      <c r="F156" s="191"/>
      <c r="G156" s="206" t="s">
        <v>546</v>
      </c>
      <c r="H156" s="193"/>
      <c r="I156" s="227"/>
      <c r="J156" s="195"/>
      <c r="K156" s="222"/>
      <c r="L156" s="197"/>
      <c r="M156" s="196"/>
      <c r="N156" s="187"/>
      <c r="O156" s="198" t="str">
        <f>IFERROR(IF(D156="SINAPI",VLOOKUP(F156,SINCOMOD,4,FALSE),IF(D156="INSINAPI",VLOOKUP(F156,INSINOD,5,FALSE),IF(D156="SICRO",VLOOKUP(F156,SICRO,5,FALSE),IF(D156="COTACAO",VLOOKUP(F156,COTACAO,6,FALSE),IF(D156="PRÓPRIO",VLOOKUP(F156,COMPOSIÇÕES!COMPOD,11,FALSE),IF(D156="AGESUL",VLOOKUP(F156,AGESULOD,6,FALSE),IF(D156="INSAGESUL",VLOOKUP(F156,INSAGESUL,7,FALSE),"SEM VALOR"))))))),"SEM VALOR")</f>
        <v>SEM VALOR</v>
      </c>
      <c r="P156" s="199" t="str">
        <f>IFERROR(IF(D156="SINAPI",VLOOKUP(F156,SINCOMOD,6,FALSE),IF(D156="INSINAPI",VLOOKUP(F156,INSINOD,6,FALSE),IF(D156="SICRO",VLOOKUP(F156,SICRO,5,FALSE),IF(D156="COTACAO",VLOOKUP(F156,COTACAO,6,FALSE),IF(D156="PRÓPRIO",VLOOKUP(F156,COMPOSIÇÕES!COMPOD,13,FALSE),IF(D156="AGESUL",VLOOKUP(F156,AGESULOD,11,FALSE),IF(D156="INSAGESUL",VLOOKUP(F156,INSAGESUL,8,FALSE),"SEM VALOR"))))))),"SEM VALOR")</f>
        <v>SEM VALOR</v>
      </c>
    </row>
    <row r="157" spans="1:16" ht="15.75" hidden="1">
      <c r="A157" s="188"/>
      <c r="B157" s="189">
        <v>1297</v>
      </c>
      <c r="C157" s="189"/>
      <c r="D157" s="189"/>
      <c r="E157" s="225"/>
      <c r="F157" s="191"/>
      <c r="G157" s="206" t="s">
        <v>457</v>
      </c>
      <c r="H157" s="193"/>
      <c r="I157" s="227"/>
      <c r="J157" s="195"/>
      <c r="K157" s="222"/>
      <c r="L157" s="197"/>
      <c r="M157" s="196"/>
      <c r="N157" s="187"/>
      <c r="O157" s="198" t="str">
        <f>IFERROR(IF(D157="SINAPI",VLOOKUP(F157,SINCOMOD,4,FALSE),IF(D157="INSINAPI",VLOOKUP(F157,INSINOD,5,FALSE),IF(D157="SICRO",VLOOKUP(F157,SICRO,5,FALSE),IF(D157="COTACAO",VLOOKUP(F157,COTACAO,6,FALSE),IF(D157="PRÓPRIO",VLOOKUP(F157,COMPOSIÇÕES!COMPOD,11,FALSE),IF(D157="AGESUL",VLOOKUP(F157,AGESULOD,6,FALSE),IF(D157="INSAGESUL",VLOOKUP(F157,INSAGESUL,7,FALSE),"SEM VALOR"))))))),"SEM VALOR")</f>
        <v>SEM VALOR</v>
      </c>
      <c r="P157" s="199" t="str">
        <f>IFERROR(IF(D157="SINAPI",VLOOKUP(F157,SINCOMOD,6,FALSE),IF(D157="INSINAPI",VLOOKUP(F157,INSINOD,6,FALSE),IF(D157="SICRO",VLOOKUP(F157,SICRO,5,FALSE),IF(D157="COTACAO",VLOOKUP(F157,COTACAO,6,FALSE),IF(D157="PRÓPRIO",VLOOKUP(F157,COMPOSIÇÕES!COMPOD,13,FALSE),IF(D157="AGESUL",VLOOKUP(F157,AGESULOD,11,FALSE),IF(D157="INSAGESUL",VLOOKUP(F157,INSAGESUL,8,FALSE),"SEM VALOR"))))))),"SEM VALOR")</f>
        <v>SEM VALOR</v>
      </c>
    </row>
    <row r="158" spans="1:16" ht="31.5" hidden="1">
      <c r="A158" s="178">
        <v>1310</v>
      </c>
      <c r="B158" s="179"/>
      <c r="C158" s="179" t="s">
        <v>389</v>
      </c>
      <c r="D158" s="179"/>
      <c r="E158" s="180">
        <v>1</v>
      </c>
      <c r="F158" s="181" t="str">
        <f>CONCATENATE("PAE INFRA  ",A158)</f>
        <v>PAE INFRA  1310</v>
      </c>
      <c r="G158" s="182" t="s">
        <v>547</v>
      </c>
      <c r="H158" s="212" t="s">
        <v>450</v>
      </c>
      <c r="I158" s="184"/>
      <c r="J158" s="185"/>
      <c r="K158" s="213">
        <f>SUM(K159:K163)</f>
        <v>49.903286000000008</v>
      </c>
      <c r="L158" s="214"/>
      <c r="M158" s="186">
        <f>SUM(M159:M163)</f>
        <v>48.592978000000002</v>
      </c>
      <c r="N158" s="187"/>
      <c r="O158" s="198" t="str">
        <f>IFERROR(IF(D158="SINAPI",VLOOKUP(F158,SINCOMOD,4,FALSE),IF(D158="INSINAPI",VLOOKUP(F158,INSINOD,5,FALSE),IF(D158="SICRO",VLOOKUP(F158,SICRO,5,FALSE),IF(D158="COTACAO",VLOOKUP(F158,COTACAO,6,FALSE),IF(D158="PRÓPRIO",VLOOKUP(F158,COMPOSIÇÕES!COMPOD,11,FALSE),IF(D158="AGESUL",VLOOKUP(F158,AGESULOD,6,FALSE),IF(D158="INSAGESUL",VLOOKUP(F158,INSAGESUL,7,FALSE),"SEM VALOR"))))))),"SEM VALOR")</f>
        <v>SEM VALOR</v>
      </c>
      <c r="P158" s="199" t="str">
        <f>IFERROR(IF(D158="SINAPI",VLOOKUP(F158,SINCOMOD,6,FALSE),IF(D158="INSINAPI",VLOOKUP(F158,INSINOD,6,FALSE),IF(D158="SICRO",VLOOKUP(F158,SICRO,5,FALSE),IF(D158="COTACAO",VLOOKUP(F158,COTACAO,6,FALSE),IF(D158="PRÓPRIO",VLOOKUP(F158,COMPOSIÇÕES!COMPOD,13,FALSE),IF(D158="AGESUL",VLOOKUP(F158,AGESULOD,11,FALSE),IF(D158="INSAGESUL",VLOOKUP(F158,INSAGESUL,8,FALSE),"SEM VALOR"))))))),"SEM VALOR")</f>
        <v>SEM VALOR</v>
      </c>
    </row>
    <row r="159" spans="1:16" ht="30" hidden="1">
      <c r="A159" s="188"/>
      <c r="B159" s="189">
        <v>1310</v>
      </c>
      <c r="C159" s="189" t="s">
        <v>389</v>
      </c>
      <c r="D159" s="189" t="s">
        <v>392</v>
      </c>
      <c r="E159" s="225" t="s">
        <v>393</v>
      </c>
      <c r="F159" s="191">
        <v>101616</v>
      </c>
      <c r="G159" s="226" t="s">
        <v>451</v>
      </c>
      <c r="H159" s="231" t="s">
        <v>441</v>
      </c>
      <c r="I159" s="194">
        <v>0.15240000000000001</v>
      </c>
      <c r="J159" s="195">
        <f>O159*$O$6</f>
        <v>6.02</v>
      </c>
      <c r="K159" s="222">
        <f t="shared" ref="K159:K163" si="45">I159*J159</f>
        <v>0.91744799999999993</v>
      </c>
      <c r="L159" s="197">
        <f>P159*$Q$6</f>
        <v>5.57</v>
      </c>
      <c r="M159" s="195">
        <f t="shared" ref="M159:M163" si="46">L159*I159</f>
        <v>0.84886800000000007</v>
      </c>
      <c r="O159" s="198">
        <f>IFERROR(IF(D159="SINAPI",VLOOKUP(F159,SINCOMOD,4,FALSE),IF(D159="INSINAPI",VLOOKUP(F159,INSINOD,5,FALSE),IF(D159="SICRO",VLOOKUP(F159,SICRO,5,FALSE),IF(D159="COTACAO",VLOOKUP(F159,COTACAO,6,FALSE),IF(D159="PRÓPRIO",VLOOKUP(F159,COMPOSIÇÕES!COMPOD,11,FALSE),IF(D159="AGESUL",VLOOKUP(F159,AGESULOD,6,FALSE),IF(D159="INSAGESUL",VLOOKUP(F159,INSAGESUL,7,FALSE),"SEM VALOR"))))))),"SEM VALOR")</f>
        <v>6.02</v>
      </c>
      <c r="P159" s="199">
        <f>IFERROR(IF(D159="SINAPI",VLOOKUP(F159,SINCOMOD,6,FALSE),IF(D159="INSINAPI",VLOOKUP(F159,INSINOD,6,FALSE),IF(D159="SICRO",VLOOKUP(F159,SICRO,5,FALSE),IF(D159="COTACAO",VLOOKUP(F159,COTACAO,6,FALSE),IF(D159="PRÓPRIO",VLOOKUP(F159,COMPOSIÇÕES!COMPOD,13,FALSE),IF(D159="AGESUL",VLOOKUP(F159,AGESULOD,11,FALSE),IF(D159="INSAGESUL",VLOOKUP(F159,INSAGESUL,8,FALSE),"SEM VALOR"))))))),"SEM VALOR")</f>
        <v>5.57</v>
      </c>
    </row>
    <row r="160" spans="1:16" ht="45" hidden="1">
      <c r="A160" s="188"/>
      <c r="B160" s="189">
        <v>1310</v>
      </c>
      <c r="C160" s="189" t="s">
        <v>389</v>
      </c>
      <c r="D160" s="189" t="s">
        <v>392</v>
      </c>
      <c r="E160" s="225" t="s">
        <v>397</v>
      </c>
      <c r="F160" s="224">
        <v>94964</v>
      </c>
      <c r="G160" s="226" t="s">
        <v>452</v>
      </c>
      <c r="H160" s="231" t="s">
        <v>450</v>
      </c>
      <c r="I160" s="194">
        <v>6.1800000000000001E-2</v>
      </c>
      <c r="J160" s="195">
        <f>O160*$O$6</f>
        <v>475.74</v>
      </c>
      <c r="K160" s="222">
        <f t="shared" si="45"/>
        <v>29.400732000000001</v>
      </c>
      <c r="L160" s="197">
        <f>P160*$Q$6</f>
        <v>468.6</v>
      </c>
      <c r="M160" s="195">
        <f t="shared" si="46"/>
        <v>28.959480000000003</v>
      </c>
      <c r="O160" s="198">
        <f>IFERROR(IF(D160="SINAPI",VLOOKUP(F160,SINCOMOD,4,FALSE),IF(D160="INSINAPI",VLOOKUP(F160,INSINOD,5,FALSE),IF(D160="SICRO",VLOOKUP(F160,SICRO,5,FALSE),IF(D160="COTACAO",VLOOKUP(F160,COTACAO,6,FALSE),IF(D160="PRÓPRIO",VLOOKUP(F160,COMPOSIÇÕES!COMPOD,11,FALSE),IF(D160="AGESUL",VLOOKUP(F160,AGESULOD,6,FALSE),IF(D160="INSAGESUL",VLOOKUP(F160,INSAGESUL,7,FALSE),"SEM VALOR"))))))),"SEM VALOR")</f>
        <v>475.74</v>
      </c>
      <c r="P160" s="199">
        <f>IFERROR(IF(D160="SINAPI",VLOOKUP(F160,SINCOMOD,6,FALSE),IF(D160="INSINAPI",VLOOKUP(F160,INSINOD,6,FALSE),IF(D160="SICRO",VLOOKUP(F160,SICRO,5,FALSE),IF(D160="COTACAO",VLOOKUP(F160,COTACAO,6,FALSE),IF(D160="PRÓPRIO",VLOOKUP(F160,COMPOSIÇÕES!COMPOD,13,FALSE),IF(D160="AGESUL",VLOOKUP(F160,AGESULOD,11,FALSE),IF(D160="INSAGESUL",VLOOKUP(F160,INSAGESUL,8,FALSE),"SEM VALOR"))))))),"SEM VALOR")</f>
        <v>468.6</v>
      </c>
    </row>
    <row r="161" spans="1:16" ht="30" hidden="1">
      <c r="A161" s="188"/>
      <c r="B161" s="189">
        <v>1310</v>
      </c>
      <c r="C161" s="189" t="s">
        <v>389</v>
      </c>
      <c r="D161" s="189" t="s">
        <v>396</v>
      </c>
      <c r="E161" s="225" t="s">
        <v>401</v>
      </c>
      <c r="F161" s="191">
        <v>2003842</v>
      </c>
      <c r="G161" s="206" t="s">
        <v>453</v>
      </c>
      <c r="H161" s="231" t="s">
        <v>434</v>
      </c>
      <c r="I161" s="194">
        <v>8.7599999999999997E-2</v>
      </c>
      <c r="J161" s="195">
        <f>O161*$O$6</f>
        <v>73.959999999999994</v>
      </c>
      <c r="K161" s="222">
        <f t="shared" si="45"/>
        <v>6.4788959999999989</v>
      </c>
      <c r="L161" s="197">
        <f>P161*$Q$6</f>
        <v>73.959999999999994</v>
      </c>
      <c r="M161" s="195">
        <f t="shared" si="46"/>
        <v>6.4788959999999989</v>
      </c>
      <c r="O161" s="198">
        <f>IFERROR(IF(D161="SINAPI",VLOOKUP(F161,SINCOMOD,4,FALSE),IF(D161="INSINAPI",VLOOKUP(F161,INSINOD,5,FALSE),IF(D161="SICRO",VLOOKUP(F161,SICRO,5,FALSE),IF(D161="COTACAO",VLOOKUP(F161,COTACAO,6,FALSE),IF(D161="PRÓPRIO",VLOOKUP(F161,COMPOSIÇÕES!COMPOD,11,FALSE),IF(D161="AGESUL",VLOOKUP(F161,AGESULOD,6,FALSE),IF(D161="INSAGESUL",VLOOKUP(F161,INSAGESUL,7,FALSE),"SEM VALOR"))))))),"SEM VALOR")</f>
        <v>73.959999999999994</v>
      </c>
      <c r="P161" s="199">
        <f>IFERROR(IF(D161="SINAPI",VLOOKUP(F161,SINCOMOD,6,FALSE),IF(D161="INSINAPI",VLOOKUP(F161,INSINOD,6,FALSE),IF(D161="SICRO",VLOOKUP(F161,SICRO,5,FALSE),IF(D161="COTACAO",VLOOKUP(F161,COTACAO,6,FALSE),IF(D161="PRÓPRIO",VLOOKUP(F161,COMPOSIÇÕES!COMPOD,13,FALSE),IF(D161="AGESUL",VLOOKUP(F161,AGESULOD,11,FALSE),IF(D161="INSAGESUL",VLOOKUP(F161,INSAGESUL,8,FALSE),"SEM VALOR"))))))),"SEM VALOR")</f>
        <v>73.959999999999994</v>
      </c>
    </row>
    <row r="162" spans="1:16" ht="30" hidden="1">
      <c r="A162" s="188"/>
      <c r="B162" s="189">
        <v>1310</v>
      </c>
      <c r="C162" s="189" t="s">
        <v>389</v>
      </c>
      <c r="D162" s="189" t="s">
        <v>392</v>
      </c>
      <c r="E162" s="225" t="s">
        <v>404</v>
      </c>
      <c r="F162" s="191">
        <v>93358</v>
      </c>
      <c r="G162" s="206" t="s">
        <v>454</v>
      </c>
      <c r="H162" s="231" t="s">
        <v>434</v>
      </c>
      <c r="I162" s="194">
        <v>0.1366</v>
      </c>
      <c r="J162" s="195">
        <f>O162*$O$6</f>
        <v>82.04</v>
      </c>
      <c r="K162" s="222">
        <f t="shared" si="45"/>
        <v>11.206664</v>
      </c>
      <c r="L162" s="197">
        <f>P162*$Q$6</f>
        <v>76.180000000000007</v>
      </c>
      <c r="M162" s="195">
        <f t="shared" si="46"/>
        <v>10.406188</v>
      </c>
      <c r="O162" s="198">
        <f>IFERROR(IF(D162="SINAPI",VLOOKUP(F162,SINCOMOD,4,FALSE),IF(D162="INSINAPI",VLOOKUP(F162,INSINOD,5,FALSE),IF(D162="SICRO",VLOOKUP(F162,SICRO,5,FALSE),IF(D162="COTACAO",VLOOKUP(F162,COTACAO,6,FALSE),IF(D162="PRÓPRIO",VLOOKUP(F162,COMPOSIÇÕES!COMPOD,11,FALSE),IF(D162="AGESUL",VLOOKUP(F162,AGESULOD,6,FALSE),IF(D162="INSAGESUL",VLOOKUP(F162,INSAGESUL,7,FALSE),"SEM VALOR"))))))),"SEM VALOR")</f>
        <v>82.04</v>
      </c>
      <c r="P162" s="199">
        <f>IFERROR(IF(D162="SINAPI",VLOOKUP(F162,SINCOMOD,6,FALSE),IF(D162="INSINAPI",VLOOKUP(F162,INSINOD,6,FALSE),IF(D162="SICRO",VLOOKUP(F162,SICRO,5,FALSE),IF(D162="COTACAO",VLOOKUP(F162,COTACAO,6,FALSE),IF(D162="PRÓPRIO",VLOOKUP(F162,COMPOSIÇÕES!COMPOD,13,FALSE),IF(D162="AGESUL",VLOOKUP(F162,AGESULOD,11,FALSE),IF(D162="INSAGESUL",VLOOKUP(F162,INSAGESUL,8,FALSE),"SEM VALOR"))))))),"SEM VALOR")</f>
        <v>76.180000000000007</v>
      </c>
    </row>
    <row r="163" spans="1:16" ht="15.75" hidden="1">
      <c r="A163" s="188"/>
      <c r="B163" s="189">
        <v>1310</v>
      </c>
      <c r="C163" s="189" t="s">
        <v>389</v>
      </c>
      <c r="D163" s="189" t="s">
        <v>396</v>
      </c>
      <c r="E163" s="225" t="s">
        <v>419</v>
      </c>
      <c r="F163" s="191">
        <v>3108018</v>
      </c>
      <c r="G163" s="206" t="s">
        <v>548</v>
      </c>
      <c r="H163" s="193" t="s">
        <v>450</v>
      </c>
      <c r="I163" s="194">
        <v>0.50790000000000002</v>
      </c>
      <c r="J163" s="195">
        <f>O163*$O$6</f>
        <v>3.74</v>
      </c>
      <c r="K163" s="222">
        <f t="shared" si="45"/>
        <v>1.8995460000000002</v>
      </c>
      <c r="L163" s="197">
        <f>P163*$Q$6</f>
        <v>3.74</v>
      </c>
      <c r="M163" s="195">
        <f t="shared" si="46"/>
        <v>1.8995460000000002</v>
      </c>
      <c r="O163" s="198">
        <f>IFERROR(IF(D163="SINAPI",VLOOKUP(F163,SINCOMOD,4,FALSE),IF(D163="INSINAPI",VLOOKUP(F163,INSINOD,5,FALSE),IF(D163="SICRO",VLOOKUP(F163,SICRO,5,FALSE),IF(D163="COTACAO",VLOOKUP(F163,COTACAO,6,FALSE),IF(D163="PRÓPRIO",VLOOKUP(F163,COMPOSIÇÕES!COMPOD,11,FALSE),IF(D163="AGESUL",VLOOKUP(F163,AGESULOD,6,FALSE),IF(D163="INSAGESUL",VLOOKUP(F163,INSAGESUL,7,FALSE),"SEM VALOR"))))))),"SEM VALOR")</f>
        <v>3.74</v>
      </c>
      <c r="P163" s="199">
        <f>IFERROR(IF(D163="SINAPI",VLOOKUP(F163,SINCOMOD,6,FALSE),IF(D163="INSINAPI",VLOOKUP(F163,INSINOD,6,FALSE),IF(D163="SICRO",VLOOKUP(F163,SICRO,5,FALSE),IF(D163="COTACAO",VLOOKUP(F163,COTACAO,6,FALSE),IF(D163="PRÓPRIO",VLOOKUP(F163,COMPOSIÇÕES!COMPOD,13,FALSE),IF(D163="AGESUL",VLOOKUP(F163,AGESULOD,11,FALSE),IF(D163="INSAGESUL",VLOOKUP(F163,INSAGESUL,8,FALSE),"SEM VALOR"))))))),"SEM VALOR")</f>
        <v>3.74</v>
      </c>
    </row>
    <row r="164" spans="1:16" ht="30.75" hidden="1">
      <c r="A164" s="188"/>
      <c r="B164" s="189">
        <v>1310</v>
      </c>
      <c r="C164" s="189" t="s">
        <v>389</v>
      </c>
      <c r="D164" s="189"/>
      <c r="E164" s="225"/>
      <c r="F164" s="191"/>
      <c r="G164" s="206" t="s">
        <v>549</v>
      </c>
      <c r="H164" s="193"/>
      <c r="I164" s="194"/>
      <c r="J164" s="195"/>
      <c r="K164" s="222"/>
      <c r="L164" s="197"/>
      <c r="M164" s="196"/>
      <c r="O164" s="198" t="str">
        <f>IFERROR(IF(D164="SINAPI",VLOOKUP(F164,SINCOMOD,4,FALSE),IF(D164="INSINAPI",VLOOKUP(F164,INSINOD,5,FALSE),IF(D164="SICRO",VLOOKUP(F164,SICRO,5,FALSE),IF(D164="COTACAO",VLOOKUP(F164,COTACAO,6,FALSE),IF(D164="PRÓPRIO",VLOOKUP(F164,COMPOSIÇÕES!COMPOD,11,FALSE),IF(D164="AGESUL",VLOOKUP(F164,AGESULOD,6,FALSE),IF(D164="INSAGESUL",VLOOKUP(F164,INSAGESUL,7,FALSE),"SEM VALOR"))))))),"SEM VALOR")</f>
        <v>SEM VALOR</v>
      </c>
      <c r="P164" s="199" t="str">
        <f>IFERROR(IF(D164="SINAPI",VLOOKUP(F164,SINCOMOD,6,FALSE),IF(D164="INSINAPI",VLOOKUP(F164,INSINOD,6,FALSE),IF(D164="SICRO",VLOOKUP(F164,SICRO,5,FALSE),IF(D164="COTACAO",VLOOKUP(F164,COTACAO,6,FALSE),IF(D164="PRÓPRIO",VLOOKUP(F164,COMPOSIÇÕES!COMPOD,13,FALSE),IF(D164="AGESUL",VLOOKUP(F164,AGESULOD,11,FALSE),IF(D164="INSAGESUL",VLOOKUP(F164,INSAGESUL,8,FALSE),"SEM VALOR"))))))),"SEM VALOR")</f>
        <v>SEM VALOR</v>
      </c>
    </row>
    <row r="165" spans="1:16" ht="15.75" hidden="1">
      <c r="A165" s="188"/>
      <c r="B165" s="189">
        <v>1310</v>
      </c>
      <c r="C165" s="189" t="s">
        <v>389</v>
      </c>
      <c r="D165" s="189"/>
      <c r="E165" s="225"/>
      <c r="F165" s="191"/>
      <c r="G165" s="206" t="s">
        <v>457</v>
      </c>
      <c r="H165" s="193"/>
      <c r="I165" s="194"/>
      <c r="J165" s="195"/>
      <c r="K165" s="222"/>
      <c r="L165" s="197"/>
      <c r="M165" s="196"/>
      <c r="O165" s="198" t="str">
        <f>IFERROR(IF(D165="SINAPI",VLOOKUP(F165,SINCOMOD,4,FALSE),IF(D165="INSINAPI",VLOOKUP(F165,INSINOD,5,FALSE),IF(D165="SICRO",VLOOKUP(F165,SICRO,5,FALSE),IF(D165="COTACAO",VLOOKUP(F165,COTACAO,6,FALSE),IF(D165="PRÓPRIO",VLOOKUP(F165,COMPOSIÇÕES!COMPOD,11,FALSE),IF(D165="AGESUL",VLOOKUP(F165,AGESULOD,6,FALSE),IF(D165="INSAGESUL",VLOOKUP(F165,INSAGESUL,7,FALSE),"SEM VALOR"))))))),"SEM VALOR")</f>
        <v>SEM VALOR</v>
      </c>
      <c r="P165" s="199" t="str">
        <f>IFERROR(IF(D165="SINAPI",VLOOKUP(F165,SINCOMOD,6,FALSE),IF(D165="INSINAPI",VLOOKUP(F165,INSINOD,6,FALSE),IF(D165="SICRO",VLOOKUP(F165,SICRO,5,FALSE),IF(D165="COTACAO",VLOOKUP(F165,COTACAO,6,FALSE),IF(D165="PRÓPRIO",VLOOKUP(F165,COMPOSIÇÕES!COMPOD,13,FALSE),IF(D165="AGESUL",VLOOKUP(F165,AGESULOD,11,FALSE),IF(D165="INSAGESUL",VLOOKUP(F165,INSAGESUL,8,FALSE),"SEM VALOR"))))))),"SEM VALOR")</f>
        <v>SEM VALOR</v>
      </c>
    </row>
    <row r="166" spans="1:16" ht="31.5" hidden="1">
      <c r="A166" s="178">
        <v>1317</v>
      </c>
      <c r="B166" s="179"/>
      <c r="C166" s="179" t="s">
        <v>550</v>
      </c>
      <c r="D166" s="179"/>
      <c r="E166" s="180">
        <v>1</v>
      </c>
      <c r="F166" s="181" t="str">
        <f>CONCATENATE("PAE INFRA  ",A166)</f>
        <v>PAE INFRA  1317</v>
      </c>
      <c r="G166" s="182" t="s">
        <v>551</v>
      </c>
      <c r="H166" s="183" t="s">
        <v>543</v>
      </c>
      <c r="I166" s="184"/>
      <c r="J166" s="185"/>
      <c r="K166" s="213">
        <f>SUM(K167:K167)</f>
        <v>0.83092369477911654</v>
      </c>
      <c r="L166" s="214"/>
      <c r="M166" s="186">
        <f>SUM(M167:M167)</f>
        <v>0.83092369477911654</v>
      </c>
      <c r="N166" s="187"/>
      <c r="O166" s="198" t="str">
        <f>IFERROR(IF(D166="SINAPI",VLOOKUP(F166,SINCOMOD,4,FALSE),IF(D166="INSINAPI",VLOOKUP(F166,INSINOD,5,FALSE),IF(D166="SICRO",VLOOKUP(F166,SICRO,5,FALSE),IF(D166="COTACAO",VLOOKUP(F166,COTACAO,6,FALSE),IF(D166="PRÓPRIO",VLOOKUP(F166,COMPOSIÇÕES!COMPOD,11,FALSE),IF(D166="AGESUL",VLOOKUP(F166,AGESULOD,6,FALSE),IF(D166="INSAGESUL",VLOOKUP(F166,INSAGESUL,7,FALSE),"SEM VALOR"))))))),"SEM VALOR")</f>
        <v>SEM VALOR</v>
      </c>
      <c r="P166" s="199" t="str">
        <f>IFERROR(IF(D166="SINAPI",VLOOKUP(F166,SINCOMOD,6,FALSE),IF(D166="INSINAPI",VLOOKUP(F166,INSINOD,6,FALSE),IF(D166="SICRO",VLOOKUP(F166,SICRO,5,FALSE),IF(D166="COTACAO",VLOOKUP(F166,COTACAO,6,FALSE),IF(D166="PRÓPRIO",VLOOKUP(F166,COMPOSIÇÕES!COMPOD,13,FALSE),IF(D166="AGESUL",VLOOKUP(F166,AGESULOD,11,FALSE),IF(D166="INSAGESUL",VLOOKUP(F166,INSAGESUL,8,FALSE),"SEM VALOR"))))))),"SEM VALOR")</f>
        <v>SEM VALOR</v>
      </c>
    </row>
    <row r="167" spans="1:16" ht="15.75" hidden="1">
      <c r="A167" s="188"/>
      <c r="B167" s="189">
        <v>1317</v>
      </c>
      <c r="C167" s="189" t="s">
        <v>550</v>
      </c>
      <c r="D167" s="189" t="s">
        <v>396</v>
      </c>
      <c r="E167" s="225" t="s">
        <v>393</v>
      </c>
      <c r="F167" s="224" t="s">
        <v>552</v>
      </c>
      <c r="G167" s="206" t="s">
        <v>553</v>
      </c>
      <c r="H167" s="193" t="s">
        <v>395</v>
      </c>
      <c r="I167" s="227">
        <f>1/373.5</f>
        <v>2.6773761713520749E-3</v>
      </c>
      <c r="J167" s="195">
        <f>O167*$O$6</f>
        <v>310.35000000000002</v>
      </c>
      <c r="K167" s="222">
        <f>I167*J167</f>
        <v>0.83092369477911654</v>
      </c>
      <c r="L167" s="197">
        <f>P167*$Q$6</f>
        <v>310.35000000000002</v>
      </c>
      <c r="M167" s="195">
        <f>L167*I167</f>
        <v>0.83092369477911654</v>
      </c>
      <c r="N167" s="187"/>
      <c r="O167" s="198">
        <f>IFERROR(IF(D167="SINAPI",VLOOKUP(F167,SINCOMOD,4,FALSE),IF(D167="INSINAPI",VLOOKUP(F167,INSINOD,5,FALSE),IF(D167="SICRO",VLOOKUP(F167,SICRO,5,FALSE),IF(D167="COTACAO",VLOOKUP(F167,COTACAO,6,FALSE),IF(D167="PRÓPRIO",VLOOKUP(F167,COMPOSIÇÕES!COMPOD,11,FALSE),IF(D167="AGESUL",VLOOKUP(F167,AGESULOD,6,FALSE),IF(D167="INSAGESUL",VLOOKUP(F167,INSAGESUL,7,FALSE),"SEM VALOR"))))))),"SEM VALOR")</f>
        <v>310.35000000000002</v>
      </c>
      <c r="P167" s="199">
        <f>IFERROR(IF(D167="SINAPI",VLOOKUP(F167,SINCOMOD,6,FALSE),IF(D167="INSINAPI",VLOOKUP(F167,INSINOD,6,FALSE),IF(D167="SICRO",VLOOKUP(F167,SICRO,5,FALSE),IF(D167="COTACAO",VLOOKUP(F167,COTACAO,6,FALSE),IF(D167="PRÓPRIO",VLOOKUP(F167,COMPOSIÇÕES!COMPOD,13,FALSE),IF(D167="AGESUL",VLOOKUP(F167,AGESULOD,11,FALSE),IF(D167="INSAGESUL",VLOOKUP(F167,INSAGESUL,8,FALSE),"SEM VALOR"))))))),"SEM VALOR")</f>
        <v>310.35000000000002</v>
      </c>
    </row>
    <row r="168" spans="1:16" ht="30.75" hidden="1">
      <c r="A168" s="188"/>
      <c r="B168" s="189">
        <v>1317</v>
      </c>
      <c r="C168" s="189" t="s">
        <v>550</v>
      </c>
      <c r="D168" s="189"/>
      <c r="E168" s="225"/>
      <c r="F168" s="191"/>
      <c r="G168" s="206" t="s">
        <v>554</v>
      </c>
      <c r="H168" s="193"/>
      <c r="I168" s="227"/>
      <c r="J168" s="195"/>
      <c r="K168" s="222"/>
      <c r="L168" s="197"/>
      <c r="M168" s="196"/>
      <c r="N168" s="187"/>
      <c r="O168" s="198" t="str">
        <f>IFERROR(IF(D168="SINAPI",VLOOKUP(F168,SINCOMOD,4,FALSE),IF(D168="INSINAPI",VLOOKUP(F168,INSINOD,5,FALSE),IF(D168="SICRO",VLOOKUP(F168,SICRO,5,FALSE),IF(D168="COTACAO",VLOOKUP(F168,COTACAO,6,FALSE),IF(D168="PRÓPRIO",VLOOKUP(F168,COMPOSIÇÕES!COMPOD,11,FALSE),IF(D168="AGESUL",VLOOKUP(F168,AGESULOD,6,FALSE),IF(D168="INSAGESUL",VLOOKUP(F168,INSAGESUL,7,FALSE),"SEM VALOR"))))))),"SEM VALOR")</f>
        <v>SEM VALOR</v>
      </c>
      <c r="P168" s="199" t="str">
        <f>IFERROR(IF(D168="SINAPI",VLOOKUP(F168,SINCOMOD,6,FALSE),IF(D168="INSINAPI",VLOOKUP(F168,INSINOD,6,FALSE),IF(D168="SICRO",VLOOKUP(F168,SICRO,5,FALSE),IF(D168="COTACAO",VLOOKUP(F168,COTACAO,6,FALSE),IF(D168="PRÓPRIO",VLOOKUP(F168,COMPOSIÇÕES!COMPOD,13,FALSE),IF(D168="AGESUL",VLOOKUP(F168,AGESULOD,11,FALSE),IF(D168="INSAGESUL",VLOOKUP(F168,INSAGESUL,8,FALSE),"SEM VALOR"))))))),"SEM VALOR")</f>
        <v>SEM VALOR</v>
      </c>
    </row>
    <row r="169" spans="1:16" ht="15.75" hidden="1">
      <c r="A169" s="188"/>
      <c r="B169" s="189">
        <v>1317</v>
      </c>
      <c r="C169" s="189" t="s">
        <v>550</v>
      </c>
      <c r="D169" s="189"/>
      <c r="E169" s="225"/>
      <c r="F169" s="191"/>
      <c r="G169" s="206" t="s">
        <v>555</v>
      </c>
      <c r="H169" s="193"/>
      <c r="I169" s="227"/>
      <c r="J169" s="195"/>
      <c r="K169" s="222"/>
      <c r="L169" s="197"/>
      <c r="M169" s="196"/>
      <c r="N169" s="187"/>
      <c r="O169" s="198" t="str">
        <f>IFERROR(IF(D169="SINAPI",VLOOKUP(F169,SINCOMOD,4,FALSE),IF(D169="INSINAPI",VLOOKUP(F169,INSINOD,5,FALSE),IF(D169="SICRO",VLOOKUP(F169,SICRO,5,FALSE),IF(D169="COTACAO",VLOOKUP(F169,COTACAO,6,FALSE),IF(D169="PRÓPRIO",VLOOKUP(F169,COMPOSIÇÕES!COMPOD,11,FALSE),IF(D169="AGESUL",VLOOKUP(F169,AGESULOD,6,FALSE),IF(D169="INSAGESUL",VLOOKUP(F169,INSAGESUL,7,FALSE),"SEM VALOR"))))))),"SEM VALOR")</f>
        <v>SEM VALOR</v>
      </c>
      <c r="P169" s="199" t="str">
        <f>IFERROR(IF(D169="SINAPI",VLOOKUP(F169,SINCOMOD,6,FALSE),IF(D169="INSINAPI",VLOOKUP(F169,INSINOD,6,FALSE),IF(D169="SICRO",VLOOKUP(F169,SICRO,5,FALSE),IF(D169="COTACAO",VLOOKUP(F169,COTACAO,6,FALSE),IF(D169="PRÓPRIO",VLOOKUP(F169,COMPOSIÇÕES!COMPOD,13,FALSE),IF(D169="AGESUL",VLOOKUP(F169,AGESULOD,11,FALSE),IF(D169="INSAGESUL",VLOOKUP(F169,INSAGESUL,8,FALSE),"SEM VALOR"))))))),"SEM VALOR")</f>
        <v>SEM VALOR</v>
      </c>
    </row>
    <row r="170" spans="1:16" ht="47.25" hidden="1">
      <c r="A170" s="178">
        <v>1318</v>
      </c>
      <c r="B170" s="179"/>
      <c r="C170" s="179" t="s">
        <v>550</v>
      </c>
      <c r="D170" s="179"/>
      <c r="E170" s="180">
        <v>1</v>
      </c>
      <c r="F170" s="181" t="str">
        <f>CONCATENATE("PAE INFRA  ",A170)</f>
        <v>PAE INFRA  1318</v>
      </c>
      <c r="G170" s="182" t="s">
        <v>556</v>
      </c>
      <c r="H170" s="183" t="s">
        <v>543</v>
      </c>
      <c r="I170" s="184"/>
      <c r="J170" s="185"/>
      <c r="K170" s="213">
        <f>SUM(K171:K171)</f>
        <v>1.1907630522088355</v>
      </c>
      <c r="L170" s="214"/>
      <c r="M170" s="186">
        <f>SUM(M171:M171)</f>
        <v>1.1907630522088355</v>
      </c>
      <c r="N170" s="187"/>
      <c r="O170" s="198" t="str">
        <f>IFERROR(IF(D170="SINAPI",VLOOKUP(F170,SINCOMOD,4,FALSE),IF(D170="INSINAPI",VLOOKUP(F170,INSINOD,5,FALSE),IF(D170="SICRO",VLOOKUP(F170,SICRO,5,FALSE),IF(D170="COTACAO",VLOOKUP(F170,COTACAO,6,FALSE),IF(D170="PRÓPRIO",VLOOKUP(F170,COMPOSIÇÕES!COMPOD,11,FALSE),IF(D170="AGESUL",VLOOKUP(F170,AGESULOD,6,FALSE),IF(D170="INSAGESUL",VLOOKUP(F170,INSAGESUL,7,FALSE),"SEM VALOR"))))))),"SEM VALOR")</f>
        <v>SEM VALOR</v>
      </c>
      <c r="P170" s="199" t="str">
        <f>IFERROR(IF(D170="SINAPI",VLOOKUP(F170,SINCOMOD,6,FALSE),IF(D170="INSINAPI",VLOOKUP(F170,INSINOD,6,FALSE),IF(D170="SICRO",VLOOKUP(F170,SICRO,5,FALSE),IF(D170="COTACAO",VLOOKUP(F170,COTACAO,6,FALSE),IF(D170="PRÓPRIO",VLOOKUP(F170,COMPOSIÇÕES!COMPOD,13,FALSE),IF(D170="AGESUL",VLOOKUP(F170,AGESULOD,11,FALSE),IF(D170="INSAGESUL",VLOOKUP(F170,INSAGESUL,8,FALSE),"SEM VALOR"))))))),"SEM VALOR")</f>
        <v>SEM VALOR</v>
      </c>
    </row>
    <row r="171" spans="1:16" ht="30" hidden="1">
      <c r="A171" s="188"/>
      <c r="B171" s="189">
        <v>1318</v>
      </c>
      <c r="C171" s="189" t="s">
        <v>550</v>
      </c>
      <c r="D171" s="189" t="s">
        <v>396</v>
      </c>
      <c r="E171" s="225" t="s">
        <v>393</v>
      </c>
      <c r="F171" s="224" t="s">
        <v>557</v>
      </c>
      <c r="G171" s="206" t="s">
        <v>558</v>
      </c>
      <c r="H171" s="193" t="s">
        <v>395</v>
      </c>
      <c r="I171" s="194">
        <f>1/224.1</f>
        <v>4.4622936189201252E-3</v>
      </c>
      <c r="J171" s="195">
        <f>O171*$O$6</f>
        <v>266.85000000000002</v>
      </c>
      <c r="K171" s="222">
        <f t="shared" ref="K171:K188" si="47">I171*J171</f>
        <v>1.1907630522088355</v>
      </c>
      <c r="L171" s="197">
        <f>P171*$Q$6</f>
        <v>266.85000000000002</v>
      </c>
      <c r="M171" s="195">
        <f t="shared" ref="M171:M188" si="48">L171*I171</f>
        <v>1.1907630522088355</v>
      </c>
      <c r="N171" s="187"/>
      <c r="O171" s="198">
        <f>IFERROR(IF(D171="SINAPI",VLOOKUP(F171,SINCOMOD,4,FALSE),IF(D171="INSINAPI",VLOOKUP(F171,INSINOD,5,FALSE),IF(D171="SICRO",VLOOKUP(F171,SICRO,5,FALSE),IF(D171="COTACAO",VLOOKUP(F171,COTACAO,6,FALSE),IF(D171="PRÓPRIO",VLOOKUP(F171,COMPOSIÇÕES!COMPOD,11,FALSE),IF(D171="AGESUL",VLOOKUP(F171,AGESULOD,6,FALSE),IF(D171="INSAGESUL",VLOOKUP(F171,INSAGESUL,7,FALSE),"SEM VALOR"))))))),"SEM VALOR")</f>
        <v>266.85000000000002</v>
      </c>
      <c r="P171" s="199">
        <f>IFERROR(IF(D171="SINAPI",VLOOKUP(F171,SINCOMOD,6,FALSE),IF(D171="INSINAPI",VLOOKUP(F171,INSINOD,6,FALSE),IF(D171="SICRO",VLOOKUP(F171,SICRO,5,FALSE),IF(D171="COTACAO",VLOOKUP(F171,COTACAO,6,FALSE),IF(D171="PRÓPRIO",VLOOKUP(F171,COMPOSIÇÕES!COMPOD,13,FALSE),IF(D171="AGESUL",VLOOKUP(F171,AGESULOD,11,FALSE),IF(D171="INSAGESUL",VLOOKUP(F171,INSAGESUL,8,FALSE),"SEM VALOR"))))))),"SEM VALOR")</f>
        <v>266.85000000000002</v>
      </c>
    </row>
    <row r="172" spans="1:16" ht="30.75" hidden="1">
      <c r="A172" s="188"/>
      <c r="B172" s="189">
        <v>1318</v>
      </c>
      <c r="C172" s="189" t="s">
        <v>550</v>
      </c>
      <c r="D172" s="189"/>
      <c r="E172" s="190"/>
      <c r="F172" s="191"/>
      <c r="G172" s="206" t="s">
        <v>559</v>
      </c>
      <c r="H172" s="193"/>
      <c r="I172" s="194"/>
      <c r="J172" s="195"/>
      <c r="K172" s="222"/>
      <c r="L172" s="197"/>
      <c r="M172" s="196"/>
      <c r="N172" s="187"/>
      <c r="O172" s="198" t="str">
        <f>IFERROR(IF(D172="SINAPI",VLOOKUP(F172,SINCOMOD,4,FALSE),IF(D172="INSINAPI",VLOOKUP(F172,INSINOD,5,FALSE),IF(D172="SICRO",VLOOKUP(F172,SICRO,5,FALSE),IF(D172="COTACAO",VLOOKUP(F172,COTACAO,6,FALSE),IF(D172="PRÓPRIO",VLOOKUP(F172,COMPOSIÇÕES!COMPOD,11,FALSE),IF(D172="AGESUL",VLOOKUP(F172,AGESULOD,6,FALSE),IF(D172="INSAGESUL",VLOOKUP(F172,INSAGESUL,7,FALSE),"SEM VALOR"))))))),"SEM VALOR")</f>
        <v>SEM VALOR</v>
      </c>
      <c r="P172" s="199" t="str">
        <f>IFERROR(IF(D172="SINAPI",VLOOKUP(F172,SINCOMOD,6,FALSE),IF(D172="INSINAPI",VLOOKUP(F172,INSINOD,6,FALSE),IF(D172="SICRO",VLOOKUP(F172,SICRO,5,FALSE),IF(D172="COTACAO",VLOOKUP(F172,COTACAO,6,FALSE),IF(D172="PRÓPRIO",VLOOKUP(F172,COMPOSIÇÕES!COMPOD,13,FALSE),IF(D172="AGESUL",VLOOKUP(F172,AGESULOD,11,FALSE),IF(D172="INSAGESUL",VLOOKUP(F172,INSAGESUL,8,FALSE),"SEM VALOR"))))))),"SEM VALOR")</f>
        <v>SEM VALOR</v>
      </c>
    </row>
    <row r="173" spans="1:16" ht="15.75" hidden="1">
      <c r="A173" s="188"/>
      <c r="B173" s="189">
        <v>1318</v>
      </c>
      <c r="C173" s="189" t="s">
        <v>550</v>
      </c>
      <c r="D173" s="189"/>
      <c r="E173" s="190"/>
      <c r="F173" s="191"/>
      <c r="G173" s="206" t="s">
        <v>555</v>
      </c>
      <c r="H173" s="193"/>
      <c r="I173" s="194"/>
      <c r="J173" s="195"/>
      <c r="K173" s="222"/>
      <c r="L173" s="197"/>
      <c r="M173" s="196"/>
      <c r="N173" s="187"/>
      <c r="O173" s="198" t="str">
        <f>IFERROR(IF(D173="SINAPI",VLOOKUP(F173,SINCOMOD,4,FALSE),IF(D173="INSINAPI",VLOOKUP(F173,INSINOD,5,FALSE),IF(D173="SICRO",VLOOKUP(F173,SICRO,5,FALSE),IF(D173="COTACAO",VLOOKUP(F173,COTACAO,6,FALSE),IF(D173="PRÓPRIO",VLOOKUP(F173,COMPOSIÇÕES!COMPOD,11,FALSE),IF(D173="AGESUL",VLOOKUP(F173,AGESULOD,6,FALSE),IF(D173="INSAGESUL",VLOOKUP(F173,INSAGESUL,7,FALSE),"SEM VALOR"))))))),"SEM VALOR")</f>
        <v>SEM VALOR</v>
      </c>
      <c r="P173" s="199" t="str">
        <f>IFERROR(IF(D173="SINAPI",VLOOKUP(F173,SINCOMOD,6,FALSE),IF(D173="INSINAPI",VLOOKUP(F173,INSINOD,6,FALSE),IF(D173="SICRO",VLOOKUP(F173,SICRO,5,FALSE),IF(D173="COTACAO",VLOOKUP(F173,COTACAO,6,FALSE),IF(D173="PRÓPRIO",VLOOKUP(F173,COMPOSIÇÕES!COMPOD,13,FALSE),IF(D173="AGESUL",VLOOKUP(F173,AGESULOD,11,FALSE),IF(D173="INSAGESUL",VLOOKUP(F173,INSAGESUL,8,FALSE),"SEM VALOR"))))))),"SEM VALOR")</f>
        <v>SEM VALOR</v>
      </c>
    </row>
    <row r="174" spans="1:16" ht="47.25" hidden="1">
      <c r="A174" s="178">
        <v>1323</v>
      </c>
      <c r="B174" s="179"/>
      <c r="C174" s="179"/>
      <c r="D174" s="179"/>
      <c r="E174" s="180">
        <v>1</v>
      </c>
      <c r="F174" s="181" t="str">
        <f>CONCATENATE("PAE INFRA  ",A174)</f>
        <v>PAE INFRA  1323</v>
      </c>
      <c r="G174" s="211" t="s">
        <v>560</v>
      </c>
      <c r="H174" s="212" t="s">
        <v>391</v>
      </c>
      <c r="I174" s="184"/>
      <c r="J174" s="185"/>
      <c r="K174" s="213" t="e">
        <f>SUM(K175:K188)</f>
        <v>#VALUE!</v>
      </c>
      <c r="L174" s="214"/>
      <c r="M174" s="186" t="e">
        <f>SUM(M175:M188)</f>
        <v>#VALUE!</v>
      </c>
      <c r="O174" s="198" t="str">
        <f>IFERROR(IF(D174="SINAPI",VLOOKUP(F174,SINCOMOD,4,FALSE),IF(D174="INSINAPI",VLOOKUP(F174,INSINOD,5,FALSE),IF(D174="SICRO",VLOOKUP(F174,SICRO,5,FALSE),IF(D174="COTACAO",VLOOKUP(F174,COTACAO,6,FALSE),IF(D174="PRÓPRIO",VLOOKUP(F174,COMPOSIÇÕES!COMPOD,11,FALSE),IF(D174="AGESUL",VLOOKUP(F174,AGESULOD,6,FALSE),IF(D174="INSAGESUL",VLOOKUP(F174,INSAGESUL,7,FALSE),"SEM VALOR"))))))),"SEM VALOR")</f>
        <v>SEM VALOR</v>
      </c>
      <c r="P174" s="199" t="str">
        <f>IFERROR(IF(D174="SINAPI",VLOOKUP(F174,SINCOMOD,6,FALSE),IF(D174="INSINAPI",VLOOKUP(F174,INSINOD,6,FALSE),IF(D174="SICRO",VLOOKUP(F174,SICRO,5,FALSE),IF(D174="COTACAO",VLOOKUP(F174,COTACAO,6,FALSE),IF(D174="PRÓPRIO",VLOOKUP(F174,COMPOSIÇÕES!COMPOD,13,FALSE),IF(D174="AGESUL",VLOOKUP(F174,AGESULOD,11,FALSE),IF(D174="INSAGESUL",VLOOKUP(F174,INSAGESUL,8,FALSE),"SEM VALOR"))))))),"SEM VALOR")</f>
        <v>SEM VALOR</v>
      </c>
    </row>
    <row r="175" spans="1:16" ht="30" hidden="1">
      <c r="A175" s="188"/>
      <c r="B175" s="189">
        <v>1323</v>
      </c>
      <c r="C175" s="189"/>
      <c r="D175" s="189" t="s">
        <v>372</v>
      </c>
      <c r="E175" s="200" t="s">
        <v>393</v>
      </c>
      <c r="F175" s="232">
        <v>1318</v>
      </c>
      <c r="G175" s="233" t="s">
        <v>561</v>
      </c>
      <c r="H175" s="234" t="s">
        <v>400</v>
      </c>
      <c r="I175" s="207">
        <f>(0.04*2+0.08*2)*1.75*16</f>
        <v>6.72</v>
      </c>
      <c r="J175" s="195" t="e">
        <f t="shared" ref="J175:J188" si="49">O175*$O$6</f>
        <v>#VALUE!</v>
      </c>
      <c r="K175" s="208" t="e">
        <f t="shared" si="47"/>
        <v>#VALUE!</v>
      </c>
      <c r="L175" s="197" t="e">
        <f t="shared" ref="L175:L188" si="50">P175*$Q$6</f>
        <v>#VALUE!</v>
      </c>
      <c r="M175" s="195" t="e">
        <f t="shared" si="48"/>
        <v>#VALUE!</v>
      </c>
      <c r="O175" s="198" t="str">
        <f>IFERROR(IF(D175="SINAPI",VLOOKUP(F175,SINCOMOD,4,FALSE),IF(D175="INSINAPI",VLOOKUP(F175,INSINOD,5,FALSE),IF(D175="SICRO",VLOOKUP(F175,SICRO,5,FALSE),IF(D175="COTACAO",VLOOKUP(F175,COTACAO,6,FALSE),IF(D175="PRÓPRIO",VLOOKUP(F175,COMPOSIÇÕES!COMPOD,11,FALSE),IF(D175="AGESUL",VLOOKUP(F175,AGESULOD,6,FALSE),IF(D175="INSAGESUL",VLOOKUP(F175,INSAGESUL,7,FALSE),"SEM VALOR"))))))),"SEM VALOR")</f>
        <v>VERIFICAR</v>
      </c>
      <c r="P175" s="199" t="str">
        <f>IFERROR(IF(D175="SINAPI",VLOOKUP(F175,SINCOMOD,6,FALSE),IF(D175="INSINAPI",VLOOKUP(F175,INSINOD,6,FALSE),IF(D175="SICRO",VLOOKUP(F175,SICRO,5,FALSE),IF(D175="COTACAO",VLOOKUP(F175,COTACAO,6,FALSE),IF(D175="PRÓPRIO",VLOOKUP(F175,COMPOSIÇÕES!COMPOD,13,FALSE),IF(D175="AGESUL",VLOOKUP(F175,AGESULOD,11,FALSE),IF(D175="INSAGESUL",VLOOKUP(F175,INSAGESUL,8,FALSE),"SEM VALOR"))))))),"SEM VALOR")</f>
        <v>VERIFICAR</v>
      </c>
    </row>
    <row r="176" spans="1:16" ht="30" hidden="1">
      <c r="A176" s="188"/>
      <c r="B176" s="189">
        <v>1323</v>
      </c>
      <c r="C176" s="189"/>
      <c r="D176" s="189" t="s">
        <v>396</v>
      </c>
      <c r="E176" s="200" t="s">
        <v>397</v>
      </c>
      <c r="F176" s="232" t="s">
        <v>562</v>
      </c>
      <c r="G176" s="192" t="s">
        <v>563</v>
      </c>
      <c r="H176" s="234" t="s">
        <v>450</v>
      </c>
      <c r="I176" s="207">
        <f>1.25+0.5</f>
        <v>1.75</v>
      </c>
      <c r="J176" s="195">
        <f t="shared" si="49"/>
        <v>4.22</v>
      </c>
      <c r="K176" s="208">
        <f t="shared" si="47"/>
        <v>7.3849999999999998</v>
      </c>
      <c r="L176" s="197">
        <f t="shared" si="50"/>
        <v>4.22</v>
      </c>
      <c r="M176" s="195">
        <f t="shared" si="48"/>
        <v>7.3849999999999998</v>
      </c>
      <c r="O176" s="198">
        <f>IFERROR(IF(D176="SINAPI",VLOOKUP(F176,SINCOMOD,4,FALSE),IF(D176="INSINAPI",VLOOKUP(F176,INSINOD,5,FALSE),IF(D176="SICRO",VLOOKUP(F176,SICRO,5,FALSE),IF(D176="COTACAO",VLOOKUP(F176,COTACAO,6,FALSE),IF(D176="PRÓPRIO",VLOOKUP(F176,COMPOSIÇÕES!COMPOD,11,FALSE),IF(D176="AGESUL",VLOOKUP(F176,AGESULOD,6,FALSE),IF(D176="INSAGESUL",VLOOKUP(F176,INSAGESUL,7,FALSE),"SEM VALOR"))))))),"SEM VALOR")</f>
        <v>4.22</v>
      </c>
      <c r="P176" s="199">
        <f>IFERROR(IF(D176="SINAPI",VLOOKUP(F176,SINCOMOD,6,FALSE),IF(D176="INSINAPI",VLOOKUP(F176,INSINOD,6,FALSE),IF(D176="SICRO",VLOOKUP(F176,SICRO,5,FALSE),IF(D176="COTACAO",VLOOKUP(F176,COTACAO,6,FALSE),IF(D176="PRÓPRIO",VLOOKUP(F176,COMPOSIÇÕES!COMPOD,13,FALSE),IF(D176="AGESUL",VLOOKUP(F176,AGESULOD,11,FALSE),IF(D176="INSAGESUL",VLOOKUP(F176,INSAGESUL,8,FALSE),"SEM VALOR"))))))),"SEM VALOR")</f>
        <v>4.22</v>
      </c>
    </row>
    <row r="177" spans="1:16" ht="30" hidden="1">
      <c r="A177" s="188"/>
      <c r="B177" s="189">
        <v>1323</v>
      </c>
      <c r="C177" s="189"/>
      <c r="D177" s="189" t="s">
        <v>396</v>
      </c>
      <c r="E177" s="200" t="s">
        <v>401</v>
      </c>
      <c r="F177" s="232" t="s">
        <v>564</v>
      </c>
      <c r="G177" s="192" t="s">
        <v>565</v>
      </c>
      <c r="H177" s="234" t="s">
        <v>450</v>
      </c>
      <c r="I177" s="207">
        <f>(1.25+0.5)*3</f>
        <v>5.25</v>
      </c>
      <c r="J177" s="195">
        <f t="shared" si="49"/>
        <v>3.6</v>
      </c>
      <c r="K177" s="208">
        <f t="shared" si="47"/>
        <v>18.900000000000002</v>
      </c>
      <c r="L177" s="197">
        <f t="shared" si="50"/>
        <v>3.6</v>
      </c>
      <c r="M177" s="195">
        <f t="shared" si="48"/>
        <v>18.900000000000002</v>
      </c>
      <c r="O177" s="198">
        <f>IFERROR(IF(D177="SINAPI",VLOOKUP(F177,SINCOMOD,4,FALSE),IF(D177="INSINAPI",VLOOKUP(F177,INSINOD,5,FALSE),IF(D177="SICRO",VLOOKUP(F177,SICRO,5,FALSE),IF(D177="COTACAO",VLOOKUP(F177,COTACAO,6,FALSE),IF(D177="PRÓPRIO",VLOOKUP(F177,COMPOSIÇÕES!COMPOD,11,FALSE),IF(D177="AGESUL",VLOOKUP(F177,AGESULOD,6,FALSE),IF(D177="INSAGESUL",VLOOKUP(F177,INSAGESUL,7,FALSE),"SEM VALOR"))))))),"SEM VALOR")</f>
        <v>3.6</v>
      </c>
      <c r="P177" s="199">
        <f>IFERROR(IF(D177="SINAPI",VLOOKUP(F177,SINCOMOD,6,FALSE),IF(D177="INSINAPI",VLOOKUP(F177,INSINOD,6,FALSE),IF(D177="SICRO",VLOOKUP(F177,SICRO,5,FALSE),IF(D177="COTACAO",VLOOKUP(F177,COTACAO,6,FALSE),IF(D177="PRÓPRIO",VLOOKUP(F177,COMPOSIÇÕES!COMPOD,13,FALSE),IF(D177="AGESUL",VLOOKUP(F177,AGESULOD,11,FALSE),IF(D177="INSAGESUL",VLOOKUP(F177,INSAGESUL,8,FALSE),"SEM VALOR"))))))),"SEM VALOR")</f>
        <v>3.6</v>
      </c>
    </row>
    <row r="178" spans="1:16" ht="15.75" hidden="1">
      <c r="A178" s="188"/>
      <c r="B178" s="189">
        <v>1323</v>
      </c>
      <c r="C178" s="189"/>
      <c r="D178" s="189" t="s">
        <v>372</v>
      </c>
      <c r="E178" s="200" t="s">
        <v>404</v>
      </c>
      <c r="F178" s="235">
        <v>7307</v>
      </c>
      <c r="G178" s="233" t="s">
        <v>566</v>
      </c>
      <c r="H178" s="236" t="s">
        <v>441</v>
      </c>
      <c r="I178" s="207">
        <f>(0.04*2+0.08*2)*1.25</f>
        <v>0.3</v>
      </c>
      <c r="J178" s="195">
        <f t="shared" si="49"/>
        <v>41.35</v>
      </c>
      <c r="K178" s="208">
        <f t="shared" si="47"/>
        <v>12.404999999999999</v>
      </c>
      <c r="L178" s="197">
        <f t="shared" si="50"/>
        <v>41.35</v>
      </c>
      <c r="M178" s="195">
        <f t="shared" si="48"/>
        <v>12.404999999999999</v>
      </c>
      <c r="O178" s="198">
        <f>IFERROR(IF(D178="SINAPI",VLOOKUP(F178,SINCOMOD,4,FALSE),IF(D178="INSINAPI",VLOOKUP(F178,INSINOD,5,FALSE),IF(D178="SICRO",VLOOKUP(F178,SICRO,5,FALSE),IF(D178="COTACAO",VLOOKUP(F178,COTACAO,6,FALSE),IF(D178="PRÓPRIO",VLOOKUP(F178,COMPOSIÇÕES!COMPOD,11,FALSE),IF(D178="AGESUL",VLOOKUP(F178,AGESULOD,6,FALSE),IF(D178="INSAGESUL",VLOOKUP(F178,INSAGESUL,7,FALSE),"SEM VALOR"))))))),"SEM VALOR")</f>
        <v>41.35</v>
      </c>
      <c r="P178" s="199">
        <f>IFERROR(IF(D178="SINAPI",VLOOKUP(F178,SINCOMOD,6,FALSE),IF(D178="INSINAPI",VLOOKUP(F178,INSINOD,6,FALSE),IF(D178="SICRO",VLOOKUP(F178,SICRO,5,FALSE),IF(D178="COTACAO",VLOOKUP(F178,COTACAO,6,FALSE),IF(D178="PRÓPRIO",VLOOKUP(F178,COMPOSIÇÕES!COMPOD,13,FALSE),IF(D178="AGESUL",VLOOKUP(F178,AGESULOD,11,FALSE),IF(D178="INSAGESUL",VLOOKUP(F178,INSAGESUL,8,FALSE),"SEM VALOR"))))))),"SEM VALOR")</f>
        <v>41.35</v>
      </c>
    </row>
    <row r="179" spans="1:16" ht="60" hidden="1">
      <c r="A179" s="188"/>
      <c r="B179" s="189">
        <v>1323</v>
      </c>
      <c r="C179" s="189"/>
      <c r="D179" s="189" t="s">
        <v>392</v>
      </c>
      <c r="E179" s="200" t="s">
        <v>419</v>
      </c>
      <c r="F179" s="235">
        <v>100741</v>
      </c>
      <c r="G179" s="233" t="s">
        <v>567</v>
      </c>
      <c r="H179" s="236" t="s">
        <v>441</v>
      </c>
      <c r="I179" s="207">
        <f>I178*2</f>
        <v>0.6</v>
      </c>
      <c r="J179" s="195">
        <f t="shared" si="49"/>
        <v>23.76</v>
      </c>
      <c r="K179" s="208">
        <f t="shared" si="47"/>
        <v>14.256</v>
      </c>
      <c r="L179" s="197">
        <f t="shared" si="50"/>
        <v>22.72</v>
      </c>
      <c r="M179" s="195">
        <f t="shared" si="48"/>
        <v>13.632</v>
      </c>
      <c r="O179" s="198">
        <f>IFERROR(IF(D179="SINAPI",VLOOKUP(F179,SINCOMOD,4,FALSE),IF(D179="INSINAPI",VLOOKUP(F179,INSINOD,5,FALSE),IF(D179="SICRO",VLOOKUP(F179,SICRO,5,FALSE),IF(D179="COTACAO",VLOOKUP(F179,COTACAO,6,FALSE),IF(D179="PRÓPRIO",VLOOKUP(F179,COMPOSIÇÕES!COMPOD,11,FALSE),IF(D179="AGESUL",VLOOKUP(F179,AGESULOD,6,FALSE),IF(D179="INSAGESUL",VLOOKUP(F179,INSAGESUL,7,FALSE),"SEM VALOR"))))))),"SEM VALOR")</f>
        <v>23.76</v>
      </c>
      <c r="P179" s="199">
        <f>IFERROR(IF(D179="SINAPI",VLOOKUP(F179,SINCOMOD,6,FALSE),IF(D179="INSINAPI",VLOOKUP(F179,INSINOD,6,FALSE),IF(D179="SICRO",VLOOKUP(F179,SICRO,5,FALSE),IF(D179="COTACAO",VLOOKUP(F179,COTACAO,6,FALSE),IF(D179="PRÓPRIO",VLOOKUP(F179,COMPOSIÇÕES!COMPOD,13,FALSE),IF(D179="AGESUL",VLOOKUP(F179,AGESULOD,11,FALSE),IF(D179="INSAGESUL",VLOOKUP(F179,INSAGESUL,8,FALSE),"SEM VALOR"))))))),"SEM VALOR")</f>
        <v>22.72</v>
      </c>
    </row>
    <row r="180" spans="1:16" ht="15.75" hidden="1">
      <c r="A180" s="188"/>
      <c r="B180" s="189">
        <v>1323</v>
      </c>
      <c r="C180" s="189"/>
      <c r="D180" s="189" t="s">
        <v>372</v>
      </c>
      <c r="E180" s="200" t="s">
        <v>408</v>
      </c>
      <c r="F180" s="237">
        <v>11002</v>
      </c>
      <c r="G180" s="233" t="s">
        <v>568</v>
      </c>
      <c r="H180" s="236" t="s">
        <v>400</v>
      </c>
      <c r="I180" s="207">
        <f>0.975/6</f>
        <v>0.16250000000000001</v>
      </c>
      <c r="J180" s="195">
        <f t="shared" si="49"/>
        <v>33.270000000000003</v>
      </c>
      <c r="K180" s="208">
        <f t="shared" si="47"/>
        <v>5.4063750000000006</v>
      </c>
      <c r="L180" s="197">
        <f t="shared" si="50"/>
        <v>33.270000000000003</v>
      </c>
      <c r="M180" s="195">
        <f t="shared" si="48"/>
        <v>5.4063750000000006</v>
      </c>
      <c r="O180" s="198">
        <f>IFERROR(IF(D180="SINAPI",VLOOKUP(F180,SINCOMOD,4,FALSE),IF(D180="INSINAPI",VLOOKUP(F180,INSINOD,5,FALSE),IF(D180="SICRO",VLOOKUP(F180,SICRO,5,FALSE),IF(D180="COTACAO",VLOOKUP(F180,COTACAO,6,FALSE),IF(D180="PRÓPRIO",VLOOKUP(F180,COMPOSIÇÕES!COMPOD,11,FALSE),IF(D180="AGESUL",VLOOKUP(F180,AGESULOD,6,FALSE),IF(D180="INSAGESUL",VLOOKUP(F180,INSAGESUL,7,FALSE),"SEM VALOR"))))))),"SEM VALOR")</f>
        <v>33.270000000000003</v>
      </c>
      <c r="P180" s="199">
        <f>IFERROR(IF(D180="SINAPI",VLOOKUP(F180,SINCOMOD,6,FALSE),IF(D180="INSINAPI",VLOOKUP(F180,INSINOD,6,FALSE),IF(D180="SICRO",VLOOKUP(F180,SICRO,5,FALSE),IF(D180="COTACAO",VLOOKUP(F180,COTACAO,6,FALSE),IF(D180="PRÓPRIO",VLOOKUP(F180,COMPOSIÇÕES!COMPOD,13,FALSE),IF(D180="AGESUL",VLOOKUP(F180,AGESULOD,11,FALSE),IF(D180="INSAGESUL",VLOOKUP(F180,INSAGESUL,8,FALSE),"SEM VALOR"))))))),"SEM VALOR")</f>
        <v>33.270000000000003</v>
      </c>
    </row>
    <row r="181" spans="1:16" ht="30" hidden="1">
      <c r="A181" s="188"/>
      <c r="B181" s="189">
        <v>1323</v>
      </c>
      <c r="C181" s="189"/>
      <c r="D181" s="189" t="s">
        <v>372</v>
      </c>
      <c r="E181" s="200" t="s">
        <v>410</v>
      </c>
      <c r="F181" s="237">
        <v>44533</v>
      </c>
      <c r="G181" s="233" t="s">
        <v>569</v>
      </c>
      <c r="H181" s="236" t="s">
        <v>391</v>
      </c>
      <c r="I181" s="207">
        <f>0.097/6</f>
        <v>1.6166666666666666E-2</v>
      </c>
      <c r="J181" s="195">
        <f t="shared" si="49"/>
        <v>22.6</v>
      </c>
      <c r="K181" s="208">
        <f t="shared" si="47"/>
        <v>0.36536666666666667</v>
      </c>
      <c r="L181" s="197">
        <f t="shared" si="50"/>
        <v>22.6</v>
      </c>
      <c r="M181" s="195">
        <f t="shared" si="48"/>
        <v>0.36536666666666667</v>
      </c>
      <c r="O181" s="198">
        <f>IFERROR(IF(D181="SINAPI",VLOOKUP(F181,SINCOMOD,4,FALSE),IF(D181="INSINAPI",VLOOKUP(F181,INSINOD,5,FALSE),IF(D181="SICRO",VLOOKUP(F181,SICRO,5,FALSE),IF(D181="COTACAO",VLOOKUP(F181,COTACAO,6,FALSE),IF(D181="PRÓPRIO",VLOOKUP(F181,COMPOSIÇÕES!COMPOD,11,FALSE),IF(D181="AGESUL",VLOOKUP(F181,AGESULOD,6,FALSE),IF(D181="INSAGESUL",VLOOKUP(F181,INSAGESUL,7,FALSE),"SEM VALOR"))))))),"SEM VALOR")</f>
        <v>22.6</v>
      </c>
      <c r="P181" s="199">
        <f>IFERROR(IF(D181="SINAPI",VLOOKUP(F181,SINCOMOD,6,FALSE),IF(D181="INSINAPI",VLOOKUP(F181,INSINOD,6,FALSE),IF(D181="SICRO",VLOOKUP(F181,SICRO,5,FALSE),IF(D181="COTACAO",VLOOKUP(F181,COTACAO,6,FALSE),IF(D181="PRÓPRIO",VLOOKUP(F181,COMPOSIÇÕES!COMPOD,13,FALSE),IF(D181="AGESUL",VLOOKUP(F181,AGESULOD,11,FALSE),IF(D181="INSAGESUL",VLOOKUP(F181,INSAGESUL,8,FALSE),"SEM VALOR"))))))),"SEM VALOR")</f>
        <v>22.6</v>
      </c>
    </row>
    <row r="182" spans="1:16" ht="30" hidden="1">
      <c r="A182" s="188"/>
      <c r="B182" s="189">
        <v>1323</v>
      </c>
      <c r="C182" s="189"/>
      <c r="D182" s="189" t="s">
        <v>379</v>
      </c>
      <c r="E182" s="200" t="s">
        <v>412</v>
      </c>
      <c r="F182" s="237">
        <v>1259</v>
      </c>
      <c r="G182" s="233" t="s">
        <v>570</v>
      </c>
      <c r="H182" s="236" t="s">
        <v>434</v>
      </c>
      <c r="I182" s="207">
        <f>0.8*0.8*0.5</f>
        <v>0.32000000000000006</v>
      </c>
      <c r="J182" s="195">
        <f t="shared" si="49"/>
        <v>41.48</v>
      </c>
      <c r="K182" s="208">
        <f t="shared" si="47"/>
        <v>13.273600000000002</v>
      </c>
      <c r="L182" s="197">
        <f t="shared" si="50"/>
        <v>38.520000000000003</v>
      </c>
      <c r="M182" s="195">
        <f t="shared" si="48"/>
        <v>12.326400000000003</v>
      </c>
      <c r="O182" s="198">
        <f>IFERROR(IF(D182="SINAPI",VLOOKUP(F182,SINCOMOD,4,FALSE),IF(D182="INSINAPI",VLOOKUP(F182,INSINOD,5,FALSE),IF(D182="SICRO",VLOOKUP(F182,SICRO,5,FALSE),IF(D182="COTACAO",VLOOKUP(F182,COTACAO,6,FALSE),IF(D182="PRÓPRIO",VLOOKUP(F182,COMPOSIÇÕES!COMPOD,11,FALSE),IF(D182="AGESUL",VLOOKUP(F182,AGESULOD,6,FALSE),IF(D182="INSAGESUL",VLOOKUP(F182,INSAGESUL,7,FALSE),"SEM VALOR"))))))),"SEM VALOR")</f>
        <v>41.48</v>
      </c>
      <c r="P182" s="199">
        <f>IFERROR(IF(D182="SINAPI",VLOOKUP(F182,SINCOMOD,6,FALSE),IF(D182="INSINAPI",VLOOKUP(F182,INSINOD,6,FALSE),IF(D182="SICRO",VLOOKUP(F182,SICRO,5,FALSE),IF(D182="COTACAO",VLOOKUP(F182,COTACAO,6,FALSE),IF(D182="PRÓPRIO",VLOOKUP(F182,COMPOSIÇÕES!COMPOD,13,FALSE),IF(D182="AGESUL",VLOOKUP(F182,AGESULOD,11,FALSE),IF(D182="INSAGESUL",VLOOKUP(F182,INSAGESUL,8,FALSE),"SEM VALOR"))))))),"SEM VALOR")</f>
        <v>38.520000000000003</v>
      </c>
    </row>
    <row r="183" spans="1:16" ht="45" hidden="1">
      <c r="A183" s="188"/>
      <c r="B183" s="189">
        <v>1323</v>
      </c>
      <c r="C183" s="189"/>
      <c r="D183" s="189" t="s">
        <v>379</v>
      </c>
      <c r="E183" s="200" t="s">
        <v>571</v>
      </c>
      <c r="F183" s="237">
        <v>1255</v>
      </c>
      <c r="G183" s="233" t="s">
        <v>572</v>
      </c>
      <c r="H183" s="236" t="s">
        <v>434</v>
      </c>
      <c r="I183" s="207">
        <f>I182-0.5*0.5*0.55</f>
        <v>0.18250000000000005</v>
      </c>
      <c r="J183" s="195">
        <f t="shared" si="49"/>
        <v>27.366997999999999</v>
      </c>
      <c r="K183" s="208">
        <f t="shared" si="47"/>
        <v>4.9944771350000012</v>
      </c>
      <c r="L183" s="197">
        <f t="shared" si="50"/>
        <v>25.886998000000002</v>
      </c>
      <c r="M183" s="195">
        <f t="shared" si="48"/>
        <v>4.7243771350000019</v>
      </c>
      <c r="O183" s="198">
        <f>IFERROR(IF(D183="SINAPI",VLOOKUP(F183,SINCOMOD,4,FALSE),IF(D183="INSINAPI",VLOOKUP(F183,INSINOD,5,FALSE),IF(D183="SICRO",VLOOKUP(F183,SICRO,5,FALSE),IF(D183="COTACAO",VLOOKUP(F183,COTACAO,6,FALSE),IF(D183="PRÓPRIO",VLOOKUP(F183,COMPOSIÇÕES!COMPOD,11,FALSE),IF(D183="AGESUL",VLOOKUP(F183,AGESULOD,6,FALSE),IF(D183="INSAGESUL",VLOOKUP(F183,INSAGESUL,7,FALSE),"SEM VALOR"))))))),"SEM VALOR")</f>
        <v>27.366997999999999</v>
      </c>
      <c r="P183" s="199">
        <f>IFERROR(IF(D183="SINAPI",VLOOKUP(F183,SINCOMOD,6,FALSE),IF(D183="INSINAPI",VLOOKUP(F183,INSINOD,6,FALSE),IF(D183="SICRO",VLOOKUP(F183,SICRO,5,FALSE),IF(D183="COTACAO",VLOOKUP(F183,COTACAO,6,FALSE),IF(D183="PRÓPRIO",VLOOKUP(F183,COMPOSIÇÕES!COMPOD,13,FALSE),IF(D183="AGESUL",VLOOKUP(F183,AGESULOD,11,FALSE),IF(D183="INSAGESUL",VLOOKUP(F183,INSAGESUL,8,FALSE),"SEM VALOR"))))))),"SEM VALOR")</f>
        <v>25.886998000000002</v>
      </c>
    </row>
    <row r="184" spans="1:16" ht="45" hidden="1">
      <c r="A184" s="188"/>
      <c r="B184" s="189">
        <v>1323</v>
      </c>
      <c r="C184" s="189"/>
      <c r="D184" s="189" t="s">
        <v>392</v>
      </c>
      <c r="E184" s="200" t="s">
        <v>573</v>
      </c>
      <c r="F184" s="237">
        <v>96557</v>
      </c>
      <c r="G184" s="238" t="s">
        <v>574</v>
      </c>
      <c r="H184" s="236" t="s">
        <v>434</v>
      </c>
      <c r="I184" s="207">
        <f>0.5*0.5*0.5</f>
        <v>0.125</v>
      </c>
      <c r="J184" s="195">
        <f t="shared" si="49"/>
        <v>781.74</v>
      </c>
      <c r="K184" s="208">
        <f t="shared" si="47"/>
        <v>97.717500000000001</v>
      </c>
      <c r="L184" s="197">
        <f t="shared" si="50"/>
        <v>780.32</v>
      </c>
      <c r="M184" s="195">
        <f t="shared" si="48"/>
        <v>97.54</v>
      </c>
      <c r="O184" s="198">
        <f>IFERROR(IF(D184="SINAPI",VLOOKUP(F184,SINCOMOD,4,FALSE),IF(D184="INSINAPI",VLOOKUP(F184,INSINOD,5,FALSE),IF(D184="SICRO",VLOOKUP(F184,SICRO,5,FALSE),IF(D184="COTACAO",VLOOKUP(F184,COTACAO,6,FALSE),IF(D184="PRÓPRIO",VLOOKUP(F184,COMPOSIÇÕES!COMPOD,11,FALSE),IF(D184="AGESUL",VLOOKUP(F184,AGESULOD,6,FALSE),IF(D184="INSAGESUL",VLOOKUP(F184,INSAGESUL,7,FALSE),"SEM VALOR"))))))),"SEM VALOR")</f>
        <v>781.74</v>
      </c>
      <c r="P184" s="199">
        <f>IFERROR(IF(D184="SINAPI",VLOOKUP(F184,SINCOMOD,6,FALSE),IF(D184="INSINAPI",VLOOKUP(F184,INSINOD,6,FALSE),IF(D184="SICRO",VLOOKUP(F184,SICRO,5,FALSE),IF(D184="COTACAO",VLOOKUP(F184,COTACAO,6,FALSE),IF(D184="PRÓPRIO",VLOOKUP(F184,COMPOSIÇÕES!COMPOD,13,FALSE),IF(D184="AGESUL",VLOOKUP(F184,AGESULOD,11,FALSE),IF(D184="INSAGESUL",VLOOKUP(F184,INSAGESUL,8,FALSE),"SEM VALOR"))))))),"SEM VALOR")</f>
        <v>780.32</v>
      </c>
    </row>
    <row r="185" spans="1:16" ht="30" hidden="1">
      <c r="A185" s="188"/>
      <c r="B185" s="189">
        <v>1323</v>
      </c>
      <c r="C185" s="189"/>
      <c r="D185" s="189" t="s">
        <v>392</v>
      </c>
      <c r="E185" s="200" t="s">
        <v>575</v>
      </c>
      <c r="F185" s="237">
        <v>96543</v>
      </c>
      <c r="G185" s="238" t="s">
        <v>576</v>
      </c>
      <c r="H185" s="236" t="s">
        <v>400</v>
      </c>
      <c r="I185" s="207">
        <v>2.76</v>
      </c>
      <c r="J185" s="195">
        <f t="shared" si="49"/>
        <v>19.28</v>
      </c>
      <c r="K185" s="208">
        <f t="shared" si="47"/>
        <v>53.212800000000001</v>
      </c>
      <c r="L185" s="197">
        <f t="shared" si="50"/>
        <v>18.5</v>
      </c>
      <c r="M185" s="195">
        <f t="shared" si="48"/>
        <v>51.059999999999995</v>
      </c>
      <c r="O185" s="198">
        <f>IFERROR(IF(D185="SINAPI",VLOOKUP(F185,SINCOMOD,4,FALSE),IF(D185="INSINAPI",VLOOKUP(F185,INSINOD,5,FALSE),IF(D185="SICRO",VLOOKUP(F185,SICRO,5,FALSE),IF(D185="COTACAO",VLOOKUP(F185,COTACAO,6,FALSE),IF(D185="PRÓPRIO",VLOOKUP(F185,COMPOSIÇÕES!COMPOD,11,FALSE),IF(D185="AGESUL",VLOOKUP(F185,AGESULOD,6,FALSE),IF(D185="INSAGESUL",VLOOKUP(F185,INSAGESUL,7,FALSE),"SEM VALOR"))))))),"SEM VALOR")</f>
        <v>19.28</v>
      </c>
      <c r="P185" s="199">
        <f>IFERROR(IF(D185="SINAPI",VLOOKUP(F185,SINCOMOD,6,FALSE),IF(D185="INSINAPI",VLOOKUP(F185,INSINOD,6,FALSE),IF(D185="SICRO",VLOOKUP(F185,SICRO,5,FALSE),IF(D185="COTACAO",VLOOKUP(F185,COTACAO,6,FALSE),IF(D185="PRÓPRIO",VLOOKUP(F185,COMPOSIÇÕES!COMPOD,13,FALSE),IF(D185="AGESUL",VLOOKUP(F185,AGESULOD,11,FALSE),IF(D185="INSAGESUL",VLOOKUP(F185,INSAGESUL,8,FALSE),"SEM VALOR"))))))),"SEM VALOR")</f>
        <v>18.5</v>
      </c>
    </row>
    <row r="186" spans="1:16" ht="45" hidden="1">
      <c r="A186" s="188"/>
      <c r="B186" s="189">
        <v>1323</v>
      </c>
      <c r="C186" s="189"/>
      <c r="D186" s="189" t="s">
        <v>392</v>
      </c>
      <c r="E186" s="200" t="s">
        <v>577</v>
      </c>
      <c r="F186" s="237">
        <v>97086</v>
      </c>
      <c r="G186" s="238" t="s">
        <v>578</v>
      </c>
      <c r="H186" s="236" t="s">
        <v>441</v>
      </c>
      <c r="I186" s="207">
        <v>1</v>
      </c>
      <c r="J186" s="195">
        <f t="shared" si="49"/>
        <v>122.51</v>
      </c>
      <c r="K186" s="208">
        <f t="shared" si="47"/>
        <v>122.51</v>
      </c>
      <c r="L186" s="197">
        <f t="shared" si="50"/>
        <v>115.64</v>
      </c>
      <c r="M186" s="195">
        <f t="shared" si="48"/>
        <v>115.64</v>
      </c>
      <c r="O186" s="198">
        <f>IFERROR(IF(D186="SINAPI",VLOOKUP(F186,SINCOMOD,4,FALSE),IF(D186="INSINAPI",VLOOKUP(F186,INSINOD,5,FALSE),IF(D186="SICRO",VLOOKUP(F186,SICRO,5,FALSE),IF(D186="COTACAO",VLOOKUP(F186,COTACAO,6,FALSE),IF(D186="PRÓPRIO",VLOOKUP(F186,COMPOSIÇÕES!COMPOD,11,FALSE),IF(D186="AGESUL",VLOOKUP(F186,AGESULOD,6,FALSE),IF(D186="INSAGESUL",VLOOKUP(F186,INSAGESUL,7,FALSE),"SEM VALOR"))))))),"SEM VALOR")</f>
        <v>122.51</v>
      </c>
      <c r="P186" s="199">
        <f>IFERROR(IF(D186="SINAPI",VLOOKUP(F186,SINCOMOD,6,FALSE),IF(D186="INSINAPI",VLOOKUP(F186,INSINOD,6,FALSE),IF(D186="SICRO",VLOOKUP(F186,SICRO,5,FALSE),IF(D186="COTACAO",VLOOKUP(F186,COTACAO,6,FALSE),IF(D186="PRÓPRIO",VLOOKUP(F186,COMPOSIÇÕES!COMPOD,13,FALSE),IF(D186="AGESUL",VLOOKUP(F186,AGESULOD,11,FALSE),IF(D186="INSAGESUL",VLOOKUP(F186,INSAGESUL,8,FALSE),"SEM VALOR"))))))),"SEM VALOR")</f>
        <v>115.64</v>
      </c>
    </row>
    <row r="187" spans="1:16" ht="15.75" hidden="1">
      <c r="A187" s="188"/>
      <c r="B187" s="189">
        <v>1323</v>
      </c>
      <c r="C187" s="189"/>
      <c r="D187" s="189" t="s">
        <v>392</v>
      </c>
      <c r="E187" s="200" t="s">
        <v>579</v>
      </c>
      <c r="F187" s="237">
        <v>88315</v>
      </c>
      <c r="G187" s="238" t="s">
        <v>511</v>
      </c>
      <c r="H187" s="236" t="s">
        <v>403</v>
      </c>
      <c r="I187" s="207">
        <f>0.244/6</f>
        <v>4.0666666666666663E-2</v>
      </c>
      <c r="J187" s="195">
        <f t="shared" si="49"/>
        <v>26.02</v>
      </c>
      <c r="K187" s="208">
        <f t="shared" si="47"/>
        <v>1.0581466666666666</v>
      </c>
      <c r="L187" s="197">
        <f t="shared" si="50"/>
        <v>24.01</v>
      </c>
      <c r="M187" s="195">
        <f t="shared" si="48"/>
        <v>0.97640666666666664</v>
      </c>
      <c r="O187" s="198">
        <f>IFERROR(IF(D187="SINAPI",VLOOKUP(F187,SINCOMOD,4,FALSE),IF(D187="INSINAPI",VLOOKUP(F187,INSINOD,5,FALSE),IF(D187="SICRO",VLOOKUP(F187,SICRO,5,FALSE),IF(D187="COTACAO",VLOOKUP(F187,COTACAO,6,FALSE),IF(D187="PRÓPRIO",VLOOKUP(F187,COMPOSIÇÕES!COMPOD,11,FALSE),IF(D187="AGESUL",VLOOKUP(F187,AGESULOD,6,FALSE),IF(D187="INSAGESUL",VLOOKUP(F187,INSAGESUL,7,FALSE),"SEM VALOR"))))))),"SEM VALOR")</f>
        <v>26.02</v>
      </c>
      <c r="P187" s="199">
        <f>IFERROR(IF(D187="SINAPI",VLOOKUP(F187,SINCOMOD,6,FALSE),IF(D187="INSINAPI",VLOOKUP(F187,INSINOD,6,FALSE),IF(D187="SICRO",VLOOKUP(F187,SICRO,5,FALSE),IF(D187="COTACAO",VLOOKUP(F187,COTACAO,6,FALSE),IF(D187="PRÓPRIO",VLOOKUP(F187,COMPOSIÇÕES!COMPOD,13,FALSE),IF(D187="AGESUL",VLOOKUP(F187,AGESULOD,11,FALSE),IF(D187="INSAGESUL",VLOOKUP(F187,INSAGESUL,8,FALSE),"SEM VALOR"))))))),"SEM VALOR")</f>
        <v>24.01</v>
      </c>
    </row>
    <row r="188" spans="1:16" ht="15.75" hidden="1">
      <c r="A188" s="188"/>
      <c r="B188" s="189">
        <v>1323</v>
      </c>
      <c r="C188" s="189"/>
      <c r="D188" s="189" t="s">
        <v>392</v>
      </c>
      <c r="E188" s="200" t="s">
        <v>580</v>
      </c>
      <c r="F188" s="235">
        <v>88251</v>
      </c>
      <c r="G188" s="233" t="s">
        <v>581</v>
      </c>
      <c r="H188" s="239" t="s">
        <v>403</v>
      </c>
      <c r="I188" s="207">
        <f>0.341/6</f>
        <v>5.683333333333334E-2</v>
      </c>
      <c r="J188" s="195">
        <f t="shared" si="49"/>
        <v>21.24</v>
      </c>
      <c r="K188" s="208">
        <f t="shared" si="47"/>
        <v>1.2071400000000001</v>
      </c>
      <c r="L188" s="197">
        <f t="shared" si="50"/>
        <v>19.71</v>
      </c>
      <c r="M188" s="195">
        <f t="shared" si="48"/>
        <v>1.1201850000000002</v>
      </c>
      <c r="O188" s="198">
        <f>IFERROR(IF(D188="SINAPI",VLOOKUP(F188,SINCOMOD,4,FALSE),IF(D188="INSINAPI",VLOOKUP(F188,INSINOD,5,FALSE),IF(D188="SICRO",VLOOKUP(F188,SICRO,5,FALSE),IF(D188="COTACAO",VLOOKUP(F188,COTACAO,6,FALSE),IF(D188="PRÓPRIO",VLOOKUP(F188,COMPOSIÇÕES!COMPOD,11,FALSE),IF(D188="AGESUL",VLOOKUP(F188,AGESULOD,6,FALSE),IF(D188="INSAGESUL",VLOOKUP(F188,INSAGESUL,7,FALSE),"SEM VALOR"))))))),"SEM VALOR")</f>
        <v>21.24</v>
      </c>
      <c r="P188" s="199">
        <f>IFERROR(IF(D188="SINAPI",VLOOKUP(F188,SINCOMOD,6,FALSE),IF(D188="INSINAPI",VLOOKUP(F188,INSINOD,6,FALSE),IF(D188="SICRO",VLOOKUP(F188,SICRO,5,FALSE),IF(D188="COTACAO",VLOOKUP(F188,COTACAO,6,FALSE),IF(D188="PRÓPRIO",VLOOKUP(F188,COMPOSIÇÕES!COMPOD,13,FALSE),IF(D188="AGESUL",VLOOKUP(F188,AGESULOD,11,FALSE),IF(D188="INSAGESUL",VLOOKUP(F188,INSAGESUL,8,FALSE),"SEM VALOR"))))))),"SEM VALOR")</f>
        <v>19.71</v>
      </c>
    </row>
    <row r="189" spans="1:16" ht="30.75" hidden="1">
      <c r="A189" s="188"/>
      <c r="B189" s="189">
        <v>1323</v>
      </c>
      <c r="C189" s="189"/>
      <c r="D189" s="189"/>
      <c r="E189" s="200"/>
      <c r="F189" s="235"/>
      <c r="G189" s="206" t="s">
        <v>582</v>
      </c>
      <c r="H189" s="239"/>
      <c r="I189" s="207"/>
      <c r="J189" s="209"/>
      <c r="K189" s="208"/>
      <c r="L189" s="210"/>
      <c r="M189" s="209"/>
      <c r="O189" s="198" t="str">
        <f>IFERROR(IF(D189="SINAPI",VLOOKUP(F189,SINCOMOD,4,FALSE),IF(D189="INSINAPI",VLOOKUP(F189,INSINOD,5,FALSE),IF(D189="SICRO",VLOOKUP(F189,SICRO,5,FALSE),IF(D189="COTACAO",VLOOKUP(F189,COTACAO,6,FALSE),IF(D189="PRÓPRIO",VLOOKUP(F189,COMPOSIÇÕES!COMPOD,11,FALSE),IF(D189="AGESUL",VLOOKUP(F189,AGESULOD,6,FALSE),IF(D189="INSAGESUL",VLOOKUP(F189,INSAGESUL,7,FALSE),"SEM VALOR"))))))),"SEM VALOR")</f>
        <v>SEM VALOR</v>
      </c>
      <c r="P189" s="199" t="str">
        <f>IFERROR(IF(D189="SINAPI",VLOOKUP(F189,SINCOMOD,6,FALSE),IF(D189="INSINAPI",VLOOKUP(F189,INSINOD,6,FALSE),IF(D189="SICRO",VLOOKUP(F189,SICRO,5,FALSE),IF(D189="COTACAO",VLOOKUP(F189,COTACAO,6,FALSE),IF(D189="PRÓPRIO",VLOOKUP(F189,COMPOSIÇÕES!COMPOD,13,FALSE),IF(D189="AGESUL",VLOOKUP(F189,AGESULOD,11,FALSE),IF(D189="INSAGESUL",VLOOKUP(F189,INSAGESUL,8,FALSE),"SEM VALOR"))))))),"SEM VALOR")</f>
        <v>SEM VALOR</v>
      </c>
    </row>
    <row r="190" spans="1:16" ht="15.75" hidden="1">
      <c r="A190" s="188"/>
      <c r="B190" s="189">
        <v>1323</v>
      </c>
      <c r="C190" s="189"/>
      <c r="D190" s="189"/>
      <c r="E190" s="200"/>
      <c r="F190" s="235"/>
      <c r="G190" s="206" t="s">
        <v>497</v>
      </c>
      <c r="H190" s="239"/>
      <c r="I190" s="207"/>
      <c r="J190" s="209"/>
      <c r="K190" s="208"/>
      <c r="L190" s="210"/>
      <c r="M190" s="209"/>
      <c r="O190" s="198" t="str">
        <f>IFERROR(IF(D190="SINAPI",VLOOKUP(F190,SINCOMOD,4,FALSE),IF(D190="INSINAPI",VLOOKUP(F190,INSINOD,5,FALSE),IF(D190="SICRO",VLOOKUP(F190,SICRO,5,FALSE),IF(D190="COTACAO",VLOOKUP(F190,COTACAO,6,FALSE),IF(D190="PRÓPRIO",VLOOKUP(F190,COMPOSIÇÕES!COMPOD,11,FALSE),IF(D190="AGESUL",VLOOKUP(F190,AGESULOD,6,FALSE),IF(D190="INSAGESUL",VLOOKUP(F190,INSAGESUL,7,FALSE),"SEM VALOR"))))))),"SEM VALOR")</f>
        <v>SEM VALOR</v>
      </c>
      <c r="P190" s="199" t="str">
        <f>IFERROR(IF(D190="SINAPI",VLOOKUP(F190,SINCOMOD,6,FALSE),IF(D190="INSINAPI",VLOOKUP(F190,INSINOD,6,FALSE),IF(D190="SICRO",VLOOKUP(F190,SICRO,5,FALSE),IF(D190="COTACAO",VLOOKUP(F190,COTACAO,6,FALSE),IF(D190="PRÓPRIO",VLOOKUP(F190,COMPOSIÇÕES!COMPOD,13,FALSE),IF(D190="AGESUL",VLOOKUP(F190,AGESULOD,11,FALSE),IF(D190="INSAGESUL",VLOOKUP(F190,INSAGESUL,8,FALSE),"SEM VALOR"))))))),"SEM VALOR")</f>
        <v>SEM VALOR</v>
      </c>
    </row>
    <row r="191" spans="1:16" ht="47.25" hidden="1">
      <c r="A191" s="178">
        <v>1403</v>
      </c>
      <c r="B191" s="179"/>
      <c r="C191" s="179"/>
      <c r="D191" s="179"/>
      <c r="E191" s="180">
        <v>1</v>
      </c>
      <c r="F191" s="181" t="str">
        <f>CONCATENATE("PAE INFRA  ",A191)</f>
        <v>PAE INFRA  1403</v>
      </c>
      <c r="G191" s="220" t="s">
        <v>583</v>
      </c>
      <c r="H191" s="183" t="s">
        <v>391</v>
      </c>
      <c r="I191" s="184"/>
      <c r="J191" s="185"/>
      <c r="K191" s="213" t="e">
        <f>SUM(K192:K202)</f>
        <v>#VALUE!</v>
      </c>
      <c r="L191" s="214"/>
      <c r="M191" s="186" t="e">
        <f>SUM(M192:M202)</f>
        <v>#VALUE!</v>
      </c>
      <c r="N191" s="187"/>
      <c r="O191" s="198" t="str">
        <f>IFERROR(IF(D191="SINAPI",VLOOKUP(F191,SINCOMOD,4,FALSE),IF(D191="INSINAPI",VLOOKUP(F191,INSINOD,5,FALSE),IF(D191="SICRO",VLOOKUP(F191,SICRO,5,FALSE),IF(D191="COTACAO",VLOOKUP(F191,COTACAO,6,FALSE),IF(D191="PRÓPRIO",VLOOKUP(F191,COMPOSIÇÕES!COMPOD,11,FALSE),IF(D191="AGESUL",VLOOKUP(F191,AGESULOD,6,FALSE),IF(D191="INSAGESUL",VLOOKUP(F191,INSAGESUL,7,FALSE),"SEM VALOR"))))))),"SEM VALOR")</f>
        <v>SEM VALOR</v>
      </c>
      <c r="P191" s="199" t="str">
        <f>IFERROR(IF(D191="SINAPI",VLOOKUP(F191,SINCOMOD,6,FALSE),IF(D191="INSINAPI",VLOOKUP(F191,INSINOD,6,FALSE),IF(D191="SICRO",VLOOKUP(F191,SICRO,5,FALSE),IF(D191="COTACAO",VLOOKUP(F191,COTACAO,6,FALSE),IF(D191="PRÓPRIO",VLOOKUP(F191,COMPOSIÇÕES!COMPOD,13,FALSE),IF(D191="AGESUL",VLOOKUP(F191,AGESULOD,11,FALSE),IF(D191="INSAGESUL",VLOOKUP(F191,INSAGESUL,8,FALSE),"SEM VALOR"))))))),"SEM VALOR")</f>
        <v>SEM VALOR</v>
      </c>
    </row>
    <row r="192" spans="1:16" ht="75" hidden="1">
      <c r="A192" s="188"/>
      <c r="B192" s="189">
        <v>1403</v>
      </c>
      <c r="C192" s="189"/>
      <c r="D192" s="189" t="s">
        <v>392</v>
      </c>
      <c r="E192" s="190" t="s">
        <v>393</v>
      </c>
      <c r="F192" s="191">
        <v>73467</v>
      </c>
      <c r="G192" s="206" t="s">
        <v>584</v>
      </c>
      <c r="H192" s="193" t="s">
        <v>395</v>
      </c>
      <c r="I192" s="227">
        <f>0.3/4.2</f>
        <v>7.1428571428571425E-2</v>
      </c>
      <c r="J192" s="195">
        <f t="shared" ref="J192:J202" si="51">O192*$O$6</f>
        <v>243.74</v>
      </c>
      <c r="K192" s="222">
        <f t="shared" ref="K192:K202" si="52">I192*J192</f>
        <v>17.41</v>
      </c>
      <c r="L192" s="197">
        <f t="shared" ref="L192:L202" si="53">P192*$Q$6</f>
        <v>241.78</v>
      </c>
      <c r="M192" s="195">
        <f t="shared" ref="M192:M202" si="54">L192*I192</f>
        <v>17.27</v>
      </c>
      <c r="N192" s="187"/>
      <c r="O192" s="198">
        <f>IFERROR(IF(D192="SINAPI",VLOOKUP(F192,SINCOMOD,4,FALSE),IF(D192="INSINAPI",VLOOKUP(F192,INSINOD,5,FALSE),IF(D192="SICRO",VLOOKUP(F192,SICRO,5,FALSE),IF(D192="COTACAO",VLOOKUP(F192,COTACAO,6,FALSE),IF(D192="PRÓPRIO",VLOOKUP(F192,COMPOSIÇÕES!COMPOD,11,FALSE),IF(D192="AGESUL",VLOOKUP(F192,AGESULOD,6,FALSE),IF(D192="INSAGESUL",VLOOKUP(F192,INSAGESUL,7,FALSE),"SEM VALOR"))))))),"SEM VALOR")</f>
        <v>243.74</v>
      </c>
      <c r="P192" s="199">
        <f>IFERROR(IF(D192="SINAPI",VLOOKUP(F192,SINCOMOD,6,FALSE),IF(D192="INSINAPI",VLOOKUP(F192,INSINOD,6,FALSE),IF(D192="SICRO",VLOOKUP(F192,SICRO,5,FALSE),IF(D192="COTACAO",VLOOKUP(F192,COTACAO,6,FALSE),IF(D192="PRÓPRIO",VLOOKUP(F192,COMPOSIÇÕES!COMPOD,13,FALSE),IF(D192="AGESUL",VLOOKUP(F192,AGESULOD,11,FALSE),IF(D192="INSAGESUL",VLOOKUP(F192,INSAGESUL,8,FALSE),"SEM VALOR"))))))),"SEM VALOR")</f>
        <v>241.78</v>
      </c>
    </row>
    <row r="193" spans="1:16" ht="60" hidden="1">
      <c r="A193" s="188"/>
      <c r="B193" s="189">
        <v>1403</v>
      </c>
      <c r="C193" s="189"/>
      <c r="D193" s="189" t="s">
        <v>392</v>
      </c>
      <c r="E193" s="190" t="s">
        <v>397</v>
      </c>
      <c r="F193" s="191">
        <v>91395</v>
      </c>
      <c r="G193" s="206" t="s">
        <v>585</v>
      </c>
      <c r="H193" s="193" t="s">
        <v>478</v>
      </c>
      <c r="I193" s="227">
        <f>0.7/4.2</f>
        <v>0.16666666666666666</v>
      </c>
      <c r="J193" s="195">
        <f t="shared" si="51"/>
        <v>54.36</v>
      </c>
      <c r="K193" s="222">
        <f t="shared" si="52"/>
        <v>9.0599999999999987</v>
      </c>
      <c r="L193" s="197">
        <f t="shared" si="53"/>
        <v>52.4</v>
      </c>
      <c r="M193" s="195">
        <f t="shared" si="54"/>
        <v>8.7333333333333325</v>
      </c>
      <c r="N193" s="187"/>
      <c r="O193" s="198">
        <f>IFERROR(IF(D193="SINAPI",VLOOKUP(F193,SINCOMOD,4,FALSE),IF(D193="INSINAPI",VLOOKUP(F193,INSINOD,5,FALSE),IF(D193="SICRO",VLOOKUP(F193,SICRO,5,FALSE),IF(D193="COTACAO",VLOOKUP(F193,COTACAO,6,FALSE),IF(D193="PRÓPRIO",VLOOKUP(F193,COMPOSIÇÕES!COMPOD,11,FALSE),IF(D193="AGESUL",VLOOKUP(F193,AGESULOD,6,FALSE),IF(D193="INSAGESUL",VLOOKUP(F193,INSAGESUL,7,FALSE),"SEM VALOR"))))))),"SEM VALOR")</f>
        <v>54.36</v>
      </c>
      <c r="P193" s="199">
        <f>IFERROR(IF(D193="SINAPI",VLOOKUP(F193,SINCOMOD,6,FALSE),IF(D193="INSINAPI",VLOOKUP(F193,INSINOD,6,FALSE),IF(D193="SICRO",VLOOKUP(F193,SICRO,5,FALSE),IF(D193="COTACAO",VLOOKUP(F193,COTACAO,6,FALSE),IF(D193="PRÓPRIO",VLOOKUP(F193,COMPOSIÇÕES!COMPOD,13,FALSE),IF(D193="AGESUL",VLOOKUP(F193,AGESULOD,11,FALSE),IF(D193="INSAGESUL",VLOOKUP(F193,INSAGESUL,8,FALSE),"SEM VALOR"))))))),"SEM VALOR")</f>
        <v>52.4</v>
      </c>
    </row>
    <row r="194" spans="1:16" ht="30" hidden="1">
      <c r="A194" s="188"/>
      <c r="B194" s="189">
        <v>1403</v>
      </c>
      <c r="C194" s="189"/>
      <c r="D194" s="189" t="s">
        <v>392</v>
      </c>
      <c r="E194" s="190" t="s">
        <v>401</v>
      </c>
      <c r="F194" s="191">
        <v>88277</v>
      </c>
      <c r="G194" s="226" t="s">
        <v>409</v>
      </c>
      <c r="H194" s="193" t="s">
        <v>403</v>
      </c>
      <c r="I194" s="227">
        <f>1/4.2</f>
        <v>0.23809523809523808</v>
      </c>
      <c r="J194" s="195">
        <f t="shared" si="51"/>
        <v>26.42</v>
      </c>
      <c r="K194" s="222">
        <f t="shared" si="52"/>
        <v>6.2904761904761903</v>
      </c>
      <c r="L194" s="197">
        <f t="shared" si="53"/>
        <v>24.23</v>
      </c>
      <c r="M194" s="195">
        <f t="shared" si="54"/>
        <v>5.769047619047619</v>
      </c>
      <c r="N194" s="187"/>
      <c r="O194" s="198">
        <f>IFERROR(IF(D194="SINAPI",VLOOKUP(F194,SINCOMOD,4,FALSE),IF(D194="INSINAPI",VLOOKUP(F194,INSINOD,5,FALSE),IF(D194="SICRO",VLOOKUP(F194,SICRO,5,FALSE),IF(D194="COTACAO",VLOOKUP(F194,COTACAO,6,FALSE),IF(D194="PRÓPRIO",VLOOKUP(F194,COMPOSIÇÕES!COMPOD,11,FALSE),IF(D194="AGESUL",VLOOKUP(F194,AGESULOD,6,FALSE),IF(D194="INSAGESUL",VLOOKUP(F194,INSAGESUL,7,FALSE),"SEM VALOR"))))))),"SEM VALOR")</f>
        <v>26.42</v>
      </c>
      <c r="P194" s="199">
        <f>IFERROR(IF(D194="SINAPI",VLOOKUP(F194,SINCOMOD,6,FALSE),IF(D194="INSINAPI",VLOOKUP(F194,INSINOD,6,FALSE),IF(D194="SICRO",VLOOKUP(F194,SICRO,5,FALSE),IF(D194="COTACAO",VLOOKUP(F194,COTACAO,6,FALSE),IF(D194="PRÓPRIO",VLOOKUP(F194,COMPOSIÇÕES!COMPOD,13,FALSE),IF(D194="AGESUL",VLOOKUP(F194,AGESULOD,11,FALSE),IF(D194="INSAGESUL",VLOOKUP(F194,INSAGESUL,8,FALSE),"SEM VALOR"))))))),"SEM VALOR")</f>
        <v>24.23</v>
      </c>
    </row>
    <row r="195" spans="1:16" ht="15.75" hidden="1">
      <c r="A195" s="188"/>
      <c r="B195" s="189">
        <v>1403</v>
      </c>
      <c r="C195" s="189"/>
      <c r="D195" s="189" t="s">
        <v>392</v>
      </c>
      <c r="E195" s="190" t="s">
        <v>404</v>
      </c>
      <c r="F195" s="191">
        <v>88316</v>
      </c>
      <c r="G195" s="206" t="s">
        <v>411</v>
      </c>
      <c r="H195" s="193" t="s">
        <v>403</v>
      </c>
      <c r="I195" s="227">
        <f>1/4.2</f>
        <v>0.23809523809523808</v>
      </c>
      <c r="J195" s="195">
        <f t="shared" si="51"/>
        <v>20.74</v>
      </c>
      <c r="K195" s="222">
        <f t="shared" si="52"/>
        <v>4.9380952380952374</v>
      </c>
      <c r="L195" s="197">
        <f t="shared" si="53"/>
        <v>19.260000000000002</v>
      </c>
      <c r="M195" s="195">
        <f t="shared" si="54"/>
        <v>4.5857142857142854</v>
      </c>
      <c r="N195" s="187"/>
      <c r="O195" s="198">
        <f>IFERROR(IF(D195="SINAPI",VLOOKUP(F195,SINCOMOD,4,FALSE),IF(D195="INSINAPI",VLOOKUP(F195,INSINOD,5,FALSE),IF(D195="SICRO",VLOOKUP(F195,SICRO,5,FALSE),IF(D195="COTACAO",VLOOKUP(F195,COTACAO,6,FALSE),IF(D195="PRÓPRIO",VLOOKUP(F195,COMPOSIÇÕES!COMPOD,11,FALSE),IF(D195="AGESUL",VLOOKUP(F195,AGESULOD,6,FALSE),IF(D195="INSAGESUL",VLOOKUP(F195,INSAGESUL,7,FALSE),"SEM VALOR"))))))),"SEM VALOR")</f>
        <v>20.74</v>
      </c>
      <c r="P195" s="199">
        <f>IFERROR(IF(D195="SINAPI",VLOOKUP(F195,SINCOMOD,6,FALSE),IF(D195="INSINAPI",VLOOKUP(F195,INSINOD,6,FALSE),IF(D195="SICRO",VLOOKUP(F195,SICRO,5,FALSE),IF(D195="COTACAO",VLOOKUP(F195,COTACAO,6,FALSE),IF(D195="PRÓPRIO",VLOOKUP(F195,COMPOSIÇÕES!COMPOD,13,FALSE),IF(D195="AGESUL",VLOOKUP(F195,AGESULOD,11,FALSE),IF(D195="INSAGESUL",VLOOKUP(F195,INSAGESUL,8,FALSE),"SEM VALOR"))))))),"SEM VALOR")</f>
        <v>19.260000000000002</v>
      </c>
    </row>
    <row r="196" spans="1:16" ht="30" hidden="1">
      <c r="A196" s="188"/>
      <c r="B196" s="189">
        <v>1403</v>
      </c>
      <c r="C196" s="189"/>
      <c r="D196" s="189" t="s">
        <v>372</v>
      </c>
      <c r="E196" s="190" t="s">
        <v>419</v>
      </c>
      <c r="F196" s="191">
        <v>21013</v>
      </c>
      <c r="G196" s="206" t="s">
        <v>586</v>
      </c>
      <c r="H196" s="193" t="s">
        <v>587</v>
      </c>
      <c r="I196" s="227">
        <v>3.2</v>
      </c>
      <c r="J196" s="195" t="e">
        <f t="shared" si="51"/>
        <v>#VALUE!</v>
      </c>
      <c r="K196" s="222" t="e">
        <f t="shared" si="52"/>
        <v>#VALUE!</v>
      </c>
      <c r="L196" s="197" t="e">
        <f t="shared" si="53"/>
        <v>#VALUE!</v>
      </c>
      <c r="M196" s="195" t="e">
        <f t="shared" si="54"/>
        <v>#VALUE!</v>
      </c>
      <c r="N196" s="187"/>
      <c r="O196" s="198" t="str">
        <f>IFERROR(IF(D196="SINAPI",VLOOKUP(F196,SINCOMOD,4,FALSE),IF(D196="INSINAPI",VLOOKUP(F196,INSINOD,5,FALSE),IF(D196="SICRO",VLOOKUP(F196,SICRO,5,FALSE),IF(D196="COTACAO",VLOOKUP(F196,COTACAO,6,FALSE),IF(D196="PRÓPRIO",VLOOKUP(F196,COMPOSIÇÕES!COMPOD,11,FALSE),IF(D196="AGESUL",VLOOKUP(F196,AGESULOD,6,FALSE),IF(D196="INSAGESUL",VLOOKUP(F196,INSAGESUL,7,FALSE),"SEM VALOR"))))))),"SEM VALOR")</f>
        <v>VERIFICAR</v>
      </c>
      <c r="P196" s="199" t="str">
        <f>IFERROR(IF(D196="SINAPI",VLOOKUP(F196,SINCOMOD,6,FALSE),IF(D196="INSINAPI",VLOOKUP(F196,INSINOD,6,FALSE),IF(D196="SICRO",VLOOKUP(F196,SICRO,5,FALSE),IF(D196="COTACAO",VLOOKUP(F196,COTACAO,6,FALSE),IF(D196="PRÓPRIO",VLOOKUP(F196,COMPOSIÇÕES!COMPOD,13,FALSE),IF(D196="AGESUL",VLOOKUP(F196,AGESULOD,11,FALSE),IF(D196="INSAGESUL",VLOOKUP(F196,INSAGESUL,8,FALSE),"SEM VALOR"))))))),"SEM VALOR")</f>
        <v>VERIFICAR</v>
      </c>
    </row>
    <row r="197" spans="1:16" ht="15.75" hidden="1">
      <c r="A197" s="188"/>
      <c r="B197" s="189">
        <v>1403</v>
      </c>
      <c r="C197" s="189"/>
      <c r="D197" s="189" t="s">
        <v>396</v>
      </c>
      <c r="E197" s="190" t="s">
        <v>408</v>
      </c>
      <c r="F197" s="191" t="s">
        <v>588</v>
      </c>
      <c r="G197" s="206" t="s">
        <v>589</v>
      </c>
      <c r="H197" s="193" t="s">
        <v>590</v>
      </c>
      <c r="I197" s="194">
        <v>4.24</v>
      </c>
      <c r="J197" s="195">
        <f t="shared" si="51"/>
        <v>11.76</v>
      </c>
      <c r="K197" s="222">
        <f t="shared" si="52"/>
        <v>49.862400000000001</v>
      </c>
      <c r="L197" s="197">
        <f t="shared" si="53"/>
        <v>11.76</v>
      </c>
      <c r="M197" s="195">
        <f t="shared" si="54"/>
        <v>49.862400000000001</v>
      </c>
      <c r="N197" s="187"/>
      <c r="O197" s="198">
        <f>IFERROR(IF(D197="SINAPI",VLOOKUP(F197,SINCOMOD,4,FALSE),IF(D197="INSINAPI",VLOOKUP(F197,INSINOD,5,FALSE),IF(D197="SICRO",VLOOKUP(F197,SICRO,5,FALSE),IF(D197="COTACAO",VLOOKUP(F197,COTACAO,6,FALSE),IF(D197="PRÓPRIO",VLOOKUP(F197,COMPOSIÇÕES!COMPOD,11,FALSE),IF(D197="AGESUL",VLOOKUP(F197,AGESULOD,6,FALSE),IF(D197="INSAGESUL",VLOOKUP(F197,INSAGESUL,7,FALSE),"SEM VALOR"))))))),"SEM VALOR")</f>
        <v>11.76</v>
      </c>
      <c r="P197" s="199">
        <f>IFERROR(IF(D197="SINAPI",VLOOKUP(F197,SINCOMOD,6,FALSE),IF(D197="INSINAPI",VLOOKUP(F197,INSINOD,6,FALSE),IF(D197="SICRO",VLOOKUP(F197,SICRO,5,FALSE),IF(D197="COTACAO",VLOOKUP(F197,COTACAO,6,FALSE),IF(D197="PRÓPRIO",VLOOKUP(F197,COMPOSIÇÕES!COMPOD,13,FALSE),IF(D197="AGESUL",VLOOKUP(F197,AGESULOD,11,FALSE),IF(D197="INSAGESUL",VLOOKUP(F197,INSAGESUL,8,FALSE),"SEM VALOR"))))))),"SEM VALOR")</f>
        <v>11.76</v>
      </c>
    </row>
    <row r="198" spans="1:16" ht="30" hidden="1">
      <c r="A198" s="188"/>
      <c r="B198" s="189">
        <v>1403</v>
      </c>
      <c r="C198" s="189"/>
      <c r="D198" s="189" t="s">
        <v>396</v>
      </c>
      <c r="E198" s="190" t="s">
        <v>410</v>
      </c>
      <c r="F198" s="191" t="s">
        <v>591</v>
      </c>
      <c r="G198" s="206" t="s">
        <v>592</v>
      </c>
      <c r="H198" s="193" t="s">
        <v>85</v>
      </c>
      <c r="I198" s="194">
        <v>0.36</v>
      </c>
      <c r="J198" s="195">
        <f t="shared" si="51"/>
        <v>374.77</v>
      </c>
      <c r="K198" s="222">
        <f t="shared" si="52"/>
        <v>134.91719999999998</v>
      </c>
      <c r="L198" s="197">
        <f t="shared" si="53"/>
        <v>374.77</v>
      </c>
      <c r="M198" s="195">
        <f t="shared" si="54"/>
        <v>134.91719999999998</v>
      </c>
      <c r="N198" s="187"/>
      <c r="O198" s="198">
        <f>IFERROR(IF(D198="SINAPI",VLOOKUP(F198,SINCOMOD,4,FALSE),IF(D198="INSINAPI",VLOOKUP(F198,INSINOD,5,FALSE),IF(D198="SICRO",VLOOKUP(F198,SICRO,5,FALSE),IF(D198="COTACAO",VLOOKUP(F198,COTACAO,6,FALSE),IF(D198="PRÓPRIO",VLOOKUP(F198,COMPOSIÇÕES!COMPOD,11,FALSE),IF(D198="AGESUL",VLOOKUP(F198,AGESULOD,6,FALSE),IF(D198="INSAGESUL",VLOOKUP(F198,INSAGESUL,7,FALSE),"SEM VALOR"))))))),"SEM VALOR")</f>
        <v>374.77</v>
      </c>
      <c r="P198" s="199">
        <f>IFERROR(IF(D198="SINAPI",VLOOKUP(F198,SINCOMOD,6,FALSE),IF(D198="INSINAPI",VLOOKUP(F198,INSINOD,6,FALSE),IF(D198="SICRO",VLOOKUP(F198,SICRO,5,FALSE),IF(D198="COTACAO",VLOOKUP(F198,COTACAO,6,FALSE),IF(D198="PRÓPRIO",VLOOKUP(F198,COMPOSIÇÕES!COMPOD,13,FALSE),IF(D198="AGESUL",VLOOKUP(F198,AGESULOD,11,FALSE),IF(D198="INSAGESUL",VLOOKUP(F198,INSAGESUL,8,FALSE),"SEM VALOR"))))))),"SEM VALOR")</f>
        <v>374.77</v>
      </c>
    </row>
    <row r="199" spans="1:16" ht="30" hidden="1">
      <c r="A199" s="188"/>
      <c r="B199" s="189">
        <v>1403</v>
      </c>
      <c r="C199" s="189"/>
      <c r="D199" s="189" t="s">
        <v>396</v>
      </c>
      <c r="E199" s="190" t="s">
        <v>412</v>
      </c>
      <c r="F199" s="191">
        <v>5212552</v>
      </c>
      <c r="G199" s="206" t="s">
        <v>593</v>
      </c>
      <c r="H199" s="193" t="s">
        <v>85</v>
      </c>
      <c r="I199" s="194">
        <v>0.36</v>
      </c>
      <c r="J199" s="195">
        <f t="shared" si="51"/>
        <v>16.32</v>
      </c>
      <c r="K199" s="222">
        <f t="shared" si="52"/>
        <v>5.8751999999999995</v>
      </c>
      <c r="L199" s="197">
        <f t="shared" si="53"/>
        <v>16.32</v>
      </c>
      <c r="M199" s="195">
        <f t="shared" si="54"/>
        <v>5.8751999999999995</v>
      </c>
      <c r="N199" s="187"/>
      <c r="O199" s="198">
        <f>IFERROR(IF(D199="SINAPI",VLOOKUP(F199,SINCOMOD,4,FALSE),IF(D199="INSINAPI",VLOOKUP(F199,INSINOD,5,FALSE),IF(D199="SICRO",VLOOKUP(F199,SICRO,5,FALSE),IF(D199="COTACAO",VLOOKUP(F199,COTACAO,6,FALSE),IF(D199="PRÓPRIO",VLOOKUP(F199,COMPOSIÇÕES!COMPOD,11,FALSE),IF(D199="AGESUL",VLOOKUP(F199,AGESULOD,6,FALSE),IF(D199="INSAGESUL",VLOOKUP(F199,INSAGESUL,7,FALSE),"SEM VALOR"))))))),"SEM VALOR")</f>
        <v>16.32</v>
      </c>
      <c r="P199" s="199">
        <f>IFERROR(IF(D199="SINAPI",VLOOKUP(F199,SINCOMOD,6,FALSE),IF(D199="INSINAPI",VLOOKUP(F199,INSINOD,6,FALSE),IF(D199="SICRO",VLOOKUP(F199,SICRO,5,FALSE),IF(D199="COTACAO",VLOOKUP(F199,COTACAO,6,FALSE),IF(D199="PRÓPRIO",VLOOKUP(F199,COMPOSIÇÕES!COMPOD,13,FALSE),IF(D199="AGESUL",VLOOKUP(F199,AGESULOD,11,FALSE),IF(D199="INSAGESUL",VLOOKUP(F199,INSAGESUL,8,FALSE),"SEM VALOR"))))))),"SEM VALOR")</f>
        <v>16.32</v>
      </c>
    </row>
    <row r="200" spans="1:16" ht="30" hidden="1">
      <c r="A200" s="188"/>
      <c r="B200" s="189">
        <v>1403</v>
      </c>
      <c r="C200" s="189"/>
      <c r="D200" s="189" t="s">
        <v>392</v>
      </c>
      <c r="E200" s="190" t="s">
        <v>571</v>
      </c>
      <c r="F200" s="191">
        <v>94963</v>
      </c>
      <c r="G200" s="206" t="s">
        <v>594</v>
      </c>
      <c r="H200" s="193" t="s">
        <v>434</v>
      </c>
      <c r="I200" s="227">
        <v>3.125E-2</v>
      </c>
      <c r="J200" s="195">
        <f t="shared" si="51"/>
        <v>431.21</v>
      </c>
      <c r="K200" s="240">
        <f t="shared" si="52"/>
        <v>13.475312499999999</v>
      </c>
      <c r="L200" s="197">
        <f t="shared" si="53"/>
        <v>424.66</v>
      </c>
      <c r="M200" s="195">
        <f t="shared" si="54"/>
        <v>13.270625000000001</v>
      </c>
      <c r="N200" s="187"/>
      <c r="O200" s="198">
        <f>IFERROR(IF(D200="SINAPI",VLOOKUP(F200,SINCOMOD,4,FALSE),IF(D200="INSINAPI",VLOOKUP(F200,INSINOD,5,FALSE),IF(D200="SICRO",VLOOKUP(F200,SICRO,5,FALSE),IF(D200="COTACAO",VLOOKUP(F200,COTACAO,6,FALSE),IF(D200="PRÓPRIO",VLOOKUP(F200,COMPOSIÇÕES!COMPOD,11,FALSE),IF(D200="AGESUL",VLOOKUP(F200,AGESULOD,6,FALSE),IF(D200="INSAGESUL",VLOOKUP(F200,INSAGESUL,7,FALSE),"SEM VALOR"))))))),"SEM VALOR")</f>
        <v>431.21</v>
      </c>
      <c r="P200" s="199">
        <f>IFERROR(IF(D200="SINAPI",VLOOKUP(F200,SINCOMOD,6,FALSE),IF(D200="INSINAPI",VLOOKUP(F200,INSINOD,6,FALSE),IF(D200="SICRO",VLOOKUP(F200,SICRO,5,FALSE),IF(D200="COTACAO",VLOOKUP(F200,COTACAO,6,FALSE),IF(D200="PRÓPRIO",VLOOKUP(F200,COMPOSIÇÕES!COMPOD,13,FALSE),IF(D200="AGESUL",VLOOKUP(F200,AGESULOD,11,FALSE),IF(D200="INSAGESUL",VLOOKUP(F200,INSAGESUL,8,FALSE),"SEM VALOR"))))))),"SEM VALOR")</f>
        <v>424.66</v>
      </c>
    </row>
    <row r="201" spans="1:16" ht="30" hidden="1">
      <c r="A201" s="188"/>
      <c r="B201" s="189">
        <v>1403</v>
      </c>
      <c r="C201" s="189"/>
      <c r="D201" s="189" t="s">
        <v>379</v>
      </c>
      <c r="E201" s="190" t="s">
        <v>573</v>
      </c>
      <c r="F201" s="224">
        <v>1259</v>
      </c>
      <c r="G201" s="206" t="s">
        <v>570</v>
      </c>
      <c r="H201" s="193" t="s">
        <v>434</v>
      </c>
      <c r="I201" s="241">
        <v>3.125E-2</v>
      </c>
      <c r="J201" s="195">
        <f t="shared" si="51"/>
        <v>41.48</v>
      </c>
      <c r="K201" s="222">
        <f t="shared" si="52"/>
        <v>1.2962499999999999</v>
      </c>
      <c r="L201" s="197">
        <f t="shared" si="53"/>
        <v>38.520000000000003</v>
      </c>
      <c r="M201" s="195">
        <f t="shared" si="54"/>
        <v>1.2037500000000001</v>
      </c>
      <c r="N201" s="187"/>
      <c r="O201" s="198">
        <f>IFERROR(IF(D201="SINAPI",VLOOKUP(F201,SINCOMOD,4,FALSE),IF(D201="INSINAPI",VLOOKUP(F201,INSINOD,5,FALSE),IF(D201="SICRO",VLOOKUP(F201,SICRO,5,FALSE),IF(D201="COTACAO",VLOOKUP(F201,COTACAO,6,FALSE),IF(D201="PRÓPRIO",VLOOKUP(F201,COMPOSIÇÕES!COMPOD,11,FALSE),IF(D201="AGESUL",VLOOKUP(F201,AGESULOD,6,FALSE),IF(D201="INSAGESUL",VLOOKUP(F201,INSAGESUL,7,FALSE),"SEM VALOR"))))))),"SEM VALOR")</f>
        <v>41.48</v>
      </c>
      <c r="P201" s="199">
        <f>IFERROR(IF(D201="SINAPI",VLOOKUP(F201,SINCOMOD,6,FALSE),IF(D201="INSINAPI",VLOOKUP(F201,INSINOD,6,FALSE),IF(D201="SICRO",VLOOKUP(F201,SICRO,5,FALSE),IF(D201="COTACAO",VLOOKUP(F201,COTACAO,6,FALSE),IF(D201="PRÓPRIO",VLOOKUP(F201,COMPOSIÇÕES!COMPOD,13,FALSE),IF(D201="AGESUL",VLOOKUP(F201,AGESULOD,11,FALSE),IF(D201="INSAGESUL",VLOOKUP(F201,INSAGESUL,8,FALSE),"SEM VALOR"))))))),"SEM VALOR")</f>
        <v>38.520000000000003</v>
      </c>
    </row>
    <row r="202" spans="1:16" ht="30" hidden="1">
      <c r="A202" s="188"/>
      <c r="B202" s="189">
        <v>1403</v>
      </c>
      <c r="C202" s="189"/>
      <c r="D202" s="189" t="s">
        <v>379</v>
      </c>
      <c r="E202" s="190" t="s">
        <v>575</v>
      </c>
      <c r="F202" s="193">
        <v>1000</v>
      </c>
      <c r="G202" s="192" t="s">
        <v>595</v>
      </c>
      <c r="H202" s="193" t="s">
        <v>434</v>
      </c>
      <c r="I202" s="241">
        <f>I200</f>
        <v>3.125E-2</v>
      </c>
      <c r="J202" s="195">
        <f t="shared" si="51"/>
        <v>136.2525</v>
      </c>
      <c r="K202" s="222">
        <f t="shared" si="52"/>
        <v>4.2578906249999999</v>
      </c>
      <c r="L202" s="197">
        <f t="shared" si="53"/>
        <v>126.309</v>
      </c>
      <c r="M202" s="195">
        <f t="shared" si="54"/>
        <v>3.9471562499999999</v>
      </c>
      <c r="N202" s="187"/>
      <c r="O202" s="198">
        <f>IFERROR(IF(D202="SINAPI",VLOOKUP(F202,SINCOMOD,4,FALSE),IF(D202="INSINAPI",VLOOKUP(F202,INSINOD,5,FALSE),IF(D202="SICRO",VLOOKUP(F202,SICRO,5,FALSE),IF(D202="COTACAO",VLOOKUP(F202,COTACAO,6,FALSE),IF(D202="PRÓPRIO",VLOOKUP(F202,COMPOSIÇÕES!COMPOD,11,FALSE),IF(D202="AGESUL",VLOOKUP(F202,AGESULOD,6,FALSE),IF(D202="INSAGESUL",VLOOKUP(F202,INSAGESUL,7,FALSE),"SEM VALOR"))))))),"SEM VALOR")</f>
        <v>136.2525</v>
      </c>
      <c r="P202" s="199">
        <f>IFERROR(IF(D202="SINAPI",VLOOKUP(F202,SINCOMOD,6,FALSE),IF(D202="INSINAPI",VLOOKUP(F202,INSINOD,6,FALSE),IF(D202="SICRO",VLOOKUP(F202,SICRO,5,FALSE),IF(D202="COTACAO",VLOOKUP(F202,COTACAO,6,FALSE),IF(D202="PRÓPRIO",VLOOKUP(F202,COMPOSIÇÕES!COMPOD,13,FALSE),IF(D202="AGESUL",VLOOKUP(F202,AGESULOD,11,FALSE),IF(D202="INSAGESUL",VLOOKUP(F202,INSAGESUL,8,FALSE),"SEM VALOR"))))))),"SEM VALOR")</f>
        <v>126.309</v>
      </c>
    </row>
    <row r="203" spans="1:16" ht="30.75" hidden="1">
      <c r="A203" s="188"/>
      <c r="B203" s="189">
        <v>1403</v>
      </c>
      <c r="C203" s="189"/>
      <c r="D203" s="189"/>
      <c r="E203" s="190"/>
      <c r="F203" s="193" t="s">
        <v>406</v>
      </c>
      <c r="G203" s="226" t="s">
        <v>596</v>
      </c>
      <c r="H203" s="193"/>
      <c r="I203" s="227"/>
      <c r="J203" s="195"/>
      <c r="K203" s="222"/>
      <c r="L203" s="197"/>
      <c r="M203" s="196"/>
      <c r="N203" s="187"/>
      <c r="O203" s="198" t="str">
        <f>IFERROR(IF(D203="SINAPI",VLOOKUP(F203,SINCOMOD,4,FALSE),IF(D203="INSINAPI",VLOOKUP(F203,INSINOD,5,FALSE),IF(D203="SICRO",VLOOKUP(F203,SICRO,5,FALSE),IF(D203="COTACAO",VLOOKUP(F203,COTACAO,6,FALSE),IF(D203="PRÓPRIO",VLOOKUP(F203,COMPOSIÇÕES!COMPOD,11,FALSE),IF(D203="AGESUL",VLOOKUP(F203,AGESULOD,6,FALSE),IF(D203="INSAGESUL",VLOOKUP(F203,INSAGESUL,7,FALSE),"SEM VALOR"))))))),"SEM VALOR")</f>
        <v>SEM VALOR</v>
      </c>
      <c r="P203" s="199" t="str">
        <f>IFERROR(IF(D203="SINAPI",VLOOKUP(F203,SINCOMOD,6,FALSE),IF(D203="INSINAPI",VLOOKUP(F203,INSINOD,6,FALSE),IF(D203="SICRO",VLOOKUP(F203,SICRO,5,FALSE),IF(D203="COTACAO",VLOOKUP(F203,COTACAO,6,FALSE),IF(D203="PRÓPRIO",VLOOKUP(F203,COMPOSIÇÕES!COMPOD,13,FALSE),IF(D203="AGESUL",VLOOKUP(F203,AGESULOD,11,FALSE),IF(D203="INSAGESUL",VLOOKUP(F203,INSAGESUL,8,FALSE),"SEM VALOR"))))))),"SEM VALOR")</f>
        <v>SEM VALOR</v>
      </c>
    </row>
    <row r="204" spans="1:16" ht="15.75" hidden="1">
      <c r="A204" s="188"/>
      <c r="B204" s="189">
        <v>1403</v>
      </c>
      <c r="C204" s="189"/>
      <c r="D204" s="189"/>
      <c r="E204" s="190"/>
      <c r="F204" s="193"/>
      <c r="G204" s="206" t="s">
        <v>597</v>
      </c>
      <c r="H204" s="193"/>
      <c r="I204" s="227"/>
      <c r="J204" s="195"/>
      <c r="K204" s="222"/>
      <c r="L204" s="197"/>
      <c r="M204" s="196"/>
      <c r="N204" s="187"/>
      <c r="O204" s="198" t="str">
        <f>IFERROR(IF(D204="SINAPI",VLOOKUP(F204,SINCOMOD,4,FALSE),IF(D204="INSINAPI",VLOOKUP(F204,INSINOD,5,FALSE),IF(D204="SICRO",VLOOKUP(F204,SICRO,5,FALSE),IF(D204="COTACAO",VLOOKUP(F204,COTACAO,6,FALSE),IF(D204="PRÓPRIO",VLOOKUP(F204,COMPOSIÇÕES!COMPOD,11,FALSE),IF(D204="AGESUL",VLOOKUP(F204,AGESULOD,6,FALSE),IF(D204="INSAGESUL",VLOOKUP(F204,INSAGESUL,7,FALSE),"SEM VALOR"))))))),"SEM VALOR")</f>
        <v>SEM VALOR</v>
      </c>
      <c r="P204" s="199" t="str">
        <f>IFERROR(IF(D204="SINAPI",VLOOKUP(F204,SINCOMOD,6,FALSE),IF(D204="INSINAPI",VLOOKUP(F204,INSINOD,6,FALSE),IF(D204="SICRO",VLOOKUP(F204,SICRO,5,FALSE),IF(D204="COTACAO",VLOOKUP(F204,COTACAO,6,FALSE),IF(D204="PRÓPRIO",VLOOKUP(F204,COMPOSIÇÕES!COMPOD,13,FALSE),IF(D204="AGESUL",VLOOKUP(F204,AGESULOD,11,FALSE),IF(D204="INSAGESUL",VLOOKUP(F204,INSAGESUL,8,FALSE),"SEM VALOR"))))))),"SEM VALOR")</f>
        <v>SEM VALOR</v>
      </c>
    </row>
    <row r="205" spans="1:16" ht="63" hidden="1">
      <c r="A205" s="178">
        <v>1406</v>
      </c>
      <c r="B205" s="179"/>
      <c r="C205" s="179"/>
      <c r="D205" s="179"/>
      <c r="E205" s="180">
        <v>1</v>
      </c>
      <c r="F205" s="181" t="str">
        <f>CONCATENATE("PAE INFRA  ",A205)</f>
        <v>PAE INFRA  1406</v>
      </c>
      <c r="G205" s="182" t="s">
        <v>598</v>
      </c>
      <c r="H205" s="183" t="s">
        <v>434</v>
      </c>
      <c r="I205" s="184"/>
      <c r="J205" s="185"/>
      <c r="K205" s="213" t="e">
        <f>SUM(K206:K207)</f>
        <v>#DIV/0!</v>
      </c>
      <c r="L205" s="214"/>
      <c r="M205" s="186" t="e">
        <f>SUM(M206:M207)</f>
        <v>#DIV/0!</v>
      </c>
      <c r="N205" s="187"/>
      <c r="O205" s="198" t="str">
        <f>IFERROR(IF(D205="SINAPI",VLOOKUP(F205,SINCOMOD,4,FALSE),IF(D205="INSINAPI",VLOOKUP(F205,INSINOD,5,FALSE),IF(D205="SICRO",VLOOKUP(F205,SICRO,5,FALSE),IF(D205="COTACAO",VLOOKUP(F205,COTACAO,6,FALSE),IF(D205="PRÓPRIO",VLOOKUP(F205,COMPOSIÇÕES!COMPOD,11,FALSE),IF(D205="AGESUL",VLOOKUP(F205,AGESULOD,6,FALSE),IF(D205="INSAGESUL",VLOOKUP(F205,INSAGESUL,7,FALSE),"SEM VALOR"))))))),"SEM VALOR")</f>
        <v>SEM VALOR</v>
      </c>
      <c r="P205" s="199" t="str">
        <f>IFERROR(IF(D205="SINAPI",VLOOKUP(F205,SINCOMOD,6,FALSE),IF(D205="INSINAPI",VLOOKUP(F205,INSINOD,6,FALSE),IF(D205="SICRO",VLOOKUP(F205,SICRO,5,FALSE),IF(D205="COTACAO",VLOOKUP(F205,COTACAO,6,FALSE),IF(D205="PRÓPRIO",VLOOKUP(F205,COMPOSIÇÕES!COMPOD,13,FALSE),IF(D205="AGESUL",VLOOKUP(F205,AGESULOD,11,FALSE),IF(D205="INSAGESUL",VLOOKUP(F205,INSAGESUL,8,FALSE),"SEM VALOR"))))))),"SEM VALOR")</f>
        <v>SEM VALOR</v>
      </c>
    </row>
    <row r="206" spans="1:16" ht="30" hidden="1">
      <c r="A206" s="188"/>
      <c r="B206" s="189">
        <v>1406</v>
      </c>
      <c r="C206" s="189"/>
      <c r="D206" s="189" t="s">
        <v>396</v>
      </c>
      <c r="E206" s="225" t="s">
        <v>393</v>
      </c>
      <c r="F206" s="224" t="s">
        <v>500</v>
      </c>
      <c r="G206" s="206" t="s">
        <v>501</v>
      </c>
      <c r="H206" s="193" t="s">
        <v>395</v>
      </c>
      <c r="I206" s="194" t="e">
        <f>1/N206</f>
        <v>#DIV/0!</v>
      </c>
      <c r="J206" s="195">
        <f>O206*$O$6</f>
        <v>665.35</v>
      </c>
      <c r="K206" s="222" t="e">
        <f t="shared" ref="K206:K213" si="55">I206*J206</f>
        <v>#DIV/0!</v>
      </c>
      <c r="L206" s="197">
        <f>P206*$Q$6</f>
        <v>665.35</v>
      </c>
      <c r="M206" s="195" t="e">
        <f t="shared" ref="M206:M213" si="56">L206*I206</f>
        <v>#DIV/0!</v>
      </c>
      <c r="N206" s="242"/>
      <c r="O206" s="198">
        <f>IFERROR(IF(D206="SINAPI",VLOOKUP(F206,SINCOMOD,4,FALSE),IF(D206="INSINAPI",VLOOKUP(F206,INSINOD,5,FALSE),IF(D206="SICRO",VLOOKUP(F206,SICRO,5,FALSE),IF(D206="COTACAO",VLOOKUP(F206,COTACAO,6,FALSE),IF(D206="PRÓPRIO",VLOOKUP(F206,COMPOSIÇÕES!COMPOD,11,FALSE),IF(D206="AGESUL",VLOOKUP(F206,AGESULOD,6,FALSE),IF(D206="INSAGESUL",VLOOKUP(F206,INSAGESUL,7,FALSE),"SEM VALOR"))))))),"SEM VALOR")</f>
        <v>665.35</v>
      </c>
      <c r="P206" s="199">
        <f>IFERROR(IF(D206="SINAPI",VLOOKUP(F206,SINCOMOD,6,FALSE),IF(D206="INSINAPI",VLOOKUP(F206,INSINOD,6,FALSE),IF(D206="SICRO",VLOOKUP(F206,SICRO,5,FALSE),IF(D206="COTACAO",VLOOKUP(F206,COTACAO,6,FALSE),IF(D206="PRÓPRIO",VLOOKUP(F206,COMPOSIÇÕES!COMPOD,13,FALSE),IF(D206="AGESUL",VLOOKUP(F206,AGESULOD,11,FALSE),IF(D206="INSAGESUL",VLOOKUP(F206,INSAGESUL,8,FALSE),"SEM VALOR"))))))),"SEM VALOR")</f>
        <v>665.35</v>
      </c>
    </row>
    <row r="207" spans="1:16" ht="15.75" hidden="1">
      <c r="A207" s="188"/>
      <c r="B207" s="189">
        <v>1406</v>
      </c>
      <c r="C207" s="189"/>
      <c r="D207" s="189" t="s">
        <v>396</v>
      </c>
      <c r="E207" s="225" t="s">
        <v>397</v>
      </c>
      <c r="F207" s="224" t="s">
        <v>599</v>
      </c>
      <c r="G207" s="226" t="s">
        <v>600</v>
      </c>
      <c r="H207" s="193" t="s">
        <v>391</v>
      </c>
      <c r="I207" s="194">
        <f>0.00047</f>
        <v>4.6999999999999999E-4</v>
      </c>
      <c r="J207" s="195">
        <f>O207*$O$6</f>
        <v>7341.3</v>
      </c>
      <c r="K207" s="222">
        <f t="shared" si="55"/>
        <v>3.4504109999999999</v>
      </c>
      <c r="L207" s="197">
        <f>P207*$Q$6</f>
        <v>7341.3</v>
      </c>
      <c r="M207" s="195">
        <f t="shared" si="56"/>
        <v>3.4504109999999999</v>
      </c>
      <c r="N207" s="187"/>
      <c r="O207" s="198">
        <f>IFERROR(IF(D207="SINAPI",VLOOKUP(F207,SINCOMOD,4,FALSE),IF(D207="INSINAPI",VLOOKUP(F207,INSINOD,5,FALSE),IF(D207="SICRO",VLOOKUP(F207,SICRO,5,FALSE),IF(D207="COTACAO",VLOOKUP(F207,COTACAO,6,FALSE),IF(D207="PRÓPRIO",VLOOKUP(F207,COMPOSIÇÕES!COMPOD,11,FALSE),IF(D207="AGESUL",VLOOKUP(F207,AGESULOD,6,FALSE),IF(D207="INSAGESUL",VLOOKUP(F207,INSAGESUL,7,FALSE),"SEM VALOR"))))))),"SEM VALOR")</f>
        <v>7341.3</v>
      </c>
      <c r="P207" s="199">
        <f>IFERROR(IF(D207="SINAPI",VLOOKUP(F207,SINCOMOD,6,FALSE),IF(D207="INSINAPI",VLOOKUP(F207,INSINOD,6,FALSE),IF(D207="SICRO",VLOOKUP(F207,SICRO,5,FALSE),IF(D207="COTACAO",VLOOKUP(F207,COTACAO,6,FALSE),IF(D207="PRÓPRIO",VLOOKUP(F207,COMPOSIÇÕES!COMPOD,13,FALSE),IF(D207="AGESUL",VLOOKUP(F207,AGESULOD,11,FALSE),IF(D207="INSAGESUL",VLOOKUP(F207,INSAGESUL,8,FALSE),"SEM VALOR"))))))),"SEM VALOR")</f>
        <v>7341.3</v>
      </c>
    </row>
    <row r="208" spans="1:16" ht="30.75" hidden="1">
      <c r="A208" s="188"/>
      <c r="B208" s="189">
        <v>1406</v>
      </c>
      <c r="C208" s="189"/>
      <c r="D208" s="189"/>
      <c r="E208" s="225"/>
      <c r="F208" s="224"/>
      <c r="G208" s="206" t="s">
        <v>601</v>
      </c>
      <c r="H208" s="193"/>
      <c r="I208" s="194"/>
      <c r="J208" s="195"/>
      <c r="K208" s="222"/>
      <c r="L208" s="197"/>
      <c r="M208" s="196"/>
      <c r="N208" s="187"/>
      <c r="O208" s="198" t="str">
        <f>IFERROR(IF(D208="SINAPI",VLOOKUP(F208,SINCOMOD,4,FALSE),IF(D208="INSINAPI",VLOOKUP(F208,INSINOD,5,FALSE),IF(D208="SICRO",VLOOKUP(F208,SICRO,5,FALSE),IF(D208="COTACAO",VLOOKUP(F208,COTACAO,6,FALSE),IF(D208="PRÓPRIO",VLOOKUP(F208,COMPOSIÇÕES!COMPOD,11,FALSE),IF(D208="AGESUL",VLOOKUP(F208,AGESULOD,6,FALSE),IF(D208="INSAGESUL",VLOOKUP(F208,INSAGESUL,7,FALSE),"SEM VALOR"))))))),"SEM VALOR")</f>
        <v>SEM VALOR</v>
      </c>
      <c r="P208" s="199" t="str">
        <f>IFERROR(IF(D208="SINAPI",VLOOKUP(F208,SINCOMOD,6,FALSE),IF(D208="INSINAPI",VLOOKUP(F208,INSINOD,6,FALSE),IF(D208="SICRO",VLOOKUP(F208,SICRO,5,FALSE),IF(D208="COTACAO",VLOOKUP(F208,COTACAO,6,FALSE),IF(D208="PRÓPRIO",VLOOKUP(F208,COMPOSIÇÕES!COMPOD,13,FALSE),IF(D208="AGESUL",VLOOKUP(F208,AGESULOD,11,FALSE),IF(D208="INSAGESUL",VLOOKUP(F208,INSAGESUL,8,FALSE),"SEM VALOR"))))))),"SEM VALOR")</f>
        <v>SEM VALOR</v>
      </c>
    </row>
    <row r="209" spans="1:16" ht="15.75" hidden="1">
      <c r="A209" s="188"/>
      <c r="B209" s="189">
        <v>1406</v>
      </c>
      <c r="C209" s="189"/>
      <c r="D209" s="189"/>
      <c r="E209" s="225"/>
      <c r="F209" s="224"/>
      <c r="G209" s="206" t="s">
        <v>457</v>
      </c>
      <c r="H209" s="193"/>
      <c r="I209" s="194"/>
      <c r="J209" s="195"/>
      <c r="K209" s="204"/>
      <c r="L209" s="197"/>
      <c r="M209" s="195"/>
      <c r="N209" s="187"/>
      <c r="O209" s="198" t="str">
        <f>IFERROR(IF(D209="SINAPI",VLOOKUP(F209,SINCOMOD,4,FALSE),IF(D209="INSINAPI",VLOOKUP(F209,INSINOD,5,FALSE),IF(D209="SICRO",VLOOKUP(F209,SICRO,5,FALSE),IF(D209="COTACAO",VLOOKUP(F209,COTACAO,6,FALSE),IF(D209="PRÓPRIO",VLOOKUP(F209,COMPOSIÇÕES!COMPOD,11,FALSE),IF(D209="AGESUL",VLOOKUP(F209,AGESULOD,6,FALSE),IF(D209="INSAGESUL",VLOOKUP(F209,INSAGESUL,7,FALSE),"SEM VALOR"))))))),"SEM VALOR")</f>
        <v>SEM VALOR</v>
      </c>
      <c r="P209" s="199" t="str">
        <f>IFERROR(IF(D209="SINAPI",VLOOKUP(F209,SINCOMOD,6,FALSE),IF(D209="INSINAPI",VLOOKUP(F209,INSINOD,6,FALSE),IF(D209="SICRO",VLOOKUP(F209,SICRO,5,FALSE),IF(D209="COTACAO",VLOOKUP(F209,COTACAO,6,FALSE),IF(D209="PRÓPRIO",VLOOKUP(F209,COMPOSIÇÕES!COMPOD,13,FALSE),IF(D209="AGESUL",VLOOKUP(F209,AGESULOD,11,FALSE),IF(D209="INSAGESUL",VLOOKUP(F209,INSAGESUL,8,FALSE),"SEM VALOR"))))))),"SEM VALOR")</f>
        <v>SEM VALOR</v>
      </c>
    </row>
    <row r="210" spans="1:16" ht="47.25" hidden="1">
      <c r="A210" s="178">
        <v>1409</v>
      </c>
      <c r="B210" s="179"/>
      <c r="C210" s="179"/>
      <c r="D210" s="179"/>
      <c r="E210" s="180">
        <v>1</v>
      </c>
      <c r="F210" s="181" t="str">
        <f>CONCATENATE("PAE INFRA  ",A210)</f>
        <v>PAE INFRA  1409</v>
      </c>
      <c r="G210" s="211" t="s">
        <v>602</v>
      </c>
      <c r="H210" s="183" t="s">
        <v>450</v>
      </c>
      <c r="I210" s="184"/>
      <c r="J210" s="185"/>
      <c r="K210" s="213">
        <f>SUM(K211:K213)</f>
        <v>34.033627000000003</v>
      </c>
      <c r="L210" s="214"/>
      <c r="M210" s="186">
        <f>SUM(M211:M213)</f>
        <v>34.001972000000002</v>
      </c>
      <c r="N210" s="152"/>
      <c r="O210" s="198" t="str">
        <f>IFERROR(IF(D210="SINAPI",VLOOKUP(F210,SINCOMOD,4,FALSE),IF(D210="INSINAPI",VLOOKUP(F210,INSINOD,5,FALSE),IF(D210="SICRO",VLOOKUP(F210,SICRO,5,FALSE),IF(D210="COTACAO",VLOOKUP(F210,COTACAO,6,FALSE),IF(D210="PRÓPRIO",VLOOKUP(F210,COMPOSIÇÕES!COMPOD,11,FALSE),IF(D210="AGESUL",VLOOKUP(F210,AGESULOD,6,FALSE),IF(D210="INSAGESUL",VLOOKUP(F210,INSAGESUL,7,FALSE),"SEM VALOR"))))))),"SEM VALOR")</f>
        <v>SEM VALOR</v>
      </c>
      <c r="P210" s="199" t="str">
        <f>IFERROR(IF(D210="SINAPI",VLOOKUP(F210,SINCOMOD,6,FALSE),IF(D210="INSINAPI",VLOOKUP(F210,INSINOD,6,FALSE),IF(D210="SICRO",VLOOKUP(F210,SICRO,5,FALSE),IF(D210="COTACAO",VLOOKUP(F210,COTACAO,6,FALSE),IF(D210="PRÓPRIO",VLOOKUP(F210,COMPOSIÇÕES!COMPOD,13,FALSE),IF(D210="AGESUL",VLOOKUP(F210,AGESULOD,11,FALSE),IF(D210="INSAGESUL",VLOOKUP(F210,INSAGESUL,8,FALSE),"SEM VALOR"))))))),"SEM VALOR")</f>
        <v>SEM VALOR</v>
      </c>
    </row>
    <row r="211" spans="1:16" ht="30" hidden="1">
      <c r="A211" s="188"/>
      <c r="B211" s="189">
        <v>1409</v>
      </c>
      <c r="C211" s="189"/>
      <c r="D211" s="189" t="s">
        <v>396</v>
      </c>
      <c r="E211" s="190" t="s">
        <v>393</v>
      </c>
      <c r="F211" s="193" t="s">
        <v>603</v>
      </c>
      <c r="G211" s="243" t="s">
        <v>604</v>
      </c>
      <c r="H211" s="231" t="s">
        <v>605</v>
      </c>
      <c r="I211" s="194">
        <v>1.0029999999999999</v>
      </c>
      <c r="J211" s="195">
        <f>O211*$O$6</f>
        <v>33.5</v>
      </c>
      <c r="K211" s="204">
        <f t="shared" si="55"/>
        <v>33.600499999999997</v>
      </c>
      <c r="L211" s="197">
        <f>P211*$Q$6</f>
        <v>33.5</v>
      </c>
      <c r="M211" s="195">
        <f t="shared" si="56"/>
        <v>33.600499999999997</v>
      </c>
      <c r="O211" s="198">
        <f>IFERROR(IF(D211="SINAPI",VLOOKUP(F211,SINCOMOD,4,FALSE),IF(D211="INSINAPI",VLOOKUP(F211,INSINOD,5,FALSE),IF(D211="SICRO",VLOOKUP(F211,SICRO,5,FALSE),IF(D211="COTACAO",VLOOKUP(F211,COTACAO,6,FALSE),IF(D211="PRÓPRIO",VLOOKUP(F211,COMPOSIÇÕES!COMPOD,11,FALSE),IF(D211="AGESUL",VLOOKUP(F211,AGESULOD,6,FALSE),IF(D211="INSAGESUL",VLOOKUP(F211,INSAGESUL,7,FALSE),"SEM VALOR"))))))),"SEM VALOR")</f>
        <v>33.5</v>
      </c>
      <c r="P211" s="199">
        <f>IFERROR(IF(D211="SINAPI",VLOOKUP(F211,SINCOMOD,6,FALSE),IF(D211="INSINAPI",VLOOKUP(F211,INSINOD,6,FALSE),IF(D211="SICRO",VLOOKUP(F211,SICRO,5,FALSE),IF(D211="COTACAO",VLOOKUP(F211,COTACAO,6,FALSE),IF(D211="PRÓPRIO",VLOOKUP(F211,COMPOSIÇÕES!COMPOD,13,FALSE),IF(D211="AGESUL",VLOOKUP(F211,AGESULOD,11,FALSE),IF(D211="INSAGESUL",VLOOKUP(F211,INSAGESUL,8,FALSE),"SEM VALOR"))))))),"SEM VALOR")</f>
        <v>33.5</v>
      </c>
    </row>
    <row r="212" spans="1:16" ht="15.75" hidden="1">
      <c r="A212" s="188"/>
      <c r="B212" s="189">
        <v>1409</v>
      </c>
      <c r="C212" s="189"/>
      <c r="D212" s="189" t="s">
        <v>392</v>
      </c>
      <c r="E212" s="190" t="s">
        <v>397</v>
      </c>
      <c r="F212" s="193">
        <v>88309</v>
      </c>
      <c r="G212" s="243" t="s">
        <v>606</v>
      </c>
      <c r="H212" s="231" t="s">
        <v>403</v>
      </c>
      <c r="I212" s="244">
        <v>4.8999999999999998E-3</v>
      </c>
      <c r="J212" s="195">
        <f>O212*$O$6</f>
        <v>25.75</v>
      </c>
      <c r="K212" s="204">
        <f t="shared" si="55"/>
        <v>0.12617500000000001</v>
      </c>
      <c r="L212" s="197">
        <f>P212*$Q$6</f>
        <v>23.76</v>
      </c>
      <c r="M212" s="195">
        <f t="shared" si="56"/>
        <v>0.116424</v>
      </c>
      <c r="O212" s="198">
        <f>IFERROR(IF(D212="SINAPI",VLOOKUP(F212,SINCOMOD,4,FALSE),IF(D212="INSINAPI",VLOOKUP(F212,INSINOD,5,FALSE),IF(D212="SICRO",VLOOKUP(F212,SICRO,5,FALSE),IF(D212="COTACAO",VLOOKUP(F212,COTACAO,6,FALSE),IF(D212="PRÓPRIO",VLOOKUP(F212,COMPOSIÇÕES!COMPOD,11,FALSE),IF(D212="AGESUL",VLOOKUP(F212,AGESULOD,6,FALSE),IF(D212="INSAGESUL",VLOOKUP(F212,INSAGESUL,7,FALSE),"SEM VALOR"))))))),"SEM VALOR")</f>
        <v>25.75</v>
      </c>
      <c r="P212" s="199">
        <f>IFERROR(IF(D212="SINAPI",VLOOKUP(F212,SINCOMOD,6,FALSE),IF(D212="INSINAPI",VLOOKUP(F212,INSINOD,6,FALSE),IF(D212="SICRO",VLOOKUP(F212,SICRO,5,FALSE),IF(D212="COTACAO",VLOOKUP(F212,COTACAO,6,FALSE),IF(D212="PRÓPRIO",VLOOKUP(F212,COMPOSIÇÕES!COMPOD,13,FALSE),IF(D212="AGESUL",VLOOKUP(F212,AGESULOD,11,FALSE),IF(D212="INSAGESUL",VLOOKUP(F212,INSAGESUL,8,FALSE),"SEM VALOR"))))))),"SEM VALOR")</f>
        <v>23.76</v>
      </c>
    </row>
    <row r="213" spans="1:16" ht="15.75" hidden="1">
      <c r="A213" s="188"/>
      <c r="B213" s="189">
        <v>1409</v>
      </c>
      <c r="C213" s="189"/>
      <c r="D213" s="189" t="s">
        <v>392</v>
      </c>
      <c r="E213" s="190" t="s">
        <v>401</v>
      </c>
      <c r="F213" s="193">
        <v>88316</v>
      </c>
      <c r="G213" s="243" t="s">
        <v>411</v>
      </c>
      <c r="H213" s="193" t="s">
        <v>403</v>
      </c>
      <c r="I213" s="244">
        <v>1.4800000000000001E-2</v>
      </c>
      <c r="J213" s="195">
        <f>O213*$O$6</f>
        <v>20.74</v>
      </c>
      <c r="K213" s="204">
        <f t="shared" si="55"/>
        <v>0.306952</v>
      </c>
      <c r="L213" s="197">
        <f>P213*$Q$6</f>
        <v>19.260000000000002</v>
      </c>
      <c r="M213" s="195">
        <f t="shared" si="56"/>
        <v>0.28504800000000002</v>
      </c>
      <c r="O213" s="198">
        <f>IFERROR(IF(D213="SINAPI",VLOOKUP(F213,SINCOMOD,4,FALSE),IF(D213="INSINAPI",VLOOKUP(F213,INSINOD,5,FALSE),IF(D213="SICRO",VLOOKUP(F213,SICRO,5,FALSE),IF(D213="COTACAO",VLOOKUP(F213,COTACAO,6,FALSE),IF(D213="PRÓPRIO",VLOOKUP(F213,COMPOSIÇÕES!COMPOD,11,FALSE),IF(D213="AGESUL",VLOOKUP(F213,AGESULOD,6,FALSE),IF(D213="INSAGESUL",VLOOKUP(F213,INSAGESUL,7,FALSE),"SEM VALOR"))))))),"SEM VALOR")</f>
        <v>20.74</v>
      </c>
      <c r="P213" s="199">
        <f>IFERROR(IF(D213="SINAPI",VLOOKUP(F213,SINCOMOD,6,FALSE),IF(D213="INSINAPI",VLOOKUP(F213,INSINOD,6,FALSE),IF(D213="SICRO",VLOOKUP(F213,SICRO,5,FALSE),IF(D213="COTACAO",VLOOKUP(F213,COTACAO,6,FALSE),IF(D213="PRÓPRIO",VLOOKUP(F213,COMPOSIÇÕES!COMPOD,13,FALSE),IF(D213="AGESUL",VLOOKUP(F213,AGESULOD,11,FALSE),IF(D213="INSAGESUL",VLOOKUP(F213,INSAGESUL,8,FALSE),"SEM VALOR"))))))),"SEM VALOR")</f>
        <v>19.260000000000002</v>
      </c>
    </row>
    <row r="214" spans="1:16" ht="30.75" hidden="1">
      <c r="A214" s="188"/>
      <c r="B214" s="189">
        <v>1409</v>
      </c>
      <c r="C214" s="189"/>
      <c r="D214" s="189"/>
      <c r="E214" s="190"/>
      <c r="F214" s="245"/>
      <c r="G214" s="206" t="s">
        <v>601</v>
      </c>
      <c r="H214" s="246"/>
      <c r="I214" s="246"/>
      <c r="J214" s="209"/>
      <c r="K214" s="222"/>
      <c r="L214" s="210"/>
      <c r="M214" s="196"/>
      <c r="O214" s="198" t="str">
        <f>IFERROR(IF(D214="SINAPI",VLOOKUP(F214,SINCOMOD,4,FALSE),IF(D214="INSINAPI",VLOOKUP(F214,INSINOD,5,FALSE),IF(D214="SICRO",VLOOKUP(F214,SICRO,5,FALSE),IF(D214="COTACAO",VLOOKUP(F214,COTACAO,6,FALSE),IF(D214="PRÓPRIO",VLOOKUP(F214,COMPOSIÇÕES!COMPOD,11,FALSE),IF(D214="AGESUL",VLOOKUP(F214,AGESULOD,6,FALSE),IF(D214="INSAGESUL",VLOOKUP(F214,INSAGESUL,7,FALSE),"SEM VALOR"))))))),"SEM VALOR")</f>
        <v>SEM VALOR</v>
      </c>
      <c r="P214" s="199" t="str">
        <f>IFERROR(IF(D214="SINAPI",VLOOKUP(F214,SINCOMOD,6,FALSE),IF(D214="INSINAPI",VLOOKUP(F214,INSINOD,6,FALSE),IF(D214="SICRO",VLOOKUP(F214,SICRO,5,FALSE),IF(D214="COTACAO",VLOOKUP(F214,COTACAO,6,FALSE),IF(D214="PRÓPRIO",VLOOKUP(F214,COMPOSIÇÕES!COMPOD,13,FALSE),IF(D214="AGESUL",VLOOKUP(F214,AGESULOD,11,FALSE),IF(D214="INSAGESUL",VLOOKUP(F214,INSAGESUL,8,FALSE),"SEM VALOR"))))))),"SEM VALOR")</f>
        <v>SEM VALOR</v>
      </c>
    </row>
    <row r="215" spans="1:16" ht="15.75" hidden="1">
      <c r="A215" s="188"/>
      <c r="B215" s="189">
        <v>1409</v>
      </c>
      <c r="C215" s="189"/>
      <c r="D215" s="189"/>
      <c r="E215" s="190"/>
      <c r="F215" s="245"/>
      <c r="G215" s="206" t="s">
        <v>457</v>
      </c>
      <c r="H215" s="246"/>
      <c r="I215" s="246"/>
      <c r="J215" s="209"/>
      <c r="K215" s="222"/>
      <c r="L215" s="210"/>
      <c r="M215" s="196"/>
      <c r="O215" s="198" t="str">
        <f>IFERROR(IF(D215="SINAPI",VLOOKUP(F215,SINCOMOD,4,FALSE),IF(D215="INSINAPI",VLOOKUP(F215,INSINOD,5,FALSE),IF(D215="SICRO",VLOOKUP(F215,SICRO,5,FALSE),IF(D215="COTACAO",VLOOKUP(F215,COTACAO,6,FALSE),IF(D215="PRÓPRIO",VLOOKUP(F215,COMPOSIÇÕES!COMPOD,11,FALSE),IF(D215="AGESUL",VLOOKUP(F215,AGESULOD,6,FALSE),IF(D215="INSAGESUL",VLOOKUP(F215,INSAGESUL,7,FALSE),"SEM VALOR"))))))),"SEM VALOR")</f>
        <v>SEM VALOR</v>
      </c>
      <c r="P215" s="199" t="str">
        <f>IFERROR(IF(D215="SINAPI",VLOOKUP(F215,SINCOMOD,6,FALSE),IF(D215="INSINAPI",VLOOKUP(F215,INSINOD,6,FALSE),IF(D215="SICRO",VLOOKUP(F215,SICRO,5,FALSE),IF(D215="COTACAO",VLOOKUP(F215,COTACAO,6,FALSE),IF(D215="PRÓPRIO",VLOOKUP(F215,COMPOSIÇÕES!COMPOD,13,FALSE),IF(D215="AGESUL",VLOOKUP(F215,AGESULOD,11,FALSE),IF(D215="INSAGESUL",VLOOKUP(F215,INSAGESUL,8,FALSE),"SEM VALOR"))))))),"SEM VALOR")</f>
        <v>SEM VALOR</v>
      </c>
    </row>
    <row r="216" spans="1:16" ht="94.5" hidden="1">
      <c r="A216" s="178">
        <v>1418</v>
      </c>
      <c r="B216" s="179"/>
      <c r="C216" s="179"/>
      <c r="D216" s="179"/>
      <c r="E216" s="180">
        <v>1</v>
      </c>
      <c r="F216" s="181" t="str">
        <f>CONCATENATE("PAE INFRA  ",A216)</f>
        <v>PAE INFRA  1418</v>
      </c>
      <c r="G216" s="211" t="s">
        <v>607</v>
      </c>
      <c r="H216" s="183" t="s">
        <v>391</v>
      </c>
      <c r="I216" s="184"/>
      <c r="J216" s="185"/>
      <c r="K216" s="213">
        <f>SUM(K217:K227)</f>
        <v>3998.615612776</v>
      </c>
      <c r="L216" s="214"/>
      <c r="M216" s="186">
        <f>SUM(M217:M227)</f>
        <v>3979.3886459880005</v>
      </c>
      <c r="O216" s="198" t="str">
        <f>IFERROR(IF(D216="SINAPI",VLOOKUP(F216,SINCOMOD,4,FALSE),IF(D216="INSINAPI",VLOOKUP(F216,INSINOD,5,FALSE),IF(D216="SICRO",VLOOKUP(F216,SICRO,5,FALSE),IF(D216="COTACAO",VLOOKUP(F216,COTACAO,6,FALSE),IF(D216="PRÓPRIO",VLOOKUP(F216,COMPOSIÇÕES!COMPOD,11,FALSE),IF(D216="AGESUL",VLOOKUP(F216,AGESULOD,6,FALSE),IF(D216="INSAGESUL",VLOOKUP(F216,INSAGESUL,7,FALSE),"SEM VALOR"))))))),"SEM VALOR")</f>
        <v>SEM VALOR</v>
      </c>
      <c r="P216" s="199" t="str">
        <f>IFERROR(IF(D216="SINAPI",VLOOKUP(F216,SINCOMOD,6,FALSE),IF(D216="INSINAPI",VLOOKUP(F216,INSINOD,6,FALSE),IF(D216="SICRO",VLOOKUP(F216,SICRO,5,FALSE),IF(D216="COTACAO",VLOOKUP(F216,COTACAO,6,FALSE),IF(D216="PRÓPRIO",VLOOKUP(F216,COMPOSIÇÕES!COMPOD,13,FALSE),IF(D216="AGESUL",VLOOKUP(F216,AGESULOD,11,FALSE),IF(D216="INSAGESUL",VLOOKUP(F216,INSAGESUL,8,FALSE),"SEM VALOR"))))))),"SEM VALOR")</f>
        <v>SEM VALOR</v>
      </c>
    </row>
    <row r="217" spans="1:16" ht="30" hidden="1">
      <c r="A217" s="188"/>
      <c r="B217" s="189">
        <v>1418</v>
      </c>
      <c r="C217" s="189"/>
      <c r="D217" s="189" t="s">
        <v>379</v>
      </c>
      <c r="E217" s="190" t="s">
        <v>393</v>
      </c>
      <c r="F217" s="191">
        <v>1259</v>
      </c>
      <c r="G217" s="206" t="s">
        <v>570</v>
      </c>
      <c r="H217" s="246" t="s">
        <v>434</v>
      </c>
      <c r="I217" s="194">
        <v>0.6</v>
      </c>
      <c r="J217" s="195">
        <f t="shared" ref="J217:J240" si="57">O217*$O$6</f>
        <v>41.48</v>
      </c>
      <c r="K217" s="222">
        <f t="shared" ref="K217:K240" si="58">I217*J217</f>
        <v>24.887999999999998</v>
      </c>
      <c r="L217" s="197">
        <f t="shared" ref="L217:L240" si="59">P217*$Q$6</f>
        <v>38.520000000000003</v>
      </c>
      <c r="M217" s="195">
        <f t="shared" ref="M217:M240" si="60">L217*I217</f>
        <v>23.112000000000002</v>
      </c>
      <c r="O217" s="198">
        <f>IFERROR(IF(D217="SINAPI",VLOOKUP(F217,SINCOMOD,4,FALSE),IF(D217="INSINAPI",VLOOKUP(F217,INSINOD,5,FALSE),IF(D217="SICRO",VLOOKUP(F217,SICRO,5,FALSE),IF(D217="COTACAO",VLOOKUP(F217,COTACAO,6,FALSE),IF(D217="PRÓPRIO",VLOOKUP(F217,COMPOSIÇÕES!COMPOD,11,FALSE),IF(D217="AGESUL",VLOOKUP(F217,AGESULOD,6,FALSE),IF(D217="INSAGESUL",VLOOKUP(F217,INSAGESUL,7,FALSE),"SEM VALOR"))))))),"SEM VALOR")</f>
        <v>41.48</v>
      </c>
      <c r="P217" s="199">
        <f>IFERROR(IF(D217="SINAPI",VLOOKUP(F217,SINCOMOD,6,FALSE),IF(D217="INSINAPI",VLOOKUP(F217,INSINOD,6,FALSE),IF(D217="SICRO",VLOOKUP(F217,SICRO,5,FALSE),IF(D217="COTACAO",VLOOKUP(F217,COTACAO,6,FALSE),IF(D217="PRÓPRIO",VLOOKUP(F217,COMPOSIÇÕES!COMPOD,13,FALSE),IF(D217="AGESUL",VLOOKUP(F217,AGESULOD,11,FALSE),IF(D217="INSAGESUL",VLOOKUP(F217,INSAGESUL,8,FALSE),"SEM VALOR"))))))),"SEM VALOR")</f>
        <v>38.520000000000003</v>
      </c>
    </row>
    <row r="218" spans="1:16" ht="45" hidden="1">
      <c r="A218" s="188"/>
      <c r="B218" s="189">
        <v>1418</v>
      </c>
      <c r="C218" s="189"/>
      <c r="D218" s="189" t="s">
        <v>379</v>
      </c>
      <c r="E218" s="190" t="s">
        <v>397</v>
      </c>
      <c r="F218" s="191">
        <v>1241</v>
      </c>
      <c r="G218" s="206" t="s">
        <v>608</v>
      </c>
      <c r="H218" s="246" t="s">
        <v>434</v>
      </c>
      <c r="I218" s="247">
        <v>0.6</v>
      </c>
      <c r="J218" s="195">
        <f t="shared" si="57"/>
        <v>437.70017999999999</v>
      </c>
      <c r="K218" s="222">
        <f t="shared" si="58"/>
        <v>262.62010799999996</v>
      </c>
      <c r="L218" s="197">
        <f t="shared" si="59"/>
        <v>428.82017999999999</v>
      </c>
      <c r="M218" s="195">
        <f t="shared" si="60"/>
        <v>257.29210799999998</v>
      </c>
      <c r="O218" s="198">
        <f>IFERROR(IF(D218="SINAPI",VLOOKUP(F218,SINCOMOD,4,FALSE),IF(D218="INSINAPI",VLOOKUP(F218,INSINOD,5,FALSE),IF(D218="SICRO",VLOOKUP(F218,SICRO,5,FALSE),IF(D218="COTACAO",VLOOKUP(F218,COTACAO,6,FALSE),IF(D218="PRÓPRIO",VLOOKUP(F218,COMPOSIÇÕES!COMPOD,11,FALSE),IF(D218="AGESUL",VLOOKUP(F218,AGESULOD,6,FALSE),IF(D218="INSAGESUL",VLOOKUP(F218,INSAGESUL,7,FALSE),"SEM VALOR"))))))),"SEM VALOR")</f>
        <v>437.70017999999999</v>
      </c>
      <c r="P218" s="199">
        <f>IFERROR(IF(D218="SINAPI",VLOOKUP(F218,SINCOMOD,6,FALSE),IF(D218="INSINAPI",VLOOKUP(F218,INSINOD,6,FALSE),IF(D218="SICRO",VLOOKUP(F218,SICRO,5,FALSE),IF(D218="COTACAO",VLOOKUP(F218,COTACAO,6,FALSE),IF(D218="PRÓPRIO",VLOOKUP(F218,COMPOSIÇÕES!COMPOD,13,FALSE),IF(D218="AGESUL",VLOOKUP(F218,AGESULOD,11,FALSE),IF(D218="INSAGESUL",VLOOKUP(F218,INSAGESUL,8,FALSE),"SEM VALOR"))))))),"SEM VALOR")</f>
        <v>428.82017999999999</v>
      </c>
    </row>
    <row r="219" spans="1:16" ht="30" hidden="1">
      <c r="A219" s="188"/>
      <c r="B219" s="189">
        <v>1418</v>
      </c>
      <c r="C219" s="189"/>
      <c r="D219" s="189" t="s">
        <v>379</v>
      </c>
      <c r="E219" s="190" t="s">
        <v>401</v>
      </c>
      <c r="F219" s="191">
        <v>1000</v>
      </c>
      <c r="G219" s="206" t="s">
        <v>595</v>
      </c>
      <c r="H219" s="246" t="s">
        <v>434</v>
      </c>
      <c r="I219" s="247">
        <f>I218</f>
        <v>0.6</v>
      </c>
      <c r="J219" s="195">
        <f t="shared" si="57"/>
        <v>136.2525</v>
      </c>
      <c r="K219" s="222">
        <f t="shared" si="58"/>
        <v>81.751499999999993</v>
      </c>
      <c r="L219" s="197">
        <f t="shared" si="59"/>
        <v>126.309</v>
      </c>
      <c r="M219" s="195">
        <f t="shared" si="60"/>
        <v>75.785399999999996</v>
      </c>
      <c r="O219" s="198">
        <f>IFERROR(IF(D219="SINAPI",VLOOKUP(F219,SINCOMOD,4,FALSE),IF(D219="INSINAPI",VLOOKUP(F219,INSINOD,5,FALSE),IF(D219="SICRO",VLOOKUP(F219,SICRO,5,FALSE),IF(D219="COTACAO",VLOOKUP(F219,COTACAO,6,FALSE),IF(D219="PRÓPRIO",VLOOKUP(F219,COMPOSIÇÕES!COMPOD,11,FALSE),IF(D219="AGESUL",VLOOKUP(F219,AGESULOD,6,FALSE),IF(D219="INSAGESUL",VLOOKUP(F219,INSAGESUL,7,FALSE),"SEM VALOR"))))))),"SEM VALOR")</f>
        <v>136.2525</v>
      </c>
      <c r="P219" s="199">
        <f>IFERROR(IF(D219="SINAPI",VLOOKUP(F219,SINCOMOD,6,FALSE),IF(D219="INSINAPI",VLOOKUP(F219,INSINOD,6,FALSE),IF(D219="SICRO",VLOOKUP(F219,SICRO,5,FALSE),IF(D219="COTACAO",VLOOKUP(F219,COTACAO,6,FALSE),IF(D219="PRÓPRIO",VLOOKUP(F219,COMPOSIÇÕES!COMPOD,13,FALSE),IF(D219="AGESUL",VLOOKUP(F219,AGESULOD,11,FALSE),IF(D219="INSAGESUL",VLOOKUP(F219,INSAGESUL,8,FALSE),"SEM VALOR"))))))),"SEM VALOR")</f>
        <v>126.309</v>
      </c>
    </row>
    <row r="220" spans="1:16" ht="30" hidden="1">
      <c r="A220" s="188"/>
      <c r="B220" s="189">
        <v>1418</v>
      </c>
      <c r="C220" s="189"/>
      <c r="D220" s="189" t="s">
        <v>392</v>
      </c>
      <c r="E220" s="190" t="s">
        <v>404</v>
      </c>
      <c r="F220" s="191">
        <v>96545</v>
      </c>
      <c r="G220" s="192" t="s">
        <v>609</v>
      </c>
      <c r="H220" s="246" t="s">
        <v>400</v>
      </c>
      <c r="I220" s="247">
        <v>10.15</v>
      </c>
      <c r="J220" s="195">
        <f t="shared" si="57"/>
        <v>15.85</v>
      </c>
      <c r="K220" s="222">
        <f t="shared" si="58"/>
        <v>160.8775</v>
      </c>
      <c r="L220" s="197">
        <f t="shared" si="59"/>
        <v>15.43</v>
      </c>
      <c r="M220" s="195">
        <f t="shared" si="60"/>
        <v>156.61449999999999</v>
      </c>
      <c r="O220" s="198">
        <f>IFERROR(IF(D220="SINAPI",VLOOKUP(F220,SINCOMOD,4,FALSE),IF(D220="INSINAPI",VLOOKUP(F220,INSINOD,5,FALSE),IF(D220="SICRO",VLOOKUP(F220,SICRO,5,FALSE),IF(D220="COTACAO",VLOOKUP(F220,COTACAO,6,FALSE),IF(D220="PRÓPRIO",VLOOKUP(F220,COMPOSIÇÕES!COMPOD,11,FALSE),IF(D220="AGESUL",VLOOKUP(F220,AGESULOD,6,FALSE),IF(D220="INSAGESUL",VLOOKUP(F220,INSAGESUL,7,FALSE),"SEM VALOR"))))))),"SEM VALOR")</f>
        <v>15.85</v>
      </c>
      <c r="P220" s="199">
        <f>IFERROR(IF(D220="SINAPI",VLOOKUP(F220,SINCOMOD,6,FALSE),IF(D220="INSINAPI",VLOOKUP(F220,INSINOD,6,FALSE),IF(D220="SICRO",VLOOKUP(F220,SICRO,5,FALSE),IF(D220="COTACAO",VLOOKUP(F220,COTACAO,6,FALSE),IF(D220="PRÓPRIO",VLOOKUP(F220,COMPOSIÇÕES!COMPOD,13,FALSE),IF(D220="AGESUL",VLOOKUP(F220,AGESULOD,11,FALSE),IF(D220="INSAGESUL",VLOOKUP(F220,INSAGESUL,8,FALSE),"SEM VALOR"))))))),"SEM VALOR")</f>
        <v>15.43</v>
      </c>
    </row>
    <row r="221" spans="1:16" ht="30" hidden="1">
      <c r="A221" s="188"/>
      <c r="B221" s="189">
        <v>1418</v>
      </c>
      <c r="C221" s="189"/>
      <c r="D221" s="189" t="s">
        <v>392</v>
      </c>
      <c r="E221" s="190" t="s">
        <v>419</v>
      </c>
      <c r="F221" s="191">
        <v>96546</v>
      </c>
      <c r="G221" s="192" t="s">
        <v>610</v>
      </c>
      <c r="H221" s="246" t="s">
        <v>400</v>
      </c>
      <c r="I221" s="247">
        <v>4.46</v>
      </c>
      <c r="J221" s="195">
        <f t="shared" si="57"/>
        <v>13.9</v>
      </c>
      <c r="K221" s="222">
        <f t="shared" si="58"/>
        <v>61.994</v>
      </c>
      <c r="L221" s="197">
        <f t="shared" si="59"/>
        <v>13.58</v>
      </c>
      <c r="M221" s="195">
        <f t="shared" si="60"/>
        <v>60.566800000000001</v>
      </c>
      <c r="O221" s="198">
        <f>IFERROR(IF(D221="SINAPI",VLOOKUP(F221,SINCOMOD,4,FALSE),IF(D221="INSINAPI",VLOOKUP(F221,INSINOD,5,FALSE),IF(D221="SICRO",VLOOKUP(F221,SICRO,5,FALSE),IF(D221="COTACAO",VLOOKUP(F221,COTACAO,6,FALSE),IF(D221="PRÓPRIO",VLOOKUP(F221,COMPOSIÇÕES!COMPOD,11,FALSE),IF(D221="AGESUL",VLOOKUP(F221,AGESULOD,6,FALSE),IF(D221="INSAGESUL",VLOOKUP(F221,INSAGESUL,7,FALSE),"SEM VALOR"))))))),"SEM VALOR")</f>
        <v>13.9</v>
      </c>
      <c r="P221" s="199">
        <f>IFERROR(IF(D221="SINAPI",VLOOKUP(F221,SINCOMOD,6,FALSE),IF(D221="INSINAPI",VLOOKUP(F221,INSINOD,6,FALSE),IF(D221="SICRO",VLOOKUP(F221,SICRO,5,FALSE),IF(D221="COTACAO",VLOOKUP(F221,COTACAO,6,FALSE),IF(D221="PRÓPRIO",VLOOKUP(F221,COMPOSIÇÕES!COMPOD,13,FALSE),IF(D221="AGESUL",VLOOKUP(F221,AGESULOD,11,FALSE),IF(D221="INSAGESUL",VLOOKUP(F221,INSAGESUL,8,FALSE),"SEM VALOR"))))))),"SEM VALOR")</f>
        <v>13.58</v>
      </c>
    </row>
    <row r="222" spans="1:16" ht="30" hidden="1">
      <c r="A222" s="188"/>
      <c r="B222" s="189">
        <v>1418</v>
      </c>
      <c r="C222" s="189"/>
      <c r="D222" s="189" t="s">
        <v>372</v>
      </c>
      <c r="E222" s="190" t="s">
        <v>408</v>
      </c>
      <c r="F222" s="224">
        <v>43082</v>
      </c>
      <c r="G222" s="192" t="s">
        <v>611</v>
      </c>
      <c r="H222" s="246" t="s">
        <v>400</v>
      </c>
      <c r="I222" s="247">
        <v>145.34</v>
      </c>
      <c r="J222" s="195">
        <f t="shared" si="57"/>
        <v>10.94</v>
      </c>
      <c r="K222" s="222">
        <f t="shared" si="58"/>
        <v>1590.0195999999999</v>
      </c>
      <c r="L222" s="197">
        <f t="shared" si="59"/>
        <v>10.94</v>
      </c>
      <c r="M222" s="195">
        <f t="shared" si="60"/>
        <v>1590.0195999999999</v>
      </c>
      <c r="O222" s="198">
        <f>IFERROR(IF(D222="SINAPI",VLOOKUP(F222,SINCOMOD,4,FALSE),IF(D222="INSINAPI",VLOOKUP(F222,INSINOD,5,FALSE),IF(D222="SICRO",VLOOKUP(F222,SICRO,5,FALSE),IF(D222="COTACAO",VLOOKUP(F222,COTACAO,6,FALSE),IF(D222="PRÓPRIO",VLOOKUP(F222,COMPOSIÇÕES!COMPOD,11,FALSE),IF(D222="AGESUL",VLOOKUP(F222,AGESULOD,6,FALSE),IF(D222="INSAGESUL",VLOOKUP(F222,INSAGESUL,7,FALSE),"SEM VALOR"))))))),"SEM VALOR")</f>
        <v>10.94</v>
      </c>
      <c r="P222" s="199">
        <f>IFERROR(IF(D222="SINAPI",VLOOKUP(F222,SINCOMOD,6,FALSE),IF(D222="INSINAPI",VLOOKUP(F222,INSINOD,6,FALSE),IF(D222="SICRO",VLOOKUP(F222,SICRO,5,FALSE),IF(D222="COTACAO",VLOOKUP(F222,COTACAO,6,FALSE),IF(D222="PRÓPRIO",VLOOKUP(F222,COMPOSIÇÕES!COMPOD,13,FALSE),IF(D222="AGESUL",VLOOKUP(F222,AGESULOD,11,FALSE),IF(D222="INSAGESUL",VLOOKUP(F222,INSAGESUL,8,FALSE),"SEM VALOR"))))))),"SEM VALOR")</f>
        <v>10.94</v>
      </c>
    </row>
    <row r="223" spans="1:16" ht="30" hidden="1">
      <c r="A223" s="188"/>
      <c r="B223" s="189">
        <v>1418</v>
      </c>
      <c r="C223" s="189"/>
      <c r="D223" s="189" t="s">
        <v>372</v>
      </c>
      <c r="E223" s="190" t="s">
        <v>410</v>
      </c>
      <c r="F223" s="224">
        <v>40839</v>
      </c>
      <c r="G223" s="192" t="s">
        <v>612</v>
      </c>
      <c r="H223" s="190" t="s">
        <v>391</v>
      </c>
      <c r="I223" s="247">
        <v>8</v>
      </c>
      <c r="J223" s="195">
        <f t="shared" si="57"/>
        <v>130.77000000000001</v>
      </c>
      <c r="K223" s="222">
        <f t="shared" si="58"/>
        <v>1046.1600000000001</v>
      </c>
      <c r="L223" s="197">
        <f t="shared" si="59"/>
        <v>130.77000000000001</v>
      </c>
      <c r="M223" s="195">
        <f t="shared" si="60"/>
        <v>1046.1600000000001</v>
      </c>
      <c r="O223" s="198">
        <f>IFERROR(IF(D223="SINAPI",VLOOKUP(F223,SINCOMOD,4,FALSE),IF(D223="INSINAPI",VLOOKUP(F223,INSINOD,5,FALSE),IF(D223="SICRO",VLOOKUP(F223,SICRO,5,FALSE),IF(D223="COTACAO",VLOOKUP(F223,COTACAO,6,FALSE),IF(D223="PRÓPRIO",VLOOKUP(F223,COMPOSIÇÕES!COMPOD,11,FALSE),IF(D223="AGESUL",VLOOKUP(F223,AGESULOD,6,FALSE),IF(D223="INSAGESUL",VLOOKUP(F223,INSAGESUL,7,FALSE),"SEM VALOR"))))))),"SEM VALOR")</f>
        <v>130.77000000000001</v>
      </c>
      <c r="P223" s="199">
        <f>IFERROR(IF(D223="SINAPI",VLOOKUP(F223,SINCOMOD,6,FALSE),IF(D223="INSINAPI",VLOOKUP(F223,INSINOD,6,FALSE),IF(D223="SICRO",VLOOKUP(F223,SICRO,5,FALSE),IF(D223="COTACAO",VLOOKUP(F223,COTACAO,6,FALSE),IF(D223="PRÓPRIO",VLOOKUP(F223,COMPOSIÇÕES!COMPOD,13,FALSE),IF(D223="AGESUL",VLOOKUP(F223,AGESULOD,11,FALSE),IF(D223="INSAGESUL",VLOOKUP(F223,INSAGESUL,8,FALSE),"SEM VALOR"))))))),"SEM VALOR")</f>
        <v>130.77000000000001</v>
      </c>
    </row>
    <row r="224" spans="1:16" ht="15.75" hidden="1">
      <c r="A224" s="188"/>
      <c r="B224" s="189">
        <v>1418</v>
      </c>
      <c r="C224" s="189"/>
      <c r="D224" s="189" t="s">
        <v>396</v>
      </c>
      <c r="E224" s="190" t="s">
        <v>412</v>
      </c>
      <c r="F224" s="224" t="s">
        <v>588</v>
      </c>
      <c r="G224" s="226" t="s">
        <v>613</v>
      </c>
      <c r="H224" s="246" t="s">
        <v>400</v>
      </c>
      <c r="I224" s="247">
        <f>11.775*2.14*0.7</f>
        <v>17.638950000000001</v>
      </c>
      <c r="J224" s="195">
        <f t="shared" si="57"/>
        <v>11.76</v>
      </c>
      <c r="K224" s="222">
        <f t="shared" si="58"/>
        <v>207.43405200000001</v>
      </c>
      <c r="L224" s="197">
        <f t="shared" si="59"/>
        <v>11.76</v>
      </c>
      <c r="M224" s="195">
        <f t="shared" si="60"/>
        <v>207.43405200000001</v>
      </c>
      <c r="O224" s="198">
        <f>IFERROR(IF(D224="SINAPI",VLOOKUP(F224,SINCOMOD,4,FALSE),IF(D224="INSINAPI",VLOOKUP(F224,INSINOD,5,FALSE),IF(D224="SICRO",VLOOKUP(F224,SICRO,5,FALSE),IF(D224="COTACAO",VLOOKUP(F224,COTACAO,6,FALSE),IF(D224="PRÓPRIO",VLOOKUP(F224,COMPOSIÇÕES!COMPOD,11,FALSE),IF(D224="AGESUL",VLOOKUP(F224,AGESULOD,6,FALSE),IF(D224="INSAGESUL",VLOOKUP(F224,INSAGESUL,7,FALSE),"SEM VALOR"))))))),"SEM VALOR")</f>
        <v>11.76</v>
      </c>
      <c r="P224" s="199">
        <f>IFERROR(IF(D224="SINAPI",VLOOKUP(F224,SINCOMOD,6,FALSE),IF(D224="INSINAPI",VLOOKUP(F224,INSINOD,6,FALSE),IF(D224="SICRO",VLOOKUP(F224,SICRO,5,FALSE),IF(D224="COTACAO",VLOOKUP(F224,COTACAO,6,FALSE),IF(D224="PRÓPRIO",VLOOKUP(F224,COMPOSIÇÕES!COMPOD,13,FALSE),IF(D224="AGESUL",VLOOKUP(F224,AGESULOD,11,FALSE),IF(D224="INSAGESUL",VLOOKUP(F224,INSAGESUL,8,FALSE),"SEM VALOR"))))))),"SEM VALOR")</f>
        <v>11.76</v>
      </c>
    </row>
    <row r="225" spans="1:16" ht="15.75" hidden="1">
      <c r="A225" s="188"/>
      <c r="B225" s="189">
        <v>1418</v>
      </c>
      <c r="C225" s="189"/>
      <c r="D225" s="189" t="s">
        <v>396</v>
      </c>
      <c r="E225" s="190" t="s">
        <v>571</v>
      </c>
      <c r="F225" s="191" t="s">
        <v>614</v>
      </c>
      <c r="G225" s="206" t="s">
        <v>615</v>
      </c>
      <c r="H225" s="246" t="s">
        <v>441</v>
      </c>
      <c r="I225" s="247">
        <f>2.14*0.7*1.4</f>
        <v>2.0972</v>
      </c>
      <c r="J225" s="195">
        <f t="shared" si="57"/>
        <v>255.77</v>
      </c>
      <c r="K225" s="240">
        <f t="shared" si="58"/>
        <v>536.40084400000001</v>
      </c>
      <c r="L225" s="197">
        <f t="shared" si="59"/>
        <v>255.77</v>
      </c>
      <c r="M225" s="195">
        <f t="shared" si="60"/>
        <v>536.40084400000001</v>
      </c>
      <c r="O225" s="198">
        <f>IFERROR(IF(D225="SINAPI",VLOOKUP(F225,SINCOMOD,4,FALSE),IF(D225="INSINAPI",VLOOKUP(F225,INSINOD,5,FALSE),IF(D225="SICRO",VLOOKUP(F225,SICRO,5,FALSE),IF(D225="COTACAO",VLOOKUP(F225,COTACAO,6,FALSE),IF(D225="PRÓPRIO",VLOOKUP(F225,COMPOSIÇÕES!COMPOD,11,FALSE),IF(D225="AGESUL",VLOOKUP(F225,AGESULOD,6,FALSE),IF(D225="INSAGESUL",VLOOKUP(F225,INSAGESUL,7,FALSE),"SEM VALOR"))))))),"SEM VALOR")</f>
        <v>255.77</v>
      </c>
      <c r="P225" s="199">
        <f>IFERROR(IF(D225="SINAPI",VLOOKUP(F225,SINCOMOD,6,FALSE),IF(D225="INSINAPI",VLOOKUP(F225,INSINOD,6,FALSE),IF(D225="SICRO",VLOOKUP(F225,SICRO,5,FALSE),IF(D225="COTACAO",VLOOKUP(F225,COTACAO,6,FALSE),IF(D225="PRÓPRIO",VLOOKUP(F225,COMPOSIÇÕES!COMPOD,13,FALSE),IF(D225="AGESUL",VLOOKUP(F225,AGESULOD,11,FALSE),IF(D225="INSAGESUL",VLOOKUP(F225,INSAGESUL,8,FALSE),"SEM VALOR"))))))),"SEM VALOR")</f>
        <v>255.77</v>
      </c>
    </row>
    <row r="226" spans="1:16" ht="75" hidden="1">
      <c r="A226" s="188"/>
      <c r="B226" s="189">
        <v>1418</v>
      </c>
      <c r="C226" s="189"/>
      <c r="D226" s="189" t="s">
        <v>392</v>
      </c>
      <c r="E226" s="190" t="s">
        <v>573</v>
      </c>
      <c r="F226" s="191">
        <v>73467</v>
      </c>
      <c r="G226" s="206" t="s">
        <v>584</v>
      </c>
      <c r="H226" s="225" t="s">
        <v>395</v>
      </c>
      <c r="I226" s="247">
        <v>7.1428599999999995E-2</v>
      </c>
      <c r="J226" s="195">
        <f t="shared" si="57"/>
        <v>243.74</v>
      </c>
      <c r="K226" s="222">
        <f t="shared" si="58"/>
        <v>17.410006964000001</v>
      </c>
      <c r="L226" s="197">
        <f t="shared" si="59"/>
        <v>241.78</v>
      </c>
      <c r="M226" s="195">
        <f t="shared" si="60"/>
        <v>17.270006907999999</v>
      </c>
      <c r="O226" s="198">
        <f>IFERROR(IF(D226="SINAPI",VLOOKUP(F226,SINCOMOD,4,FALSE),IF(D226="INSINAPI",VLOOKUP(F226,INSINOD,5,FALSE),IF(D226="SICRO",VLOOKUP(F226,SICRO,5,FALSE),IF(D226="COTACAO",VLOOKUP(F226,COTACAO,6,FALSE),IF(D226="PRÓPRIO",VLOOKUP(F226,COMPOSIÇÕES!COMPOD,11,FALSE),IF(D226="AGESUL",VLOOKUP(F226,AGESULOD,6,FALSE),IF(D226="INSAGESUL",VLOOKUP(F226,INSAGESUL,7,FALSE),"SEM VALOR"))))))),"SEM VALOR")</f>
        <v>243.74</v>
      </c>
      <c r="P226" s="199">
        <f>IFERROR(IF(D226="SINAPI",VLOOKUP(F226,SINCOMOD,6,FALSE),IF(D226="INSINAPI",VLOOKUP(F226,INSINOD,6,FALSE),IF(D226="SICRO",VLOOKUP(F226,SICRO,5,FALSE),IF(D226="COTACAO",VLOOKUP(F226,COTACAO,6,FALSE),IF(D226="PRÓPRIO",VLOOKUP(F226,COMPOSIÇÕES!COMPOD,13,FALSE),IF(D226="AGESUL",VLOOKUP(F226,AGESULOD,11,FALSE),IF(D226="INSAGESUL",VLOOKUP(F226,INSAGESUL,8,FALSE),"SEM VALOR"))))))),"SEM VALOR")</f>
        <v>241.78</v>
      </c>
    </row>
    <row r="227" spans="1:16" ht="60" hidden="1">
      <c r="A227" s="188"/>
      <c r="B227" s="189">
        <v>1418</v>
      </c>
      <c r="C227" s="189"/>
      <c r="D227" s="189" t="s">
        <v>392</v>
      </c>
      <c r="E227" s="190" t="s">
        <v>575</v>
      </c>
      <c r="F227" s="191">
        <v>91395</v>
      </c>
      <c r="G227" s="206" t="s">
        <v>585</v>
      </c>
      <c r="H227" s="225" t="s">
        <v>478</v>
      </c>
      <c r="I227" s="247">
        <v>0.1666667</v>
      </c>
      <c r="J227" s="195">
        <f t="shared" si="57"/>
        <v>54.36</v>
      </c>
      <c r="K227" s="222">
        <f t="shared" si="58"/>
        <v>9.0600018119999994</v>
      </c>
      <c r="L227" s="197">
        <f t="shared" si="59"/>
        <v>52.4</v>
      </c>
      <c r="M227" s="195">
        <f t="shared" si="60"/>
        <v>8.7333350799999998</v>
      </c>
      <c r="O227" s="198">
        <f>IFERROR(IF(D227="SINAPI",VLOOKUP(F227,SINCOMOD,4,FALSE),IF(D227="INSINAPI",VLOOKUP(F227,INSINOD,5,FALSE),IF(D227="SICRO",VLOOKUP(F227,SICRO,5,FALSE),IF(D227="COTACAO",VLOOKUP(F227,COTACAO,6,FALSE),IF(D227="PRÓPRIO",VLOOKUP(F227,COMPOSIÇÕES!COMPOD,11,FALSE),IF(D227="AGESUL",VLOOKUP(F227,AGESULOD,6,FALSE),IF(D227="INSAGESUL",VLOOKUP(F227,INSAGESUL,7,FALSE),"SEM VALOR"))))))),"SEM VALOR")</f>
        <v>54.36</v>
      </c>
      <c r="P227" s="199">
        <f>IFERROR(IF(D227="SINAPI",VLOOKUP(F227,SINCOMOD,6,FALSE),IF(D227="INSINAPI",VLOOKUP(F227,INSINOD,6,FALSE),IF(D227="SICRO",VLOOKUP(F227,SICRO,5,FALSE),IF(D227="COTACAO",VLOOKUP(F227,COTACAO,6,FALSE),IF(D227="PRÓPRIO",VLOOKUP(F227,COMPOSIÇÕES!COMPOD,13,FALSE),IF(D227="AGESUL",VLOOKUP(F227,AGESULOD,11,FALSE),IF(D227="INSAGESUL",VLOOKUP(F227,INSAGESUL,8,FALSE),"SEM VALOR"))))))),"SEM VALOR")</f>
        <v>52.4</v>
      </c>
    </row>
    <row r="228" spans="1:16" ht="15.75" hidden="1">
      <c r="A228" s="188"/>
      <c r="B228" s="189">
        <v>1418</v>
      </c>
      <c r="C228" s="189"/>
      <c r="D228" s="189" t="s">
        <v>392</v>
      </c>
      <c r="E228" s="190" t="s">
        <v>577</v>
      </c>
      <c r="F228" s="191">
        <v>88242</v>
      </c>
      <c r="G228" s="206" t="s">
        <v>616</v>
      </c>
      <c r="H228" s="246" t="s">
        <v>403</v>
      </c>
      <c r="I228" s="247">
        <f>2/4</f>
        <v>0.5</v>
      </c>
      <c r="J228" s="195">
        <f t="shared" si="57"/>
        <v>21.28</v>
      </c>
      <c r="K228" s="222">
        <f t="shared" si="58"/>
        <v>10.64</v>
      </c>
      <c r="L228" s="197">
        <f t="shared" si="59"/>
        <v>19.75</v>
      </c>
      <c r="M228" s="195">
        <f t="shared" si="60"/>
        <v>9.875</v>
      </c>
      <c r="O228" s="198">
        <f>IFERROR(IF(D228="SINAPI",VLOOKUP(F228,SINCOMOD,4,FALSE),IF(D228="INSINAPI",VLOOKUP(F228,INSINOD,5,FALSE),IF(D228="SICRO",VLOOKUP(F228,SICRO,5,FALSE),IF(D228="COTACAO",VLOOKUP(F228,COTACAO,6,FALSE),IF(D228="PRÓPRIO",VLOOKUP(F228,COMPOSIÇÕES!COMPOD,11,FALSE),IF(D228="AGESUL",VLOOKUP(F228,AGESULOD,6,FALSE),IF(D228="INSAGESUL",VLOOKUP(F228,INSAGESUL,7,FALSE),"SEM VALOR"))))))),"SEM VALOR")</f>
        <v>21.28</v>
      </c>
      <c r="P228" s="199">
        <f>IFERROR(IF(D228="SINAPI",VLOOKUP(F228,SINCOMOD,6,FALSE),IF(D228="INSINAPI",VLOOKUP(F228,INSINOD,6,FALSE),IF(D228="SICRO",VLOOKUP(F228,SICRO,5,FALSE),IF(D228="COTACAO",VLOOKUP(F228,COTACAO,6,FALSE),IF(D228="PRÓPRIO",VLOOKUP(F228,COMPOSIÇÕES!COMPOD,13,FALSE),IF(D228="AGESUL",VLOOKUP(F228,AGESULOD,11,FALSE),IF(D228="INSAGESUL",VLOOKUP(F228,INSAGESUL,8,FALSE),"SEM VALOR"))))))),"SEM VALOR")</f>
        <v>19.75</v>
      </c>
    </row>
    <row r="229" spans="1:16" ht="30" hidden="1">
      <c r="A229" s="188"/>
      <c r="B229" s="189">
        <v>1418</v>
      </c>
      <c r="C229" s="189"/>
      <c r="D229" s="189" t="s">
        <v>392</v>
      </c>
      <c r="E229" s="190" t="s">
        <v>579</v>
      </c>
      <c r="F229" s="191">
        <v>88278</v>
      </c>
      <c r="G229" s="206" t="s">
        <v>493</v>
      </c>
      <c r="H229" s="246" t="s">
        <v>403</v>
      </c>
      <c r="I229" s="247">
        <f>1/4</f>
        <v>0.25</v>
      </c>
      <c r="J229" s="195">
        <f t="shared" si="57"/>
        <v>28.38</v>
      </c>
      <c r="K229" s="222">
        <f t="shared" si="58"/>
        <v>7.0949999999999998</v>
      </c>
      <c r="L229" s="197">
        <f t="shared" si="59"/>
        <v>26</v>
      </c>
      <c r="M229" s="195">
        <f t="shared" si="60"/>
        <v>6.5</v>
      </c>
      <c r="O229" s="198">
        <f>IFERROR(IF(D229="SINAPI",VLOOKUP(F229,SINCOMOD,4,FALSE),IF(D229="INSINAPI",VLOOKUP(F229,INSINOD,5,FALSE),IF(D229="SICRO",VLOOKUP(F229,SICRO,5,FALSE),IF(D229="COTACAO",VLOOKUP(F229,COTACAO,6,FALSE),IF(D229="PRÓPRIO",VLOOKUP(F229,COMPOSIÇÕES!COMPOD,11,FALSE),IF(D229="AGESUL",VLOOKUP(F229,AGESULOD,6,FALSE),IF(D229="INSAGESUL",VLOOKUP(F229,INSAGESUL,7,FALSE),"SEM VALOR"))))))),"SEM VALOR")</f>
        <v>28.38</v>
      </c>
      <c r="P229" s="199">
        <f>IFERROR(IF(D229="SINAPI",VLOOKUP(F229,SINCOMOD,6,FALSE),IF(D229="INSINAPI",VLOOKUP(F229,INSINOD,6,FALSE),IF(D229="SICRO",VLOOKUP(F229,SICRO,5,FALSE),IF(D229="COTACAO",VLOOKUP(F229,COTACAO,6,FALSE),IF(D229="PRÓPRIO",VLOOKUP(F229,COMPOSIÇÕES!COMPOD,13,FALSE),IF(D229="AGESUL",VLOOKUP(F229,AGESULOD,11,FALSE),IF(D229="INSAGESUL",VLOOKUP(F229,INSAGESUL,8,FALSE),"SEM VALOR"))))))),"SEM VALOR")</f>
        <v>26</v>
      </c>
    </row>
    <row r="230" spans="1:16" ht="15.75" hidden="1">
      <c r="A230" s="188"/>
      <c r="B230" s="189">
        <v>1418</v>
      </c>
      <c r="C230" s="189"/>
      <c r="D230" s="189" t="s">
        <v>392</v>
      </c>
      <c r="E230" s="190" t="s">
        <v>580</v>
      </c>
      <c r="F230" s="191">
        <v>88315</v>
      </c>
      <c r="G230" s="206" t="s">
        <v>511</v>
      </c>
      <c r="H230" s="246" t="s">
        <v>403</v>
      </c>
      <c r="I230" s="247">
        <f>1/4</f>
        <v>0.25</v>
      </c>
      <c r="J230" s="195">
        <f t="shared" si="57"/>
        <v>26.02</v>
      </c>
      <c r="K230" s="222">
        <f t="shared" si="58"/>
        <v>6.5049999999999999</v>
      </c>
      <c r="L230" s="197">
        <f t="shared" si="59"/>
        <v>24.01</v>
      </c>
      <c r="M230" s="195">
        <f t="shared" si="60"/>
        <v>6.0025000000000004</v>
      </c>
      <c r="O230" s="198">
        <f>IFERROR(IF(D230="SINAPI",VLOOKUP(F230,SINCOMOD,4,FALSE),IF(D230="INSINAPI",VLOOKUP(F230,INSINOD,5,FALSE),IF(D230="SICRO",VLOOKUP(F230,SICRO,5,FALSE),IF(D230="COTACAO",VLOOKUP(F230,COTACAO,6,FALSE),IF(D230="PRÓPRIO",VLOOKUP(F230,COMPOSIÇÕES!COMPOD,11,FALSE),IF(D230="AGESUL",VLOOKUP(F230,AGESULOD,6,FALSE),IF(D230="INSAGESUL",VLOOKUP(F230,INSAGESUL,7,FALSE),"SEM VALOR"))))))),"SEM VALOR")</f>
        <v>26.02</v>
      </c>
      <c r="P230" s="199">
        <f>IFERROR(IF(D230="SINAPI",VLOOKUP(F230,SINCOMOD,6,FALSE),IF(D230="INSINAPI",VLOOKUP(F230,INSINOD,6,FALSE),IF(D230="SICRO",VLOOKUP(F230,SICRO,5,FALSE),IF(D230="COTACAO",VLOOKUP(F230,COTACAO,6,FALSE),IF(D230="PRÓPRIO",VLOOKUP(F230,COMPOSIÇÕES!COMPOD,13,FALSE),IF(D230="AGESUL",VLOOKUP(F230,AGESULOD,11,FALSE),IF(D230="INSAGESUL",VLOOKUP(F230,INSAGESUL,8,FALSE),"SEM VALOR"))))))),"SEM VALOR")</f>
        <v>24.01</v>
      </c>
    </row>
    <row r="231" spans="1:16" ht="15.75" hidden="1">
      <c r="A231" s="188"/>
      <c r="B231" s="189">
        <v>1418</v>
      </c>
      <c r="C231" s="189"/>
      <c r="D231" s="189" t="s">
        <v>392</v>
      </c>
      <c r="E231" s="190" t="s">
        <v>617</v>
      </c>
      <c r="F231" s="191">
        <v>88316</v>
      </c>
      <c r="G231" s="206" t="s">
        <v>411</v>
      </c>
      <c r="H231" s="246" t="s">
        <v>403</v>
      </c>
      <c r="I231" s="247">
        <f>2/4</f>
        <v>0.5</v>
      </c>
      <c r="J231" s="195">
        <f t="shared" si="57"/>
        <v>20.74</v>
      </c>
      <c r="K231" s="222">
        <f t="shared" si="58"/>
        <v>10.37</v>
      </c>
      <c r="L231" s="197">
        <f t="shared" si="59"/>
        <v>19.260000000000002</v>
      </c>
      <c r="M231" s="195">
        <f t="shared" si="60"/>
        <v>9.6300000000000008</v>
      </c>
      <c r="O231" s="198">
        <f>IFERROR(IF(D231="SINAPI",VLOOKUP(F231,SINCOMOD,4,FALSE),IF(D231="INSINAPI",VLOOKUP(F231,INSINOD,5,FALSE),IF(D231="SICRO",VLOOKUP(F231,SICRO,5,FALSE),IF(D231="COTACAO",VLOOKUP(F231,COTACAO,6,FALSE),IF(D231="PRÓPRIO",VLOOKUP(F231,COMPOSIÇÕES!COMPOD,11,FALSE),IF(D231="AGESUL",VLOOKUP(F231,AGESULOD,6,FALSE),IF(D231="INSAGESUL",VLOOKUP(F231,INSAGESUL,7,FALSE),"SEM VALOR"))))))),"SEM VALOR")</f>
        <v>20.74</v>
      </c>
      <c r="P231" s="199">
        <f>IFERROR(IF(D231="SINAPI",VLOOKUP(F231,SINCOMOD,6,FALSE),IF(D231="INSINAPI",VLOOKUP(F231,INSINOD,6,FALSE),IF(D231="SICRO",VLOOKUP(F231,SICRO,5,FALSE),IF(D231="COTACAO",VLOOKUP(F231,COTACAO,6,FALSE),IF(D231="PRÓPRIO",VLOOKUP(F231,COMPOSIÇÕES!COMPOD,13,FALSE),IF(D231="AGESUL",VLOOKUP(F231,AGESULOD,11,FALSE),IF(D231="INSAGESUL",VLOOKUP(F231,INSAGESUL,8,FALSE),"SEM VALOR"))))))),"SEM VALOR")</f>
        <v>19.260000000000002</v>
      </c>
    </row>
    <row r="232" spans="1:16" ht="45" hidden="1">
      <c r="A232" s="188"/>
      <c r="B232" s="189">
        <v>1418</v>
      </c>
      <c r="C232" s="189"/>
      <c r="D232" s="189" t="s">
        <v>392</v>
      </c>
      <c r="E232" s="190" t="s">
        <v>618</v>
      </c>
      <c r="F232" s="191">
        <v>100722</v>
      </c>
      <c r="G232" s="206" t="s">
        <v>619</v>
      </c>
      <c r="H232" s="246" t="s">
        <v>441</v>
      </c>
      <c r="I232" s="247">
        <f>8.25+I233</f>
        <v>9.7479999999999993</v>
      </c>
      <c r="J232" s="195">
        <f t="shared" si="57"/>
        <v>23.34</v>
      </c>
      <c r="K232" s="222">
        <f t="shared" si="58"/>
        <v>227.51831999999999</v>
      </c>
      <c r="L232" s="197">
        <f t="shared" si="59"/>
        <v>21.99</v>
      </c>
      <c r="M232" s="195">
        <f t="shared" si="60"/>
        <v>214.35851999999997</v>
      </c>
      <c r="O232" s="198">
        <f>IFERROR(IF(D232="SINAPI",VLOOKUP(F232,SINCOMOD,4,FALSE),IF(D232="INSINAPI",VLOOKUP(F232,INSINOD,5,FALSE),IF(D232="SICRO",VLOOKUP(F232,SICRO,5,FALSE),IF(D232="COTACAO",VLOOKUP(F232,COTACAO,6,FALSE),IF(D232="PRÓPRIO",VLOOKUP(F232,COMPOSIÇÕES!COMPOD,11,FALSE),IF(D232="AGESUL",VLOOKUP(F232,AGESULOD,6,FALSE),IF(D232="INSAGESUL",VLOOKUP(F232,INSAGESUL,7,FALSE),"SEM VALOR"))))))),"SEM VALOR")</f>
        <v>23.34</v>
      </c>
      <c r="P232" s="199">
        <f>IFERROR(IF(D232="SINAPI",VLOOKUP(F232,SINCOMOD,6,FALSE),IF(D232="INSINAPI",VLOOKUP(F232,INSINOD,6,FALSE),IF(D232="SICRO",VLOOKUP(F232,SICRO,5,FALSE),IF(D232="COTACAO",VLOOKUP(F232,COTACAO,6,FALSE),IF(D232="PRÓPRIO",VLOOKUP(F232,COMPOSIÇÕES!COMPOD,13,FALSE),IF(D232="AGESUL",VLOOKUP(F232,AGESULOD,11,FALSE),IF(D232="INSAGESUL",VLOOKUP(F232,INSAGESUL,8,FALSE),"SEM VALOR"))))))),"SEM VALOR")</f>
        <v>21.99</v>
      </c>
    </row>
    <row r="233" spans="1:16" ht="60" hidden="1">
      <c r="A233" s="188"/>
      <c r="B233" s="189">
        <v>1418</v>
      </c>
      <c r="C233" s="189"/>
      <c r="D233" s="189" t="s">
        <v>392</v>
      </c>
      <c r="E233" s="190" t="s">
        <v>620</v>
      </c>
      <c r="F233" s="191">
        <v>100750</v>
      </c>
      <c r="G233" s="206" t="s">
        <v>621</v>
      </c>
      <c r="H233" s="246" t="s">
        <v>441</v>
      </c>
      <c r="I233" s="247">
        <f>2.14*0.7</f>
        <v>1.498</v>
      </c>
      <c r="J233" s="195">
        <f t="shared" si="57"/>
        <v>23.78</v>
      </c>
      <c r="K233" s="222">
        <f t="shared" si="58"/>
        <v>35.622440000000005</v>
      </c>
      <c r="L233" s="197">
        <f t="shared" si="59"/>
        <v>22.43</v>
      </c>
      <c r="M233" s="195">
        <f t="shared" si="60"/>
        <v>33.600139999999996</v>
      </c>
      <c r="O233" s="198">
        <f>IFERROR(IF(D233="SINAPI",VLOOKUP(F233,SINCOMOD,4,FALSE),IF(D233="INSINAPI",VLOOKUP(F233,INSINOD,5,FALSE),IF(D233="SICRO",VLOOKUP(F233,SICRO,5,FALSE),IF(D233="COTACAO",VLOOKUP(F233,COTACAO,6,FALSE),IF(D233="PRÓPRIO",VLOOKUP(F233,COMPOSIÇÕES!COMPOD,11,FALSE),IF(D233="AGESUL",VLOOKUP(F233,AGESULOD,6,FALSE),IF(D233="INSAGESUL",VLOOKUP(F233,INSAGESUL,7,FALSE),"SEM VALOR"))))))),"SEM VALOR")</f>
        <v>23.78</v>
      </c>
      <c r="P233" s="199">
        <f>IFERROR(IF(D233="SINAPI",VLOOKUP(F233,SINCOMOD,6,FALSE),IF(D233="INSINAPI",VLOOKUP(F233,INSINOD,6,FALSE),IF(D233="SICRO",VLOOKUP(F233,SICRO,5,FALSE),IF(D233="COTACAO",VLOOKUP(F233,COTACAO,6,FALSE),IF(D233="PRÓPRIO",VLOOKUP(F233,COMPOSIÇÕES!COMPOD,13,FALSE),IF(D233="AGESUL",VLOOKUP(F233,AGESULOD,11,FALSE),IF(D233="INSAGESUL",VLOOKUP(F233,INSAGESUL,8,FALSE),"SEM VALOR"))))))),"SEM VALOR")</f>
        <v>22.43</v>
      </c>
    </row>
    <row r="234" spans="1:16" ht="60" hidden="1">
      <c r="A234" s="188"/>
      <c r="B234" s="189">
        <v>1418</v>
      </c>
      <c r="C234" s="189"/>
      <c r="D234" s="189" t="s">
        <v>392</v>
      </c>
      <c r="E234" s="190" t="s">
        <v>622</v>
      </c>
      <c r="F234" s="191">
        <v>100758</v>
      </c>
      <c r="G234" s="206" t="s">
        <v>623</v>
      </c>
      <c r="H234" s="246" t="s">
        <v>441</v>
      </c>
      <c r="I234" s="247">
        <f>8.25</f>
        <v>8.25</v>
      </c>
      <c r="J234" s="195">
        <f t="shared" si="57"/>
        <v>47.76</v>
      </c>
      <c r="K234" s="222">
        <f t="shared" si="58"/>
        <v>394.02</v>
      </c>
      <c r="L234" s="197">
        <f t="shared" si="59"/>
        <v>45.08</v>
      </c>
      <c r="M234" s="195">
        <f t="shared" si="60"/>
        <v>371.90999999999997</v>
      </c>
      <c r="O234" s="198">
        <f>IFERROR(IF(D234="SINAPI",VLOOKUP(F234,SINCOMOD,4,FALSE),IF(D234="INSINAPI",VLOOKUP(F234,INSINOD,5,FALSE),IF(D234="SICRO",VLOOKUP(F234,SICRO,5,FALSE),IF(D234="COTACAO",VLOOKUP(F234,COTACAO,6,FALSE),IF(D234="PRÓPRIO",VLOOKUP(F234,COMPOSIÇÕES!COMPOD,11,FALSE),IF(D234="AGESUL",VLOOKUP(F234,AGESULOD,6,FALSE),IF(D234="INSAGESUL",VLOOKUP(F234,INSAGESUL,7,FALSE),"SEM VALOR"))))))),"SEM VALOR")</f>
        <v>47.76</v>
      </c>
      <c r="P234" s="199">
        <f>IFERROR(IF(D234="SINAPI",VLOOKUP(F234,SINCOMOD,6,FALSE),IF(D234="INSINAPI",VLOOKUP(F234,INSINOD,6,FALSE),IF(D234="SICRO",VLOOKUP(F234,SICRO,5,FALSE),IF(D234="COTACAO",VLOOKUP(F234,COTACAO,6,FALSE),IF(D234="PRÓPRIO",VLOOKUP(F234,COMPOSIÇÕES!COMPOD,13,FALSE),IF(D234="AGESUL",VLOOKUP(F234,AGESULOD,11,FALSE),IF(D234="INSAGESUL",VLOOKUP(F234,INSAGESUL,8,FALSE),"SEM VALOR"))))))),"SEM VALOR")</f>
        <v>45.08</v>
      </c>
    </row>
    <row r="235" spans="1:16" ht="30" hidden="1">
      <c r="A235" s="188"/>
      <c r="B235" s="189">
        <v>1418</v>
      </c>
      <c r="C235" s="189"/>
      <c r="D235" s="189" t="s">
        <v>372</v>
      </c>
      <c r="E235" s="190" t="s">
        <v>624</v>
      </c>
      <c r="F235" s="191">
        <v>4777</v>
      </c>
      <c r="G235" s="206" t="s">
        <v>625</v>
      </c>
      <c r="H235" s="246" t="s">
        <v>400</v>
      </c>
      <c r="I235" s="247">
        <v>4.72</v>
      </c>
      <c r="J235" s="195">
        <f t="shared" si="57"/>
        <v>8.7799999999999994</v>
      </c>
      <c r="K235" s="222">
        <f t="shared" si="58"/>
        <v>41.441599999999994</v>
      </c>
      <c r="L235" s="197">
        <f t="shared" si="59"/>
        <v>8.7799999999999994</v>
      </c>
      <c r="M235" s="195">
        <f t="shared" si="60"/>
        <v>41.441599999999994</v>
      </c>
      <c r="O235" s="198">
        <f>IFERROR(IF(D235="SINAPI",VLOOKUP(F235,SINCOMOD,4,FALSE),IF(D235="INSINAPI",VLOOKUP(F235,INSINOD,5,FALSE),IF(D235="SICRO",VLOOKUP(F235,SICRO,5,FALSE),IF(D235="COTACAO",VLOOKUP(F235,COTACAO,6,FALSE),IF(D235="PRÓPRIO",VLOOKUP(F235,COMPOSIÇÕES!COMPOD,11,FALSE),IF(D235="AGESUL",VLOOKUP(F235,AGESULOD,6,FALSE),IF(D235="INSAGESUL",VLOOKUP(F235,INSAGESUL,7,FALSE),"SEM VALOR"))))))),"SEM VALOR")</f>
        <v>8.7799999999999994</v>
      </c>
      <c r="P235" s="199">
        <f>IFERROR(IF(D235="SINAPI",VLOOKUP(F235,SINCOMOD,6,FALSE),IF(D235="INSINAPI",VLOOKUP(F235,INSINOD,6,FALSE),IF(D235="SICRO",VLOOKUP(F235,SICRO,5,FALSE),IF(D235="COTACAO",VLOOKUP(F235,COTACAO,6,FALSE),IF(D235="PRÓPRIO",VLOOKUP(F235,COMPOSIÇÕES!COMPOD,13,FALSE),IF(D235="AGESUL",VLOOKUP(F235,AGESULOD,11,FALSE),IF(D235="INSAGESUL",VLOOKUP(F235,INSAGESUL,8,FALSE),"SEM VALOR"))))))),"SEM VALOR")</f>
        <v>8.7799999999999994</v>
      </c>
    </row>
    <row r="236" spans="1:16" ht="15.75" hidden="1">
      <c r="A236" s="188"/>
      <c r="B236" s="189">
        <v>1418</v>
      </c>
      <c r="C236" s="189"/>
      <c r="D236" s="189" t="s">
        <v>396</v>
      </c>
      <c r="E236" s="190" t="s">
        <v>626</v>
      </c>
      <c r="F236" s="191" t="s">
        <v>627</v>
      </c>
      <c r="G236" s="206" t="s">
        <v>628</v>
      </c>
      <c r="H236" s="225" t="s">
        <v>395</v>
      </c>
      <c r="I236" s="247">
        <v>0.15060000000000001</v>
      </c>
      <c r="J236" s="195">
        <f t="shared" si="57"/>
        <v>0.22</v>
      </c>
      <c r="K236" s="222">
        <f t="shared" si="58"/>
        <v>3.3132000000000002E-2</v>
      </c>
      <c r="L236" s="197">
        <f t="shared" si="59"/>
        <v>0.22</v>
      </c>
      <c r="M236" s="195">
        <f t="shared" si="60"/>
        <v>3.3132000000000002E-2</v>
      </c>
      <c r="O236" s="198">
        <f>IFERROR(IF(D236="SINAPI",VLOOKUP(F236,SINCOMOD,4,FALSE),IF(D236="INSINAPI",VLOOKUP(F236,INSINOD,5,FALSE),IF(D236="SICRO",VLOOKUP(F236,SICRO,5,FALSE),IF(D236="COTACAO",VLOOKUP(F236,COTACAO,6,FALSE),IF(D236="PRÓPRIO",VLOOKUP(F236,COMPOSIÇÕES!COMPOD,11,FALSE),IF(D236="AGESUL",VLOOKUP(F236,AGESULOD,6,FALSE),IF(D236="INSAGESUL",VLOOKUP(F236,INSAGESUL,7,FALSE),"SEM VALOR"))))))),"SEM VALOR")</f>
        <v>0.22</v>
      </c>
      <c r="P236" s="199">
        <f>IFERROR(IF(D236="SINAPI",VLOOKUP(F236,SINCOMOD,6,FALSE),IF(D236="INSINAPI",VLOOKUP(F236,INSINOD,6,FALSE),IF(D236="SICRO",VLOOKUP(F236,SICRO,5,FALSE),IF(D236="COTACAO",VLOOKUP(F236,COTACAO,6,FALSE),IF(D236="PRÓPRIO",VLOOKUP(F236,COMPOSIÇÕES!COMPOD,13,FALSE),IF(D236="AGESUL",VLOOKUP(F236,AGESULOD,11,FALSE),IF(D236="INSAGESUL",VLOOKUP(F236,INSAGESUL,8,FALSE),"SEM VALOR"))))))),"SEM VALOR")</f>
        <v>0.22</v>
      </c>
    </row>
    <row r="237" spans="1:16" ht="15.75" hidden="1">
      <c r="A237" s="188"/>
      <c r="B237" s="189">
        <v>1418</v>
      </c>
      <c r="C237" s="189"/>
      <c r="D237" s="189" t="s">
        <v>396</v>
      </c>
      <c r="E237" s="190" t="s">
        <v>629</v>
      </c>
      <c r="F237" s="191" t="s">
        <v>630</v>
      </c>
      <c r="G237" s="206" t="s">
        <v>631</v>
      </c>
      <c r="H237" s="225" t="s">
        <v>395</v>
      </c>
      <c r="I237" s="247">
        <v>0.48193000000000003</v>
      </c>
      <c r="J237" s="195">
        <f t="shared" si="57"/>
        <v>27.32</v>
      </c>
      <c r="K237" s="222">
        <f t="shared" si="58"/>
        <v>13.166327600000001</v>
      </c>
      <c r="L237" s="197">
        <f t="shared" si="59"/>
        <v>27.32</v>
      </c>
      <c r="M237" s="195">
        <f t="shared" si="60"/>
        <v>13.166327600000001</v>
      </c>
      <c r="O237" s="198">
        <f>IFERROR(IF(D237="SINAPI",VLOOKUP(F237,SINCOMOD,4,FALSE),IF(D237="INSINAPI",VLOOKUP(F237,INSINOD,5,FALSE),IF(D237="SICRO",VLOOKUP(F237,SICRO,5,FALSE),IF(D237="COTACAO",VLOOKUP(F237,COTACAO,6,FALSE),IF(D237="PRÓPRIO",VLOOKUP(F237,COMPOSIÇÕES!COMPOD,11,FALSE),IF(D237="AGESUL",VLOOKUP(F237,AGESULOD,6,FALSE),IF(D237="INSAGESUL",VLOOKUP(F237,INSAGESUL,7,FALSE),"SEM VALOR"))))))),"SEM VALOR")</f>
        <v>27.32</v>
      </c>
      <c r="P237" s="199">
        <f>IFERROR(IF(D237="SINAPI",VLOOKUP(F237,SINCOMOD,6,FALSE),IF(D237="INSINAPI",VLOOKUP(F237,INSINOD,6,FALSE),IF(D237="SICRO",VLOOKUP(F237,SICRO,5,FALSE),IF(D237="COTACAO",VLOOKUP(F237,COTACAO,6,FALSE),IF(D237="PRÓPRIO",VLOOKUP(F237,COMPOSIÇÕES!COMPOD,13,FALSE),IF(D237="AGESUL",VLOOKUP(F237,AGESULOD,11,FALSE),IF(D237="INSAGESUL",VLOOKUP(F237,INSAGESUL,8,FALSE),"SEM VALOR"))))))),"SEM VALOR")</f>
        <v>27.32</v>
      </c>
    </row>
    <row r="238" spans="1:16" ht="15.75" hidden="1">
      <c r="A238" s="188"/>
      <c r="B238" s="189">
        <v>1418</v>
      </c>
      <c r="C238" s="189"/>
      <c r="D238" s="189" t="s">
        <v>396</v>
      </c>
      <c r="E238" s="190" t="s">
        <v>632</v>
      </c>
      <c r="F238" s="191" t="s">
        <v>633</v>
      </c>
      <c r="G238" s="206" t="s">
        <v>634</v>
      </c>
      <c r="H238" s="225" t="s">
        <v>395</v>
      </c>
      <c r="I238" s="247">
        <v>0.20080000000000001</v>
      </c>
      <c r="J238" s="195">
        <f t="shared" si="57"/>
        <v>14.76</v>
      </c>
      <c r="K238" s="222">
        <f t="shared" si="58"/>
        <v>2.9638080000000002</v>
      </c>
      <c r="L238" s="197">
        <f t="shared" si="59"/>
        <v>14.76</v>
      </c>
      <c r="M238" s="195">
        <f t="shared" si="60"/>
        <v>2.9638080000000002</v>
      </c>
      <c r="O238" s="198">
        <f>IFERROR(IF(D238="SINAPI",VLOOKUP(F238,SINCOMOD,4,FALSE),IF(D238="INSINAPI",VLOOKUP(F238,INSINOD,5,FALSE),IF(D238="SICRO",VLOOKUP(F238,SICRO,5,FALSE),IF(D238="COTACAO",VLOOKUP(F238,COTACAO,6,FALSE),IF(D238="PRÓPRIO",VLOOKUP(F238,COMPOSIÇÕES!COMPOD,11,FALSE),IF(D238="AGESUL",VLOOKUP(F238,AGESULOD,6,FALSE),IF(D238="INSAGESUL",VLOOKUP(F238,INSAGESUL,7,FALSE),"SEM VALOR"))))))),"SEM VALOR")</f>
        <v>14.76</v>
      </c>
      <c r="P238" s="199">
        <f>IFERROR(IF(D238="SINAPI",VLOOKUP(F238,SINCOMOD,6,FALSE),IF(D238="INSINAPI",VLOOKUP(F238,INSINOD,6,FALSE),IF(D238="SICRO",VLOOKUP(F238,SICRO,5,FALSE),IF(D238="COTACAO",VLOOKUP(F238,COTACAO,6,FALSE),IF(D238="PRÓPRIO",VLOOKUP(F238,COMPOSIÇÕES!COMPOD,13,FALSE),IF(D238="AGESUL",VLOOKUP(F238,AGESULOD,11,FALSE),IF(D238="INSAGESUL",VLOOKUP(F238,INSAGESUL,8,FALSE),"SEM VALOR"))))))),"SEM VALOR")</f>
        <v>14.76</v>
      </c>
    </row>
    <row r="239" spans="1:16" ht="30" hidden="1">
      <c r="A239" s="188"/>
      <c r="B239" s="189">
        <v>1418</v>
      </c>
      <c r="C239" s="189"/>
      <c r="D239" s="189" t="s">
        <v>396</v>
      </c>
      <c r="E239" s="190" t="s">
        <v>635</v>
      </c>
      <c r="F239" s="191" t="s">
        <v>636</v>
      </c>
      <c r="G239" s="206" t="s">
        <v>637</v>
      </c>
      <c r="H239" s="225" t="s">
        <v>395</v>
      </c>
      <c r="I239" s="247">
        <v>0.48193000000000003</v>
      </c>
      <c r="J239" s="195">
        <f t="shared" si="57"/>
        <v>12.48</v>
      </c>
      <c r="K239" s="222">
        <f t="shared" si="58"/>
        <v>6.0144864000000009</v>
      </c>
      <c r="L239" s="197">
        <f t="shared" si="59"/>
        <v>12.48</v>
      </c>
      <c r="M239" s="195">
        <f t="shared" si="60"/>
        <v>6.0144864000000009</v>
      </c>
      <c r="O239" s="198">
        <f>IFERROR(IF(D239="SINAPI",VLOOKUP(F239,SINCOMOD,4,FALSE),IF(D239="INSINAPI",VLOOKUP(F239,INSINOD,5,FALSE),IF(D239="SICRO",VLOOKUP(F239,SICRO,5,FALSE),IF(D239="COTACAO",VLOOKUP(F239,COTACAO,6,FALSE),IF(D239="PRÓPRIO",VLOOKUP(F239,COMPOSIÇÕES!COMPOD,11,FALSE),IF(D239="AGESUL",VLOOKUP(F239,AGESULOD,6,FALSE),IF(D239="INSAGESUL",VLOOKUP(F239,INSAGESUL,7,FALSE),"SEM VALOR"))))))),"SEM VALOR")</f>
        <v>12.48</v>
      </c>
      <c r="P239" s="199">
        <f>IFERROR(IF(D239="SINAPI",VLOOKUP(F239,SINCOMOD,6,FALSE),IF(D239="INSINAPI",VLOOKUP(F239,INSINOD,6,FALSE),IF(D239="SICRO",VLOOKUP(F239,SICRO,5,FALSE),IF(D239="COTACAO",VLOOKUP(F239,COTACAO,6,FALSE),IF(D239="PRÓPRIO",VLOOKUP(F239,COMPOSIÇÕES!COMPOD,13,FALSE),IF(D239="AGESUL",VLOOKUP(F239,AGESULOD,11,FALSE),IF(D239="INSAGESUL",VLOOKUP(F239,INSAGESUL,8,FALSE),"SEM VALOR"))))))),"SEM VALOR")</f>
        <v>12.48</v>
      </c>
    </row>
    <row r="240" spans="1:16" ht="30" hidden="1">
      <c r="A240" s="188"/>
      <c r="B240" s="189">
        <v>1418</v>
      </c>
      <c r="C240" s="189"/>
      <c r="D240" s="189" t="s">
        <v>396</v>
      </c>
      <c r="E240" s="190" t="s">
        <v>638</v>
      </c>
      <c r="F240" s="191" t="s">
        <v>639</v>
      </c>
      <c r="G240" s="206" t="s">
        <v>640</v>
      </c>
      <c r="H240" s="225" t="s">
        <v>395</v>
      </c>
      <c r="I240" s="247">
        <v>0.48193000000000003</v>
      </c>
      <c r="J240" s="195">
        <f t="shared" si="57"/>
        <v>25.43</v>
      </c>
      <c r="K240" s="222">
        <f t="shared" si="58"/>
        <v>12.255479900000001</v>
      </c>
      <c r="L240" s="197">
        <f t="shared" si="59"/>
        <v>25.43</v>
      </c>
      <c r="M240" s="195">
        <f t="shared" si="60"/>
        <v>12.255479900000001</v>
      </c>
      <c r="O240" s="198">
        <f>IFERROR(IF(D240="SINAPI",VLOOKUP(F240,SINCOMOD,4,FALSE),IF(D240="INSINAPI",VLOOKUP(F240,INSINOD,5,FALSE),IF(D240="SICRO",VLOOKUP(F240,SICRO,5,FALSE),IF(D240="COTACAO",VLOOKUP(F240,COTACAO,6,FALSE),IF(D240="PRÓPRIO",VLOOKUP(F240,COMPOSIÇÕES!COMPOD,11,FALSE),IF(D240="AGESUL",VLOOKUP(F240,AGESULOD,6,FALSE),IF(D240="INSAGESUL",VLOOKUP(F240,INSAGESUL,7,FALSE),"SEM VALOR"))))))),"SEM VALOR")</f>
        <v>25.43</v>
      </c>
      <c r="P240" s="199">
        <f>IFERROR(IF(D240="SINAPI",VLOOKUP(F240,SINCOMOD,6,FALSE),IF(D240="INSINAPI",VLOOKUP(F240,INSINOD,6,FALSE),IF(D240="SICRO",VLOOKUP(F240,SICRO,5,FALSE),IF(D240="COTACAO",VLOOKUP(F240,COTACAO,6,FALSE),IF(D240="PRÓPRIO",VLOOKUP(F240,COMPOSIÇÕES!COMPOD,13,FALSE),IF(D240="AGESUL",VLOOKUP(F240,AGESULOD,11,FALSE),IF(D240="INSAGESUL",VLOOKUP(F240,INSAGESUL,8,FALSE),"SEM VALOR"))))))),"SEM VALOR")</f>
        <v>25.43</v>
      </c>
    </row>
    <row r="241" spans="1:16" ht="94.5" hidden="1">
      <c r="A241" s="178">
        <v>1419</v>
      </c>
      <c r="B241" s="179"/>
      <c r="C241" s="179"/>
      <c r="D241" s="179"/>
      <c r="E241" s="180">
        <v>1</v>
      </c>
      <c r="F241" s="181" t="str">
        <f>CONCATENATE("PAE INFRA  ",A241)</f>
        <v>PAE INFRA  1419</v>
      </c>
      <c r="G241" s="211" t="s">
        <v>641</v>
      </c>
      <c r="H241" s="183" t="s">
        <v>391</v>
      </c>
      <c r="I241" s="184"/>
      <c r="J241" s="185"/>
      <c r="K241" s="213">
        <f>SUM(K242:K260)</f>
        <v>5172.3451295440009</v>
      </c>
      <c r="L241" s="214"/>
      <c r="M241" s="186">
        <f>SUM(M242:M260)</f>
        <v>5109.5283239560003</v>
      </c>
      <c r="O241" s="198" t="str">
        <f>IFERROR(IF(D241="SINAPI",VLOOKUP(F241,SINCOMOD,4,FALSE),IF(D241="INSINAPI",VLOOKUP(F241,INSINOD,5,FALSE),IF(D241="SICRO",VLOOKUP(F241,SICRO,5,FALSE),IF(D241="COTACAO",VLOOKUP(F241,COTACAO,6,FALSE),IF(D241="PRÓPRIO",VLOOKUP(F241,COMPOSIÇÕES!COMPOD,11,FALSE),IF(D241="AGESUL",VLOOKUP(F241,AGESULOD,6,FALSE),IF(D241="INSAGESUL",VLOOKUP(F241,INSAGESUL,7,FALSE),"SEM VALOR"))))))),"SEM VALOR")</f>
        <v>SEM VALOR</v>
      </c>
      <c r="P241" s="199" t="str">
        <f>IFERROR(IF(D241="SINAPI",VLOOKUP(F241,SINCOMOD,6,FALSE),IF(D241="INSINAPI",VLOOKUP(F241,INSINOD,6,FALSE),IF(D241="SICRO",VLOOKUP(F241,SICRO,5,FALSE),IF(D241="COTACAO",VLOOKUP(F241,COTACAO,6,FALSE),IF(D241="PRÓPRIO",VLOOKUP(F241,COMPOSIÇÕES!COMPOD,13,FALSE),IF(D241="AGESUL",VLOOKUP(F241,AGESULOD,11,FALSE),IF(D241="INSAGESUL",VLOOKUP(F241,INSAGESUL,8,FALSE),"SEM VALOR"))))))),"SEM VALOR")</f>
        <v>SEM VALOR</v>
      </c>
    </row>
    <row r="242" spans="1:16" ht="30" hidden="1">
      <c r="A242" s="188"/>
      <c r="B242" s="189">
        <v>1419</v>
      </c>
      <c r="C242" s="189"/>
      <c r="D242" s="189" t="s">
        <v>379</v>
      </c>
      <c r="E242" s="190" t="s">
        <v>393</v>
      </c>
      <c r="F242" s="191">
        <v>1259</v>
      </c>
      <c r="G242" s="206" t="s">
        <v>570</v>
      </c>
      <c r="H242" s="246" t="s">
        <v>434</v>
      </c>
      <c r="I242" s="194">
        <v>0.6</v>
      </c>
      <c r="J242" s="195">
        <f t="shared" ref="J242:J265" si="61">O242*$O$6</f>
        <v>41.48</v>
      </c>
      <c r="K242" s="204">
        <f t="shared" ref="K242:K265" si="62">I242*J242</f>
        <v>24.887999999999998</v>
      </c>
      <c r="L242" s="197">
        <f t="shared" ref="L242:L265" si="63">P242*$Q$6</f>
        <v>38.520000000000003</v>
      </c>
      <c r="M242" s="195">
        <f t="shared" ref="M242:M265" si="64">L242*I242</f>
        <v>23.112000000000002</v>
      </c>
      <c r="O242" s="198">
        <f>IFERROR(IF(D242="SINAPI",VLOOKUP(F242,SINCOMOD,4,FALSE),IF(D242="INSINAPI",VLOOKUP(F242,INSINOD,5,FALSE),IF(D242="SICRO",VLOOKUP(F242,SICRO,5,FALSE),IF(D242="COTACAO",VLOOKUP(F242,COTACAO,6,FALSE),IF(D242="PRÓPRIO",VLOOKUP(F242,COMPOSIÇÕES!COMPOD,11,FALSE),IF(D242="AGESUL",VLOOKUP(F242,AGESULOD,6,FALSE),IF(D242="INSAGESUL",VLOOKUP(F242,INSAGESUL,7,FALSE),"SEM VALOR"))))))),"SEM VALOR")</f>
        <v>41.48</v>
      </c>
      <c r="P242" s="199">
        <f>IFERROR(IF(D242="SINAPI",VLOOKUP(F242,SINCOMOD,6,FALSE),IF(D242="INSINAPI",VLOOKUP(F242,INSINOD,6,FALSE),IF(D242="SICRO",VLOOKUP(F242,SICRO,5,FALSE),IF(D242="COTACAO",VLOOKUP(F242,COTACAO,6,FALSE),IF(D242="PRÓPRIO",VLOOKUP(F242,COMPOSIÇÕES!COMPOD,13,FALSE),IF(D242="AGESUL",VLOOKUP(F242,AGESULOD,11,FALSE),IF(D242="INSAGESUL",VLOOKUP(F242,INSAGESUL,8,FALSE),"SEM VALOR"))))))),"SEM VALOR")</f>
        <v>38.520000000000003</v>
      </c>
    </row>
    <row r="243" spans="1:16" ht="45" hidden="1">
      <c r="A243" s="188"/>
      <c r="B243" s="189">
        <v>1419</v>
      </c>
      <c r="C243" s="189"/>
      <c r="D243" s="189" t="s">
        <v>379</v>
      </c>
      <c r="E243" s="190" t="s">
        <v>397</v>
      </c>
      <c r="F243" s="191">
        <v>1241</v>
      </c>
      <c r="G243" s="206" t="s">
        <v>608</v>
      </c>
      <c r="H243" s="246" t="s">
        <v>434</v>
      </c>
      <c r="I243" s="247">
        <v>0.6</v>
      </c>
      <c r="J243" s="195">
        <f t="shared" si="61"/>
        <v>437.70017999999999</v>
      </c>
      <c r="K243" s="204">
        <f t="shared" si="62"/>
        <v>262.62010799999996</v>
      </c>
      <c r="L243" s="197">
        <f t="shared" si="63"/>
        <v>428.82017999999999</v>
      </c>
      <c r="M243" s="195">
        <f t="shared" si="64"/>
        <v>257.29210799999998</v>
      </c>
      <c r="O243" s="198">
        <f>IFERROR(IF(D243="SINAPI",VLOOKUP(F243,SINCOMOD,4,FALSE),IF(D243="INSINAPI",VLOOKUP(F243,INSINOD,5,FALSE),IF(D243="SICRO",VLOOKUP(F243,SICRO,5,FALSE),IF(D243="COTACAO",VLOOKUP(F243,COTACAO,6,FALSE),IF(D243="PRÓPRIO",VLOOKUP(F243,COMPOSIÇÕES!COMPOD,11,FALSE),IF(D243="AGESUL",VLOOKUP(F243,AGESULOD,6,FALSE),IF(D243="INSAGESUL",VLOOKUP(F243,INSAGESUL,7,FALSE),"SEM VALOR"))))))),"SEM VALOR")</f>
        <v>437.70017999999999</v>
      </c>
      <c r="P243" s="199">
        <f>IFERROR(IF(D243="SINAPI",VLOOKUP(F243,SINCOMOD,6,FALSE),IF(D243="INSINAPI",VLOOKUP(F243,INSINOD,6,FALSE),IF(D243="SICRO",VLOOKUP(F243,SICRO,5,FALSE),IF(D243="COTACAO",VLOOKUP(F243,COTACAO,6,FALSE),IF(D243="PRÓPRIO",VLOOKUP(F243,COMPOSIÇÕES!COMPOD,13,FALSE),IF(D243="AGESUL",VLOOKUP(F243,AGESULOD,11,FALSE),IF(D243="INSAGESUL",VLOOKUP(F243,INSAGESUL,8,FALSE),"SEM VALOR"))))))),"SEM VALOR")</f>
        <v>428.82017999999999</v>
      </c>
    </row>
    <row r="244" spans="1:16" ht="30" hidden="1">
      <c r="A244" s="188"/>
      <c r="B244" s="189">
        <v>1419</v>
      </c>
      <c r="C244" s="189"/>
      <c r="D244" s="189" t="s">
        <v>379</v>
      </c>
      <c r="E244" s="190" t="s">
        <v>401</v>
      </c>
      <c r="F244" s="191">
        <v>1000</v>
      </c>
      <c r="G244" s="206" t="s">
        <v>595</v>
      </c>
      <c r="H244" s="246" t="s">
        <v>434</v>
      </c>
      <c r="I244" s="247">
        <f>I243</f>
        <v>0.6</v>
      </c>
      <c r="J244" s="195">
        <f t="shared" si="61"/>
        <v>136.2525</v>
      </c>
      <c r="K244" s="204">
        <f t="shared" si="62"/>
        <v>81.751499999999993</v>
      </c>
      <c r="L244" s="197">
        <f t="shared" si="63"/>
        <v>126.309</v>
      </c>
      <c r="M244" s="195">
        <f t="shared" si="64"/>
        <v>75.785399999999996</v>
      </c>
      <c r="O244" s="198">
        <f>IFERROR(IF(D244="SINAPI",VLOOKUP(F244,SINCOMOD,4,FALSE),IF(D244="INSINAPI",VLOOKUP(F244,INSINOD,5,FALSE),IF(D244="SICRO",VLOOKUP(F244,SICRO,5,FALSE),IF(D244="COTACAO",VLOOKUP(F244,COTACAO,6,FALSE),IF(D244="PRÓPRIO",VLOOKUP(F244,COMPOSIÇÕES!COMPOD,11,FALSE),IF(D244="AGESUL",VLOOKUP(F244,AGESULOD,6,FALSE),IF(D244="INSAGESUL",VLOOKUP(F244,INSAGESUL,7,FALSE),"SEM VALOR"))))))),"SEM VALOR")</f>
        <v>136.2525</v>
      </c>
      <c r="P244" s="199">
        <f>IFERROR(IF(D244="SINAPI",VLOOKUP(F244,SINCOMOD,6,FALSE),IF(D244="INSINAPI",VLOOKUP(F244,INSINOD,6,FALSE),IF(D244="SICRO",VLOOKUP(F244,SICRO,5,FALSE),IF(D244="COTACAO",VLOOKUP(F244,COTACAO,6,FALSE),IF(D244="PRÓPRIO",VLOOKUP(F244,COMPOSIÇÕES!COMPOD,13,FALSE),IF(D244="AGESUL",VLOOKUP(F244,AGESULOD,11,FALSE),IF(D244="INSAGESUL",VLOOKUP(F244,INSAGESUL,8,FALSE),"SEM VALOR"))))))),"SEM VALOR")</f>
        <v>126.309</v>
      </c>
    </row>
    <row r="245" spans="1:16" ht="30" hidden="1">
      <c r="A245" s="188"/>
      <c r="B245" s="189">
        <v>1419</v>
      </c>
      <c r="C245" s="189"/>
      <c r="D245" s="189" t="s">
        <v>392</v>
      </c>
      <c r="E245" s="190" t="s">
        <v>404</v>
      </c>
      <c r="F245" s="191">
        <v>96545</v>
      </c>
      <c r="G245" s="192" t="s">
        <v>609</v>
      </c>
      <c r="H245" s="246" t="s">
        <v>400</v>
      </c>
      <c r="I245" s="247">
        <v>10.15</v>
      </c>
      <c r="J245" s="195">
        <f t="shared" si="61"/>
        <v>15.85</v>
      </c>
      <c r="K245" s="204">
        <f t="shared" si="62"/>
        <v>160.8775</v>
      </c>
      <c r="L245" s="197">
        <f t="shared" si="63"/>
        <v>15.43</v>
      </c>
      <c r="M245" s="195">
        <f t="shared" si="64"/>
        <v>156.61449999999999</v>
      </c>
      <c r="O245" s="198">
        <f>IFERROR(IF(D245="SINAPI",VLOOKUP(F245,SINCOMOD,4,FALSE),IF(D245="INSINAPI",VLOOKUP(F245,INSINOD,5,FALSE),IF(D245="SICRO",VLOOKUP(F245,SICRO,5,FALSE),IF(D245="COTACAO",VLOOKUP(F245,COTACAO,6,FALSE),IF(D245="PRÓPRIO",VLOOKUP(F245,COMPOSIÇÕES!COMPOD,11,FALSE),IF(D245="AGESUL",VLOOKUP(F245,AGESULOD,6,FALSE),IF(D245="INSAGESUL",VLOOKUP(F245,INSAGESUL,7,FALSE),"SEM VALOR"))))))),"SEM VALOR")</f>
        <v>15.85</v>
      </c>
      <c r="P245" s="199">
        <f>IFERROR(IF(D245="SINAPI",VLOOKUP(F245,SINCOMOD,6,FALSE),IF(D245="INSINAPI",VLOOKUP(F245,INSINOD,6,FALSE),IF(D245="SICRO",VLOOKUP(F245,SICRO,5,FALSE),IF(D245="COTACAO",VLOOKUP(F245,COTACAO,6,FALSE),IF(D245="PRÓPRIO",VLOOKUP(F245,COMPOSIÇÕES!COMPOD,13,FALSE),IF(D245="AGESUL",VLOOKUP(F245,AGESULOD,11,FALSE),IF(D245="INSAGESUL",VLOOKUP(F245,INSAGESUL,8,FALSE),"SEM VALOR"))))))),"SEM VALOR")</f>
        <v>15.43</v>
      </c>
    </row>
    <row r="246" spans="1:16" ht="30" hidden="1">
      <c r="A246" s="188"/>
      <c r="B246" s="189">
        <v>1419</v>
      </c>
      <c r="C246" s="189"/>
      <c r="D246" s="189" t="s">
        <v>392</v>
      </c>
      <c r="E246" s="190" t="s">
        <v>419</v>
      </c>
      <c r="F246" s="191">
        <v>96546</v>
      </c>
      <c r="G246" s="192" t="s">
        <v>610</v>
      </c>
      <c r="H246" s="246" t="s">
        <v>400</v>
      </c>
      <c r="I246" s="247">
        <v>4.46</v>
      </c>
      <c r="J246" s="195">
        <f t="shared" si="61"/>
        <v>13.9</v>
      </c>
      <c r="K246" s="204">
        <f t="shared" si="62"/>
        <v>61.994</v>
      </c>
      <c r="L246" s="197">
        <f t="shared" si="63"/>
        <v>13.58</v>
      </c>
      <c r="M246" s="195">
        <f t="shared" si="64"/>
        <v>60.566800000000001</v>
      </c>
      <c r="O246" s="198">
        <f>IFERROR(IF(D246="SINAPI",VLOOKUP(F246,SINCOMOD,4,FALSE),IF(D246="INSINAPI",VLOOKUP(F246,INSINOD,5,FALSE),IF(D246="SICRO",VLOOKUP(F246,SICRO,5,FALSE),IF(D246="COTACAO",VLOOKUP(F246,COTACAO,6,FALSE),IF(D246="PRÓPRIO",VLOOKUP(F246,COMPOSIÇÕES!COMPOD,11,FALSE),IF(D246="AGESUL",VLOOKUP(F246,AGESULOD,6,FALSE),IF(D246="INSAGESUL",VLOOKUP(F246,INSAGESUL,7,FALSE),"SEM VALOR"))))))),"SEM VALOR")</f>
        <v>13.9</v>
      </c>
      <c r="P246" s="199">
        <f>IFERROR(IF(D246="SINAPI",VLOOKUP(F246,SINCOMOD,6,FALSE),IF(D246="INSINAPI",VLOOKUP(F246,INSINOD,6,FALSE),IF(D246="SICRO",VLOOKUP(F246,SICRO,5,FALSE),IF(D246="COTACAO",VLOOKUP(F246,COTACAO,6,FALSE),IF(D246="PRÓPRIO",VLOOKUP(F246,COMPOSIÇÕES!COMPOD,13,FALSE),IF(D246="AGESUL",VLOOKUP(F246,AGESULOD,11,FALSE),IF(D246="INSAGESUL",VLOOKUP(F246,INSAGESUL,8,FALSE),"SEM VALOR"))))))),"SEM VALOR")</f>
        <v>13.58</v>
      </c>
    </row>
    <row r="247" spans="1:16" ht="30" hidden="1">
      <c r="A247" s="188"/>
      <c r="B247" s="189">
        <v>1419</v>
      </c>
      <c r="C247" s="189"/>
      <c r="D247" s="189" t="s">
        <v>372</v>
      </c>
      <c r="E247" s="190" t="s">
        <v>408</v>
      </c>
      <c r="F247" s="224">
        <v>43082</v>
      </c>
      <c r="G247" s="192" t="s">
        <v>611</v>
      </c>
      <c r="H247" s="246" t="s">
        <v>400</v>
      </c>
      <c r="I247" s="247">
        <v>145.34</v>
      </c>
      <c r="J247" s="195">
        <f t="shared" si="61"/>
        <v>10.94</v>
      </c>
      <c r="K247" s="204">
        <f t="shared" si="62"/>
        <v>1590.0195999999999</v>
      </c>
      <c r="L247" s="197">
        <f t="shared" si="63"/>
        <v>10.94</v>
      </c>
      <c r="M247" s="195">
        <f t="shared" si="64"/>
        <v>1590.0195999999999</v>
      </c>
      <c r="O247" s="198">
        <f>IFERROR(IF(D247="SINAPI",VLOOKUP(F247,SINCOMOD,4,FALSE),IF(D247="INSINAPI",VLOOKUP(F247,INSINOD,5,FALSE),IF(D247="SICRO",VLOOKUP(F247,SICRO,5,FALSE),IF(D247="COTACAO",VLOOKUP(F247,COTACAO,6,FALSE),IF(D247="PRÓPRIO",VLOOKUP(F247,COMPOSIÇÕES!COMPOD,11,FALSE),IF(D247="AGESUL",VLOOKUP(F247,AGESULOD,6,FALSE),IF(D247="INSAGESUL",VLOOKUP(F247,INSAGESUL,7,FALSE),"SEM VALOR"))))))),"SEM VALOR")</f>
        <v>10.94</v>
      </c>
      <c r="P247" s="199">
        <f>IFERROR(IF(D247="SINAPI",VLOOKUP(F247,SINCOMOD,6,FALSE),IF(D247="INSINAPI",VLOOKUP(F247,INSINOD,6,FALSE),IF(D247="SICRO",VLOOKUP(F247,SICRO,5,FALSE),IF(D247="COTACAO",VLOOKUP(F247,COTACAO,6,FALSE),IF(D247="PRÓPRIO",VLOOKUP(F247,COMPOSIÇÕES!COMPOD,13,FALSE),IF(D247="AGESUL",VLOOKUP(F247,AGESULOD,11,FALSE),IF(D247="INSAGESUL",VLOOKUP(F247,INSAGESUL,8,FALSE),"SEM VALOR"))))))),"SEM VALOR")</f>
        <v>10.94</v>
      </c>
    </row>
    <row r="248" spans="1:16" ht="30" hidden="1">
      <c r="A248" s="188"/>
      <c r="B248" s="189">
        <v>1419</v>
      </c>
      <c r="C248" s="189"/>
      <c r="D248" s="189" t="s">
        <v>372</v>
      </c>
      <c r="E248" s="190" t="s">
        <v>410</v>
      </c>
      <c r="F248" s="224">
        <v>40839</v>
      </c>
      <c r="G248" s="192" t="s">
        <v>612</v>
      </c>
      <c r="H248" s="190" t="s">
        <v>391</v>
      </c>
      <c r="I248" s="247">
        <v>8</v>
      </c>
      <c r="J248" s="195">
        <f t="shared" si="61"/>
        <v>130.77000000000001</v>
      </c>
      <c r="K248" s="204">
        <f t="shared" si="62"/>
        <v>1046.1600000000001</v>
      </c>
      <c r="L248" s="197">
        <f t="shared" si="63"/>
        <v>130.77000000000001</v>
      </c>
      <c r="M248" s="195">
        <f t="shared" si="64"/>
        <v>1046.1600000000001</v>
      </c>
      <c r="O248" s="198">
        <f>IFERROR(IF(D248="SINAPI",VLOOKUP(F248,SINCOMOD,4,FALSE),IF(D248="INSINAPI",VLOOKUP(F248,INSINOD,5,FALSE),IF(D248="SICRO",VLOOKUP(F248,SICRO,5,FALSE),IF(D248="COTACAO",VLOOKUP(F248,COTACAO,6,FALSE),IF(D248="PRÓPRIO",VLOOKUP(F248,COMPOSIÇÕES!COMPOD,11,FALSE),IF(D248="AGESUL",VLOOKUP(F248,AGESULOD,6,FALSE),IF(D248="INSAGESUL",VLOOKUP(F248,INSAGESUL,7,FALSE),"SEM VALOR"))))))),"SEM VALOR")</f>
        <v>130.77000000000001</v>
      </c>
      <c r="P248" s="199">
        <f>IFERROR(IF(D248="SINAPI",VLOOKUP(F248,SINCOMOD,6,FALSE),IF(D248="INSINAPI",VLOOKUP(F248,INSINOD,6,FALSE),IF(D248="SICRO",VLOOKUP(F248,SICRO,5,FALSE),IF(D248="COTACAO",VLOOKUP(F248,COTACAO,6,FALSE),IF(D248="PRÓPRIO",VLOOKUP(F248,COMPOSIÇÕES!COMPOD,13,FALSE),IF(D248="AGESUL",VLOOKUP(F248,AGESULOD,11,FALSE),IF(D248="INSAGESUL",VLOOKUP(F248,INSAGESUL,8,FALSE),"SEM VALOR"))))))),"SEM VALOR")</f>
        <v>130.77000000000001</v>
      </c>
    </row>
    <row r="249" spans="1:16" ht="15.75" hidden="1">
      <c r="A249" s="188"/>
      <c r="B249" s="189">
        <v>1419</v>
      </c>
      <c r="C249" s="189"/>
      <c r="D249" s="189" t="s">
        <v>396</v>
      </c>
      <c r="E249" s="190" t="s">
        <v>412</v>
      </c>
      <c r="F249" s="224" t="s">
        <v>588</v>
      </c>
      <c r="G249" s="226" t="s">
        <v>613</v>
      </c>
      <c r="H249" s="246" t="s">
        <v>400</v>
      </c>
      <c r="I249" s="247">
        <f>11.775*2.723*0.828</f>
        <v>26.548433099999997</v>
      </c>
      <c r="J249" s="195">
        <f t="shared" si="61"/>
        <v>11.76</v>
      </c>
      <c r="K249" s="204">
        <f t="shared" si="62"/>
        <v>312.20957325599994</v>
      </c>
      <c r="L249" s="197">
        <f t="shared" si="63"/>
        <v>11.76</v>
      </c>
      <c r="M249" s="195">
        <f t="shared" si="64"/>
        <v>312.20957325599994</v>
      </c>
      <c r="O249" s="198">
        <f>IFERROR(IF(D249="SINAPI",VLOOKUP(F249,SINCOMOD,4,FALSE),IF(D249="INSINAPI",VLOOKUP(F249,INSINOD,5,FALSE),IF(D249="SICRO",VLOOKUP(F249,SICRO,5,FALSE),IF(D249="COTACAO",VLOOKUP(F249,COTACAO,6,FALSE),IF(D249="PRÓPRIO",VLOOKUP(F249,COMPOSIÇÕES!COMPOD,11,FALSE),IF(D249="AGESUL",VLOOKUP(F249,AGESULOD,6,FALSE),IF(D249="INSAGESUL",VLOOKUP(F249,INSAGESUL,7,FALSE),"SEM VALOR"))))))),"SEM VALOR")</f>
        <v>11.76</v>
      </c>
      <c r="P249" s="199">
        <f>IFERROR(IF(D249="SINAPI",VLOOKUP(F249,SINCOMOD,6,FALSE),IF(D249="INSINAPI",VLOOKUP(F249,INSINOD,6,FALSE),IF(D249="SICRO",VLOOKUP(F249,SICRO,5,FALSE),IF(D249="COTACAO",VLOOKUP(F249,COTACAO,6,FALSE),IF(D249="PRÓPRIO",VLOOKUP(F249,COMPOSIÇÕES!COMPOD,13,FALSE),IF(D249="AGESUL",VLOOKUP(F249,AGESULOD,11,FALSE),IF(D249="INSAGESUL",VLOOKUP(F249,INSAGESUL,8,FALSE),"SEM VALOR"))))))),"SEM VALOR")</f>
        <v>11.76</v>
      </c>
    </row>
    <row r="250" spans="1:16" ht="15.75" hidden="1">
      <c r="A250" s="188"/>
      <c r="B250" s="189">
        <v>1419</v>
      </c>
      <c r="C250" s="189"/>
      <c r="D250" s="189" t="s">
        <v>396</v>
      </c>
      <c r="E250" s="190" t="s">
        <v>571</v>
      </c>
      <c r="F250" s="191" t="s">
        <v>614</v>
      </c>
      <c r="G250" s="206" t="s">
        <v>615</v>
      </c>
      <c r="H250" s="246" t="s">
        <v>441</v>
      </c>
      <c r="I250" s="247">
        <f>2.723*0.828*1.4</f>
        <v>3.1565015999999995</v>
      </c>
      <c r="J250" s="195">
        <f t="shared" si="61"/>
        <v>255.77</v>
      </c>
      <c r="K250" s="204">
        <f t="shared" si="62"/>
        <v>807.33841423199988</v>
      </c>
      <c r="L250" s="197">
        <f t="shared" si="63"/>
        <v>255.77</v>
      </c>
      <c r="M250" s="195">
        <f t="shared" si="64"/>
        <v>807.33841423199988</v>
      </c>
      <c r="O250" s="198">
        <f>IFERROR(IF(D250="SINAPI",VLOOKUP(F250,SINCOMOD,4,FALSE),IF(D250="INSINAPI",VLOOKUP(F250,INSINOD,5,FALSE),IF(D250="SICRO",VLOOKUP(F250,SICRO,5,FALSE),IF(D250="COTACAO",VLOOKUP(F250,COTACAO,6,FALSE),IF(D250="PRÓPRIO",VLOOKUP(F250,COMPOSIÇÕES!COMPOD,11,FALSE),IF(D250="AGESUL",VLOOKUP(F250,AGESULOD,6,FALSE),IF(D250="INSAGESUL",VLOOKUP(F250,INSAGESUL,7,FALSE),"SEM VALOR"))))))),"SEM VALOR")</f>
        <v>255.77</v>
      </c>
      <c r="P250" s="199">
        <f>IFERROR(IF(D250="SINAPI",VLOOKUP(F250,SINCOMOD,6,FALSE),IF(D250="INSINAPI",VLOOKUP(F250,INSINOD,6,FALSE),IF(D250="SICRO",VLOOKUP(F250,SICRO,5,FALSE),IF(D250="COTACAO",VLOOKUP(F250,COTACAO,6,FALSE),IF(D250="PRÓPRIO",VLOOKUP(F250,COMPOSIÇÕES!COMPOD,13,FALSE),IF(D250="AGESUL",VLOOKUP(F250,AGESULOD,11,FALSE),IF(D250="INSAGESUL",VLOOKUP(F250,INSAGESUL,8,FALSE),"SEM VALOR"))))))),"SEM VALOR")</f>
        <v>255.77</v>
      </c>
    </row>
    <row r="251" spans="1:16" ht="75" hidden="1">
      <c r="A251" s="188"/>
      <c r="B251" s="189">
        <v>1419</v>
      </c>
      <c r="C251" s="189"/>
      <c r="D251" s="189" t="s">
        <v>392</v>
      </c>
      <c r="E251" s="190" t="s">
        <v>573</v>
      </c>
      <c r="F251" s="191">
        <v>73467</v>
      </c>
      <c r="G251" s="206" t="s">
        <v>584</v>
      </c>
      <c r="H251" s="225" t="s">
        <v>395</v>
      </c>
      <c r="I251" s="247">
        <v>7.1428599999999995E-2</v>
      </c>
      <c r="J251" s="195">
        <f t="shared" si="61"/>
        <v>243.74</v>
      </c>
      <c r="K251" s="204">
        <f t="shared" si="62"/>
        <v>17.410006964000001</v>
      </c>
      <c r="L251" s="197">
        <f t="shared" si="63"/>
        <v>241.78</v>
      </c>
      <c r="M251" s="195">
        <f t="shared" si="64"/>
        <v>17.270006907999999</v>
      </c>
      <c r="O251" s="198">
        <f>IFERROR(IF(D251="SINAPI",VLOOKUP(F251,SINCOMOD,4,FALSE),IF(D251="INSINAPI",VLOOKUP(F251,INSINOD,5,FALSE),IF(D251="SICRO",VLOOKUP(F251,SICRO,5,FALSE),IF(D251="COTACAO",VLOOKUP(F251,COTACAO,6,FALSE),IF(D251="PRÓPRIO",VLOOKUP(F251,COMPOSIÇÕES!COMPOD,11,FALSE),IF(D251="AGESUL",VLOOKUP(F251,AGESULOD,6,FALSE),IF(D251="INSAGESUL",VLOOKUP(F251,INSAGESUL,7,FALSE),"SEM VALOR"))))))),"SEM VALOR")</f>
        <v>243.74</v>
      </c>
      <c r="P251" s="199">
        <f>IFERROR(IF(D251="SINAPI",VLOOKUP(F251,SINCOMOD,6,FALSE),IF(D251="INSINAPI",VLOOKUP(F251,INSINOD,6,FALSE),IF(D251="SICRO",VLOOKUP(F251,SICRO,5,FALSE),IF(D251="COTACAO",VLOOKUP(F251,COTACAO,6,FALSE),IF(D251="PRÓPRIO",VLOOKUP(F251,COMPOSIÇÕES!COMPOD,13,FALSE),IF(D251="AGESUL",VLOOKUP(F251,AGESULOD,11,FALSE),IF(D251="INSAGESUL",VLOOKUP(F251,INSAGESUL,8,FALSE),"SEM VALOR"))))))),"SEM VALOR")</f>
        <v>241.78</v>
      </c>
    </row>
    <row r="252" spans="1:16" ht="60" hidden="1">
      <c r="A252" s="188"/>
      <c r="B252" s="189">
        <v>1419</v>
      </c>
      <c r="C252" s="189"/>
      <c r="D252" s="189" t="s">
        <v>392</v>
      </c>
      <c r="E252" s="190" t="s">
        <v>575</v>
      </c>
      <c r="F252" s="191">
        <v>91395</v>
      </c>
      <c r="G252" s="206" t="s">
        <v>585</v>
      </c>
      <c r="H252" s="225" t="s">
        <v>478</v>
      </c>
      <c r="I252" s="247">
        <v>0.1666667</v>
      </c>
      <c r="J252" s="195">
        <f t="shared" si="61"/>
        <v>54.36</v>
      </c>
      <c r="K252" s="204">
        <f t="shared" si="62"/>
        <v>9.0600018119999994</v>
      </c>
      <c r="L252" s="197">
        <f t="shared" si="63"/>
        <v>52.4</v>
      </c>
      <c r="M252" s="195">
        <f t="shared" si="64"/>
        <v>8.7333350799999998</v>
      </c>
      <c r="O252" s="198">
        <f>IFERROR(IF(D252="SINAPI",VLOOKUP(F252,SINCOMOD,4,FALSE),IF(D252="INSINAPI",VLOOKUP(F252,INSINOD,5,FALSE),IF(D252="SICRO",VLOOKUP(F252,SICRO,5,FALSE),IF(D252="COTACAO",VLOOKUP(F252,COTACAO,6,FALSE),IF(D252="PRÓPRIO",VLOOKUP(F252,COMPOSIÇÕES!COMPOD,11,FALSE),IF(D252="AGESUL",VLOOKUP(F252,AGESULOD,6,FALSE),IF(D252="INSAGESUL",VLOOKUP(F252,INSAGESUL,7,FALSE),"SEM VALOR"))))))),"SEM VALOR")</f>
        <v>54.36</v>
      </c>
      <c r="P252" s="199">
        <f>IFERROR(IF(D252="SINAPI",VLOOKUP(F252,SINCOMOD,6,FALSE),IF(D252="INSINAPI",VLOOKUP(F252,INSINOD,6,FALSE),IF(D252="SICRO",VLOOKUP(F252,SICRO,5,FALSE),IF(D252="COTACAO",VLOOKUP(F252,COTACAO,6,FALSE),IF(D252="PRÓPRIO",VLOOKUP(F252,COMPOSIÇÕES!COMPOD,13,FALSE),IF(D252="AGESUL",VLOOKUP(F252,AGESULOD,11,FALSE),IF(D252="INSAGESUL",VLOOKUP(F252,INSAGESUL,8,FALSE),"SEM VALOR"))))))),"SEM VALOR")</f>
        <v>52.4</v>
      </c>
    </row>
    <row r="253" spans="1:16" ht="15.75" hidden="1">
      <c r="A253" s="188"/>
      <c r="B253" s="189">
        <v>1419</v>
      </c>
      <c r="C253" s="189"/>
      <c r="D253" s="189" t="s">
        <v>392</v>
      </c>
      <c r="E253" s="190" t="s">
        <v>577</v>
      </c>
      <c r="F253" s="191">
        <v>88242</v>
      </c>
      <c r="G253" s="206" t="s">
        <v>616</v>
      </c>
      <c r="H253" s="246" t="s">
        <v>403</v>
      </c>
      <c r="I253" s="247">
        <f>2/4</f>
        <v>0.5</v>
      </c>
      <c r="J253" s="195">
        <f t="shared" si="61"/>
        <v>21.28</v>
      </c>
      <c r="K253" s="204">
        <f t="shared" si="62"/>
        <v>10.64</v>
      </c>
      <c r="L253" s="197">
        <f t="shared" si="63"/>
        <v>19.75</v>
      </c>
      <c r="M253" s="195">
        <f t="shared" si="64"/>
        <v>9.875</v>
      </c>
      <c r="O253" s="198">
        <f>IFERROR(IF(D253="SINAPI",VLOOKUP(F253,SINCOMOD,4,FALSE),IF(D253="INSINAPI",VLOOKUP(F253,INSINOD,5,FALSE),IF(D253="SICRO",VLOOKUP(F253,SICRO,5,FALSE),IF(D253="COTACAO",VLOOKUP(F253,COTACAO,6,FALSE),IF(D253="PRÓPRIO",VLOOKUP(F253,COMPOSIÇÕES!COMPOD,11,FALSE),IF(D253="AGESUL",VLOOKUP(F253,AGESULOD,6,FALSE),IF(D253="INSAGESUL",VLOOKUP(F253,INSAGESUL,7,FALSE),"SEM VALOR"))))))),"SEM VALOR")</f>
        <v>21.28</v>
      </c>
      <c r="P253" s="199">
        <f>IFERROR(IF(D253="SINAPI",VLOOKUP(F253,SINCOMOD,6,FALSE),IF(D253="INSINAPI",VLOOKUP(F253,INSINOD,6,FALSE),IF(D253="SICRO",VLOOKUP(F253,SICRO,5,FALSE),IF(D253="COTACAO",VLOOKUP(F253,COTACAO,6,FALSE),IF(D253="PRÓPRIO",VLOOKUP(F253,COMPOSIÇÕES!COMPOD,13,FALSE),IF(D253="AGESUL",VLOOKUP(F253,AGESULOD,11,FALSE),IF(D253="INSAGESUL",VLOOKUP(F253,INSAGESUL,8,FALSE),"SEM VALOR"))))))),"SEM VALOR")</f>
        <v>19.75</v>
      </c>
    </row>
    <row r="254" spans="1:16" ht="30" hidden="1">
      <c r="A254" s="188"/>
      <c r="B254" s="189">
        <v>1419</v>
      </c>
      <c r="C254" s="189"/>
      <c r="D254" s="189" t="s">
        <v>392</v>
      </c>
      <c r="E254" s="190" t="s">
        <v>579</v>
      </c>
      <c r="F254" s="191">
        <v>88278</v>
      </c>
      <c r="G254" s="206" t="s">
        <v>493</v>
      </c>
      <c r="H254" s="246" t="s">
        <v>403</v>
      </c>
      <c r="I254" s="247">
        <f>1/4</f>
        <v>0.25</v>
      </c>
      <c r="J254" s="195">
        <f t="shared" si="61"/>
        <v>28.38</v>
      </c>
      <c r="K254" s="204">
        <f t="shared" si="62"/>
        <v>7.0949999999999998</v>
      </c>
      <c r="L254" s="197">
        <f t="shared" si="63"/>
        <v>26</v>
      </c>
      <c r="M254" s="195">
        <f t="shared" si="64"/>
        <v>6.5</v>
      </c>
      <c r="O254" s="198">
        <f>IFERROR(IF(D254="SINAPI",VLOOKUP(F254,SINCOMOD,4,FALSE),IF(D254="INSINAPI",VLOOKUP(F254,INSINOD,5,FALSE),IF(D254="SICRO",VLOOKUP(F254,SICRO,5,FALSE),IF(D254="COTACAO",VLOOKUP(F254,COTACAO,6,FALSE),IF(D254="PRÓPRIO",VLOOKUP(F254,COMPOSIÇÕES!COMPOD,11,FALSE),IF(D254="AGESUL",VLOOKUP(F254,AGESULOD,6,FALSE),IF(D254="INSAGESUL",VLOOKUP(F254,INSAGESUL,7,FALSE),"SEM VALOR"))))))),"SEM VALOR")</f>
        <v>28.38</v>
      </c>
      <c r="P254" s="199">
        <f>IFERROR(IF(D254="SINAPI",VLOOKUP(F254,SINCOMOD,6,FALSE),IF(D254="INSINAPI",VLOOKUP(F254,INSINOD,6,FALSE),IF(D254="SICRO",VLOOKUP(F254,SICRO,5,FALSE),IF(D254="COTACAO",VLOOKUP(F254,COTACAO,6,FALSE),IF(D254="PRÓPRIO",VLOOKUP(F254,COMPOSIÇÕES!COMPOD,13,FALSE),IF(D254="AGESUL",VLOOKUP(F254,AGESULOD,11,FALSE),IF(D254="INSAGESUL",VLOOKUP(F254,INSAGESUL,8,FALSE),"SEM VALOR"))))))),"SEM VALOR")</f>
        <v>26</v>
      </c>
    </row>
    <row r="255" spans="1:16" ht="15.75" hidden="1">
      <c r="A255" s="188"/>
      <c r="B255" s="189">
        <v>1419</v>
      </c>
      <c r="C255" s="189"/>
      <c r="D255" s="189" t="s">
        <v>392</v>
      </c>
      <c r="E255" s="190" t="s">
        <v>580</v>
      </c>
      <c r="F255" s="191">
        <v>88315</v>
      </c>
      <c r="G255" s="206" t="s">
        <v>511</v>
      </c>
      <c r="H255" s="246" t="s">
        <v>403</v>
      </c>
      <c r="I255" s="247">
        <f>1/4</f>
        <v>0.25</v>
      </c>
      <c r="J255" s="195">
        <f t="shared" si="61"/>
        <v>26.02</v>
      </c>
      <c r="K255" s="204">
        <f t="shared" si="62"/>
        <v>6.5049999999999999</v>
      </c>
      <c r="L255" s="197">
        <f t="shared" si="63"/>
        <v>24.01</v>
      </c>
      <c r="M255" s="195">
        <f t="shared" si="64"/>
        <v>6.0025000000000004</v>
      </c>
      <c r="O255" s="198">
        <f>IFERROR(IF(D255="SINAPI",VLOOKUP(F255,SINCOMOD,4,FALSE),IF(D255="INSINAPI",VLOOKUP(F255,INSINOD,5,FALSE),IF(D255="SICRO",VLOOKUP(F255,SICRO,5,FALSE),IF(D255="COTACAO",VLOOKUP(F255,COTACAO,6,FALSE),IF(D255="PRÓPRIO",VLOOKUP(F255,COMPOSIÇÕES!COMPOD,11,FALSE),IF(D255="AGESUL",VLOOKUP(F255,AGESULOD,6,FALSE),IF(D255="INSAGESUL",VLOOKUP(F255,INSAGESUL,7,FALSE),"SEM VALOR"))))))),"SEM VALOR")</f>
        <v>26.02</v>
      </c>
      <c r="P255" s="199">
        <f>IFERROR(IF(D255="SINAPI",VLOOKUP(F255,SINCOMOD,6,FALSE),IF(D255="INSINAPI",VLOOKUP(F255,INSINOD,6,FALSE),IF(D255="SICRO",VLOOKUP(F255,SICRO,5,FALSE),IF(D255="COTACAO",VLOOKUP(F255,COTACAO,6,FALSE),IF(D255="PRÓPRIO",VLOOKUP(F255,COMPOSIÇÕES!COMPOD,13,FALSE),IF(D255="AGESUL",VLOOKUP(F255,AGESULOD,11,FALSE),IF(D255="INSAGESUL",VLOOKUP(F255,INSAGESUL,8,FALSE),"SEM VALOR"))))))),"SEM VALOR")</f>
        <v>24.01</v>
      </c>
    </row>
    <row r="256" spans="1:16" ht="15.75" hidden="1">
      <c r="A256" s="188"/>
      <c r="B256" s="189">
        <v>1419</v>
      </c>
      <c r="C256" s="189"/>
      <c r="D256" s="189" t="s">
        <v>392</v>
      </c>
      <c r="E256" s="190" t="s">
        <v>617</v>
      </c>
      <c r="F256" s="191">
        <v>88316</v>
      </c>
      <c r="G256" s="206" t="s">
        <v>411</v>
      </c>
      <c r="H256" s="246" t="s">
        <v>403</v>
      </c>
      <c r="I256" s="247">
        <f>2/4</f>
        <v>0.5</v>
      </c>
      <c r="J256" s="195">
        <f t="shared" si="61"/>
        <v>20.74</v>
      </c>
      <c r="K256" s="204">
        <f t="shared" si="62"/>
        <v>10.37</v>
      </c>
      <c r="L256" s="197">
        <f t="shared" si="63"/>
        <v>19.260000000000002</v>
      </c>
      <c r="M256" s="195">
        <f t="shared" si="64"/>
        <v>9.6300000000000008</v>
      </c>
      <c r="O256" s="198">
        <f>IFERROR(IF(D256="SINAPI",VLOOKUP(F256,SINCOMOD,4,FALSE),IF(D256="INSINAPI",VLOOKUP(F256,INSINOD,5,FALSE),IF(D256="SICRO",VLOOKUP(F256,SICRO,5,FALSE),IF(D256="COTACAO",VLOOKUP(F256,COTACAO,6,FALSE),IF(D256="PRÓPRIO",VLOOKUP(F256,COMPOSIÇÕES!COMPOD,11,FALSE),IF(D256="AGESUL",VLOOKUP(F256,AGESULOD,6,FALSE),IF(D256="INSAGESUL",VLOOKUP(F256,INSAGESUL,7,FALSE),"SEM VALOR"))))))),"SEM VALOR")</f>
        <v>20.74</v>
      </c>
      <c r="P256" s="199">
        <f>IFERROR(IF(D256="SINAPI",VLOOKUP(F256,SINCOMOD,6,FALSE),IF(D256="INSINAPI",VLOOKUP(F256,INSINOD,6,FALSE),IF(D256="SICRO",VLOOKUP(F256,SICRO,5,FALSE),IF(D256="COTACAO",VLOOKUP(F256,COTACAO,6,FALSE),IF(D256="PRÓPRIO",VLOOKUP(F256,COMPOSIÇÕES!COMPOD,13,FALSE),IF(D256="AGESUL",VLOOKUP(F256,AGESULOD,11,FALSE),IF(D256="INSAGESUL",VLOOKUP(F256,INSAGESUL,8,FALSE),"SEM VALOR"))))))),"SEM VALOR")</f>
        <v>19.260000000000002</v>
      </c>
    </row>
    <row r="257" spans="1:16" ht="45" hidden="1">
      <c r="A257" s="188"/>
      <c r="B257" s="189">
        <v>1419</v>
      </c>
      <c r="C257" s="189"/>
      <c r="D257" s="189" t="s">
        <v>392</v>
      </c>
      <c r="E257" s="190" t="s">
        <v>618</v>
      </c>
      <c r="F257" s="191">
        <v>100722</v>
      </c>
      <c r="G257" s="206" t="s">
        <v>619</v>
      </c>
      <c r="H257" s="246" t="s">
        <v>441</v>
      </c>
      <c r="I257" s="247">
        <f>8.66+I258</f>
        <v>10.914643999999999</v>
      </c>
      <c r="J257" s="195">
        <f t="shared" si="61"/>
        <v>23.34</v>
      </c>
      <c r="K257" s="204">
        <f t="shared" si="62"/>
        <v>254.74779095999997</v>
      </c>
      <c r="L257" s="197">
        <f t="shared" si="63"/>
        <v>21.99</v>
      </c>
      <c r="M257" s="195">
        <f t="shared" si="64"/>
        <v>240.01302155999997</v>
      </c>
      <c r="O257" s="198">
        <f>IFERROR(IF(D257="SINAPI",VLOOKUP(F257,SINCOMOD,4,FALSE),IF(D257="INSINAPI",VLOOKUP(F257,INSINOD,5,FALSE),IF(D257="SICRO",VLOOKUP(F257,SICRO,5,FALSE),IF(D257="COTACAO",VLOOKUP(F257,COTACAO,6,FALSE),IF(D257="PRÓPRIO",VLOOKUP(F257,COMPOSIÇÕES!COMPOD,11,FALSE),IF(D257="AGESUL",VLOOKUP(F257,AGESULOD,6,FALSE),IF(D257="INSAGESUL",VLOOKUP(F257,INSAGESUL,7,FALSE),"SEM VALOR"))))))),"SEM VALOR")</f>
        <v>23.34</v>
      </c>
      <c r="P257" s="199">
        <f>IFERROR(IF(D257="SINAPI",VLOOKUP(F257,SINCOMOD,6,FALSE),IF(D257="INSINAPI",VLOOKUP(F257,INSINOD,6,FALSE),IF(D257="SICRO",VLOOKUP(F257,SICRO,5,FALSE),IF(D257="COTACAO",VLOOKUP(F257,COTACAO,6,FALSE),IF(D257="PRÓPRIO",VLOOKUP(F257,COMPOSIÇÕES!COMPOD,13,FALSE),IF(D257="AGESUL",VLOOKUP(F257,AGESULOD,11,FALSE),IF(D257="INSAGESUL",VLOOKUP(F257,INSAGESUL,8,FALSE),"SEM VALOR"))))))),"SEM VALOR")</f>
        <v>21.99</v>
      </c>
    </row>
    <row r="258" spans="1:16" ht="60" hidden="1">
      <c r="A258" s="188"/>
      <c r="B258" s="189">
        <v>1419</v>
      </c>
      <c r="C258" s="189"/>
      <c r="D258" s="189" t="s">
        <v>392</v>
      </c>
      <c r="E258" s="190" t="s">
        <v>620</v>
      </c>
      <c r="F258" s="191">
        <v>100750</v>
      </c>
      <c r="G258" s="206" t="s">
        <v>621</v>
      </c>
      <c r="H258" s="246" t="s">
        <v>441</v>
      </c>
      <c r="I258" s="247">
        <f>2.723*0.828</f>
        <v>2.2546439999999999</v>
      </c>
      <c r="J258" s="195">
        <f t="shared" si="61"/>
        <v>23.78</v>
      </c>
      <c r="K258" s="204">
        <f t="shared" si="62"/>
        <v>53.615434319999999</v>
      </c>
      <c r="L258" s="197">
        <f t="shared" si="63"/>
        <v>22.43</v>
      </c>
      <c r="M258" s="195">
        <f t="shared" si="64"/>
        <v>50.571664919999996</v>
      </c>
      <c r="O258" s="198">
        <f>IFERROR(IF(D258="SINAPI",VLOOKUP(F258,SINCOMOD,4,FALSE),IF(D258="INSINAPI",VLOOKUP(F258,INSINOD,5,FALSE),IF(D258="SICRO",VLOOKUP(F258,SICRO,5,FALSE),IF(D258="COTACAO",VLOOKUP(F258,COTACAO,6,FALSE),IF(D258="PRÓPRIO",VLOOKUP(F258,COMPOSIÇÕES!COMPOD,11,FALSE),IF(D258="AGESUL",VLOOKUP(F258,AGESULOD,6,FALSE),IF(D258="INSAGESUL",VLOOKUP(F258,INSAGESUL,7,FALSE),"SEM VALOR"))))))),"SEM VALOR")</f>
        <v>23.78</v>
      </c>
      <c r="P258" s="199">
        <f>IFERROR(IF(D258="SINAPI",VLOOKUP(F258,SINCOMOD,6,FALSE),IF(D258="INSINAPI",VLOOKUP(F258,INSINOD,6,FALSE),IF(D258="SICRO",VLOOKUP(F258,SICRO,5,FALSE),IF(D258="COTACAO",VLOOKUP(F258,COTACAO,6,FALSE),IF(D258="PRÓPRIO",VLOOKUP(F258,COMPOSIÇÕES!COMPOD,13,FALSE),IF(D258="AGESUL",VLOOKUP(F258,AGESULOD,11,FALSE),IF(D258="INSAGESUL",VLOOKUP(F258,INSAGESUL,8,FALSE),"SEM VALOR"))))))),"SEM VALOR")</f>
        <v>22.43</v>
      </c>
    </row>
    <row r="259" spans="1:16" ht="60" hidden="1">
      <c r="A259" s="188"/>
      <c r="B259" s="189">
        <v>1419</v>
      </c>
      <c r="C259" s="189"/>
      <c r="D259" s="189" t="s">
        <v>392</v>
      </c>
      <c r="E259" s="190" t="s">
        <v>622</v>
      </c>
      <c r="F259" s="191">
        <v>100758</v>
      </c>
      <c r="G259" s="206" t="s">
        <v>623</v>
      </c>
      <c r="H259" s="246" t="s">
        <v>441</v>
      </c>
      <c r="I259" s="247">
        <f>8.66</f>
        <v>8.66</v>
      </c>
      <c r="J259" s="195">
        <f t="shared" si="61"/>
        <v>47.76</v>
      </c>
      <c r="K259" s="204">
        <f t="shared" si="62"/>
        <v>413.60159999999996</v>
      </c>
      <c r="L259" s="197">
        <f t="shared" si="63"/>
        <v>45.08</v>
      </c>
      <c r="M259" s="195">
        <f t="shared" si="64"/>
        <v>390.39279999999997</v>
      </c>
      <c r="O259" s="198">
        <f>IFERROR(IF(D259="SINAPI",VLOOKUP(F259,SINCOMOD,4,FALSE),IF(D259="INSINAPI",VLOOKUP(F259,INSINOD,5,FALSE),IF(D259="SICRO",VLOOKUP(F259,SICRO,5,FALSE),IF(D259="COTACAO",VLOOKUP(F259,COTACAO,6,FALSE),IF(D259="PRÓPRIO",VLOOKUP(F259,COMPOSIÇÕES!COMPOD,11,FALSE),IF(D259="AGESUL",VLOOKUP(F259,AGESULOD,6,FALSE),IF(D259="INSAGESUL",VLOOKUP(F259,INSAGESUL,7,FALSE),"SEM VALOR"))))))),"SEM VALOR")</f>
        <v>47.76</v>
      </c>
      <c r="P259" s="199">
        <f>IFERROR(IF(D259="SINAPI",VLOOKUP(F259,SINCOMOD,6,FALSE),IF(D259="INSINAPI",VLOOKUP(F259,INSINOD,6,FALSE),IF(D259="SICRO",VLOOKUP(F259,SICRO,5,FALSE),IF(D259="COTACAO",VLOOKUP(F259,COTACAO,6,FALSE),IF(D259="PRÓPRIO",VLOOKUP(F259,COMPOSIÇÕES!COMPOD,13,FALSE),IF(D259="AGESUL",VLOOKUP(F259,AGESULOD,11,FALSE),IF(D259="INSAGESUL",VLOOKUP(F259,INSAGESUL,8,FALSE),"SEM VALOR"))))))),"SEM VALOR")</f>
        <v>45.08</v>
      </c>
    </row>
    <row r="260" spans="1:16" ht="30" hidden="1">
      <c r="A260" s="188"/>
      <c r="B260" s="189">
        <v>1419</v>
      </c>
      <c r="C260" s="189"/>
      <c r="D260" s="189" t="s">
        <v>372</v>
      </c>
      <c r="E260" s="190" t="s">
        <v>624</v>
      </c>
      <c r="F260" s="191">
        <v>4777</v>
      </c>
      <c r="G260" s="206" t="s">
        <v>625</v>
      </c>
      <c r="H260" s="246" t="s">
        <v>400</v>
      </c>
      <c r="I260" s="247">
        <v>4.72</v>
      </c>
      <c r="J260" s="195">
        <f t="shared" si="61"/>
        <v>8.7799999999999994</v>
      </c>
      <c r="K260" s="204">
        <f t="shared" si="62"/>
        <v>41.441599999999994</v>
      </c>
      <c r="L260" s="197">
        <f t="shared" si="63"/>
        <v>8.7799999999999994</v>
      </c>
      <c r="M260" s="195">
        <f t="shared" si="64"/>
        <v>41.441599999999994</v>
      </c>
      <c r="O260" s="198">
        <f>IFERROR(IF(D260="SINAPI",VLOOKUP(F260,SINCOMOD,4,FALSE),IF(D260="INSINAPI",VLOOKUP(F260,INSINOD,5,FALSE),IF(D260="SICRO",VLOOKUP(F260,SICRO,5,FALSE),IF(D260="COTACAO",VLOOKUP(F260,COTACAO,6,FALSE),IF(D260="PRÓPRIO",VLOOKUP(F260,COMPOSIÇÕES!COMPOD,11,FALSE),IF(D260="AGESUL",VLOOKUP(F260,AGESULOD,6,FALSE),IF(D260="INSAGESUL",VLOOKUP(F260,INSAGESUL,7,FALSE),"SEM VALOR"))))))),"SEM VALOR")</f>
        <v>8.7799999999999994</v>
      </c>
      <c r="P260" s="199">
        <f>IFERROR(IF(D260="SINAPI",VLOOKUP(F260,SINCOMOD,6,FALSE),IF(D260="INSINAPI",VLOOKUP(F260,INSINOD,6,FALSE),IF(D260="SICRO",VLOOKUP(F260,SICRO,5,FALSE),IF(D260="COTACAO",VLOOKUP(F260,COTACAO,6,FALSE),IF(D260="PRÓPRIO",VLOOKUP(F260,COMPOSIÇÕES!COMPOD,13,FALSE),IF(D260="AGESUL",VLOOKUP(F260,AGESULOD,11,FALSE),IF(D260="INSAGESUL",VLOOKUP(F260,INSAGESUL,8,FALSE),"SEM VALOR"))))))),"SEM VALOR")</f>
        <v>8.7799999999999994</v>
      </c>
    </row>
    <row r="261" spans="1:16" ht="15.75" hidden="1">
      <c r="A261" s="188"/>
      <c r="B261" s="189">
        <v>1419</v>
      </c>
      <c r="C261" s="189"/>
      <c r="D261" s="189" t="s">
        <v>396</v>
      </c>
      <c r="E261" s="190" t="s">
        <v>626</v>
      </c>
      <c r="F261" s="191" t="s">
        <v>627</v>
      </c>
      <c r="G261" s="206" t="s">
        <v>628</v>
      </c>
      <c r="H261" s="225" t="s">
        <v>395</v>
      </c>
      <c r="I261" s="247">
        <v>0.15060000000000001</v>
      </c>
      <c r="J261" s="195">
        <f t="shared" si="61"/>
        <v>0.22</v>
      </c>
      <c r="K261" s="204">
        <f t="shared" si="62"/>
        <v>3.3132000000000002E-2</v>
      </c>
      <c r="L261" s="197">
        <f t="shared" si="63"/>
        <v>0.22</v>
      </c>
      <c r="M261" s="195">
        <f t="shared" si="64"/>
        <v>3.3132000000000002E-2</v>
      </c>
      <c r="O261" s="198">
        <f>IFERROR(IF(D261="SINAPI",VLOOKUP(F261,SINCOMOD,4,FALSE),IF(D261="INSINAPI",VLOOKUP(F261,INSINOD,5,FALSE),IF(D261="SICRO",VLOOKUP(F261,SICRO,5,FALSE),IF(D261="COTACAO",VLOOKUP(F261,COTACAO,6,FALSE),IF(D261="PRÓPRIO",VLOOKUP(F261,COMPOSIÇÕES!COMPOD,11,FALSE),IF(D261="AGESUL",VLOOKUP(F261,AGESULOD,6,FALSE),IF(D261="INSAGESUL",VLOOKUP(F261,INSAGESUL,7,FALSE),"SEM VALOR"))))))),"SEM VALOR")</f>
        <v>0.22</v>
      </c>
      <c r="P261" s="199">
        <f>IFERROR(IF(D261="SINAPI",VLOOKUP(F261,SINCOMOD,6,FALSE),IF(D261="INSINAPI",VLOOKUP(F261,INSINOD,6,FALSE),IF(D261="SICRO",VLOOKUP(F261,SICRO,5,FALSE),IF(D261="COTACAO",VLOOKUP(F261,COTACAO,6,FALSE),IF(D261="PRÓPRIO",VLOOKUP(F261,COMPOSIÇÕES!COMPOD,13,FALSE),IF(D261="AGESUL",VLOOKUP(F261,AGESULOD,11,FALSE),IF(D261="INSAGESUL",VLOOKUP(F261,INSAGESUL,8,FALSE),"SEM VALOR"))))))),"SEM VALOR")</f>
        <v>0.22</v>
      </c>
    </row>
    <row r="262" spans="1:16" ht="15.75" hidden="1">
      <c r="A262" s="188"/>
      <c r="B262" s="189">
        <v>1419</v>
      </c>
      <c r="C262" s="189"/>
      <c r="D262" s="189" t="s">
        <v>396</v>
      </c>
      <c r="E262" s="190" t="s">
        <v>629</v>
      </c>
      <c r="F262" s="191" t="s">
        <v>630</v>
      </c>
      <c r="G262" s="206" t="s">
        <v>631</v>
      </c>
      <c r="H262" s="225" t="s">
        <v>395</v>
      </c>
      <c r="I262" s="247">
        <v>0.48193000000000003</v>
      </c>
      <c r="J262" s="195">
        <f t="shared" si="61"/>
        <v>27.32</v>
      </c>
      <c r="K262" s="204">
        <f t="shared" si="62"/>
        <v>13.166327600000001</v>
      </c>
      <c r="L262" s="197">
        <f t="shared" si="63"/>
        <v>27.32</v>
      </c>
      <c r="M262" s="195">
        <f t="shared" si="64"/>
        <v>13.166327600000001</v>
      </c>
      <c r="O262" s="198">
        <f>IFERROR(IF(D262="SINAPI",VLOOKUP(F262,SINCOMOD,4,FALSE),IF(D262="INSINAPI",VLOOKUP(F262,INSINOD,5,FALSE),IF(D262="SICRO",VLOOKUP(F262,SICRO,5,FALSE),IF(D262="COTACAO",VLOOKUP(F262,COTACAO,6,FALSE),IF(D262="PRÓPRIO",VLOOKUP(F262,COMPOSIÇÕES!COMPOD,11,FALSE),IF(D262="AGESUL",VLOOKUP(F262,AGESULOD,6,FALSE),IF(D262="INSAGESUL",VLOOKUP(F262,INSAGESUL,7,FALSE),"SEM VALOR"))))))),"SEM VALOR")</f>
        <v>27.32</v>
      </c>
      <c r="P262" s="199">
        <f>IFERROR(IF(D262="SINAPI",VLOOKUP(F262,SINCOMOD,6,FALSE),IF(D262="INSINAPI",VLOOKUP(F262,INSINOD,6,FALSE),IF(D262="SICRO",VLOOKUP(F262,SICRO,5,FALSE),IF(D262="COTACAO",VLOOKUP(F262,COTACAO,6,FALSE),IF(D262="PRÓPRIO",VLOOKUP(F262,COMPOSIÇÕES!COMPOD,13,FALSE),IF(D262="AGESUL",VLOOKUP(F262,AGESULOD,11,FALSE),IF(D262="INSAGESUL",VLOOKUP(F262,INSAGESUL,8,FALSE),"SEM VALOR"))))))),"SEM VALOR")</f>
        <v>27.32</v>
      </c>
    </row>
    <row r="263" spans="1:16" ht="15.75" hidden="1">
      <c r="A263" s="188"/>
      <c r="B263" s="189">
        <v>1419</v>
      </c>
      <c r="C263" s="189"/>
      <c r="D263" s="189" t="s">
        <v>396</v>
      </c>
      <c r="E263" s="190" t="s">
        <v>632</v>
      </c>
      <c r="F263" s="191" t="s">
        <v>633</v>
      </c>
      <c r="G263" s="206" t="s">
        <v>634</v>
      </c>
      <c r="H263" s="225" t="s">
        <v>395</v>
      </c>
      <c r="I263" s="247">
        <v>0.20080000000000001</v>
      </c>
      <c r="J263" s="195">
        <f t="shared" si="61"/>
        <v>14.76</v>
      </c>
      <c r="K263" s="204">
        <f t="shared" si="62"/>
        <v>2.9638080000000002</v>
      </c>
      <c r="L263" s="197">
        <f t="shared" si="63"/>
        <v>14.76</v>
      </c>
      <c r="M263" s="195">
        <f t="shared" si="64"/>
        <v>2.9638080000000002</v>
      </c>
      <c r="O263" s="198">
        <f>IFERROR(IF(D263="SINAPI",VLOOKUP(F263,SINCOMOD,4,FALSE),IF(D263="INSINAPI",VLOOKUP(F263,INSINOD,5,FALSE),IF(D263="SICRO",VLOOKUP(F263,SICRO,5,FALSE),IF(D263="COTACAO",VLOOKUP(F263,COTACAO,6,FALSE),IF(D263="PRÓPRIO",VLOOKUP(F263,COMPOSIÇÕES!COMPOD,11,FALSE),IF(D263="AGESUL",VLOOKUP(F263,AGESULOD,6,FALSE),IF(D263="INSAGESUL",VLOOKUP(F263,INSAGESUL,7,FALSE),"SEM VALOR"))))))),"SEM VALOR")</f>
        <v>14.76</v>
      </c>
      <c r="P263" s="199">
        <f>IFERROR(IF(D263="SINAPI",VLOOKUP(F263,SINCOMOD,6,FALSE),IF(D263="INSINAPI",VLOOKUP(F263,INSINOD,6,FALSE),IF(D263="SICRO",VLOOKUP(F263,SICRO,5,FALSE),IF(D263="COTACAO",VLOOKUP(F263,COTACAO,6,FALSE),IF(D263="PRÓPRIO",VLOOKUP(F263,COMPOSIÇÕES!COMPOD,13,FALSE),IF(D263="AGESUL",VLOOKUP(F263,AGESULOD,11,FALSE),IF(D263="INSAGESUL",VLOOKUP(F263,INSAGESUL,8,FALSE),"SEM VALOR"))))))),"SEM VALOR")</f>
        <v>14.76</v>
      </c>
    </row>
    <row r="264" spans="1:16" ht="30" hidden="1">
      <c r="A264" s="188"/>
      <c r="B264" s="189">
        <v>1419</v>
      </c>
      <c r="C264" s="189"/>
      <c r="D264" s="189" t="s">
        <v>396</v>
      </c>
      <c r="E264" s="190" t="s">
        <v>635</v>
      </c>
      <c r="F264" s="191" t="s">
        <v>636</v>
      </c>
      <c r="G264" s="206" t="s">
        <v>637</v>
      </c>
      <c r="H264" s="225" t="s">
        <v>395</v>
      </c>
      <c r="I264" s="247">
        <v>0.48193000000000003</v>
      </c>
      <c r="J264" s="195">
        <f t="shared" si="61"/>
        <v>12.48</v>
      </c>
      <c r="K264" s="204">
        <f t="shared" si="62"/>
        <v>6.0144864000000009</v>
      </c>
      <c r="L264" s="197">
        <f t="shared" si="63"/>
        <v>12.48</v>
      </c>
      <c r="M264" s="195">
        <f t="shared" si="64"/>
        <v>6.0144864000000009</v>
      </c>
      <c r="O264" s="198">
        <f>IFERROR(IF(D264="SINAPI",VLOOKUP(F264,SINCOMOD,4,FALSE),IF(D264="INSINAPI",VLOOKUP(F264,INSINOD,5,FALSE),IF(D264="SICRO",VLOOKUP(F264,SICRO,5,FALSE),IF(D264="COTACAO",VLOOKUP(F264,COTACAO,6,FALSE),IF(D264="PRÓPRIO",VLOOKUP(F264,COMPOSIÇÕES!COMPOD,11,FALSE),IF(D264="AGESUL",VLOOKUP(F264,AGESULOD,6,FALSE),IF(D264="INSAGESUL",VLOOKUP(F264,INSAGESUL,7,FALSE),"SEM VALOR"))))))),"SEM VALOR")</f>
        <v>12.48</v>
      </c>
      <c r="P264" s="199">
        <f>IFERROR(IF(D264="SINAPI",VLOOKUP(F264,SINCOMOD,6,FALSE),IF(D264="INSINAPI",VLOOKUP(F264,INSINOD,6,FALSE),IF(D264="SICRO",VLOOKUP(F264,SICRO,5,FALSE),IF(D264="COTACAO",VLOOKUP(F264,COTACAO,6,FALSE),IF(D264="PRÓPRIO",VLOOKUP(F264,COMPOSIÇÕES!COMPOD,13,FALSE),IF(D264="AGESUL",VLOOKUP(F264,AGESULOD,11,FALSE),IF(D264="INSAGESUL",VLOOKUP(F264,INSAGESUL,8,FALSE),"SEM VALOR"))))))),"SEM VALOR")</f>
        <v>12.48</v>
      </c>
    </row>
    <row r="265" spans="1:16" ht="30" hidden="1">
      <c r="A265" s="188"/>
      <c r="B265" s="189">
        <v>1419</v>
      </c>
      <c r="C265" s="189"/>
      <c r="D265" s="189" t="s">
        <v>396</v>
      </c>
      <c r="E265" s="190" t="s">
        <v>638</v>
      </c>
      <c r="F265" s="191" t="s">
        <v>639</v>
      </c>
      <c r="G265" s="206" t="s">
        <v>640</v>
      </c>
      <c r="H265" s="225" t="s">
        <v>395</v>
      </c>
      <c r="I265" s="247">
        <v>0.48193000000000003</v>
      </c>
      <c r="J265" s="195">
        <f t="shared" si="61"/>
        <v>25.43</v>
      </c>
      <c r="K265" s="204">
        <f t="shared" si="62"/>
        <v>12.255479900000001</v>
      </c>
      <c r="L265" s="197">
        <f t="shared" si="63"/>
        <v>25.43</v>
      </c>
      <c r="M265" s="195">
        <f t="shared" si="64"/>
        <v>12.255479900000001</v>
      </c>
      <c r="O265" s="198">
        <f>IFERROR(IF(D265="SINAPI",VLOOKUP(F265,SINCOMOD,4,FALSE),IF(D265="INSINAPI",VLOOKUP(F265,INSINOD,5,FALSE),IF(D265="SICRO",VLOOKUP(F265,SICRO,5,FALSE),IF(D265="COTACAO",VLOOKUP(F265,COTACAO,6,FALSE),IF(D265="PRÓPRIO",VLOOKUP(F265,COMPOSIÇÕES!COMPOD,11,FALSE),IF(D265="AGESUL",VLOOKUP(F265,AGESULOD,6,FALSE),IF(D265="INSAGESUL",VLOOKUP(F265,INSAGESUL,7,FALSE),"SEM VALOR"))))))),"SEM VALOR")</f>
        <v>25.43</v>
      </c>
      <c r="P265" s="199">
        <f>IFERROR(IF(D265="SINAPI",VLOOKUP(F265,SINCOMOD,6,FALSE),IF(D265="INSINAPI",VLOOKUP(F265,INSINOD,6,FALSE),IF(D265="SICRO",VLOOKUP(F265,SICRO,5,FALSE),IF(D265="COTACAO",VLOOKUP(F265,COTACAO,6,FALSE),IF(D265="PRÓPRIO",VLOOKUP(F265,COMPOSIÇÕES!COMPOD,13,FALSE),IF(D265="AGESUL",VLOOKUP(F265,AGESULOD,11,FALSE),IF(D265="INSAGESUL",VLOOKUP(F265,INSAGESUL,8,FALSE),"SEM VALOR"))))))),"SEM VALOR")</f>
        <v>25.43</v>
      </c>
    </row>
    <row r="266" spans="1:16" ht="94.5" hidden="1">
      <c r="A266" s="178">
        <v>1420</v>
      </c>
      <c r="B266" s="179"/>
      <c r="C266" s="179"/>
      <c r="D266" s="179"/>
      <c r="E266" s="180">
        <v>1</v>
      </c>
      <c r="F266" s="181" t="str">
        <f>CONCATENATE("PAE INFRA  ",A266)</f>
        <v>PAE INFRA  1420</v>
      </c>
      <c r="G266" s="211" t="s">
        <v>642</v>
      </c>
      <c r="H266" s="212" t="s">
        <v>384</v>
      </c>
      <c r="I266" s="184"/>
      <c r="J266" s="185"/>
      <c r="K266" s="213">
        <f>SUM(K267:K285)</f>
        <v>5051.6158431760014</v>
      </c>
      <c r="L266" s="214"/>
      <c r="M266" s="186">
        <f>SUM(M267:M285)</f>
        <v>4990.906136388</v>
      </c>
      <c r="O266" s="198" t="str">
        <f>IFERROR(IF(D266="SINAPI",VLOOKUP(F266,SINCOMOD,4,FALSE),IF(D266="INSINAPI",VLOOKUP(F266,INSINOD,5,FALSE),IF(D266="SICRO",VLOOKUP(F266,SICRO,5,FALSE),IF(D266="COTACAO",VLOOKUP(F266,COTACAO,6,FALSE),IF(D266="PRÓPRIO",VLOOKUP(F266,COMPOSIÇÕES!COMPOD,11,FALSE),IF(D266="AGESUL",VLOOKUP(F266,AGESULOD,6,FALSE),IF(D266="INSAGESUL",VLOOKUP(F266,INSAGESUL,7,FALSE),"SEM VALOR"))))))),"SEM VALOR")</f>
        <v>SEM VALOR</v>
      </c>
      <c r="P266" s="199" t="str">
        <f>IFERROR(IF(D266="SINAPI",VLOOKUP(F266,SINCOMOD,6,FALSE),IF(D266="INSINAPI",VLOOKUP(F266,INSINOD,6,FALSE),IF(D266="SICRO",VLOOKUP(F266,SICRO,5,FALSE),IF(D266="COTACAO",VLOOKUP(F266,COTACAO,6,FALSE),IF(D266="PRÓPRIO",VLOOKUP(F266,COMPOSIÇÕES!COMPOD,13,FALSE),IF(D266="AGESUL",VLOOKUP(F266,AGESULOD,11,FALSE),IF(D266="INSAGESUL",VLOOKUP(F266,INSAGESUL,8,FALSE),"SEM VALOR"))))))),"SEM VALOR")</f>
        <v>SEM VALOR</v>
      </c>
    </row>
    <row r="267" spans="1:16" ht="30" hidden="1">
      <c r="A267" s="188"/>
      <c r="B267" s="189">
        <v>1420</v>
      </c>
      <c r="C267" s="189"/>
      <c r="D267" s="189" t="s">
        <v>379</v>
      </c>
      <c r="E267" s="190" t="s">
        <v>393</v>
      </c>
      <c r="F267" s="191">
        <v>1259</v>
      </c>
      <c r="G267" s="206" t="s">
        <v>570</v>
      </c>
      <c r="H267" s="246" t="s">
        <v>434</v>
      </c>
      <c r="I267" s="194">
        <v>0.6</v>
      </c>
      <c r="J267" s="195">
        <f t="shared" ref="J267:J292" si="65">O267*$O$6</f>
        <v>41.48</v>
      </c>
      <c r="K267" s="204">
        <f t="shared" ref="K267:K290" si="66">I267*J267</f>
        <v>24.887999999999998</v>
      </c>
      <c r="L267" s="197">
        <f t="shared" ref="L267:L290" si="67">P267*$Q$6</f>
        <v>38.520000000000003</v>
      </c>
      <c r="M267" s="195">
        <f t="shared" ref="M267:M290" si="68">L267*I267</f>
        <v>23.112000000000002</v>
      </c>
      <c r="O267" s="198">
        <f>IFERROR(IF(D267="SINAPI",VLOOKUP(F267,SINCOMOD,4,FALSE),IF(D267="INSINAPI",VLOOKUP(F267,INSINOD,5,FALSE),IF(D267="SICRO",VLOOKUP(F267,SICRO,5,FALSE),IF(D267="COTACAO",VLOOKUP(F267,COTACAO,6,FALSE),IF(D267="PRÓPRIO",VLOOKUP(F267,COMPOSIÇÕES!COMPOD,11,FALSE),IF(D267="AGESUL",VLOOKUP(F267,AGESULOD,6,FALSE),IF(D267="INSAGESUL",VLOOKUP(F267,INSAGESUL,7,FALSE),"SEM VALOR"))))))),"SEM VALOR")</f>
        <v>41.48</v>
      </c>
      <c r="P267" s="199">
        <f>IFERROR(IF(D267="SINAPI",VLOOKUP(F267,SINCOMOD,6,FALSE),IF(D267="INSINAPI",VLOOKUP(F267,INSINOD,6,FALSE),IF(D267="SICRO",VLOOKUP(F267,SICRO,5,FALSE),IF(D267="COTACAO",VLOOKUP(F267,COTACAO,6,FALSE),IF(D267="PRÓPRIO",VLOOKUP(F267,COMPOSIÇÕES!COMPOD,13,FALSE),IF(D267="AGESUL",VLOOKUP(F267,AGESULOD,11,FALSE),IF(D267="INSAGESUL",VLOOKUP(F267,INSAGESUL,8,FALSE),"SEM VALOR"))))))),"SEM VALOR")</f>
        <v>38.520000000000003</v>
      </c>
    </row>
    <row r="268" spans="1:16" ht="45" hidden="1">
      <c r="A268" s="188"/>
      <c r="B268" s="189">
        <v>1420</v>
      </c>
      <c r="C268" s="189"/>
      <c r="D268" s="189" t="s">
        <v>379</v>
      </c>
      <c r="E268" s="190" t="s">
        <v>397</v>
      </c>
      <c r="F268" s="191">
        <v>1241</v>
      </c>
      <c r="G268" s="206" t="s">
        <v>608</v>
      </c>
      <c r="H268" s="246" t="s">
        <v>434</v>
      </c>
      <c r="I268" s="247">
        <v>0.6</v>
      </c>
      <c r="J268" s="195">
        <f t="shared" si="65"/>
        <v>437.70017999999999</v>
      </c>
      <c r="K268" s="204">
        <f t="shared" si="66"/>
        <v>262.62010799999996</v>
      </c>
      <c r="L268" s="197">
        <f t="shared" si="67"/>
        <v>428.82017999999999</v>
      </c>
      <c r="M268" s="195">
        <f t="shared" si="68"/>
        <v>257.29210799999998</v>
      </c>
      <c r="O268" s="198">
        <f>IFERROR(IF(D268="SINAPI",VLOOKUP(F268,SINCOMOD,4,FALSE),IF(D268="INSINAPI",VLOOKUP(F268,INSINOD,5,FALSE),IF(D268="SICRO",VLOOKUP(F268,SICRO,5,FALSE),IF(D268="COTACAO",VLOOKUP(F268,COTACAO,6,FALSE),IF(D268="PRÓPRIO",VLOOKUP(F268,COMPOSIÇÕES!COMPOD,11,FALSE),IF(D268="AGESUL",VLOOKUP(F268,AGESULOD,6,FALSE),IF(D268="INSAGESUL",VLOOKUP(F268,INSAGESUL,7,FALSE),"SEM VALOR"))))))),"SEM VALOR")</f>
        <v>437.70017999999999</v>
      </c>
      <c r="P268" s="199">
        <f>IFERROR(IF(D268="SINAPI",VLOOKUP(F268,SINCOMOD,6,FALSE),IF(D268="INSINAPI",VLOOKUP(F268,INSINOD,6,FALSE),IF(D268="SICRO",VLOOKUP(F268,SICRO,5,FALSE),IF(D268="COTACAO",VLOOKUP(F268,COTACAO,6,FALSE),IF(D268="PRÓPRIO",VLOOKUP(F268,COMPOSIÇÕES!COMPOD,13,FALSE),IF(D268="AGESUL",VLOOKUP(F268,AGESULOD,11,FALSE),IF(D268="INSAGESUL",VLOOKUP(F268,INSAGESUL,8,FALSE),"SEM VALOR"))))))),"SEM VALOR")</f>
        <v>428.82017999999999</v>
      </c>
    </row>
    <row r="269" spans="1:16" ht="30" hidden="1">
      <c r="A269" s="188"/>
      <c r="B269" s="189">
        <v>1420</v>
      </c>
      <c r="C269" s="189"/>
      <c r="D269" s="189" t="s">
        <v>379</v>
      </c>
      <c r="E269" s="190" t="s">
        <v>401</v>
      </c>
      <c r="F269" s="191">
        <v>1000</v>
      </c>
      <c r="G269" s="206" t="s">
        <v>595</v>
      </c>
      <c r="H269" s="246" t="s">
        <v>434</v>
      </c>
      <c r="I269" s="247">
        <f>I268</f>
        <v>0.6</v>
      </c>
      <c r="J269" s="195">
        <f t="shared" si="65"/>
        <v>136.2525</v>
      </c>
      <c r="K269" s="204">
        <f t="shared" si="66"/>
        <v>81.751499999999993</v>
      </c>
      <c r="L269" s="197">
        <f t="shared" si="67"/>
        <v>126.309</v>
      </c>
      <c r="M269" s="195">
        <f t="shared" si="68"/>
        <v>75.785399999999996</v>
      </c>
      <c r="O269" s="198">
        <f>IFERROR(IF(D269="SINAPI",VLOOKUP(F269,SINCOMOD,4,FALSE),IF(D269="INSINAPI",VLOOKUP(F269,INSINOD,5,FALSE),IF(D269="SICRO",VLOOKUP(F269,SICRO,5,FALSE),IF(D269="COTACAO",VLOOKUP(F269,COTACAO,6,FALSE),IF(D269="PRÓPRIO",VLOOKUP(F269,COMPOSIÇÕES!COMPOD,11,FALSE),IF(D269="AGESUL",VLOOKUP(F269,AGESULOD,6,FALSE),IF(D269="INSAGESUL",VLOOKUP(F269,INSAGESUL,7,FALSE),"SEM VALOR"))))))),"SEM VALOR")</f>
        <v>136.2525</v>
      </c>
      <c r="P269" s="199">
        <f>IFERROR(IF(D269="SINAPI",VLOOKUP(F269,SINCOMOD,6,FALSE),IF(D269="INSINAPI",VLOOKUP(F269,INSINOD,6,FALSE),IF(D269="SICRO",VLOOKUP(F269,SICRO,5,FALSE),IF(D269="COTACAO",VLOOKUP(F269,COTACAO,6,FALSE),IF(D269="PRÓPRIO",VLOOKUP(F269,COMPOSIÇÕES!COMPOD,13,FALSE),IF(D269="AGESUL",VLOOKUP(F269,AGESULOD,11,FALSE),IF(D269="INSAGESUL",VLOOKUP(F269,INSAGESUL,8,FALSE),"SEM VALOR"))))))),"SEM VALOR")</f>
        <v>126.309</v>
      </c>
    </row>
    <row r="270" spans="1:16" ht="30" hidden="1">
      <c r="A270" s="188"/>
      <c r="B270" s="189">
        <v>1420</v>
      </c>
      <c r="C270" s="189"/>
      <c r="D270" s="189" t="s">
        <v>392</v>
      </c>
      <c r="E270" s="190" t="s">
        <v>404</v>
      </c>
      <c r="F270" s="191">
        <v>96545</v>
      </c>
      <c r="G270" s="192" t="s">
        <v>609</v>
      </c>
      <c r="H270" s="246" t="s">
        <v>400</v>
      </c>
      <c r="I270" s="247">
        <v>10.15</v>
      </c>
      <c r="J270" s="195">
        <f t="shared" si="65"/>
        <v>15.85</v>
      </c>
      <c r="K270" s="204">
        <f t="shared" si="66"/>
        <v>160.8775</v>
      </c>
      <c r="L270" s="197">
        <f t="shared" si="67"/>
        <v>15.43</v>
      </c>
      <c r="M270" s="195">
        <f t="shared" si="68"/>
        <v>156.61449999999999</v>
      </c>
      <c r="O270" s="198">
        <f>IFERROR(IF(D270="SINAPI",VLOOKUP(F270,SINCOMOD,4,FALSE),IF(D270="INSINAPI",VLOOKUP(F270,INSINOD,5,FALSE),IF(D270="SICRO",VLOOKUP(F270,SICRO,5,FALSE),IF(D270="COTACAO",VLOOKUP(F270,COTACAO,6,FALSE),IF(D270="PRÓPRIO",VLOOKUP(F270,COMPOSIÇÕES!COMPOD,11,FALSE),IF(D270="AGESUL",VLOOKUP(F270,AGESULOD,6,FALSE),IF(D270="INSAGESUL",VLOOKUP(F270,INSAGESUL,7,FALSE),"SEM VALOR"))))))),"SEM VALOR")</f>
        <v>15.85</v>
      </c>
      <c r="P270" s="199">
        <f>IFERROR(IF(D270="SINAPI",VLOOKUP(F270,SINCOMOD,6,FALSE),IF(D270="INSINAPI",VLOOKUP(F270,INSINOD,6,FALSE),IF(D270="SICRO",VLOOKUP(F270,SICRO,5,FALSE),IF(D270="COTACAO",VLOOKUP(F270,COTACAO,6,FALSE),IF(D270="PRÓPRIO",VLOOKUP(F270,COMPOSIÇÕES!COMPOD,13,FALSE),IF(D270="AGESUL",VLOOKUP(F270,AGESULOD,11,FALSE),IF(D270="INSAGESUL",VLOOKUP(F270,INSAGESUL,8,FALSE),"SEM VALOR"))))))),"SEM VALOR")</f>
        <v>15.43</v>
      </c>
    </row>
    <row r="271" spans="1:16" ht="30" hidden="1">
      <c r="A271" s="188"/>
      <c r="B271" s="189">
        <v>1420</v>
      </c>
      <c r="C271" s="189"/>
      <c r="D271" s="189" t="s">
        <v>392</v>
      </c>
      <c r="E271" s="190" t="s">
        <v>419</v>
      </c>
      <c r="F271" s="191">
        <v>96546</v>
      </c>
      <c r="G271" s="192" t="s">
        <v>610</v>
      </c>
      <c r="H271" s="246" t="s">
        <v>400</v>
      </c>
      <c r="I271" s="247">
        <v>4.46</v>
      </c>
      <c r="J271" s="195">
        <f t="shared" si="65"/>
        <v>13.9</v>
      </c>
      <c r="K271" s="204">
        <f t="shared" si="66"/>
        <v>61.994</v>
      </c>
      <c r="L271" s="197">
        <f t="shared" si="67"/>
        <v>13.58</v>
      </c>
      <c r="M271" s="195">
        <f t="shared" si="68"/>
        <v>60.566800000000001</v>
      </c>
      <c r="O271" s="198">
        <f>IFERROR(IF(D271="SINAPI",VLOOKUP(F271,SINCOMOD,4,FALSE),IF(D271="INSINAPI",VLOOKUP(F271,INSINOD,5,FALSE),IF(D271="SICRO",VLOOKUP(F271,SICRO,5,FALSE),IF(D271="COTACAO",VLOOKUP(F271,COTACAO,6,FALSE),IF(D271="PRÓPRIO",VLOOKUP(F271,COMPOSIÇÕES!COMPOD,11,FALSE),IF(D271="AGESUL",VLOOKUP(F271,AGESULOD,6,FALSE),IF(D271="INSAGESUL",VLOOKUP(F271,INSAGESUL,7,FALSE),"SEM VALOR"))))))),"SEM VALOR")</f>
        <v>13.9</v>
      </c>
      <c r="P271" s="199">
        <f>IFERROR(IF(D271="SINAPI",VLOOKUP(F271,SINCOMOD,6,FALSE),IF(D271="INSINAPI",VLOOKUP(F271,INSINOD,6,FALSE),IF(D271="SICRO",VLOOKUP(F271,SICRO,5,FALSE),IF(D271="COTACAO",VLOOKUP(F271,COTACAO,6,FALSE),IF(D271="PRÓPRIO",VLOOKUP(F271,COMPOSIÇÕES!COMPOD,13,FALSE),IF(D271="AGESUL",VLOOKUP(F271,AGESULOD,11,FALSE),IF(D271="INSAGESUL",VLOOKUP(F271,INSAGESUL,8,FALSE),"SEM VALOR"))))))),"SEM VALOR")</f>
        <v>13.58</v>
      </c>
    </row>
    <row r="272" spans="1:16" ht="30" hidden="1">
      <c r="A272" s="188"/>
      <c r="B272" s="189">
        <v>1420</v>
      </c>
      <c r="C272" s="189"/>
      <c r="D272" s="189" t="s">
        <v>372</v>
      </c>
      <c r="E272" s="190" t="s">
        <v>408</v>
      </c>
      <c r="F272" s="224">
        <v>43082</v>
      </c>
      <c r="G272" s="192" t="s">
        <v>611</v>
      </c>
      <c r="H272" s="246" t="s">
        <v>400</v>
      </c>
      <c r="I272" s="247">
        <v>145.34</v>
      </c>
      <c r="J272" s="195">
        <f t="shared" si="65"/>
        <v>10.94</v>
      </c>
      <c r="K272" s="204">
        <f t="shared" si="66"/>
        <v>1590.0195999999999</v>
      </c>
      <c r="L272" s="197">
        <f t="shared" si="67"/>
        <v>10.94</v>
      </c>
      <c r="M272" s="195">
        <f t="shared" si="68"/>
        <v>1590.0195999999999</v>
      </c>
      <c r="O272" s="198">
        <f>IFERROR(IF(D272="SINAPI",VLOOKUP(F272,SINCOMOD,4,FALSE),IF(D272="INSINAPI",VLOOKUP(F272,INSINOD,5,FALSE),IF(D272="SICRO",VLOOKUP(F272,SICRO,5,FALSE),IF(D272="COTACAO",VLOOKUP(F272,COTACAO,6,FALSE),IF(D272="PRÓPRIO",VLOOKUP(F272,COMPOSIÇÕES!COMPOD,11,FALSE),IF(D272="AGESUL",VLOOKUP(F272,AGESULOD,6,FALSE),IF(D272="INSAGESUL",VLOOKUP(F272,INSAGESUL,7,FALSE),"SEM VALOR"))))))),"SEM VALOR")</f>
        <v>10.94</v>
      </c>
      <c r="P272" s="199">
        <f>IFERROR(IF(D272="SINAPI",VLOOKUP(F272,SINCOMOD,6,FALSE),IF(D272="INSINAPI",VLOOKUP(F272,INSINOD,6,FALSE),IF(D272="SICRO",VLOOKUP(F272,SICRO,5,FALSE),IF(D272="COTACAO",VLOOKUP(F272,COTACAO,6,FALSE),IF(D272="PRÓPRIO",VLOOKUP(F272,COMPOSIÇÕES!COMPOD,13,FALSE),IF(D272="AGESUL",VLOOKUP(F272,AGESULOD,11,FALSE),IF(D272="INSAGESUL",VLOOKUP(F272,INSAGESUL,8,FALSE),"SEM VALOR"))))))),"SEM VALOR")</f>
        <v>10.94</v>
      </c>
    </row>
    <row r="273" spans="1:16" ht="30" hidden="1">
      <c r="A273" s="188"/>
      <c r="B273" s="189">
        <v>1420</v>
      </c>
      <c r="C273" s="189"/>
      <c r="D273" s="189" t="s">
        <v>372</v>
      </c>
      <c r="E273" s="190" t="s">
        <v>410</v>
      </c>
      <c r="F273" s="224">
        <v>40839</v>
      </c>
      <c r="G273" s="192" t="s">
        <v>612</v>
      </c>
      <c r="H273" s="190" t="s">
        <v>391</v>
      </c>
      <c r="I273" s="247">
        <v>8</v>
      </c>
      <c r="J273" s="195">
        <f t="shared" si="65"/>
        <v>130.77000000000001</v>
      </c>
      <c r="K273" s="204">
        <f t="shared" si="66"/>
        <v>1046.1600000000001</v>
      </c>
      <c r="L273" s="197">
        <f t="shared" si="67"/>
        <v>130.77000000000001</v>
      </c>
      <c r="M273" s="195">
        <f t="shared" si="68"/>
        <v>1046.1600000000001</v>
      </c>
      <c r="O273" s="198">
        <f>IFERROR(IF(D273="SINAPI",VLOOKUP(F273,SINCOMOD,4,FALSE),IF(D273="INSINAPI",VLOOKUP(F273,INSINOD,5,FALSE),IF(D273="SICRO",VLOOKUP(F273,SICRO,5,FALSE),IF(D273="COTACAO",VLOOKUP(F273,COTACAO,6,FALSE),IF(D273="PRÓPRIO",VLOOKUP(F273,COMPOSIÇÕES!COMPOD,11,FALSE),IF(D273="AGESUL",VLOOKUP(F273,AGESULOD,6,FALSE),IF(D273="INSAGESUL",VLOOKUP(F273,INSAGESUL,7,FALSE),"SEM VALOR"))))))),"SEM VALOR")</f>
        <v>130.77000000000001</v>
      </c>
      <c r="P273" s="199">
        <f>IFERROR(IF(D273="SINAPI",VLOOKUP(F273,SINCOMOD,6,FALSE),IF(D273="INSINAPI",VLOOKUP(F273,INSINOD,6,FALSE),IF(D273="SICRO",VLOOKUP(F273,SICRO,5,FALSE),IF(D273="COTACAO",VLOOKUP(F273,COTACAO,6,FALSE),IF(D273="PRÓPRIO",VLOOKUP(F273,COMPOSIÇÕES!COMPOD,13,FALSE),IF(D273="AGESUL",VLOOKUP(F273,AGESULOD,11,FALSE),IF(D273="INSAGESUL",VLOOKUP(F273,INSAGESUL,8,FALSE),"SEM VALOR"))))))),"SEM VALOR")</f>
        <v>130.77000000000001</v>
      </c>
    </row>
    <row r="274" spans="1:16" ht="15.75" hidden="1">
      <c r="A274" s="188"/>
      <c r="B274" s="189">
        <v>1420</v>
      </c>
      <c r="C274" s="189"/>
      <c r="D274" s="189" t="s">
        <v>396</v>
      </c>
      <c r="E274" s="190" t="s">
        <v>412</v>
      </c>
      <c r="F274" s="224" t="s">
        <v>588</v>
      </c>
      <c r="G274" s="226" t="s">
        <v>613</v>
      </c>
      <c r="H274" s="246" t="s">
        <v>400</v>
      </c>
      <c r="I274" s="247">
        <f>11.775*1.71*1.22</f>
        <v>24.565004999999999</v>
      </c>
      <c r="J274" s="195">
        <f t="shared" si="65"/>
        <v>11.76</v>
      </c>
      <c r="K274" s="204">
        <f t="shared" si="66"/>
        <v>288.8844588</v>
      </c>
      <c r="L274" s="197">
        <f t="shared" si="67"/>
        <v>11.76</v>
      </c>
      <c r="M274" s="195">
        <f t="shared" si="68"/>
        <v>288.8844588</v>
      </c>
      <c r="O274" s="198">
        <f>IFERROR(IF(D274="SINAPI",VLOOKUP(F274,SINCOMOD,4,FALSE),IF(D274="INSINAPI",VLOOKUP(F274,INSINOD,5,FALSE),IF(D274="SICRO",VLOOKUP(F274,SICRO,5,FALSE),IF(D274="COTACAO",VLOOKUP(F274,COTACAO,6,FALSE),IF(D274="PRÓPRIO",VLOOKUP(F274,COMPOSIÇÕES!COMPOD,11,FALSE),IF(D274="AGESUL",VLOOKUP(F274,AGESULOD,6,FALSE),IF(D274="INSAGESUL",VLOOKUP(F274,INSAGESUL,7,FALSE),"SEM VALOR"))))))),"SEM VALOR")</f>
        <v>11.76</v>
      </c>
      <c r="P274" s="199">
        <f>IFERROR(IF(D274="SINAPI",VLOOKUP(F274,SINCOMOD,6,FALSE),IF(D274="INSINAPI",VLOOKUP(F274,INSINOD,6,FALSE),IF(D274="SICRO",VLOOKUP(F274,SICRO,5,FALSE),IF(D274="COTACAO",VLOOKUP(F274,COTACAO,6,FALSE),IF(D274="PRÓPRIO",VLOOKUP(F274,COMPOSIÇÕES!COMPOD,13,FALSE),IF(D274="AGESUL",VLOOKUP(F274,AGESULOD,11,FALSE),IF(D274="INSAGESUL",VLOOKUP(F274,INSAGESUL,8,FALSE),"SEM VALOR"))))))),"SEM VALOR")</f>
        <v>11.76</v>
      </c>
    </row>
    <row r="275" spans="1:16" ht="15.75" hidden="1">
      <c r="A275" s="188"/>
      <c r="B275" s="189">
        <v>1420</v>
      </c>
      <c r="C275" s="189"/>
      <c r="D275" s="189" t="s">
        <v>396</v>
      </c>
      <c r="E275" s="190" t="s">
        <v>571</v>
      </c>
      <c r="F275" s="191" t="s">
        <v>614</v>
      </c>
      <c r="G275" s="206" t="s">
        <v>615</v>
      </c>
      <c r="H275" s="246" t="s">
        <v>441</v>
      </c>
      <c r="I275" s="247">
        <f>1.71*1.22*1.4</f>
        <v>2.9206799999999995</v>
      </c>
      <c r="J275" s="195">
        <f t="shared" si="65"/>
        <v>255.77</v>
      </c>
      <c r="K275" s="204">
        <f t="shared" si="66"/>
        <v>747.02232359999994</v>
      </c>
      <c r="L275" s="197">
        <f t="shared" si="67"/>
        <v>255.77</v>
      </c>
      <c r="M275" s="195">
        <f t="shared" si="68"/>
        <v>747.02232359999994</v>
      </c>
      <c r="O275" s="198">
        <f>IFERROR(IF(D275="SINAPI",VLOOKUP(F275,SINCOMOD,4,FALSE),IF(D275="INSINAPI",VLOOKUP(F275,INSINOD,5,FALSE),IF(D275="SICRO",VLOOKUP(F275,SICRO,5,FALSE),IF(D275="COTACAO",VLOOKUP(F275,COTACAO,6,FALSE),IF(D275="PRÓPRIO",VLOOKUP(F275,COMPOSIÇÕES!COMPOD,11,FALSE),IF(D275="AGESUL",VLOOKUP(F275,AGESULOD,6,FALSE),IF(D275="INSAGESUL",VLOOKUP(F275,INSAGESUL,7,FALSE),"SEM VALOR"))))))),"SEM VALOR")</f>
        <v>255.77</v>
      </c>
      <c r="P275" s="199">
        <f>IFERROR(IF(D275="SINAPI",VLOOKUP(F275,SINCOMOD,6,FALSE),IF(D275="INSINAPI",VLOOKUP(F275,INSINOD,6,FALSE),IF(D275="SICRO",VLOOKUP(F275,SICRO,5,FALSE),IF(D275="COTACAO",VLOOKUP(F275,COTACAO,6,FALSE),IF(D275="PRÓPRIO",VLOOKUP(F275,COMPOSIÇÕES!COMPOD,13,FALSE),IF(D275="AGESUL",VLOOKUP(F275,AGESULOD,11,FALSE),IF(D275="INSAGESUL",VLOOKUP(F275,INSAGESUL,8,FALSE),"SEM VALOR"))))))),"SEM VALOR")</f>
        <v>255.77</v>
      </c>
    </row>
    <row r="276" spans="1:16" ht="75" hidden="1">
      <c r="A276" s="188"/>
      <c r="B276" s="189">
        <v>1420</v>
      </c>
      <c r="C276" s="189"/>
      <c r="D276" s="189" t="s">
        <v>392</v>
      </c>
      <c r="E276" s="190" t="s">
        <v>573</v>
      </c>
      <c r="F276" s="191">
        <v>73467</v>
      </c>
      <c r="G276" s="206" t="s">
        <v>584</v>
      </c>
      <c r="H276" s="225" t="s">
        <v>395</v>
      </c>
      <c r="I276" s="247">
        <v>7.1428599999999995E-2</v>
      </c>
      <c r="J276" s="195">
        <f t="shared" si="65"/>
        <v>243.74</v>
      </c>
      <c r="K276" s="204">
        <f t="shared" si="66"/>
        <v>17.410006964000001</v>
      </c>
      <c r="L276" s="197">
        <f t="shared" si="67"/>
        <v>241.78</v>
      </c>
      <c r="M276" s="195">
        <f t="shared" si="68"/>
        <v>17.270006907999999</v>
      </c>
      <c r="O276" s="198">
        <f>IFERROR(IF(D276="SINAPI",VLOOKUP(F276,SINCOMOD,4,FALSE),IF(D276="INSINAPI",VLOOKUP(F276,INSINOD,5,FALSE),IF(D276="SICRO",VLOOKUP(F276,SICRO,5,FALSE),IF(D276="COTACAO",VLOOKUP(F276,COTACAO,6,FALSE),IF(D276="PRÓPRIO",VLOOKUP(F276,COMPOSIÇÕES!COMPOD,11,FALSE),IF(D276="AGESUL",VLOOKUP(F276,AGESULOD,6,FALSE),IF(D276="INSAGESUL",VLOOKUP(F276,INSAGESUL,7,FALSE),"SEM VALOR"))))))),"SEM VALOR")</f>
        <v>243.74</v>
      </c>
      <c r="P276" s="199">
        <f>IFERROR(IF(D276="SINAPI",VLOOKUP(F276,SINCOMOD,6,FALSE),IF(D276="INSINAPI",VLOOKUP(F276,INSINOD,6,FALSE),IF(D276="SICRO",VLOOKUP(F276,SICRO,5,FALSE),IF(D276="COTACAO",VLOOKUP(F276,COTACAO,6,FALSE),IF(D276="PRÓPRIO",VLOOKUP(F276,COMPOSIÇÕES!COMPOD,13,FALSE),IF(D276="AGESUL",VLOOKUP(F276,AGESULOD,11,FALSE),IF(D276="INSAGESUL",VLOOKUP(F276,INSAGESUL,8,FALSE),"SEM VALOR"))))))),"SEM VALOR")</f>
        <v>241.78</v>
      </c>
    </row>
    <row r="277" spans="1:16" ht="60" hidden="1">
      <c r="A277" s="188"/>
      <c r="B277" s="189">
        <v>1420</v>
      </c>
      <c r="C277" s="189"/>
      <c r="D277" s="189" t="s">
        <v>392</v>
      </c>
      <c r="E277" s="190" t="s">
        <v>575</v>
      </c>
      <c r="F277" s="191">
        <v>91395</v>
      </c>
      <c r="G277" s="206" t="s">
        <v>585</v>
      </c>
      <c r="H277" s="225" t="s">
        <v>478</v>
      </c>
      <c r="I277" s="247">
        <v>0.1666667</v>
      </c>
      <c r="J277" s="195">
        <f t="shared" si="65"/>
        <v>54.36</v>
      </c>
      <c r="K277" s="204">
        <f t="shared" si="66"/>
        <v>9.0600018119999994</v>
      </c>
      <c r="L277" s="197">
        <f t="shared" si="67"/>
        <v>52.4</v>
      </c>
      <c r="M277" s="195">
        <f t="shared" si="68"/>
        <v>8.7333350799999998</v>
      </c>
      <c r="O277" s="198">
        <f>IFERROR(IF(D277="SINAPI",VLOOKUP(F277,SINCOMOD,4,FALSE),IF(D277="INSINAPI",VLOOKUP(F277,INSINOD,5,FALSE),IF(D277="SICRO",VLOOKUP(F277,SICRO,5,FALSE),IF(D277="COTACAO",VLOOKUP(F277,COTACAO,6,FALSE),IF(D277="PRÓPRIO",VLOOKUP(F277,COMPOSIÇÕES!COMPOD,11,FALSE),IF(D277="AGESUL",VLOOKUP(F277,AGESULOD,6,FALSE),IF(D277="INSAGESUL",VLOOKUP(F277,INSAGESUL,7,FALSE),"SEM VALOR"))))))),"SEM VALOR")</f>
        <v>54.36</v>
      </c>
      <c r="P277" s="199">
        <f>IFERROR(IF(D277="SINAPI",VLOOKUP(F277,SINCOMOD,6,FALSE),IF(D277="INSINAPI",VLOOKUP(F277,INSINOD,6,FALSE),IF(D277="SICRO",VLOOKUP(F277,SICRO,5,FALSE),IF(D277="COTACAO",VLOOKUP(F277,COTACAO,6,FALSE),IF(D277="PRÓPRIO",VLOOKUP(F277,COMPOSIÇÕES!COMPOD,13,FALSE),IF(D277="AGESUL",VLOOKUP(F277,AGESULOD,11,FALSE),IF(D277="INSAGESUL",VLOOKUP(F277,INSAGESUL,8,FALSE),"SEM VALOR"))))))),"SEM VALOR")</f>
        <v>52.4</v>
      </c>
    </row>
    <row r="278" spans="1:16" ht="15.75" hidden="1">
      <c r="A278" s="188"/>
      <c r="B278" s="189">
        <v>1420</v>
      </c>
      <c r="C278" s="189"/>
      <c r="D278" s="189" t="s">
        <v>392</v>
      </c>
      <c r="E278" s="190" t="s">
        <v>577</v>
      </c>
      <c r="F278" s="191">
        <v>88242</v>
      </c>
      <c r="G278" s="206" t="s">
        <v>616</v>
      </c>
      <c r="H278" s="246" t="s">
        <v>403</v>
      </c>
      <c r="I278" s="247">
        <f>2/4</f>
        <v>0.5</v>
      </c>
      <c r="J278" s="195">
        <f t="shared" si="65"/>
        <v>21.28</v>
      </c>
      <c r="K278" s="204">
        <f t="shared" si="66"/>
        <v>10.64</v>
      </c>
      <c r="L278" s="197">
        <f t="shared" si="67"/>
        <v>19.75</v>
      </c>
      <c r="M278" s="195">
        <f t="shared" si="68"/>
        <v>9.875</v>
      </c>
      <c r="O278" s="198">
        <f>IFERROR(IF(D278="SINAPI",VLOOKUP(F278,SINCOMOD,4,FALSE),IF(D278="INSINAPI",VLOOKUP(F278,INSINOD,5,FALSE),IF(D278="SICRO",VLOOKUP(F278,SICRO,5,FALSE),IF(D278="COTACAO",VLOOKUP(F278,COTACAO,6,FALSE),IF(D278="PRÓPRIO",VLOOKUP(F278,COMPOSIÇÕES!COMPOD,11,FALSE),IF(D278="AGESUL",VLOOKUP(F278,AGESULOD,6,FALSE),IF(D278="INSAGESUL",VLOOKUP(F278,INSAGESUL,7,FALSE),"SEM VALOR"))))))),"SEM VALOR")</f>
        <v>21.28</v>
      </c>
      <c r="P278" s="199">
        <f>IFERROR(IF(D278="SINAPI",VLOOKUP(F278,SINCOMOD,6,FALSE),IF(D278="INSINAPI",VLOOKUP(F278,INSINOD,6,FALSE),IF(D278="SICRO",VLOOKUP(F278,SICRO,5,FALSE),IF(D278="COTACAO",VLOOKUP(F278,COTACAO,6,FALSE),IF(D278="PRÓPRIO",VLOOKUP(F278,COMPOSIÇÕES!COMPOD,13,FALSE),IF(D278="AGESUL",VLOOKUP(F278,AGESULOD,11,FALSE),IF(D278="INSAGESUL",VLOOKUP(F278,INSAGESUL,8,FALSE),"SEM VALOR"))))))),"SEM VALOR")</f>
        <v>19.75</v>
      </c>
    </row>
    <row r="279" spans="1:16" ht="30" hidden="1">
      <c r="A279" s="188"/>
      <c r="B279" s="189">
        <v>1420</v>
      </c>
      <c r="C279" s="189"/>
      <c r="D279" s="189" t="s">
        <v>392</v>
      </c>
      <c r="E279" s="190" t="s">
        <v>579</v>
      </c>
      <c r="F279" s="191">
        <v>88278</v>
      </c>
      <c r="G279" s="206" t="s">
        <v>493</v>
      </c>
      <c r="H279" s="246" t="s">
        <v>403</v>
      </c>
      <c r="I279" s="247">
        <f>1/4</f>
        <v>0.25</v>
      </c>
      <c r="J279" s="195">
        <f t="shared" si="65"/>
        <v>28.38</v>
      </c>
      <c r="K279" s="204">
        <f t="shared" si="66"/>
        <v>7.0949999999999998</v>
      </c>
      <c r="L279" s="197">
        <f t="shared" si="67"/>
        <v>26</v>
      </c>
      <c r="M279" s="195">
        <f t="shared" si="68"/>
        <v>6.5</v>
      </c>
      <c r="O279" s="198">
        <f>IFERROR(IF(D279="SINAPI",VLOOKUP(F279,SINCOMOD,4,FALSE),IF(D279="INSINAPI",VLOOKUP(F279,INSINOD,5,FALSE),IF(D279="SICRO",VLOOKUP(F279,SICRO,5,FALSE),IF(D279="COTACAO",VLOOKUP(F279,COTACAO,6,FALSE),IF(D279="PRÓPRIO",VLOOKUP(F279,COMPOSIÇÕES!COMPOD,11,FALSE),IF(D279="AGESUL",VLOOKUP(F279,AGESULOD,6,FALSE),IF(D279="INSAGESUL",VLOOKUP(F279,INSAGESUL,7,FALSE),"SEM VALOR"))))))),"SEM VALOR")</f>
        <v>28.38</v>
      </c>
      <c r="P279" s="199">
        <f>IFERROR(IF(D279="SINAPI",VLOOKUP(F279,SINCOMOD,6,FALSE),IF(D279="INSINAPI",VLOOKUP(F279,INSINOD,6,FALSE),IF(D279="SICRO",VLOOKUP(F279,SICRO,5,FALSE),IF(D279="COTACAO",VLOOKUP(F279,COTACAO,6,FALSE),IF(D279="PRÓPRIO",VLOOKUP(F279,COMPOSIÇÕES!COMPOD,13,FALSE),IF(D279="AGESUL",VLOOKUP(F279,AGESULOD,11,FALSE),IF(D279="INSAGESUL",VLOOKUP(F279,INSAGESUL,8,FALSE),"SEM VALOR"))))))),"SEM VALOR")</f>
        <v>26</v>
      </c>
    </row>
    <row r="280" spans="1:16" ht="15.75" hidden="1">
      <c r="A280" s="188"/>
      <c r="B280" s="189">
        <v>1420</v>
      </c>
      <c r="C280" s="189"/>
      <c r="D280" s="189" t="s">
        <v>392</v>
      </c>
      <c r="E280" s="190" t="s">
        <v>580</v>
      </c>
      <c r="F280" s="191">
        <v>88315</v>
      </c>
      <c r="G280" s="206" t="s">
        <v>511</v>
      </c>
      <c r="H280" s="246" t="s">
        <v>403</v>
      </c>
      <c r="I280" s="247">
        <f>1/4</f>
        <v>0.25</v>
      </c>
      <c r="J280" s="195">
        <f t="shared" si="65"/>
        <v>26.02</v>
      </c>
      <c r="K280" s="204">
        <f t="shared" si="66"/>
        <v>6.5049999999999999</v>
      </c>
      <c r="L280" s="197">
        <f t="shared" si="67"/>
        <v>24.01</v>
      </c>
      <c r="M280" s="195">
        <f t="shared" si="68"/>
        <v>6.0025000000000004</v>
      </c>
      <c r="O280" s="198">
        <f>IFERROR(IF(D280="SINAPI",VLOOKUP(F280,SINCOMOD,4,FALSE),IF(D280="INSINAPI",VLOOKUP(F280,INSINOD,5,FALSE),IF(D280="SICRO",VLOOKUP(F280,SICRO,5,FALSE),IF(D280="COTACAO",VLOOKUP(F280,COTACAO,6,FALSE),IF(D280="PRÓPRIO",VLOOKUP(F280,COMPOSIÇÕES!COMPOD,11,FALSE),IF(D280="AGESUL",VLOOKUP(F280,AGESULOD,6,FALSE),IF(D280="INSAGESUL",VLOOKUP(F280,INSAGESUL,7,FALSE),"SEM VALOR"))))))),"SEM VALOR")</f>
        <v>26.02</v>
      </c>
      <c r="P280" s="199">
        <f>IFERROR(IF(D280="SINAPI",VLOOKUP(F280,SINCOMOD,6,FALSE),IF(D280="INSINAPI",VLOOKUP(F280,INSINOD,6,FALSE),IF(D280="SICRO",VLOOKUP(F280,SICRO,5,FALSE),IF(D280="COTACAO",VLOOKUP(F280,COTACAO,6,FALSE),IF(D280="PRÓPRIO",VLOOKUP(F280,COMPOSIÇÕES!COMPOD,13,FALSE),IF(D280="AGESUL",VLOOKUP(F280,AGESULOD,11,FALSE),IF(D280="INSAGESUL",VLOOKUP(F280,INSAGESUL,8,FALSE),"SEM VALOR"))))))),"SEM VALOR")</f>
        <v>24.01</v>
      </c>
    </row>
    <row r="281" spans="1:16" ht="15.75" hidden="1">
      <c r="A281" s="188"/>
      <c r="B281" s="189">
        <v>1420</v>
      </c>
      <c r="C281" s="189"/>
      <c r="D281" s="189" t="s">
        <v>392</v>
      </c>
      <c r="E281" s="190" t="s">
        <v>617</v>
      </c>
      <c r="F281" s="191">
        <v>88316</v>
      </c>
      <c r="G281" s="206" t="s">
        <v>411</v>
      </c>
      <c r="H281" s="246" t="s">
        <v>403</v>
      </c>
      <c r="I281" s="247">
        <f>2/4</f>
        <v>0.5</v>
      </c>
      <c r="J281" s="195">
        <f t="shared" si="65"/>
        <v>20.74</v>
      </c>
      <c r="K281" s="204">
        <f t="shared" si="66"/>
        <v>10.37</v>
      </c>
      <c r="L281" s="197">
        <f t="shared" si="67"/>
        <v>19.260000000000002</v>
      </c>
      <c r="M281" s="195">
        <f t="shared" si="68"/>
        <v>9.6300000000000008</v>
      </c>
      <c r="O281" s="198">
        <f>IFERROR(IF(D281="SINAPI",VLOOKUP(F281,SINCOMOD,4,FALSE),IF(D281="INSINAPI",VLOOKUP(F281,INSINOD,5,FALSE),IF(D281="SICRO",VLOOKUP(F281,SICRO,5,FALSE),IF(D281="COTACAO",VLOOKUP(F281,COTACAO,6,FALSE),IF(D281="PRÓPRIO",VLOOKUP(F281,COMPOSIÇÕES!COMPOD,11,FALSE),IF(D281="AGESUL",VLOOKUP(F281,AGESULOD,6,FALSE),IF(D281="INSAGESUL",VLOOKUP(F281,INSAGESUL,7,FALSE),"SEM VALOR"))))))),"SEM VALOR")</f>
        <v>20.74</v>
      </c>
      <c r="P281" s="199">
        <f>IFERROR(IF(D281="SINAPI",VLOOKUP(F281,SINCOMOD,6,FALSE),IF(D281="INSINAPI",VLOOKUP(F281,INSINOD,6,FALSE),IF(D281="SICRO",VLOOKUP(F281,SICRO,5,FALSE),IF(D281="COTACAO",VLOOKUP(F281,COTACAO,6,FALSE),IF(D281="PRÓPRIO",VLOOKUP(F281,COMPOSIÇÕES!COMPOD,13,FALSE),IF(D281="AGESUL",VLOOKUP(F281,AGESULOD,11,FALSE),IF(D281="INSAGESUL",VLOOKUP(F281,INSAGESUL,8,FALSE),"SEM VALOR"))))))),"SEM VALOR")</f>
        <v>19.260000000000002</v>
      </c>
    </row>
    <row r="282" spans="1:16" ht="45" hidden="1">
      <c r="A282" s="188"/>
      <c r="B282" s="189">
        <v>1420</v>
      </c>
      <c r="C282" s="189"/>
      <c r="D282" s="189" t="s">
        <v>392</v>
      </c>
      <c r="E282" s="190" t="s">
        <v>618</v>
      </c>
      <c r="F282" s="191">
        <v>100722</v>
      </c>
      <c r="G282" s="206" t="s">
        <v>619</v>
      </c>
      <c r="H282" s="246" t="s">
        <v>441</v>
      </c>
      <c r="I282" s="247">
        <f>8.25+I283</f>
        <v>10.3362</v>
      </c>
      <c r="J282" s="195">
        <f t="shared" si="65"/>
        <v>23.34</v>
      </c>
      <c r="K282" s="204">
        <f t="shared" si="66"/>
        <v>241.24690799999999</v>
      </c>
      <c r="L282" s="197">
        <f t="shared" si="67"/>
        <v>21.99</v>
      </c>
      <c r="M282" s="195">
        <f t="shared" si="68"/>
        <v>227.29303799999997</v>
      </c>
      <c r="O282" s="198">
        <f>IFERROR(IF(D282="SINAPI",VLOOKUP(F282,SINCOMOD,4,FALSE),IF(D282="INSINAPI",VLOOKUP(F282,INSINOD,5,FALSE),IF(D282="SICRO",VLOOKUP(F282,SICRO,5,FALSE),IF(D282="COTACAO",VLOOKUP(F282,COTACAO,6,FALSE),IF(D282="PRÓPRIO",VLOOKUP(F282,COMPOSIÇÕES!COMPOD,11,FALSE),IF(D282="AGESUL",VLOOKUP(F282,AGESULOD,6,FALSE),IF(D282="INSAGESUL",VLOOKUP(F282,INSAGESUL,7,FALSE),"SEM VALOR"))))))),"SEM VALOR")</f>
        <v>23.34</v>
      </c>
      <c r="P282" s="199">
        <f>IFERROR(IF(D282="SINAPI",VLOOKUP(F282,SINCOMOD,6,FALSE),IF(D282="INSINAPI",VLOOKUP(F282,INSINOD,6,FALSE),IF(D282="SICRO",VLOOKUP(F282,SICRO,5,FALSE),IF(D282="COTACAO",VLOOKUP(F282,COTACAO,6,FALSE),IF(D282="PRÓPRIO",VLOOKUP(F282,COMPOSIÇÕES!COMPOD,13,FALSE),IF(D282="AGESUL",VLOOKUP(F282,AGESULOD,11,FALSE),IF(D282="INSAGESUL",VLOOKUP(F282,INSAGESUL,8,FALSE),"SEM VALOR"))))))),"SEM VALOR")</f>
        <v>21.99</v>
      </c>
    </row>
    <row r="283" spans="1:16" ht="60" hidden="1">
      <c r="A283" s="188"/>
      <c r="B283" s="189">
        <v>1420</v>
      </c>
      <c r="C283" s="189"/>
      <c r="D283" s="189" t="s">
        <v>392</v>
      </c>
      <c r="E283" s="190" t="s">
        <v>620</v>
      </c>
      <c r="F283" s="191">
        <v>100750</v>
      </c>
      <c r="G283" s="206" t="s">
        <v>621</v>
      </c>
      <c r="H283" s="246" t="s">
        <v>441</v>
      </c>
      <c r="I283" s="247">
        <f>1.71*1.22</f>
        <v>2.0861999999999998</v>
      </c>
      <c r="J283" s="195">
        <f t="shared" si="65"/>
        <v>23.78</v>
      </c>
      <c r="K283" s="204">
        <f t="shared" si="66"/>
        <v>49.609836000000001</v>
      </c>
      <c r="L283" s="197">
        <f t="shared" si="67"/>
        <v>22.43</v>
      </c>
      <c r="M283" s="195">
        <f t="shared" si="68"/>
        <v>46.793465999999995</v>
      </c>
      <c r="O283" s="198">
        <f>IFERROR(IF(D283="SINAPI",VLOOKUP(F283,SINCOMOD,4,FALSE),IF(D283="INSINAPI",VLOOKUP(F283,INSINOD,5,FALSE),IF(D283="SICRO",VLOOKUP(F283,SICRO,5,FALSE),IF(D283="COTACAO",VLOOKUP(F283,COTACAO,6,FALSE),IF(D283="PRÓPRIO",VLOOKUP(F283,COMPOSIÇÕES!COMPOD,11,FALSE),IF(D283="AGESUL",VLOOKUP(F283,AGESULOD,6,FALSE),IF(D283="INSAGESUL",VLOOKUP(F283,INSAGESUL,7,FALSE),"SEM VALOR"))))))),"SEM VALOR")</f>
        <v>23.78</v>
      </c>
      <c r="P283" s="199">
        <f>IFERROR(IF(D283="SINAPI",VLOOKUP(F283,SINCOMOD,6,FALSE),IF(D283="INSINAPI",VLOOKUP(F283,INSINOD,6,FALSE),IF(D283="SICRO",VLOOKUP(F283,SICRO,5,FALSE),IF(D283="COTACAO",VLOOKUP(F283,COTACAO,6,FALSE),IF(D283="PRÓPRIO",VLOOKUP(F283,COMPOSIÇÕES!COMPOD,13,FALSE),IF(D283="AGESUL",VLOOKUP(F283,AGESULOD,11,FALSE),IF(D283="INSAGESUL",VLOOKUP(F283,INSAGESUL,8,FALSE),"SEM VALOR"))))))),"SEM VALOR")</f>
        <v>22.43</v>
      </c>
    </row>
    <row r="284" spans="1:16" ht="60" hidden="1">
      <c r="A284" s="188"/>
      <c r="B284" s="189">
        <v>1420</v>
      </c>
      <c r="C284" s="189"/>
      <c r="D284" s="189" t="s">
        <v>392</v>
      </c>
      <c r="E284" s="190" t="s">
        <v>622</v>
      </c>
      <c r="F284" s="191">
        <v>100758</v>
      </c>
      <c r="G284" s="206" t="s">
        <v>623</v>
      </c>
      <c r="H284" s="246" t="s">
        <v>441</v>
      </c>
      <c r="I284" s="247">
        <f>8.25</f>
        <v>8.25</v>
      </c>
      <c r="J284" s="195">
        <f t="shared" si="65"/>
        <v>47.76</v>
      </c>
      <c r="K284" s="204">
        <f t="shared" si="66"/>
        <v>394.02</v>
      </c>
      <c r="L284" s="197">
        <f t="shared" si="67"/>
        <v>45.08</v>
      </c>
      <c r="M284" s="195">
        <f t="shared" si="68"/>
        <v>371.90999999999997</v>
      </c>
      <c r="O284" s="198">
        <f>IFERROR(IF(D284="SINAPI",VLOOKUP(F284,SINCOMOD,4,FALSE),IF(D284="INSINAPI",VLOOKUP(F284,INSINOD,5,FALSE),IF(D284="SICRO",VLOOKUP(F284,SICRO,5,FALSE),IF(D284="COTACAO",VLOOKUP(F284,COTACAO,6,FALSE),IF(D284="PRÓPRIO",VLOOKUP(F284,COMPOSIÇÕES!COMPOD,11,FALSE),IF(D284="AGESUL",VLOOKUP(F284,AGESULOD,6,FALSE),IF(D284="INSAGESUL",VLOOKUP(F284,INSAGESUL,7,FALSE),"SEM VALOR"))))))),"SEM VALOR")</f>
        <v>47.76</v>
      </c>
      <c r="P284" s="199">
        <f>IFERROR(IF(D284="SINAPI",VLOOKUP(F284,SINCOMOD,6,FALSE),IF(D284="INSINAPI",VLOOKUP(F284,INSINOD,6,FALSE),IF(D284="SICRO",VLOOKUP(F284,SICRO,5,FALSE),IF(D284="COTACAO",VLOOKUP(F284,COTACAO,6,FALSE),IF(D284="PRÓPRIO",VLOOKUP(F284,COMPOSIÇÕES!COMPOD,13,FALSE),IF(D284="AGESUL",VLOOKUP(F284,AGESULOD,11,FALSE),IF(D284="INSAGESUL",VLOOKUP(F284,INSAGESUL,8,FALSE),"SEM VALOR"))))))),"SEM VALOR")</f>
        <v>45.08</v>
      </c>
    </row>
    <row r="285" spans="1:16" ht="30" hidden="1">
      <c r="A285" s="188"/>
      <c r="B285" s="189">
        <v>1420</v>
      </c>
      <c r="C285" s="189"/>
      <c r="D285" s="189" t="s">
        <v>372</v>
      </c>
      <c r="E285" s="190" t="s">
        <v>624</v>
      </c>
      <c r="F285" s="191">
        <v>4777</v>
      </c>
      <c r="G285" s="206" t="s">
        <v>625</v>
      </c>
      <c r="H285" s="246" t="s">
        <v>400</v>
      </c>
      <c r="I285" s="247">
        <v>4.72</v>
      </c>
      <c r="J285" s="195">
        <f t="shared" si="65"/>
        <v>8.7799999999999994</v>
      </c>
      <c r="K285" s="204">
        <f t="shared" si="66"/>
        <v>41.441599999999994</v>
      </c>
      <c r="L285" s="197">
        <f t="shared" si="67"/>
        <v>8.7799999999999994</v>
      </c>
      <c r="M285" s="195">
        <f t="shared" si="68"/>
        <v>41.441599999999994</v>
      </c>
      <c r="O285" s="198">
        <f>IFERROR(IF(D285="SINAPI",VLOOKUP(F285,SINCOMOD,4,FALSE),IF(D285="INSINAPI",VLOOKUP(F285,INSINOD,5,FALSE),IF(D285="SICRO",VLOOKUP(F285,SICRO,5,FALSE),IF(D285="COTACAO",VLOOKUP(F285,COTACAO,6,FALSE),IF(D285="PRÓPRIO",VLOOKUP(F285,COMPOSIÇÕES!COMPOD,11,FALSE),IF(D285="AGESUL",VLOOKUP(F285,AGESULOD,6,FALSE),IF(D285="INSAGESUL",VLOOKUP(F285,INSAGESUL,7,FALSE),"SEM VALOR"))))))),"SEM VALOR")</f>
        <v>8.7799999999999994</v>
      </c>
      <c r="P285" s="199">
        <f>IFERROR(IF(D285="SINAPI",VLOOKUP(F285,SINCOMOD,6,FALSE),IF(D285="INSINAPI",VLOOKUP(F285,INSINOD,6,FALSE),IF(D285="SICRO",VLOOKUP(F285,SICRO,5,FALSE),IF(D285="COTACAO",VLOOKUP(F285,COTACAO,6,FALSE),IF(D285="PRÓPRIO",VLOOKUP(F285,COMPOSIÇÕES!COMPOD,13,FALSE),IF(D285="AGESUL",VLOOKUP(F285,AGESULOD,11,FALSE),IF(D285="INSAGESUL",VLOOKUP(F285,INSAGESUL,8,FALSE),"SEM VALOR"))))))),"SEM VALOR")</f>
        <v>8.7799999999999994</v>
      </c>
    </row>
    <row r="286" spans="1:16" ht="15.75" hidden="1">
      <c r="A286" s="188"/>
      <c r="B286" s="189">
        <v>1420</v>
      </c>
      <c r="C286" s="189"/>
      <c r="D286" s="189" t="s">
        <v>396</v>
      </c>
      <c r="E286" s="190" t="s">
        <v>626</v>
      </c>
      <c r="F286" s="191" t="s">
        <v>627</v>
      </c>
      <c r="G286" s="206" t="s">
        <v>628</v>
      </c>
      <c r="H286" s="225" t="s">
        <v>395</v>
      </c>
      <c r="I286" s="247">
        <v>0.15060000000000001</v>
      </c>
      <c r="J286" s="195">
        <f t="shared" si="65"/>
        <v>0.22</v>
      </c>
      <c r="K286" s="204">
        <f t="shared" si="66"/>
        <v>3.3132000000000002E-2</v>
      </c>
      <c r="L286" s="197">
        <f t="shared" si="67"/>
        <v>0.22</v>
      </c>
      <c r="M286" s="195">
        <f t="shared" si="68"/>
        <v>3.3132000000000002E-2</v>
      </c>
      <c r="O286" s="198">
        <f>IFERROR(IF(D286="SINAPI",VLOOKUP(F286,SINCOMOD,4,FALSE),IF(D286="INSINAPI",VLOOKUP(F286,INSINOD,5,FALSE),IF(D286="SICRO",VLOOKUP(F286,SICRO,5,FALSE),IF(D286="COTACAO",VLOOKUP(F286,COTACAO,6,FALSE),IF(D286="PRÓPRIO",VLOOKUP(F286,COMPOSIÇÕES!COMPOD,11,FALSE),IF(D286="AGESUL",VLOOKUP(F286,AGESULOD,6,FALSE),IF(D286="INSAGESUL",VLOOKUP(F286,INSAGESUL,7,FALSE),"SEM VALOR"))))))),"SEM VALOR")</f>
        <v>0.22</v>
      </c>
      <c r="P286" s="199">
        <f>IFERROR(IF(D286="SINAPI",VLOOKUP(F286,SINCOMOD,6,FALSE),IF(D286="INSINAPI",VLOOKUP(F286,INSINOD,6,FALSE),IF(D286="SICRO",VLOOKUP(F286,SICRO,5,FALSE),IF(D286="COTACAO",VLOOKUP(F286,COTACAO,6,FALSE),IF(D286="PRÓPRIO",VLOOKUP(F286,COMPOSIÇÕES!COMPOD,13,FALSE),IF(D286="AGESUL",VLOOKUP(F286,AGESULOD,11,FALSE),IF(D286="INSAGESUL",VLOOKUP(F286,INSAGESUL,8,FALSE),"SEM VALOR"))))))),"SEM VALOR")</f>
        <v>0.22</v>
      </c>
    </row>
    <row r="287" spans="1:16" ht="15.75" hidden="1">
      <c r="A287" s="188"/>
      <c r="B287" s="189">
        <v>1420</v>
      </c>
      <c r="C287" s="189"/>
      <c r="D287" s="189" t="s">
        <v>396</v>
      </c>
      <c r="E287" s="190" t="s">
        <v>629</v>
      </c>
      <c r="F287" s="191" t="s">
        <v>630</v>
      </c>
      <c r="G287" s="206" t="s">
        <v>631</v>
      </c>
      <c r="H287" s="225" t="s">
        <v>395</v>
      </c>
      <c r="I287" s="247">
        <v>0.48193000000000003</v>
      </c>
      <c r="J287" s="195">
        <f t="shared" si="65"/>
        <v>27.32</v>
      </c>
      <c r="K287" s="204">
        <f t="shared" si="66"/>
        <v>13.166327600000001</v>
      </c>
      <c r="L287" s="197">
        <f t="shared" si="67"/>
        <v>27.32</v>
      </c>
      <c r="M287" s="195">
        <f t="shared" si="68"/>
        <v>13.166327600000001</v>
      </c>
      <c r="O287" s="198">
        <f>IFERROR(IF(D287="SINAPI",VLOOKUP(F287,SINCOMOD,4,FALSE),IF(D287="INSINAPI",VLOOKUP(F287,INSINOD,5,FALSE),IF(D287="SICRO",VLOOKUP(F287,SICRO,5,FALSE),IF(D287="COTACAO",VLOOKUP(F287,COTACAO,6,FALSE),IF(D287="PRÓPRIO",VLOOKUP(F287,COMPOSIÇÕES!COMPOD,11,FALSE),IF(D287="AGESUL",VLOOKUP(F287,AGESULOD,6,FALSE),IF(D287="INSAGESUL",VLOOKUP(F287,INSAGESUL,7,FALSE),"SEM VALOR"))))))),"SEM VALOR")</f>
        <v>27.32</v>
      </c>
      <c r="P287" s="199">
        <f>IFERROR(IF(D287="SINAPI",VLOOKUP(F287,SINCOMOD,6,FALSE),IF(D287="INSINAPI",VLOOKUP(F287,INSINOD,6,FALSE),IF(D287="SICRO",VLOOKUP(F287,SICRO,5,FALSE),IF(D287="COTACAO",VLOOKUP(F287,COTACAO,6,FALSE),IF(D287="PRÓPRIO",VLOOKUP(F287,COMPOSIÇÕES!COMPOD,13,FALSE),IF(D287="AGESUL",VLOOKUP(F287,AGESULOD,11,FALSE),IF(D287="INSAGESUL",VLOOKUP(F287,INSAGESUL,8,FALSE),"SEM VALOR"))))))),"SEM VALOR")</f>
        <v>27.32</v>
      </c>
    </row>
    <row r="288" spans="1:16" ht="15.75" hidden="1">
      <c r="A288" s="188"/>
      <c r="B288" s="189">
        <v>1420</v>
      </c>
      <c r="C288" s="189"/>
      <c r="D288" s="189" t="s">
        <v>396</v>
      </c>
      <c r="E288" s="190" t="s">
        <v>632</v>
      </c>
      <c r="F288" s="191" t="s">
        <v>633</v>
      </c>
      <c r="G288" s="206" t="s">
        <v>634</v>
      </c>
      <c r="H288" s="225" t="s">
        <v>395</v>
      </c>
      <c r="I288" s="247">
        <v>0.20080000000000001</v>
      </c>
      <c r="J288" s="195">
        <f t="shared" si="65"/>
        <v>14.76</v>
      </c>
      <c r="K288" s="204">
        <f t="shared" si="66"/>
        <v>2.9638080000000002</v>
      </c>
      <c r="L288" s="197">
        <f t="shared" si="67"/>
        <v>14.76</v>
      </c>
      <c r="M288" s="195">
        <f t="shared" si="68"/>
        <v>2.9638080000000002</v>
      </c>
      <c r="O288" s="198">
        <f>IFERROR(IF(D288="SINAPI",VLOOKUP(F288,SINCOMOD,4,FALSE),IF(D288="INSINAPI",VLOOKUP(F288,INSINOD,5,FALSE),IF(D288="SICRO",VLOOKUP(F288,SICRO,5,FALSE),IF(D288="COTACAO",VLOOKUP(F288,COTACAO,6,FALSE),IF(D288="PRÓPRIO",VLOOKUP(F288,COMPOSIÇÕES!COMPOD,11,FALSE),IF(D288="AGESUL",VLOOKUP(F288,AGESULOD,6,FALSE),IF(D288="INSAGESUL",VLOOKUP(F288,INSAGESUL,7,FALSE),"SEM VALOR"))))))),"SEM VALOR")</f>
        <v>14.76</v>
      </c>
      <c r="P288" s="199">
        <f>IFERROR(IF(D288="SINAPI",VLOOKUP(F288,SINCOMOD,6,FALSE),IF(D288="INSINAPI",VLOOKUP(F288,INSINOD,6,FALSE),IF(D288="SICRO",VLOOKUP(F288,SICRO,5,FALSE),IF(D288="COTACAO",VLOOKUP(F288,COTACAO,6,FALSE),IF(D288="PRÓPRIO",VLOOKUP(F288,COMPOSIÇÕES!COMPOD,13,FALSE),IF(D288="AGESUL",VLOOKUP(F288,AGESULOD,11,FALSE),IF(D288="INSAGESUL",VLOOKUP(F288,INSAGESUL,8,FALSE),"SEM VALOR"))))))),"SEM VALOR")</f>
        <v>14.76</v>
      </c>
    </row>
    <row r="289" spans="1:16" ht="30" hidden="1">
      <c r="A289" s="188"/>
      <c r="B289" s="189">
        <v>1420</v>
      </c>
      <c r="C289" s="189"/>
      <c r="D289" s="189" t="s">
        <v>396</v>
      </c>
      <c r="E289" s="190" t="s">
        <v>635</v>
      </c>
      <c r="F289" s="191" t="s">
        <v>636</v>
      </c>
      <c r="G289" s="206" t="s">
        <v>637</v>
      </c>
      <c r="H289" s="225" t="s">
        <v>395</v>
      </c>
      <c r="I289" s="247">
        <v>0.48193000000000003</v>
      </c>
      <c r="J289" s="195">
        <f t="shared" si="65"/>
        <v>12.48</v>
      </c>
      <c r="K289" s="204">
        <f t="shared" si="66"/>
        <v>6.0144864000000009</v>
      </c>
      <c r="L289" s="197">
        <f t="shared" si="67"/>
        <v>12.48</v>
      </c>
      <c r="M289" s="195">
        <f t="shared" si="68"/>
        <v>6.0144864000000009</v>
      </c>
      <c r="O289" s="198">
        <f>IFERROR(IF(D289="SINAPI",VLOOKUP(F289,SINCOMOD,4,FALSE),IF(D289="INSINAPI",VLOOKUP(F289,INSINOD,5,FALSE),IF(D289="SICRO",VLOOKUP(F289,SICRO,5,FALSE),IF(D289="COTACAO",VLOOKUP(F289,COTACAO,6,FALSE),IF(D289="PRÓPRIO",VLOOKUP(F289,COMPOSIÇÕES!COMPOD,11,FALSE),IF(D289="AGESUL",VLOOKUP(F289,AGESULOD,6,FALSE),IF(D289="INSAGESUL",VLOOKUP(F289,INSAGESUL,7,FALSE),"SEM VALOR"))))))),"SEM VALOR")</f>
        <v>12.48</v>
      </c>
      <c r="P289" s="199">
        <f>IFERROR(IF(D289="SINAPI",VLOOKUP(F289,SINCOMOD,6,FALSE),IF(D289="INSINAPI",VLOOKUP(F289,INSINOD,6,FALSE),IF(D289="SICRO",VLOOKUP(F289,SICRO,5,FALSE),IF(D289="COTACAO",VLOOKUP(F289,COTACAO,6,FALSE),IF(D289="PRÓPRIO",VLOOKUP(F289,COMPOSIÇÕES!COMPOD,13,FALSE),IF(D289="AGESUL",VLOOKUP(F289,AGESULOD,11,FALSE),IF(D289="INSAGESUL",VLOOKUP(F289,INSAGESUL,8,FALSE),"SEM VALOR"))))))),"SEM VALOR")</f>
        <v>12.48</v>
      </c>
    </row>
    <row r="290" spans="1:16" ht="30" hidden="1">
      <c r="A290" s="188"/>
      <c r="B290" s="189">
        <v>1420</v>
      </c>
      <c r="C290" s="189"/>
      <c r="D290" s="189" t="s">
        <v>396</v>
      </c>
      <c r="E290" s="190" t="s">
        <v>638</v>
      </c>
      <c r="F290" s="191" t="s">
        <v>639</v>
      </c>
      <c r="G290" s="206" t="s">
        <v>640</v>
      </c>
      <c r="H290" s="225" t="s">
        <v>395</v>
      </c>
      <c r="I290" s="247">
        <v>0.48193000000000003</v>
      </c>
      <c r="J290" s="195">
        <f t="shared" si="65"/>
        <v>25.43</v>
      </c>
      <c r="K290" s="204">
        <f t="shared" si="66"/>
        <v>12.255479900000001</v>
      </c>
      <c r="L290" s="197">
        <f t="shared" si="67"/>
        <v>25.43</v>
      </c>
      <c r="M290" s="195">
        <f t="shared" si="68"/>
        <v>12.255479900000001</v>
      </c>
      <c r="O290" s="198">
        <f>IFERROR(IF(D290="SINAPI",VLOOKUP(F290,SINCOMOD,4,FALSE),IF(D290="INSINAPI",VLOOKUP(F290,INSINOD,5,FALSE),IF(D290="SICRO",VLOOKUP(F290,SICRO,5,FALSE),IF(D290="COTACAO",VLOOKUP(F290,COTACAO,6,FALSE),IF(D290="PRÓPRIO",VLOOKUP(F290,COMPOSIÇÕES!COMPOD,11,FALSE),IF(D290="AGESUL",VLOOKUP(F290,AGESULOD,6,FALSE),IF(D290="INSAGESUL",VLOOKUP(F290,INSAGESUL,7,FALSE),"SEM VALOR"))))))),"SEM VALOR")</f>
        <v>25.43</v>
      </c>
      <c r="P290" s="199">
        <f>IFERROR(IF(D290="SINAPI",VLOOKUP(F290,SINCOMOD,6,FALSE),IF(D290="INSINAPI",VLOOKUP(F290,INSINOD,6,FALSE),IF(D290="SICRO",VLOOKUP(F290,SICRO,5,FALSE),IF(D290="COTACAO",VLOOKUP(F290,COTACAO,6,FALSE),IF(D290="PRÓPRIO",VLOOKUP(F290,COMPOSIÇÕES!COMPOD,13,FALSE),IF(D290="AGESUL",VLOOKUP(F290,AGESULOD,11,FALSE),IF(D290="INSAGESUL",VLOOKUP(F290,INSAGESUL,8,FALSE),"SEM VALOR"))))))),"SEM VALOR")</f>
        <v>25.43</v>
      </c>
    </row>
    <row r="291" spans="1:16" ht="30.75" hidden="1">
      <c r="A291" s="188"/>
      <c r="B291" s="189">
        <v>1420</v>
      </c>
      <c r="C291" s="189"/>
      <c r="D291" s="189"/>
      <c r="E291" s="190"/>
      <c r="F291" s="193"/>
      <c r="G291" s="226" t="s">
        <v>643</v>
      </c>
      <c r="H291" s="193"/>
      <c r="I291" s="227"/>
      <c r="J291" s="195" t="e">
        <f t="shared" si="65"/>
        <v>#VALUE!</v>
      </c>
      <c r="K291" s="222"/>
      <c r="L291" s="197"/>
      <c r="M291" s="196"/>
      <c r="O291" s="198" t="str">
        <f>IFERROR(IF(D291="SINAPI",VLOOKUP(F291,SINCOMOD,4,FALSE),IF(D291="INSINAPI",VLOOKUP(F291,INSINOD,5,FALSE),IF(D291="SICRO",VLOOKUP(F291,SICRO,5,FALSE),IF(D291="COTACAO",VLOOKUP(F291,COTACAO,6,FALSE),IF(D291="PRÓPRIO",VLOOKUP(F291,COMPOSIÇÕES!COMPOD,11,FALSE),IF(D291="AGESUL",VLOOKUP(F291,AGESULOD,6,FALSE),IF(D291="INSAGESUL",VLOOKUP(F291,INSAGESUL,7,FALSE),"SEM VALOR"))))))),"SEM VALOR")</f>
        <v>SEM VALOR</v>
      </c>
      <c r="P291" s="199" t="str">
        <f>IFERROR(IF(D291="SINAPI",VLOOKUP(F291,SINCOMOD,6,FALSE),IF(D291="INSINAPI",VLOOKUP(F291,INSINOD,6,FALSE),IF(D291="SICRO",VLOOKUP(F291,SICRO,5,FALSE),IF(D291="COTACAO",VLOOKUP(F291,COTACAO,6,FALSE),IF(D291="PRÓPRIO",VLOOKUP(F291,COMPOSIÇÕES!COMPOD,13,FALSE),IF(D291="AGESUL",VLOOKUP(F291,AGESULOD,11,FALSE),IF(D291="INSAGESUL",VLOOKUP(F291,INSAGESUL,8,FALSE),"SEM VALOR"))))))),"SEM VALOR")</f>
        <v>SEM VALOR</v>
      </c>
    </row>
    <row r="292" spans="1:16" ht="15.75" hidden="1">
      <c r="A292" s="188"/>
      <c r="B292" s="189">
        <v>1420</v>
      </c>
      <c r="C292" s="189"/>
      <c r="D292" s="189"/>
      <c r="E292" s="190"/>
      <c r="F292" s="193"/>
      <c r="G292" s="206" t="s">
        <v>597</v>
      </c>
      <c r="H292" s="193"/>
      <c r="I292" s="227"/>
      <c r="J292" s="195" t="e">
        <f t="shared" si="65"/>
        <v>#VALUE!</v>
      </c>
      <c r="K292" s="222"/>
      <c r="L292" s="197"/>
      <c r="M292" s="196"/>
      <c r="O292" s="198" t="str">
        <f>IFERROR(IF(D292="SINAPI",VLOOKUP(F292,SINCOMOD,4,FALSE),IF(D292="INSINAPI",VLOOKUP(F292,INSINOD,5,FALSE),IF(D292="SICRO",VLOOKUP(F292,SICRO,5,FALSE),IF(D292="COTACAO",VLOOKUP(F292,COTACAO,6,FALSE),IF(D292="PRÓPRIO",VLOOKUP(F292,COMPOSIÇÕES!COMPOD,11,FALSE),IF(D292="AGESUL",VLOOKUP(F292,AGESULOD,6,FALSE),IF(D292="INSAGESUL",VLOOKUP(F292,INSAGESUL,7,FALSE),"SEM VALOR"))))))),"SEM VALOR")</f>
        <v>SEM VALOR</v>
      </c>
      <c r="P292" s="199" t="str">
        <f>IFERROR(IF(D292="SINAPI",VLOOKUP(F292,SINCOMOD,6,FALSE),IF(D292="INSINAPI",VLOOKUP(F292,INSINOD,6,FALSE),IF(D292="SICRO",VLOOKUP(F292,SICRO,5,FALSE),IF(D292="COTACAO",VLOOKUP(F292,COTACAO,6,FALSE),IF(D292="PRÓPRIO",VLOOKUP(F292,COMPOSIÇÕES!COMPOD,13,FALSE),IF(D292="AGESUL",VLOOKUP(F292,AGESULOD,11,FALSE),IF(D292="INSAGESUL",VLOOKUP(F292,INSAGESUL,8,FALSE),"SEM VALOR"))))))),"SEM VALOR")</f>
        <v>SEM VALOR</v>
      </c>
    </row>
    <row r="293" spans="1:16" ht="47.25" hidden="1">
      <c r="A293" s="178">
        <v>1424</v>
      </c>
      <c r="B293" s="179"/>
      <c r="C293" s="179"/>
      <c r="D293" s="179"/>
      <c r="E293" s="180">
        <v>1</v>
      </c>
      <c r="F293" s="181" t="str">
        <f>CONCATENATE("PAE INFRA  ",A293)</f>
        <v>PAE INFRA  1424</v>
      </c>
      <c r="G293" s="220" t="s">
        <v>644</v>
      </c>
      <c r="H293" s="183" t="s">
        <v>391</v>
      </c>
      <c r="I293" s="184"/>
      <c r="J293" s="185"/>
      <c r="K293" s="213" t="e">
        <f>SUM(K294:K304)</f>
        <v>#VALUE!</v>
      </c>
      <c r="L293" s="214"/>
      <c r="M293" s="186" t="e">
        <f>SUM(M294:M304)</f>
        <v>#VALUE!</v>
      </c>
      <c r="N293" s="187"/>
      <c r="O293" s="198" t="str">
        <f>IFERROR(IF(D293="SINAPI",VLOOKUP(F293,SINCOMOD,4,FALSE),IF(D293="INSINAPI",VLOOKUP(F293,INSINOD,5,FALSE),IF(D293="SICRO",VLOOKUP(F293,SICRO,5,FALSE),IF(D293="COTACAO",VLOOKUP(F293,COTACAO,6,FALSE),IF(D293="PRÓPRIO",VLOOKUP(F293,COMPOSIÇÕES!COMPOD,11,FALSE),IF(D293="AGESUL",VLOOKUP(F293,AGESULOD,6,FALSE),IF(D293="INSAGESUL",VLOOKUP(F293,INSAGESUL,7,FALSE),"SEM VALOR"))))))),"SEM VALOR")</f>
        <v>SEM VALOR</v>
      </c>
      <c r="P293" s="199" t="str">
        <f>IFERROR(IF(D293="SINAPI",VLOOKUP(F293,SINCOMOD,6,FALSE),IF(D293="INSINAPI",VLOOKUP(F293,INSINOD,6,FALSE),IF(D293="SICRO",VLOOKUP(F293,SICRO,5,FALSE),IF(D293="COTACAO",VLOOKUP(F293,COTACAO,6,FALSE),IF(D293="PRÓPRIO",VLOOKUP(F293,COMPOSIÇÕES!COMPOD,13,FALSE),IF(D293="AGESUL",VLOOKUP(F293,AGESULOD,11,FALSE),IF(D293="INSAGESUL",VLOOKUP(F293,INSAGESUL,8,FALSE),"SEM VALOR"))))))),"SEM VALOR")</f>
        <v>SEM VALOR</v>
      </c>
    </row>
    <row r="294" spans="1:16" ht="75" hidden="1">
      <c r="A294" s="188"/>
      <c r="B294" s="189">
        <v>1424</v>
      </c>
      <c r="C294" s="189"/>
      <c r="D294" s="189" t="s">
        <v>392</v>
      </c>
      <c r="E294" s="190" t="s">
        <v>393</v>
      </c>
      <c r="F294" s="191">
        <v>73467</v>
      </c>
      <c r="G294" s="206" t="s">
        <v>584</v>
      </c>
      <c r="H294" s="193" t="s">
        <v>395</v>
      </c>
      <c r="I294" s="227">
        <f>0.3/4.2</f>
        <v>7.1428571428571425E-2</v>
      </c>
      <c r="J294" s="195">
        <f t="shared" ref="J294:J304" si="69">O294*$O$6</f>
        <v>243.74</v>
      </c>
      <c r="K294" s="222">
        <f t="shared" ref="K294:K304" si="70">I294*J294</f>
        <v>17.41</v>
      </c>
      <c r="L294" s="197">
        <f t="shared" ref="L294:L304" si="71">P294*$Q$6</f>
        <v>241.78</v>
      </c>
      <c r="M294" s="195">
        <f t="shared" ref="M294:M304" si="72">L294*I294</f>
        <v>17.27</v>
      </c>
      <c r="N294" s="187"/>
      <c r="O294" s="198">
        <f>IFERROR(IF(D294="SINAPI",VLOOKUP(F294,SINCOMOD,4,FALSE),IF(D294="INSINAPI",VLOOKUP(F294,INSINOD,5,FALSE),IF(D294="SICRO",VLOOKUP(F294,SICRO,5,FALSE),IF(D294="COTACAO",VLOOKUP(F294,COTACAO,6,FALSE),IF(D294="PRÓPRIO",VLOOKUP(F294,COMPOSIÇÕES!COMPOD,11,FALSE),IF(D294="AGESUL",VLOOKUP(F294,AGESULOD,6,FALSE),IF(D294="INSAGESUL",VLOOKUP(F294,INSAGESUL,7,FALSE),"SEM VALOR"))))))),"SEM VALOR")</f>
        <v>243.74</v>
      </c>
      <c r="P294" s="199">
        <f>IFERROR(IF(D294="SINAPI",VLOOKUP(F294,SINCOMOD,6,FALSE),IF(D294="INSINAPI",VLOOKUP(F294,INSINOD,6,FALSE),IF(D294="SICRO",VLOOKUP(F294,SICRO,5,FALSE),IF(D294="COTACAO",VLOOKUP(F294,COTACAO,6,FALSE),IF(D294="PRÓPRIO",VLOOKUP(F294,COMPOSIÇÕES!COMPOD,13,FALSE),IF(D294="AGESUL",VLOOKUP(F294,AGESULOD,11,FALSE),IF(D294="INSAGESUL",VLOOKUP(F294,INSAGESUL,8,FALSE),"SEM VALOR"))))))),"SEM VALOR")</f>
        <v>241.78</v>
      </c>
    </row>
    <row r="295" spans="1:16" ht="60" hidden="1">
      <c r="A295" s="188"/>
      <c r="B295" s="189">
        <v>1424</v>
      </c>
      <c r="C295" s="189"/>
      <c r="D295" s="189" t="s">
        <v>392</v>
      </c>
      <c r="E295" s="190" t="s">
        <v>397</v>
      </c>
      <c r="F295" s="191">
        <v>91395</v>
      </c>
      <c r="G295" s="206" t="s">
        <v>585</v>
      </c>
      <c r="H295" s="193" t="s">
        <v>478</v>
      </c>
      <c r="I295" s="227">
        <f>0.7/4.2</f>
        <v>0.16666666666666666</v>
      </c>
      <c r="J295" s="195">
        <f t="shared" si="69"/>
        <v>54.36</v>
      </c>
      <c r="K295" s="222">
        <f t="shared" si="70"/>
        <v>9.0599999999999987</v>
      </c>
      <c r="L295" s="197">
        <f t="shared" si="71"/>
        <v>52.4</v>
      </c>
      <c r="M295" s="195">
        <f t="shared" si="72"/>
        <v>8.7333333333333325</v>
      </c>
      <c r="N295" s="187"/>
      <c r="O295" s="198">
        <f>IFERROR(IF(D295="SINAPI",VLOOKUP(F295,SINCOMOD,4,FALSE),IF(D295="INSINAPI",VLOOKUP(F295,INSINOD,5,FALSE),IF(D295="SICRO",VLOOKUP(F295,SICRO,5,FALSE),IF(D295="COTACAO",VLOOKUP(F295,COTACAO,6,FALSE),IF(D295="PRÓPRIO",VLOOKUP(F295,COMPOSIÇÕES!COMPOD,11,FALSE),IF(D295="AGESUL",VLOOKUP(F295,AGESULOD,6,FALSE),IF(D295="INSAGESUL",VLOOKUP(F295,INSAGESUL,7,FALSE),"SEM VALOR"))))))),"SEM VALOR")</f>
        <v>54.36</v>
      </c>
      <c r="P295" s="199">
        <f>IFERROR(IF(D295="SINAPI",VLOOKUP(F295,SINCOMOD,6,FALSE),IF(D295="INSINAPI",VLOOKUP(F295,INSINOD,6,FALSE),IF(D295="SICRO",VLOOKUP(F295,SICRO,5,FALSE),IF(D295="COTACAO",VLOOKUP(F295,COTACAO,6,FALSE),IF(D295="PRÓPRIO",VLOOKUP(F295,COMPOSIÇÕES!COMPOD,13,FALSE),IF(D295="AGESUL",VLOOKUP(F295,AGESULOD,11,FALSE),IF(D295="INSAGESUL",VLOOKUP(F295,INSAGESUL,8,FALSE),"SEM VALOR"))))))),"SEM VALOR")</f>
        <v>52.4</v>
      </c>
    </row>
    <row r="296" spans="1:16" ht="30" hidden="1">
      <c r="A296" s="188"/>
      <c r="B296" s="189">
        <v>1424</v>
      </c>
      <c r="C296" s="189"/>
      <c r="D296" s="189" t="s">
        <v>392</v>
      </c>
      <c r="E296" s="190" t="s">
        <v>401</v>
      </c>
      <c r="F296" s="191">
        <v>88277</v>
      </c>
      <c r="G296" s="226" t="s">
        <v>409</v>
      </c>
      <c r="H296" s="193" t="s">
        <v>403</v>
      </c>
      <c r="I296" s="227">
        <f>1/4.2</f>
        <v>0.23809523809523808</v>
      </c>
      <c r="J296" s="195">
        <f t="shared" si="69"/>
        <v>26.42</v>
      </c>
      <c r="K296" s="222">
        <f t="shared" si="70"/>
        <v>6.2904761904761903</v>
      </c>
      <c r="L296" s="197">
        <f t="shared" si="71"/>
        <v>24.23</v>
      </c>
      <c r="M296" s="195">
        <f t="shared" si="72"/>
        <v>5.769047619047619</v>
      </c>
      <c r="N296" s="187"/>
      <c r="O296" s="198">
        <f>IFERROR(IF(D296="SINAPI",VLOOKUP(F296,SINCOMOD,4,FALSE),IF(D296="INSINAPI",VLOOKUP(F296,INSINOD,5,FALSE),IF(D296="SICRO",VLOOKUP(F296,SICRO,5,FALSE),IF(D296="COTACAO",VLOOKUP(F296,COTACAO,6,FALSE),IF(D296="PRÓPRIO",VLOOKUP(F296,COMPOSIÇÕES!COMPOD,11,FALSE),IF(D296="AGESUL",VLOOKUP(F296,AGESULOD,6,FALSE),IF(D296="INSAGESUL",VLOOKUP(F296,INSAGESUL,7,FALSE),"SEM VALOR"))))))),"SEM VALOR")</f>
        <v>26.42</v>
      </c>
      <c r="P296" s="199">
        <f>IFERROR(IF(D296="SINAPI",VLOOKUP(F296,SINCOMOD,6,FALSE),IF(D296="INSINAPI",VLOOKUP(F296,INSINOD,6,FALSE),IF(D296="SICRO",VLOOKUP(F296,SICRO,5,FALSE),IF(D296="COTACAO",VLOOKUP(F296,COTACAO,6,FALSE),IF(D296="PRÓPRIO",VLOOKUP(F296,COMPOSIÇÕES!COMPOD,13,FALSE),IF(D296="AGESUL",VLOOKUP(F296,AGESULOD,11,FALSE),IF(D296="INSAGESUL",VLOOKUP(F296,INSAGESUL,8,FALSE),"SEM VALOR"))))))),"SEM VALOR")</f>
        <v>24.23</v>
      </c>
    </row>
    <row r="297" spans="1:16" ht="15.75" hidden="1">
      <c r="A297" s="188"/>
      <c r="B297" s="189">
        <v>1424</v>
      </c>
      <c r="C297" s="189"/>
      <c r="D297" s="189" t="s">
        <v>392</v>
      </c>
      <c r="E297" s="190" t="s">
        <v>404</v>
      </c>
      <c r="F297" s="191">
        <v>88316</v>
      </c>
      <c r="G297" s="206" t="s">
        <v>411</v>
      </c>
      <c r="H297" s="193" t="s">
        <v>403</v>
      </c>
      <c r="I297" s="227">
        <f>1/4.2</f>
        <v>0.23809523809523808</v>
      </c>
      <c r="J297" s="195">
        <f t="shared" si="69"/>
        <v>20.74</v>
      </c>
      <c r="K297" s="222">
        <f t="shared" si="70"/>
        <v>4.9380952380952374</v>
      </c>
      <c r="L297" s="197">
        <f t="shared" si="71"/>
        <v>19.260000000000002</v>
      </c>
      <c r="M297" s="195">
        <f t="shared" si="72"/>
        <v>4.5857142857142854</v>
      </c>
      <c r="N297" s="187"/>
      <c r="O297" s="198">
        <f>IFERROR(IF(D297="SINAPI",VLOOKUP(F297,SINCOMOD,4,FALSE),IF(D297="INSINAPI",VLOOKUP(F297,INSINOD,5,FALSE),IF(D297="SICRO",VLOOKUP(F297,SICRO,5,FALSE),IF(D297="COTACAO",VLOOKUP(F297,COTACAO,6,FALSE),IF(D297="PRÓPRIO",VLOOKUP(F297,COMPOSIÇÕES!COMPOD,11,FALSE),IF(D297="AGESUL",VLOOKUP(F297,AGESULOD,6,FALSE),IF(D297="INSAGESUL",VLOOKUP(F297,INSAGESUL,7,FALSE),"SEM VALOR"))))))),"SEM VALOR")</f>
        <v>20.74</v>
      </c>
      <c r="P297" s="199">
        <f>IFERROR(IF(D297="SINAPI",VLOOKUP(F297,SINCOMOD,6,FALSE),IF(D297="INSINAPI",VLOOKUP(F297,INSINOD,6,FALSE),IF(D297="SICRO",VLOOKUP(F297,SICRO,5,FALSE),IF(D297="COTACAO",VLOOKUP(F297,COTACAO,6,FALSE),IF(D297="PRÓPRIO",VLOOKUP(F297,COMPOSIÇÕES!COMPOD,13,FALSE),IF(D297="AGESUL",VLOOKUP(F297,AGESULOD,11,FALSE),IF(D297="INSAGESUL",VLOOKUP(F297,INSAGESUL,8,FALSE),"SEM VALOR"))))))),"SEM VALOR")</f>
        <v>19.260000000000002</v>
      </c>
    </row>
    <row r="298" spans="1:16" ht="30" hidden="1">
      <c r="A298" s="188"/>
      <c r="B298" s="189">
        <v>1424</v>
      </c>
      <c r="C298" s="189"/>
      <c r="D298" s="189" t="s">
        <v>372</v>
      </c>
      <c r="E298" s="190" t="s">
        <v>419</v>
      </c>
      <c r="F298" s="191">
        <v>21013</v>
      </c>
      <c r="G298" s="206" t="s">
        <v>586</v>
      </c>
      <c r="H298" s="193" t="s">
        <v>587</v>
      </c>
      <c r="I298" s="227">
        <v>3.2</v>
      </c>
      <c r="J298" s="195" t="e">
        <f t="shared" si="69"/>
        <v>#VALUE!</v>
      </c>
      <c r="K298" s="222" t="e">
        <f t="shared" si="70"/>
        <v>#VALUE!</v>
      </c>
      <c r="L298" s="197" t="e">
        <f t="shared" si="71"/>
        <v>#VALUE!</v>
      </c>
      <c r="M298" s="195" t="e">
        <f t="shared" si="72"/>
        <v>#VALUE!</v>
      </c>
      <c r="N298" s="187"/>
      <c r="O298" s="198" t="str">
        <f>IFERROR(IF(D298="SINAPI",VLOOKUP(F298,SINCOMOD,4,FALSE),IF(D298="INSINAPI",VLOOKUP(F298,INSINOD,5,FALSE),IF(D298="SICRO",VLOOKUP(F298,SICRO,5,FALSE),IF(D298="COTACAO",VLOOKUP(F298,COTACAO,6,FALSE),IF(D298="PRÓPRIO",VLOOKUP(F298,COMPOSIÇÕES!COMPOD,11,FALSE),IF(D298="AGESUL",VLOOKUP(F298,AGESULOD,6,FALSE),IF(D298="INSAGESUL",VLOOKUP(F298,INSAGESUL,7,FALSE),"SEM VALOR"))))))),"SEM VALOR")</f>
        <v>VERIFICAR</v>
      </c>
      <c r="P298" s="199" t="str">
        <f>IFERROR(IF(D298="SINAPI",VLOOKUP(F298,SINCOMOD,6,FALSE),IF(D298="INSINAPI",VLOOKUP(F298,INSINOD,6,FALSE),IF(D298="SICRO",VLOOKUP(F298,SICRO,5,FALSE),IF(D298="COTACAO",VLOOKUP(F298,COTACAO,6,FALSE),IF(D298="PRÓPRIO",VLOOKUP(F298,COMPOSIÇÕES!COMPOD,13,FALSE),IF(D298="AGESUL",VLOOKUP(F298,AGESULOD,11,FALSE),IF(D298="INSAGESUL",VLOOKUP(F298,INSAGESUL,8,FALSE),"SEM VALOR"))))))),"SEM VALOR")</f>
        <v>VERIFICAR</v>
      </c>
    </row>
    <row r="299" spans="1:16" ht="15.75" hidden="1">
      <c r="A299" s="188"/>
      <c r="B299" s="189">
        <v>1424</v>
      </c>
      <c r="C299" s="189"/>
      <c r="D299" s="189" t="s">
        <v>396</v>
      </c>
      <c r="E299" s="190" t="s">
        <v>408</v>
      </c>
      <c r="F299" s="191" t="s">
        <v>588</v>
      </c>
      <c r="G299" s="206" t="s">
        <v>613</v>
      </c>
      <c r="H299" s="193" t="s">
        <v>590</v>
      </c>
      <c r="I299" s="194">
        <v>5.65</v>
      </c>
      <c r="J299" s="195">
        <f t="shared" si="69"/>
        <v>11.76</v>
      </c>
      <c r="K299" s="222">
        <f t="shared" si="70"/>
        <v>66.444000000000003</v>
      </c>
      <c r="L299" s="197">
        <f t="shared" si="71"/>
        <v>11.76</v>
      </c>
      <c r="M299" s="195">
        <f t="shared" si="72"/>
        <v>66.444000000000003</v>
      </c>
      <c r="N299" s="187"/>
      <c r="O299" s="198">
        <f>IFERROR(IF(D299="SINAPI",VLOOKUP(F299,SINCOMOD,4,FALSE),IF(D299="INSINAPI",VLOOKUP(F299,INSINOD,5,FALSE),IF(D299="SICRO",VLOOKUP(F299,SICRO,5,FALSE),IF(D299="COTACAO",VLOOKUP(F299,COTACAO,6,FALSE),IF(D299="PRÓPRIO",VLOOKUP(F299,COMPOSIÇÕES!COMPOD,11,FALSE),IF(D299="AGESUL",VLOOKUP(F299,AGESULOD,6,FALSE),IF(D299="INSAGESUL",VLOOKUP(F299,INSAGESUL,7,FALSE),"SEM VALOR"))))))),"SEM VALOR")</f>
        <v>11.76</v>
      </c>
      <c r="P299" s="199">
        <f>IFERROR(IF(D299="SINAPI",VLOOKUP(F299,SINCOMOD,6,FALSE),IF(D299="INSINAPI",VLOOKUP(F299,INSINOD,6,FALSE),IF(D299="SICRO",VLOOKUP(F299,SICRO,5,FALSE),IF(D299="COTACAO",VLOOKUP(F299,COTACAO,6,FALSE),IF(D299="PRÓPRIO",VLOOKUP(F299,COMPOSIÇÕES!COMPOD,13,FALSE),IF(D299="AGESUL",VLOOKUP(F299,AGESULOD,11,FALSE),IF(D299="INSAGESUL",VLOOKUP(F299,INSAGESUL,8,FALSE),"SEM VALOR"))))))),"SEM VALOR")</f>
        <v>11.76</v>
      </c>
    </row>
    <row r="300" spans="1:16" ht="30" hidden="1">
      <c r="A300" s="188"/>
      <c r="B300" s="189">
        <v>1424</v>
      </c>
      <c r="C300" s="189"/>
      <c r="D300" s="189" t="s">
        <v>396</v>
      </c>
      <c r="E300" s="190" t="s">
        <v>410</v>
      </c>
      <c r="F300" s="191" t="s">
        <v>591</v>
      </c>
      <c r="G300" s="206" t="s">
        <v>592</v>
      </c>
      <c r="H300" s="193" t="s">
        <v>85</v>
      </c>
      <c r="I300" s="194">
        <v>0.48</v>
      </c>
      <c r="J300" s="195">
        <f t="shared" si="69"/>
        <v>374.77</v>
      </c>
      <c r="K300" s="222">
        <f t="shared" si="70"/>
        <v>179.88959999999997</v>
      </c>
      <c r="L300" s="197">
        <f t="shared" si="71"/>
        <v>374.77</v>
      </c>
      <c r="M300" s="195">
        <f t="shared" si="72"/>
        <v>179.88959999999997</v>
      </c>
      <c r="N300" s="187"/>
      <c r="O300" s="198">
        <f>IFERROR(IF(D300="SINAPI",VLOOKUP(F300,SINCOMOD,4,FALSE),IF(D300="INSINAPI",VLOOKUP(F300,INSINOD,5,FALSE),IF(D300="SICRO",VLOOKUP(F300,SICRO,5,FALSE),IF(D300="COTACAO",VLOOKUP(F300,COTACAO,6,FALSE),IF(D300="PRÓPRIO",VLOOKUP(F300,COMPOSIÇÕES!COMPOD,11,FALSE),IF(D300="AGESUL",VLOOKUP(F300,AGESULOD,6,FALSE),IF(D300="INSAGESUL",VLOOKUP(F300,INSAGESUL,7,FALSE),"SEM VALOR"))))))),"SEM VALOR")</f>
        <v>374.77</v>
      </c>
      <c r="P300" s="199">
        <f>IFERROR(IF(D300="SINAPI",VLOOKUP(F300,SINCOMOD,6,FALSE),IF(D300="INSINAPI",VLOOKUP(F300,INSINOD,6,FALSE),IF(D300="SICRO",VLOOKUP(F300,SICRO,5,FALSE),IF(D300="COTACAO",VLOOKUP(F300,COTACAO,6,FALSE),IF(D300="PRÓPRIO",VLOOKUP(F300,COMPOSIÇÕES!COMPOD,13,FALSE),IF(D300="AGESUL",VLOOKUP(F300,AGESULOD,11,FALSE),IF(D300="INSAGESUL",VLOOKUP(F300,INSAGESUL,8,FALSE),"SEM VALOR"))))))),"SEM VALOR")</f>
        <v>374.77</v>
      </c>
    </row>
    <row r="301" spans="1:16" ht="30" hidden="1">
      <c r="A301" s="188"/>
      <c r="B301" s="189">
        <v>1424</v>
      </c>
      <c r="C301" s="189"/>
      <c r="D301" s="189" t="s">
        <v>396</v>
      </c>
      <c r="E301" s="190" t="s">
        <v>412</v>
      </c>
      <c r="F301" s="191">
        <v>5212552</v>
      </c>
      <c r="G301" s="206" t="s">
        <v>593</v>
      </c>
      <c r="H301" s="193" t="s">
        <v>85</v>
      </c>
      <c r="I301" s="194">
        <v>0.48</v>
      </c>
      <c r="J301" s="195">
        <f t="shared" si="69"/>
        <v>16.32</v>
      </c>
      <c r="K301" s="222">
        <f t="shared" si="70"/>
        <v>7.8335999999999997</v>
      </c>
      <c r="L301" s="197">
        <f t="shared" si="71"/>
        <v>16.32</v>
      </c>
      <c r="M301" s="195">
        <f t="shared" si="72"/>
        <v>7.8335999999999997</v>
      </c>
      <c r="N301" s="187"/>
      <c r="O301" s="198">
        <f>IFERROR(IF(D301="SINAPI",VLOOKUP(F301,SINCOMOD,4,FALSE),IF(D301="INSINAPI",VLOOKUP(F301,INSINOD,5,FALSE),IF(D301="SICRO",VLOOKUP(F301,SICRO,5,FALSE),IF(D301="COTACAO",VLOOKUP(F301,COTACAO,6,FALSE),IF(D301="PRÓPRIO",VLOOKUP(F301,COMPOSIÇÕES!COMPOD,11,FALSE),IF(D301="AGESUL",VLOOKUP(F301,AGESULOD,6,FALSE),IF(D301="INSAGESUL",VLOOKUP(F301,INSAGESUL,7,FALSE),"SEM VALOR"))))))),"SEM VALOR")</f>
        <v>16.32</v>
      </c>
      <c r="P301" s="199">
        <f>IFERROR(IF(D301="SINAPI",VLOOKUP(F301,SINCOMOD,6,FALSE),IF(D301="INSINAPI",VLOOKUP(F301,INSINOD,6,FALSE),IF(D301="SICRO",VLOOKUP(F301,SICRO,5,FALSE),IF(D301="COTACAO",VLOOKUP(F301,COTACAO,6,FALSE),IF(D301="PRÓPRIO",VLOOKUP(F301,COMPOSIÇÕES!COMPOD,13,FALSE),IF(D301="AGESUL",VLOOKUP(F301,AGESULOD,11,FALSE),IF(D301="INSAGESUL",VLOOKUP(F301,INSAGESUL,8,FALSE),"SEM VALOR"))))))),"SEM VALOR")</f>
        <v>16.32</v>
      </c>
    </row>
    <row r="302" spans="1:16" ht="30" hidden="1">
      <c r="A302" s="188"/>
      <c r="B302" s="189">
        <v>1424</v>
      </c>
      <c r="C302" s="189"/>
      <c r="D302" s="189" t="s">
        <v>392</v>
      </c>
      <c r="E302" s="190" t="s">
        <v>571</v>
      </c>
      <c r="F302" s="191">
        <v>94963</v>
      </c>
      <c r="G302" s="206" t="s">
        <v>594</v>
      </c>
      <c r="H302" s="193" t="s">
        <v>434</v>
      </c>
      <c r="I302" s="227">
        <v>3.125E-2</v>
      </c>
      <c r="J302" s="195">
        <f t="shared" si="69"/>
        <v>431.21</v>
      </c>
      <c r="K302" s="240">
        <f t="shared" si="70"/>
        <v>13.475312499999999</v>
      </c>
      <c r="L302" s="197">
        <f t="shared" si="71"/>
        <v>424.66</v>
      </c>
      <c r="M302" s="195">
        <f t="shared" si="72"/>
        <v>13.270625000000001</v>
      </c>
      <c r="N302" s="187"/>
      <c r="O302" s="198">
        <f>IFERROR(IF(D302="SINAPI",VLOOKUP(F302,SINCOMOD,4,FALSE),IF(D302="INSINAPI",VLOOKUP(F302,INSINOD,5,FALSE),IF(D302="SICRO",VLOOKUP(F302,SICRO,5,FALSE),IF(D302="COTACAO",VLOOKUP(F302,COTACAO,6,FALSE),IF(D302="PRÓPRIO",VLOOKUP(F302,COMPOSIÇÕES!COMPOD,11,FALSE),IF(D302="AGESUL",VLOOKUP(F302,AGESULOD,6,FALSE),IF(D302="INSAGESUL",VLOOKUP(F302,INSAGESUL,7,FALSE),"SEM VALOR"))))))),"SEM VALOR")</f>
        <v>431.21</v>
      </c>
      <c r="P302" s="199">
        <f>IFERROR(IF(D302="SINAPI",VLOOKUP(F302,SINCOMOD,6,FALSE),IF(D302="INSINAPI",VLOOKUP(F302,INSINOD,6,FALSE),IF(D302="SICRO",VLOOKUP(F302,SICRO,5,FALSE),IF(D302="COTACAO",VLOOKUP(F302,COTACAO,6,FALSE),IF(D302="PRÓPRIO",VLOOKUP(F302,COMPOSIÇÕES!COMPOD,13,FALSE),IF(D302="AGESUL",VLOOKUP(F302,AGESULOD,11,FALSE),IF(D302="INSAGESUL",VLOOKUP(F302,INSAGESUL,8,FALSE),"SEM VALOR"))))))),"SEM VALOR")</f>
        <v>424.66</v>
      </c>
    </row>
    <row r="303" spans="1:16" ht="30" hidden="1">
      <c r="A303" s="188"/>
      <c r="B303" s="189">
        <v>1424</v>
      </c>
      <c r="C303" s="189"/>
      <c r="D303" s="189" t="s">
        <v>379</v>
      </c>
      <c r="E303" s="190" t="s">
        <v>573</v>
      </c>
      <c r="F303" s="224">
        <v>1259</v>
      </c>
      <c r="G303" s="206" t="s">
        <v>570</v>
      </c>
      <c r="H303" s="193" t="s">
        <v>434</v>
      </c>
      <c r="I303" s="241">
        <v>3.125E-2</v>
      </c>
      <c r="J303" s="195">
        <f t="shared" si="69"/>
        <v>41.48</v>
      </c>
      <c r="K303" s="222">
        <f t="shared" si="70"/>
        <v>1.2962499999999999</v>
      </c>
      <c r="L303" s="197">
        <f t="shared" si="71"/>
        <v>38.520000000000003</v>
      </c>
      <c r="M303" s="195">
        <f t="shared" si="72"/>
        <v>1.2037500000000001</v>
      </c>
      <c r="N303" s="187"/>
      <c r="O303" s="198">
        <f>IFERROR(IF(D303="SINAPI",VLOOKUP(F303,SINCOMOD,4,FALSE),IF(D303="INSINAPI",VLOOKUP(F303,INSINOD,5,FALSE),IF(D303="SICRO",VLOOKUP(F303,SICRO,5,FALSE),IF(D303="COTACAO",VLOOKUP(F303,COTACAO,6,FALSE),IF(D303="PRÓPRIO",VLOOKUP(F303,COMPOSIÇÕES!COMPOD,11,FALSE),IF(D303="AGESUL",VLOOKUP(F303,AGESULOD,6,FALSE),IF(D303="INSAGESUL",VLOOKUP(F303,INSAGESUL,7,FALSE),"SEM VALOR"))))))),"SEM VALOR")</f>
        <v>41.48</v>
      </c>
      <c r="P303" s="199">
        <f>IFERROR(IF(D303="SINAPI",VLOOKUP(F303,SINCOMOD,6,FALSE),IF(D303="INSINAPI",VLOOKUP(F303,INSINOD,6,FALSE),IF(D303="SICRO",VLOOKUP(F303,SICRO,5,FALSE),IF(D303="COTACAO",VLOOKUP(F303,COTACAO,6,FALSE),IF(D303="PRÓPRIO",VLOOKUP(F303,COMPOSIÇÕES!COMPOD,13,FALSE),IF(D303="AGESUL",VLOOKUP(F303,AGESULOD,11,FALSE),IF(D303="INSAGESUL",VLOOKUP(F303,INSAGESUL,8,FALSE),"SEM VALOR"))))))),"SEM VALOR")</f>
        <v>38.520000000000003</v>
      </c>
    </row>
    <row r="304" spans="1:16" ht="30" hidden="1">
      <c r="A304" s="188"/>
      <c r="B304" s="189">
        <v>1424</v>
      </c>
      <c r="C304" s="189"/>
      <c r="D304" s="189" t="s">
        <v>379</v>
      </c>
      <c r="E304" s="190" t="s">
        <v>575</v>
      </c>
      <c r="F304" s="193">
        <v>1000</v>
      </c>
      <c r="G304" s="192" t="s">
        <v>595</v>
      </c>
      <c r="H304" s="193" t="s">
        <v>434</v>
      </c>
      <c r="I304" s="241">
        <f>I302</f>
        <v>3.125E-2</v>
      </c>
      <c r="J304" s="195">
        <f t="shared" si="69"/>
        <v>136.2525</v>
      </c>
      <c r="K304" s="222">
        <f t="shared" si="70"/>
        <v>4.2578906249999999</v>
      </c>
      <c r="L304" s="197">
        <f t="shared" si="71"/>
        <v>126.309</v>
      </c>
      <c r="M304" s="195">
        <f t="shared" si="72"/>
        <v>3.9471562499999999</v>
      </c>
      <c r="N304" s="187"/>
      <c r="O304" s="198">
        <f>IFERROR(IF(D304="SINAPI",VLOOKUP(F304,SINCOMOD,4,FALSE),IF(D304="INSINAPI",VLOOKUP(F304,INSINOD,5,FALSE),IF(D304="SICRO",VLOOKUP(F304,SICRO,5,FALSE),IF(D304="COTACAO",VLOOKUP(F304,COTACAO,6,FALSE),IF(D304="PRÓPRIO",VLOOKUP(F304,COMPOSIÇÕES!COMPOD,11,FALSE),IF(D304="AGESUL",VLOOKUP(F304,AGESULOD,6,FALSE),IF(D304="INSAGESUL",VLOOKUP(F304,INSAGESUL,7,FALSE),"SEM VALOR"))))))),"SEM VALOR")</f>
        <v>136.2525</v>
      </c>
      <c r="P304" s="199">
        <f>IFERROR(IF(D304="SINAPI",VLOOKUP(F304,SINCOMOD,6,FALSE),IF(D304="INSINAPI",VLOOKUP(F304,INSINOD,6,FALSE),IF(D304="SICRO",VLOOKUP(F304,SICRO,5,FALSE),IF(D304="COTACAO",VLOOKUP(F304,COTACAO,6,FALSE),IF(D304="PRÓPRIO",VLOOKUP(F304,COMPOSIÇÕES!COMPOD,13,FALSE),IF(D304="AGESUL",VLOOKUP(F304,AGESULOD,11,FALSE),IF(D304="INSAGESUL",VLOOKUP(F304,INSAGESUL,8,FALSE),"SEM VALOR"))))))),"SEM VALOR")</f>
        <v>126.309</v>
      </c>
    </row>
    <row r="305" spans="1:16" ht="30.75" hidden="1">
      <c r="A305" s="188"/>
      <c r="B305" s="189">
        <v>1424</v>
      </c>
      <c r="C305" s="189"/>
      <c r="D305" s="189"/>
      <c r="E305" s="190"/>
      <c r="F305" s="193"/>
      <c r="G305" s="226" t="s">
        <v>645</v>
      </c>
      <c r="H305" s="193"/>
      <c r="I305" s="227"/>
      <c r="J305" s="195"/>
      <c r="K305" s="222"/>
      <c r="L305" s="197"/>
      <c r="M305" s="196"/>
      <c r="N305" s="187"/>
      <c r="O305" s="198" t="str">
        <f>IFERROR(IF(D305="SINAPI",VLOOKUP(F305,SINCOMOD,4,FALSE),IF(D305="INSINAPI",VLOOKUP(F305,INSINOD,5,FALSE),IF(D305="SICRO",VLOOKUP(F305,SICRO,5,FALSE),IF(D305="COTACAO",VLOOKUP(F305,COTACAO,6,FALSE),IF(D305="PRÓPRIO",VLOOKUP(F305,COMPOSIÇÕES!COMPOD,11,FALSE),IF(D305="AGESUL",VLOOKUP(F305,AGESULOD,6,FALSE),IF(D305="INSAGESUL",VLOOKUP(F305,INSAGESUL,7,FALSE),"SEM VALOR"))))))),"SEM VALOR")</f>
        <v>SEM VALOR</v>
      </c>
      <c r="P305" s="199" t="str">
        <f>IFERROR(IF(D305="SINAPI",VLOOKUP(F305,SINCOMOD,6,FALSE),IF(D305="INSINAPI",VLOOKUP(F305,INSINOD,6,FALSE),IF(D305="SICRO",VLOOKUP(F305,SICRO,5,FALSE),IF(D305="COTACAO",VLOOKUP(F305,COTACAO,6,FALSE),IF(D305="PRÓPRIO",VLOOKUP(F305,COMPOSIÇÕES!COMPOD,13,FALSE),IF(D305="AGESUL",VLOOKUP(F305,AGESULOD,11,FALSE),IF(D305="INSAGESUL",VLOOKUP(F305,INSAGESUL,8,FALSE),"SEM VALOR"))))))),"SEM VALOR")</f>
        <v>SEM VALOR</v>
      </c>
    </row>
    <row r="306" spans="1:16" ht="15.75" hidden="1">
      <c r="A306" s="188"/>
      <c r="B306" s="189">
        <v>1424</v>
      </c>
      <c r="C306" s="189"/>
      <c r="D306" s="189"/>
      <c r="E306" s="190"/>
      <c r="F306" s="193"/>
      <c r="G306" s="206" t="s">
        <v>597</v>
      </c>
      <c r="H306" s="193"/>
      <c r="I306" s="227"/>
      <c r="J306" s="195"/>
      <c r="K306" s="222"/>
      <c r="L306" s="197"/>
      <c r="M306" s="196"/>
      <c r="N306" s="187"/>
      <c r="O306" s="198" t="str">
        <f>IFERROR(IF(D306="SINAPI",VLOOKUP(F306,SINCOMOD,4,FALSE),IF(D306="INSINAPI",VLOOKUP(F306,INSINOD,5,FALSE),IF(D306="SICRO",VLOOKUP(F306,SICRO,5,FALSE),IF(D306="COTACAO",VLOOKUP(F306,COTACAO,6,FALSE),IF(D306="PRÓPRIO",VLOOKUP(F306,COMPOSIÇÕES!COMPOD,11,FALSE),IF(D306="AGESUL",VLOOKUP(F306,AGESULOD,6,FALSE),IF(D306="INSAGESUL",VLOOKUP(F306,INSAGESUL,7,FALSE),"SEM VALOR"))))))),"SEM VALOR")</f>
        <v>SEM VALOR</v>
      </c>
      <c r="P306" s="199" t="str">
        <f>IFERROR(IF(D306="SINAPI",VLOOKUP(F306,SINCOMOD,6,FALSE),IF(D306="INSINAPI",VLOOKUP(F306,INSINOD,6,FALSE),IF(D306="SICRO",VLOOKUP(F306,SICRO,5,FALSE),IF(D306="COTACAO",VLOOKUP(F306,COTACAO,6,FALSE),IF(D306="PRÓPRIO",VLOOKUP(F306,COMPOSIÇÕES!COMPOD,13,FALSE),IF(D306="AGESUL",VLOOKUP(F306,AGESULOD,11,FALSE),IF(D306="INSAGESUL",VLOOKUP(F306,INSAGESUL,8,FALSE),"SEM VALOR"))))))),"SEM VALOR")</f>
        <v>SEM VALOR</v>
      </c>
    </row>
    <row r="307" spans="1:16" ht="47.25" hidden="1">
      <c r="A307" s="178">
        <v>1429</v>
      </c>
      <c r="B307" s="179"/>
      <c r="C307" s="179"/>
      <c r="D307" s="179"/>
      <c r="E307" s="180">
        <v>1</v>
      </c>
      <c r="F307" s="181" t="str">
        <f>CONCATENATE("PAE INFRA  ",A307)</f>
        <v>PAE INFRA  1429</v>
      </c>
      <c r="G307" s="220" t="s">
        <v>646</v>
      </c>
      <c r="H307" s="183" t="s">
        <v>391</v>
      </c>
      <c r="I307" s="184"/>
      <c r="J307" s="248"/>
      <c r="K307" s="213" t="e">
        <f>SUM(K308:K318)</f>
        <v>#VALUE!</v>
      </c>
      <c r="L307" s="214"/>
      <c r="M307" s="186" t="e">
        <f>SUM(M308:M318)</f>
        <v>#VALUE!</v>
      </c>
      <c r="N307" s="187"/>
      <c r="O307" s="198" t="str">
        <f>IFERROR(IF(D307="SINAPI",VLOOKUP(F307,SINCOMOD,4,FALSE),IF(D307="INSINAPI",VLOOKUP(F307,INSINOD,5,FALSE),IF(D307="SICRO",VLOOKUP(F307,SICRO,5,FALSE),IF(D307="COTACAO",VLOOKUP(F307,COTACAO,6,FALSE),IF(D307="PRÓPRIO",VLOOKUP(F307,COMPOSIÇÕES!COMPOD,11,FALSE),IF(D307="AGESUL",VLOOKUP(F307,AGESULOD,6,FALSE),IF(D307="INSAGESUL",VLOOKUP(F307,INSAGESUL,7,FALSE),"SEM VALOR"))))))),"SEM VALOR")</f>
        <v>SEM VALOR</v>
      </c>
      <c r="P307" s="199" t="str">
        <f>IFERROR(IF(D307="SINAPI",VLOOKUP(F307,SINCOMOD,6,FALSE),IF(D307="INSINAPI",VLOOKUP(F307,INSINOD,6,FALSE),IF(D307="SICRO",VLOOKUP(F307,SICRO,5,FALSE),IF(D307="COTACAO",VLOOKUP(F307,COTACAO,6,FALSE),IF(D307="PRÓPRIO",VLOOKUP(F307,COMPOSIÇÕES!COMPOD,13,FALSE),IF(D307="AGESUL",VLOOKUP(F307,AGESULOD,11,FALSE),IF(D307="INSAGESUL",VLOOKUP(F307,INSAGESUL,8,FALSE),"SEM VALOR"))))))),"SEM VALOR")</f>
        <v>SEM VALOR</v>
      </c>
    </row>
    <row r="308" spans="1:16" ht="75" hidden="1">
      <c r="A308" s="188"/>
      <c r="B308" s="189">
        <v>1429</v>
      </c>
      <c r="C308" s="189"/>
      <c r="D308" s="189" t="s">
        <v>392</v>
      </c>
      <c r="E308" s="190" t="s">
        <v>393</v>
      </c>
      <c r="F308" s="191">
        <v>73467</v>
      </c>
      <c r="G308" s="206" t="s">
        <v>584</v>
      </c>
      <c r="H308" s="193" t="s">
        <v>395</v>
      </c>
      <c r="I308" s="227">
        <f>0.3/4.2</f>
        <v>7.1428571428571425E-2</v>
      </c>
      <c r="J308" s="195">
        <f t="shared" ref="J308:J318" si="73">O308*$O$6</f>
        <v>243.74</v>
      </c>
      <c r="K308" s="222">
        <f t="shared" ref="K308:K318" si="74">I308*J308</f>
        <v>17.41</v>
      </c>
      <c r="L308" s="197">
        <f t="shared" ref="L308:L318" si="75">P308*$Q$6</f>
        <v>241.78</v>
      </c>
      <c r="M308" s="195">
        <f t="shared" ref="M308:M318" si="76">L308*I308</f>
        <v>17.27</v>
      </c>
      <c r="N308" s="187"/>
      <c r="O308" s="198">
        <f>IFERROR(IF(D308="SINAPI",VLOOKUP(F308,SINCOMOD,4,FALSE),IF(D308="INSINAPI",VLOOKUP(F308,INSINOD,5,FALSE),IF(D308="SICRO",VLOOKUP(F308,SICRO,5,FALSE),IF(D308="COTACAO",VLOOKUP(F308,COTACAO,6,FALSE),IF(D308="PRÓPRIO",VLOOKUP(F308,COMPOSIÇÕES!COMPOD,11,FALSE),IF(D308="AGESUL",VLOOKUP(F308,AGESULOD,6,FALSE),IF(D308="INSAGESUL",VLOOKUP(F308,INSAGESUL,7,FALSE),"SEM VALOR"))))))),"SEM VALOR")</f>
        <v>243.74</v>
      </c>
      <c r="P308" s="199">
        <f>IFERROR(IF(D308="SINAPI",VLOOKUP(F308,SINCOMOD,6,FALSE),IF(D308="INSINAPI",VLOOKUP(F308,INSINOD,6,FALSE),IF(D308="SICRO",VLOOKUP(F308,SICRO,5,FALSE),IF(D308="COTACAO",VLOOKUP(F308,COTACAO,6,FALSE),IF(D308="PRÓPRIO",VLOOKUP(F308,COMPOSIÇÕES!COMPOD,13,FALSE),IF(D308="AGESUL",VLOOKUP(F308,AGESULOD,11,FALSE),IF(D308="INSAGESUL",VLOOKUP(F308,INSAGESUL,8,FALSE),"SEM VALOR"))))))),"SEM VALOR")</f>
        <v>241.78</v>
      </c>
    </row>
    <row r="309" spans="1:16" ht="60" hidden="1">
      <c r="A309" s="188"/>
      <c r="B309" s="189">
        <v>1429</v>
      </c>
      <c r="C309" s="189"/>
      <c r="D309" s="189" t="s">
        <v>392</v>
      </c>
      <c r="E309" s="190" t="s">
        <v>397</v>
      </c>
      <c r="F309" s="191">
        <v>91395</v>
      </c>
      <c r="G309" s="206" t="s">
        <v>585</v>
      </c>
      <c r="H309" s="193" t="s">
        <v>478</v>
      </c>
      <c r="I309" s="227">
        <f>0.7/4.2</f>
        <v>0.16666666666666666</v>
      </c>
      <c r="J309" s="195">
        <f t="shared" si="73"/>
        <v>54.36</v>
      </c>
      <c r="K309" s="222">
        <f t="shared" si="74"/>
        <v>9.0599999999999987</v>
      </c>
      <c r="L309" s="197">
        <f t="shared" si="75"/>
        <v>52.4</v>
      </c>
      <c r="M309" s="195">
        <f t="shared" si="76"/>
        <v>8.7333333333333325</v>
      </c>
      <c r="N309" s="187"/>
      <c r="O309" s="198">
        <f>IFERROR(IF(D309="SINAPI",VLOOKUP(F309,SINCOMOD,4,FALSE),IF(D309="INSINAPI",VLOOKUP(F309,INSINOD,5,FALSE),IF(D309="SICRO",VLOOKUP(F309,SICRO,5,FALSE),IF(D309="COTACAO",VLOOKUP(F309,COTACAO,6,FALSE),IF(D309="PRÓPRIO",VLOOKUP(F309,COMPOSIÇÕES!COMPOD,11,FALSE),IF(D309="AGESUL",VLOOKUP(F309,AGESULOD,6,FALSE),IF(D309="INSAGESUL",VLOOKUP(F309,INSAGESUL,7,FALSE),"SEM VALOR"))))))),"SEM VALOR")</f>
        <v>54.36</v>
      </c>
      <c r="P309" s="199">
        <f>IFERROR(IF(D309="SINAPI",VLOOKUP(F309,SINCOMOD,6,FALSE),IF(D309="INSINAPI",VLOOKUP(F309,INSINOD,6,FALSE),IF(D309="SICRO",VLOOKUP(F309,SICRO,5,FALSE),IF(D309="COTACAO",VLOOKUP(F309,COTACAO,6,FALSE),IF(D309="PRÓPRIO",VLOOKUP(F309,COMPOSIÇÕES!COMPOD,13,FALSE),IF(D309="AGESUL",VLOOKUP(F309,AGESULOD,11,FALSE),IF(D309="INSAGESUL",VLOOKUP(F309,INSAGESUL,8,FALSE),"SEM VALOR"))))))),"SEM VALOR")</f>
        <v>52.4</v>
      </c>
    </row>
    <row r="310" spans="1:16" ht="30" hidden="1">
      <c r="A310" s="188"/>
      <c r="B310" s="189">
        <v>1429</v>
      </c>
      <c r="C310" s="189"/>
      <c r="D310" s="189" t="s">
        <v>392</v>
      </c>
      <c r="E310" s="190" t="s">
        <v>401</v>
      </c>
      <c r="F310" s="191">
        <v>88277</v>
      </c>
      <c r="G310" s="226" t="s">
        <v>409</v>
      </c>
      <c r="H310" s="193" t="s">
        <v>403</v>
      </c>
      <c r="I310" s="227">
        <f>1/4.2</f>
        <v>0.23809523809523808</v>
      </c>
      <c r="J310" s="195">
        <f t="shared" si="73"/>
        <v>26.42</v>
      </c>
      <c r="K310" s="222">
        <f t="shared" si="74"/>
        <v>6.2904761904761903</v>
      </c>
      <c r="L310" s="197">
        <f t="shared" si="75"/>
        <v>24.23</v>
      </c>
      <c r="M310" s="195">
        <f t="shared" si="76"/>
        <v>5.769047619047619</v>
      </c>
      <c r="N310" s="187"/>
      <c r="O310" s="198">
        <f>IFERROR(IF(D310="SINAPI",VLOOKUP(F310,SINCOMOD,4,FALSE),IF(D310="INSINAPI",VLOOKUP(F310,INSINOD,5,FALSE),IF(D310="SICRO",VLOOKUP(F310,SICRO,5,FALSE),IF(D310="COTACAO",VLOOKUP(F310,COTACAO,6,FALSE),IF(D310="PRÓPRIO",VLOOKUP(F310,COMPOSIÇÕES!COMPOD,11,FALSE),IF(D310="AGESUL",VLOOKUP(F310,AGESULOD,6,FALSE),IF(D310="INSAGESUL",VLOOKUP(F310,INSAGESUL,7,FALSE),"SEM VALOR"))))))),"SEM VALOR")</f>
        <v>26.42</v>
      </c>
      <c r="P310" s="199">
        <f>IFERROR(IF(D310="SINAPI",VLOOKUP(F310,SINCOMOD,6,FALSE),IF(D310="INSINAPI",VLOOKUP(F310,INSINOD,6,FALSE),IF(D310="SICRO",VLOOKUP(F310,SICRO,5,FALSE),IF(D310="COTACAO",VLOOKUP(F310,COTACAO,6,FALSE),IF(D310="PRÓPRIO",VLOOKUP(F310,COMPOSIÇÕES!COMPOD,13,FALSE),IF(D310="AGESUL",VLOOKUP(F310,AGESULOD,11,FALSE),IF(D310="INSAGESUL",VLOOKUP(F310,INSAGESUL,8,FALSE),"SEM VALOR"))))))),"SEM VALOR")</f>
        <v>24.23</v>
      </c>
    </row>
    <row r="311" spans="1:16" ht="15.75" hidden="1">
      <c r="A311" s="188"/>
      <c r="B311" s="189">
        <v>1429</v>
      </c>
      <c r="C311" s="189"/>
      <c r="D311" s="189" t="s">
        <v>392</v>
      </c>
      <c r="E311" s="190" t="s">
        <v>404</v>
      </c>
      <c r="F311" s="191">
        <v>88316</v>
      </c>
      <c r="G311" s="206" t="s">
        <v>411</v>
      </c>
      <c r="H311" s="193" t="s">
        <v>403</v>
      </c>
      <c r="I311" s="227">
        <f>1/4.2</f>
        <v>0.23809523809523808</v>
      </c>
      <c r="J311" s="195">
        <f t="shared" si="73"/>
        <v>20.74</v>
      </c>
      <c r="K311" s="222">
        <f t="shared" si="74"/>
        <v>4.9380952380952374</v>
      </c>
      <c r="L311" s="197">
        <f t="shared" si="75"/>
        <v>19.260000000000002</v>
      </c>
      <c r="M311" s="195">
        <f t="shared" si="76"/>
        <v>4.5857142857142854</v>
      </c>
      <c r="N311" s="187"/>
      <c r="O311" s="198">
        <f>IFERROR(IF(D311="SINAPI",VLOOKUP(F311,SINCOMOD,4,FALSE),IF(D311="INSINAPI",VLOOKUP(F311,INSINOD,5,FALSE),IF(D311="SICRO",VLOOKUP(F311,SICRO,5,FALSE),IF(D311="COTACAO",VLOOKUP(F311,COTACAO,6,FALSE),IF(D311="PRÓPRIO",VLOOKUP(F311,COMPOSIÇÕES!COMPOD,11,FALSE),IF(D311="AGESUL",VLOOKUP(F311,AGESULOD,6,FALSE),IF(D311="INSAGESUL",VLOOKUP(F311,INSAGESUL,7,FALSE),"SEM VALOR"))))))),"SEM VALOR")</f>
        <v>20.74</v>
      </c>
      <c r="P311" s="199">
        <f>IFERROR(IF(D311="SINAPI",VLOOKUP(F311,SINCOMOD,6,FALSE),IF(D311="INSINAPI",VLOOKUP(F311,INSINOD,6,FALSE),IF(D311="SICRO",VLOOKUP(F311,SICRO,5,FALSE),IF(D311="COTACAO",VLOOKUP(F311,COTACAO,6,FALSE),IF(D311="PRÓPRIO",VLOOKUP(F311,COMPOSIÇÕES!COMPOD,13,FALSE),IF(D311="AGESUL",VLOOKUP(F311,AGESULOD,11,FALSE),IF(D311="INSAGESUL",VLOOKUP(F311,INSAGESUL,8,FALSE),"SEM VALOR"))))))),"SEM VALOR")</f>
        <v>19.260000000000002</v>
      </c>
    </row>
    <row r="312" spans="1:16" ht="30" hidden="1">
      <c r="A312" s="188"/>
      <c r="B312" s="189">
        <v>1429</v>
      </c>
      <c r="C312" s="189"/>
      <c r="D312" s="189" t="s">
        <v>372</v>
      </c>
      <c r="E312" s="190" t="s">
        <v>419</v>
      </c>
      <c r="F312" s="191">
        <v>21013</v>
      </c>
      <c r="G312" s="206" t="s">
        <v>586</v>
      </c>
      <c r="H312" s="193" t="s">
        <v>587</v>
      </c>
      <c r="I312" s="227">
        <v>3.2</v>
      </c>
      <c r="J312" s="195" t="e">
        <f t="shared" si="73"/>
        <v>#VALUE!</v>
      </c>
      <c r="K312" s="222" t="e">
        <f t="shared" si="74"/>
        <v>#VALUE!</v>
      </c>
      <c r="L312" s="197" t="e">
        <f t="shared" si="75"/>
        <v>#VALUE!</v>
      </c>
      <c r="M312" s="195" t="e">
        <f t="shared" si="76"/>
        <v>#VALUE!</v>
      </c>
      <c r="N312" s="187"/>
      <c r="O312" s="198" t="str">
        <f>IFERROR(IF(D312="SINAPI",VLOOKUP(F312,SINCOMOD,4,FALSE),IF(D312="INSINAPI",VLOOKUP(F312,INSINOD,5,FALSE),IF(D312="SICRO",VLOOKUP(F312,SICRO,5,FALSE),IF(D312="COTACAO",VLOOKUP(F312,COTACAO,6,FALSE),IF(D312="PRÓPRIO",VLOOKUP(F312,COMPOSIÇÕES!COMPOD,11,FALSE),IF(D312="AGESUL",VLOOKUP(F312,AGESULOD,6,FALSE),IF(D312="INSAGESUL",VLOOKUP(F312,INSAGESUL,7,FALSE),"SEM VALOR"))))))),"SEM VALOR")</f>
        <v>VERIFICAR</v>
      </c>
      <c r="P312" s="199" t="str">
        <f>IFERROR(IF(D312="SINAPI",VLOOKUP(F312,SINCOMOD,6,FALSE),IF(D312="INSINAPI",VLOOKUP(F312,INSINOD,6,FALSE),IF(D312="SICRO",VLOOKUP(F312,SICRO,5,FALSE),IF(D312="COTACAO",VLOOKUP(F312,COTACAO,6,FALSE),IF(D312="PRÓPRIO",VLOOKUP(F312,COMPOSIÇÕES!COMPOD,13,FALSE),IF(D312="AGESUL",VLOOKUP(F312,AGESULOD,11,FALSE),IF(D312="INSAGESUL",VLOOKUP(F312,INSAGESUL,8,FALSE),"SEM VALOR"))))))),"SEM VALOR")</f>
        <v>VERIFICAR</v>
      </c>
    </row>
    <row r="313" spans="1:16" ht="15.75" hidden="1">
      <c r="A313" s="188"/>
      <c r="B313" s="189">
        <v>1429</v>
      </c>
      <c r="C313" s="189"/>
      <c r="D313" s="189" t="s">
        <v>396</v>
      </c>
      <c r="E313" s="190" t="s">
        <v>408</v>
      </c>
      <c r="F313" s="193" t="s">
        <v>588</v>
      </c>
      <c r="G313" s="226" t="s">
        <v>589</v>
      </c>
      <c r="H313" s="193" t="s">
        <v>400</v>
      </c>
      <c r="I313" s="227">
        <f>0.72*11.775</f>
        <v>8.4779999999999998</v>
      </c>
      <c r="J313" s="195">
        <f t="shared" si="73"/>
        <v>11.76</v>
      </c>
      <c r="K313" s="222">
        <f t="shared" si="74"/>
        <v>99.701279999999997</v>
      </c>
      <c r="L313" s="197">
        <f t="shared" si="75"/>
        <v>11.76</v>
      </c>
      <c r="M313" s="195">
        <f t="shared" si="76"/>
        <v>99.701279999999997</v>
      </c>
      <c r="N313" s="187"/>
      <c r="O313" s="198">
        <f>IFERROR(IF(D313="SINAPI",VLOOKUP(F313,SINCOMOD,4,FALSE),IF(D313="INSINAPI",VLOOKUP(F313,INSINOD,5,FALSE),IF(D313="SICRO",VLOOKUP(F313,SICRO,5,FALSE),IF(D313="COTACAO",VLOOKUP(F313,COTACAO,6,FALSE),IF(D313="PRÓPRIO",VLOOKUP(F313,COMPOSIÇÕES!COMPOD,11,FALSE),IF(D313="AGESUL",VLOOKUP(F313,AGESULOD,6,FALSE),IF(D313="INSAGESUL",VLOOKUP(F313,INSAGESUL,7,FALSE),"SEM VALOR"))))))),"SEM VALOR")</f>
        <v>11.76</v>
      </c>
      <c r="P313" s="199">
        <f>IFERROR(IF(D313="SINAPI",VLOOKUP(F313,SINCOMOD,6,FALSE),IF(D313="INSINAPI",VLOOKUP(F313,INSINOD,6,FALSE),IF(D313="SICRO",VLOOKUP(F313,SICRO,5,FALSE),IF(D313="COTACAO",VLOOKUP(F313,COTACAO,6,FALSE),IF(D313="PRÓPRIO",VLOOKUP(F313,COMPOSIÇÕES!COMPOD,13,FALSE),IF(D313="AGESUL",VLOOKUP(F313,AGESULOD,11,FALSE),IF(D313="INSAGESUL",VLOOKUP(F313,INSAGESUL,8,FALSE),"SEM VALOR"))))))),"SEM VALOR")</f>
        <v>11.76</v>
      </c>
    </row>
    <row r="314" spans="1:16" ht="30" hidden="1">
      <c r="A314" s="188"/>
      <c r="B314" s="189">
        <v>1429</v>
      </c>
      <c r="C314" s="189"/>
      <c r="D314" s="189" t="s">
        <v>396</v>
      </c>
      <c r="E314" s="190" t="s">
        <v>410</v>
      </c>
      <c r="F314" s="191" t="s">
        <v>591</v>
      </c>
      <c r="G314" s="206" t="s">
        <v>592</v>
      </c>
      <c r="H314" s="193" t="s">
        <v>441</v>
      </c>
      <c r="I314" s="194">
        <f>0.72</f>
        <v>0.72</v>
      </c>
      <c r="J314" s="195">
        <f t="shared" si="73"/>
        <v>374.77</v>
      </c>
      <c r="K314" s="222">
        <f t="shared" si="74"/>
        <v>269.83439999999996</v>
      </c>
      <c r="L314" s="197">
        <f t="shared" si="75"/>
        <v>374.77</v>
      </c>
      <c r="M314" s="195">
        <f t="shared" si="76"/>
        <v>269.83439999999996</v>
      </c>
      <c r="N314" s="187"/>
      <c r="O314" s="198">
        <f>IFERROR(IF(D314="SINAPI",VLOOKUP(F314,SINCOMOD,4,FALSE),IF(D314="INSINAPI",VLOOKUP(F314,INSINOD,5,FALSE),IF(D314="SICRO",VLOOKUP(F314,SICRO,5,FALSE),IF(D314="COTACAO",VLOOKUP(F314,COTACAO,6,FALSE),IF(D314="PRÓPRIO",VLOOKUP(F314,COMPOSIÇÕES!COMPOD,11,FALSE),IF(D314="AGESUL",VLOOKUP(F314,AGESULOD,6,FALSE),IF(D314="INSAGESUL",VLOOKUP(F314,INSAGESUL,7,FALSE),"SEM VALOR"))))))),"SEM VALOR")</f>
        <v>374.77</v>
      </c>
      <c r="P314" s="199">
        <f>IFERROR(IF(D314="SINAPI",VLOOKUP(F314,SINCOMOD,6,FALSE),IF(D314="INSINAPI",VLOOKUP(F314,INSINOD,6,FALSE),IF(D314="SICRO",VLOOKUP(F314,SICRO,5,FALSE),IF(D314="COTACAO",VLOOKUP(F314,COTACAO,6,FALSE),IF(D314="PRÓPRIO",VLOOKUP(F314,COMPOSIÇÕES!COMPOD,13,FALSE),IF(D314="AGESUL",VLOOKUP(F314,AGESULOD,11,FALSE),IF(D314="INSAGESUL",VLOOKUP(F314,INSAGESUL,8,FALSE),"SEM VALOR"))))))),"SEM VALOR")</f>
        <v>374.77</v>
      </c>
    </row>
    <row r="315" spans="1:16" ht="30" hidden="1">
      <c r="A315" s="188"/>
      <c r="B315" s="189">
        <v>1429</v>
      </c>
      <c r="C315" s="189"/>
      <c r="D315" s="189" t="s">
        <v>396</v>
      </c>
      <c r="E315" s="190" t="s">
        <v>412</v>
      </c>
      <c r="F315" s="191">
        <v>5212552</v>
      </c>
      <c r="G315" s="206" t="s">
        <v>593</v>
      </c>
      <c r="H315" s="193" t="s">
        <v>441</v>
      </c>
      <c r="I315" s="194">
        <f>0.72</f>
        <v>0.72</v>
      </c>
      <c r="J315" s="195">
        <f t="shared" si="73"/>
        <v>16.32</v>
      </c>
      <c r="K315" s="222">
        <f t="shared" si="74"/>
        <v>11.750399999999999</v>
      </c>
      <c r="L315" s="197">
        <f t="shared" si="75"/>
        <v>16.32</v>
      </c>
      <c r="M315" s="195">
        <f t="shared" si="76"/>
        <v>11.750399999999999</v>
      </c>
      <c r="N315" s="187"/>
      <c r="O315" s="198">
        <f>IFERROR(IF(D315="SINAPI",VLOOKUP(F315,SINCOMOD,4,FALSE),IF(D315="INSINAPI",VLOOKUP(F315,INSINOD,5,FALSE),IF(D315="SICRO",VLOOKUP(F315,SICRO,5,FALSE),IF(D315="COTACAO",VLOOKUP(F315,COTACAO,6,FALSE),IF(D315="PRÓPRIO",VLOOKUP(F315,COMPOSIÇÕES!COMPOD,11,FALSE),IF(D315="AGESUL",VLOOKUP(F315,AGESULOD,6,FALSE),IF(D315="INSAGESUL",VLOOKUP(F315,INSAGESUL,7,FALSE),"SEM VALOR"))))))),"SEM VALOR")</f>
        <v>16.32</v>
      </c>
      <c r="P315" s="199">
        <f>IFERROR(IF(D315="SINAPI",VLOOKUP(F315,SINCOMOD,6,FALSE),IF(D315="INSINAPI",VLOOKUP(F315,INSINOD,6,FALSE),IF(D315="SICRO",VLOOKUP(F315,SICRO,5,FALSE),IF(D315="COTACAO",VLOOKUP(F315,COTACAO,6,FALSE),IF(D315="PRÓPRIO",VLOOKUP(F315,COMPOSIÇÕES!COMPOD,13,FALSE),IF(D315="AGESUL",VLOOKUP(F315,AGESULOD,11,FALSE),IF(D315="INSAGESUL",VLOOKUP(F315,INSAGESUL,8,FALSE),"SEM VALOR"))))))),"SEM VALOR")</f>
        <v>16.32</v>
      </c>
    </row>
    <row r="316" spans="1:16" ht="30" hidden="1">
      <c r="A316" s="188"/>
      <c r="B316" s="189">
        <v>1429</v>
      </c>
      <c r="C316" s="189"/>
      <c r="D316" s="189" t="s">
        <v>392</v>
      </c>
      <c r="E316" s="190" t="s">
        <v>571</v>
      </c>
      <c r="F316" s="191">
        <v>94963</v>
      </c>
      <c r="G316" s="206" t="s">
        <v>594</v>
      </c>
      <c r="H316" s="193" t="s">
        <v>434</v>
      </c>
      <c r="I316" s="227">
        <v>3.125E-2</v>
      </c>
      <c r="J316" s="195">
        <f t="shared" si="73"/>
        <v>431.21</v>
      </c>
      <c r="K316" s="240">
        <f t="shared" si="74"/>
        <v>13.475312499999999</v>
      </c>
      <c r="L316" s="197">
        <f t="shared" si="75"/>
        <v>424.66</v>
      </c>
      <c r="M316" s="195">
        <f t="shared" si="76"/>
        <v>13.270625000000001</v>
      </c>
      <c r="N316" s="187"/>
      <c r="O316" s="198">
        <f>IFERROR(IF(D316="SINAPI",VLOOKUP(F316,SINCOMOD,4,FALSE),IF(D316="INSINAPI",VLOOKUP(F316,INSINOD,5,FALSE),IF(D316="SICRO",VLOOKUP(F316,SICRO,5,FALSE),IF(D316="COTACAO",VLOOKUP(F316,COTACAO,6,FALSE),IF(D316="PRÓPRIO",VLOOKUP(F316,COMPOSIÇÕES!COMPOD,11,FALSE),IF(D316="AGESUL",VLOOKUP(F316,AGESULOD,6,FALSE),IF(D316="INSAGESUL",VLOOKUP(F316,INSAGESUL,7,FALSE),"SEM VALOR"))))))),"SEM VALOR")</f>
        <v>431.21</v>
      </c>
      <c r="P316" s="199">
        <f>IFERROR(IF(D316="SINAPI",VLOOKUP(F316,SINCOMOD,6,FALSE),IF(D316="INSINAPI",VLOOKUP(F316,INSINOD,6,FALSE),IF(D316="SICRO",VLOOKUP(F316,SICRO,5,FALSE),IF(D316="COTACAO",VLOOKUP(F316,COTACAO,6,FALSE),IF(D316="PRÓPRIO",VLOOKUP(F316,COMPOSIÇÕES!COMPOD,13,FALSE),IF(D316="AGESUL",VLOOKUP(F316,AGESULOD,11,FALSE),IF(D316="INSAGESUL",VLOOKUP(F316,INSAGESUL,8,FALSE),"SEM VALOR"))))))),"SEM VALOR")</f>
        <v>424.66</v>
      </c>
    </row>
    <row r="317" spans="1:16" ht="30" hidden="1">
      <c r="A317" s="188"/>
      <c r="B317" s="189">
        <v>1429</v>
      </c>
      <c r="C317" s="189"/>
      <c r="D317" s="189" t="s">
        <v>379</v>
      </c>
      <c r="E317" s="190" t="s">
        <v>573</v>
      </c>
      <c r="F317" s="224">
        <v>1259</v>
      </c>
      <c r="G317" s="206" t="s">
        <v>570</v>
      </c>
      <c r="H317" s="193" t="s">
        <v>434</v>
      </c>
      <c r="I317" s="241">
        <v>3.125E-2</v>
      </c>
      <c r="J317" s="195">
        <f t="shared" si="73"/>
        <v>41.48</v>
      </c>
      <c r="K317" s="222">
        <f t="shared" si="74"/>
        <v>1.2962499999999999</v>
      </c>
      <c r="L317" s="197">
        <f t="shared" si="75"/>
        <v>38.520000000000003</v>
      </c>
      <c r="M317" s="195">
        <f t="shared" si="76"/>
        <v>1.2037500000000001</v>
      </c>
      <c r="N317" s="187"/>
      <c r="O317" s="198">
        <f>IFERROR(IF(D317="SINAPI",VLOOKUP(F317,SINCOMOD,4,FALSE),IF(D317="INSINAPI",VLOOKUP(F317,INSINOD,5,FALSE),IF(D317="SICRO",VLOOKUP(F317,SICRO,5,FALSE),IF(D317="COTACAO",VLOOKUP(F317,COTACAO,6,FALSE),IF(D317="PRÓPRIO",VLOOKUP(F317,COMPOSIÇÕES!COMPOD,11,FALSE),IF(D317="AGESUL",VLOOKUP(F317,AGESULOD,6,FALSE),IF(D317="INSAGESUL",VLOOKUP(F317,INSAGESUL,7,FALSE),"SEM VALOR"))))))),"SEM VALOR")</f>
        <v>41.48</v>
      </c>
      <c r="P317" s="199">
        <f>IFERROR(IF(D317="SINAPI",VLOOKUP(F317,SINCOMOD,6,FALSE),IF(D317="INSINAPI",VLOOKUP(F317,INSINOD,6,FALSE),IF(D317="SICRO",VLOOKUP(F317,SICRO,5,FALSE),IF(D317="COTACAO",VLOOKUP(F317,COTACAO,6,FALSE),IF(D317="PRÓPRIO",VLOOKUP(F317,COMPOSIÇÕES!COMPOD,13,FALSE),IF(D317="AGESUL",VLOOKUP(F317,AGESULOD,11,FALSE),IF(D317="INSAGESUL",VLOOKUP(F317,INSAGESUL,8,FALSE),"SEM VALOR"))))))),"SEM VALOR")</f>
        <v>38.520000000000003</v>
      </c>
    </row>
    <row r="318" spans="1:16" ht="30" hidden="1">
      <c r="A318" s="188"/>
      <c r="B318" s="189">
        <v>1429</v>
      </c>
      <c r="C318" s="189"/>
      <c r="D318" s="189" t="s">
        <v>379</v>
      </c>
      <c r="E318" s="190" t="s">
        <v>575</v>
      </c>
      <c r="F318" s="193">
        <v>1000</v>
      </c>
      <c r="G318" s="192" t="s">
        <v>595</v>
      </c>
      <c r="H318" s="193" t="s">
        <v>434</v>
      </c>
      <c r="I318" s="241">
        <f>I316</f>
        <v>3.125E-2</v>
      </c>
      <c r="J318" s="195">
        <f t="shared" si="73"/>
        <v>136.2525</v>
      </c>
      <c r="K318" s="222">
        <f t="shared" si="74"/>
        <v>4.2578906249999999</v>
      </c>
      <c r="L318" s="197">
        <f t="shared" si="75"/>
        <v>126.309</v>
      </c>
      <c r="M318" s="195">
        <f t="shared" si="76"/>
        <v>3.9471562499999999</v>
      </c>
      <c r="N318" s="187"/>
      <c r="O318" s="198">
        <f>IFERROR(IF(D318="SINAPI",VLOOKUP(F318,SINCOMOD,4,FALSE),IF(D318="INSINAPI",VLOOKUP(F318,INSINOD,5,FALSE),IF(D318="SICRO",VLOOKUP(F318,SICRO,5,FALSE),IF(D318="COTACAO",VLOOKUP(F318,COTACAO,6,FALSE),IF(D318="PRÓPRIO",VLOOKUP(F318,COMPOSIÇÕES!COMPOD,11,FALSE),IF(D318="AGESUL",VLOOKUP(F318,AGESULOD,6,FALSE),IF(D318="INSAGESUL",VLOOKUP(F318,INSAGESUL,7,FALSE),"SEM VALOR"))))))),"SEM VALOR")</f>
        <v>136.2525</v>
      </c>
      <c r="P318" s="199">
        <f>IFERROR(IF(D318="SINAPI",VLOOKUP(F318,SINCOMOD,6,FALSE),IF(D318="INSINAPI",VLOOKUP(F318,INSINOD,6,FALSE),IF(D318="SICRO",VLOOKUP(F318,SICRO,5,FALSE),IF(D318="COTACAO",VLOOKUP(F318,COTACAO,6,FALSE),IF(D318="PRÓPRIO",VLOOKUP(F318,COMPOSIÇÕES!COMPOD,13,FALSE),IF(D318="AGESUL",VLOOKUP(F318,AGESULOD,11,FALSE),IF(D318="INSAGESUL",VLOOKUP(F318,INSAGESUL,8,FALSE),"SEM VALOR"))))))),"SEM VALOR")</f>
        <v>126.309</v>
      </c>
    </row>
    <row r="319" spans="1:16" ht="30.75" hidden="1">
      <c r="A319" s="188"/>
      <c r="B319" s="189">
        <v>1429</v>
      </c>
      <c r="C319" s="189"/>
      <c r="D319" s="189"/>
      <c r="E319" s="190"/>
      <c r="F319" s="193"/>
      <c r="G319" s="226" t="s">
        <v>596</v>
      </c>
      <c r="H319" s="193"/>
      <c r="I319" s="227"/>
      <c r="J319" s="195"/>
      <c r="K319" s="222"/>
      <c r="L319" s="197"/>
      <c r="M319" s="196"/>
      <c r="N319" s="187"/>
      <c r="O319" s="198" t="str">
        <f>IFERROR(IF(D319="SINAPI",VLOOKUP(F319,SINCOMOD,4,FALSE),IF(D319="INSINAPI",VLOOKUP(F319,INSINOD,5,FALSE),IF(D319="SICRO",VLOOKUP(F319,SICRO,5,FALSE),IF(D319="COTACAO",VLOOKUP(F319,COTACAO,6,FALSE),IF(D319="PRÓPRIO",VLOOKUP(F319,COMPOSIÇÕES!COMPOD,11,FALSE),IF(D319="AGESUL",VLOOKUP(F319,AGESULOD,6,FALSE),IF(D319="INSAGESUL",VLOOKUP(F319,INSAGESUL,7,FALSE),"SEM VALOR"))))))),"SEM VALOR")</f>
        <v>SEM VALOR</v>
      </c>
      <c r="P319" s="199" t="str">
        <f>IFERROR(IF(D319="SINAPI",VLOOKUP(F319,SINCOMOD,6,FALSE),IF(D319="INSINAPI",VLOOKUP(F319,INSINOD,6,FALSE),IF(D319="SICRO",VLOOKUP(F319,SICRO,5,FALSE),IF(D319="COTACAO",VLOOKUP(F319,COTACAO,6,FALSE),IF(D319="PRÓPRIO",VLOOKUP(F319,COMPOSIÇÕES!COMPOD,13,FALSE),IF(D319="AGESUL",VLOOKUP(F319,AGESULOD,11,FALSE),IF(D319="INSAGESUL",VLOOKUP(F319,INSAGESUL,8,FALSE),"SEM VALOR"))))))),"SEM VALOR")</f>
        <v>SEM VALOR</v>
      </c>
    </row>
    <row r="320" spans="1:16" ht="15.75" hidden="1">
      <c r="A320" s="188"/>
      <c r="B320" s="189">
        <v>1429</v>
      </c>
      <c r="C320" s="189"/>
      <c r="D320" s="189"/>
      <c r="E320" s="190"/>
      <c r="F320" s="193"/>
      <c r="G320" s="206" t="s">
        <v>597</v>
      </c>
      <c r="H320" s="193"/>
      <c r="I320" s="227"/>
      <c r="J320" s="195"/>
      <c r="K320" s="222"/>
      <c r="L320" s="197"/>
      <c r="M320" s="196"/>
      <c r="N320" s="187"/>
      <c r="O320" s="198" t="str">
        <f>IFERROR(IF(D320="SINAPI",VLOOKUP(F320,SINCOMOD,4,FALSE),IF(D320="INSINAPI",VLOOKUP(F320,INSINOD,5,FALSE),IF(D320="SICRO",VLOOKUP(F320,SICRO,5,FALSE),IF(D320="COTACAO",VLOOKUP(F320,COTACAO,6,FALSE),IF(D320="PRÓPRIO",VLOOKUP(F320,COMPOSIÇÕES!COMPOD,11,FALSE),IF(D320="AGESUL",VLOOKUP(F320,AGESULOD,6,FALSE),IF(D320="INSAGESUL",VLOOKUP(F320,INSAGESUL,7,FALSE),"SEM VALOR"))))))),"SEM VALOR")</f>
        <v>SEM VALOR</v>
      </c>
      <c r="P320" s="199" t="str">
        <f>IFERROR(IF(D320="SINAPI",VLOOKUP(F320,SINCOMOD,6,FALSE),IF(D320="INSINAPI",VLOOKUP(F320,INSINOD,6,FALSE),IF(D320="SICRO",VLOOKUP(F320,SICRO,5,FALSE),IF(D320="COTACAO",VLOOKUP(F320,COTACAO,6,FALSE),IF(D320="PRÓPRIO",VLOOKUP(F320,COMPOSIÇÕES!COMPOD,13,FALSE),IF(D320="AGESUL",VLOOKUP(F320,AGESULOD,11,FALSE),IF(D320="INSAGESUL",VLOOKUP(F320,INSAGESUL,8,FALSE),"SEM VALOR"))))))),"SEM VALOR")</f>
        <v>SEM VALOR</v>
      </c>
    </row>
    <row r="321" spans="1:17" ht="31.5" hidden="1">
      <c r="A321" s="178">
        <v>1000</v>
      </c>
      <c r="B321" s="179"/>
      <c r="C321" s="179"/>
      <c r="D321" s="179"/>
      <c r="E321" s="180">
        <v>1</v>
      </c>
      <c r="F321" s="181" t="str">
        <f>CONCATENATE("PAE INFRA  ",A321)</f>
        <v>PAE INFRA  1000</v>
      </c>
      <c r="G321" s="216" t="s">
        <v>595</v>
      </c>
      <c r="H321" s="180" t="s">
        <v>434</v>
      </c>
      <c r="I321" s="212"/>
      <c r="J321" s="249"/>
      <c r="K321" s="186">
        <f>SUM(K322:K324)</f>
        <v>136.2525</v>
      </c>
      <c r="L321" s="249"/>
      <c r="M321" s="186">
        <f>SUM(M322:M324)</f>
        <v>126.309</v>
      </c>
      <c r="N321" s="187"/>
      <c r="O321" s="198" t="str">
        <f>IFERROR(IF(D321="SINAPI",VLOOKUP(F321,SINCOMOD,4,FALSE),IF(D321="INSINAPI",VLOOKUP(F321,INSINOD,5,FALSE),IF(D321="SICRO",VLOOKUP(F321,SICRO,5,FALSE),IF(D321="COTACAO",VLOOKUP(F321,COTACAO,6,FALSE),IF(D321="PRÓPRIO",VLOOKUP(F321,COMPOSIÇÕES!COMPOD,11,FALSE),IF(D321="AGESUL",VLOOKUP(F321,AGESULOD,6,FALSE),IF(D321="INSAGESUL",VLOOKUP(F321,INSAGESUL,7,FALSE),"SEM VALOR"))))))),"SEM VALOR")</f>
        <v>SEM VALOR</v>
      </c>
      <c r="P321" s="199" t="str">
        <f>IFERROR(IF(D321="SINAPI",VLOOKUP(F321,SINCOMOD,6,FALSE),IF(D321="INSINAPI",VLOOKUP(F321,INSINOD,6,FALSE),IF(D321="SICRO",VLOOKUP(F321,SICRO,5,FALSE),IF(D321="COTACAO",VLOOKUP(F321,COTACAO,6,FALSE),IF(D321="PRÓPRIO",VLOOKUP(F321,COMPOSIÇÕES!COMPOD,13,FALSE),IF(D321="AGESUL",VLOOKUP(F321,AGESULOD,11,FALSE),IF(D321="INSAGESUL",VLOOKUP(F321,INSAGESUL,8,FALSE),"SEM VALOR"))))))),"SEM VALOR")</f>
        <v>SEM VALOR</v>
      </c>
      <c r="Q321" s="146"/>
    </row>
    <row r="322" spans="1:17" ht="15.75" hidden="1">
      <c r="A322" s="188"/>
      <c r="B322" s="189">
        <v>1000</v>
      </c>
      <c r="C322" s="189"/>
      <c r="D322" s="189" t="s">
        <v>392</v>
      </c>
      <c r="E322" s="200" t="s">
        <v>393</v>
      </c>
      <c r="F322" s="224">
        <v>88309</v>
      </c>
      <c r="G322" s="192" t="s">
        <v>606</v>
      </c>
      <c r="H322" s="234" t="s">
        <v>403</v>
      </c>
      <c r="I322" s="207">
        <v>1.65</v>
      </c>
      <c r="J322" s="195">
        <f>O322*$O$6</f>
        <v>25.75</v>
      </c>
      <c r="K322" s="209">
        <f t="shared" ref="K322:K324" si="77">I322*J322</f>
        <v>42.487499999999997</v>
      </c>
      <c r="L322" s="197">
        <f>P322*$Q$6</f>
        <v>23.76</v>
      </c>
      <c r="M322" s="195">
        <f t="shared" ref="M322:M324" si="78">L322*I322</f>
        <v>39.204000000000001</v>
      </c>
      <c r="N322" s="250"/>
      <c r="O322" s="198">
        <f>IFERROR(IF(D322="SINAPI",VLOOKUP(F322,SINCOMOD,4,FALSE),IF(D322="INSINAPI",VLOOKUP(F322,INSINOD,5,FALSE),IF(D322="SICRO",VLOOKUP(F322,SICRO,5,FALSE),IF(D322="COTACAO",VLOOKUP(F322,COTACAO,6,FALSE),IF(D322="PRÓPRIO",VLOOKUP(F322,COMPOSIÇÕES!COMPOD,11,FALSE),IF(D322="AGESUL",VLOOKUP(F322,AGESULOD,6,FALSE),IF(D322="INSAGESUL",VLOOKUP(F322,INSAGESUL,7,FALSE),"SEM VALOR"))))))),"SEM VALOR")</f>
        <v>25.75</v>
      </c>
      <c r="P322" s="199">
        <f>IFERROR(IF(D322="SINAPI",VLOOKUP(F322,SINCOMOD,6,FALSE),IF(D322="INSINAPI",VLOOKUP(F322,INSINOD,6,FALSE),IF(D322="SICRO",VLOOKUP(F322,SICRO,5,FALSE),IF(D322="COTACAO",VLOOKUP(F322,COTACAO,6,FALSE),IF(D322="PRÓPRIO",VLOOKUP(F322,COMPOSIÇÕES!COMPOD,13,FALSE),IF(D322="AGESUL",VLOOKUP(F322,AGESULOD,11,FALSE),IF(D322="INSAGESUL",VLOOKUP(F322,INSAGESUL,8,FALSE),"SEM VALOR"))))))),"SEM VALOR")</f>
        <v>23.76</v>
      </c>
      <c r="Q322" s="146"/>
    </row>
    <row r="323" spans="1:17" ht="15.75" hidden="1">
      <c r="A323" s="188"/>
      <c r="B323" s="189">
        <v>1000</v>
      </c>
      <c r="C323" s="189"/>
      <c r="D323" s="189" t="s">
        <v>392</v>
      </c>
      <c r="E323" s="200" t="s">
        <v>397</v>
      </c>
      <c r="F323" s="224">
        <v>88316</v>
      </c>
      <c r="G323" s="192" t="s">
        <v>411</v>
      </c>
      <c r="H323" s="234" t="s">
        <v>403</v>
      </c>
      <c r="I323" s="207">
        <v>4.5</v>
      </c>
      <c r="J323" s="195">
        <f>O323*$O$6</f>
        <v>20.74</v>
      </c>
      <c r="K323" s="209">
        <f t="shared" si="77"/>
        <v>93.33</v>
      </c>
      <c r="L323" s="197">
        <f>P323*$Q$6</f>
        <v>19.260000000000002</v>
      </c>
      <c r="M323" s="195">
        <f t="shared" si="78"/>
        <v>86.67</v>
      </c>
      <c r="N323" s="251"/>
      <c r="O323" s="198">
        <f>IFERROR(IF(D323="SINAPI",VLOOKUP(F323,SINCOMOD,4,FALSE),IF(D323="INSINAPI",VLOOKUP(F323,INSINOD,5,FALSE),IF(D323="SICRO",VLOOKUP(F323,SICRO,5,FALSE),IF(D323="COTACAO",VLOOKUP(F323,COTACAO,6,FALSE),IF(D323="PRÓPRIO",VLOOKUP(F323,COMPOSIÇÕES!COMPOD,11,FALSE),IF(D323="AGESUL",VLOOKUP(F323,AGESULOD,6,FALSE),IF(D323="INSAGESUL",VLOOKUP(F323,INSAGESUL,7,FALSE),"SEM VALOR"))))))),"SEM VALOR")</f>
        <v>20.74</v>
      </c>
      <c r="P323" s="199">
        <f>IFERROR(IF(D323="SINAPI",VLOOKUP(F323,SINCOMOD,6,FALSE),IF(D323="INSINAPI",VLOOKUP(F323,INSINOD,6,FALSE),IF(D323="SICRO",VLOOKUP(F323,SICRO,5,FALSE),IF(D323="COTACAO",VLOOKUP(F323,COTACAO,6,FALSE),IF(D323="PRÓPRIO",VLOOKUP(F323,COMPOSIÇÕES!COMPOD,13,FALSE),IF(D323="AGESUL",VLOOKUP(F323,AGESULOD,11,FALSE),IF(D323="INSAGESUL",VLOOKUP(F323,INSAGESUL,8,FALSE),"SEM VALOR"))))))),"SEM VALOR")</f>
        <v>19.260000000000002</v>
      </c>
      <c r="Q323" s="146"/>
    </row>
    <row r="324" spans="1:17" ht="30" hidden="1">
      <c r="A324" s="188"/>
      <c r="B324" s="189">
        <v>1000</v>
      </c>
      <c r="C324" s="189"/>
      <c r="D324" s="189" t="s">
        <v>392</v>
      </c>
      <c r="E324" s="200" t="s">
        <v>401</v>
      </c>
      <c r="F324" s="224">
        <v>90586</v>
      </c>
      <c r="G324" s="192" t="s">
        <v>647</v>
      </c>
      <c r="H324" s="234" t="s">
        <v>395</v>
      </c>
      <c r="I324" s="207">
        <v>0.3</v>
      </c>
      <c r="J324" s="195">
        <f>O324*$O$6</f>
        <v>1.45</v>
      </c>
      <c r="K324" s="209">
        <f t="shared" si="77"/>
        <v>0.435</v>
      </c>
      <c r="L324" s="197">
        <f>P324*$Q$6</f>
        <v>1.45</v>
      </c>
      <c r="M324" s="195">
        <f t="shared" si="78"/>
        <v>0.435</v>
      </c>
      <c r="N324" s="187"/>
      <c r="O324" s="198">
        <f>IFERROR(IF(D324="SINAPI",VLOOKUP(F324,SINCOMOD,4,FALSE),IF(D324="INSINAPI",VLOOKUP(F324,INSINOD,5,FALSE),IF(D324="SICRO",VLOOKUP(F324,SICRO,5,FALSE),IF(D324="COTACAO",VLOOKUP(F324,COTACAO,6,FALSE),IF(D324="PRÓPRIO",VLOOKUP(F324,COMPOSIÇÕES!COMPOD,11,FALSE),IF(D324="AGESUL",VLOOKUP(F324,AGESULOD,6,FALSE),IF(D324="INSAGESUL",VLOOKUP(F324,INSAGESUL,7,FALSE),"SEM VALOR"))))))),"SEM VALOR")</f>
        <v>1.45</v>
      </c>
      <c r="P324" s="199">
        <f>IFERROR(IF(D324="SINAPI",VLOOKUP(F324,SINCOMOD,6,FALSE),IF(D324="INSINAPI",VLOOKUP(F324,INSINOD,6,FALSE),IF(D324="SICRO",VLOOKUP(F324,SICRO,5,FALSE),IF(D324="COTACAO",VLOOKUP(F324,COTACAO,6,FALSE),IF(D324="PRÓPRIO",VLOOKUP(F324,COMPOSIÇÕES!COMPOD,13,FALSE),IF(D324="AGESUL",VLOOKUP(F324,AGESULOD,11,FALSE),IF(D324="INSAGESUL",VLOOKUP(F324,INSAGESUL,8,FALSE),"SEM VALOR"))))))),"SEM VALOR")</f>
        <v>1.45</v>
      </c>
      <c r="Q324" s="146"/>
    </row>
    <row r="325" spans="1:17" ht="47.25" hidden="1">
      <c r="A325" s="178">
        <v>1246</v>
      </c>
      <c r="B325" s="179"/>
      <c r="C325" s="179"/>
      <c r="D325" s="179"/>
      <c r="E325" s="180">
        <v>1</v>
      </c>
      <c r="F325" s="181" t="str">
        <f>CONCATENATE("PAE INFRA  ",A325)</f>
        <v>PAE INFRA  1246</v>
      </c>
      <c r="G325" s="252" t="s">
        <v>648</v>
      </c>
      <c r="H325" s="183" t="s">
        <v>441</v>
      </c>
      <c r="I325" s="212"/>
      <c r="J325" s="249"/>
      <c r="K325" s="186">
        <f>SUM(K326:K331)</f>
        <v>26.087600000000002</v>
      </c>
      <c r="L325" s="249"/>
      <c r="M325" s="186">
        <f>SUM(M326:M331)</f>
        <v>24.405500000000004</v>
      </c>
      <c r="O325" s="198" t="str">
        <f>IFERROR(IF(D325="SINAPI",VLOOKUP(F325,SINCOMOD,4,FALSE),IF(D325="INSINAPI",VLOOKUP(F325,INSINOD,5,FALSE),IF(D325="SICRO",VLOOKUP(F325,SICRO,5,FALSE),IF(D325="COTACAO",VLOOKUP(F325,COTACAO,6,FALSE),IF(D325="PRÓPRIO",VLOOKUP(F325,COMPOSIÇÕES!COMPOD,11,FALSE),IF(D325="AGESUL",VLOOKUP(F325,AGESULOD,6,FALSE),IF(D325="INSAGESUL",VLOOKUP(F325,INSAGESUL,7,FALSE),"SEM VALOR"))))))),"SEM VALOR")</f>
        <v>SEM VALOR</v>
      </c>
      <c r="P325" s="199" t="str">
        <f>IFERROR(IF(D325="SINAPI",VLOOKUP(F325,SINCOMOD,6,FALSE),IF(D325="INSINAPI",VLOOKUP(F325,INSINOD,6,FALSE),IF(D325="SICRO",VLOOKUP(F325,SICRO,5,FALSE),IF(D325="COTACAO",VLOOKUP(F325,COTACAO,6,FALSE),IF(D325="PRÓPRIO",VLOOKUP(F325,COMPOSIÇÕES!COMPOD,13,FALSE),IF(D325="AGESUL",VLOOKUP(F325,AGESULOD,11,FALSE),IF(D325="INSAGESUL",VLOOKUP(F325,INSAGESUL,8,FALSE),"SEM VALOR"))))))),"SEM VALOR")</f>
        <v>SEM VALOR</v>
      </c>
    </row>
    <row r="326" spans="1:17" ht="30" hidden="1">
      <c r="A326" s="188"/>
      <c r="B326" s="189">
        <v>1246</v>
      </c>
      <c r="C326" s="189"/>
      <c r="D326" s="189" t="s">
        <v>372</v>
      </c>
      <c r="E326" s="225" t="s">
        <v>393</v>
      </c>
      <c r="F326" s="224">
        <v>37524</v>
      </c>
      <c r="G326" s="206" t="s">
        <v>649</v>
      </c>
      <c r="H326" s="231" t="s">
        <v>29</v>
      </c>
      <c r="I326" s="194">
        <v>1.1000000000000001</v>
      </c>
      <c r="J326" s="195">
        <f t="shared" ref="J326:J331" si="79">O326*$O$6</f>
        <v>2.23</v>
      </c>
      <c r="K326" s="196">
        <f t="shared" ref="K326:K331" si="80">I326*J326</f>
        <v>2.4530000000000003</v>
      </c>
      <c r="L326" s="197">
        <f t="shared" ref="L326:L331" si="81">P326*$Q$6</f>
        <v>2.23</v>
      </c>
      <c r="M326" s="195">
        <f t="shared" ref="M326:M331" si="82">L326*I326</f>
        <v>2.4530000000000003</v>
      </c>
      <c r="O326" s="198">
        <f>IFERROR(IF(D326="SINAPI",VLOOKUP(F326,SINCOMOD,4,FALSE),IF(D326="INSINAPI",VLOOKUP(F326,INSINOD,5,FALSE),IF(D326="SICRO",VLOOKUP(F326,SICRO,5,FALSE),IF(D326="COTACAO",VLOOKUP(F326,COTACAO,6,FALSE),IF(D326="PRÓPRIO",VLOOKUP(F326,COMPOSIÇÕES!COMPOD,11,FALSE),IF(D326="AGESUL",VLOOKUP(F326,AGESULOD,6,FALSE),IF(D326="INSAGESUL",VLOOKUP(F326,INSAGESUL,7,FALSE),"SEM VALOR"))))))),"SEM VALOR")</f>
        <v>2.23</v>
      </c>
      <c r="P326" s="199">
        <f>IFERROR(IF(D326="SINAPI",VLOOKUP(F326,SINCOMOD,6,FALSE),IF(D326="INSINAPI",VLOOKUP(F326,INSINOD,6,FALSE),IF(D326="SICRO",VLOOKUP(F326,SICRO,5,FALSE),IF(D326="COTACAO",VLOOKUP(F326,COTACAO,6,FALSE),IF(D326="PRÓPRIO",VLOOKUP(F326,COMPOSIÇÕES!COMPOD,13,FALSE),IF(D326="AGESUL",VLOOKUP(F326,AGESULOD,11,FALSE),IF(D326="INSAGESUL",VLOOKUP(F326,INSAGESUL,8,FALSE),"SEM VALOR"))))))),"SEM VALOR")</f>
        <v>2.23</v>
      </c>
    </row>
    <row r="327" spans="1:17" ht="30" hidden="1">
      <c r="A327" s="188"/>
      <c r="B327" s="189">
        <v>1246</v>
      </c>
      <c r="C327" s="189"/>
      <c r="D327" s="189" t="s">
        <v>372</v>
      </c>
      <c r="E327" s="225" t="s">
        <v>397</v>
      </c>
      <c r="F327" s="224">
        <v>4491</v>
      </c>
      <c r="G327" s="206" t="s">
        <v>650</v>
      </c>
      <c r="H327" s="193" t="s">
        <v>29</v>
      </c>
      <c r="I327" s="194">
        <v>0.06</v>
      </c>
      <c r="J327" s="195">
        <f t="shared" si="79"/>
        <v>6.93</v>
      </c>
      <c r="K327" s="196">
        <f t="shared" si="80"/>
        <v>0.41579999999999995</v>
      </c>
      <c r="L327" s="197">
        <f t="shared" si="81"/>
        <v>6.93</v>
      </c>
      <c r="M327" s="195">
        <f t="shared" si="82"/>
        <v>0.41579999999999995</v>
      </c>
      <c r="O327" s="198">
        <f>IFERROR(IF(D327="SINAPI",VLOOKUP(F327,SINCOMOD,4,FALSE),IF(D327="INSINAPI",VLOOKUP(F327,INSINOD,5,FALSE),IF(D327="SICRO",VLOOKUP(F327,SICRO,5,FALSE),IF(D327="COTACAO",VLOOKUP(F327,COTACAO,6,FALSE),IF(D327="PRÓPRIO",VLOOKUP(F327,COMPOSIÇÕES!COMPOD,11,FALSE),IF(D327="AGESUL",VLOOKUP(F327,AGESULOD,6,FALSE),IF(D327="INSAGESUL",VLOOKUP(F327,INSAGESUL,7,FALSE),"SEM VALOR"))))))),"SEM VALOR")</f>
        <v>6.93</v>
      </c>
      <c r="P327" s="199">
        <f>IFERROR(IF(D327="SINAPI",VLOOKUP(F327,SINCOMOD,6,FALSE),IF(D327="INSINAPI",VLOOKUP(F327,INSINOD,6,FALSE),IF(D327="SICRO",VLOOKUP(F327,SICRO,5,FALSE),IF(D327="COTACAO",VLOOKUP(F327,COTACAO,6,FALSE),IF(D327="PRÓPRIO",VLOOKUP(F327,COMPOSIÇÕES!COMPOD,13,FALSE),IF(D327="AGESUL",VLOOKUP(F327,AGESULOD,11,FALSE),IF(D327="INSAGESUL",VLOOKUP(F327,INSAGESUL,8,FALSE),"SEM VALOR"))))))),"SEM VALOR")</f>
        <v>6.93</v>
      </c>
    </row>
    <row r="328" spans="1:17" ht="30" hidden="1">
      <c r="A328" s="188"/>
      <c r="B328" s="189">
        <v>1246</v>
      </c>
      <c r="C328" s="189"/>
      <c r="D328" s="189" t="s">
        <v>372</v>
      </c>
      <c r="E328" s="225" t="s">
        <v>401</v>
      </c>
      <c r="F328" s="224">
        <v>4509</v>
      </c>
      <c r="G328" s="206" t="s">
        <v>651</v>
      </c>
      <c r="H328" s="231" t="s">
        <v>29</v>
      </c>
      <c r="I328" s="194">
        <v>0.2</v>
      </c>
      <c r="J328" s="195">
        <f t="shared" si="79"/>
        <v>3.52</v>
      </c>
      <c r="K328" s="196">
        <f t="shared" si="80"/>
        <v>0.70400000000000007</v>
      </c>
      <c r="L328" s="197">
        <f t="shared" si="81"/>
        <v>3.52</v>
      </c>
      <c r="M328" s="195">
        <f t="shared" si="82"/>
        <v>0.70400000000000007</v>
      </c>
      <c r="O328" s="198">
        <f>IFERROR(IF(D328="SINAPI",VLOOKUP(F328,SINCOMOD,4,FALSE),IF(D328="INSINAPI",VLOOKUP(F328,INSINOD,5,FALSE),IF(D328="SICRO",VLOOKUP(F328,SICRO,5,FALSE),IF(D328="COTACAO",VLOOKUP(F328,COTACAO,6,FALSE),IF(D328="PRÓPRIO",VLOOKUP(F328,COMPOSIÇÕES!COMPOD,11,FALSE),IF(D328="AGESUL",VLOOKUP(F328,AGESULOD,6,FALSE),IF(D328="INSAGESUL",VLOOKUP(F328,INSAGESUL,7,FALSE),"SEM VALOR"))))))),"SEM VALOR")</f>
        <v>3.52</v>
      </c>
      <c r="P328" s="199">
        <f>IFERROR(IF(D328="SINAPI",VLOOKUP(F328,SINCOMOD,6,FALSE),IF(D328="INSINAPI",VLOOKUP(F328,INSINOD,6,FALSE),IF(D328="SICRO",VLOOKUP(F328,SICRO,5,FALSE),IF(D328="COTACAO",VLOOKUP(F328,COTACAO,6,FALSE),IF(D328="PRÓPRIO",VLOOKUP(F328,COMPOSIÇÕES!COMPOD,13,FALSE),IF(D328="AGESUL",VLOOKUP(F328,AGESULOD,11,FALSE),IF(D328="INSAGESUL",VLOOKUP(F328,INSAGESUL,8,FALSE),"SEM VALOR"))))))),"SEM VALOR")</f>
        <v>3.52</v>
      </c>
    </row>
    <row r="329" spans="1:17" ht="15.75" hidden="1">
      <c r="A329" s="188"/>
      <c r="B329" s="189">
        <v>1246</v>
      </c>
      <c r="C329" s="189"/>
      <c r="D329" s="189" t="s">
        <v>372</v>
      </c>
      <c r="E329" s="225" t="s">
        <v>404</v>
      </c>
      <c r="F329" s="224">
        <v>5061</v>
      </c>
      <c r="G329" s="206" t="s">
        <v>652</v>
      </c>
      <c r="H329" s="193" t="s">
        <v>590</v>
      </c>
      <c r="I329" s="194">
        <v>0.01</v>
      </c>
      <c r="J329" s="195">
        <f t="shared" si="79"/>
        <v>19.899999999999999</v>
      </c>
      <c r="K329" s="196">
        <f t="shared" si="80"/>
        <v>0.19899999999999998</v>
      </c>
      <c r="L329" s="197">
        <f t="shared" si="81"/>
        <v>19.899999999999999</v>
      </c>
      <c r="M329" s="195">
        <f t="shared" si="82"/>
        <v>0.19899999999999998</v>
      </c>
      <c r="O329" s="198">
        <f>IFERROR(IF(D329="SINAPI",VLOOKUP(F329,SINCOMOD,4,FALSE),IF(D329="INSINAPI",VLOOKUP(F329,INSINOD,5,FALSE),IF(D329="SICRO",VLOOKUP(F329,SICRO,5,FALSE),IF(D329="COTACAO",VLOOKUP(F329,COTACAO,6,FALSE),IF(D329="PRÓPRIO",VLOOKUP(F329,COMPOSIÇÕES!COMPOD,11,FALSE),IF(D329="AGESUL",VLOOKUP(F329,AGESULOD,6,FALSE),IF(D329="INSAGESUL",VLOOKUP(F329,INSAGESUL,7,FALSE),"SEM VALOR"))))))),"SEM VALOR")</f>
        <v>19.899999999999999</v>
      </c>
      <c r="P329" s="199">
        <f>IFERROR(IF(D329="SINAPI",VLOOKUP(F329,SINCOMOD,6,FALSE),IF(D329="INSINAPI",VLOOKUP(F329,INSINOD,6,FALSE),IF(D329="SICRO",VLOOKUP(F329,SICRO,5,FALSE),IF(D329="COTACAO",VLOOKUP(F329,COTACAO,6,FALSE),IF(D329="PRÓPRIO",VLOOKUP(F329,COMPOSIÇÕES!COMPOD,13,FALSE),IF(D329="AGESUL",VLOOKUP(F329,AGESULOD,11,FALSE),IF(D329="INSAGESUL",VLOOKUP(F329,INSAGESUL,8,FALSE),"SEM VALOR"))))))),"SEM VALOR")</f>
        <v>19.899999999999999</v>
      </c>
    </row>
    <row r="330" spans="1:17" ht="15.75" hidden="1">
      <c r="A330" s="188"/>
      <c r="B330" s="189">
        <v>1246</v>
      </c>
      <c r="C330" s="189"/>
      <c r="D330" s="189" t="s">
        <v>392</v>
      </c>
      <c r="E330" s="225" t="s">
        <v>419</v>
      </c>
      <c r="F330" s="224">
        <v>88239</v>
      </c>
      <c r="G330" s="206" t="s">
        <v>653</v>
      </c>
      <c r="H330" s="231" t="s">
        <v>654</v>
      </c>
      <c r="I330" s="194">
        <v>0.53</v>
      </c>
      <c r="J330" s="195">
        <f t="shared" si="79"/>
        <v>21.06</v>
      </c>
      <c r="K330" s="196">
        <f t="shared" si="80"/>
        <v>11.161799999999999</v>
      </c>
      <c r="L330" s="197">
        <f t="shared" si="81"/>
        <v>19.53</v>
      </c>
      <c r="M330" s="195">
        <f t="shared" si="82"/>
        <v>10.350900000000001</v>
      </c>
      <c r="O330" s="198">
        <f>IFERROR(IF(D330="SINAPI",VLOOKUP(F330,SINCOMOD,4,FALSE),IF(D330="INSINAPI",VLOOKUP(F330,INSINOD,5,FALSE),IF(D330="SICRO",VLOOKUP(F330,SICRO,5,FALSE),IF(D330="COTACAO",VLOOKUP(F330,COTACAO,6,FALSE),IF(D330="PRÓPRIO",VLOOKUP(F330,COMPOSIÇÕES!COMPOD,11,FALSE),IF(D330="AGESUL",VLOOKUP(F330,AGESULOD,6,FALSE),IF(D330="INSAGESUL",VLOOKUP(F330,INSAGESUL,7,FALSE),"SEM VALOR"))))))),"SEM VALOR")</f>
        <v>21.06</v>
      </c>
      <c r="P330" s="199">
        <f>IFERROR(IF(D330="SINAPI",VLOOKUP(F330,SINCOMOD,6,FALSE),IF(D330="INSINAPI",VLOOKUP(F330,INSINOD,6,FALSE),IF(D330="SICRO",VLOOKUP(F330,SICRO,5,FALSE),IF(D330="COTACAO",VLOOKUP(F330,COTACAO,6,FALSE),IF(D330="PRÓPRIO",VLOOKUP(F330,COMPOSIÇÕES!COMPOD,13,FALSE),IF(D330="AGESUL",VLOOKUP(F330,AGESULOD,11,FALSE),IF(D330="INSAGESUL",VLOOKUP(F330,INSAGESUL,8,FALSE),"SEM VALOR"))))))),"SEM VALOR")</f>
        <v>19.53</v>
      </c>
    </row>
    <row r="331" spans="1:17" ht="15.75" hidden="1">
      <c r="A331" s="188"/>
      <c r="B331" s="189">
        <v>1246</v>
      </c>
      <c r="C331" s="189"/>
      <c r="D331" s="189" t="s">
        <v>392</v>
      </c>
      <c r="E331" s="225" t="s">
        <v>408</v>
      </c>
      <c r="F331" s="224">
        <v>88262</v>
      </c>
      <c r="G331" s="206" t="s">
        <v>655</v>
      </c>
      <c r="H331" s="193" t="s">
        <v>654</v>
      </c>
      <c r="I331" s="194">
        <v>0.44</v>
      </c>
      <c r="J331" s="195">
        <f t="shared" si="79"/>
        <v>25.35</v>
      </c>
      <c r="K331" s="196">
        <f t="shared" si="80"/>
        <v>11.154</v>
      </c>
      <c r="L331" s="197">
        <f t="shared" si="81"/>
        <v>23.37</v>
      </c>
      <c r="M331" s="195">
        <f t="shared" si="82"/>
        <v>10.2828</v>
      </c>
      <c r="O331" s="198">
        <f>IFERROR(IF(D331="SINAPI",VLOOKUP(F331,SINCOMOD,4,FALSE),IF(D331="INSINAPI",VLOOKUP(F331,INSINOD,5,FALSE),IF(D331="SICRO",VLOOKUP(F331,SICRO,5,FALSE),IF(D331="COTACAO",VLOOKUP(F331,COTACAO,6,FALSE),IF(D331="PRÓPRIO",VLOOKUP(F331,COMPOSIÇÕES!COMPOD,11,FALSE),IF(D331="AGESUL",VLOOKUP(F331,AGESULOD,6,FALSE),IF(D331="INSAGESUL",VLOOKUP(F331,INSAGESUL,7,FALSE),"SEM VALOR"))))))),"SEM VALOR")</f>
        <v>25.35</v>
      </c>
      <c r="P331" s="199">
        <f>IFERROR(IF(D331="SINAPI",VLOOKUP(F331,SINCOMOD,6,FALSE),IF(D331="INSINAPI",VLOOKUP(F331,INSINOD,6,FALSE),IF(D331="SICRO",VLOOKUP(F331,SICRO,5,FALSE),IF(D331="COTACAO",VLOOKUP(F331,COTACAO,6,FALSE),IF(D331="PRÓPRIO",VLOOKUP(F331,COMPOSIÇÕES!COMPOD,13,FALSE),IF(D331="AGESUL",VLOOKUP(F331,AGESULOD,11,FALSE),IF(D331="INSAGESUL",VLOOKUP(F331,INSAGESUL,8,FALSE),"SEM VALOR"))))))),"SEM VALOR")</f>
        <v>23.37</v>
      </c>
    </row>
    <row r="332" spans="1:17" ht="47.25" hidden="1">
      <c r="A332" s="178">
        <v>1241</v>
      </c>
      <c r="B332" s="179"/>
      <c r="C332" s="179"/>
      <c r="D332" s="179"/>
      <c r="E332" s="180">
        <v>1</v>
      </c>
      <c r="F332" s="181" t="str">
        <f>CONCATENATE("PAE INFRA  ",A332)</f>
        <v>PAE INFRA  1241</v>
      </c>
      <c r="G332" s="252" t="s">
        <v>608</v>
      </c>
      <c r="H332" s="183" t="s">
        <v>434</v>
      </c>
      <c r="I332" s="184"/>
      <c r="J332" s="185"/>
      <c r="K332" s="186">
        <f>SUM(K333:K337)</f>
        <v>437.70017999999999</v>
      </c>
      <c r="L332" s="249"/>
      <c r="M332" s="186">
        <f>SUM(M333:M337)</f>
        <v>428.82017999999999</v>
      </c>
      <c r="O332" s="198" t="str">
        <f>IFERROR(IF(D332="SINAPI",VLOOKUP(F332,SINCOMOD,4,FALSE),IF(D332="INSINAPI",VLOOKUP(F332,INSINOD,5,FALSE),IF(D332="SICRO",VLOOKUP(F332,SICRO,5,FALSE),IF(D332="COTACAO",VLOOKUP(F332,COTACAO,6,FALSE),IF(D332="PRÓPRIO",VLOOKUP(F332,COMPOSIÇÕES!COMPOD,11,FALSE),IF(D332="AGESUL",VLOOKUP(F332,AGESULOD,6,FALSE),IF(D332="INSAGESUL",VLOOKUP(F332,INSAGESUL,7,FALSE),"SEM VALOR"))))))),"SEM VALOR")</f>
        <v>SEM VALOR</v>
      </c>
      <c r="P332" s="199" t="str">
        <f>IFERROR(IF(D332="SINAPI",VLOOKUP(F332,SINCOMOD,6,FALSE),IF(D332="INSINAPI",VLOOKUP(F332,INSINOD,6,FALSE),IF(D332="SICRO",VLOOKUP(F332,SICRO,5,FALSE),IF(D332="COTACAO",VLOOKUP(F332,COTACAO,6,FALSE),IF(D332="PRÓPRIO",VLOOKUP(F332,COMPOSIÇÕES!COMPOD,13,FALSE),IF(D332="AGESUL",VLOOKUP(F332,AGESULOD,11,FALSE),IF(D332="INSAGESUL",VLOOKUP(F332,INSAGESUL,8,FALSE),"SEM VALOR"))))))),"SEM VALOR")</f>
        <v>SEM VALOR</v>
      </c>
    </row>
    <row r="333" spans="1:17" ht="15.75" hidden="1">
      <c r="A333" s="188"/>
      <c r="B333" s="189">
        <v>1241</v>
      </c>
      <c r="C333" s="189"/>
      <c r="D333" s="189" t="s">
        <v>372</v>
      </c>
      <c r="E333" s="225" t="s">
        <v>393</v>
      </c>
      <c r="F333" s="224">
        <v>1379</v>
      </c>
      <c r="G333" s="206" t="s">
        <v>656</v>
      </c>
      <c r="H333" s="231" t="s">
        <v>400</v>
      </c>
      <c r="I333" s="194">
        <v>210</v>
      </c>
      <c r="J333" s="195">
        <f>O333*$O$6</f>
        <v>0.8</v>
      </c>
      <c r="K333" s="196">
        <f t="shared" ref="K333:K337" si="83">I333*J333</f>
        <v>168</v>
      </c>
      <c r="L333" s="197">
        <f>P333*$Q$6</f>
        <v>0.8</v>
      </c>
      <c r="M333" s="195">
        <f t="shared" ref="M333:M337" si="84">L333*I333</f>
        <v>168</v>
      </c>
      <c r="O333" s="198">
        <f>IFERROR(IF(D333="SINAPI",VLOOKUP(F333,SINCOMOD,4,FALSE),IF(D333="INSINAPI",VLOOKUP(F333,INSINOD,5,FALSE),IF(D333="SICRO",VLOOKUP(F333,SICRO,5,FALSE),IF(D333="COTACAO",VLOOKUP(F333,COTACAO,6,FALSE),IF(D333="PRÓPRIO",VLOOKUP(F333,COMPOSIÇÕES!COMPOD,11,FALSE),IF(D333="AGESUL",VLOOKUP(F333,AGESULOD,6,FALSE),IF(D333="INSAGESUL",VLOOKUP(F333,INSAGESUL,7,FALSE),"SEM VALOR"))))))),"SEM VALOR")</f>
        <v>0.8</v>
      </c>
      <c r="P333" s="199">
        <f>IFERROR(IF(D333="SINAPI",VLOOKUP(F333,SINCOMOD,6,FALSE),IF(D333="INSINAPI",VLOOKUP(F333,INSINOD,6,FALSE),IF(D333="SICRO",VLOOKUP(F333,SICRO,5,FALSE),IF(D333="COTACAO",VLOOKUP(F333,COTACAO,6,FALSE),IF(D333="PRÓPRIO",VLOOKUP(F333,COMPOSIÇÕES!COMPOD,13,FALSE),IF(D333="AGESUL",VLOOKUP(F333,AGESULOD,11,FALSE),IF(D333="INSAGESUL",VLOOKUP(F333,INSAGESUL,8,FALSE),"SEM VALOR"))))))),"SEM VALOR")</f>
        <v>0.8</v>
      </c>
    </row>
    <row r="334" spans="1:17" ht="30" hidden="1">
      <c r="A334" s="188"/>
      <c r="B334" s="189">
        <v>1241</v>
      </c>
      <c r="C334" s="189"/>
      <c r="D334" s="189" t="s">
        <v>372</v>
      </c>
      <c r="E334" s="225" t="s">
        <v>397</v>
      </c>
      <c r="F334" s="224">
        <v>367</v>
      </c>
      <c r="G334" s="206" t="s">
        <v>657</v>
      </c>
      <c r="H334" s="231" t="s">
        <v>434</v>
      </c>
      <c r="I334" s="194">
        <v>0.57999999999999996</v>
      </c>
      <c r="J334" s="195">
        <f>O334*$O$6</f>
        <v>85.09</v>
      </c>
      <c r="K334" s="196">
        <f t="shared" si="83"/>
        <v>49.352199999999996</v>
      </c>
      <c r="L334" s="197">
        <f>P334*$Q$6</f>
        <v>85.09</v>
      </c>
      <c r="M334" s="195">
        <f t="shared" si="84"/>
        <v>49.352199999999996</v>
      </c>
      <c r="O334" s="198">
        <f>IFERROR(IF(D334="SINAPI",VLOOKUP(F334,SINCOMOD,4,FALSE),IF(D334="INSINAPI",VLOOKUP(F334,INSINOD,5,FALSE),IF(D334="SICRO",VLOOKUP(F334,SICRO,5,FALSE),IF(D334="COTACAO",VLOOKUP(F334,COTACAO,6,FALSE),IF(D334="PRÓPRIO",VLOOKUP(F334,COMPOSIÇÕES!COMPOD,11,FALSE),IF(D334="AGESUL",VLOOKUP(F334,AGESULOD,6,FALSE),IF(D334="INSAGESUL",VLOOKUP(F334,INSAGESUL,7,FALSE),"SEM VALOR"))))))),"SEM VALOR")</f>
        <v>85.09</v>
      </c>
      <c r="P334" s="199">
        <f>IFERROR(IF(D334="SINAPI",VLOOKUP(F334,SINCOMOD,6,FALSE),IF(D334="INSINAPI",VLOOKUP(F334,INSINOD,6,FALSE),IF(D334="SICRO",VLOOKUP(F334,SICRO,5,FALSE),IF(D334="COTACAO",VLOOKUP(F334,COTACAO,6,FALSE),IF(D334="PRÓPRIO",VLOOKUP(F334,COMPOSIÇÕES!COMPOD,13,FALSE),IF(D334="AGESUL",VLOOKUP(F334,AGESULOD,11,FALSE),IF(D334="INSAGESUL",VLOOKUP(F334,INSAGESUL,8,FALSE),"SEM VALOR"))))))),"SEM VALOR")</f>
        <v>85.09</v>
      </c>
    </row>
    <row r="335" spans="1:17" ht="30" hidden="1">
      <c r="A335" s="188"/>
      <c r="B335" s="189">
        <v>1241</v>
      </c>
      <c r="C335" s="189"/>
      <c r="D335" s="189" t="s">
        <v>372</v>
      </c>
      <c r="E335" s="225" t="s">
        <v>401</v>
      </c>
      <c r="F335" s="224">
        <v>4718</v>
      </c>
      <c r="G335" s="206" t="s">
        <v>658</v>
      </c>
      <c r="H335" s="231" t="s">
        <v>434</v>
      </c>
      <c r="I335" s="194">
        <v>0.95</v>
      </c>
      <c r="J335" s="195">
        <f>O335*$O$6</f>
        <v>99.4</v>
      </c>
      <c r="K335" s="196">
        <f t="shared" si="83"/>
        <v>94.43</v>
      </c>
      <c r="L335" s="197">
        <f>P335*$Q$6</f>
        <v>99.4</v>
      </c>
      <c r="M335" s="195">
        <f t="shared" si="84"/>
        <v>94.43</v>
      </c>
      <c r="O335" s="198">
        <f>IFERROR(IF(D335="SINAPI",VLOOKUP(F335,SINCOMOD,4,FALSE),IF(D335="INSINAPI",VLOOKUP(F335,INSINOD,5,FALSE),IF(D335="SICRO",VLOOKUP(F335,SICRO,5,FALSE),IF(D335="COTACAO",VLOOKUP(F335,COTACAO,6,FALSE),IF(D335="PRÓPRIO",VLOOKUP(F335,COMPOSIÇÕES!COMPOD,11,FALSE),IF(D335="AGESUL",VLOOKUP(F335,AGESULOD,6,FALSE),IF(D335="INSAGESUL",VLOOKUP(F335,INSAGESUL,7,FALSE),"SEM VALOR"))))))),"SEM VALOR")</f>
        <v>99.4</v>
      </c>
      <c r="P335" s="199">
        <f>IFERROR(IF(D335="SINAPI",VLOOKUP(F335,SINCOMOD,6,FALSE),IF(D335="INSINAPI",VLOOKUP(F335,INSINOD,6,FALSE),IF(D335="SICRO",VLOOKUP(F335,SICRO,5,FALSE),IF(D335="COTACAO",VLOOKUP(F335,COTACAO,6,FALSE),IF(D335="PRÓPRIO",VLOOKUP(F335,COMPOSIÇÕES!COMPOD,13,FALSE),IF(D335="AGESUL",VLOOKUP(F335,AGESULOD,11,FALSE),IF(D335="INSAGESUL",VLOOKUP(F335,INSAGESUL,8,FALSE),"SEM VALOR"))))))),"SEM VALOR")</f>
        <v>99.4</v>
      </c>
    </row>
    <row r="336" spans="1:17" ht="15.75" hidden="1">
      <c r="A336" s="188"/>
      <c r="B336" s="189">
        <v>1241</v>
      </c>
      <c r="C336" s="189"/>
      <c r="D336" s="189" t="s">
        <v>392</v>
      </c>
      <c r="E336" s="225" t="s">
        <v>404</v>
      </c>
      <c r="F336" s="224">
        <v>88316</v>
      </c>
      <c r="G336" s="206" t="s">
        <v>411</v>
      </c>
      <c r="H336" s="231" t="s">
        <v>403</v>
      </c>
      <c r="I336" s="194">
        <v>6</v>
      </c>
      <c r="J336" s="195">
        <f>O336*$O$6</f>
        <v>20.74</v>
      </c>
      <c r="K336" s="196">
        <f t="shared" si="83"/>
        <v>124.44</v>
      </c>
      <c r="L336" s="197">
        <f>P336*$Q$6</f>
        <v>19.260000000000002</v>
      </c>
      <c r="M336" s="195">
        <f t="shared" si="84"/>
        <v>115.56</v>
      </c>
      <c r="O336" s="198">
        <f>IFERROR(IF(D336="SINAPI",VLOOKUP(F336,SINCOMOD,4,FALSE),IF(D336="INSINAPI",VLOOKUP(F336,INSINOD,5,FALSE),IF(D336="SICRO",VLOOKUP(F336,SICRO,5,FALSE),IF(D336="COTACAO",VLOOKUP(F336,COTACAO,6,FALSE),IF(D336="PRÓPRIO",VLOOKUP(F336,COMPOSIÇÕES!COMPOD,11,FALSE),IF(D336="AGESUL",VLOOKUP(F336,AGESULOD,6,FALSE),IF(D336="INSAGESUL",VLOOKUP(F336,INSAGESUL,7,FALSE),"SEM VALOR"))))))),"SEM VALOR")</f>
        <v>20.74</v>
      </c>
      <c r="P336" s="199">
        <f>IFERROR(IF(D336="SINAPI",VLOOKUP(F336,SINCOMOD,6,FALSE),IF(D336="INSINAPI",VLOOKUP(F336,INSINOD,6,FALSE),IF(D336="SICRO",VLOOKUP(F336,SICRO,5,FALSE),IF(D336="COTACAO",VLOOKUP(F336,COTACAO,6,FALSE),IF(D336="PRÓPRIO",VLOOKUP(F336,COMPOSIÇÕES!COMPOD,13,FALSE),IF(D336="AGESUL",VLOOKUP(F336,AGESULOD,11,FALSE),IF(D336="INSAGESUL",VLOOKUP(F336,INSAGESUL,8,FALSE),"SEM VALOR"))))))),"SEM VALOR")</f>
        <v>19.260000000000002</v>
      </c>
    </row>
    <row r="337" spans="1:16" ht="45" hidden="1">
      <c r="A337" s="188"/>
      <c r="B337" s="189">
        <v>1241</v>
      </c>
      <c r="C337" s="189"/>
      <c r="D337" s="189" t="s">
        <v>392</v>
      </c>
      <c r="E337" s="225" t="s">
        <v>419</v>
      </c>
      <c r="F337" s="224">
        <v>88830</v>
      </c>
      <c r="G337" s="206" t="s">
        <v>659</v>
      </c>
      <c r="H337" s="193" t="s">
        <v>395</v>
      </c>
      <c r="I337" s="194">
        <v>0.71399999999999997</v>
      </c>
      <c r="J337" s="195">
        <f>O337*$O$6</f>
        <v>2.0699999999999998</v>
      </c>
      <c r="K337" s="196">
        <f t="shared" si="83"/>
        <v>1.4779799999999998</v>
      </c>
      <c r="L337" s="197">
        <f>P337*$Q$6</f>
        <v>2.0699999999999998</v>
      </c>
      <c r="M337" s="195">
        <f t="shared" si="84"/>
        <v>1.4779799999999998</v>
      </c>
      <c r="O337" s="198">
        <f>IFERROR(IF(D337="SINAPI",VLOOKUP(F337,SINCOMOD,4,FALSE),IF(D337="INSINAPI",VLOOKUP(F337,INSINOD,5,FALSE),IF(D337="SICRO",VLOOKUP(F337,SICRO,5,FALSE),IF(D337="COTACAO",VLOOKUP(F337,COTACAO,6,FALSE),IF(D337="PRÓPRIO",VLOOKUP(F337,COMPOSIÇÕES!COMPOD,11,FALSE),IF(D337="AGESUL",VLOOKUP(F337,AGESULOD,6,FALSE),IF(D337="INSAGESUL",VLOOKUP(F337,INSAGESUL,7,FALSE),"SEM VALOR"))))))),"SEM VALOR")</f>
        <v>2.0699999999999998</v>
      </c>
      <c r="P337" s="199">
        <f>IFERROR(IF(D337="SINAPI",VLOOKUP(F337,SINCOMOD,6,FALSE),IF(D337="INSINAPI",VLOOKUP(F337,INSINOD,6,FALSE),IF(D337="SICRO",VLOOKUP(F337,SICRO,5,FALSE),IF(D337="COTACAO",VLOOKUP(F337,COTACAO,6,FALSE),IF(D337="PRÓPRIO",VLOOKUP(F337,COMPOSIÇÕES!COMPOD,13,FALSE),IF(D337="AGESUL",VLOOKUP(F337,AGESULOD,11,FALSE),IF(D337="INSAGESUL",VLOOKUP(F337,INSAGESUL,8,FALSE),"SEM VALOR"))))))),"SEM VALOR")</f>
        <v>2.0699999999999998</v>
      </c>
    </row>
    <row r="338" spans="1:16" ht="31.5" hidden="1">
      <c r="A338" s="178">
        <v>1259</v>
      </c>
      <c r="B338" s="179"/>
      <c r="C338" s="179"/>
      <c r="D338" s="179"/>
      <c r="E338" s="180">
        <v>1</v>
      </c>
      <c r="F338" s="181" t="str">
        <f t="shared" ref="F338:F343" si="85">CONCATENATE("PAE INFRA  ",A338)</f>
        <v>PAE INFRA  1259</v>
      </c>
      <c r="G338" s="182" t="s">
        <v>570</v>
      </c>
      <c r="H338" s="183" t="s">
        <v>434</v>
      </c>
      <c r="I338" s="184"/>
      <c r="J338" s="185"/>
      <c r="K338" s="186">
        <f>SUM(K339:K339)</f>
        <v>41.48</v>
      </c>
      <c r="L338" s="249"/>
      <c r="M338" s="186">
        <f>SUM(M339:M339)</f>
        <v>38.520000000000003</v>
      </c>
      <c r="N338" s="187"/>
      <c r="O338" s="198" t="str">
        <f>IFERROR(IF(D338="SINAPI",VLOOKUP(F338,SINCOMOD,4,FALSE),IF(D338="INSINAPI",VLOOKUP(F338,INSINOD,5,FALSE),IF(D338="SICRO",VLOOKUP(F338,SICRO,5,FALSE),IF(D338="COTACAO",VLOOKUP(F338,COTACAO,6,FALSE),IF(D338="PRÓPRIO",VLOOKUP(F338,COMPOSIÇÕES!COMPOD,11,FALSE),IF(D338="AGESUL",VLOOKUP(F338,AGESULOD,6,FALSE),IF(D338="INSAGESUL",VLOOKUP(F338,INSAGESUL,7,FALSE),"SEM VALOR"))))))),"SEM VALOR")</f>
        <v>SEM VALOR</v>
      </c>
      <c r="P338" s="199" t="str">
        <f>IFERROR(IF(D338="SINAPI",VLOOKUP(F338,SINCOMOD,6,FALSE),IF(D338="INSINAPI",VLOOKUP(F338,INSINOD,6,FALSE),IF(D338="SICRO",VLOOKUP(F338,SICRO,5,FALSE),IF(D338="COTACAO",VLOOKUP(F338,COTACAO,6,FALSE),IF(D338="PRÓPRIO",VLOOKUP(F338,COMPOSIÇÕES!COMPOD,13,FALSE),IF(D338="AGESUL",VLOOKUP(F338,AGESULOD,11,FALSE),IF(D338="INSAGESUL",VLOOKUP(F338,INSAGESUL,8,FALSE),"SEM VALOR"))))))),"SEM VALOR")</f>
        <v>SEM VALOR</v>
      </c>
    </row>
    <row r="339" spans="1:16" ht="15.75" hidden="1">
      <c r="A339" s="188"/>
      <c r="B339" s="189">
        <v>1259</v>
      </c>
      <c r="C339" s="189"/>
      <c r="D339" s="189" t="s">
        <v>392</v>
      </c>
      <c r="E339" s="225" t="s">
        <v>393</v>
      </c>
      <c r="F339" s="224">
        <v>88316</v>
      </c>
      <c r="G339" s="206" t="s">
        <v>411</v>
      </c>
      <c r="H339" s="193" t="s">
        <v>403</v>
      </c>
      <c r="I339" s="194">
        <v>2</v>
      </c>
      <c r="J339" s="195">
        <f>O339*$O$6</f>
        <v>20.74</v>
      </c>
      <c r="K339" s="196">
        <f t="shared" ref="K339:K342" si="86">I339*J339</f>
        <v>41.48</v>
      </c>
      <c r="L339" s="197">
        <f>P339*$Q$6</f>
        <v>19.260000000000002</v>
      </c>
      <c r="M339" s="195">
        <f t="shared" ref="M339:M342" si="87">L339*I339</f>
        <v>38.520000000000003</v>
      </c>
      <c r="O339" s="198">
        <f>IFERROR(IF(D339="SINAPI",VLOOKUP(F339,SINCOMOD,4,FALSE),IF(D339="INSINAPI",VLOOKUP(F339,INSINOD,5,FALSE),IF(D339="SICRO",VLOOKUP(F339,SICRO,5,FALSE),IF(D339="COTACAO",VLOOKUP(F339,COTACAO,6,FALSE),IF(D339="PRÓPRIO",VLOOKUP(F339,COMPOSIÇÕES!COMPOD,11,FALSE),IF(D339="AGESUL",VLOOKUP(F339,AGESULOD,6,FALSE),IF(D339="INSAGESUL",VLOOKUP(F339,INSAGESUL,7,FALSE),"SEM VALOR"))))))),"SEM VALOR")</f>
        <v>20.74</v>
      </c>
      <c r="P339" s="199">
        <f>IFERROR(IF(D339="SINAPI",VLOOKUP(F339,SINCOMOD,6,FALSE),IF(D339="INSINAPI",VLOOKUP(F339,INSINOD,6,FALSE),IF(D339="SICRO",VLOOKUP(F339,SICRO,5,FALSE),IF(D339="COTACAO",VLOOKUP(F339,COTACAO,6,FALSE),IF(D339="PRÓPRIO",VLOOKUP(F339,COMPOSIÇÕES!COMPOD,13,FALSE),IF(D339="AGESUL",VLOOKUP(F339,AGESULOD,11,FALSE),IF(D339="INSAGESUL",VLOOKUP(F339,INSAGESUL,8,FALSE),"SEM VALOR"))))))),"SEM VALOR")</f>
        <v>19.260000000000002</v>
      </c>
    </row>
    <row r="340" spans="1:16" ht="47.25" hidden="1">
      <c r="A340" s="178">
        <v>1255</v>
      </c>
      <c r="B340" s="179"/>
      <c r="C340" s="179"/>
      <c r="D340" s="179"/>
      <c r="E340" s="180">
        <v>1</v>
      </c>
      <c r="F340" s="181" t="str">
        <f t="shared" si="85"/>
        <v>PAE INFRA  1255</v>
      </c>
      <c r="G340" s="182" t="s">
        <v>572</v>
      </c>
      <c r="H340" s="253" t="s">
        <v>434</v>
      </c>
      <c r="I340" s="184"/>
      <c r="J340" s="185"/>
      <c r="K340" s="186">
        <f>SUM(K341:K342)</f>
        <v>27.366997999999999</v>
      </c>
      <c r="L340" s="254"/>
      <c r="M340" s="186">
        <f>SUM(M341:M342)</f>
        <v>25.886998000000002</v>
      </c>
      <c r="N340" s="187"/>
      <c r="O340" s="198" t="str">
        <f>IFERROR(IF(D340="SINAPI",VLOOKUP(F340,SINCOMOD,4,FALSE),IF(D340="INSINAPI",VLOOKUP(F340,INSINOD,5,FALSE),IF(D340="SICRO",VLOOKUP(F340,SICRO,5,FALSE),IF(D340="COTACAO",VLOOKUP(F340,COTACAO,6,FALSE),IF(D340="PRÓPRIO",VLOOKUP(F340,COMPOSIÇÕES!COMPOD,11,FALSE),IF(D340="AGESUL",VLOOKUP(F340,AGESULOD,6,FALSE),IF(D340="INSAGESUL",VLOOKUP(F340,INSAGESUL,7,FALSE),"SEM VALOR"))))))),"SEM VALOR")</f>
        <v>SEM VALOR</v>
      </c>
      <c r="P340" s="199" t="str">
        <f>IFERROR(IF(D340="SINAPI",VLOOKUP(F340,SINCOMOD,6,FALSE),IF(D340="INSINAPI",VLOOKUP(F340,INSINOD,6,FALSE),IF(D340="SICRO",VLOOKUP(F340,SICRO,5,FALSE),IF(D340="COTACAO",VLOOKUP(F340,COTACAO,6,FALSE),IF(D340="PRÓPRIO",VLOOKUP(F340,COMPOSIÇÕES!COMPOD,13,FALSE),IF(D340="AGESUL",VLOOKUP(F340,AGESULOD,11,FALSE),IF(D340="INSAGESUL",VLOOKUP(F340,INSAGESUL,8,FALSE),"SEM VALOR"))))))),"SEM VALOR")</f>
        <v>SEM VALOR</v>
      </c>
    </row>
    <row r="341" spans="1:16" ht="15.75" hidden="1">
      <c r="A341" s="188"/>
      <c r="B341" s="189">
        <v>1255</v>
      </c>
      <c r="C341" s="189"/>
      <c r="D341" s="189" t="s">
        <v>392</v>
      </c>
      <c r="E341" s="225" t="s">
        <v>393</v>
      </c>
      <c r="F341" s="224">
        <v>88316</v>
      </c>
      <c r="G341" s="206" t="s">
        <v>411</v>
      </c>
      <c r="H341" s="193" t="s">
        <v>403</v>
      </c>
      <c r="I341" s="194">
        <v>1</v>
      </c>
      <c r="J341" s="195">
        <f>O341*$O$6</f>
        <v>20.74</v>
      </c>
      <c r="K341" s="196">
        <f t="shared" si="86"/>
        <v>20.74</v>
      </c>
      <c r="L341" s="197">
        <f>P341*$Q$6</f>
        <v>19.260000000000002</v>
      </c>
      <c r="M341" s="195">
        <f t="shared" si="87"/>
        <v>19.260000000000002</v>
      </c>
      <c r="O341" s="198">
        <f>IFERROR(IF(D341="SINAPI",VLOOKUP(F341,SINCOMOD,4,FALSE),IF(D341="INSINAPI",VLOOKUP(F341,INSINOD,5,FALSE),IF(D341="SICRO",VLOOKUP(F341,SICRO,5,FALSE),IF(D341="COTACAO",VLOOKUP(F341,COTACAO,6,FALSE),IF(D341="PRÓPRIO",VLOOKUP(F341,COMPOSIÇÕES!COMPOD,11,FALSE),IF(D341="AGESUL",VLOOKUP(F341,AGESULOD,6,FALSE),IF(D341="INSAGESUL",VLOOKUP(F341,INSAGESUL,7,FALSE),"SEM VALOR"))))))),"SEM VALOR")</f>
        <v>20.74</v>
      </c>
      <c r="P341" s="199">
        <f>IFERROR(IF(D341="SINAPI",VLOOKUP(F341,SINCOMOD,6,FALSE),IF(D341="INSINAPI",VLOOKUP(F341,INSINOD,6,FALSE),IF(D341="SICRO",VLOOKUP(F341,SICRO,5,FALSE),IF(D341="COTACAO",VLOOKUP(F341,COTACAO,6,FALSE),IF(D341="PRÓPRIO",VLOOKUP(F341,COMPOSIÇÕES!COMPOD,13,FALSE),IF(D341="AGESUL",VLOOKUP(F341,AGESULOD,11,FALSE),IF(D341="INSAGESUL",VLOOKUP(F341,INSAGESUL,8,FALSE),"SEM VALOR"))))))),"SEM VALOR")</f>
        <v>19.260000000000002</v>
      </c>
    </row>
    <row r="342" spans="1:16" ht="45" hidden="1">
      <c r="A342" s="188"/>
      <c r="B342" s="189">
        <v>1255</v>
      </c>
      <c r="C342" s="189"/>
      <c r="D342" s="189" t="s">
        <v>392</v>
      </c>
      <c r="E342" s="225" t="s">
        <v>397</v>
      </c>
      <c r="F342" s="224">
        <v>91277</v>
      </c>
      <c r="G342" s="206" t="s">
        <v>660</v>
      </c>
      <c r="H342" s="193" t="s">
        <v>395</v>
      </c>
      <c r="I342" s="194">
        <v>0.66669999999999996</v>
      </c>
      <c r="J342" s="195">
        <f>O342*$O$6</f>
        <v>9.94</v>
      </c>
      <c r="K342" s="196">
        <f t="shared" si="86"/>
        <v>6.6269979999999995</v>
      </c>
      <c r="L342" s="197">
        <f>P342*$Q$6</f>
        <v>9.94</v>
      </c>
      <c r="M342" s="195">
        <f t="shared" si="87"/>
        <v>6.6269979999999995</v>
      </c>
      <c r="O342" s="198">
        <f>IFERROR(IF(D342="SINAPI",VLOOKUP(F342,SINCOMOD,4,FALSE),IF(D342="INSINAPI",VLOOKUP(F342,INSINOD,5,FALSE),IF(D342="SICRO",VLOOKUP(F342,SICRO,5,FALSE),IF(D342="COTACAO",VLOOKUP(F342,COTACAO,6,FALSE),IF(D342="PRÓPRIO",VLOOKUP(F342,COMPOSIÇÕES!COMPOD,11,FALSE),IF(D342="AGESUL",VLOOKUP(F342,AGESULOD,6,FALSE),IF(D342="INSAGESUL",VLOOKUP(F342,INSAGESUL,7,FALSE),"SEM VALOR"))))))),"SEM VALOR")</f>
        <v>9.94</v>
      </c>
      <c r="P342" s="199">
        <f>IFERROR(IF(D342="SINAPI",VLOOKUP(F342,SINCOMOD,6,FALSE),IF(D342="INSINAPI",VLOOKUP(F342,INSINOD,6,FALSE),IF(D342="SICRO",VLOOKUP(F342,SICRO,5,FALSE),IF(D342="COTACAO",VLOOKUP(F342,COTACAO,6,FALSE),IF(D342="PRÓPRIO",VLOOKUP(F342,COMPOSIÇÕES!COMPOD,13,FALSE),IF(D342="AGESUL",VLOOKUP(F342,AGESULOD,11,FALSE),IF(D342="INSAGESUL",VLOOKUP(F342,INSAGESUL,8,FALSE),"SEM VALOR"))))))),"SEM VALOR")</f>
        <v>9.94</v>
      </c>
    </row>
    <row r="343" spans="1:16" ht="31.5" hidden="1">
      <c r="A343" s="178">
        <v>1226</v>
      </c>
      <c r="B343" s="179"/>
      <c r="C343" s="179"/>
      <c r="D343" s="179"/>
      <c r="E343" s="180">
        <v>1</v>
      </c>
      <c r="F343" s="181" t="str">
        <f t="shared" si="85"/>
        <v>PAE INFRA  1226</v>
      </c>
      <c r="G343" s="182" t="s">
        <v>661</v>
      </c>
      <c r="H343" s="183" t="s">
        <v>450</v>
      </c>
      <c r="I343" s="184"/>
      <c r="J343" s="185"/>
      <c r="K343" s="186">
        <f>SUM(K344:K347)</f>
        <v>4.2513500513838753</v>
      </c>
      <c r="L343" s="255"/>
      <c r="M343" s="186">
        <f>SUM(M344:M347)</f>
        <v>4.2036966217809875</v>
      </c>
      <c r="N343" s="187"/>
      <c r="O343" s="198" t="str">
        <f>IFERROR(IF(D343="SINAPI",VLOOKUP(F343,SINCOMOD,4,FALSE),IF(D343="INSINAPI",VLOOKUP(F343,INSINOD,5,FALSE),IF(D343="SICRO",VLOOKUP(F343,SICRO,5,FALSE),IF(D343="COTACAO",VLOOKUP(F343,COTACAO,6,FALSE),IF(D343="PRÓPRIO",VLOOKUP(F343,COMPOSIÇÕES!COMPOD,11,FALSE),IF(D343="AGESUL",VLOOKUP(F343,AGESULOD,6,FALSE),IF(D343="INSAGESUL",VLOOKUP(F343,INSAGESUL,7,FALSE),"SEM VALOR"))))))),"SEM VALOR")</f>
        <v>SEM VALOR</v>
      </c>
      <c r="P343" s="199" t="str">
        <f>IFERROR(IF(D343="SINAPI",VLOOKUP(F343,SINCOMOD,6,FALSE),IF(D343="INSINAPI",VLOOKUP(F343,INSINOD,6,FALSE),IF(D343="SICRO",VLOOKUP(F343,SICRO,5,FALSE),IF(D343="COTACAO",VLOOKUP(F343,COTACAO,6,FALSE),IF(D343="PRÓPRIO",VLOOKUP(F343,COMPOSIÇÕES!COMPOD,13,FALSE),IF(D343="AGESUL",VLOOKUP(F343,AGESULOD,11,FALSE),IF(D343="INSAGESUL",VLOOKUP(F343,INSAGESUL,8,FALSE),"SEM VALOR"))))))),"SEM VALOR")</f>
        <v>SEM VALOR</v>
      </c>
    </row>
    <row r="344" spans="1:16" ht="30" hidden="1">
      <c r="A344" s="188"/>
      <c r="B344" s="189">
        <v>1226</v>
      </c>
      <c r="C344" s="189"/>
      <c r="D344" s="189" t="s">
        <v>392</v>
      </c>
      <c r="E344" s="190" t="s">
        <v>393</v>
      </c>
      <c r="F344" s="191">
        <v>92716</v>
      </c>
      <c r="G344" s="192" t="s">
        <v>522</v>
      </c>
      <c r="H344" s="193" t="s">
        <v>395</v>
      </c>
      <c r="I344" s="194">
        <f>1/41.55</f>
        <v>2.4067388688327317E-2</v>
      </c>
      <c r="J344" s="195">
        <f>O344*$O$6</f>
        <v>105.09</v>
      </c>
      <c r="K344" s="196">
        <f t="shared" ref="K344:K347" si="88">I344*J344</f>
        <v>2.5292418772563177</v>
      </c>
      <c r="L344" s="197">
        <f>P344*$Q$6</f>
        <v>105.09</v>
      </c>
      <c r="M344" s="195">
        <f t="shared" ref="M344:M347" si="89">L344*I344</f>
        <v>2.5292418772563177</v>
      </c>
      <c r="N344" s="187"/>
      <c r="O344" s="198">
        <f>IFERROR(IF(D344="SINAPI",VLOOKUP(F344,SINCOMOD,4,FALSE),IF(D344="INSINAPI",VLOOKUP(F344,INSINOD,5,FALSE),IF(D344="SICRO",VLOOKUP(F344,SICRO,5,FALSE),IF(D344="COTACAO",VLOOKUP(F344,COTACAO,6,FALSE),IF(D344="PRÓPRIO",VLOOKUP(F344,COMPOSIÇÕES!COMPOD,11,FALSE),IF(D344="AGESUL",VLOOKUP(F344,AGESULOD,6,FALSE),IF(D344="INSAGESUL",VLOOKUP(F344,INSAGESUL,7,FALSE),"SEM VALOR"))))))),"SEM VALOR")</f>
        <v>105.09</v>
      </c>
      <c r="P344" s="199">
        <f>IFERROR(IF(D344="SINAPI",VLOOKUP(F344,SINCOMOD,6,FALSE),IF(D344="INSINAPI",VLOOKUP(F344,INSINOD,6,FALSE),IF(D344="SICRO",VLOOKUP(F344,SICRO,5,FALSE),IF(D344="COTACAO",VLOOKUP(F344,COTACAO,6,FALSE),IF(D344="PRÓPRIO",VLOOKUP(F344,COMPOSIÇÕES!COMPOD,13,FALSE),IF(D344="AGESUL",VLOOKUP(F344,AGESULOD,11,FALSE),IF(D344="INSAGESUL",VLOOKUP(F344,INSAGESUL,8,FALSE),"SEM VALOR"))))))),"SEM VALOR")</f>
        <v>105.09</v>
      </c>
    </row>
    <row r="345" spans="1:16" ht="15.75" hidden="1">
      <c r="A345" s="188"/>
      <c r="B345" s="189">
        <v>1226</v>
      </c>
      <c r="C345" s="189"/>
      <c r="D345" s="189" t="s">
        <v>392</v>
      </c>
      <c r="E345" s="190" t="s">
        <v>397</v>
      </c>
      <c r="F345" s="191">
        <v>88317</v>
      </c>
      <c r="G345" s="192" t="s">
        <v>662</v>
      </c>
      <c r="H345" s="193" t="s">
        <v>403</v>
      </c>
      <c r="I345" s="194">
        <f>1/41.55</f>
        <v>2.4067388688327317E-2</v>
      </c>
      <c r="J345" s="195">
        <f>O345*$O$6</f>
        <v>26.51</v>
      </c>
      <c r="K345" s="196">
        <f t="shared" si="88"/>
        <v>0.6380264741275572</v>
      </c>
      <c r="L345" s="197">
        <f>P345*$Q$6</f>
        <v>24.53</v>
      </c>
      <c r="M345" s="195">
        <f t="shared" si="89"/>
        <v>0.5903730445246691</v>
      </c>
      <c r="O345" s="198">
        <f>IFERROR(IF(D345="SINAPI",VLOOKUP(F345,SINCOMOD,4,FALSE),IF(D345="INSINAPI",VLOOKUP(F345,INSINOD,5,FALSE),IF(D345="SICRO",VLOOKUP(F345,SICRO,5,FALSE),IF(D345="COTACAO",VLOOKUP(F345,COTACAO,6,FALSE),IF(D345="PRÓPRIO",VLOOKUP(F345,COMPOSIÇÕES!COMPOD,11,FALSE),IF(D345="AGESUL",VLOOKUP(F345,AGESULOD,6,FALSE),IF(D345="INSAGESUL",VLOOKUP(F345,INSAGESUL,7,FALSE),"SEM VALOR"))))))),"SEM VALOR")</f>
        <v>26.51</v>
      </c>
      <c r="P345" s="199">
        <f>IFERROR(IF(D345="SINAPI",VLOOKUP(F345,SINCOMOD,6,FALSE),IF(D345="INSINAPI",VLOOKUP(F345,INSINOD,6,FALSE),IF(D345="SICRO",VLOOKUP(F345,SICRO,5,FALSE),IF(D345="COTACAO",VLOOKUP(F345,COTACAO,6,FALSE),IF(D345="PRÓPRIO",VLOOKUP(F345,COMPOSIÇÕES!COMPOD,13,FALSE),IF(D345="AGESUL",VLOOKUP(F345,AGESULOD,11,FALSE),IF(D345="INSAGESUL",VLOOKUP(F345,INSAGESUL,8,FALSE),"SEM VALOR"))))))),"SEM VALOR")</f>
        <v>24.53</v>
      </c>
    </row>
    <row r="346" spans="1:16" ht="45" hidden="1">
      <c r="A346" s="188"/>
      <c r="B346" s="189">
        <v>1226</v>
      </c>
      <c r="C346" s="189"/>
      <c r="D346" s="189" t="s">
        <v>372</v>
      </c>
      <c r="E346" s="190" t="s">
        <v>401</v>
      </c>
      <c r="F346" s="191">
        <v>1</v>
      </c>
      <c r="G346" s="206" t="s">
        <v>663</v>
      </c>
      <c r="H346" s="193" t="s">
        <v>400</v>
      </c>
      <c r="I346" s="194">
        <v>5.8300000000000001E-3</v>
      </c>
      <c r="J346" s="195">
        <f>O346*$O$6</f>
        <v>100</v>
      </c>
      <c r="K346" s="196">
        <f t="shared" si="88"/>
        <v>0.58299999999999996</v>
      </c>
      <c r="L346" s="197">
        <f>P346*$Q$6</f>
        <v>100</v>
      </c>
      <c r="M346" s="195">
        <f t="shared" si="89"/>
        <v>0.58299999999999996</v>
      </c>
      <c r="O346" s="198">
        <f>IFERROR(IF(D346="SINAPI",VLOOKUP(F346,SINCOMOD,4,FALSE),IF(D346="INSINAPI",VLOOKUP(F346,INSINOD,5,FALSE),IF(D346="SICRO",VLOOKUP(F346,SICRO,5,FALSE),IF(D346="COTACAO",VLOOKUP(F346,COTACAO,6,FALSE),IF(D346="PRÓPRIO",VLOOKUP(F346,COMPOSIÇÕES!COMPOD,11,FALSE),IF(D346="AGESUL",VLOOKUP(F346,AGESULOD,6,FALSE),IF(D346="INSAGESUL",VLOOKUP(F346,INSAGESUL,7,FALSE),"SEM VALOR"))))))),"SEM VALOR")</f>
        <v>100</v>
      </c>
      <c r="P346" s="199">
        <f>IFERROR(IF(D346="SINAPI",VLOOKUP(F346,SINCOMOD,6,FALSE),IF(D346="INSINAPI",VLOOKUP(F346,INSINOD,6,FALSE),IF(D346="SICRO",VLOOKUP(F346,SICRO,5,FALSE),IF(D346="COTACAO",VLOOKUP(F346,COTACAO,6,FALSE),IF(D346="PRÓPRIO",VLOOKUP(F346,COMPOSIÇÕES!COMPOD,13,FALSE),IF(D346="AGESUL",VLOOKUP(F346,AGESULOD,11,FALSE),IF(D346="INSAGESUL",VLOOKUP(F346,INSAGESUL,8,FALSE),"SEM VALOR"))))))),"SEM VALOR")</f>
        <v>100</v>
      </c>
    </row>
    <row r="347" spans="1:16" ht="30" hidden="1">
      <c r="A347" s="188"/>
      <c r="B347" s="189">
        <v>1226</v>
      </c>
      <c r="C347" s="189"/>
      <c r="D347" s="189" t="s">
        <v>372</v>
      </c>
      <c r="E347" s="190" t="s">
        <v>404</v>
      </c>
      <c r="F347" s="191">
        <v>2</v>
      </c>
      <c r="G347" s="206" t="s">
        <v>664</v>
      </c>
      <c r="H347" s="193" t="s">
        <v>434</v>
      </c>
      <c r="I347" s="194">
        <v>2.2870000000000001E-2</v>
      </c>
      <c r="J347" s="195">
        <f>O347*$O$6</f>
        <v>21.91</v>
      </c>
      <c r="K347" s="196">
        <f t="shared" si="88"/>
        <v>0.50108170000000007</v>
      </c>
      <c r="L347" s="197">
        <f>P347*$Q$6</f>
        <v>21.91</v>
      </c>
      <c r="M347" s="195">
        <f t="shared" si="89"/>
        <v>0.50108170000000007</v>
      </c>
      <c r="O347" s="198">
        <f>IFERROR(IF(D347="SINAPI",VLOOKUP(F347,SINCOMOD,4,FALSE),IF(D347="INSINAPI",VLOOKUP(F347,INSINOD,5,FALSE),IF(D347="SICRO",VLOOKUP(F347,SICRO,5,FALSE),IF(D347="COTACAO",VLOOKUP(F347,COTACAO,6,FALSE),IF(D347="PRÓPRIO",VLOOKUP(F347,COMPOSIÇÕES!COMPOD,11,FALSE),IF(D347="AGESUL",VLOOKUP(F347,AGESULOD,6,FALSE),IF(D347="INSAGESUL",VLOOKUP(F347,INSAGESUL,7,FALSE),"SEM VALOR"))))))),"SEM VALOR")</f>
        <v>21.91</v>
      </c>
      <c r="P347" s="199">
        <f>IFERROR(IF(D347="SINAPI",VLOOKUP(F347,SINCOMOD,6,FALSE),IF(D347="INSINAPI",VLOOKUP(F347,INSINOD,6,FALSE),IF(D347="SICRO",VLOOKUP(F347,SICRO,5,FALSE),IF(D347="COTACAO",VLOOKUP(F347,COTACAO,6,FALSE),IF(D347="PRÓPRIO",VLOOKUP(F347,COMPOSIÇÕES!COMPOD,13,FALSE),IF(D347="AGESUL",VLOOKUP(F347,AGESULOD,11,FALSE),IF(D347="INSAGESUL",VLOOKUP(F347,INSAGESUL,8,FALSE),"SEM VALOR"))))))),"SEM VALOR")</f>
        <v>21.91</v>
      </c>
    </row>
    <row r="348" spans="1:16" ht="63" hidden="1">
      <c r="A348" s="178">
        <v>1001</v>
      </c>
      <c r="B348" s="179"/>
      <c r="C348" s="179"/>
      <c r="D348" s="179"/>
      <c r="E348" s="180">
        <v>1</v>
      </c>
      <c r="F348" s="181" t="str">
        <f>CONCATENATE("PAE INFRA  ",A348)</f>
        <v>PAE INFRA  1001</v>
      </c>
      <c r="G348" s="182" t="s">
        <v>665</v>
      </c>
      <c r="H348" s="183" t="s">
        <v>441</v>
      </c>
      <c r="I348" s="184"/>
      <c r="J348" s="185"/>
      <c r="K348" s="186">
        <f>SUM(K349:K351)</f>
        <v>42.722168000000003</v>
      </c>
      <c r="L348" s="255"/>
      <c r="M348" s="186">
        <f>SUM(M349:M351)</f>
        <v>41.236372000000003</v>
      </c>
      <c r="N348" s="187"/>
      <c r="O348" s="198" t="str">
        <f>IFERROR(IF(D348="SINAPI",VLOOKUP(F348,SINCOMOD,4,FALSE),IF(D348="INSINAPI",VLOOKUP(F348,INSINOD,5,FALSE),IF(D348="SICRO",VLOOKUP(F348,SICRO,5,FALSE),IF(D348="COTACAO",VLOOKUP(F348,COTACAO,6,FALSE),IF(D348="PRÓPRIO",VLOOKUP(F348,COMPOSIÇÕES!COMPOD,11,FALSE),IF(D348="AGESUL",VLOOKUP(F348,AGESULOD,6,FALSE),IF(D348="INSAGESUL",VLOOKUP(F348,INSAGESUL,7,FALSE),"SEM VALOR"))))))),"SEM VALOR")</f>
        <v>SEM VALOR</v>
      </c>
      <c r="P348" s="199" t="str">
        <f>IFERROR(IF(D348="SINAPI",VLOOKUP(F348,SINCOMOD,6,FALSE),IF(D348="INSINAPI",VLOOKUP(F348,INSINOD,6,FALSE),IF(D348="SICRO",VLOOKUP(F348,SICRO,5,FALSE),IF(D348="COTACAO",VLOOKUP(F348,COTACAO,6,FALSE),IF(D348="PRÓPRIO",VLOOKUP(F348,COMPOSIÇÕES!COMPOD,13,FALSE),IF(D348="AGESUL",VLOOKUP(F348,AGESULOD,11,FALSE),IF(D348="INSAGESUL",VLOOKUP(F348,INSAGESUL,8,FALSE),"SEM VALOR"))))))),"SEM VALOR")</f>
        <v>SEM VALOR</v>
      </c>
    </row>
    <row r="349" spans="1:16" ht="45" hidden="1">
      <c r="A349" s="188"/>
      <c r="B349" s="189">
        <v>1001</v>
      </c>
      <c r="C349" s="189"/>
      <c r="D349" s="189" t="s">
        <v>392</v>
      </c>
      <c r="E349" s="190" t="s">
        <v>393</v>
      </c>
      <c r="F349" s="191">
        <v>100475</v>
      </c>
      <c r="G349" s="192" t="s">
        <v>666</v>
      </c>
      <c r="H349" s="193" t="s">
        <v>434</v>
      </c>
      <c r="I349" s="194">
        <v>3.7600000000000001E-2</v>
      </c>
      <c r="J349" s="195">
        <f>O349*$O$6</f>
        <v>720.03</v>
      </c>
      <c r="K349" s="196">
        <f t="shared" ref="K349:K351" si="90">I349*J349</f>
        <v>27.073128000000001</v>
      </c>
      <c r="L349" s="197">
        <f>P349*$Q$6</f>
        <v>712.12</v>
      </c>
      <c r="M349" s="195">
        <f t="shared" ref="M349:M351" si="91">L349*I349</f>
        <v>26.775712000000002</v>
      </c>
      <c r="O349" s="198">
        <f>IFERROR(IF(D349="SINAPI",VLOOKUP(F349,SINCOMOD,4,FALSE),IF(D349="INSINAPI",VLOOKUP(F349,INSINOD,5,FALSE),IF(D349="SICRO",VLOOKUP(F349,SICRO,5,FALSE),IF(D349="COTACAO",VLOOKUP(F349,COTACAO,6,FALSE),IF(D349="PRÓPRIO",VLOOKUP(F349,COMPOSIÇÕES!COMPOD,11,FALSE),IF(D349="AGESUL",VLOOKUP(F349,AGESULOD,6,FALSE),IF(D349="INSAGESUL",VLOOKUP(F349,INSAGESUL,7,FALSE),"SEM VALOR"))))))),"SEM VALOR")</f>
        <v>720.03</v>
      </c>
      <c r="P349" s="199">
        <f>IFERROR(IF(D349="SINAPI",VLOOKUP(F349,SINCOMOD,6,FALSE),IF(D349="INSINAPI",VLOOKUP(F349,INSINOD,6,FALSE),IF(D349="SICRO",VLOOKUP(F349,SICRO,5,FALSE),IF(D349="COTACAO",VLOOKUP(F349,COTACAO,6,FALSE),IF(D349="PRÓPRIO",VLOOKUP(F349,COMPOSIÇÕES!COMPOD,13,FALSE),IF(D349="AGESUL",VLOOKUP(F349,AGESULOD,11,FALSE),IF(D349="INSAGESUL",VLOOKUP(F349,INSAGESUL,8,FALSE),"SEM VALOR"))))))),"SEM VALOR")</f>
        <v>712.12</v>
      </c>
    </row>
    <row r="350" spans="1:16" ht="15.75" hidden="1">
      <c r="A350" s="188"/>
      <c r="B350" s="189">
        <v>1001</v>
      </c>
      <c r="C350" s="189"/>
      <c r="D350" s="189" t="s">
        <v>392</v>
      </c>
      <c r="E350" s="190" t="s">
        <v>397</v>
      </c>
      <c r="F350" s="191">
        <v>88309</v>
      </c>
      <c r="G350" s="192" t="s">
        <v>606</v>
      </c>
      <c r="H350" s="193" t="s">
        <v>403</v>
      </c>
      <c r="I350" s="194">
        <v>0.47</v>
      </c>
      <c r="J350" s="195">
        <f>O350*$O$6</f>
        <v>25.75</v>
      </c>
      <c r="K350" s="196">
        <f t="shared" si="90"/>
        <v>12.102499999999999</v>
      </c>
      <c r="L350" s="197">
        <f>P350*$Q$6</f>
        <v>23.76</v>
      </c>
      <c r="M350" s="195">
        <f t="shared" si="91"/>
        <v>11.167199999999999</v>
      </c>
      <c r="O350" s="198">
        <f>IFERROR(IF(D350="SINAPI",VLOOKUP(F350,SINCOMOD,4,FALSE),IF(D350="INSINAPI",VLOOKUP(F350,INSINOD,5,FALSE),IF(D350="SICRO",VLOOKUP(F350,SICRO,5,FALSE),IF(D350="COTACAO",VLOOKUP(F350,COTACAO,6,FALSE),IF(D350="PRÓPRIO",VLOOKUP(F350,COMPOSIÇÕES!COMPOD,11,FALSE),IF(D350="AGESUL",VLOOKUP(F350,AGESULOD,6,FALSE),IF(D350="INSAGESUL",VLOOKUP(F350,INSAGESUL,7,FALSE),"SEM VALOR"))))))),"SEM VALOR")</f>
        <v>25.75</v>
      </c>
      <c r="P350" s="199">
        <f>IFERROR(IF(D350="SINAPI",VLOOKUP(F350,SINCOMOD,6,FALSE),IF(D350="INSINAPI",VLOOKUP(F350,INSINOD,6,FALSE),IF(D350="SICRO",VLOOKUP(F350,SICRO,5,FALSE),IF(D350="COTACAO",VLOOKUP(F350,COTACAO,6,FALSE),IF(D350="PRÓPRIO",VLOOKUP(F350,COMPOSIÇÕES!COMPOD,13,FALSE),IF(D350="AGESUL",VLOOKUP(F350,AGESULOD,11,FALSE),IF(D350="INSAGESUL",VLOOKUP(F350,INSAGESUL,8,FALSE),"SEM VALOR"))))))),"SEM VALOR")</f>
        <v>23.76</v>
      </c>
    </row>
    <row r="351" spans="1:16" ht="15.75" hidden="1">
      <c r="A351" s="188"/>
      <c r="B351" s="189">
        <v>1001</v>
      </c>
      <c r="C351" s="189"/>
      <c r="D351" s="189" t="s">
        <v>392</v>
      </c>
      <c r="E351" s="190" t="s">
        <v>401</v>
      </c>
      <c r="F351" s="191">
        <v>88316</v>
      </c>
      <c r="G351" s="192" t="s">
        <v>411</v>
      </c>
      <c r="H351" s="193" t="s">
        <v>403</v>
      </c>
      <c r="I351" s="194">
        <v>0.17100000000000001</v>
      </c>
      <c r="J351" s="195">
        <f>O351*$O$6</f>
        <v>20.74</v>
      </c>
      <c r="K351" s="196">
        <f t="shared" si="90"/>
        <v>3.5465399999999998</v>
      </c>
      <c r="L351" s="197">
        <f>P351*$Q$6</f>
        <v>19.260000000000002</v>
      </c>
      <c r="M351" s="195">
        <f t="shared" si="91"/>
        <v>3.2934600000000005</v>
      </c>
      <c r="O351" s="198">
        <f>IFERROR(IF(D351="SINAPI",VLOOKUP(F351,SINCOMOD,4,FALSE),IF(D351="INSINAPI",VLOOKUP(F351,INSINOD,5,FALSE),IF(D351="SICRO",VLOOKUP(F351,SICRO,5,FALSE),IF(D351="COTACAO",VLOOKUP(F351,COTACAO,6,FALSE),IF(D351="PRÓPRIO",VLOOKUP(F351,COMPOSIÇÕES!COMPOD,11,FALSE),IF(D351="AGESUL",VLOOKUP(F351,AGESULOD,6,FALSE),IF(D351="INSAGESUL",VLOOKUP(F351,INSAGESUL,7,FALSE),"SEM VALOR"))))))),"SEM VALOR")</f>
        <v>20.74</v>
      </c>
      <c r="P351" s="199">
        <f>IFERROR(IF(D351="SINAPI",VLOOKUP(F351,SINCOMOD,6,FALSE),IF(D351="INSINAPI",VLOOKUP(F351,INSINOD,6,FALSE),IF(D351="SICRO",VLOOKUP(F351,SICRO,5,FALSE),IF(D351="COTACAO",VLOOKUP(F351,COTACAO,6,FALSE),IF(D351="PRÓPRIO",VLOOKUP(F351,COMPOSIÇÕES!COMPOD,13,FALSE),IF(D351="AGESUL",VLOOKUP(F351,AGESULOD,11,FALSE),IF(D351="INSAGESUL",VLOOKUP(F351,INSAGESUL,8,FALSE),"SEM VALOR"))))))),"SEM VALOR")</f>
        <v>19.260000000000002</v>
      </c>
    </row>
    <row r="352" spans="1:16" ht="78.75" hidden="1">
      <c r="A352" s="178">
        <v>1002</v>
      </c>
      <c r="B352" s="179"/>
      <c r="C352" s="179"/>
      <c r="D352" s="179"/>
      <c r="E352" s="180">
        <v>1</v>
      </c>
      <c r="F352" s="181" t="s">
        <v>667</v>
      </c>
      <c r="G352" s="182" t="s">
        <v>668</v>
      </c>
      <c r="H352" s="183" t="s">
        <v>384</v>
      </c>
      <c r="I352" s="184"/>
      <c r="J352" s="185"/>
      <c r="K352" s="186" t="e">
        <f>SUM(K353:K370)</f>
        <v>#VALUE!</v>
      </c>
      <c r="L352" s="255"/>
      <c r="M352" s="186" t="e">
        <f>SUM(M353:M370)</f>
        <v>#VALUE!</v>
      </c>
      <c r="O352" s="198" t="str">
        <f>IFERROR(IF(D352="SINAPI",VLOOKUP(F352,SINCOMOD,4,FALSE),IF(D352="INSINAPI",VLOOKUP(F352,INSINOD,5,FALSE),IF(D352="SICRO",VLOOKUP(F352,SICRO,5,FALSE),IF(D352="COTACAO",VLOOKUP(F352,COTACAO,6,FALSE),IF(D352="PRÓPRIO",VLOOKUP(F352,COMPOSIÇÕES!COMPOD,11,FALSE),IF(D352="AGESUL",VLOOKUP(F352,AGESULOD,6,FALSE),IF(D352="INSAGESUL",VLOOKUP(F352,INSAGESUL,7,FALSE),"SEM VALOR"))))))),"SEM VALOR")</f>
        <v>SEM VALOR</v>
      </c>
      <c r="P352" s="199" t="str">
        <f>IFERROR(IF(D352="SINAPI",VLOOKUP(F352,SINCOMOD,6,FALSE),IF(D352="INSINAPI",VLOOKUP(F352,INSINOD,6,FALSE),IF(D352="SICRO",VLOOKUP(F352,SICRO,5,FALSE),IF(D352="COTACAO",VLOOKUP(F352,COTACAO,6,FALSE),IF(D352="PRÓPRIO",VLOOKUP(F352,COMPOSIÇÕES!COMPOD,13,FALSE),IF(D352="AGESUL",VLOOKUP(F352,AGESULOD,11,FALSE),IF(D352="INSAGESUL",VLOOKUP(F352,INSAGESUL,8,FALSE),"SEM VALOR"))))))),"SEM VALOR")</f>
        <v>SEM VALOR</v>
      </c>
    </row>
    <row r="353" spans="1:16" ht="15.75" hidden="1">
      <c r="A353" s="188"/>
      <c r="B353" s="189">
        <v>1002</v>
      </c>
      <c r="C353" s="189"/>
      <c r="D353" s="189" t="s">
        <v>379</v>
      </c>
      <c r="E353" s="190" t="s">
        <v>393</v>
      </c>
      <c r="F353" s="191">
        <v>1003</v>
      </c>
      <c r="G353" s="192" t="s">
        <v>669</v>
      </c>
      <c r="H353" s="193" t="s">
        <v>384</v>
      </c>
      <c r="I353" s="194">
        <v>3</v>
      </c>
      <c r="J353" s="195">
        <f t="shared" ref="J353:J370" si="92">O353*$O$6</f>
        <v>634.73065599999995</v>
      </c>
      <c r="K353" s="196">
        <f t="shared" ref="K353:K370" si="93">I353*J353</f>
        <v>1904.1919679999999</v>
      </c>
      <c r="L353" s="197">
        <f t="shared" ref="L353:L370" si="94">P353*$Q$6</f>
        <v>609.01465599999995</v>
      </c>
      <c r="M353" s="195">
        <f t="shared" ref="M353:M370" si="95">L353*I353</f>
        <v>1827.0439679999999</v>
      </c>
      <c r="O353" s="198">
        <f>IFERROR(IF(D353="SINAPI",VLOOKUP(F353,SINCOMOD,4,FALSE),IF(D353="INSINAPI",VLOOKUP(F353,INSINOD,5,FALSE),IF(D353="SICRO",VLOOKUP(F353,SICRO,5,FALSE),IF(D353="COTACAO",VLOOKUP(F353,COTACAO,6,FALSE),IF(D353="PRÓPRIO",VLOOKUP(F353,COMPOSIÇÕES!COMPOD,11,FALSE),IF(D353="AGESUL",VLOOKUP(F353,AGESULOD,6,FALSE),IF(D353="INSAGESUL",VLOOKUP(F353,INSAGESUL,7,FALSE),"SEM VALOR"))))))),"SEM VALOR")</f>
        <v>634.73065599999995</v>
      </c>
      <c r="P353" s="199">
        <f>IFERROR(IF(D353="SINAPI",VLOOKUP(F353,SINCOMOD,6,FALSE),IF(D353="INSINAPI",VLOOKUP(F353,INSINOD,6,FALSE),IF(D353="SICRO",VLOOKUP(F353,SICRO,5,FALSE),IF(D353="COTACAO",VLOOKUP(F353,COTACAO,6,FALSE),IF(D353="PRÓPRIO",VLOOKUP(F353,COMPOSIÇÕES!COMPOD,13,FALSE),IF(D353="AGESUL",VLOOKUP(F353,AGESULOD,11,FALSE),IF(D353="INSAGESUL",VLOOKUP(F353,INSAGESUL,8,FALSE),"SEM VALOR"))))))),"SEM VALOR")</f>
        <v>609.01465599999995</v>
      </c>
    </row>
    <row r="354" spans="1:16" ht="30" hidden="1">
      <c r="A354" s="188"/>
      <c r="B354" s="189">
        <v>1002</v>
      </c>
      <c r="C354" s="189"/>
      <c r="D354" s="189" t="s">
        <v>379</v>
      </c>
      <c r="E354" s="190" t="s">
        <v>397</v>
      </c>
      <c r="F354" s="191">
        <v>1258</v>
      </c>
      <c r="G354" s="192" t="s">
        <v>670</v>
      </c>
      <c r="H354" s="193" t="s">
        <v>441</v>
      </c>
      <c r="I354" s="194">
        <v>3.42</v>
      </c>
      <c r="J354" s="195" t="e">
        <f t="shared" si="92"/>
        <v>#VALUE!</v>
      </c>
      <c r="K354" s="196" t="e">
        <f t="shared" si="93"/>
        <v>#VALUE!</v>
      </c>
      <c r="L354" s="197" t="e">
        <f t="shared" si="94"/>
        <v>#VALUE!</v>
      </c>
      <c r="M354" s="195" t="e">
        <f t="shared" si="95"/>
        <v>#VALUE!</v>
      </c>
      <c r="O354" s="198" t="str">
        <f>IFERROR(IF(D354="SINAPI",VLOOKUP(F354,SINCOMOD,4,FALSE),IF(D354="INSINAPI",VLOOKUP(F354,INSINOD,5,FALSE),IF(D354="SICRO",VLOOKUP(F354,SICRO,5,FALSE),IF(D354="COTACAO",VLOOKUP(F354,COTACAO,6,FALSE),IF(D354="PRÓPRIO",VLOOKUP(F354,COMPOSIÇÕES!COMPOD,11,FALSE),IF(D354="AGESUL",VLOOKUP(F354,AGESULOD,6,FALSE),IF(D354="INSAGESUL",VLOOKUP(F354,INSAGESUL,7,FALSE),"SEM VALOR"))))))),"SEM VALOR")</f>
        <v>SEM VALOR</v>
      </c>
      <c r="P354" s="199" t="str">
        <f>IFERROR(IF(D354="SINAPI",VLOOKUP(F354,SINCOMOD,6,FALSE),IF(D354="INSINAPI",VLOOKUP(F354,INSINOD,6,FALSE),IF(D354="SICRO",VLOOKUP(F354,SICRO,5,FALSE),IF(D354="COTACAO",VLOOKUP(F354,COTACAO,6,FALSE),IF(D354="PRÓPRIO",VLOOKUP(F354,COMPOSIÇÕES!COMPOD,13,FALSE),IF(D354="AGESUL",VLOOKUP(F354,AGESULOD,11,FALSE),IF(D354="INSAGESUL",VLOOKUP(F354,INSAGESUL,8,FALSE),"SEM VALOR"))))))),"SEM VALOR")</f>
        <v>SEM VALOR</v>
      </c>
    </row>
    <row r="355" spans="1:16" ht="30" hidden="1">
      <c r="A355" s="188"/>
      <c r="B355" s="189">
        <v>1002</v>
      </c>
      <c r="C355" s="189"/>
      <c r="D355" s="189" t="s">
        <v>392</v>
      </c>
      <c r="E355" s="190" t="s">
        <v>401</v>
      </c>
      <c r="F355" s="191">
        <v>93358</v>
      </c>
      <c r="G355" s="192" t="s">
        <v>454</v>
      </c>
      <c r="H355" s="193" t="s">
        <v>434</v>
      </c>
      <c r="I355" s="194">
        <v>3.59</v>
      </c>
      <c r="J355" s="195">
        <f t="shared" si="92"/>
        <v>82.04</v>
      </c>
      <c r="K355" s="196">
        <f t="shared" si="93"/>
        <v>294.52359999999999</v>
      </c>
      <c r="L355" s="197">
        <f t="shared" si="94"/>
        <v>76.180000000000007</v>
      </c>
      <c r="M355" s="195">
        <f t="shared" si="95"/>
        <v>273.4862</v>
      </c>
      <c r="O355" s="198">
        <f>IFERROR(IF(D355="SINAPI",VLOOKUP(F355,SINCOMOD,4,FALSE),IF(D355="INSINAPI",VLOOKUP(F355,INSINOD,5,FALSE),IF(D355="SICRO",VLOOKUP(F355,SICRO,5,FALSE),IF(D355="COTACAO",VLOOKUP(F355,COTACAO,6,FALSE),IF(D355="PRÓPRIO",VLOOKUP(F355,COMPOSIÇÕES!COMPOD,11,FALSE),IF(D355="AGESUL",VLOOKUP(F355,AGESULOD,6,FALSE),IF(D355="INSAGESUL",VLOOKUP(F355,INSAGESUL,7,FALSE),"SEM VALOR"))))))),"SEM VALOR")</f>
        <v>82.04</v>
      </c>
      <c r="P355" s="199">
        <f>IFERROR(IF(D355="SINAPI",VLOOKUP(F355,SINCOMOD,6,FALSE),IF(D355="INSINAPI",VLOOKUP(F355,INSINOD,6,FALSE),IF(D355="SICRO",VLOOKUP(F355,SICRO,5,FALSE),IF(D355="COTACAO",VLOOKUP(F355,COTACAO,6,FALSE),IF(D355="PRÓPRIO",VLOOKUP(F355,COMPOSIÇÕES!COMPOD,13,FALSE),IF(D355="AGESUL",VLOOKUP(F355,AGESULOD,11,FALSE),IF(D355="INSAGESUL",VLOOKUP(F355,INSAGESUL,8,FALSE),"SEM VALOR"))))))),"SEM VALOR")</f>
        <v>76.180000000000007</v>
      </c>
    </row>
    <row r="356" spans="1:16" ht="45" hidden="1">
      <c r="A356" s="188"/>
      <c r="B356" s="189">
        <v>1002</v>
      </c>
      <c r="C356" s="189"/>
      <c r="D356" s="189" t="s">
        <v>379</v>
      </c>
      <c r="E356" s="190" t="s">
        <v>404</v>
      </c>
      <c r="F356" s="191">
        <v>1267</v>
      </c>
      <c r="G356" s="192" t="s">
        <v>671</v>
      </c>
      <c r="H356" s="193" t="s">
        <v>450</v>
      </c>
      <c r="I356" s="194">
        <v>11.86</v>
      </c>
      <c r="J356" s="195" t="e">
        <f t="shared" si="92"/>
        <v>#VALUE!</v>
      </c>
      <c r="K356" s="196" t="e">
        <f t="shared" si="93"/>
        <v>#VALUE!</v>
      </c>
      <c r="L356" s="197" t="e">
        <f t="shared" si="94"/>
        <v>#VALUE!</v>
      </c>
      <c r="M356" s="195" t="e">
        <f t="shared" si="95"/>
        <v>#VALUE!</v>
      </c>
      <c r="O356" s="198" t="str">
        <f>IFERROR(IF(D356="SINAPI",VLOOKUP(F356,SINCOMOD,4,FALSE),IF(D356="INSINAPI",VLOOKUP(F356,INSINOD,5,FALSE),IF(D356="SICRO",VLOOKUP(F356,SICRO,5,FALSE),IF(D356="COTACAO",VLOOKUP(F356,COTACAO,6,FALSE),IF(D356="PRÓPRIO",VLOOKUP(F356,COMPOSIÇÕES!COMPOD,11,FALSE),IF(D356="AGESUL",VLOOKUP(F356,AGESULOD,6,FALSE),IF(D356="INSAGESUL",VLOOKUP(F356,INSAGESUL,7,FALSE),"SEM VALOR"))))))),"SEM VALOR")</f>
        <v>SEM VALOR</v>
      </c>
      <c r="P356" s="199" t="str">
        <f>IFERROR(IF(D356="SINAPI",VLOOKUP(F356,SINCOMOD,6,FALSE),IF(D356="INSINAPI",VLOOKUP(F356,INSINOD,6,FALSE),IF(D356="SICRO",VLOOKUP(F356,SICRO,5,FALSE),IF(D356="COTACAO",VLOOKUP(F356,COTACAO,6,FALSE),IF(D356="PRÓPRIO",VLOOKUP(F356,COMPOSIÇÕES!COMPOD,13,FALSE),IF(D356="AGESUL",VLOOKUP(F356,AGESULOD,11,FALSE),IF(D356="INSAGESUL",VLOOKUP(F356,INSAGESUL,8,FALSE),"SEM VALOR"))))))),"SEM VALOR")</f>
        <v>SEM VALOR</v>
      </c>
    </row>
    <row r="357" spans="1:16" ht="45" hidden="1">
      <c r="A357" s="188"/>
      <c r="B357" s="189">
        <v>1002</v>
      </c>
      <c r="C357" s="189"/>
      <c r="D357" s="189" t="s">
        <v>379</v>
      </c>
      <c r="E357" s="190" t="s">
        <v>419</v>
      </c>
      <c r="F357" s="191">
        <v>1270</v>
      </c>
      <c r="G357" s="192" t="s">
        <v>672</v>
      </c>
      <c r="H357" s="193" t="s">
        <v>434</v>
      </c>
      <c r="I357" s="194">
        <f>4.24*0.18</f>
        <v>0.76319999999999999</v>
      </c>
      <c r="J357" s="195" t="e">
        <f t="shared" si="92"/>
        <v>#VALUE!</v>
      </c>
      <c r="K357" s="196" t="e">
        <f t="shared" si="93"/>
        <v>#VALUE!</v>
      </c>
      <c r="L357" s="197" t="e">
        <f t="shared" si="94"/>
        <v>#VALUE!</v>
      </c>
      <c r="M357" s="195" t="e">
        <f t="shared" si="95"/>
        <v>#VALUE!</v>
      </c>
      <c r="O357" s="198" t="str">
        <f>IFERROR(IF(D357="SINAPI",VLOOKUP(F357,SINCOMOD,4,FALSE),IF(D357="INSINAPI",VLOOKUP(F357,INSINOD,5,FALSE),IF(D357="SICRO",VLOOKUP(F357,SICRO,5,FALSE),IF(D357="COTACAO",VLOOKUP(F357,COTACAO,6,FALSE),IF(D357="PRÓPRIO",VLOOKUP(F357,COMPOSIÇÕES!COMPOD,11,FALSE),IF(D357="AGESUL",VLOOKUP(F357,AGESULOD,6,FALSE),IF(D357="INSAGESUL",VLOOKUP(F357,INSAGESUL,7,FALSE),"SEM VALOR"))))))),"SEM VALOR")</f>
        <v>SEM VALOR</v>
      </c>
      <c r="P357" s="199" t="str">
        <f>IFERROR(IF(D357="SINAPI",VLOOKUP(F357,SINCOMOD,6,FALSE),IF(D357="INSINAPI",VLOOKUP(F357,INSINOD,6,FALSE),IF(D357="SICRO",VLOOKUP(F357,SICRO,5,FALSE),IF(D357="COTACAO",VLOOKUP(F357,COTACAO,6,FALSE),IF(D357="PRÓPRIO",VLOOKUP(F357,COMPOSIÇÕES!COMPOD,13,FALSE),IF(D357="AGESUL",VLOOKUP(F357,AGESULOD,11,FALSE),IF(D357="INSAGESUL",VLOOKUP(F357,INSAGESUL,8,FALSE),"SEM VALOR"))))))),"SEM VALOR")</f>
        <v>SEM VALOR</v>
      </c>
    </row>
    <row r="358" spans="1:16" ht="60" hidden="1">
      <c r="A358" s="188"/>
      <c r="B358" s="189">
        <v>1002</v>
      </c>
      <c r="C358" s="189"/>
      <c r="D358" s="189" t="s">
        <v>379</v>
      </c>
      <c r="E358" s="190" t="s">
        <v>408</v>
      </c>
      <c r="F358" s="191">
        <v>1092</v>
      </c>
      <c r="G358" s="192" t="s">
        <v>673</v>
      </c>
      <c r="H358" s="193" t="s">
        <v>434</v>
      </c>
      <c r="I358" s="194">
        <f>1.3*I357</f>
        <v>0.99216000000000004</v>
      </c>
      <c r="J358" s="195" t="e">
        <f t="shared" si="92"/>
        <v>#VALUE!</v>
      </c>
      <c r="K358" s="196" t="e">
        <f t="shared" si="93"/>
        <v>#VALUE!</v>
      </c>
      <c r="L358" s="197" t="e">
        <f t="shared" si="94"/>
        <v>#VALUE!</v>
      </c>
      <c r="M358" s="195" t="e">
        <f t="shared" si="95"/>
        <v>#VALUE!</v>
      </c>
      <c r="O358" s="198" t="str">
        <f>IFERROR(IF(D358="SINAPI",VLOOKUP(F358,SINCOMOD,4,FALSE),IF(D358="INSINAPI",VLOOKUP(F358,INSINOD,5,FALSE),IF(D358="SICRO",VLOOKUP(F358,SICRO,5,FALSE),IF(D358="COTACAO",VLOOKUP(F358,COTACAO,6,FALSE),IF(D358="PRÓPRIO",VLOOKUP(F358,COMPOSIÇÕES!COMPOD,11,FALSE),IF(D358="AGESUL",VLOOKUP(F358,AGESULOD,6,FALSE),IF(D358="INSAGESUL",VLOOKUP(F358,INSAGESUL,7,FALSE),"SEM VALOR"))))))),"SEM VALOR")</f>
        <v>SEM VALOR</v>
      </c>
      <c r="P358" s="199" t="str">
        <f>IFERROR(IF(D358="SINAPI",VLOOKUP(F358,SINCOMOD,6,FALSE),IF(D358="INSINAPI",VLOOKUP(F358,INSINOD,6,FALSE),IF(D358="SICRO",VLOOKUP(F358,SICRO,5,FALSE),IF(D358="COTACAO",VLOOKUP(F358,COTACAO,6,FALSE),IF(D358="PRÓPRIO",VLOOKUP(F358,COMPOSIÇÕES!COMPOD,13,FALSE),IF(D358="AGESUL",VLOOKUP(F358,AGESULOD,11,FALSE),IF(D358="INSAGESUL",VLOOKUP(F358,INSAGESUL,8,FALSE),"SEM VALOR"))))))),"SEM VALOR")</f>
        <v>SEM VALOR</v>
      </c>
    </row>
    <row r="359" spans="1:16" ht="45" hidden="1">
      <c r="A359" s="188"/>
      <c r="B359" s="189">
        <v>1002</v>
      </c>
      <c r="C359" s="189"/>
      <c r="D359" s="189" t="s">
        <v>392</v>
      </c>
      <c r="E359" s="190" t="s">
        <v>410</v>
      </c>
      <c r="F359" s="191">
        <v>95875</v>
      </c>
      <c r="G359" s="192" t="s">
        <v>674</v>
      </c>
      <c r="H359" s="193" t="s">
        <v>675</v>
      </c>
      <c r="I359" s="194">
        <f>5*I358</f>
        <v>4.9607999999999999</v>
      </c>
      <c r="J359" s="195">
        <f t="shared" si="92"/>
        <v>2.44</v>
      </c>
      <c r="K359" s="196">
        <f t="shared" si="93"/>
        <v>12.104351999999999</v>
      </c>
      <c r="L359" s="197">
        <f t="shared" si="94"/>
        <v>2.41</v>
      </c>
      <c r="M359" s="195">
        <f t="shared" si="95"/>
        <v>11.955528000000001</v>
      </c>
      <c r="N359" s="187"/>
      <c r="O359" s="198">
        <f>IFERROR(IF(D359="SINAPI",VLOOKUP(F359,SINCOMOD,4,FALSE),IF(D359="INSINAPI",VLOOKUP(F359,INSINOD,5,FALSE),IF(D359="SICRO",VLOOKUP(F359,SICRO,5,FALSE),IF(D359="COTACAO",VLOOKUP(F359,COTACAO,6,FALSE),IF(D359="PRÓPRIO",VLOOKUP(F359,COMPOSIÇÕES!COMPOD,11,FALSE),IF(D359="AGESUL",VLOOKUP(F359,AGESULOD,6,FALSE),IF(D359="INSAGESUL",VLOOKUP(F359,INSAGESUL,7,FALSE),"SEM VALOR"))))))),"SEM VALOR")</f>
        <v>2.44</v>
      </c>
      <c r="P359" s="199">
        <f>IFERROR(IF(D359="SINAPI",VLOOKUP(F359,SINCOMOD,6,FALSE),IF(D359="INSINAPI",VLOOKUP(F359,INSINOD,6,FALSE),IF(D359="SICRO",VLOOKUP(F359,SICRO,5,FALSE),IF(D359="COTACAO",VLOOKUP(F359,COTACAO,6,FALSE),IF(D359="PRÓPRIO",VLOOKUP(F359,COMPOSIÇÕES!COMPOD,13,FALSE),IF(D359="AGESUL",VLOOKUP(F359,AGESULOD,11,FALSE),IF(D359="INSAGESUL",VLOOKUP(F359,INSAGESUL,8,FALSE),"SEM VALOR"))))))),"SEM VALOR")</f>
        <v>2.41</v>
      </c>
    </row>
    <row r="360" spans="1:16" ht="60" hidden="1">
      <c r="A360" s="188"/>
      <c r="B360" s="189">
        <v>1002</v>
      </c>
      <c r="C360" s="189"/>
      <c r="D360" s="189" t="s">
        <v>392</v>
      </c>
      <c r="E360" s="190" t="s">
        <v>412</v>
      </c>
      <c r="F360" s="191">
        <v>5928</v>
      </c>
      <c r="G360" s="192" t="s">
        <v>676</v>
      </c>
      <c r="H360" s="193" t="s">
        <v>395</v>
      </c>
      <c r="I360" s="194">
        <v>0.1</v>
      </c>
      <c r="J360" s="195">
        <f t="shared" si="92"/>
        <v>270.94</v>
      </c>
      <c r="K360" s="196">
        <f t="shared" si="93"/>
        <v>27.094000000000001</v>
      </c>
      <c r="L360" s="197">
        <f t="shared" si="94"/>
        <v>268.83</v>
      </c>
      <c r="M360" s="195">
        <f t="shared" si="95"/>
        <v>26.882999999999999</v>
      </c>
      <c r="O360" s="198">
        <f>IFERROR(IF(D360="SINAPI",VLOOKUP(F360,SINCOMOD,4,FALSE),IF(D360="INSINAPI",VLOOKUP(F360,INSINOD,5,FALSE),IF(D360="SICRO",VLOOKUP(F360,SICRO,5,FALSE),IF(D360="COTACAO",VLOOKUP(F360,COTACAO,6,FALSE),IF(D360="PRÓPRIO",VLOOKUP(F360,COMPOSIÇÕES!COMPOD,11,FALSE),IF(D360="AGESUL",VLOOKUP(F360,AGESULOD,6,FALSE),IF(D360="INSAGESUL",VLOOKUP(F360,INSAGESUL,7,FALSE),"SEM VALOR"))))))),"SEM VALOR")</f>
        <v>270.94</v>
      </c>
      <c r="P360" s="199">
        <f>IFERROR(IF(D360="SINAPI",VLOOKUP(F360,SINCOMOD,6,FALSE),IF(D360="INSINAPI",VLOOKUP(F360,INSINOD,6,FALSE),IF(D360="SICRO",VLOOKUP(F360,SICRO,5,FALSE),IF(D360="COTACAO",VLOOKUP(F360,COTACAO,6,FALSE),IF(D360="PRÓPRIO",VLOOKUP(F360,COMPOSIÇÕES!COMPOD,13,FALSE),IF(D360="AGESUL",VLOOKUP(F360,AGESULOD,11,FALSE),IF(D360="INSAGESUL",VLOOKUP(F360,INSAGESUL,8,FALSE),"SEM VALOR"))))))),"SEM VALOR")</f>
        <v>268.83</v>
      </c>
    </row>
    <row r="361" spans="1:16" ht="30" hidden="1">
      <c r="A361" s="188"/>
      <c r="B361" s="189">
        <v>1002</v>
      </c>
      <c r="C361" s="189"/>
      <c r="D361" s="189" t="s">
        <v>379</v>
      </c>
      <c r="E361" s="190" t="s">
        <v>571</v>
      </c>
      <c r="F361" s="191">
        <v>1000</v>
      </c>
      <c r="G361" s="192" t="s">
        <v>595</v>
      </c>
      <c r="H361" s="193" t="s">
        <v>434</v>
      </c>
      <c r="I361" s="194">
        <f>I368+I367</f>
        <v>0.60000000000000009</v>
      </c>
      <c r="J361" s="195">
        <f t="shared" si="92"/>
        <v>136.2525</v>
      </c>
      <c r="K361" s="196">
        <f t="shared" si="93"/>
        <v>81.751500000000007</v>
      </c>
      <c r="L361" s="197">
        <f t="shared" si="94"/>
        <v>126.309</v>
      </c>
      <c r="M361" s="195">
        <f t="shared" si="95"/>
        <v>75.78540000000001</v>
      </c>
      <c r="O361" s="198">
        <f>IFERROR(IF(D361="SINAPI",VLOOKUP(F361,SINCOMOD,4,FALSE),IF(D361="INSINAPI",VLOOKUP(F361,INSINOD,5,FALSE),IF(D361="SICRO",VLOOKUP(F361,SICRO,5,FALSE),IF(D361="COTACAO",VLOOKUP(F361,COTACAO,6,FALSE),IF(D361="PRÓPRIO",VLOOKUP(F361,COMPOSIÇÕES!COMPOD,11,FALSE),IF(D361="AGESUL",VLOOKUP(F361,AGESULOD,6,FALSE),IF(D361="INSAGESUL",VLOOKUP(F361,INSAGESUL,7,FALSE),"SEM VALOR"))))))),"SEM VALOR")</f>
        <v>136.2525</v>
      </c>
      <c r="P361" s="199">
        <f>IFERROR(IF(D361="SINAPI",VLOOKUP(F361,SINCOMOD,6,FALSE),IF(D361="INSINAPI",VLOOKUP(F361,INSINOD,6,FALSE),IF(D361="SICRO",VLOOKUP(F361,SICRO,5,FALSE),IF(D361="COTACAO",VLOOKUP(F361,COTACAO,6,FALSE),IF(D361="PRÓPRIO",VLOOKUP(F361,COMPOSIÇÕES!COMPOD,13,FALSE),IF(D361="AGESUL",VLOOKUP(F361,AGESULOD,11,FALSE),IF(D361="INSAGESUL",VLOOKUP(F361,INSAGESUL,8,FALSE),"SEM VALOR"))))))),"SEM VALOR")</f>
        <v>126.309</v>
      </c>
    </row>
    <row r="362" spans="1:16" ht="75" hidden="1">
      <c r="A362" s="188"/>
      <c r="B362" s="189">
        <v>1002</v>
      </c>
      <c r="C362" s="189"/>
      <c r="D362" s="189" t="s">
        <v>392</v>
      </c>
      <c r="E362" s="190" t="s">
        <v>573</v>
      </c>
      <c r="F362" s="191">
        <v>92431</v>
      </c>
      <c r="G362" s="192" t="s">
        <v>677</v>
      </c>
      <c r="H362" s="193" t="s">
        <v>441</v>
      </c>
      <c r="I362" s="194">
        <v>0.54</v>
      </c>
      <c r="J362" s="195">
        <f t="shared" si="92"/>
        <v>68.11</v>
      </c>
      <c r="K362" s="196">
        <f t="shared" si="93"/>
        <v>36.779400000000003</v>
      </c>
      <c r="L362" s="197">
        <f t="shared" si="94"/>
        <v>66.25</v>
      </c>
      <c r="M362" s="195">
        <f t="shared" si="95"/>
        <v>35.775000000000006</v>
      </c>
      <c r="O362" s="198">
        <f>IFERROR(IF(D362="SINAPI",VLOOKUP(F362,SINCOMOD,4,FALSE),IF(D362="INSINAPI",VLOOKUP(F362,INSINOD,5,FALSE),IF(D362="SICRO",VLOOKUP(F362,SICRO,5,FALSE),IF(D362="COTACAO",VLOOKUP(F362,COTACAO,6,FALSE),IF(D362="PRÓPRIO",VLOOKUP(F362,COMPOSIÇÕES!COMPOD,11,FALSE),IF(D362="AGESUL",VLOOKUP(F362,AGESULOD,6,FALSE),IF(D362="INSAGESUL",VLOOKUP(F362,INSAGESUL,7,FALSE),"SEM VALOR"))))))),"SEM VALOR")</f>
        <v>68.11</v>
      </c>
      <c r="P362" s="199">
        <f>IFERROR(IF(D362="SINAPI",VLOOKUP(F362,SINCOMOD,6,FALSE),IF(D362="INSINAPI",VLOOKUP(F362,INSINOD,6,FALSE),IF(D362="SICRO",VLOOKUP(F362,SICRO,5,FALSE),IF(D362="COTACAO",VLOOKUP(F362,COTACAO,6,FALSE),IF(D362="PRÓPRIO",VLOOKUP(F362,COMPOSIÇÕES!COMPOD,13,FALSE),IF(D362="AGESUL",VLOOKUP(F362,AGESULOD,11,FALSE),IF(D362="INSAGESUL",VLOOKUP(F362,INSAGESUL,8,FALSE),"SEM VALOR"))))))),"SEM VALOR")</f>
        <v>66.25</v>
      </c>
    </row>
    <row r="363" spans="1:16" ht="30" hidden="1">
      <c r="A363" s="188"/>
      <c r="B363" s="189">
        <v>1002</v>
      </c>
      <c r="C363" s="189"/>
      <c r="D363" s="189" t="s">
        <v>392</v>
      </c>
      <c r="E363" s="190" t="s">
        <v>575</v>
      </c>
      <c r="F363" s="191">
        <v>96543</v>
      </c>
      <c r="G363" s="192" t="s">
        <v>678</v>
      </c>
      <c r="H363" s="193" t="s">
        <v>400</v>
      </c>
      <c r="I363" s="194">
        <v>1.34</v>
      </c>
      <c r="J363" s="195">
        <f t="shared" si="92"/>
        <v>19.28</v>
      </c>
      <c r="K363" s="196">
        <f t="shared" si="93"/>
        <v>25.835200000000004</v>
      </c>
      <c r="L363" s="197">
        <f t="shared" si="94"/>
        <v>18.5</v>
      </c>
      <c r="M363" s="195">
        <f t="shared" si="95"/>
        <v>24.790000000000003</v>
      </c>
      <c r="O363" s="198">
        <f>IFERROR(IF(D363="SINAPI",VLOOKUP(F363,SINCOMOD,4,FALSE),IF(D363="INSINAPI",VLOOKUP(F363,INSINOD,5,FALSE),IF(D363="SICRO",VLOOKUP(F363,SICRO,5,FALSE),IF(D363="COTACAO",VLOOKUP(F363,COTACAO,6,FALSE),IF(D363="PRÓPRIO",VLOOKUP(F363,COMPOSIÇÕES!COMPOD,11,FALSE),IF(D363="AGESUL",VLOOKUP(F363,AGESULOD,6,FALSE),IF(D363="INSAGESUL",VLOOKUP(F363,INSAGESUL,7,FALSE),"SEM VALOR"))))))),"SEM VALOR")</f>
        <v>19.28</v>
      </c>
      <c r="P363" s="199">
        <f>IFERROR(IF(D363="SINAPI",VLOOKUP(F363,SINCOMOD,6,FALSE),IF(D363="INSINAPI",VLOOKUP(F363,INSINOD,6,FALSE),IF(D363="SICRO",VLOOKUP(F363,SICRO,5,FALSE),IF(D363="COTACAO",VLOOKUP(F363,COTACAO,6,FALSE),IF(D363="PRÓPRIO",VLOOKUP(F363,COMPOSIÇÕES!COMPOD,13,FALSE),IF(D363="AGESUL",VLOOKUP(F363,AGESULOD,11,FALSE),IF(D363="INSAGESUL",VLOOKUP(F363,INSAGESUL,8,FALSE),"SEM VALOR"))))))),"SEM VALOR")</f>
        <v>18.5</v>
      </c>
    </row>
    <row r="364" spans="1:16" ht="30" hidden="1">
      <c r="A364" s="188"/>
      <c r="B364" s="189">
        <v>1002</v>
      </c>
      <c r="C364" s="189"/>
      <c r="D364" s="189" t="s">
        <v>392</v>
      </c>
      <c r="E364" s="190" t="s">
        <v>577</v>
      </c>
      <c r="F364" s="191">
        <v>96545</v>
      </c>
      <c r="G364" s="192" t="s">
        <v>609</v>
      </c>
      <c r="H364" s="193" t="s">
        <v>400</v>
      </c>
      <c r="I364" s="194">
        <v>3</v>
      </c>
      <c r="J364" s="195">
        <f t="shared" si="92"/>
        <v>15.85</v>
      </c>
      <c r="K364" s="196">
        <f t="shared" si="93"/>
        <v>47.55</v>
      </c>
      <c r="L364" s="197">
        <f t="shared" si="94"/>
        <v>15.43</v>
      </c>
      <c r="M364" s="195">
        <f t="shared" si="95"/>
        <v>46.29</v>
      </c>
      <c r="O364" s="198">
        <f>IFERROR(IF(D364="SINAPI",VLOOKUP(F364,SINCOMOD,4,FALSE),IF(D364="INSINAPI",VLOOKUP(F364,INSINOD,5,FALSE),IF(D364="SICRO",VLOOKUP(F364,SICRO,5,FALSE),IF(D364="COTACAO",VLOOKUP(F364,COTACAO,6,FALSE),IF(D364="PRÓPRIO",VLOOKUP(F364,COMPOSIÇÕES!COMPOD,11,FALSE),IF(D364="AGESUL",VLOOKUP(F364,AGESULOD,6,FALSE),IF(D364="INSAGESUL",VLOOKUP(F364,INSAGESUL,7,FALSE),"SEM VALOR"))))))),"SEM VALOR")</f>
        <v>15.85</v>
      </c>
      <c r="P364" s="199">
        <f>IFERROR(IF(D364="SINAPI",VLOOKUP(F364,SINCOMOD,6,FALSE),IF(D364="INSINAPI",VLOOKUP(F364,INSINOD,6,FALSE),IF(D364="SICRO",VLOOKUP(F364,SICRO,5,FALSE),IF(D364="COTACAO",VLOOKUP(F364,COTACAO,6,FALSE),IF(D364="PRÓPRIO",VLOOKUP(F364,COMPOSIÇÕES!COMPOD,13,FALSE),IF(D364="AGESUL",VLOOKUP(F364,AGESULOD,11,FALSE),IF(D364="INSAGESUL",VLOOKUP(F364,INSAGESUL,8,FALSE),"SEM VALOR"))))))),"SEM VALOR")</f>
        <v>15.43</v>
      </c>
    </row>
    <row r="365" spans="1:16" ht="45" hidden="1">
      <c r="A365" s="188"/>
      <c r="B365" s="189">
        <v>1002</v>
      </c>
      <c r="C365" s="189"/>
      <c r="D365" s="189" t="s">
        <v>379</v>
      </c>
      <c r="E365" s="190" t="s">
        <v>579</v>
      </c>
      <c r="F365" s="191">
        <v>1064</v>
      </c>
      <c r="G365" s="192" t="s">
        <v>679</v>
      </c>
      <c r="H365" s="193" t="s">
        <v>441</v>
      </c>
      <c r="I365" s="194">
        <v>4.21</v>
      </c>
      <c r="J365" s="195">
        <f t="shared" si="92"/>
        <v>196.16654</v>
      </c>
      <c r="K365" s="196">
        <f t="shared" si="93"/>
        <v>825.86113339999997</v>
      </c>
      <c r="L365" s="197">
        <f t="shared" si="94"/>
        <v>190.2362</v>
      </c>
      <c r="M365" s="195">
        <f t="shared" si="95"/>
        <v>800.89440200000001</v>
      </c>
      <c r="O365" s="198">
        <f>IFERROR(IF(D365="SINAPI",VLOOKUP(F365,SINCOMOD,4,FALSE),IF(D365="INSINAPI",VLOOKUP(F365,INSINOD,5,FALSE),IF(D365="SICRO",VLOOKUP(F365,SICRO,5,FALSE),IF(D365="COTACAO",VLOOKUP(F365,COTACAO,6,FALSE),IF(D365="PRÓPRIO",VLOOKUP(F365,COMPOSIÇÕES!COMPOD,11,FALSE),IF(D365="AGESUL",VLOOKUP(F365,AGESULOD,6,FALSE),IF(D365="INSAGESUL",VLOOKUP(F365,INSAGESUL,7,FALSE),"SEM VALOR"))))))),"SEM VALOR")</f>
        <v>196.16654</v>
      </c>
      <c r="P365" s="199">
        <f>IFERROR(IF(D365="SINAPI",VLOOKUP(F365,SINCOMOD,6,FALSE),IF(D365="INSINAPI",VLOOKUP(F365,INSINOD,6,FALSE),IF(D365="SICRO",VLOOKUP(F365,SICRO,5,FALSE),IF(D365="COTACAO",VLOOKUP(F365,COTACAO,6,FALSE),IF(D365="PRÓPRIO",VLOOKUP(F365,COMPOSIÇÕES!COMPOD,13,FALSE),IF(D365="AGESUL",VLOOKUP(F365,AGESULOD,11,FALSE),IF(D365="INSAGESUL",VLOOKUP(F365,INSAGESUL,8,FALSE),"SEM VALOR"))))))),"SEM VALOR")</f>
        <v>190.2362</v>
      </c>
    </row>
    <row r="366" spans="1:16" ht="45" hidden="1">
      <c r="A366" s="188"/>
      <c r="B366" s="189">
        <v>1002</v>
      </c>
      <c r="C366" s="189"/>
      <c r="D366" s="189" t="s">
        <v>379</v>
      </c>
      <c r="E366" s="190" t="s">
        <v>580</v>
      </c>
      <c r="F366" s="191">
        <v>1065</v>
      </c>
      <c r="G366" s="192" t="s">
        <v>680</v>
      </c>
      <c r="H366" s="193" t="s">
        <v>441</v>
      </c>
      <c r="I366" s="194">
        <v>3.4</v>
      </c>
      <c r="J366" s="195">
        <f t="shared" si="92"/>
        <v>100.75713519999999</v>
      </c>
      <c r="K366" s="196">
        <f t="shared" si="93"/>
        <v>342.57425967999995</v>
      </c>
      <c r="L366" s="197">
        <f t="shared" si="94"/>
        <v>97.535480000000007</v>
      </c>
      <c r="M366" s="195">
        <f t="shared" si="95"/>
        <v>331.620632</v>
      </c>
      <c r="O366" s="198">
        <f>IFERROR(IF(D366="SINAPI",VLOOKUP(F366,SINCOMOD,4,FALSE),IF(D366="INSINAPI",VLOOKUP(F366,INSINOD,5,FALSE),IF(D366="SICRO",VLOOKUP(F366,SICRO,5,FALSE),IF(D366="COTACAO",VLOOKUP(F366,COTACAO,6,FALSE),IF(D366="PRÓPRIO",VLOOKUP(F366,COMPOSIÇÕES!COMPOD,11,FALSE),IF(D366="AGESUL",VLOOKUP(F366,AGESULOD,6,FALSE),IF(D366="INSAGESUL",VLOOKUP(F366,INSAGESUL,7,FALSE),"SEM VALOR"))))))),"SEM VALOR")</f>
        <v>100.75713519999999</v>
      </c>
      <c r="P366" s="199">
        <f>IFERROR(IF(D366="SINAPI",VLOOKUP(F366,SINCOMOD,6,FALSE),IF(D366="INSINAPI",VLOOKUP(F366,INSINOD,6,FALSE),IF(D366="SICRO",VLOOKUP(F366,SICRO,5,FALSE),IF(D366="COTACAO",VLOOKUP(F366,COTACAO,6,FALSE),IF(D366="PRÓPRIO",VLOOKUP(F366,COMPOSIÇÕES!COMPOD,13,FALSE),IF(D366="AGESUL",VLOOKUP(F366,AGESULOD,11,FALSE),IF(D366="INSAGESUL",VLOOKUP(F366,INSAGESUL,8,FALSE),"SEM VALOR"))))))),"SEM VALOR")</f>
        <v>97.535480000000007</v>
      </c>
    </row>
    <row r="367" spans="1:16" ht="30" hidden="1">
      <c r="A367" s="188"/>
      <c r="B367" s="189">
        <v>1002</v>
      </c>
      <c r="C367" s="189"/>
      <c r="D367" s="189" t="s">
        <v>392</v>
      </c>
      <c r="E367" s="190" t="s">
        <v>617</v>
      </c>
      <c r="F367" s="191">
        <v>94963</v>
      </c>
      <c r="G367" s="192" t="s">
        <v>594</v>
      </c>
      <c r="H367" s="193" t="s">
        <v>434</v>
      </c>
      <c r="I367" s="194">
        <v>0.34</v>
      </c>
      <c r="J367" s="195">
        <f t="shared" si="92"/>
        <v>431.21</v>
      </c>
      <c r="K367" s="196">
        <f t="shared" si="93"/>
        <v>146.6114</v>
      </c>
      <c r="L367" s="197">
        <f t="shared" si="94"/>
        <v>424.66</v>
      </c>
      <c r="M367" s="195">
        <f t="shared" si="95"/>
        <v>144.38440000000003</v>
      </c>
      <c r="O367" s="198">
        <f>IFERROR(IF(D367="SINAPI",VLOOKUP(F367,SINCOMOD,4,FALSE),IF(D367="INSINAPI",VLOOKUP(F367,INSINOD,5,FALSE),IF(D367="SICRO",VLOOKUP(F367,SICRO,5,FALSE),IF(D367="COTACAO",VLOOKUP(F367,COTACAO,6,FALSE),IF(D367="PRÓPRIO",VLOOKUP(F367,COMPOSIÇÕES!COMPOD,11,FALSE),IF(D367="AGESUL",VLOOKUP(F367,AGESULOD,6,FALSE),IF(D367="INSAGESUL",VLOOKUP(F367,INSAGESUL,7,FALSE),"SEM VALOR"))))))),"SEM VALOR")</f>
        <v>431.21</v>
      </c>
      <c r="P367" s="199">
        <f>IFERROR(IF(D367="SINAPI",VLOOKUP(F367,SINCOMOD,6,FALSE),IF(D367="INSINAPI",VLOOKUP(F367,INSINOD,6,FALSE),IF(D367="SICRO",VLOOKUP(F367,SICRO,5,FALSE),IF(D367="COTACAO",VLOOKUP(F367,COTACAO,6,FALSE),IF(D367="PRÓPRIO",VLOOKUP(F367,COMPOSIÇÕES!COMPOD,13,FALSE),IF(D367="AGESUL",VLOOKUP(F367,AGESULOD,11,FALSE),IF(D367="INSAGESUL",VLOOKUP(F367,INSAGESUL,8,FALSE),"SEM VALOR"))))))),"SEM VALOR")</f>
        <v>424.66</v>
      </c>
    </row>
    <row r="368" spans="1:16" ht="30" hidden="1">
      <c r="A368" s="188"/>
      <c r="B368" s="189">
        <v>1002</v>
      </c>
      <c r="C368" s="189"/>
      <c r="D368" s="189" t="s">
        <v>392</v>
      </c>
      <c r="E368" s="190" t="s">
        <v>618</v>
      </c>
      <c r="F368" s="191">
        <v>94964</v>
      </c>
      <c r="G368" s="192" t="s">
        <v>681</v>
      </c>
      <c r="H368" s="193" t="s">
        <v>434</v>
      </c>
      <c r="I368" s="194">
        <v>0.26</v>
      </c>
      <c r="J368" s="195">
        <f t="shared" si="92"/>
        <v>475.74</v>
      </c>
      <c r="K368" s="196">
        <f t="shared" si="93"/>
        <v>123.69240000000001</v>
      </c>
      <c r="L368" s="197">
        <f t="shared" si="94"/>
        <v>468.6</v>
      </c>
      <c r="M368" s="195">
        <f t="shared" si="95"/>
        <v>121.83600000000001</v>
      </c>
      <c r="O368" s="198">
        <f>IFERROR(IF(D368="SINAPI",VLOOKUP(F368,SINCOMOD,4,FALSE),IF(D368="INSINAPI",VLOOKUP(F368,INSINOD,5,FALSE),IF(D368="SICRO",VLOOKUP(F368,SICRO,5,FALSE),IF(D368="COTACAO",VLOOKUP(F368,COTACAO,6,FALSE),IF(D368="PRÓPRIO",VLOOKUP(F368,COMPOSIÇÕES!COMPOD,11,FALSE),IF(D368="AGESUL",VLOOKUP(F368,AGESULOD,6,FALSE),IF(D368="INSAGESUL",VLOOKUP(F368,INSAGESUL,7,FALSE),"SEM VALOR"))))))),"SEM VALOR")</f>
        <v>475.74</v>
      </c>
      <c r="P368" s="199">
        <f>IFERROR(IF(D368="SINAPI",VLOOKUP(F368,SINCOMOD,6,FALSE),IF(D368="INSINAPI",VLOOKUP(F368,INSINOD,6,FALSE),IF(D368="SICRO",VLOOKUP(F368,SICRO,5,FALSE),IF(D368="COTACAO",VLOOKUP(F368,COTACAO,6,FALSE),IF(D368="PRÓPRIO",VLOOKUP(F368,COMPOSIÇÕES!COMPOD,13,FALSE),IF(D368="AGESUL",VLOOKUP(F368,AGESULOD,11,FALSE),IF(D368="INSAGESUL",VLOOKUP(F368,INSAGESUL,8,FALSE),"SEM VALOR"))))))),"SEM VALOR")</f>
        <v>468.6</v>
      </c>
    </row>
    <row r="369" spans="1:16" ht="45" hidden="1">
      <c r="A369" s="188"/>
      <c r="B369" s="189">
        <v>1002</v>
      </c>
      <c r="C369" s="189"/>
      <c r="D369" s="189" t="s">
        <v>392</v>
      </c>
      <c r="E369" s="190" t="s">
        <v>620</v>
      </c>
      <c r="F369" s="191">
        <v>87879</v>
      </c>
      <c r="G369" s="192" t="s">
        <v>682</v>
      </c>
      <c r="H369" s="193" t="s">
        <v>441</v>
      </c>
      <c r="I369" s="194">
        <v>7.97</v>
      </c>
      <c r="J369" s="195">
        <f t="shared" si="92"/>
        <v>4.25</v>
      </c>
      <c r="K369" s="196">
        <f t="shared" si="93"/>
        <v>33.872500000000002</v>
      </c>
      <c r="L369" s="197">
        <f t="shared" si="94"/>
        <v>4.05</v>
      </c>
      <c r="M369" s="195">
        <f t="shared" si="95"/>
        <v>32.278500000000001</v>
      </c>
      <c r="O369" s="198">
        <f>IFERROR(IF(D369="SINAPI",VLOOKUP(F369,SINCOMOD,4,FALSE),IF(D369="INSINAPI",VLOOKUP(F369,INSINOD,5,FALSE),IF(D369="SICRO",VLOOKUP(F369,SICRO,5,FALSE),IF(D369="COTACAO",VLOOKUP(F369,COTACAO,6,FALSE),IF(D369="PRÓPRIO",VLOOKUP(F369,COMPOSIÇÕES!COMPOD,11,FALSE),IF(D369="AGESUL",VLOOKUP(F369,AGESULOD,6,FALSE),IF(D369="INSAGESUL",VLOOKUP(F369,INSAGESUL,7,FALSE),"SEM VALOR"))))))),"SEM VALOR")</f>
        <v>4.25</v>
      </c>
      <c r="P369" s="199">
        <f>IFERROR(IF(D369="SINAPI",VLOOKUP(F369,SINCOMOD,6,FALSE),IF(D369="INSINAPI",VLOOKUP(F369,INSINOD,6,FALSE),IF(D369="SICRO",VLOOKUP(F369,SICRO,5,FALSE),IF(D369="COTACAO",VLOOKUP(F369,COTACAO,6,FALSE),IF(D369="PRÓPRIO",VLOOKUP(F369,COMPOSIÇÕES!COMPOD,13,FALSE),IF(D369="AGESUL",VLOOKUP(F369,AGESULOD,11,FALSE),IF(D369="INSAGESUL",VLOOKUP(F369,INSAGESUL,8,FALSE),"SEM VALOR"))))))),"SEM VALOR")</f>
        <v>4.05</v>
      </c>
    </row>
    <row r="370" spans="1:16" ht="60" hidden="1">
      <c r="A370" s="188"/>
      <c r="B370" s="189">
        <v>1002</v>
      </c>
      <c r="C370" s="189"/>
      <c r="D370" s="189" t="s">
        <v>379</v>
      </c>
      <c r="E370" s="190" t="s">
        <v>622</v>
      </c>
      <c r="F370" s="191">
        <v>1001</v>
      </c>
      <c r="G370" s="192" t="s">
        <v>683</v>
      </c>
      <c r="H370" s="193" t="s">
        <v>441</v>
      </c>
      <c r="I370" s="194">
        <f>I369</f>
        <v>7.97</v>
      </c>
      <c r="J370" s="195">
        <f t="shared" si="92"/>
        <v>42.722168000000003</v>
      </c>
      <c r="K370" s="196">
        <f t="shared" si="93"/>
        <v>340.49567896000002</v>
      </c>
      <c r="L370" s="197">
        <f t="shared" si="94"/>
        <v>41.236372000000003</v>
      </c>
      <c r="M370" s="195">
        <f t="shared" si="95"/>
        <v>328.65388483999999</v>
      </c>
      <c r="O370" s="198">
        <f>IFERROR(IF(D370="SINAPI",VLOOKUP(F370,SINCOMOD,4,FALSE),IF(D370="INSINAPI",VLOOKUP(F370,INSINOD,5,FALSE),IF(D370="SICRO",VLOOKUP(F370,SICRO,5,FALSE),IF(D370="COTACAO",VLOOKUP(F370,COTACAO,6,FALSE),IF(D370="PRÓPRIO",VLOOKUP(F370,COMPOSIÇÕES!COMPOD,11,FALSE),IF(D370="AGESUL",VLOOKUP(F370,AGESULOD,6,FALSE),IF(D370="INSAGESUL",VLOOKUP(F370,INSAGESUL,7,FALSE),"SEM VALOR"))))))),"SEM VALOR")</f>
        <v>42.722168000000003</v>
      </c>
      <c r="P370" s="199">
        <f>IFERROR(IF(D370="SINAPI",VLOOKUP(F370,SINCOMOD,6,FALSE),IF(D370="INSINAPI",VLOOKUP(F370,INSINOD,6,FALSE),IF(D370="SICRO",VLOOKUP(F370,SICRO,5,FALSE),IF(D370="COTACAO",VLOOKUP(F370,COTACAO,6,FALSE),IF(D370="PRÓPRIO",VLOOKUP(F370,COMPOSIÇÕES!COMPOD,13,FALSE),IF(D370="AGESUL",VLOOKUP(F370,AGESULOD,11,FALSE),IF(D370="INSAGESUL",VLOOKUP(F370,INSAGESUL,8,FALSE),"SEM VALOR"))))))),"SEM VALOR")</f>
        <v>41.236372000000003</v>
      </c>
    </row>
    <row r="371" spans="1:16" ht="63" hidden="1">
      <c r="A371" s="178">
        <v>1012</v>
      </c>
      <c r="B371" s="179"/>
      <c r="C371" s="179"/>
      <c r="D371" s="179"/>
      <c r="E371" s="180">
        <v>1</v>
      </c>
      <c r="F371" s="181" t="s">
        <v>684</v>
      </c>
      <c r="G371" s="182" t="s">
        <v>685</v>
      </c>
      <c r="H371" s="183" t="s">
        <v>384</v>
      </c>
      <c r="I371" s="184"/>
      <c r="J371" s="185"/>
      <c r="K371" s="186" t="e">
        <f>SUM(K372:K382)</f>
        <v>#VALUE!</v>
      </c>
      <c r="L371" s="255"/>
      <c r="M371" s="186" t="e">
        <f>SUM(M372:M382)</f>
        <v>#VALUE!</v>
      </c>
      <c r="N371" s="187"/>
      <c r="O371" s="198" t="str">
        <f>IFERROR(IF(D371="SINAPI",VLOOKUP(F371,SINCOMOD,4,FALSE),IF(D371="INSINAPI",VLOOKUP(F371,INSINOD,5,FALSE),IF(D371="SICRO",VLOOKUP(F371,SICRO,5,FALSE),IF(D371="COTACAO",VLOOKUP(F371,COTACAO,6,FALSE),IF(D371="PRÓPRIO",VLOOKUP(F371,COMPOSIÇÕES!COMPOD,11,FALSE),IF(D371="AGESUL",VLOOKUP(F371,AGESULOD,6,FALSE),IF(D371="INSAGESUL",VLOOKUP(F371,INSAGESUL,7,FALSE),"SEM VALOR"))))))),"SEM VALOR")</f>
        <v>SEM VALOR</v>
      </c>
      <c r="P371" s="199" t="str">
        <f>IFERROR(IF(D371="SINAPI",VLOOKUP(F371,SINCOMOD,6,FALSE),IF(D371="INSINAPI",VLOOKUP(F371,INSINOD,6,FALSE),IF(D371="SICRO",VLOOKUP(F371,SICRO,5,FALSE),IF(D371="COTACAO",VLOOKUP(F371,COTACAO,6,FALSE),IF(D371="PRÓPRIO",VLOOKUP(F371,COMPOSIÇÕES!COMPOD,13,FALSE),IF(D371="AGESUL",VLOOKUP(F371,AGESULOD,11,FALSE),IF(D371="INSAGESUL",VLOOKUP(F371,INSAGESUL,8,FALSE),"SEM VALOR"))))))),"SEM VALOR")</f>
        <v>SEM VALOR</v>
      </c>
    </row>
    <row r="372" spans="1:16" ht="15.75" hidden="1">
      <c r="A372" s="188"/>
      <c r="B372" s="189">
        <v>1012</v>
      </c>
      <c r="C372" s="189"/>
      <c r="D372" s="189" t="s">
        <v>379</v>
      </c>
      <c r="E372" s="190" t="s">
        <v>393</v>
      </c>
      <c r="F372" s="191">
        <v>1003</v>
      </c>
      <c r="G372" s="192" t="s">
        <v>669</v>
      </c>
      <c r="H372" s="193" t="s">
        <v>384</v>
      </c>
      <c r="I372" s="194">
        <v>1</v>
      </c>
      <c r="J372" s="195">
        <f t="shared" ref="J372:J382" si="96">O372*$O$6</f>
        <v>634.73065599999995</v>
      </c>
      <c r="K372" s="196">
        <f t="shared" ref="K372:K382" si="97">I372*J372</f>
        <v>634.73065599999995</v>
      </c>
      <c r="L372" s="197">
        <f t="shared" ref="L372:L382" si="98">P372*$Q$6</f>
        <v>609.01465599999995</v>
      </c>
      <c r="M372" s="195">
        <f t="shared" ref="M372:M382" si="99">L372*I372</f>
        <v>609.01465599999995</v>
      </c>
      <c r="N372" s="187"/>
      <c r="O372" s="198">
        <f>IFERROR(IF(D372="SINAPI",VLOOKUP(F372,SINCOMOD,4,FALSE),IF(D372="INSINAPI",VLOOKUP(F372,INSINOD,5,FALSE),IF(D372="SICRO",VLOOKUP(F372,SICRO,5,FALSE),IF(D372="COTACAO",VLOOKUP(F372,COTACAO,6,FALSE),IF(D372="PRÓPRIO",VLOOKUP(F372,COMPOSIÇÕES!COMPOD,11,FALSE),IF(D372="AGESUL",VLOOKUP(F372,AGESULOD,6,FALSE),IF(D372="INSAGESUL",VLOOKUP(F372,INSAGESUL,7,FALSE),"SEM VALOR"))))))),"SEM VALOR")</f>
        <v>634.73065599999995</v>
      </c>
      <c r="P372" s="199">
        <f>IFERROR(IF(D372="SINAPI",VLOOKUP(F372,SINCOMOD,6,FALSE),IF(D372="INSINAPI",VLOOKUP(F372,INSINOD,6,FALSE),IF(D372="SICRO",VLOOKUP(F372,SICRO,5,FALSE),IF(D372="COTACAO",VLOOKUP(F372,COTACAO,6,FALSE),IF(D372="PRÓPRIO",VLOOKUP(F372,COMPOSIÇÕES!COMPOD,13,FALSE),IF(D372="AGESUL",VLOOKUP(F372,AGESULOD,11,FALSE),IF(D372="INSAGESUL",VLOOKUP(F372,INSAGESUL,8,FALSE),"SEM VALOR"))))))),"SEM VALOR")</f>
        <v>609.01465599999995</v>
      </c>
    </row>
    <row r="373" spans="1:16" ht="30" hidden="1">
      <c r="A373" s="188"/>
      <c r="B373" s="189">
        <v>1012</v>
      </c>
      <c r="C373" s="189"/>
      <c r="D373" s="189" t="s">
        <v>379</v>
      </c>
      <c r="E373" s="190" t="s">
        <v>397</v>
      </c>
      <c r="F373" s="191">
        <v>1258</v>
      </c>
      <c r="G373" s="192" t="s">
        <v>670</v>
      </c>
      <c r="H373" s="193" t="s">
        <v>441</v>
      </c>
      <c r="I373" s="194">
        <v>2.06</v>
      </c>
      <c r="J373" s="195" t="e">
        <f t="shared" si="96"/>
        <v>#VALUE!</v>
      </c>
      <c r="K373" s="196" t="e">
        <f t="shared" si="97"/>
        <v>#VALUE!</v>
      </c>
      <c r="L373" s="197" t="e">
        <f t="shared" si="98"/>
        <v>#VALUE!</v>
      </c>
      <c r="M373" s="195" t="e">
        <f t="shared" si="99"/>
        <v>#VALUE!</v>
      </c>
      <c r="N373" s="187"/>
      <c r="O373" s="198" t="str">
        <f>IFERROR(IF(D373="SINAPI",VLOOKUP(F373,SINCOMOD,4,FALSE),IF(D373="INSINAPI",VLOOKUP(F373,INSINOD,5,FALSE),IF(D373="SICRO",VLOOKUP(F373,SICRO,5,FALSE),IF(D373="COTACAO",VLOOKUP(F373,COTACAO,6,FALSE),IF(D373="PRÓPRIO",VLOOKUP(F373,COMPOSIÇÕES!COMPOD,11,FALSE),IF(D373="AGESUL",VLOOKUP(F373,AGESULOD,6,FALSE),IF(D373="INSAGESUL",VLOOKUP(F373,INSAGESUL,7,FALSE),"SEM VALOR"))))))),"SEM VALOR")</f>
        <v>SEM VALOR</v>
      </c>
      <c r="P373" s="199" t="str">
        <f>IFERROR(IF(D373="SINAPI",VLOOKUP(F373,SINCOMOD,6,FALSE),IF(D373="INSINAPI",VLOOKUP(F373,INSINOD,6,FALSE),IF(D373="SICRO",VLOOKUP(F373,SICRO,5,FALSE),IF(D373="COTACAO",VLOOKUP(F373,COTACAO,6,FALSE),IF(D373="PRÓPRIO",VLOOKUP(F373,COMPOSIÇÕES!COMPOD,13,FALSE),IF(D373="AGESUL",VLOOKUP(F373,AGESULOD,11,FALSE),IF(D373="INSAGESUL",VLOOKUP(F373,INSAGESUL,8,FALSE),"SEM VALOR"))))))),"SEM VALOR")</f>
        <v>SEM VALOR</v>
      </c>
    </row>
    <row r="374" spans="1:16" ht="30" hidden="1">
      <c r="A374" s="188"/>
      <c r="B374" s="189">
        <v>1012</v>
      </c>
      <c r="C374" s="189"/>
      <c r="D374" s="189" t="s">
        <v>392</v>
      </c>
      <c r="E374" s="190" t="s">
        <v>401</v>
      </c>
      <c r="F374" s="191">
        <v>93358</v>
      </c>
      <c r="G374" s="192" t="s">
        <v>454</v>
      </c>
      <c r="H374" s="193" t="s">
        <v>434</v>
      </c>
      <c r="I374" s="194">
        <v>0.95</v>
      </c>
      <c r="J374" s="195">
        <f t="shared" si="96"/>
        <v>82.04</v>
      </c>
      <c r="K374" s="196">
        <f t="shared" si="97"/>
        <v>77.938000000000002</v>
      </c>
      <c r="L374" s="197">
        <f t="shared" si="98"/>
        <v>76.180000000000007</v>
      </c>
      <c r="M374" s="195">
        <f t="shared" si="99"/>
        <v>72.371000000000009</v>
      </c>
      <c r="N374" s="187"/>
      <c r="O374" s="198">
        <f>IFERROR(IF(D374="SINAPI",VLOOKUP(F374,SINCOMOD,4,FALSE),IF(D374="INSINAPI",VLOOKUP(F374,INSINOD,5,FALSE),IF(D374="SICRO",VLOOKUP(F374,SICRO,5,FALSE),IF(D374="COTACAO",VLOOKUP(F374,COTACAO,6,FALSE),IF(D374="PRÓPRIO",VLOOKUP(F374,COMPOSIÇÕES!COMPOD,11,FALSE),IF(D374="AGESUL",VLOOKUP(F374,AGESULOD,6,FALSE),IF(D374="INSAGESUL",VLOOKUP(F374,INSAGESUL,7,FALSE),"SEM VALOR"))))))),"SEM VALOR")</f>
        <v>82.04</v>
      </c>
      <c r="P374" s="199">
        <f>IFERROR(IF(D374="SINAPI",VLOOKUP(F374,SINCOMOD,6,FALSE),IF(D374="INSINAPI",VLOOKUP(F374,INSINOD,6,FALSE),IF(D374="SICRO",VLOOKUP(F374,SICRO,5,FALSE),IF(D374="COTACAO",VLOOKUP(F374,COTACAO,6,FALSE),IF(D374="PRÓPRIO",VLOOKUP(F374,COMPOSIÇÕES!COMPOD,13,FALSE),IF(D374="AGESUL",VLOOKUP(F374,AGESULOD,11,FALSE),IF(D374="INSAGESUL",VLOOKUP(F374,INSAGESUL,8,FALSE),"SEM VALOR"))))))),"SEM VALOR")</f>
        <v>76.180000000000007</v>
      </c>
    </row>
    <row r="375" spans="1:16" ht="60" hidden="1">
      <c r="A375" s="188"/>
      <c r="B375" s="189">
        <v>1012</v>
      </c>
      <c r="C375" s="189"/>
      <c r="D375" s="189" t="s">
        <v>379</v>
      </c>
      <c r="E375" s="190" t="s">
        <v>404</v>
      </c>
      <c r="F375" s="191">
        <v>1092</v>
      </c>
      <c r="G375" s="192" t="s">
        <v>673</v>
      </c>
      <c r="H375" s="193" t="s">
        <v>434</v>
      </c>
      <c r="I375" s="194">
        <f>0.95*1.3</f>
        <v>1.2349999999999999</v>
      </c>
      <c r="J375" s="195" t="e">
        <f t="shared" si="96"/>
        <v>#VALUE!</v>
      </c>
      <c r="K375" s="196" t="e">
        <f t="shared" si="97"/>
        <v>#VALUE!</v>
      </c>
      <c r="L375" s="197" t="e">
        <f t="shared" si="98"/>
        <v>#VALUE!</v>
      </c>
      <c r="M375" s="195" t="e">
        <f t="shared" si="99"/>
        <v>#VALUE!</v>
      </c>
      <c r="O375" s="198" t="str">
        <f>IFERROR(IF(D375="SINAPI",VLOOKUP(F375,SINCOMOD,4,FALSE),IF(D375="INSINAPI",VLOOKUP(F375,INSINOD,5,FALSE),IF(D375="SICRO",VLOOKUP(F375,SICRO,5,FALSE),IF(D375="COTACAO",VLOOKUP(F375,COTACAO,6,FALSE),IF(D375="PRÓPRIO",VLOOKUP(F375,COMPOSIÇÕES!COMPOD,11,FALSE),IF(D375="AGESUL",VLOOKUP(F375,AGESULOD,6,FALSE),IF(D375="INSAGESUL",VLOOKUP(F375,INSAGESUL,7,FALSE),"SEM VALOR"))))))),"SEM VALOR")</f>
        <v>SEM VALOR</v>
      </c>
      <c r="P375" s="199" t="str">
        <f>IFERROR(IF(D375="SINAPI",VLOOKUP(F375,SINCOMOD,6,FALSE),IF(D375="INSINAPI",VLOOKUP(F375,INSINOD,6,FALSE),IF(D375="SICRO",VLOOKUP(F375,SICRO,5,FALSE),IF(D375="COTACAO",VLOOKUP(F375,COTACAO,6,FALSE),IF(D375="PRÓPRIO",VLOOKUP(F375,COMPOSIÇÕES!COMPOD,13,FALSE),IF(D375="AGESUL",VLOOKUP(F375,AGESULOD,11,FALSE),IF(D375="INSAGESUL",VLOOKUP(F375,INSAGESUL,8,FALSE),"SEM VALOR"))))))),"SEM VALOR")</f>
        <v>SEM VALOR</v>
      </c>
    </row>
    <row r="376" spans="1:16" ht="45" hidden="1">
      <c r="A376" s="188"/>
      <c r="B376" s="189">
        <v>1012</v>
      </c>
      <c r="C376" s="189"/>
      <c r="D376" s="189" t="s">
        <v>392</v>
      </c>
      <c r="E376" s="190" t="s">
        <v>419</v>
      </c>
      <c r="F376" s="191">
        <v>95875</v>
      </c>
      <c r="G376" s="192" t="s">
        <v>674</v>
      </c>
      <c r="H376" s="193" t="s">
        <v>686</v>
      </c>
      <c r="I376" s="194">
        <f>I375*5</f>
        <v>6.1749999999999989</v>
      </c>
      <c r="J376" s="195">
        <f t="shared" si="96"/>
        <v>2.44</v>
      </c>
      <c r="K376" s="196">
        <f t="shared" si="97"/>
        <v>15.066999999999997</v>
      </c>
      <c r="L376" s="197">
        <f t="shared" si="98"/>
        <v>2.41</v>
      </c>
      <c r="M376" s="195">
        <f t="shared" si="99"/>
        <v>14.881749999999998</v>
      </c>
      <c r="N376" s="187"/>
      <c r="O376" s="198">
        <f>IFERROR(IF(D376="SINAPI",VLOOKUP(F376,SINCOMOD,4,FALSE),IF(D376="INSINAPI",VLOOKUP(F376,INSINOD,5,FALSE),IF(D376="SICRO",VLOOKUP(F376,SICRO,5,FALSE),IF(D376="COTACAO",VLOOKUP(F376,COTACAO,6,FALSE),IF(D376="PRÓPRIO",VLOOKUP(F376,COMPOSIÇÕES!COMPOD,11,FALSE),IF(D376="AGESUL",VLOOKUP(F376,AGESULOD,6,FALSE),IF(D376="INSAGESUL",VLOOKUP(F376,INSAGESUL,7,FALSE),"SEM VALOR"))))))),"SEM VALOR")</f>
        <v>2.44</v>
      </c>
      <c r="P376" s="199">
        <f>IFERROR(IF(D376="SINAPI",VLOOKUP(F376,SINCOMOD,6,FALSE),IF(D376="INSINAPI",VLOOKUP(F376,INSINOD,6,FALSE),IF(D376="SICRO",VLOOKUP(F376,SICRO,5,FALSE),IF(D376="COTACAO",VLOOKUP(F376,COTACAO,6,FALSE),IF(D376="PRÓPRIO",VLOOKUP(F376,COMPOSIÇÕES!COMPOD,13,FALSE),IF(D376="AGESUL",VLOOKUP(F376,AGESULOD,11,FALSE),IF(D376="INSAGESUL",VLOOKUP(F376,INSAGESUL,8,FALSE),"SEM VALOR"))))))),"SEM VALOR")</f>
        <v>2.41</v>
      </c>
    </row>
    <row r="377" spans="1:16" ht="60" hidden="1">
      <c r="A377" s="188"/>
      <c r="B377" s="189">
        <v>1012</v>
      </c>
      <c r="C377" s="189"/>
      <c r="D377" s="189" t="s">
        <v>392</v>
      </c>
      <c r="E377" s="190" t="s">
        <v>408</v>
      </c>
      <c r="F377" s="191">
        <v>5928</v>
      </c>
      <c r="G377" s="192" t="s">
        <v>676</v>
      </c>
      <c r="H377" s="193" t="s">
        <v>395</v>
      </c>
      <c r="I377" s="194">
        <v>0.1</v>
      </c>
      <c r="J377" s="195">
        <f t="shared" si="96"/>
        <v>270.94</v>
      </c>
      <c r="K377" s="196">
        <f t="shared" si="97"/>
        <v>27.094000000000001</v>
      </c>
      <c r="L377" s="197">
        <f t="shared" si="98"/>
        <v>268.83</v>
      </c>
      <c r="M377" s="195">
        <f t="shared" si="99"/>
        <v>26.882999999999999</v>
      </c>
      <c r="N377" s="187"/>
      <c r="O377" s="198">
        <f>IFERROR(IF(D377="SINAPI",VLOOKUP(F377,SINCOMOD,4,FALSE),IF(D377="INSINAPI",VLOOKUP(F377,INSINOD,5,FALSE),IF(D377="SICRO",VLOOKUP(F377,SICRO,5,FALSE),IF(D377="COTACAO",VLOOKUP(F377,COTACAO,6,FALSE),IF(D377="PRÓPRIO",VLOOKUP(F377,COMPOSIÇÕES!COMPOD,11,FALSE),IF(D377="AGESUL",VLOOKUP(F377,AGESULOD,6,FALSE),IF(D377="INSAGESUL",VLOOKUP(F377,INSAGESUL,7,FALSE),"SEM VALOR"))))))),"SEM VALOR")</f>
        <v>270.94</v>
      </c>
      <c r="P377" s="199">
        <f>IFERROR(IF(D377="SINAPI",VLOOKUP(F377,SINCOMOD,6,FALSE),IF(D377="INSINAPI",VLOOKUP(F377,INSINOD,6,FALSE),IF(D377="SICRO",VLOOKUP(F377,SICRO,5,FALSE),IF(D377="COTACAO",VLOOKUP(F377,COTACAO,6,FALSE),IF(D377="PRÓPRIO",VLOOKUP(F377,COMPOSIÇÕES!COMPOD,13,FALSE),IF(D377="AGESUL",VLOOKUP(F377,AGESULOD,11,FALSE),IF(D377="INSAGESUL",VLOOKUP(F377,INSAGESUL,8,FALSE),"SEM VALOR"))))))),"SEM VALOR")</f>
        <v>268.83</v>
      </c>
    </row>
    <row r="378" spans="1:16" ht="30" hidden="1">
      <c r="A378" s="188"/>
      <c r="B378" s="189">
        <v>1012</v>
      </c>
      <c r="C378" s="189"/>
      <c r="D378" s="189" t="s">
        <v>379</v>
      </c>
      <c r="E378" s="190" t="s">
        <v>410</v>
      </c>
      <c r="F378" s="191">
        <v>1000</v>
      </c>
      <c r="G378" s="192" t="s">
        <v>595</v>
      </c>
      <c r="H378" s="193" t="s">
        <v>434</v>
      </c>
      <c r="I378" s="194">
        <f>I382</f>
        <v>0.72899999999999998</v>
      </c>
      <c r="J378" s="195">
        <f t="shared" si="96"/>
        <v>136.2525</v>
      </c>
      <c r="K378" s="196">
        <f t="shared" si="97"/>
        <v>99.32807249999999</v>
      </c>
      <c r="L378" s="197">
        <f t="shared" si="98"/>
        <v>126.309</v>
      </c>
      <c r="M378" s="195">
        <f t="shared" si="99"/>
        <v>92.079261000000002</v>
      </c>
      <c r="N378" s="187"/>
      <c r="O378" s="198">
        <f>IFERROR(IF(D378="SINAPI",VLOOKUP(F378,SINCOMOD,4,FALSE),IF(D378="INSINAPI",VLOOKUP(F378,INSINOD,5,FALSE),IF(D378="SICRO",VLOOKUP(F378,SICRO,5,FALSE),IF(D378="COTACAO",VLOOKUP(F378,COTACAO,6,FALSE),IF(D378="PRÓPRIO",VLOOKUP(F378,COMPOSIÇÕES!COMPOD,11,FALSE),IF(D378="AGESUL",VLOOKUP(F378,AGESULOD,6,FALSE),IF(D378="INSAGESUL",VLOOKUP(F378,INSAGESUL,7,FALSE),"SEM VALOR"))))))),"SEM VALOR")</f>
        <v>136.2525</v>
      </c>
      <c r="P378" s="199">
        <f>IFERROR(IF(D378="SINAPI",VLOOKUP(F378,SINCOMOD,6,FALSE),IF(D378="INSINAPI",VLOOKUP(F378,INSINOD,6,FALSE),IF(D378="SICRO",VLOOKUP(F378,SICRO,5,FALSE),IF(D378="COTACAO",VLOOKUP(F378,COTACAO,6,FALSE),IF(D378="PRÓPRIO",VLOOKUP(F378,COMPOSIÇÕES!COMPOD,13,FALSE),IF(D378="AGESUL",VLOOKUP(F378,AGESULOD,11,FALSE),IF(D378="INSAGESUL",VLOOKUP(F378,INSAGESUL,8,FALSE),"SEM VALOR"))))))),"SEM VALOR")</f>
        <v>126.309</v>
      </c>
    </row>
    <row r="379" spans="1:16" ht="45" hidden="1">
      <c r="A379" s="188"/>
      <c r="B379" s="189">
        <v>1012</v>
      </c>
      <c r="C379" s="189"/>
      <c r="D379" s="189" t="s">
        <v>392</v>
      </c>
      <c r="E379" s="190" t="s">
        <v>412</v>
      </c>
      <c r="F379" s="191">
        <v>96542</v>
      </c>
      <c r="G379" s="192" t="s">
        <v>687</v>
      </c>
      <c r="H379" s="193" t="s">
        <v>441</v>
      </c>
      <c r="I379" s="194">
        <f>3.04+0.58</f>
        <v>3.62</v>
      </c>
      <c r="J379" s="195">
        <f t="shared" si="96"/>
        <v>90.74</v>
      </c>
      <c r="K379" s="196">
        <f t="shared" si="97"/>
        <v>328.47879999999998</v>
      </c>
      <c r="L379" s="197">
        <f t="shared" si="98"/>
        <v>86.05</v>
      </c>
      <c r="M379" s="195">
        <f t="shared" si="99"/>
        <v>311.50099999999998</v>
      </c>
      <c r="N379" s="187"/>
      <c r="O379" s="198">
        <f>IFERROR(IF(D379="SINAPI",VLOOKUP(F379,SINCOMOD,4,FALSE),IF(D379="INSINAPI",VLOOKUP(F379,INSINOD,5,FALSE),IF(D379="SICRO",VLOOKUP(F379,SICRO,5,FALSE),IF(D379="COTACAO",VLOOKUP(F379,COTACAO,6,FALSE),IF(D379="PRÓPRIO",VLOOKUP(F379,COMPOSIÇÕES!COMPOD,11,FALSE),IF(D379="AGESUL",VLOOKUP(F379,AGESULOD,6,FALSE),IF(D379="INSAGESUL",VLOOKUP(F379,INSAGESUL,7,FALSE),"SEM VALOR"))))))),"SEM VALOR")</f>
        <v>90.74</v>
      </c>
      <c r="P379" s="199">
        <f>IFERROR(IF(D379="SINAPI",VLOOKUP(F379,SINCOMOD,6,FALSE),IF(D379="INSINAPI",VLOOKUP(F379,INSINOD,6,FALSE),IF(D379="SICRO",VLOOKUP(F379,SICRO,5,FALSE),IF(D379="COTACAO",VLOOKUP(F379,COTACAO,6,FALSE),IF(D379="PRÓPRIO",VLOOKUP(F379,COMPOSIÇÕES!COMPOD,13,FALSE),IF(D379="AGESUL",VLOOKUP(F379,AGESULOD,11,FALSE),IF(D379="INSAGESUL",VLOOKUP(F379,INSAGESUL,8,FALSE),"SEM VALOR"))))))),"SEM VALOR")</f>
        <v>86.05</v>
      </c>
    </row>
    <row r="380" spans="1:16" ht="30" hidden="1">
      <c r="A380" s="188"/>
      <c r="B380" s="189">
        <v>1012</v>
      </c>
      <c r="C380" s="189"/>
      <c r="D380" s="189" t="s">
        <v>392</v>
      </c>
      <c r="E380" s="190" t="s">
        <v>571</v>
      </c>
      <c r="F380" s="191">
        <v>96543</v>
      </c>
      <c r="G380" s="192" t="s">
        <v>678</v>
      </c>
      <c r="H380" s="193" t="s">
        <v>400</v>
      </c>
      <c r="I380" s="194">
        <v>0.92</v>
      </c>
      <c r="J380" s="195">
        <f t="shared" si="96"/>
        <v>19.28</v>
      </c>
      <c r="K380" s="196">
        <f t="shared" si="97"/>
        <v>17.7376</v>
      </c>
      <c r="L380" s="197">
        <f t="shared" si="98"/>
        <v>18.5</v>
      </c>
      <c r="M380" s="195">
        <f t="shared" si="99"/>
        <v>17.02</v>
      </c>
      <c r="O380" s="198">
        <f>IFERROR(IF(D380="SINAPI",VLOOKUP(F380,SINCOMOD,4,FALSE),IF(D380="INSINAPI",VLOOKUP(F380,INSINOD,5,FALSE),IF(D380="SICRO",VLOOKUP(F380,SICRO,5,FALSE),IF(D380="COTACAO",VLOOKUP(F380,COTACAO,6,FALSE),IF(D380="PRÓPRIO",VLOOKUP(F380,COMPOSIÇÕES!COMPOD,11,FALSE),IF(D380="AGESUL",VLOOKUP(F380,AGESULOD,6,FALSE),IF(D380="INSAGESUL",VLOOKUP(F380,INSAGESUL,7,FALSE),"SEM VALOR"))))))),"SEM VALOR")</f>
        <v>19.28</v>
      </c>
      <c r="P380" s="199">
        <f>IFERROR(IF(D380="SINAPI",VLOOKUP(F380,SINCOMOD,6,FALSE),IF(D380="INSINAPI",VLOOKUP(F380,INSINOD,6,FALSE),IF(D380="SICRO",VLOOKUP(F380,SICRO,5,FALSE),IF(D380="COTACAO",VLOOKUP(F380,COTACAO,6,FALSE),IF(D380="PRÓPRIO",VLOOKUP(F380,COMPOSIÇÕES!COMPOD,13,FALSE),IF(D380="AGESUL",VLOOKUP(F380,AGESULOD,11,FALSE),IF(D380="INSAGESUL",VLOOKUP(F380,INSAGESUL,8,FALSE),"SEM VALOR"))))))),"SEM VALOR")</f>
        <v>18.5</v>
      </c>
    </row>
    <row r="381" spans="1:16" ht="30" hidden="1">
      <c r="A381" s="188"/>
      <c r="B381" s="189">
        <v>1012</v>
      </c>
      <c r="C381" s="189"/>
      <c r="D381" s="189" t="s">
        <v>392</v>
      </c>
      <c r="E381" s="190" t="s">
        <v>573</v>
      </c>
      <c r="F381" s="191">
        <v>96544</v>
      </c>
      <c r="G381" s="192" t="s">
        <v>688</v>
      </c>
      <c r="H381" s="193" t="s">
        <v>400</v>
      </c>
      <c r="I381" s="194">
        <v>2.79</v>
      </c>
      <c r="J381" s="195">
        <f t="shared" si="96"/>
        <v>17.489999999999998</v>
      </c>
      <c r="K381" s="196">
        <f t="shared" si="97"/>
        <v>48.797099999999993</v>
      </c>
      <c r="L381" s="197">
        <f t="shared" si="98"/>
        <v>16.920000000000002</v>
      </c>
      <c r="M381" s="195">
        <f t="shared" si="99"/>
        <v>47.206800000000008</v>
      </c>
      <c r="O381" s="198">
        <f>IFERROR(IF(D381="SINAPI",VLOOKUP(F381,SINCOMOD,4,FALSE),IF(D381="INSINAPI",VLOOKUP(F381,INSINOD,5,FALSE),IF(D381="SICRO",VLOOKUP(F381,SICRO,5,FALSE),IF(D381="COTACAO",VLOOKUP(F381,COTACAO,6,FALSE),IF(D381="PRÓPRIO",VLOOKUP(F381,COMPOSIÇÕES!COMPOD,11,FALSE),IF(D381="AGESUL",VLOOKUP(F381,AGESULOD,6,FALSE),IF(D381="INSAGESUL",VLOOKUP(F381,INSAGESUL,7,FALSE),"SEM VALOR"))))))),"SEM VALOR")</f>
        <v>17.489999999999998</v>
      </c>
      <c r="P381" s="199">
        <f>IFERROR(IF(D381="SINAPI",VLOOKUP(F381,SINCOMOD,6,FALSE),IF(D381="INSINAPI",VLOOKUP(F381,INSINOD,6,FALSE),IF(D381="SICRO",VLOOKUP(F381,SICRO,5,FALSE),IF(D381="COTACAO",VLOOKUP(F381,COTACAO,6,FALSE),IF(D381="PRÓPRIO",VLOOKUP(F381,COMPOSIÇÕES!COMPOD,13,FALSE),IF(D381="AGESUL",VLOOKUP(F381,AGESULOD,11,FALSE),IF(D381="INSAGESUL",VLOOKUP(F381,INSAGESUL,8,FALSE),"SEM VALOR"))))))),"SEM VALOR")</f>
        <v>16.920000000000002</v>
      </c>
    </row>
    <row r="382" spans="1:16" ht="30" hidden="1">
      <c r="A382" s="188"/>
      <c r="B382" s="189">
        <v>1012</v>
      </c>
      <c r="C382" s="189"/>
      <c r="D382" s="189" t="s">
        <v>392</v>
      </c>
      <c r="E382" s="190" t="s">
        <v>575</v>
      </c>
      <c r="F382" s="191">
        <v>94964</v>
      </c>
      <c r="G382" s="192" t="s">
        <v>681</v>
      </c>
      <c r="H382" s="193" t="s">
        <v>434</v>
      </c>
      <c r="I382" s="194">
        <f>0.027+0.702</f>
        <v>0.72899999999999998</v>
      </c>
      <c r="J382" s="195">
        <f t="shared" si="96"/>
        <v>475.74</v>
      </c>
      <c r="K382" s="196">
        <f t="shared" si="97"/>
        <v>346.81446</v>
      </c>
      <c r="L382" s="197">
        <f t="shared" si="98"/>
        <v>468.6</v>
      </c>
      <c r="M382" s="195">
        <f t="shared" si="99"/>
        <v>341.60939999999999</v>
      </c>
      <c r="O382" s="198">
        <f>IFERROR(IF(D382="SINAPI",VLOOKUP(F382,SINCOMOD,4,FALSE),IF(D382="INSINAPI",VLOOKUP(F382,INSINOD,5,FALSE),IF(D382="SICRO",VLOOKUP(F382,SICRO,5,FALSE),IF(D382="COTACAO",VLOOKUP(F382,COTACAO,6,FALSE),IF(D382="PRÓPRIO",VLOOKUP(F382,COMPOSIÇÕES!COMPOD,11,FALSE),IF(D382="AGESUL",VLOOKUP(F382,AGESULOD,6,FALSE),IF(D382="INSAGESUL",VLOOKUP(F382,INSAGESUL,7,FALSE),"SEM VALOR"))))))),"SEM VALOR")</f>
        <v>475.74</v>
      </c>
      <c r="P382" s="199">
        <f>IFERROR(IF(D382="SINAPI",VLOOKUP(F382,SINCOMOD,6,FALSE),IF(D382="INSINAPI",VLOOKUP(F382,INSINOD,6,FALSE),IF(D382="SICRO",VLOOKUP(F382,SICRO,5,FALSE),IF(D382="COTACAO",VLOOKUP(F382,COTACAO,6,FALSE),IF(D382="PRÓPRIO",VLOOKUP(F382,COMPOSIÇÕES!COMPOD,13,FALSE),IF(D382="AGESUL",VLOOKUP(F382,AGESULOD,11,FALSE),IF(D382="INSAGESUL",VLOOKUP(F382,INSAGESUL,8,FALSE),"SEM VALOR"))))))),"SEM VALOR")</f>
        <v>468.6</v>
      </c>
    </row>
    <row r="383" spans="1:16" ht="63" hidden="1">
      <c r="A383" s="178">
        <v>1013</v>
      </c>
      <c r="B383" s="179"/>
      <c r="C383" s="179"/>
      <c r="D383" s="179"/>
      <c r="E383" s="180">
        <v>1</v>
      </c>
      <c r="F383" s="181" t="s">
        <v>689</v>
      </c>
      <c r="G383" s="182" t="s">
        <v>690</v>
      </c>
      <c r="H383" s="183" t="s">
        <v>384</v>
      </c>
      <c r="I383" s="184"/>
      <c r="J383" s="185"/>
      <c r="K383" s="186" t="e">
        <f>SUM(K384:K395)</f>
        <v>#VALUE!</v>
      </c>
      <c r="L383" s="255"/>
      <c r="M383" s="186" t="e">
        <f>SUM(M384:M395)</f>
        <v>#VALUE!</v>
      </c>
      <c r="N383" s="187"/>
      <c r="O383" s="198" t="str">
        <f>IFERROR(IF(D383="SINAPI",VLOOKUP(F383,SINCOMOD,4,FALSE),IF(D383="INSINAPI",VLOOKUP(F383,INSINOD,5,FALSE),IF(D383="SICRO",VLOOKUP(F383,SICRO,5,FALSE),IF(D383="COTACAO",VLOOKUP(F383,COTACAO,6,FALSE),IF(D383="PRÓPRIO",VLOOKUP(F383,COMPOSIÇÕES!COMPOD,11,FALSE),IF(D383="AGESUL",VLOOKUP(F383,AGESULOD,6,FALSE),IF(D383="INSAGESUL",VLOOKUP(F383,INSAGESUL,7,FALSE),"SEM VALOR"))))))),"SEM VALOR")</f>
        <v>SEM VALOR</v>
      </c>
      <c r="P383" s="199" t="str">
        <f>IFERROR(IF(D383="SINAPI",VLOOKUP(F383,SINCOMOD,6,FALSE),IF(D383="INSINAPI",VLOOKUP(F383,INSINOD,6,FALSE),IF(D383="SICRO",VLOOKUP(F383,SICRO,5,FALSE),IF(D383="COTACAO",VLOOKUP(F383,COTACAO,6,FALSE),IF(D383="PRÓPRIO",VLOOKUP(F383,COMPOSIÇÕES!COMPOD,13,FALSE),IF(D383="AGESUL",VLOOKUP(F383,AGESULOD,11,FALSE),IF(D383="INSAGESUL",VLOOKUP(F383,INSAGESUL,8,FALSE),"SEM VALOR"))))))),"SEM VALOR")</f>
        <v>SEM VALOR</v>
      </c>
    </row>
    <row r="384" spans="1:16" ht="15.75" hidden="1">
      <c r="A384" s="188"/>
      <c r="B384" s="189">
        <v>1013</v>
      </c>
      <c r="C384" s="189"/>
      <c r="D384" s="189" t="s">
        <v>379</v>
      </c>
      <c r="E384" s="190" t="s">
        <v>393</v>
      </c>
      <c r="F384" s="191">
        <v>1003</v>
      </c>
      <c r="G384" s="192" t="s">
        <v>669</v>
      </c>
      <c r="H384" s="193" t="s">
        <v>384</v>
      </c>
      <c r="I384" s="194">
        <v>2</v>
      </c>
      <c r="J384" s="195">
        <f t="shared" ref="J384:J395" si="100">O384*$O$6</f>
        <v>634.73065599999995</v>
      </c>
      <c r="K384" s="196">
        <f t="shared" ref="K384:K395" si="101">I384*J384</f>
        <v>1269.4613119999999</v>
      </c>
      <c r="L384" s="197">
        <f t="shared" ref="L384:L395" si="102">P384*$Q$6</f>
        <v>609.01465599999995</v>
      </c>
      <c r="M384" s="195">
        <f t="shared" ref="M384:M395" si="103">L384*I384</f>
        <v>1218.0293119999999</v>
      </c>
      <c r="N384" s="187"/>
      <c r="O384" s="198">
        <f>IFERROR(IF(D384="SINAPI",VLOOKUP(F384,SINCOMOD,4,FALSE),IF(D384="INSINAPI",VLOOKUP(F384,INSINOD,5,FALSE),IF(D384="SICRO",VLOOKUP(F384,SICRO,5,FALSE),IF(D384="COTACAO",VLOOKUP(F384,COTACAO,6,FALSE),IF(D384="PRÓPRIO",VLOOKUP(F384,COMPOSIÇÕES!COMPOD,11,FALSE),IF(D384="AGESUL",VLOOKUP(F384,AGESULOD,6,FALSE),IF(D384="INSAGESUL",VLOOKUP(F384,INSAGESUL,7,FALSE),"SEM VALOR"))))))),"SEM VALOR")</f>
        <v>634.73065599999995</v>
      </c>
      <c r="P384" s="199">
        <f>IFERROR(IF(D384="SINAPI",VLOOKUP(F384,SINCOMOD,6,FALSE),IF(D384="INSINAPI",VLOOKUP(F384,INSINOD,6,FALSE),IF(D384="SICRO",VLOOKUP(F384,SICRO,5,FALSE),IF(D384="COTACAO",VLOOKUP(F384,COTACAO,6,FALSE),IF(D384="PRÓPRIO",VLOOKUP(F384,COMPOSIÇÕES!COMPOD,13,FALSE),IF(D384="AGESUL",VLOOKUP(F384,AGESULOD,11,FALSE),IF(D384="INSAGESUL",VLOOKUP(F384,INSAGESUL,8,FALSE),"SEM VALOR"))))))),"SEM VALOR")</f>
        <v>609.01465599999995</v>
      </c>
    </row>
    <row r="385" spans="1:16" ht="30" hidden="1">
      <c r="A385" s="188"/>
      <c r="B385" s="189">
        <v>1013</v>
      </c>
      <c r="C385" s="189"/>
      <c r="D385" s="189" t="s">
        <v>379</v>
      </c>
      <c r="E385" s="190" t="s">
        <v>397</v>
      </c>
      <c r="F385" s="191">
        <v>1258</v>
      </c>
      <c r="G385" s="192" t="s">
        <v>670</v>
      </c>
      <c r="H385" s="193" t="s">
        <v>441</v>
      </c>
      <c r="I385" s="194">
        <v>3.02</v>
      </c>
      <c r="J385" s="195" t="e">
        <f t="shared" si="100"/>
        <v>#VALUE!</v>
      </c>
      <c r="K385" s="196" t="e">
        <f t="shared" si="101"/>
        <v>#VALUE!</v>
      </c>
      <c r="L385" s="197" t="e">
        <f t="shared" si="102"/>
        <v>#VALUE!</v>
      </c>
      <c r="M385" s="195" t="e">
        <f t="shared" si="103"/>
        <v>#VALUE!</v>
      </c>
      <c r="N385" s="187"/>
      <c r="O385" s="198" t="str">
        <f>IFERROR(IF(D385="SINAPI",VLOOKUP(F385,SINCOMOD,4,FALSE),IF(D385="INSINAPI",VLOOKUP(F385,INSINOD,5,FALSE),IF(D385="SICRO",VLOOKUP(F385,SICRO,5,FALSE),IF(D385="COTACAO",VLOOKUP(F385,COTACAO,6,FALSE),IF(D385="PRÓPRIO",VLOOKUP(F385,COMPOSIÇÕES!COMPOD,11,FALSE),IF(D385="AGESUL",VLOOKUP(F385,AGESULOD,6,FALSE),IF(D385="INSAGESUL",VLOOKUP(F385,INSAGESUL,7,FALSE),"SEM VALOR"))))))),"SEM VALOR")</f>
        <v>SEM VALOR</v>
      </c>
      <c r="P385" s="199" t="str">
        <f>IFERROR(IF(D385="SINAPI",VLOOKUP(F385,SINCOMOD,6,FALSE),IF(D385="INSINAPI",VLOOKUP(F385,INSINOD,6,FALSE),IF(D385="SICRO",VLOOKUP(F385,SICRO,5,FALSE),IF(D385="COTACAO",VLOOKUP(F385,COTACAO,6,FALSE),IF(D385="PRÓPRIO",VLOOKUP(F385,COMPOSIÇÕES!COMPOD,13,FALSE),IF(D385="AGESUL",VLOOKUP(F385,AGESULOD,11,FALSE),IF(D385="INSAGESUL",VLOOKUP(F385,INSAGESUL,8,FALSE),"SEM VALOR"))))))),"SEM VALOR")</f>
        <v>SEM VALOR</v>
      </c>
    </row>
    <row r="386" spans="1:16" ht="30" hidden="1">
      <c r="A386" s="188"/>
      <c r="B386" s="189">
        <v>1013</v>
      </c>
      <c r="C386" s="189"/>
      <c r="D386" s="189" t="s">
        <v>392</v>
      </c>
      <c r="E386" s="190" t="s">
        <v>401</v>
      </c>
      <c r="F386" s="191">
        <v>93358</v>
      </c>
      <c r="G386" s="192" t="s">
        <v>454</v>
      </c>
      <c r="H386" s="193" t="s">
        <v>434</v>
      </c>
      <c r="I386" s="194">
        <v>1.91</v>
      </c>
      <c r="J386" s="195">
        <f t="shared" si="100"/>
        <v>82.04</v>
      </c>
      <c r="K386" s="196">
        <f t="shared" si="101"/>
        <v>156.69640000000001</v>
      </c>
      <c r="L386" s="197">
        <f t="shared" si="102"/>
        <v>76.180000000000007</v>
      </c>
      <c r="M386" s="195">
        <f t="shared" si="103"/>
        <v>145.50380000000001</v>
      </c>
      <c r="O386" s="198">
        <f>IFERROR(IF(D386="SINAPI",VLOOKUP(F386,SINCOMOD,4,FALSE),IF(D386="INSINAPI",VLOOKUP(F386,INSINOD,5,FALSE),IF(D386="SICRO",VLOOKUP(F386,SICRO,5,FALSE),IF(D386="COTACAO",VLOOKUP(F386,COTACAO,6,FALSE),IF(D386="PRÓPRIO",VLOOKUP(F386,COMPOSIÇÕES!COMPOD,11,FALSE),IF(D386="AGESUL",VLOOKUP(F386,AGESULOD,6,FALSE),IF(D386="INSAGESUL",VLOOKUP(F386,INSAGESUL,7,FALSE),"SEM VALOR"))))))),"SEM VALOR")</f>
        <v>82.04</v>
      </c>
      <c r="P386" s="199">
        <f>IFERROR(IF(D386="SINAPI",VLOOKUP(F386,SINCOMOD,6,FALSE),IF(D386="INSINAPI",VLOOKUP(F386,INSINOD,6,FALSE),IF(D386="SICRO",VLOOKUP(F386,SICRO,5,FALSE),IF(D386="COTACAO",VLOOKUP(F386,COTACAO,6,FALSE),IF(D386="PRÓPRIO",VLOOKUP(F386,COMPOSIÇÕES!COMPOD,13,FALSE),IF(D386="AGESUL",VLOOKUP(F386,AGESULOD,11,FALSE),IF(D386="INSAGESUL",VLOOKUP(F386,INSAGESUL,8,FALSE),"SEM VALOR"))))))),"SEM VALOR")</f>
        <v>76.180000000000007</v>
      </c>
    </row>
    <row r="387" spans="1:16" ht="60" hidden="1">
      <c r="A387" s="188"/>
      <c r="B387" s="189">
        <v>1013</v>
      </c>
      <c r="C387" s="189"/>
      <c r="D387" s="189" t="s">
        <v>379</v>
      </c>
      <c r="E387" s="190" t="s">
        <v>404</v>
      </c>
      <c r="F387" s="191">
        <v>1092</v>
      </c>
      <c r="G387" s="192" t="s">
        <v>673</v>
      </c>
      <c r="H387" s="193" t="s">
        <v>434</v>
      </c>
      <c r="I387" s="194">
        <f>1.91*1.3</f>
        <v>2.4830000000000001</v>
      </c>
      <c r="J387" s="195" t="e">
        <f t="shared" si="100"/>
        <v>#VALUE!</v>
      </c>
      <c r="K387" s="196" t="e">
        <f t="shared" si="101"/>
        <v>#VALUE!</v>
      </c>
      <c r="L387" s="197" t="e">
        <f t="shared" si="102"/>
        <v>#VALUE!</v>
      </c>
      <c r="M387" s="195" t="e">
        <f t="shared" si="103"/>
        <v>#VALUE!</v>
      </c>
      <c r="O387" s="198" t="str">
        <f>IFERROR(IF(D387="SINAPI",VLOOKUP(F387,SINCOMOD,4,FALSE),IF(D387="INSINAPI",VLOOKUP(F387,INSINOD,5,FALSE),IF(D387="SICRO",VLOOKUP(F387,SICRO,5,FALSE),IF(D387="COTACAO",VLOOKUP(F387,COTACAO,6,FALSE),IF(D387="PRÓPRIO",VLOOKUP(F387,COMPOSIÇÕES!COMPOD,11,FALSE),IF(D387="AGESUL",VLOOKUP(F387,AGESULOD,6,FALSE),IF(D387="INSAGESUL",VLOOKUP(F387,INSAGESUL,7,FALSE),"SEM VALOR"))))))),"SEM VALOR")</f>
        <v>SEM VALOR</v>
      </c>
      <c r="P387" s="199" t="str">
        <f>IFERROR(IF(D387="SINAPI",VLOOKUP(F387,SINCOMOD,6,FALSE),IF(D387="INSINAPI",VLOOKUP(F387,INSINOD,6,FALSE),IF(D387="SICRO",VLOOKUP(F387,SICRO,5,FALSE),IF(D387="COTACAO",VLOOKUP(F387,COTACAO,6,FALSE),IF(D387="PRÓPRIO",VLOOKUP(F387,COMPOSIÇÕES!COMPOD,13,FALSE),IF(D387="AGESUL",VLOOKUP(F387,AGESULOD,11,FALSE),IF(D387="INSAGESUL",VLOOKUP(F387,INSAGESUL,8,FALSE),"SEM VALOR"))))))),"SEM VALOR")</f>
        <v>SEM VALOR</v>
      </c>
    </row>
    <row r="388" spans="1:16" ht="45" hidden="1">
      <c r="A388" s="188"/>
      <c r="B388" s="189">
        <v>1013</v>
      </c>
      <c r="C388" s="189"/>
      <c r="D388" s="189" t="s">
        <v>392</v>
      </c>
      <c r="E388" s="190" t="s">
        <v>419</v>
      </c>
      <c r="F388" s="191">
        <v>95875</v>
      </c>
      <c r="G388" s="192" t="s">
        <v>674</v>
      </c>
      <c r="H388" s="193" t="s">
        <v>686</v>
      </c>
      <c r="I388" s="194">
        <f>I387*5</f>
        <v>12.415000000000001</v>
      </c>
      <c r="J388" s="195">
        <f t="shared" si="100"/>
        <v>2.44</v>
      </c>
      <c r="K388" s="196">
        <f t="shared" si="101"/>
        <v>30.2926</v>
      </c>
      <c r="L388" s="197">
        <f t="shared" si="102"/>
        <v>2.41</v>
      </c>
      <c r="M388" s="195">
        <f t="shared" si="103"/>
        <v>29.920150000000003</v>
      </c>
      <c r="O388" s="198">
        <f>IFERROR(IF(D388="SINAPI",VLOOKUP(F388,SINCOMOD,4,FALSE),IF(D388="INSINAPI",VLOOKUP(F388,INSINOD,5,FALSE),IF(D388="SICRO",VLOOKUP(F388,SICRO,5,FALSE),IF(D388="COTACAO",VLOOKUP(F388,COTACAO,6,FALSE),IF(D388="PRÓPRIO",VLOOKUP(F388,COMPOSIÇÕES!COMPOD,11,FALSE),IF(D388="AGESUL",VLOOKUP(F388,AGESULOD,6,FALSE),IF(D388="INSAGESUL",VLOOKUP(F388,INSAGESUL,7,FALSE),"SEM VALOR"))))))),"SEM VALOR")</f>
        <v>2.44</v>
      </c>
      <c r="P388" s="199">
        <f>IFERROR(IF(D388="SINAPI",VLOOKUP(F388,SINCOMOD,6,FALSE),IF(D388="INSINAPI",VLOOKUP(F388,INSINOD,6,FALSE),IF(D388="SICRO",VLOOKUP(F388,SICRO,5,FALSE),IF(D388="COTACAO",VLOOKUP(F388,COTACAO,6,FALSE),IF(D388="PRÓPRIO",VLOOKUP(F388,COMPOSIÇÕES!COMPOD,13,FALSE),IF(D388="AGESUL",VLOOKUP(F388,AGESULOD,11,FALSE),IF(D388="INSAGESUL",VLOOKUP(F388,INSAGESUL,8,FALSE),"SEM VALOR"))))))),"SEM VALOR")</f>
        <v>2.41</v>
      </c>
    </row>
    <row r="389" spans="1:16" ht="60" hidden="1">
      <c r="A389" s="188"/>
      <c r="B389" s="189">
        <v>1013</v>
      </c>
      <c r="C389" s="189"/>
      <c r="D389" s="189" t="s">
        <v>392</v>
      </c>
      <c r="E389" s="190" t="s">
        <v>408</v>
      </c>
      <c r="F389" s="224">
        <v>5928</v>
      </c>
      <c r="G389" s="192" t="s">
        <v>676</v>
      </c>
      <c r="H389" s="193" t="s">
        <v>395</v>
      </c>
      <c r="I389" s="194">
        <v>0.1</v>
      </c>
      <c r="J389" s="195">
        <f t="shared" si="100"/>
        <v>270.94</v>
      </c>
      <c r="K389" s="196">
        <f t="shared" si="101"/>
        <v>27.094000000000001</v>
      </c>
      <c r="L389" s="197">
        <f t="shared" si="102"/>
        <v>268.83</v>
      </c>
      <c r="M389" s="195">
        <f t="shared" si="103"/>
        <v>26.882999999999999</v>
      </c>
      <c r="O389" s="198">
        <f>IFERROR(IF(D389="SINAPI",VLOOKUP(F389,SINCOMOD,4,FALSE),IF(D389="INSINAPI",VLOOKUP(F389,INSINOD,5,FALSE),IF(D389="SICRO",VLOOKUP(F389,SICRO,5,FALSE),IF(D389="COTACAO",VLOOKUP(F389,COTACAO,6,FALSE),IF(D389="PRÓPRIO",VLOOKUP(F389,COMPOSIÇÕES!COMPOD,11,FALSE),IF(D389="AGESUL",VLOOKUP(F389,AGESULOD,6,FALSE),IF(D389="INSAGESUL",VLOOKUP(F389,INSAGESUL,7,FALSE),"SEM VALOR"))))))),"SEM VALOR")</f>
        <v>270.94</v>
      </c>
      <c r="P389" s="199">
        <f>IFERROR(IF(D389="SINAPI",VLOOKUP(F389,SINCOMOD,6,FALSE),IF(D389="INSINAPI",VLOOKUP(F389,INSINOD,6,FALSE),IF(D389="SICRO",VLOOKUP(F389,SICRO,5,FALSE),IF(D389="COTACAO",VLOOKUP(F389,COTACAO,6,FALSE),IF(D389="PRÓPRIO",VLOOKUP(F389,COMPOSIÇÕES!COMPOD,13,FALSE),IF(D389="AGESUL",VLOOKUP(F389,AGESULOD,11,FALSE),IF(D389="INSAGESUL",VLOOKUP(F389,INSAGESUL,8,FALSE),"SEM VALOR"))))))),"SEM VALOR")</f>
        <v>268.83</v>
      </c>
    </row>
    <row r="390" spans="1:16" ht="30" hidden="1">
      <c r="A390" s="188"/>
      <c r="B390" s="189">
        <v>1013</v>
      </c>
      <c r="C390" s="189"/>
      <c r="D390" s="189" t="s">
        <v>379</v>
      </c>
      <c r="E390" s="190" t="s">
        <v>410</v>
      </c>
      <c r="F390" s="191">
        <v>1000</v>
      </c>
      <c r="G390" s="192" t="s">
        <v>595</v>
      </c>
      <c r="H390" s="193" t="s">
        <v>434</v>
      </c>
      <c r="I390" s="194">
        <f>I395</f>
        <v>1.272</v>
      </c>
      <c r="J390" s="195">
        <f t="shared" si="100"/>
        <v>136.2525</v>
      </c>
      <c r="K390" s="196">
        <f t="shared" si="101"/>
        <v>173.31317999999999</v>
      </c>
      <c r="L390" s="197">
        <f t="shared" si="102"/>
        <v>126.309</v>
      </c>
      <c r="M390" s="195">
        <f t="shared" si="103"/>
        <v>160.66504800000001</v>
      </c>
      <c r="O390" s="198">
        <f>IFERROR(IF(D390="SINAPI",VLOOKUP(F390,SINCOMOD,4,FALSE),IF(D390="INSINAPI",VLOOKUP(F390,INSINOD,5,FALSE),IF(D390="SICRO",VLOOKUP(F390,SICRO,5,FALSE),IF(D390="COTACAO",VLOOKUP(F390,COTACAO,6,FALSE),IF(D390="PRÓPRIO",VLOOKUP(F390,COMPOSIÇÕES!COMPOD,11,FALSE),IF(D390="AGESUL",VLOOKUP(F390,AGESULOD,6,FALSE),IF(D390="INSAGESUL",VLOOKUP(F390,INSAGESUL,7,FALSE),"SEM VALOR"))))))),"SEM VALOR")</f>
        <v>136.2525</v>
      </c>
      <c r="P390" s="199">
        <f>IFERROR(IF(D390="SINAPI",VLOOKUP(F390,SINCOMOD,6,FALSE),IF(D390="INSINAPI",VLOOKUP(F390,INSINOD,6,FALSE),IF(D390="SICRO",VLOOKUP(F390,SICRO,5,FALSE),IF(D390="COTACAO",VLOOKUP(F390,COTACAO,6,FALSE),IF(D390="PRÓPRIO",VLOOKUP(F390,COMPOSIÇÕES!COMPOD,13,FALSE),IF(D390="AGESUL",VLOOKUP(F390,AGESULOD,11,FALSE),IF(D390="INSAGESUL",VLOOKUP(F390,INSAGESUL,8,FALSE),"SEM VALOR"))))))),"SEM VALOR")</f>
        <v>126.309</v>
      </c>
    </row>
    <row r="391" spans="1:16" ht="45" hidden="1">
      <c r="A391" s="188"/>
      <c r="B391" s="189">
        <v>1013</v>
      </c>
      <c r="C391" s="189"/>
      <c r="D391" s="189" t="s">
        <v>392</v>
      </c>
      <c r="E391" s="190" t="s">
        <v>412</v>
      </c>
      <c r="F391" s="191">
        <v>96542</v>
      </c>
      <c r="G391" s="192" t="s">
        <v>687</v>
      </c>
      <c r="H391" s="193" t="s">
        <v>441</v>
      </c>
      <c r="I391" s="194">
        <f>1.04+5.32</f>
        <v>6.36</v>
      </c>
      <c r="J391" s="195">
        <f t="shared" si="100"/>
        <v>90.74</v>
      </c>
      <c r="K391" s="196">
        <f t="shared" si="101"/>
        <v>577.10640000000001</v>
      </c>
      <c r="L391" s="197">
        <f t="shared" si="102"/>
        <v>86.05</v>
      </c>
      <c r="M391" s="195">
        <f t="shared" si="103"/>
        <v>547.27800000000002</v>
      </c>
      <c r="O391" s="198">
        <f>IFERROR(IF(D391="SINAPI",VLOOKUP(F391,SINCOMOD,4,FALSE),IF(D391="INSINAPI",VLOOKUP(F391,INSINOD,5,FALSE),IF(D391="SICRO",VLOOKUP(F391,SICRO,5,FALSE),IF(D391="COTACAO",VLOOKUP(F391,COTACAO,6,FALSE),IF(D391="PRÓPRIO",VLOOKUP(F391,COMPOSIÇÕES!COMPOD,11,FALSE),IF(D391="AGESUL",VLOOKUP(F391,AGESULOD,6,FALSE),IF(D391="INSAGESUL",VLOOKUP(F391,INSAGESUL,7,FALSE),"SEM VALOR"))))))),"SEM VALOR")</f>
        <v>90.74</v>
      </c>
      <c r="P391" s="199">
        <f>IFERROR(IF(D391="SINAPI",VLOOKUP(F391,SINCOMOD,6,FALSE),IF(D391="INSINAPI",VLOOKUP(F391,INSINOD,6,FALSE),IF(D391="SICRO",VLOOKUP(F391,SICRO,5,FALSE),IF(D391="COTACAO",VLOOKUP(F391,COTACAO,6,FALSE),IF(D391="PRÓPRIO",VLOOKUP(F391,COMPOSIÇÕES!COMPOD,13,FALSE),IF(D391="AGESUL",VLOOKUP(F391,AGESULOD,11,FALSE),IF(D391="INSAGESUL",VLOOKUP(F391,INSAGESUL,8,FALSE),"SEM VALOR"))))))),"SEM VALOR")</f>
        <v>86.05</v>
      </c>
    </row>
    <row r="392" spans="1:16" ht="30" hidden="1">
      <c r="A392" s="188"/>
      <c r="B392" s="189">
        <v>1013</v>
      </c>
      <c r="C392" s="189"/>
      <c r="D392" s="189" t="s">
        <v>392</v>
      </c>
      <c r="E392" s="190" t="s">
        <v>571</v>
      </c>
      <c r="F392" s="191">
        <v>96543</v>
      </c>
      <c r="G392" s="192" t="s">
        <v>678</v>
      </c>
      <c r="H392" s="193" t="s">
        <v>400</v>
      </c>
      <c r="I392" s="194">
        <f>0.96+1.57</f>
        <v>2.5300000000000002</v>
      </c>
      <c r="J392" s="195">
        <f t="shared" si="100"/>
        <v>19.28</v>
      </c>
      <c r="K392" s="196">
        <f t="shared" si="101"/>
        <v>48.778400000000005</v>
      </c>
      <c r="L392" s="197">
        <f t="shared" si="102"/>
        <v>18.5</v>
      </c>
      <c r="M392" s="195">
        <f t="shared" si="103"/>
        <v>46.805000000000007</v>
      </c>
      <c r="O392" s="198">
        <f>IFERROR(IF(D392="SINAPI",VLOOKUP(F392,SINCOMOD,4,FALSE),IF(D392="INSINAPI",VLOOKUP(F392,INSINOD,5,FALSE),IF(D392="SICRO",VLOOKUP(F392,SICRO,5,FALSE),IF(D392="COTACAO",VLOOKUP(F392,COTACAO,6,FALSE),IF(D392="PRÓPRIO",VLOOKUP(F392,COMPOSIÇÕES!COMPOD,11,FALSE),IF(D392="AGESUL",VLOOKUP(F392,AGESULOD,6,FALSE),IF(D392="INSAGESUL",VLOOKUP(F392,INSAGESUL,7,FALSE),"SEM VALOR"))))))),"SEM VALOR")</f>
        <v>19.28</v>
      </c>
      <c r="P392" s="199">
        <f>IFERROR(IF(D392="SINAPI",VLOOKUP(F392,SINCOMOD,6,FALSE),IF(D392="INSINAPI",VLOOKUP(F392,INSINOD,6,FALSE),IF(D392="SICRO",VLOOKUP(F392,SICRO,5,FALSE),IF(D392="COTACAO",VLOOKUP(F392,COTACAO,6,FALSE),IF(D392="PRÓPRIO",VLOOKUP(F392,COMPOSIÇÕES!COMPOD,13,FALSE),IF(D392="AGESUL",VLOOKUP(F392,AGESULOD,11,FALSE),IF(D392="INSAGESUL",VLOOKUP(F392,INSAGESUL,8,FALSE),"SEM VALOR"))))))),"SEM VALOR")</f>
        <v>18.5</v>
      </c>
    </row>
    <row r="393" spans="1:16" ht="30" hidden="1">
      <c r="A393" s="188"/>
      <c r="B393" s="189">
        <v>1013</v>
      </c>
      <c r="C393" s="189"/>
      <c r="D393" s="189" t="s">
        <v>392</v>
      </c>
      <c r="E393" s="190" t="s">
        <v>573</v>
      </c>
      <c r="F393" s="191">
        <v>96544</v>
      </c>
      <c r="G393" s="192" t="s">
        <v>688</v>
      </c>
      <c r="H393" s="193" t="s">
        <v>400</v>
      </c>
      <c r="I393" s="194">
        <v>4.41</v>
      </c>
      <c r="J393" s="195">
        <f t="shared" si="100"/>
        <v>17.489999999999998</v>
      </c>
      <c r="K393" s="196">
        <f t="shared" si="101"/>
        <v>77.130899999999997</v>
      </c>
      <c r="L393" s="197">
        <f t="shared" si="102"/>
        <v>16.920000000000002</v>
      </c>
      <c r="M393" s="195">
        <f t="shared" si="103"/>
        <v>74.617200000000011</v>
      </c>
      <c r="O393" s="198">
        <f>IFERROR(IF(D393="SINAPI",VLOOKUP(F393,SINCOMOD,4,FALSE),IF(D393="INSINAPI",VLOOKUP(F393,INSINOD,5,FALSE),IF(D393="SICRO",VLOOKUP(F393,SICRO,5,FALSE),IF(D393="COTACAO",VLOOKUP(F393,COTACAO,6,FALSE),IF(D393="PRÓPRIO",VLOOKUP(F393,COMPOSIÇÕES!COMPOD,11,FALSE),IF(D393="AGESUL",VLOOKUP(F393,AGESULOD,6,FALSE),IF(D393="INSAGESUL",VLOOKUP(F393,INSAGESUL,7,FALSE),"SEM VALOR"))))))),"SEM VALOR")</f>
        <v>17.489999999999998</v>
      </c>
      <c r="P393" s="199">
        <f>IFERROR(IF(D393="SINAPI",VLOOKUP(F393,SINCOMOD,6,FALSE),IF(D393="INSINAPI",VLOOKUP(F393,INSINOD,6,FALSE),IF(D393="SICRO",VLOOKUP(F393,SICRO,5,FALSE),IF(D393="COTACAO",VLOOKUP(F393,COTACAO,6,FALSE),IF(D393="PRÓPRIO",VLOOKUP(F393,COMPOSIÇÕES!COMPOD,13,FALSE),IF(D393="AGESUL",VLOOKUP(F393,AGESULOD,11,FALSE),IF(D393="INSAGESUL",VLOOKUP(F393,INSAGESUL,8,FALSE),"SEM VALOR"))))))),"SEM VALOR")</f>
        <v>16.920000000000002</v>
      </c>
    </row>
    <row r="394" spans="1:16" ht="30" hidden="1">
      <c r="A394" s="188"/>
      <c r="B394" s="189">
        <v>1013</v>
      </c>
      <c r="C394" s="189"/>
      <c r="D394" s="189" t="s">
        <v>392</v>
      </c>
      <c r="E394" s="190" t="s">
        <v>575</v>
      </c>
      <c r="F394" s="191">
        <v>96545</v>
      </c>
      <c r="G394" s="192" t="s">
        <v>609</v>
      </c>
      <c r="H394" s="193" t="s">
        <v>400</v>
      </c>
      <c r="I394" s="194">
        <v>1.48</v>
      </c>
      <c r="J394" s="195">
        <f t="shared" si="100"/>
        <v>15.85</v>
      </c>
      <c r="K394" s="196">
        <f t="shared" si="101"/>
        <v>23.457999999999998</v>
      </c>
      <c r="L394" s="197">
        <f t="shared" si="102"/>
        <v>15.43</v>
      </c>
      <c r="M394" s="195">
        <f t="shared" si="103"/>
        <v>22.836399999999998</v>
      </c>
      <c r="O394" s="198">
        <f>IFERROR(IF(D394="SINAPI",VLOOKUP(F394,SINCOMOD,4,FALSE),IF(D394="INSINAPI",VLOOKUP(F394,INSINOD,5,FALSE),IF(D394="SICRO",VLOOKUP(F394,SICRO,5,FALSE),IF(D394="COTACAO",VLOOKUP(F394,COTACAO,6,FALSE),IF(D394="PRÓPRIO",VLOOKUP(F394,COMPOSIÇÕES!COMPOD,11,FALSE),IF(D394="AGESUL",VLOOKUP(F394,AGESULOD,6,FALSE),IF(D394="INSAGESUL",VLOOKUP(F394,INSAGESUL,7,FALSE),"SEM VALOR"))))))),"SEM VALOR")</f>
        <v>15.85</v>
      </c>
      <c r="P394" s="199">
        <f>IFERROR(IF(D394="SINAPI",VLOOKUP(F394,SINCOMOD,6,FALSE),IF(D394="INSINAPI",VLOOKUP(F394,INSINOD,6,FALSE),IF(D394="SICRO",VLOOKUP(F394,SICRO,5,FALSE),IF(D394="COTACAO",VLOOKUP(F394,COTACAO,6,FALSE),IF(D394="PRÓPRIO",VLOOKUP(F394,COMPOSIÇÕES!COMPOD,13,FALSE),IF(D394="AGESUL",VLOOKUP(F394,AGESULOD,11,FALSE),IF(D394="INSAGESUL",VLOOKUP(F394,INSAGESUL,8,FALSE),"SEM VALOR"))))))),"SEM VALOR")</f>
        <v>15.43</v>
      </c>
    </row>
    <row r="395" spans="1:16" ht="30" hidden="1">
      <c r="A395" s="188"/>
      <c r="B395" s="189">
        <v>1013</v>
      </c>
      <c r="C395" s="189"/>
      <c r="D395" s="189" t="s">
        <v>392</v>
      </c>
      <c r="E395" s="190" t="s">
        <v>577</v>
      </c>
      <c r="F395" s="191">
        <v>94964</v>
      </c>
      <c r="G395" s="192" t="str">
        <f>G380</f>
        <v>ARMAÇÃO DE BLOCO, VIGA BALDRAME E SAPATA UTILIZANDO AÇO CA-60 DE 5 MM - MONTAGEM. AF_06/2017</v>
      </c>
      <c r="H395" s="193" t="str">
        <f>H380</f>
        <v>KG</v>
      </c>
      <c r="I395" s="194">
        <f>1.222+0.05</f>
        <v>1.272</v>
      </c>
      <c r="J395" s="195">
        <f t="shared" si="100"/>
        <v>475.74</v>
      </c>
      <c r="K395" s="196">
        <f t="shared" si="101"/>
        <v>605.14128000000005</v>
      </c>
      <c r="L395" s="197">
        <f t="shared" si="102"/>
        <v>468.6</v>
      </c>
      <c r="M395" s="195">
        <f t="shared" si="103"/>
        <v>596.05920000000003</v>
      </c>
      <c r="O395" s="198">
        <f>IFERROR(IF(D395="SINAPI",VLOOKUP(F395,SINCOMOD,4,FALSE),IF(D395="INSINAPI",VLOOKUP(F395,INSINOD,5,FALSE),IF(D395="SICRO",VLOOKUP(F395,SICRO,5,FALSE),IF(D395="COTACAO",VLOOKUP(F395,COTACAO,6,FALSE),IF(D395="PRÓPRIO",VLOOKUP(F395,COMPOSIÇÕES!COMPOD,11,FALSE),IF(D395="AGESUL",VLOOKUP(F395,AGESULOD,6,FALSE),IF(D395="INSAGESUL",VLOOKUP(F395,INSAGESUL,7,FALSE),"SEM VALOR"))))))),"SEM VALOR")</f>
        <v>475.74</v>
      </c>
      <c r="P395" s="199">
        <f>IFERROR(IF(D395="SINAPI",VLOOKUP(F395,SINCOMOD,6,FALSE),IF(D395="INSINAPI",VLOOKUP(F395,INSINOD,6,FALSE),IF(D395="SICRO",VLOOKUP(F395,SICRO,5,FALSE),IF(D395="COTACAO",VLOOKUP(F395,COTACAO,6,FALSE),IF(D395="PRÓPRIO",VLOOKUP(F395,COMPOSIÇÕES!COMPOD,13,FALSE),IF(D395="AGESUL",VLOOKUP(F395,AGESULOD,11,FALSE),IF(D395="INSAGESUL",VLOOKUP(F395,INSAGESUL,8,FALSE),"SEM VALOR"))))))),"SEM VALOR")</f>
        <v>468.6</v>
      </c>
    </row>
    <row r="396" spans="1:16" ht="63" hidden="1">
      <c r="A396" s="178">
        <v>1014</v>
      </c>
      <c r="B396" s="179"/>
      <c r="C396" s="179"/>
      <c r="D396" s="179"/>
      <c r="E396" s="180">
        <v>1</v>
      </c>
      <c r="F396" s="181" t="s">
        <v>691</v>
      </c>
      <c r="G396" s="182" t="s">
        <v>692</v>
      </c>
      <c r="H396" s="183" t="s">
        <v>384</v>
      </c>
      <c r="I396" s="184"/>
      <c r="J396" s="185"/>
      <c r="K396" s="186" t="e">
        <f>SUM(K397:K408)</f>
        <v>#VALUE!</v>
      </c>
      <c r="L396" s="255"/>
      <c r="M396" s="186" t="e">
        <f>SUM(M397:M408)</f>
        <v>#VALUE!</v>
      </c>
      <c r="N396" s="187"/>
      <c r="O396" s="198" t="str">
        <f>IFERROR(IF(D396="SINAPI",VLOOKUP(F396,SINCOMOD,4,FALSE),IF(D396="INSINAPI",VLOOKUP(F396,INSINOD,5,FALSE),IF(D396="SICRO",VLOOKUP(F396,SICRO,5,FALSE),IF(D396="COTACAO",VLOOKUP(F396,COTACAO,6,FALSE),IF(D396="PRÓPRIO",VLOOKUP(F396,COMPOSIÇÕES!COMPOD,11,FALSE),IF(D396="AGESUL",VLOOKUP(F396,AGESULOD,6,FALSE),IF(D396="INSAGESUL",VLOOKUP(F396,INSAGESUL,7,FALSE),"SEM VALOR"))))))),"SEM VALOR")</f>
        <v>SEM VALOR</v>
      </c>
      <c r="P396" s="199" t="str">
        <f>IFERROR(IF(D396="SINAPI",VLOOKUP(F396,SINCOMOD,6,FALSE),IF(D396="INSINAPI",VLOOKUP(F396,INSINOD,6,FALSE),IF(D396="SICRO",VLOOKUP(F396,SICRO,5,FALSE),IF(D396="COTACAO",VLOOKUP(F396,COTACAO,6,FALSE),IF(D396="PRÓPRIO",VLOOKUP(F396,COMPOSIÇÕES!COMPOD,13,FALSE),IF(D396="AGESUL",VLOOKUP(F396,AGESULOD,11,FALSE),IF(D396="INSAGESUL",VLOOKUP(F396,INSAGESUL,8,FALSE),"SEM VALOR"))))))),"SEM VALOR")</f>
        <v>SEM VALOR</v>
      </c>
    </row>
    <row r="397" spans="1:16" ht="15.75" hidden="1">
      <c r="A397" s="188"/>
      <c r="B397" s="189">
        <v>1014</v>
      </c>
      <c r="C397" s="189"/>
      <c r="D397" s="189" t="s">
        <v>379</v>
      </c>
      <c r="E397" s="190" t="s">
        <v>393</v>
      </c>
      <c r="F397" s="191">
        <v>1003</v>
      </c>
      <c r="G397" s="192" t="s">
        <v>669</v>
      </c>
      <c r="H397" s="193" t="s">
        <v>384</v>
      </c>
      <c r="I397" s="194">
        <v>3</v>
      </c>
      <c r="J397" s="195">
        <f t="shared" ref="J397:J408" si="104">O397*$O$6</f>
        <v>634.73065599999995</v>
      </c>
      <c r="K397" s="196">
        <f t="shared" ref="K397:K408" si="105">I397*J397</f>
        <v>1904.1919679999999</v>
      </c>
      <c r="L397" s="197">
        <f t="shared" ref="L397:L408" si="106">P397*$Q$6</f>
        <v>609.01465599999995</v>
      </c>
      <c r="M397" s="195">
        <f t="shared" ref="M397:M408" si="107">L397*I397</f>
        <v>1827.0439679999999</v>
      </c>
      <c r="O397" s="198">
        <f>IFERROR(IF(D397="SINAPI",VLOOKUP(F397,SINCOMOD,4,FALSE),IF(D397="INSINAPI",VLOOKUP(F397,INSINOD,5,FALSE),IF(D397="SICRO",VLOOKUP(F397,SICRO,5,FALSE),IF(D397="COTACAO",VLOOKUP(F397,COTACAO,6,FALSE),IF(D397="PRÓPRIO",VLOOKUP(F397,COMPOSIÇÕES!COMPOD,11,FALSE),IF(D397="AGESUL",VLOOKUP(F397,AGESULOD,6,FALSE),IF(D397="INSAGESUL",VLOOKUP(F397,INSAGESUL,7,FALSE),"SEM VALOR"))))))),"SEM VALOR")</f>
        <v>634.73065599999995</v>
      </c>
      <c r="P397" s="199">
        <f>IFERROR(IF(D397="SINAPI",VLOOKUP(F397,SINCOMOD,6,FALSE),IF(D397="INSINAPI",VLOOKUP(F397,INSINOD,6,FALSE),IF(D397="SICRO",VLOOKUP(F397,SICRO,5,FALSE),IF(D397="COTACAO",VLOOKUP(F397,COTACAO,6,FALSE),IF(D397="PRÓPRIO",VLOOKUP(F397,COMPOSIÇÕES!COMPOD,13,FALSE),IF(D397="AGESUL",VLOOKUP(F397,AGESULOD,11,FALSE),IF(D397="INSAGESUL",VLOOKUP(F397,INSAGESUL,8,FALSE),"SEM VALOR"))))))),"SEM VALOR")</f>
        <v>609.01465599999995</v>
      </c>
    </row>
    <row r="398" spans="1:16" ht="30" hidden="1">
      <c r="A398" s="188"/>
      <c r="B398" s="189">
        <v>1014</v>
      </c>
      <c r="C398" s="189"/>
      <c r="D398" s="189" t="s">
        <v>379</v>
      </c>
      <c r="E398" s="190" t="s">
        <v>397</v>
      </c>
      <c r="F398" s="191">
        <v>1258</v>
      </c>
      <c r="G398" s="192" t="s">
        <v>670</v>
      </c>
      <c r="H398" s="193" t="s">
        <v>441</v>
      </c>
      <c r="I398" s="194">
        <v>3.98</v>
      </c>
      <c r="J398" s="195" t="e">
        <f t="shared" si="104"/>
        <v>#VALUE!</v>
      </c>
      <c r="K398" s="196" t="e">
        <f t="shared" si="105"/>
        <v>#VALUE!</v>
      </c>
      <c r="L398" s="197" t="e">
        <f t="shared" si="106"/>
        <v>#VALUE!</v>
      </c>
      <c r="M398" s="195" t="e">
        <f t="shared" si="107"/>
        <v>#VALUE!</v>
      </c>
      <c r="O398" s="198" t="str">
        <f>IFERROR(IF(D398="SINAPI",VLOOKUP(F398,SINCOMOD,4,FALSE),IF(D398="INSINAPI",VLOOKUP(F398,INSINOD,5,FALSE),IF(D398="SICRO",VLOOKUP(F398,SICRO,5,FALSE),IF(D398="COTACAO",VLOOKUP(F398,COTACAO,6,FALSE),IF(D398="PRÓPRIO",VLOOKUP(F398,COMPOSIÇÕES!COMPOD,11,FALSE),IF(D398="AGESUL",VLOOKUP(F398,AGESULOD,6,FALSE),IF(D398="INSAGESUL",VLOOKUP(F398,INSAGESUL,7,FALSE),"SEM VALOR"))))))),"SEM VALOR")</f>
        <v>SEM VALOR</v>
      </c>
      <c r="P398" s="199" t="str">
        <f>IFERROR(IF(D398="SINAPI",VLOOKUP(F398,SINCOMOD,6,FALSE),IF(D398="INSINAPI",VLOOKUP(F398,INSINOD,6,FALSE),IF(D398="SICRO",VLOOKUP(F398,SICRO,5,FALSE),IF(D398="COTACAO",VLOOKUP(F398,COTACAO,6,FALSE),IF(D398="PRÓPRIO",VLOOKUP(F398,COMPOSIÇÕES!COMPOD,13,FALSE),IF(D398="AGESUL",VLOOKUP(F398,AGESULOD,11,FALSE),IF(D398="INSAGESUL",VLOOKUP(F398,INSAGESUL,8,FALSE),"SEM VALOR"))))))),"SEM VALOR")</f>
        <v>SEM VALOR</v>
      </c>
    </row>
    <row r="399" spans="1:16" ht="30" hidden="1">
      <c r="A399" s="188"/>
      <c r="B399" s="189">
        <v>1014</v>
      </c>
      <c r="C399" s="189"/>
      <c r="D399" s="189" t="s">
        <v>392</v>
      </c>
      <c r="E399" s="190" t="s">
        <v>401</v>
      </c>
      <c r="F399" s="191">
        <v>93358</v>
      </c>
      <c r="G399" s="192" t="s">
        <v>454</v>
      </c>
      <c r="H399" s="193" t="s">
        <v>434</v>
      </c>
      <c r="I399" s="194">
        <v>2.86</v>
      </c>
      <c r="J399" s="195">
        <f t="shared" si="104"/>
        <v>82.04</v>
      </c>
      <c r="K399" s="196">
        <f t="shared" si="105"/>
        <v>234.6344</v>
      </c>
      <c r="L399" s="197">
        <f t="shared" si="106"/>
        <v>76.180000000000007</v>
      </c>
      <c r="M399" s="195">
        <f t="shared" si="107"/>
        <v>217.87480000000002</v>
      </c>
      <c r="O399" s="198">
        <f>IFERROR(IF(D399="SINAPI",VLOOKUP(F399,SINCOMOD,4,FALSE),IF(D399="INSINAPI",VLOOKUP(F399,INSINOD,5,FALSE),IF(D399="SICRO",VLOOKUP(F399,SICRO,5,FALSE),IF(D399="COTACAO",VLOOKUP(F399,COTACAO,6,FALSE),IF(D399="PRÓPRIO",VLOOKUP(F399,COMPOSIÇÕES!COMPOD,11,FALSE),IF(D399="AGESUL",VLOOKUP(F399,AGESULOD,6,FALSE),IF(D399="INSAGESUL",VLOOKUP(F399,INSAGESUL,7,FALSE),"SEM VALOR"))))))),"SEM VALOR")</f>
        <v>82.04</v>
      </c>
      <c r="P399" s="199">
        <f>IFERROR(IF(D399="SINAPI",VLOOKUP(F399,SINCOMOD,6,FALSE),IF(D399="INSINAPI",VLOOKUP(F399,INSINOD,6,FALSE),IF(D399="SICRO",VLOOKUP(F399,SICRO,5,FALSE),IF(D399="COTACAO",VLOOKUP(F399,COTACAO,6,FALSE),IF(D399="PRÓPRIO",VLOOKUP(F399,COMPOSIÇÕES!COMPOD,13,FALSE),IF(D399="AGESUL",VLOOKUP(F399,AGESULOD,11,FALSE),IF(D399="INSAGESUL",VLOOKUP(F399,INSAGESUL,8,FALSE),"SEM VALOR"))))))),"SEM VALOR")</f>
        <v>76.180000000000007</v>
      </c>
    </row>
    <row r="400" spans="1:16" ht="60" hidden="1">
      <c r="A400" s="188"/>
      <c r="B400" s="189">
        <v>1014</v>
      </c>
      <c r="C400" s="189"/>
      <c r="D400" s="189" t="s">
        <v>379</v>
      </c>
      <c r="E400" s="190" t="s">
        <v>404</v>
      </c>
      <c r="F400" s="191">
        <v>1092</v>
      </c>
      <c r="G400" s="192" t="s">
        <v>673</v>
      </c>
      <c r="H400" s="193" t="s">
        <v>434</v>
      </c>
      <c r="I400" s="194">
        <f>2.86*1.3</f>
        <v>3.718</v>
      </c>
      <c r="J400" s="195" t="e">
        <f t="shared" si="104"/>
        <v>#VALUE!</v>
      </c>
      <c r="K400" s="196" t="e">
        <f t="shared" si="105"/>
        <v>#VALUE!</v>
      </c>
      <c r="L400" s="197" t="e">
        <f t="shared" si="106"/>
        <v>#VALUE!</v>
      </c>
      <c r="M400" s="195" t="e">
        <f t="shared" si="107"/>
        <v>#VALUE!</v>
      </c>
      <c r="O400" s="198" t="str">
        <f>IFERROR(IF(D400="SINAPI",VLOOKUP(F400,SINCOMOD,4,FALSE),IF(D400="INSINAPI",VLOOKUP(F400,INSINOD,5,FALSE),IF(D400="SICRO",VLOOKUP(F400,SICRO,5,FALSE),IF(D400="COTACAO",VLOOKUP(F400,COTACAO,6,FALSE),IF(D400="PRÓPRIO",VLOOKUP(F400,COMPOSIÇÕES!COMPOD,11,FALSE),IF(D400="AGESUL",VLOOKUP(F400,AGESULOD,6,FALSE),IF(D400="INSAGESUL",VLOOKUP(F400,INSAGESUL,7,FALSE),"SEM VALOR"))))))),"SEM VALOR")</f>
        <v>SEM VALOR</v>
      </c>
      <c r="P400" s="199" t="str">
        <f>IFERROR(IF(D400="SINAPI",VLOOKUP(F400,SINCOMOD,6,FALSE),IF(D400="INSINAPI",VLOOKUP(F400,INSINOD,6,FALSE),IF(D400="SICRO",VLOOKUP(F400,SICRO,5,FALSE),IF(D400="COTACAO",VLOOKUP(F400,COTACAO,6,FALSE),IF(D400="PRÓPRIO",VLOOKUP(F400,COMPOSIÇÕES!COMPOD,13,FALSE),IF(D400="AGESUL",VLOOKUP(F400,AGESULOD,11,FALSE),IF(D400="INSAGESUL",VLOOKUP(F400,INSAGESUL,8,FALSE),"SEM VALOR"))))))),"SEM VALOR")</f>
        <v>SEM VALOR</v>
      </c>
    </row>
    <row r="401" spans="1:16" ht="45" hidden="1">
      <c r="A401" s="188"/>
      <c r="B401" s="189">
        <v>1014</v>
      </c>
      <c r="C401" s="189"/>
      <c r="D401" s="189" t="s">
        <v>392</v>
      </c>
      <c r="E401" s="190" t="s">
        <v>419</v>
      </c>
      <c r="F401" s="191">
        <v>95875</v>
      </c>
      <c r="G401" s="192" t="s">
        <v>674</v>
      </c>
      <c r="H401" s="193" t="s">
        <v>686</v>
      </c>
      <c r="I401" s="194">
        <f>I400*5</f>
        <v>18.59</v>
      </c>
      <c r="J401" s="195">
        <f t="shared" si="104"/>
        <v>2.44</v>
      </c>
      <c r="K401" s="196">
        <f t="shared" si="105"/>
        <v>45.3596</v>
      </c>
      <c r="L401" s="197">
        <f t="shared" si="106"/>
        <v>2.41</v>
      </c>
      <c r="M401" s="195">
        <f t="shared" si="107"/>
        <v>44.801900000000003</v>
      </c>
      <c r="O401" s="198">
        <f>IFERROR(IF(D401="SINAPI",VLOOKUP(F401,SINCOMOD,4,FALSE),IF(D401="INSINAPI",VLOOKUP(F401,INSINOD,5,FALSE),IF(D401="SICRO",VLOOKUP(F401,SICRO,5,FALSE),IF(D401="COTACAO",VLOOKUP(F401,COTACAO,6,FALSE),IF(D401="PRÓPRIO",VLOOKUP(F401,COMPOSIÇÕES!COMPOD,11,FALSE),IF(D401="AGESUL",VLOOKUP(F401,AGESULOD,6,FALSE),IF(D401="INSAGESUL",VLOOKUP(F401,INSAGESUL,7,FALSE),"SEM VALOR"))))))),"SEM VALOR")</f>
        <v>2.44</v>
      </c>
      <c r="P401" s="199">
        <f>IFERROR(IF(D401="SINAPI",VLOOKUP(F401,SINCOMOD,6,FALSE),IF(D401="INSINAPI",VLOOKUP(F401,INSINOD,6,FALSE),IF(D401="SICRO",VLOOKUP(F401,SICRO,5,FALSE),IF(D401="COTACAO",VLOOKUP(F401,COTACAO,6,FALSE),IF(D401="PRÓPRIO",VLOOKUP(F401,COMPOSIÇÕES!COMPOD,13,FALSE),IF(D401="AGESUL",VLOOKUP(F401,AGESULOD,11,FALSE),IF(D401="INSAGESUL",VLOOKUP(F401,INSAGESUL,8,FALSE),"SEM VALOR"))))))),"SEM VALOR")</f>
        <v>2.41</v>
      </c>
    </row>
    <row r="402" spans="1:16" ht="60" hidden="1">
      <c r="A402" s="188"/>
      <c r="B402" s="189">
        <v>1014</v>
      </c>
      <c r="C402" s="189"/>
      <c r="D402" s="189" t="s">
        <v>392</v>
      </c>
      <c r="E402" s="190" t="s">
        <v>408</v>
      </c>
      <c r="F402" s="191">
        <v>5928</v>
      </c>
      <c r="G402" s="192" t="s">
        <v>676</v>
      </c>
      <c r="H402" s="193" t="s">
        <v>395</v>
      </c>
      <c r="I402" s="194">
        <v>0.1</v>
      </c>
      <c r="J402" s="195">
        <f t="shared" si="104"/>
        <v>270.94</v>
      </c>
      <c r="K402" s="196">
        <f t="shared" si="105"/>
        <v>27.094000000000001</v>
      </c>
      <c r="L402" s="197">
        <f t="shared" si="106"/>
        <v>268.83</v>
      </c>
      <c r="M402" s="195">
        <f t="shared" si="107"/>
        <v>26.882999999999999</v>
      </c>
      <c r="O402" s="198">
        <f>IFERROR(IF(D402="SINAPI",VLOOKUP(F402,SINCOMOD,4,FALSE),IF(D402="INSINAPI",VLOOKUP(F402,INSINOD,5,FALSE),IF(D402="SICRO",VLOOKUP(F402,SICRO,5,FALSE),IF(D402="COTACAO",VLOOKUP(F402,COTACAO,6,FALSE),IF(D402="PRÓPRIO",VLOOKUP(F402,COMPOSIÇÕES!COMPOD,11,FALSE),IF(D402="AGESUL",VLOOKUP(F402,AGESULOD,6,FALSE),IF(D402="INSAGESUL",VLOOKUP(F402,INSAGESUL,7,FALSE),"SEM VALOR"))))))),"SEM VALOR")</f>
        <v>270.94</v>
      </c>
      <c r="P402" s="199">
        <f>IFERROR(IF(D402="SINAPI",VLOOKUP(F402,SINCOMOD,6,FALSE),IF(D402="INSINAPI",VLOOKUP(F402,INSINOD,6,FALSE),IF(D402="SICRO",VLOOKUP(F402,SICRO,5,FALSE),IF(D402="COTACAO",VLOOKUP(F402,COTACAO,6,FALSE),IF(D402="PRÓPRIO",VLOOKUP(F402,COMPOSIÇÕES!COMPOD,13,FALSE),IF(D402="AGESUL",VLOOKUP(F402,AGESULOD,11,FALSE),IF(D402="INSAGESUL",VLOOKUP(F402,INSAGESUL,8,FALSE),"SEM VALOR"))))))),"SEM VALOR")</f>
        <v>268.83</v>
      </c>
    </row>
    <row r="403" spans="1:16" ht="30" hidden="1">
      <c r="A403" s="188"/>
      <c r="B403" s="189">
        <v>1014</v>
      </c>
      <c r="C403" s="189"/>
      <c r="D403" s="189" t="s">
        <v>379</v>
      </c>
      <c r="E403" s="190" t="s">
        <v>410</v>
      </c>
      <c r="F403" s="191">
        <v>1000</v>
      </c>
      <c r="G403" s="192" t="s">
        <v>595</v>
      </c>
      <c r="H403" s="193" t="s">
        <v>434</v>
      </c>
      <c r="I403" s="194">
        <f>I408</f>
        <v>1.8150000000000002</v>
      </c>
      <c r="J403" s="195">
        <f t="shared" si="104"/>
        <v>136.2525</v>
      </c>
      <c r="K403" s="196">
        <f t="shared" si="105"/>
        <v>247.29828750000001</v>
      </c>
      <c r="L403" s="197">
        <f t="shared" si="106"/>
        <v>126.309</v>
      </c>
      <c r="M403" s="195">
        <f t="shared" si="107"/>
        <v>229.25083500000002</v>
      </c>
      <c r="O403" s="198">
        <f>IFERROR(IF(D403="SINAPI",VLOOKUP(F403,SINCOMOD,4,FALSE),IF(D403="INSINAPI",VLOOKUP(F403,INSINOD,5,FALSE),IF(D403="SICRO",VLOOKUP(F403,SICRO,5,FALSE),IF(D403="COTACAO",VLOOKUP(F403,COTACAO,6,FALSE),IF(D403="PRÓPRIO",VLOOKUP(F403,COMPOSIÇÕES!COMPOD,11,FALSE),IF(D403="AGESUL",VLOOKUP(F403,AGESULOD,6,FALSE),IF(D403="INSAGESUL",VLOOKUP(F403,INSAGESUL,7,FALSE),"SEM VALOR"))))))),"SEM VALOR")</f>
        <v>136.2525</v>
      </c>
      <c r="P403" s="199">
        <f>IFERROR(IF(D403="SINAPI",VLOOKUP(F403,SINCOMOD,6,FALSE),IF(D403="INSINAPI",VLOOKUP(F403,INSINOD,6,FALSE),IF(D403="SICRO",VLOOKUP(F403,SICRO,5,FALSE),IF(D403="COTACAO",VLOOKUP(F403,COTACAO,6,FALSE),IF(D403="PRÓPRIO",VLOOKUP(F403,COMPOSIÇÕES!COMPOD,13,FALSE),IF(D403="AGESUL",VLOOKUP(F403,AGESULOD,11,FALSE),IF(D403="INSAGESUL",VLOOKUP(F403,INSAGESUL,8,FALSE),"SEM VALOR"))))))),"SEM VALOR")</f>
        <v>126.309</v>
      </c>
    </row>
    <row r="404" spans="1:16" ht="45" hidden="1">
      <c r="A404" s="188"/>
      <c r="B404" s="189">
        <v>1014</v>
      </c>
      <c r="C404" s="189"/>
      <c r="D404" s="189" t="s">
        <v>392</v>
      </c>
      <c r="E404" s="190" t="s">
        <v>412</v>
      </c>
      <c r="F404" s="191">
        <v>96542</v>
      </c>
      <c r="G404" s="192" t="s">
        <v>687</v>
      </c>
      <c r="H404" s="193" t="s">
        <v>441</v>
      </c>
      <c r="I404" s="194">
        <v>9.1</v>
      </c>
      <c r="J404" s="195">
        <f t="shared" si="104"/>
        <v>90.74</v>
      </c>
      <c r="K404" s="196">
        <f t="shared" si="105"/>
        <v>825.73399999999992</v>
      </c>
      <c r="L404" s="197">
        <f t="shared" si="106"/>
        <v>86.05</v>
      </c>
      <c r="M404" s="195">
        <f t="shared" si="107"/>
        <v>783.05499999999995</v>
      </c>
      <c r="O404" s="198">
        <f>IFERROR(IF(D404="SINAPI",VLOOKUP(F404,SINCOMOD,4,FALSE),IF(D404="INSINAPI",VLOOKUP(F404,INSINOD,5,FALSE),IF(D404="SICRO",VLOOKUP(F404,SICRO,5,FALSE),IF(D404="COTACAO",VLOOKUP(F404,COTACAO,6,FALSE),IF(D404="PRÓPRIO",VLOOKUP(F404,COMPOSIÇÕES!COMPOD,11,FALSE),IF(D404="AGESUL",VLOOKUP(F404,AGESULOD,6,FALSE),IF(D404="INSAGESUL",VLOOKUP(F404,INSAGESUL,7,FALSE),"SEM VALOR"))))))),"SEM VALOR")</f>
        <v>90.74</v>
      </c>
      <c r="P404" s="199">
        <f>IFERROR(IF(D404="SINAPI",VLOOKUP(F404,SINCOMOD,6,FALSE),IF(D404="INSINAPI",VLOOKUP(F404,INSINOD,6,FALSE),IF(D404="SICRO",VLOOKUP(F404,SICRO,5,FALSE),IF(D404="COTACAO",VLOOKUP(F404,COTACAO,6,FALSE),IF(D404="PRÓPRIO",VLOOKUP(F404,COMPOSIÇÕES!COMPOD,13,FALSE),IF(D404="AGESUL",VLOOKUP(F404,AGESULOD,11,FALSE),IF(D404="INSAGESUL",VLOOKUP(F404,INSAGESUL,8,FALSE),"SEM VALOR"))))))),"SEM VALOR")</f>
        <v>86.05</v>
      </c>
    </row>
    <row r="405" spans="1:16" ht="30" hidden="1">
      <c r="A405" s="188"/>
      <c r="B405" s="189">
        <v>1014</v>
      </c>
      <c r="C405" s="189"/>
      <c r="D405" s="189" t="s">
        <v>392</v>
      </c>
      <c r="E405" s="190" t="s">
        <v>571</v>
      </c>
      <c r="F405" s="191">
        <v>92915</v>
      </c>
      <c r="G405" s="192" t="s">
        <v>678</v>
      </c>
      <c r="H405" s="193" t="s">
        <v>400</v>
      </c>
      <c r="I405" s="194">
        <v>4.2300000000000004</v>
      </c>
      <c r="J405" s="195">
        <f t="shared" si="104"/>
        <v>16.399999999999999</v>
      </c>
      <c r="K405" s="196">
        <f t="shared" si="105"/>
        <v>69.372</v>
      </c>
      <c r="L405" s="197">
        <f t="shared" si="106"/>
        <v>15.83</v>
      </c>
      <c r="M405" s="195">
        <f t="shared" si="107"/>
        <v>66.960900000000009</v>
      </c>
      <c r="O405" s="198">
        <f>IFERROR(IF(D405="SINAPI",VLOOKUP(F405,SINCOMOD,4,FALSE),IF(D405="INSINAPI",VLOOKUP(F405,INSINOD,5,FALSE),IF(D405="SICRO",VLOOKUP(F405,SICRO,5,FALSE),IF(D405="COTACAO",VLOOKUP(F405,COTACAO,6,FALSE),IF(D405="PRÓPRIO",VLOOKUP(F405,COMPOSIÇÕES!COMPOD,11,FALSE),IF(D405="AGESUL",VLOOKUP(F405,AGESULOD,6,FALSE),IF(D405="INSAGESUL",VLOOKUP(F405,INSAGESUL,7,FALSE),"SEM VALOR"))))))),"SEM VALOR")</f>
        <v>16.399999999999999</v>
      </c>
      <c r="P405" s="199">
        <f>IFERROR(IF(D405="SINAPI",VLOOKUP(F405,SINCOMOD,6,FALSE),IF(D405="INSINAPI",VLOOKUP(F405,INSINOD,6,FALSE),IF(D405="SICRO",VLOOKUP(F405,SICRO,5,FALSE),IF(D405="COTACAO",VLOOKUP(F405,COTACAO,6,FALSE),IF(D405="PRÓPRIO",VLOOKUP(F405,COMPOSIÇÕES!COMPOD,13,FALSE),IF(D405="AGESUL",VLOOKUP(F405,AGESULOD,11,FALSE),IF(D405="INSAGESUL",VLOOKUP(F405,INSAGESUL,8,FALSE),"SEM VALOR"))))))),"SEM VALOR")</f>
        <v>15.83</v>
      </c>
    </row>
    <row r="406" spans="1:16" ht="30" hidden="1">
      <c r="A406" s="188"/>
      <c r="B406" s="189">
        <v>1014</v>
      </c>
      <c r="C406" s="189"/>
      <c r="D406" s="189" t="s">
        <v>392</v>
      </c>
      <c r="E406" s="190" t="s">
        <v>573</v>
      </c>
      <c r="F406" s="191">
        <v>96544</v>
      </c>
      <c r="G406" s="192" t="s">
        <v>688</v>
      </c>
      <c r="H406" s="193" t="s">
        <v>400</v>
      </c>
      <c r="I406" s="194">
        <v>6.03</v>
      </c>
      <c r="J406" s="195">
        <f t="shared" si="104"/>
        <v>17.489999999999998</v>
      </c>
      <c r="K406" s="196">
        <f t="shared" si="105"/>
        <v>105.46469999999999</v>
      </c>
      <c r="L406" s="197">
        <f t="shared" si="106"/>
        <v>16.920000000000002</v>
      </c>
      <c r="M406" s="195">
        <f t="shared" si="107"/>
        <v>102.02760000000002</v>
      </c>
      <c r="O406" s="198">
        <f>IFERROR(IF(D406="SINAPI",VLOOKUP(F406,SINCOMOD,4,FALSE),IF(D406="INSINAPI",VLOOKUP(F406,INSINOD,5,FALSE),IF(D406="SICRO",VLOOKUP(F406,SICRO,5,FALSE),IF(D406="COTACAO",VLOOKUP(F406,COTACAO,6,FALSE),IF(D406="PRÓPRIO",VLOOKUP(F406,COMPOSIÇÕES!COMPOD,11,FALSE),IF(D406="AGESUL",VLOOKUP(F406,AGESULOD,6,FALSE),IF(D406="INSAGESUL",VLOOKUP(F406,INSAGESUL,7,FALSE),"SEM VALOR"))))))),"SEM VALOR")</f>
        <v>17.489999999999998</v>
      </c>
      <c r="P406" s="199">
        <f>IFERROR(IF(D406="SINAPI",VLOOKUP(F406,SINCOMOD,6,FALSE),IF(D406="INSINAPI",VLOOKUP(F406,INSINOD,6,FALSE),IF(D406="SICRO",VLOOKUP(F406,SICRO,5,FALSE),IF(D406="COTACAO",VLOOKUP(F406,COTACAO,6,FALSE),IF(D406="PRÓPRIO",VLOOKUP(F406,COMPOSIÇÕES!COMPOD,13,FALSE),IF(D406="AGESUL",VLOOKUP(F406,AGESULOD,11,FALSE),IF(D406="INSAGESUL",VLOOKUP(F406,INSAGESUL,8,FALSE),"SEM VALOR"))))))),"SEM VALOR")</f>
        <v>16.920000000000002</v>
      </c>
    </row>
    <row r="407" spans="1:16" ht="45" hidden="1">
      <c r="A407" s="188"/>
      <c r="B407" s="189">
        <v>1014</v>
      </c>
      <c r="C407" s="189"/>
      <c r="D407" s="189" t="s">
        <v>392</v>
      </c>
      <c r="E407" s="190" t="s">
        <v>575</v>
      </c>
      <c r="F407" s="191">
        <v>92917</v>
      </c>
      <c r="G407" s="192" t="s">
        <v>693</v>
      </c>
      <c r="H407" s="193" t="s">
        <v>400</v>
      </c>
      <c r="I407" s="194">
        <v>2.96</v>
      </c>
      <c r="J407" s="195">
        <f t="shared" si="104"/>
        <v>13.78</v>
      </c>
      <c r="K407" s="196">
        <f t="shared" si="105"/>
        <v>40.788799999999995</v>
      </c>
      <c r="L407" s="197">
        <f t="shared" si="106"/>
        <v>13.52</v>
      </c>
      <c r="M407" s="195">
        <f t="shared" si="107"/>
        <v>40.019199999999998</v>
      </c>
      <c r="O407" s="198">
        <f>IFERROR(IF(D407="SINAPI",VLOOKUP(F407,SINCOMOD,4,FALSE),IF(D407="INSINAPI",VLOOKUP(F407,INSINOD,5,FALSE),IF(D407="SICRO",VLOOKUP(F407,SICRO,5,FALSE),IF(D407="COTACAO",VLOOKUP(F407,COTACAO,6,FALSE),IF(D407="PRÓPRIO",VLOOKUP(F407,COMPOSIÇÕES!COMPOD,11,FALSE),IF(D407="AGESUL",VLOOKUP(F407,AGESULOD,6,FALSE),IF(D407="INSAGESUL",VLOOKUP(F407,INSAGESUL,7,FALSE),"SEM VALOR"))))))),"SEM VALOR")</f>
        <v>13.78</v>
      </c>
      <c r="P407" s="199">
        <f>IFERROR(IF(D407="SINAPI",VLOOKUP(F407,SINCOMOD,6,FALSE),IF(D407="INSINAPI",VLOOKUP(F407,INSINOD,6,FALSE),IF(D407="SICRO",VLOOKUP(F407,SICRO,5,FALSE),IF(D407="COTACAO",VLOOKUP(F407,COTACAO,6,FALSE),IF(D407="PRÓPRIO",VLOOKUP(F407,COMPOSIÇÕES!COMPOD,13,FALSE),IF(D407="AGESUL",VLOOKUP(F407,AGESULOD,11,FALSE),IF(D407="INSAGESUL",VLOOKUP(F407,INSAGESUL,8,FALSE),"SEM VALOR"))))))),"SEM VALOR")</f>
        <v>13.52</v>
      </c>
    </row>
    <row r="408" spans="1:16" ht="30" hidden="1">
      <c r="A408" s="188"/>
      <c r="B408" s="189">
        <v>1014</v>
      </c>
      <c r="C408" s="189"/>
      <c r="D408" s="189" t="s">
        <v>392</v>
      </c>
      <c r="E408" s="190" t="s">
        <v>577</v>
      </c>
      <c r="F408" s="191">
        <v>94964</v>
      </c>
      <c r="G408" s="192" t="str">
        <f>G393</f>
        <v>ARMAÇÃO DE BLOCO, VIGA BALDRAME E SAPATA UTILIZANDO AÇO CA-50 DE 6,3 MM - MONTAGEM. AF_06/2017</v>
      </c>
      <c r="H408" s="193" t="str">
        <f>H393</f>
        <v>KG</v>
      </c>
      <c r="I408" s="194">
        <f>1.743+0.072</f>
        <v>1.8150000000000002</v>
      </c>
      <c r="J408" s="195">
        <f t="shared" si="104"/>
        <v>475.74</v>
      </c>
      <c r="K408" s="196">
        <f t="shared" si="105"/>
        <v>863.46810000000005</v>
      </c>
      <c r="L408" s="197">
        <f t="shared" si="106"/>
        <v>468.6</v>
      </c>
      <c r="M408" s="195">
        <f t="shared" si="107"/>
        <v>850.50900000000013</v>
      </c>
      <c r="O408" s="198">
        <f>IFERROR(IF(D408="SINAPI",VLOOKUP(F408,SINCOMOD,4,FALSE),IF(D408="INSINAPI",VLOOKUP(F408,INSINOD,5,FALSE),IF(D408="SICRO",VLOOKUP(F408,SICRO,5,FALSE),IF(D408="COTACAO",VLOOKUP(F408,COTACAO,6,FALSE),IF(D408="PRÓPRIO",VLOOKUP(F408,COMPOSIÇÕES!COMPOD,11,FALSE),IF(D408="AGESUL",VLOOKUP(F408,AGESULOD,6,FALSE),IF(D408="INSAGESUL",VLOOKUP(F408,INSAGESUL,7,FALSE),"SEM VALOR"))))))),"SEM VALOR")</f>
        <v>475.74</v>
      </c>
      <c r="P408" s="199">
        <f>IFERROR(IF(D408="SINAPI",VLOOKUP(F408,SINCOMOD,6,FALSE),IF(D408="INSINAPI",VLOOKUP(F408,INSINOD,6,FALSE),IF(D408="SICRO",VLOOKUP(F408,SICRO,5,FALSE),IF(D408="COTACAO",VLOOKUP(F408,COTACAO,6,FALSE),IF(D408="PRÓPRIO",VLOOKUP(F408,COMPOSIÇÕES!COMPOD,13,FALSE),IF(D408="AGESUL",VLOOKUP(F408,AGESULOD,11,FALSE),IF(D408="INSAGESUL",VLOOKUP(F408,INSAGESUL,8,FALSE),"SEM VALOR"))))))),"SEM VALOR")</f>
        <v>468.6</v>
      </c>
    </row>
    <row r="409" spans="1:16" ht="15.75" hidden="1">
      <c r="A409" s="178">
        <v>1003</v>
      </c>
      <c r="B409" s="179"/>
      <c r="C409" s="179"/>
      <c r="D409" s="179"/>
      <c r="E409" s="180">
        <v>1</v>
      </c>
      <c r="F409" s="181" t="s">
        <v>694</v>
      </c>
      <c r="G409" s="182" t="s">
        <v>669</v>
      </c>
      <c r="H409" s="183" t="s">
        <v>384</v>
      </c>
      <c r="I409" s="184"/>
      <c r="J409" s="185"/>
      <c r="K409" s="186">
        <f>SUM(K410:K418)</f>
        <v>634.73065599999995</v>
      </c>
      <c r="L409" s="185"/>
      <c r="M409" s="186">
        <f>SUM(M410:M418)</f>
        <v>609.01465599999995</v>
      </c>
      <c r="O409" s="198" t="str">
        <f>IFERROR(IF(D409="SINAPI",VLOOKUP(F409,SINCOMOD,4,FALSE),IF(D409="INSINAPI",VLOOKUP(F409,INSINOD,5,FALSE),IF(D409="SICRO",VLOOKUP(F409,SICRO,5,FALSE),IF(D409="COTACAO",VLOOKUP(F409,COTACAO,6,FALSE),IF(D409="PRÓPRIO",VLOOKUP(F409,COMPOSIÇÕES!COMPOD,11,FALSE),IF(D409="AGESUL",VLOOKUP(F409,AGESULOD,6,FALSE),IF(D409="INSAGESUL",VLOOKUP(F409,INSAGESUL,7,FALSE),"SEM VALOR"))))))),"SEM VALOR")</f>
        <v>SEM VALOR</v>
      </c>
      <c r="P409" s="199" t="str">
        <f>IFERROR(IF(D409="SINAPI",VLOOKUP(F409,SINCOMOD,6,FALSE),IF(D409="INSINAPI",VLOOKUP(F409,INSINOD,6,FALSE),IF(D409="SICRO",VLOOKUP(F409,SICRO,5,FALSE),IF(D409="COTACAO",VLOOKUP(F409,COTACAO,6,FALSE),IF(D409="PRÓPRIO",VLOOKUP(F409,COMPOSIÇÕES!COMPOD,13,FALSE),IF(D409="AGESUL",VLOOKUP(F409,AGESULOD,11,FALSE),IF(D409="INSAGESUL",VLOOKUP(F409,INSAGESUL,8,FALSE),"SEM VALOR"))))))),"SEM VALOR")</f>
        <v>SEM VALOR</v>
      </c>
    </row>
    <row r="410" spans="1:16" ht="15.75" hidden="1">
      <c r="A410" s="188"/>
      <c r="B410" s="189">
        <v>1003</v>
      </c>
      <c r="C410" s="189"/>
      <c r="D410" s="189" t="s">
        <v>372</v>
      </c>
      <c r="E410" s="190" t="s">
        <v>393</v>
      </c>
      <c r="F410" s="191">
        <v>4777</v>
      </c>
      <c r="G410" s="192" t="s">
        <v>695</v>
      </c>
      <c r="H410" s="193" t="s">
        <v>400</v>
      </c>
      <c r="I410" s="194">
        <f>6.3336</f>
        <v>6.3335999999999997</v>
      </c>
      <c r="J410" s="195">
        <f t="shared" ref="J410:J418" si="108">O410*$O$6</f>
        <v>8.7799999999999994</v>
      </c>
      <c r="K410" s="196">
        <f t="shared" ref="K410:K418" si="109">I410*J410</f>
        <v>55.609007999999996</v>
      </c>
      <c r="L410" s="197">
        <f t="shared" ref="L410:L418" si="110">P410*$Q$6</f>
        <v>8.7799999999999994</v>
      </c>
      <c r="M410" s="195">
        <f t="shared" ref="M410:M418" si="111">L410*I410</f>
        <v>55.609007999999996</v>
      </c>
      <c r="O410" s="198">
        <f>IFERROR(IF(D410="SINAPI",VLOOKUP(F410,SINCOMOD,4,FALSE),IF(D410="INSINAPI",VLOOKUP(F410,INSINOD,5,FALSE),IF(D410="SICRO",VLOOKUP(F410,SICRO,5,FALSE),IF(D410="COTACAO",VLOOKUP(F410,COTACAO,6,FALSE),IF(D410="PRÓPRIO",VLOOKUP(F410,COMPOSIÇÕES!COMPOD,11,FALSE),IF(D410="AGESUL",VLOOKUP(F410,AGESULOD,6,FALSE),IF(D410="INSAGESUL",VLOOKUP(F410,INSAGESUL,7,FALSE),"SEM VALOR"))))))),"SEM VALOR")</f>
        <v>8.7799999999999994</v>
      </c>
      <c r="P410" s="199">
        <f>IFERROR(IF(D410="SINAPI",VLOOKUP(F410,SINCOMOD,6,FALSE),IF(D410="INSINAPI",VLOOKUP(F410,INSINOD,6,FALSE),IF(D410="SICRO",VLOOKUP(F410,SICRO,5,FALSE),IF(D410="COTACAO",VLOOKUP(F410,COTACAO,6,FALSE),IF(D410="PRÓPRIO",VLOOKUP(F410,COMPOSIÇÕES!COMPOD,13,FALSE),IF(D410="AGESUL",VLOOKUP(F410,AGESULOD,11,FALSE),IF(D410="INSAGESUL",VLOOKUP(F410,INSAGESUL,8,FALSE),"SEM VALOR"))))))),"SEM VALOR")</f>
        <v>8.7799999999999994</v>
      </c>
    </row>
    <row r="411" spans="1:16" ht="30" hidden="1">
      <c r="A411" s="188"/>
      <c r="B411" s="189">
        <v>1003</v>
      </c>
      <c r="C411" s="189"/>
      <c r="D411" s="189" t="s">
        <v>372</v>
      </c>
      <c r="E411" s="190" t="s">
        <v>397</v>
      </c>
      <c r="F411" s="191">
        <v>43054</v>
      </c>
      <c r="G411" s="192" t="s">
        <v>696</v>
      </c>
      <c r="H411" s="193" t="s">
        <v>400</v>
      </c>
      <c r="I411" s="194">
        <v>14.940799999999999</v>
      </c>
      <c r="J411" s="195">
        <f t="shared" si="108"/>
        <v>8.89</v>
      </c>
      <c r="K411" s="196">
        <f t="shared" si="109"/>
        <v>132.823712</v>
      </c>
      <c r="L411" s="197">
        <f t="shared" si="110"/>
        <v>8.89</v>
      </c>
      <c r="M411" s="195">
        <f t="shared" si="111"/>
        <v>132.823712</v>
      </c>
      <c r="O411" s="198">
        <f>IFERROR(IF(D411="SINAPI",VLOOKUP(F411,SINCOMOD,4,FALSE),IF(D411="INSINAPI",VLOOKUP(F411,INSINOD,5,FALSE),IF(D411="SICRO",VLOOKUP(F411,SICRO,5,FALSE),IF(D411="COTACAO",VLOOKUP(F411,COTACAO,6,FALSE),IF(D411="PRÓPRIO",VLOOKUP(F411,COMPOSIÇÕES!COMPOD,11,FALSE),IF(D411="AGESUL",VLOOKUP(F411,AGESULOD,6,FALSE),IF(D411="INSAGESUL",VLOOKUP(F411,INSAGESUL,7,FALSE),"SEM VALOR"))))))),"SEM VALOR")</f>
        <v>8.89</v>
      </c>
      <c r="P411" s="199">
        <f>IFERROR(IF(D411="SINAPI",VLOOKUP(F411,SINCOMOD,6,FALSE),IF(D411="INSINAPI",VLOOKUP(F411,INSINOD,6,FALSE),IF(D411="SICRO",VLOOKUP(F411,SICRO,5,FALSE),IF(D411="COTACAO",VLOOKUP(F411,COTACAO,6,FALSE),IF(D411="PRÓPRIO",VLOOKUP(F411,COMPOSIÇÕES!COMPOD,13,FALSE),IF(D411="AGESUL",VLOOKUP(F411,AGESULOD,11,FALSE),IF(D411="INSAGESUL",VLOOKUP(F411,INSAGESUL,8,FALSE),"SEM VALOR"))))))),"SEM VALOR")</f>
        <v>8.89</v>
      </c>
    </row>
    <row r="412" spans="1:16" ht="30" hidden="1">
      <c r="A412" s="188"/>
      <c r="B412" s="189">
        <v>1003</v>
      </c>
      <c r="C412" s="189"/>
      <c r="D412" s="189" t="s">
        <v>372</v>
      </c>
      <c r="E412" s="190" t="s">
        <v>401</v>
      </c>
      <c r="F412" s="191">
        <v>546</v>
      </c>
      <c r="G412" s="192" t="s">
        <v>697</v>
      </c>
      <c r="H412" s="193" t="s">
        <v>400</v>
      </c>
      <c r="I412" s="194">
        <v>5.8327999999999998</v>
      </c>
      <c r="J412" s="195">
        <f t="shared" si="108"/>
        <v>10.42</v>
      </c>
      <c r="K412" s="196">
        <f t="shared" si="109"/>
        <v>60.777775999999996</v>
      </c>
      <c r="L412" s="197">
        <f t="shared" si="110"/>
        <v>10.42</v>
      </c>
      <c r="M412" s="195">
        <f t="shared" si="111"/>
        <v>60.777775999999996</v>
      </c>
      <c r="O412" s="198">
        <f>IFERROR(IF(D412="SINAPI",VLOOKUP(F412,SINCOMOD,4,FALSE),IF(D412="INSINAPI",VLOOKUP(F412,INSINOD,5,FALSE),IF(D412="SICRO",VLOOKUP(F412,SICRO,5,FALSE),IF(D412="COTACAO",VLOOKUP(F412,COTACAO,6,FALSE),IF(D412="PRÓPRIO",VLOOKUP(F412,COMPOSIÇÕES!COMPOD,11,FALSE),IF(D412="AGESUL",VLOOKUP(F412,AGESULOD,6,FALSE),IF(D412="INSAGESUL",VLOOKUP(F412,INSAGESUL,7,FALSE),"SEM VALOR"))))))),"SEM VALOR")</f>
        <v>10.42</v>
      </c>
      <c r="P412" s="199">
        <f>IFERROR(IF(D412="SINAPI",VLOOKUP(F412,SINCOMOD,6,FALSE),IF(D412="INSINAPI",VLOOKUP(F412,INSINOD,6,FALSE),IF(D412="SICRO",VLOOKUP(F412,SICRO,5,FALSE),IF(D412="COTACAO",VLOOKUP(F412,COTACAO,6,FALSE),IF(D412="PRÓPRIO",VLOOKUP(F412,COMPOSIÇÕES!COMPOD,13,FALSE),IF(D412="AGESUL",VLOOKUP(F412,AGESULOD,11,FALSE),IF(D412="INSAGESUL",VLOOKUP(F412,INSAGESUL,8,FALSE),"SEM VALOR"))))))),"SEM VALOR")</f>
        <v>10.42</v>
      </c>
    </row>
    <row r="413" spans="1:16" ht="15.75" hidden="1">
      <c r="A413" s="188"/>
      <c r="B413" s="189">
        <v>1003</v>
      </c>
      <c r="C413" s="189"/>
      <c r="D413" s="189" t="s">
        <v>372</v>
      </c>
      <c r="E413" s="190" t="s">
        <v>404</v>
      </c>
      <c r="F413" s="191">
        <v>34</v>
      </c>
      <c r="G413" s="192" t="s">
        <v>698</v>
      </c>
      <c r="H413" s="193" t="s">
        <v>400</v>
      </c>
      <c r="I413" s="194">
        <v>0.372</v>
      </c>
      <c r="J413" s="195">
        <f t="shared" si="108"/>
        <v>8.2799999999999994</v>
      </c>
      <c r="K413" s="196">
        <f t="shared" si="109"/>
        <v>3.0801599999999998</v>
      </c>
      <c r="L413" s="197">
        <f t="shared" si="110"/>
        <v>8.2799999999999994</v>
      </c>
      <c r="M413" s="195">
        <f t="shared" si="111"/>
        <v>3.0801599999999998</v>
      </c>
      <c r="O413" s="198">
        <f>IFERROR(IF(D413="SINAPI",VLOOKUP(F413,SINCOMOD,4,FALSE),IF(D413="INSINAPI",VLOOKUP(F413,INSINOD,5,FALSE),IF(D413="SICRO",VLOOKUP(F413,SICRO,5,FALSE),IF(D413="COTACAO",VLOOKUP(F413,COTACAO,6,FALSE),IF(D413="PRÓPRIO",VLOOKUP(F413,COMPOSIÇÕES!COMPOD,11,FALSE),IF(D413="AGESUL",VLOOKUP(F413,AGESULOD,6,FALSE),IF(D413="INSAGESUL",VLOOKUP(F413,INSAGESUL,7,FALSE),"SEM VALOR"))))))),"SEM VALOR")</f>
        <v>8.2799999999999994</v>
      </c>
      <c r="P413" s="199">
        <f>IFERROR(IF(D413="SINAPI",VLOOKUP(F413,SINCOMOD,6,FALSE),IF(D413="INSINAPI",VLOOKUP(F413,INSINOD,6,FALSE),IF(D413="SICRO",VLOOKUP(F413,SICRO,5,FALSE),IF(D413="COTACAO",VLOOKUP(F413,COTACAO,6,FALSE),IF(D413="PRÓPRIO",VLOOKUP(F413,COMPOSIÇÕES!COMPOD,13,FALSE),IF(D413="AGESUL",VLOOKUP(F413,AGESULOD,11,FALSE),IF(D413="INSAGESUL",VLOOKUP(F413,INSAGESUL,8,FALSE),"SEM VALOR"))))))),"SEM VALOR")</f>
        <v>8.2799999999999994</v>
      </c>
    </row>
    <row r="414" spans="1:16" ht="15.75" hidden="1">
      <c r="A414" s="188"/>
      <c r="B414" s="189">
        <v>1003</v>
      </c>
      <c r="C414" s="189"/>
      <c r="D414" s="189" t="s">
        <v>392</v>
      </c>
      <c r="E414" s="190" t="s">
        <v>419</v>
      </c>
      <c r="F414" s="191">
        <v>88243</v>
      </c>
      <c r="G414" s="192" t="s">
        <v>699</v>
      </c>
      <c r="H414" s="193" t="s">
        <v>403</v>
      </c>
      <c r="I414" s="194">
        <v>6</v>
      </c>
      <c r="J414" s="195">
        <f t="shared" si="108"/>
        <v>21.61</v>
      </c>
      <c r="K414" s="196">
        <f t="shared" si="109"/>
        <v>129.66</v>
      </c>
      <c r="L414" s="197">
        <f t="shared" si="110"/>
        <v>20.03</v>
      </c>
      <c r="M414" s="195">
        <f t="shared" si="111"/>
        <v>120.18</v>
      </c>
      <c r="O414" s="198">
        <f>IFERROR(IF(D414="SINAPI",VLOOKUP(F414,SINCOMOD,4,FALSE),IF(D414="INSINAPI",VLOOKUP(F414,INSINOD,5,FALSE),IF(D414="SICRO",VLOOKUP(F414,SICRO,5,FALSE),IF(D414="COTACAO",VLOOKUP(F414,COTACAO,6,FALSE),IF(D414="PRÓPRIO",VLOOKUP(F414,COMPOSIÇÕES!COMPOD,11,FALSE),IF(D414="AGESUL",VLOOKUP(F414,AGESULOD,6,FALSE),IF(D414="INSAGESUL",VLOOKUP(F414,INSAGESUL,7,FALSE),"SEM VALOR"))))))),"SEM VALOR")</f>
        <v>21.61</v>
      </c>
      <c r="P414" s="199">
        <f>IFERROR(IF(D414="SINAPI",VLOOKUP(F414,SINCOMOD,6,FALSE),IF(D414="INSINAPI",VLOOKUP(F414,INSINOD,6,FALSE),IF(D414="SICRO",VLOOKUP(F414,SICRO,5,FALSE),IF(D414="COTACAO",VLOOKUP(F414,COTACAO,6,FALSE),IF(D414="PRÓPRIO",VLOOKUP(F414,COMPOSIÇÕES!COMPOD,13,FALSE),IF(D414="AGESUL",VLOOKUP(F414,AGESULOD,11,FALSE),IF(D414="INSAGESUL",VLOOKUP(F414,INSAGESUL,8,FALSE),"SEM VALOR"))))))),"SEM VALOR")</f>
        <v>20.03</v>
      </c>
    </row>
    <row r="415" spans="1:16" ht="15.75" hidden="1">
      <c r="A415" s="188"/>
      <c r="B415" s="189">
        <v>1003</v>
      </c>
      <c r="C415" s="189"/>
      <c r="D415" s="189" t="s">
        <v>392</v>
      </c>
      <c r="E415" s="190" t="s">
        <v>408</v>
      </c>
      <c r="F415" s="191">
        <v>88310</v>
      </c>
      <c r="G415" s="192" t="s">
        <v>700</v>
      </c>
      <c r="H415" s="193" t="s">
        <v>403</v>
      </c>
      <c r="I415" s="194">
        <v>2.2000000000000002</v>
      </c>
      <c r="J415" s="195">
        <f t="shared" si="108"/>
        <v>27.44</v>
      </c>
      <c r="K415" s="196">
        <f t="shared" si="109"/>
        <v>60.368000000000009</v>
      </c>
      <c r="L415" s="197">
        <f t="shared" si="110"/>
        <v>25.46</v>
      </c>
      <c r="M415" s="195">
        <f t="shared" si="111"/>
        <v>56.012000000000008</v>
      </c>
      <c r="O415" s="198">
        <f>IFERROR(IF(D415="SINAPI",VLOOKUP(F415,SINCOMOD,4,FALSE),IF(D415="INSINAPI",VLOOKUP(F415,INSINOD,5,FALSE),IF(D415="SICRO",VLOOKUP(F415,SICRO,5,FALSE),IF(D415="COTACAO",VLOOKUP(F415,COTACAO,6,FALSE),IF(D415="PRÓPRIO",VLOOKUP(F415,COMPOSIÇÕES!COMPOD,11,FALSE),IF(D415="AGESUL",VLOOKUP(F415,AGESULOD,6,FALSE),IF(D415="INSAGESUL",VLOOKUP(F415,INSAGESUL,7,FALSE),"SEM VALOR"))))))),"SEM VALOR")</f>
        <v>27.44</v>
      </c>
      <c r="P415" s="199">
        <f>IFERROR(IF(D415="SINAPI",VLOOKUP(F415,SINCOMOD,6,FALSE),IF(D415="INSINAPI",VLOOKUP(F415,INSINOD,6,FALSE),IF(D415="SICRO",VLOOKUP(F415,SICRO,5,FALSE),IF(D415="COTACAO",VLOOKUP(F415,COTACAO,6,FALSE),IF(D415="PRÓPRIO",VLOOKUP(F415,COMPOSIÇÕES!COMPOD,13,FALSE),IF(D415="AGESUL",VLOOKUP(F415,AGESULOD,11,FALSE),IF(D415="INSAGESUL",VLOOKUP(F415,INSAGESUL,8,FALSE),"SEM VALOR"))))))),"SEM VALOR")</f>
        <v>25.46</v>
      </c>
    </row>
    <row r="416" spans="1:16" ht="15.75" hidden="1">
      <c r="A416" s="188"/>
      <c r="B416" s="189">
        <v>1003</v>
      </c>
      <c r="C416" s="189"/>
      <c r="D416" s="189" t="s">
        <v>392</v>
      </c>
      <c r="E416" s="190" t="s">
        <v>410</v>
      </c>
      <c r="F416" s="191">
        <v>88317</v>
      </c>
      <c r="G416" s="192" t="s">
        <v>662</v>
      </c>
      <c r="H416" s="193" t="s">
        <v>403</v>
      </c>
      <c r="I416" s="194">
        <v>6</v>
      </c>
      <c r="J416" s="195">
        <f t="shared" si="108"/>
        <v>26.51</v>
      </c>
      <c r="K416" s="196">
        <f t="shared" si="109"/>
        <v>159.06</v>
      </c>
      <c r="L416" s="197">
        <f t="shared" si="110"/>
        <v>24.53</v>
      </c>
      <c r="M416" s="195">
        <f t="shared" si="111"/>
        <v>147.18</v>
      </c>
      <c r="O416" s="198">
        <f>IFERROR(IF(D416="SINAPI",VLOOKUP(F416,SINCOMOD,4,FALSE),IF(D416="INSINAPI",VLOOKUP(F416,INSINOD,5,FALSE),IF(D416="SICRO",VLOOKUP(F416,SICRO,5,FALSE),IF(D416="COTACAO",VLOOKUP(F416,COTACAO,6,FALSE),IF(D416="PRÓPRIO",VLOOKUP(F416,COMPOSIÇÕES!COMPOD,11,FALSE),IF(D416="AGESUL",VLOOKUP(F416,AGESULOD,6,FALSE),IF(D416="INSAGESUL",VLOOKUP(F416,INSAGESUL,7,FALSE),"SEM VALOR"))))))),"SEM VALOR")</f>
        <v>26.51</v>
      </c>
      <c r="P416" s="199">
        <f>IFERROR(IF(D416="SINAPI",VLOOKUP(F416,SINCOMOD,6,FALSE),IF(D416="INSINAPI",VLOOKUP(F416,INSINOD,6,FALSE),IF(D416="SICRO",VLOOKUP(F416,SICRO,5,FALSE),IF(D416="COTACAO",VLOOKUP(F416,COTACAO,6,FALSE),IF(D416="PRÓPRIO",VLOOKUP(F416,COMPOSIÇÕES!COMPOD,13,FALSE),IF(D416="AGESUL",VLOOKUP(F416,AGESULOD,11,FALSE),IF(D416="INSAGESUL",VLOOKUP(F416,INSAGESUL,8,FALSE),"SEM VALOR"))))))),"SEM VALOR")</f>
        <v>24.53</v>
      </c>
    </row>
    <row r="417" spans="1:16" ht="15.75" hidden="1">
      <c r="A417" s="188"/>
      <c r="B417" s="189">
        <v>1003</v>
      </c>
      <c r="C417" s="189"/>
      <c r="D417" s="189" t="s">
        <v>372</v>
      </c>
      <c r="E417" s="190" t="s">
        <v>412</v>
      </c>
      <c r="F417" s="191">
        <v>7307</v>
      </c>
      <c r="G417" s="192" t="s">
        <v>701</v>
      </c>
      <c r="H417" s="193" t="s">
        <v>514</v>
      </c>
      <c r="I417" s="194">
        <v>0.42</v>
      </c>
      <c r="J417" s="195">
        <f t="shared" si="108"/>
        <v>41.35</v>
      </c>
      <c r="K417" s="196">
        <f t="shared" si="109"/>
        <v>17.367000000000001</v>
      </c>
      <c r="L417" s="197">
        <f t="shared" si="110"/>
        <v>41.35</v>
      </c>
      <c r="M417" s="195">
        <f t="shared" si="111"/>
        <v>17.367000000000001</v>
      </c>
      <c r="O417" s="198">
        <f>IFERROR(IF(D417="SINAPI",VLOOKUP(F417,SINCOMOD,4,FALSE),IF(D417="INSINAPI",VLOOKUP(F417,INSINOD,5,FALSE),IF(D417="SICRO",VLOOKUP(F417,SICRO,5,FALSE),IF(D417="COTACAO",VLOOKUP(F417,COTACAO,6,FALSE),IF(D417="PRÓPRIO",VLOOKUP(F417,COMPOSIÇÕES!COMPOD,11,FALSE),IF(D417="AGESUL",VLOOKUP(F417,AGESULOD,6,FALSE),IF(D417="INSAGESUL",VLOOKUP(F417,INSAGESUL,7,FALSE),"SEM VALOR"))))))),"SEM VALOR")</f>
        <v>41.35</v>
      </c>
      <c r="P417" s="199">
        <f>IFERROR(IF(D417="SINAPI",VLOOKUP(F417,SINCOMOD,6,FALSE),IF(D417="INSINAPI",VLOOKUP(F417,INSINOD,6,FALSE),IF(D417="SICRO",VLOOKUP(F417,SICRO,5,FALSE),IF(D417="COTACAO",VLOOKUP(F417,COTACAO,6,FALSE),IF(D417="PRÓPRIO",VLOOKUP(F417,COMPOSIÇÕES!COMPOD,13,FALSE),IF(D417="AGESUL",VLOOKUP(F417,AGESULOD,11,FALSE),IF(D417="INSAGESUL",VLOOKUP(F417,INSAGESUL,8,FALSE),"SEM VALOR"))))))),"SEM VALOR")</f>
        <v>41.35</v>
      </c>
    </row>
    <row r="418" spans="1:16" ht="30" hidden="1">
      <c r="A418" s="188"/>
      <c r="B418" s="189">
        <v>1003</v>
      </c>
      <c r="C418" s="189"/>
      <c r="D418" s="189" t="s">
        <v>372</v>
      </c>
      <c r="E418" s="190" t="s">
        <v>571</v>
      </c>
      <c r="F418" s="191">
        <v>10999</v>
      </c>
      <c r="G418" s="192" t="s">
        <v>702</v>
      </c>
      <c r="H418" s="193" t="s">
        <v>400</v>
      </c>
      <c r="I418" s="194">
        <v>0.5</v>
      </c>
      <c r="J418" s="195">
        <f t="shared" si="108"/>
        <v>31.97</v>
      </c>
      <c r="K418" s="196">
        <f t="shared" si="109"/>
        <v>15.984999999999999</v>
      </c>
      <c r="L418" s="197">
        <f t="shared" si="110"/>
        <v>31.97</v>
      </c>
      <c r="M418" s="195">
        <f t="shared" si="111"/>
        <v>15.984999999999999</v>
      </c>
      <c r="O418" s="198">
        <f>IFERROR(IF(D418="SINAPI",VLOOKUP(F418,SINCOMOD,4,FALSE),IF(D418="INSINAPI",VLOOKUP(F418,INSINOD,5,FALSE),IF(D418="SICRO",VLOOKUP(F418,SICRO,5,FALSE),IF(D418="COTACAO",VLOOKUP(F418,COTACAO,6,FALSE),IF(D418="PRÓPRIO",VLOOKUP(F418,COMPOSIÇÕES!COMPOD,11,FALSE),IF(D418="AGESUL",VLOOKUP(F418,AGESULOD,6,FALSE),IF(D418="INSAGESUL",VLOOKUP(F418,INSAGESUL,7,FALSE),"SEM VALOR"))))))),"SEM VALOR")</f>
        <v>31.97</v>
      </c>
      <c r="P418" s="199">
        <f>IFERROR(IF(D418="SINAPI",VLOOKUP(F418,SINCOMOD,6,FALSE),IF(D418="INSINAPI",VLOOKUP(F418,INSINOD,6,FALSE),IF(D418="SICRO",VLOOKUP(F418,SICRO,5,FALSE),IF(D418="COTACAO",VLOOKUP(F418,COTACAO,6,FALSE),IF(D418="PRÓPRIO",VLOOKUP(F418,COMPOSIÇÕES!COMPOD,13,FALSE),IF(D418="AGESUL",VLOOKUP(F418,AGESULOD,11,FALSE),IF(D418="INSAGESUL",VLOOKUP(F418,INSAGESUL,8,FALSE),"SEM VALOR"))))))),"SEM VALOR")</f>
        <v>31.97</v>
      </c>
    </row>
    <row r="419" spans="1:16" ht="31.5" hidden="1">
      <c r="A419" s="178">
        <v>1004</v>
      </c>
      <c r="B419" s="179"/>
      <c r="C419" s="179"/>
      <c r="D419" s="179"/>
      <c r="E419" s="180">
        <v>1</v>
      </c>
      <c r="F419" s="181" t="s">
        <v>703</v>
      </c>
      <c r="G419" s="182" t="s">
        <v>704</v>
      </c>
      <c r="H419" s="183" t="s">
        <v>85</v>
      </c>
      <c r="I419" s="184"/>
      <c r="J419" s="185"/>
      <c r="K419" s="186" t="e">
        <f>SUM(K420:K426)</f>
        <v>#VALUE!</v>
      </c>
      <c r="L419" s="185"/>
      <c r="M419" s="186" t="e">
        <f>SUM(M420:M426)</f>
        <v>#VALUE!</v>
      </c>
      <c r="N419" s="187"/>
      <c r="O419" s="198" t="str">
        <f>IFERROR(IF(D419="SINAPI",VLOOKUP(F419,SINCOMOD,4,FALSE),IF(D419="INSINAPI",VLOOKUP(F419,INSINOD,5,FALSE),IF(D419="SICRO",VLOOKUP(F419,SICRO,5,FALSE),IF(D419="COTACAO",VLOOKUP(F419,COTACAO,6,FALSE),IF(D419="PRÓPRIO",VLOOKUP(F419,COMPOSIÇÕES!COMPOD,11,FALSE),IF(D419="AGESUL",VLOOKUP(F419,AGESULOD,6,FALSE),IF(D419="INSAGESUL",VLOOKUP(F419,INSAGESUL,7,FALSE),"SEM VALOR"))))))),"SEM VALOR")</f>
        <v>SEM VALOR</v>
      </c>
      <c r="P419" s="199" t="str">
        <f>IFERROR(IF(D419="SINAPI",VLOOKUP(F419,SINCOMOD,6,FALSE),IF(D419="INSINAPI",VLOOKUP(F419,INSINOD,6,FALSE),IF(D419="SICRO",VLOOKUP(F419,SICRO,5,FALSE),IF(D419="COTACAO",VLOOKUP(F419,COTACAO,6,FALSE),IF(D419="PRÓPRIO",VLOOKUP(F419,COMPOSIÇÕES!COMPOD,13,FALSE),IF(D419="AGESUL",VLOOKUP(F419,AGESULOD,11,FALSE),IF(D419="INSAGESUL",VLOOKUP(F419,INSAGESUL,8,FALSE),"SEM VALOR"))))))),"SEM VALOR")</f>
        <v>SEM VALOR</v>
      </c>
    </row>
    <row r="420" spans="1:16" ht="30" hidden="1">
      <c r="A420" s="188"/>
      <c r="B420" s="189">
        <v>1004</v>
      </c>
      <c r="C420" s="189"/>
      <c r="D420" s="189" t="s">
        <v>372</v>
      </c>
      <c r="E420" s="190" t="s">
        <v>393</v>
      </c>
      <c r="F420" s="191">
        <v>4417</v>
      </c>
      <c r="G420" s="192" t="s">
        <v>705</v>
      </c>
      <c r="H420" s="193" t="s">
        <v>450</v>
      </c>
      <c r="I420" s="194">
        <v>1</v>
      </c>
      <c r="J420" s="195">
        <f t="shared" ref="J420:J426" si="112">O420*$O$6</f>
        <v>7.45</v>
      </c>
      <c r="K420" s="196">
        <f t="shared" ref="K420:K426" si="113">I420*J420</f>
        <v>7.45</v>
      </c>
      <c r="L420" s="197">
        <f t="shared" ref="L420:L426" si="114">P420*$Q$6</f>
        <v>7.45</v>
      </c>
      <c r="M420" s="195">
        <f t="shared" ref="M420:M426" si="115">L420*I420</f>
        <v>7.45</v>
      </c>
      <c r="N420" s="187"/>
      <c r="O420" s="198">
        <f>IFERROR(IF(D420="SINAPI",VLOOKUP(F420,SINCOMOD,4,FALSE),IF(D420="INSINAPI",VLOOKUP(F420,INSINOD,5,FALSE),IF(D420="SICRO",VLOOKUP(F420,SICRO,5,FALSE),IF(D420="COTACAO",VLOOKUP(F420,COTACAO,6,FALSE),IF(D420="PRÓPRIO",VLOOKUP(F420,COMPOSIÇÕES!COMPOD,11,FALSE),IF(D420="AGESUL",VLOOKUP(F420,AGESULOD,6,FALSE),IF(D420="INSAGESUL",VLOOKUP(F420,INSAGESUL,7,FALSE),"SEM VALOR"))))))),"SEM VALOR")</f>
        <v>7.45</v>
      </c>
      <c r="P420" s="199">
        <f>IFERROR(IF(D420="SINAPI",VLOOKUP(F420,SINCOMOD,6,FALSE),IF(D420="INSINAPI",VLOOKUP(F420,INSINOD,6,FALSE),IF(D420="SICRO",VLOOKUP(F420,SICRO,5,FALSE),IF(D420="COTACAO",VLOOKUP(F420,COTACAO,6,FALSE),IF(D420="PRÓPRIO",VLOOKUP(F420,COMPOSIÇÕES!COMPOD,13,FALSE),IF(D420="AGESUL",VLOOKUP(F420,AGESULOD,11,FALSE),IF(D420="INSAGESUL",VLOOKUP(F420,INSAGESUL,8,FALSE),"SEM VALOR"))))))),"SEM VALOR")</f>
        <v>7.45</v>
      </c>
    </row>
    <row r="421" spans="1:16" ht="30" hidden="1">
      <c r="A421" s="188"/>
      <c r="B421" s="189">
        <v>1004</v>
      </c>
      <c r="C421" s="189"/>
      <c r="D421" s="189" t="s">
        <v>372</v>
      </c>
      <c r="E421" s="190" t="s">
        <v>397</v>
      </c>
      <c r="F421" s="191">
        <v>4491</v>
      </c>
      <c r="G421" s="192" t="s">
        <v>650</v>
      </c>
      <c r="H421" s="193" t="s">
        <v>450</v>
      </c>
      <c r="I421" s="194">
        <v>4</v>
      </c>
      <c r="J421" s="195">
        <f t="shared" si="112"/>
        <v>6.93</v>
      </c>
      <c r="K421" s="196">
        <f t="shared" si="113"/>
        <v>27.72</v>
      </c>
      <c r="L421" s="197">
        <f t="shared" si="114"/>
        <v>6.93</v>
      </c>
      <c r="M421" s="195">
        <f t="shared" si="115"/>
        <v>27.72</v>
      </c>
      <c r="N421" s="187"/>
      <c r="O421" s="198">
        <f>IFERROR(IF(D421="SINAPI",VLOOKUP(F421,SINCOMOD,4,FALSE),IF(D421="INSINAPI",VLOOKUP(F421,INSINOD,5,FALSE),IF(D421="SICRO",VLOOKUP(F421,SICRO,5,FALSE),IF(D421="COTACAO",VLOOKUP(F421,COTACAO,6,FALSE),IF(D421="PRÓPRIO",VLOOKUP(F421,COMPOSIÇÕES!COMPOD,11,FALSE),IF(D421="AGESUL",VLOOKUP(F421,AGESULOD,6,FALSE),IF(D421="INSAGESUL",VLOOKUP(F421,INSAGESUL,7,FALSE),"SEM VALOR"))))))),"SEM VALOR")</f>
        <v>6.93</v>
      </c>
      <c r="P421" s="199">
        <f>IFERROR(IF(D421="SINAPI",VLOOKUP(F421,SINCOMOD,6,FALSE),IF(D421="INSINAPI",VLOOKUP(F421,INSINOD,6,FALSE),IF(D421="SICRO",VLOOKUP(F421,SICRO,5,FALSE),IF(D421="COTACAO",VLOOKUP(F421,COTACAO,6,FALSE),IF(D421="PRÓPRIO",VLOOKUP(F421,COMPOSIÇÕES!COMPOD,13,FALSE),IF(D421="AGESUL",VLOOKUP(F421,AGESULOD,11,FALSE),IF(D421="INSAGESUL",VLOOKUP(F421,INSAGESUL,8,FALSE),"SEM VALOR"))))))),"SEM VALOR")</f>
        <v>6.93</v>
      </c>
    </row>
    <row r="422" spans="1:16" ht="30" hidden="1">
      <c r="A422" s="188"/>
      <c r="B422" s="189">
        <v>1004</v>
      </c>
      <c r="C422" s="189"/>
      <c r="D422" s="189" t="s">
        <v>372</v>
      </c>
      <c r="E422" s="190" t="s">
        <v>401</v>
      </c>
      <c r="F422" s="191">
        <v>4813</v>
      </c>
      <c r="G422" s="192" t="s">
        <v>706</v>
      </c>
      <c r="H422" s="193" t="s">
        <v>707</v>
      </c>
      <c r="I422" s="194">
        <v>1</v>
      </c>
      <c r="J422" s="195" t="e">
        <f t="shared" si="112"/>
        <v>#VALUE!</v>
      </c>
      <c r="K422" s="196" t="e">
        <f t="shared" si="113"/>
        <v>#VALUE!</v>
      </c>
      <c r="L422" s="197" t="e">
        <f t="shared" si="114"/>
        <v>#VALUE!</v>
      </c>
      <c r="M422" s="195" t="e">
        <f t="shared" si="115"/>
        <v>#VALUE!</v>
      </c>
      <c r="O422" s="198" t="str">
        <f>IFERROR(IF(D422="SINAPI",VLOOKUP(F422,SINCOMOD,4,FALSE),IF(D422="INSINAPI",VLOOKUP(F422,INSINOD,5,FALSE),IF(D422="SICRO",VLOOKUP(F422,SICRO,5,FALSE),IF(D422="COTACAO",VLOOKUP(F422,COTACAO,6,FALSE),IF(D422="PRÓPRIO",VLOOKUP(F422,COMPOSIÇÕES!COMPOD,11,FALSE),IF(D422="AGESUL",VLOOKUP(F422,AGESULOD,6,FALSE),IF(D422="INSAGESUL",VLOOKUP(F422,INSAGESUL,7,FALSE),"SEM VALOR"))))))),"SEM VALOR")</f>
        <v>VERIFICAR</v>
      </c>
      <c r="P422" s="199" t="str">
        <f>IFERROR(IF(D422="SINAPI",VLOOKUP(F422,SINCOMOD,6,FALSE),IF(D422="INSINAPI",VLOOKUP(F422,INSINOD,6,FALSE),IF(D422="SICRO",VLOOKUP(F422,SICRO,5,FALSE),IF(D422="COTACAO",VLOOKUP(F422,COTACAO,6,FALSE),IF(D422="PRÓPRIO",VLOOKUP(F422,COMPOSIÇÕES!COMPOD,13,FALSE),IF(D422="AGESUL",VLOOKUP(F422,AGESULOD,11,FALSE),IF(D422="INSAGESUL",VLOOKUP(F422,INSAGESUL,8,FALSE),"SEM VALOR"))))))),"SEM VALOR")</f>
        <v>VERIFICAR</v>
      </c>
    </row>
    <row r="423" spans="1:16" ht="15.75" hidden="1">
      <c r="A423" s="188"/>
      <c r="B423" s="189">
        <v>1004</v>
      </c>
      <c r="C423" s="189"/>
      <c r="D423" s="189" t="s">
        <v>372</v>
      </c>
      <c r="E423" s="190" t="s">
        <v>404</v>
      </c>
      <c r="F423" s="191">
        <v>5075</v>
      </c>
      <c r="G423" s="192" t="s">
        <v>708</v>
      </c>
      <c r="H423" s="193" t="s">
        <v>400</v>
      </c>
      <c r="I423" s="194">
        <v>0.11</v>
      </c>
      <c r="J423" s="195">
        <f t="shared" si="112"/>
        <v>20.239999999999998</v>
      </c>
      <c r="K423" s="196">
        <f t="shared" si="113"/>
        <v>2.2263999999999999</v>
      </c>
      <c r="L423" s="197">
        <f t="shared" si="114"/>
        <v>20.239999999999998</v>
      </c>
      <c r="M423" s="195">
        <f t="shared" si="115"/>
        <v>2.2263999999999999</v>
      </c>
      <c r="O423" s="198">
        <f>IFERROR(IF(D423="SINAPI",VLOOKUP(F423,SINCOMOD,4,FALSE),IF(D423="INSINAPI",VLOOKUP(F423,INSINOD,5,FALSE),IF(D423="SICRO",VLOOKUP(F423,SICRO,5,FALSE),IF(D423="COTACAO",VLOOKUP(F423,COTACAO,6,FALSE),IF(D423="PRÓPRIO",VLOOKUP(F423,COMPOSIÇÕES!COMPOD,11,FALSE),IF(D423="AGESUL",VLOOKUP(F423,AGESULOD,6,FALSE),IF(D423="INSAGESUL",VLOOKUP(F423,INSAGESUL,7,FALSE),"SEM VALOR"))))))),"SEM VALOR")</f>
        <v>20.239999999999998</v>
      </c>
      <c r="P423" s="199">
        <f>IFERROR(IF(D423="SINAPI",VLOOKUP(F423,SINCOMOD,6,FALSE),IF(D423="INSINAPI",VLOOKUP(F423,INSINOD,6,FALSE),IF(D423="SICRO",VLOOKUP(F423,SICRO,5,FALSE),IF(D423="COTACAO",VLOOKUP(F423,COTACAO,6,FALSE),IF(D423="PRÓPRIO",VLOOKUP(F423,COMPOSIÇÕES!COMPOD,13,FALSE),IF(D423="AGESUL",VLOOKUP(F423,AGESULOD,11,FALSE),IF(D423="INSAGESUL",VLOOKUP(F423,INSAGESUL,8,FALSE),"SEM VALOR"))))))),"SEM VALOR")</f>
        <v>20.239999999999998</v>
      </c>
    </row>
    <row r="424" spans="1:16" ht="15.75" hidden="1">
      <c r="A424" s="188"/>
      <c r="B424" s="189">
        <v>1004</v>
      </c>
      <c r="C424" s="189"/>
      <c r="D424" s="189" t="s">
        <v>392</v>
      </c>
      <c r="E424" s="190" t="s">
        <v>419</v>
      </c>
      <c r="F424" s="191">
        <v>88262</v>
      </c>
      <c r="G424" s="192" t="s">
        <v>655</v>
      </c>
      <c r="H424" s="193" t="s">
        <v>403</v>
      </c>
      <c r="I424" s="194">
        <v>1</v>
      </c>
      <c r="J424" s="195">
        <f t="shared" si="112"/>
        <v>25.35</v>
      </c>
      <c r="K424" s="196">
        <f t="shared" si="113"/>
        <v>25.35</v>
      </c>
      <c r="L424" s="197">
        <f t="shared" si="114"/>
        <v>23.37</v>
      </c>
      <c r="M424" s="195">
        <f t="shared" si="115"/>
        <v>23.37</v>
      </c>
      <c r="O424" s="198">
        <f>IFERROR(IF(D424="SINAPI",VLOOKUP(F424,SINCOMOD,4,FALSE),IF(D424="INSINAPI",VLOOKUP(F424,INSINOD,5,FALSE),IF(D424="SICRO",VLOOKUP(F424,SICRO,5,FALSE),IF(D424="COTACAO",VLOOKUP(F424,COTACAO,6,FALSE),IF(D424="PRÓPRIO",VLOOKUP(F424,COMPOSIÇÕES!COMPOD,11,FALSE),IF(D424="AGESUL",VLOOKUP(F424,AGESULOD,6,FALSE),IF(D424="INSAGESUL",VLOOKUP(F424,INSAGESUL,7,FALSE),"SEM VALOR"))))))),"SEM VALOR")</f>
        <v>25.35</v>
      </c>
      <c r="P424" s="199">
        <f>IFERROR(IF(D424="SINAPI",VLOOKUP(F424,SINCOMOD,6,FALSE),IF(D424="INSINAPI",VLOOKUP(F424,INSINOD,6,FALSE),IF(D424="SICRO",VLOOKUP(F424,SICRO,5,FALSE),IF(D424="COTACAO",VLOOKUP(F424,COTACAO,6,FALSE),IF(D424="PRÓPRIO",VLOOKUP(F424,COMPOSIÇÕES!COMPOD,13,FALSE),IF(D424="AGESUL",VLOOKUP(F424,AGESULOD,11,FALSE),IF(D424="INSAGESUL",VLOOKUP(F424,INSAGESUL,8,FALSE),"SEM VALOR"))))))),"SEM VALOR")</f>
        <v>23.37</v>
      </c>
    </row>
    <row r="425" spans="1:16" ht="15.75" hidden="1">
      <c r="A425" s="188"/>
      <c r="B425" s="189">
        <v>1004</v>
      </c>
      <c r="C425" s="189"/>
      <c r="D425" s="189" t="s">
        <v>392</v>
      </c>
      <c r="E425" s="190" t="s">
        <v>408</v>
      </c>
      <c r="F425" s="191">
        <v>88316</v>
      </c>
      <c r="G425" s="192" t="s">
        <v>411</v>
      </c>
      <c r="H425" s="193" t="s">
        <v>403</v>
      </c>
      <c r="I425" s="194">
        <v>2</v>
      </c>
      <c r="J425" s="195">
        <f t="shared" si="112"/>
        <v>20.74</v>
      </c>
      <c r="K425" s="196">
        <f t="shared" si="113"/>
        <v>41.48</v>
      </c>
      <c r="L425" s="197">
        <f t="shared" si="114"/>
        <v>19.260000000000002</v>
      </c>
      <c r="M425" s="195">
        <f t="shared" si="115"/>
        <v>38.520000000000003</v>
      </c>
      <c r="O425" s="198">
        <f>IFERROR(IF(D425="SINAPI",VLOOKUP(F425,SINCOMOD,4,FALSE),IF(D425="INSINAPI",VLOOKUP(F425,INSINOD,5,FALSE),IF(D425="SICRO",VLOOKUP(F425,SICRO,5,FALSE),IF(D425="COTACAO",VLOOKUP(F425,COTACAO,6,FALSE),IF(D425="PRÓPRIO",VLOOKUP(F425,COMPOSIÇÕES!COMPOD,11,FALSE),IF(D425="AGESUL",VLOOKUP(F425,AGESULOD,6,FALSE),IF(D425="INSAGESUL",VLOOKUP(F425,INSAGESUL,7,FALSE),"SEM VALOR"))))))),"SEM VALOR")</f>
        <v>20.74</v>
      </c>
      <c r="P425" s="199">
        <f>IFERROR(IF(D425="SINAPI",VLOOKUP(F425,SINCOMOD,6,FALSE),IF(D425="INSINAPI",VLOOKUP(F425,INSINOD,6,FALSE),IF(D425="SICRO",VLOOKUP(F425,SICRO,5,FALSE),IF(D425="COTACAO",VLOOKUP(F425,COTACAO,6,FALSE),IF(D425="PRÓPRIO",VLOOKUP(F425,COMPOSIÇÕES!COMPOD,13,FALSE),IF(D425="AGESUL",VLOOKUP(F425,AGESULOD,11,FALSE),IF(D425="INSAGESUL",VLOOKUP(F425,INSAGESUL,8,FALSE),"SEM VALOR"))))))),"SEM VALOR")</f>
        <v>19.260000000000002</v>
      </c>
    </row>
    <row r="426" spans="1:16" ht="45" hidden="1">
      <c r="A426" s="188"/>
      <c r="B426" s="189">
        <v>1004</v>
      </c>
      <c r="C426" s="189"/>
      <c r="D426" s="189" t="s">
        <v>392</v>
      </c>
      <c r="E426" s="190" t="s">
        <v>410</v>
      </c>
      <c r="F426" s="191">
        <v>94962</v>
      </c>
      <c r="G426" s="192" t="s">
        <v>709</v>
      </c>
      <c r="H426" s="193" t="s">
        <v>710</v>
      </c>
      <c r="I426" s="194">
        <v>0.01</v>
      </c>
      <c r="J426" s="195">
        <f t="shared" si="112"/>
        <v>384.78</v>
      </c>
      <c r="K426" s="196">
        <f t="shared" si="113"/>
        <v>3.8477999999999999</v>
      </c>
      <c r="L426" s="197">
        <f t="shared" si="114"/>
        <v>378.18</v>
      </c>
      <c r="M426" s="195">
        <f t="shared" si="115"/>
        <v>3.7818000000000001</v>
      </c>
      <c r="O426" s="198">
        <f>IFERROR(IF(D426="SINAPI",VLOOKUP(F426,SINCOMOD,4,FALSE),IF(D426="INSINAPI",VLOOKUP(F426,INSINOD,5,FALSE),IF(D426="SICRO",VLOOKUP(F426,SICRO,5,FALSE),IF(D426="COTACAO",VLOOKUP(F426,COTACAO,6,FALSE),IF(D426="PRÓPRIO",VLOOKUP(F426,COMPOSIÇÕES!COMPOD,11,FALSE),IF(D426="AGESUL",VLOOKUP(F426,AGESULOD,6,FALSE),IF(D426="INSAGESUL",VLOOKUP(F426,INSAGESUL,7,FALSE),"SEM VALOR"))))))),"SEM VALOR")</f>
        <v>384.78</v>
      </c>
      <c r="P426" s="199">
        <f>IFERROR(IF(D426="SINAPI",VLOOKUP(F426,SINCOMOD,6,FALSE),IF(D426="INSINAPI",VLOOKUP(F426,INSINOD,6,FALSE),IF(D426="SICRO",VLOOKUP(F426,SICRO,5,FALSE),IF(D426="COTACAO",VLOOKUP(F426,COTACAO,6,FALSE),IF(D426="PRÓPRIO",VLOOKUP(F426,COMPOSIÇÕES!COMPOD,13,FALSE),IF(D426="AGESUL",VLOOKUP(F426,AGESULOD,11,FALSE),IF(D426="INSAGESUL",VLOOKUP(F426,INSAGESUL,8,FALSE),"SEM VALOR"))))))),"SEM VALOR")</f>
        <v>378.18</v>
      </c>
    </row>
    <row r="427" spans="1:16" ht="31.5" hidden="1">
      <c r="A427" s="178">
        <v>1005</v>
      </c>
      <c r="B427" s="179"/>
      <c r="C427" s="179"/>
      <c r="D427" s="179"/>
      <c r="E427" s="180">
        <v>1</v>
      </c>
      <c r="F427" s="181" t="s">
        <v>711</v>
      </c>
      <c r="G427" s="182" t="s">
        <v>712</v>
      </c>
      <c r="H427" s="183" t="s">
        <v>264</v>
      </c>
      <c r="I427" s="184"/>
      <c r="J427" s="185"/>
      <c r="K427" s="186">
        <f>SUM(K428:K430)</f>
        <v>121.96</v>
      </c>
      <c r="L427" s="185"/>
      <c r="M427" s="186">
        <f>SUM(M428:M430)</f>
        <v>120.48</v>
      </c>
      <c r="N427" s="187"/>
      <c r="O427" s="198" t="str">
        <f>IFERROR(IF(D427="SINAPI",VLOOKUP(F427,SINCOMOD,4,FALSE),IF(D427="INSINAPI",VLOOKUP(F427,INSINOD,5,FALSE),IF(D427="SICRO",VLOOKUP(F427,SICRO,5,FALSE),IF(D427="COTACAO",VLOOKUP(F427,COTACAO,6,FALSE),IF(D427="PRÓPRIO",VLOOKUP(F427,COMPOSIÇÕES!COMPOD,11,FALSE),IF(D427="AGESUL",VLOOKUP(F427,AGESULOD,6,FALSE),IF(D427="INSAGESUL",VLOOKUP(F427,INSAGESUL,7,FALSE),"SEM VALOR"))))))),"SEM VALOR")</f>
        <v>SEM VALOR</v>
      </c>
      <c r="P427" s="199" t="str">
        <f>IFERROR(IF(D427="SINAPI",VLOOKUP(F427,SINCOMOD,6,FALSE),IF(D427="INSINAPI",VLOOKUP(F427,INSINOD,6,FALSE),IF(D427="SICRO",VLOOKUP(F427,SICRO,5,FALSE),IF(D427="COTACAO",VLOOKUP(F427,COTACAO,6,FALSE),IF(D427="PRÓPRIO",VLOOKUP(F427,COMPOSIÇÕES!COMPOD,13,FALSE),IF(D427="AGESUL",VLOOKUP(F427,AGESULOD,11,FALSE),IF(D427="INSAGESUL",VLOOKUP(F427,INSAGESUL,8,FALSE),"SEM VALOR"))))))),"SEM VALOR")</f>
        <v>SEM VALOR</v>
      </c>
    </row>
    <row r="428" spans="1:16" ht="30" hidden="1">
      <c r="A428" s="188"/>
      <c r="B428" s="189">
        <v>1005</v>
      </c>
      <c r="C428" s="189"/>
      <c r="D428" s="189" t="s">
        <v>372</v>
      </c>
      <c r="E428" s="190" t="s">
        <v>393</v>
      </c>
      <c r="F428" s="191">
        <v>4718</v>
      </c>
      <c r="G428" s="192" t="s">
        <v>713</v>
      </c>
      <c r="H428" s="193" t="s">
        <v>264</v>
      </c>
      <c r="I428" s="194">
        <v>0.52500000000000002</v>
      </c>
      <c r="J428" s="195">
        <f>O428*$O$6</f>
        <v>99.4</v>
      </c>
      <c r="K428" s="196">
        <f t="shared" ref="K428:K430" si="116">I428*J428</f>
        <v>52.185000000000002</v>
      </c>
      <c r="L428" s="197">
        <f>P428*$Q$6</f>
        <v>99.4</v>
      </c>
      <c r="M428" s="195">
        <f t="shared" ref="M428:M430" si="117">L428*I428</f>
        <v>52.185000000000002</v>
      </c>
      <c r="N428" s="187"/>
      <c r="O428" s="198">
        <f>IFERROR(IF(D428="SINAPI",VLOOKUP(F428,SINCOMOD,4,FALSE),IF(D428="INSINAPI",VLOOKUP(F428,INSINOD,5,FALSE),IF(D428="SICRO",VLOOKUP(F428,SICRO,5,FALSE),IF(D428="COTACAO",VLOOKUP(F428,COTACAO,6,FALSE),IF(D428="PRÓPRIO",VLOOKUP(F428,COMPOSIÇÕES!COMPOD,11,FALSE),IF(D428="AGESUL",VLOOKUP(F428,AGESULOD,6,FALSE),IF(D428="INSAGESUL",VLOOKUP(F428,INSAGESUL,7,FALSE),"SEM VALOR"))))))),"SEM VALOR")</f>
        <v>99.4</v>
      </c>
      <c r="P428" s="199">
        <f>IFERROR(IF(D428="SINAPI",VLOOKUP(F428,SINCOMOD,6,FALSE),IF(D428="INSINAPI",VLOOKUP(F428,INSINOD,6,FALSE),IF(D428="SICRO",VLOOKUP(F428,SICRO,5,FALSE),IF(D428="COTACAO",VLOOKUP(F428,COTACAO,6,FALSE),IF(D428="PRÓPRIO",VLOOKUP(F428,COMPOSIÇÕES!COMPOD,13,FALSE),IF(D428="AGESUL",VLOOKUP(F428,AGESULOD,11,FALSE),IF(D428="INSAGESUL",VLOOKUP(F428,INSAGESUL,8,FALSE),"SEM VALOR"))))))),"SEM VALOR")</f>
        <v>99.4</v>
      </c>
    </row>
    <row r="429" spans="1:16" ht="30" hidden="1">
      <c r="A429" s="188"/>
      <c r="B429" s="189">
        <v>1005</v>
      </c>
      <c r="C429" s="189"/>
      <c r="D429" s="189" t="s">
        <v>372</v>
      </c>
      <c r="E429" s="190" t="s">
        <v>397</v>
      </c>
      <c r="F429" s="191">
        <v>4722</v>
      </c>
      <c r="G429" s="192" t="s">
        <v>714</v>
      </c>
      <c r="H429" s="193" t="s">
        <v>264</v>
      </c>
      <c r="I429" s="194">
        <v>0.52500000000000002</v>
      </c>
      <c r="J429" s="195">
        <f>O429*$O$6</f>
        <v>93.4</v>
      </c>
      <c r="K429" s="196">
        <f t="shared" si="116"/>
        <v>49.035000000000004</v>
      </c>
      <c r="L429" s="197">
        <f>P429*$Q$6</f>
        <v>93.4</v>
      </c>
      <c r="M429" s="195">
        <f t="shared" si="117"/>
        <v>49.035000000000004</v>
      </c>
      <c r="N429" s="250"/>
      <c r="O429" s="198">
        <f>IFERROR(IF(D429="SINAPI",VLOOKUP(F429,SINCOMOD,4,FALSE),IF(D429="INSINAPI",VLOOKUP(F429,INSINOD,5,FALSE),IF(D429="SICRO",VLOOKUP(F429,SICRO,5,FALSE),IF(D429="COTACAO",VLOOKUP(F429,COTACAO,6,FALSE),IF(D429="PRÓPRIO",VLOOKUP(F429,COMPOSIÇÕES!COMPOD,11,FALSE),IF(D429="AGESUL",VLOOKUP(F429,AGESULOD,6,FALSE),IF(D429="INSAGESUL",VLOOKUP(F429,INSAGESUL,7,FALSE),"SEM VALOR"))))))),"SEM VALOR")</f>
        <v>93.4</v>
      </c>
      <c r="P429" s="199">
        <f>IFERROR(IF(D429="SINAPI",VLOOKUP(F429,SINCOMOD,6,FALSE),IF(D429="INSINAPI",VLOOKUP(F429,INSINOD,6,FALSE),IF(D429="SICRO",VLOOKUP(F429,SICRO,5,FALSE),IF(D429="COTACAO",VLOOKUP(F429,COTACAO,6,FALSE),IF(D429="PRÓPRIO",VLOOKUP(F429,COMPOSIÇÕES!COMPOD,13,FALSE),IF(D429="AGESUL",VLOOKUP(F429,AGESULOD,11,FALSE),IF(D429="INSAGESUL",VLOOKUP(F429,INSAGESUL,8,FALSE),"SEM VALOR"))))))),"SEM VALOR")</f>
        <v>93.4</v>
      </c>
    </row>
    <row r="430" spans="1:16" ht="15.75" hidden="1">
      <c r="A430" s="188"/>
      <c r="B430" s="189">
        <v>1005</v>
      </c>
      <c r="C430" s="189"/>
      <c r="D430" s="189" t="s">
        <v>392</v>
      </c>
      <c r="E430" s="190" t="s">
        <v>401</v>
      </c>
      <c r="F430" s="191">
        <v>88316</v>
      </c>
      <c r="G430" s="192" t="s">
        <v>411</v>
      </c>
      <c r="H430" s="193" t="s">
        <v>654</v>
      </c>
      <c r="I430" s="194">
        <v>1</v>
      </c>
      <c r="J430" s="195">
        <f>O430*$O$6</f>
        <v>20.74</v>
      </c>
      <c r="K430" s="196">
        <f t="shared" si="116"/>
        <v>20.74</v>
      </c>
      <c r="L430" s="197">
        <f>P430*$Q$6</f>
        <v>19.260000000000002</v>
      </c>
      <c r="M430" s="195">
        <f t="shared" si="117"/>
        <v>19.260000000000002</v>
      </c>
      <c r="N430" s="250"/>
      <c r="O430" s="198">
        <f>IFERROR(IF(D430="SINAPI",VLOOKUP(F430,SINCOMOD,4,FALSE),IF(D430="INSINAPI",VLOOKUP(F430,INSINOD,5,FALSE),IF(D430="SICRO",VLOOKUP(F430,SICRO,5,FALSE),IF(D430="COTACAO",VLOOKUP(F430,COTACAO,6,FALSE),IF(D430="PRÓPRIO",VLOOKUP(F430,COMPOSIÇÕES!COMPOD,11,FALSE),IF(D430="AGESUL",VLOOKUP(F430,AGESULOD,6,FALSE),IF(D430="INSAGESUL",VLOOKUP(F430,INSAGESUL,7,FALSE),"SEM VALOR"))))))),"SEM VALOR")</f>
        <v>20.74</v>
      </c>
      <c r="P430" s="199">
        <f>IFERROR(IF(D430="SINAPI",VLOOKUP(F430,SINCOMOD,6,FALSE),IF(D430="INSINAPI",VLOOKUP(F430,INSINOD,6,FALSE),IF(D430="SICRO",VLOOKUP(F430,SICRO,5,FALSE),IF(D430="COTACAO",VLOOKUP(F430,COTACAO,6,FALSE),IF(D430="PRÓPRIO",VLOOKUP(F430,COMPOSIÇÕES!COMPOD,13,FALSE),IF(D430="AGESUL",VLOOKUP(F430,AGESULOD,11,FALSE),IF(D430="INSAGESUL",VLOOKUP(F430,INSAGESUL,8,FALSE),"SEM VALOR"))))))),"SEM VALOR")</f>
        <v>19.260000000000002</v>
      </c>
    </row>
    <row r="431" spans="1:16" ht="31.5" hidden="1">
      <c r="A431" s="178">
        <v>1006</v>
      </c>
      <c r="B431" s="179"/>
      <c r="C431" s="179"/>
      <c r="D431" s="179"/>
      <c r="E431" s="180">
        <v>1</v>
      </c>
      <c r="F431" s="181" t="s">
        <v>715</v>
      </c>
      <c r="G431" s="182" t="s">
        <v>716</v>
      </c>
      <c r="H431" s="183" t="s">
        <v>441</v>
      </c>
      <c r="I431" s="184"/>
      <c r="J431" s="185"/>
      <c r="K431" s="186" t="e">
        <f>SUM(K432:K433)</f>
        <v>#VALUE!</v>
      </c>
      <c r="L431" s="185"/>
      <c r="M431" s="186" t="e">
        <f>SUM(M432:M433)</f>
        <v>#VALUE!</v>
      </c>
      <c r="N431" s="187"/>
      <c r="O431" s="198" t="str">
        <f>IFERROR(IF(D431="SINAPI",VLOOKUP(F431,SINCOMOD,4,FALSE),IF(D431="INSINAPI",VLOOKUP(F431,INSINOD,5,FALSE),IF(D431="SICRO",VLOOKUP(F431,SICRO,5,FALSE),IF(D431="COTACAO",VLOOKUP(F431,COTACAO,6,FALSE),IF(D431="PRÓPRIO",VLOOKUP(F431,COMPOSIÇÕES!COMPOD,11,FALSE),IF(D431="AGESUL",VLOOKUP(F431,AGESULOD,6,FALSE),IF(D431="INSAGESUL",VLOOKUP(F431,INSAGESUL,7,FALSE),"SEM VALOR"))))))),"SEM VALOR")</f>
        <v>SEM VALOR</v>
      </c>
      <c r="P431" s="199" t="str">
        <f>IFERROR(IF(D431="SINAPI",VLOOKUP(F431,SINCOMOD,6,FALSE),IF(D431="INSINAPI",VLOOKUP(F431,INSINOD,6,FALSE),IF(D431="SICRO",VLOOKUP(F431,SICRO,5,FALSE),IF(D431="COTACAO",VLOOKUP(F431,COTACAO,6,FALSE),IF(D431="PRÓPRIO",VLOOKUP(F431,COMPOSIÇÕES!COMPOD,13,FALSE),IF(D431="AGESUL",VLOOKUP(F431,AGESULOD,11,FALSE),IF(D431="INSAGESUL",VLOOKUP(F431,INSAGESUL,8,FALSE),"SEM VALOR"))))))),"SEM VALOR")</f>
        <v>SEM VALOR</v>
      </c>
    </row>
    <row r="432" spans="1:16" ht="30" hidden="1">
      <c r="A432" s="188"/>
      <c r="B432" s="189">
        <v>1006</v>
      </c>
      <c r="C432" s="189"/>
      <c r="D432" s="189" t="s">
        <v>372</v>
      </c>
      <c r="E432" s="190" t="s">
        <v>393</v>
      </c>
      <c r="F432" s="191">
        <v>4021</v>
      </c>
      <c r="G432" s="192" t="s">
        <v>717</v>
      </c>
      <c r="H432" s="193" t="s">
        <v>441</v>
      </c>
      <c r="I432" s="194">
        <v>1.08</v>
      </c>
      <c r="J432" s="195" t="e">
        <f>O432*$O$6</f>
        <v>#VALUE!</v>
      </c>
      <c r="K432" s="196" t="e">
        <f t="shared" ref="K432:K443" si="118">I432*J432</f>
        <v>#VALUE!</v>
      </c>
      <c r="L432" s="197" t="e">
        <f>P432*$Q$6</f>
        <v>#VALUE!</v>
      </c>
      <c r="M432" s="195" t="e">
        <f t="shared" ref="M432:M443" si="119">L432*I432</f>
        <v>#VALUE!</v>
      </c>
      <c r="N432" s="187"/>
      <c r="O432" s="198" t="str">
        <f>IFERROR(IF(D432="SINAPI",VLOOKUP(F432,SINCOMOD,4,FALSE),IF(D432="INSINAPI",VLOOKUP(F432,INSINOD,5,FALSE),IF(D432="SICRO",VLOOKUP(F432,SICRO,5,FALSE),IF(D432="COTACAO",VLOOKUP(F432,COTACAO,6,FALSE),IF(D432="PRÓPRIO",VLOOKUP(F432,COMPOSIÇÕES!COMPOD,11,FALSE),IF(D432="AGESUL",VLOOKUP(F432,AGESULOD,6,FALSE),IF(D432="INSAGESUL",VLOOKUP(F432,INSAGESUL,7,FALSE),"SEM VALOR"))))))),"SEM VALOR")</f>
        <v>VERIFICAR</v>
      </c>
      <c r="P432" s="199" t="str">
        <f>IFERROR(IF(D432="SINAPI",VLOOKUP(F432,SINCOMOD,6,FALSE),IF(D432="INSINAPI",VLOOKUP(F432,INSINOD,6,FALSE),IF(D432="SICRO",VLOOKUP(F432,SICRO,5,FALSE),IF(D432="COTACAO",VLOOKUP(F432,COTACAO,6,FALSE),IF(D432="PRÓPRIO",VLOOKUP(F432,COMPOSIÇÕES!COMPOD,13,FALSE),IF(D432="AGESUL",VLOOKUP(F432,AGESULOD,11,FALSE),IF(D432="INSAGESUL",VLOOKUP(F432,INSAGESUL,8,FALSE),"SEM VALOR"))))))),"SEM VALOR")</f>
        <v>VERIFICAR</v>
      </c>
    </row>
    <row r="433" spans="1:16" ht="15.75" hidden="1">
      <c r="A433" s="188"/>
      <c r="B433" s="189">
        <v>1006</v>
      </c>
      <c r="C433" s="189"/>
      <c r="D433" s="189" t="s">
        <v>392</v>
      </c>
      <c r="E433" s="190" t="s">
        <v>397</v>
      </c>
      <c r="F433" s="191">
        <v>88316</v>
      </c>
      <c r="G433" s="192" t="s">
        <v>411</v>
      </c>
      <c r="H433" s="193" t="s">
        <v>403</v>
      </c>
      <c r="I433" s="194">
        <v>0.03</v>
      </c>
      <c r="J433" s="195">
        <f>O433*$O$6</f>
        <v>20.74</v>
      </c>
      <c r="K433" s="196">
        <f t="shared" si="118"/>
        <v>0.62219999999999998</v>
      </c>
      <c r="L433" s="197">
        <f>P433*$Q$6</f>
        <v>19.260000000000002</v>
      </c>
      <c r="M433" s="195">
        <f t="shared" si="119"/>
        <v>0.57779999999999998</v>
      </c>
      <c r="N433" s="187"/>
      <c r="O433" s="198">
        <f>IFERROR(IF(D433="SINAPI",VLOOKUP(F433,SINCOMOD,4,FALSE),IF(D433="INSINAPI",VLOOKUP(F433,INSINOD,5,FALSE),IF(D433="SICRO",VLOOKUP(F433,SICRO,5,FALSE),IF(D433="COTACAO",VLOOKUP(F433,COTACAO,6,FALSE),IF(D433="PRÓPRIO",VLOOKUP(F433,COMPOSIÇÕES!COMPOD,11,FALSE),IF(D433="AGESUL",VLOOKUP(F433,AGESULOD,6,FALSE),IF(D433="INSAGESUL",VLOOKUP(F433,INSAGESUL,7,FALSE),"SEM VALOR"))))))),"SEM VALOR")</f>
        <v>20.74</v>
      </c>
      <c r="P433" s="199">
        <f>IFERROR(IF(D433="SINAPI",VLOOKUP(F433,SINCOMOD,6,FALSE),IF(D433="INSINAPI",VLOOKUP(F433,INSINOD,6,FALSE),IF(D433="SICRO",VLOOKUP(F433,SICRO,5,FALSE),IF(D433="COTACAO",VLOOKUP(F433,COTACAO,6,FALSE),IF(D433="PRÓPRIO",VLOOKUP(F433,COMPOSIÇÕES!COMPOD,13,FALSE),IF(D433="AGESUL",VLOOKUP(F433,AGESULOD,11,FALSE),IF(D433="INSAGESUL",VLOOKUP(F433,INSAGESUL,8,FALSE),"SEM VALOR"))))))),"SEM VALOR")</f>
        <v>19.260000000000002</v>
      </c>
    </row>
    <row r="434" spans="1:16" ht="31.5" hidden="1">
      <c r="A434" s="178">
        <v>1007</v>
      </c>
      <c r="B434" s="179"/>
      <c r="C434" s="179"/>
      <c r="D434" s="179"/>
      <c r="E434" s="180">
        <v>1</v>
      </c>
      <c r="F434" s="181" t="s">
        <v>718</v>
      </c>
      <c r="G434" s="182" t="s">
        <v>719</v>
      </c>
      <c r="H434" s="183" t="s">
        <v>450</v>
      </c>
      <c r="I434" s="184"/>
      <c r="J434" s="185"/>
      <c r="K434" s="186" t="e">
        <f>SUM(K435:K443)</f>
        <v>#VALUE!</v>
      </c>
      <c r="L434" s="185"/>
      <c r="M434" s="186" t="e">
        <f>SUM(M435:M443)</f>
        <v>#VALUE!</v>
      </c>
      <c r="N434" s="187"/>
      <c r="O434" s="198" t="str">
        <f>IFERROR(IF(D434="SINAPI",VLOOKUP(F434,SINCOMOD,4,FALSE),IF(D434="INSINAPI",VLOOKUP(F434,INSINOD,5,FALSE),IF(D434="SICRO",VLOOKUP(F434,SICRO,5,FALSE),IF(D434="COTACAO",VLOOKUP(F434,COTACAO,6,FALSE),IF(D434="PRÓPRIO",VLOOKUP(F434,COMPOSIÇÕES!COMPOD,11,FALSE),IF(D434="AGESUL",VLOOKUP(F434,AGESULOD,6,FALSE),IF(D434="INSAGESUL",VLOOKUP(F434,INSAGESUL,7,FALSE),"SEM VALOR"))))))),"SEM VALOR")</f>
        <v>SEM VALOR</v>
      </c>
      <c r="P434" s="199" t="str">
        <f>IFERROR(IF(D434="SINAPI",VLOOKUP(F434,SINCOMOD,6,FALSE),IF(D434="INSINAPI",VLOOKUP(F434,INSINOD,6,FALSE),IF(D434="SICRO",VLOOKUP(F434,SICRO,5,FALSE),IF(D434="COTACAO",VLOOKUP(F434,COTACAO,6,FALSE),IF(D434="PRÓPRIO",VLOOKUP(F434,COMPOSIÇÕES!COMPOD,13,FALSE),IF(D434="AGESUL",VLOOKUP(F434,AGESULOD,11,FALSE),IF(D434="INSAGESUL",VLOOKUP(F434,INSAGESUL,8,FALSE),"SEM VALOR"))))))),"SEM VALOR")</f>
        <v>SEM VALOR</v>
      </c>
    </row>
    <row r="435" spans="1:16" ht="90" hidden="1">
      <c r="A435" s="188"/>
      <c r="B435" s="189">
        <v>1007</v>
      </c>
      <c r="C435" s="189"/>
      <c r="D435" s="189" t="s">
        <v>392</v>
      </c>
      <c r="E435" s="190" t="s">
        <v>393</v>
      </c>
      <c r="F435" s="191">
        <v>90105</v>
      </c>
      <c r="G435" s="192" t="s">
        <v>720</v>
      </c>
      <c r="H435" s="193" t="s">
        <v>264</v>
      </c>
      <c r="I435" s="194">
        <f>0.2*1*1</f>
        <v>0.2</v>
      </c>
      <c r="J435" s="195">
        <f t="shared" ref="J435:J443" si="120">O435*$O$6</f>
        <v>8.91</v>
      </c>
      <c r="K435" s="196">
        <f t="shared" si="118"/>
        <v>1.782</v>
      </c>
      <c r="L435" s="197">
        <f t="shared" ref="L435:L443" si="121">P435*$Q$6</f>
        <v>8.6</v>
      </c>
      <c r="M435" s="195">
        <f t="shared" si="119"/>
        <v>1.72</v>
      </c>
      <c r="O435" s="198">
        <f>IFERROR(IF(D435="SINAPI",VLOOKUP(F435,SINCOMOD,4,FALSE),IF(D435="INSINAPI",VLOOKUP(F435,INSINOD,5,FALSE),IF(D435="SICRO",VLOOKUP(F435,SICRO,5,FALSE),IF(D435="COTACAO",VLOOKUP(F435,COTACAO,6,FALSE),IF(D435="PRÓPRIO",VLOOKUP(F435,COMPOSIÇÕES!COMPOD,11,FALSE),IF(D435="AGESUL",VLOOKUP(F435,AGESULOD,6,FALSE),IF(D435="INSAGESUL",VLOOKUP(F435,INSAGESUL,7,FALSE),"SEM VALOR"))))))),"SEM VALOR")</f>
        <v>8.91</v>
      </c>
      <c r="P435" s="199">
        <f>IFERROR(IF(D435="SINAPI",VLOOKUP(F435,SINCOMOD,6,FALSE),IF(D435="INSINAPI",VLOOKUP(F435,INSINOD,6,FALSE),IF(D435="SICRO",VLOOKUP(F435,SICRO,5,FALSE),IF(D435="COTACAO",VLOOKUP(F435,COTACAO,6,FALSE),IF(D435="PRÓPRIO",VLOOKUP(F435,COMPOSIÇÕES!COMPOD,13,FALSE),IF(D435="AGESUL",VLOOKUP(F435,AGESULOD,11,FALSE),IF(D435="INSAGESUL",VLOOKUP(F435,INSAGESUL,8,FALSE),"SEM VALOR"))))))),"SEM VALOR")</f>
        <v>8.6</v>
      </c>
    </row>
    <row r="436" spans="1:16" ht="45" hidden="1">
      <c r="A436" s="188"/>
      <c r="B436" s="189">
        <v>1007</v>
      </c>
      <c r="C436" s="189"/>
      <c r="D436" s="189" t="s">
        <v>392</v>
      </c>
      <c r="E436" s="190" t="s">
        <v>397</v>
      </c>
      <c r="F436" s="191">
        <v>95875</v>
      </c>
      <c r="G436" s="192" t="s">
        <v>674</v>
      </c>
      <c r="H436" s="193" t="s">
        <v>721</v>
      </c>
      <c r="I436" s="194">
        <f>I435*5</f>
        <v>1</v>
      </c>
      <c r="J436" s="195">
        <f t="shared" si="120"/>
        <v>2.44</v>
      </c>
      <c r="K436" s="196">
        <f t="shared" si="118"/>
        <v>2.44</v>
      </c>
      <c r="L436" s="197">
        <f t="shared" si="121"/>
        <v>2.41</v>
      </c>
      <c r="M436" s="195">
        <f t="shared" si="119"/>
        <v>2.41</v>
      </c>
      <c r="O436" s="198">
        <f>IFERROR(IF(D436="SINAPI",VLOOKUP(F436,SINCOMOD,4,FALSE),IF(D436="INSINAPI",VLOOKUP(F436,INSINOD,5,FALSE),IF(D436="SICRO",VLOOKUP(F436,SICRO,5,FALSE),IF(D436="COTACAO",VLOOKUP(F436,COTACAO,6,FALSE),IF(D436="PRÓPRIO",VLOOKUP(F436,COMPOSIÇÕES!COMPOD,11,FALSE),IF(D436="AGESUL",VLOOKUP(F436,AGESULOD,6,FALSE),IF(D436="INSAGESUL",VLOOKUP(F436,INSAGESUL,7,FALSE),"SEM VALOR"))))))),"SEM VALOR")</f>
        <v>2.44</v>
      </c>
      <c r="P436" s="199">
        <f>IFERROR(IF(D436="SINAPI",VLOOKUP(F436,SINCOMOD,6,FALSE),IF(D436="INSINAPI",VLOOKUP(F436,INSINOD,6,FALSE),IF(D436="SICRO",VLOOKUP(F436,SICRO,5,FALSE),IF(D436="COTACAO",VLOOKUP(F436,COTACAO,6,FALSE),IF(D436="PRÓPRIO",VLOOKUP(F436,COMPOSIÇÕES!COMPOD,13,FALSE),IF(D436="AGESUL",VLOOKUP(F436,AGESULOD,11,FALSE),IF(D436="INSAGESUL",VLOOKUP(F436,INSAGESUL,8,FALSE),"SEM VALOR"))))))),"SEM VALOR")</f>
        <v>2.41</v>
      </c>
    </row>
    <row r="437" spans="1:16" ht="30" hidden="1">
      <c r="A437" s="188"/>
      <c r="B437" s="189">
        <v>1007</v>
      </c>
      <c r="C437" s="189"/>
      <c r="D437" s="189" t="s">
        <v>392</v>
      </c>
      <c r="E437" s="190" t="s">
        <v>401</v>
      </c>
      <c r="F437" s="191">
        <v>93382</v>
      </c>
      <c r="G437" s="192" t="s">
        <v>722</v>
      </c>
      <c r="H437" s="193" t="s">
        <v>710</v>
      </c>
      <c r="I437" s="194">
        <f>I435-0.0314</f>
        <v>0.16860000000000003</v>
      </c>
      <c r="J437" s="195">
        <f t="shared" si="120"/>
        <v>25.26</v>
      </c>
      <c r="K437" s="196">
        <f t="shared" si="118"/>
        <v>4.2588360000000014</v>
      </c>
      <c r="L437" s="197">
        <f t="shared" si="121"/>
        <v>23.61</v>
      </c>
      <c r="M437" s="195">
        <f t="shared" si="119"/>
        <v>3.9806460000000006</v>
      </c>
      <c r="O437" s="198">
        <f>IFERROR(IF(D437="SINAPI",VLOOKUP(F437,SINCOMOD,4,FALSE),IF(D437="INSINAPI",VLOOKUP(F437,INSINOD,5,FALSE),IF(D437="SICRO",VLOOKUP(F437,SICRO,5,FALSE),IF(D437="COTACAO",VLOOKUP(F437,COTACAO,6,FALSE),IF(D437="PRÓPRIO",VLOOKUP(F437,COMPOSIÇÕES!COMPOD,11,FALSE),IF(D437="AGESUL",VLOOKUP(F437,AGESULOD,6,FALSE),IF(D437="INSAGESUL",VLOOKUP(F437,INSAGESUL,7,FALSE),"SEM VALOR"))))))),"SEM VALOR")</f>
        <v>25.26</v>
      </c>
      <c r="P437" s="199">
        <f>IFERROR(IF(D437="SINAPI",VLOOKUP(F437,SINCOMOD,6,FALSE),IF(D437="INSINAPI",VLOOKUP(F437,INSINOD,6,FALSE),IF(D437="SICRO",VLOOKUP(F437,SICRO,5,FALSE),IF(D437="COTACAO",VLOOKUP(F437,COTACAO,6,FALSE),IF(D437="PRÓPRIO",VLOOKUP(F437,COMPOSIÇÕES!COMPOD,13,FALSE),IF(D437="AGESUL",VLOOKUP(F437,AGESULOD,11,FALSE),IF(D437="INSAGESUL",VLOOKUP(F437,INSAGESUL,8,FALSE),"SEM VALOR"))))))),"SEM VALOR")</f>
        <v>23.61</v>
      </c>
    </row>
    <row r="438" spans="1:16" ht="15.75" hidden="1">
      <c r="A438" s="188"/>
      <c r="B438" s="189">
        <v>1007</v>
      </c>
      <c r="C438" s="189"/>
      <c r="D438" s="189" t="s">
        <v>392</v>
      </c>
      <c r="E438" s="190" t="s">
        <v>404</v>
      </c>
      <c r="F438" s="191">
        <v>88309</v>
      </c>
      <c r="G438" s="192" t="s">
        <v>606</v>
      </c>
      <c r="H438" s="193" t="s">
        <v>403</v>
      </c>
      <c r="I438" s="194">
        <f>1/132</f>
        <v>7.575757575757576E-3</v>
      </c>
      <c r="J438" s="195">
        <f t="shared" si="120"/>
        <v>25.75</v>
      </c>
      <c r="K438" s="196">
        <f t="shared" si="118"/>
        <v>0.19507575757575757</v>
      </c>
      <c r="L438" s="197">
        <f t="shared" si="121"/>
        <v>23.76</v>
      </c>
      <c r="M438" s="195">
        <f t="shared" si="119"/>
        <v>0.18000000000000002</v>
      </c>
      <c r="O438" s="198">
        <f>IFERROR(IF(D438="SINAPI",VLOOKUP(F438,SINCOMOD,4,FALSE),IF(D438="INSINAPI",VLOOKUP(F438,INSINOD,5,FALSE),IF(D438="SICRO",VLOOKUP(F438,SICRO,5,FALSE),IF(D438="COTACAO",VLOOKUP(F438,COTACAO,6,FALSE),IF(D438="PRÓPRIO",VLOOKUP(F438,COMPOSIÇÕES!COMPOD,11,FALSE),IF(D438="AGESUL",VLOOKUP(F438,AGESULOD,6,FALSE),IF(D438="INSAGESUL",VLOOKUP(F438,INSAGESUL,7,FALSE),"SEM VALOR"))))))),"SEM VALOR")</f>
        <v>25.75</v>
      </c>
      <c r="P438" s="199">
        <f>IFERROR(IF(D438="SINAPI",VLOOKUP(F438,SINCOMOD,6,FALSE),IF(D438="INSINAPI",VLOOKUP(F438,INSINOD,6,FALSE),IF(D438="SICRO",VLOOKUP(F438,SICRO,5,FALSE),IF(D438="COTACAO",VLOOKUP(F438,COTACAO,6,FALSE),IF(D438="PRÓPRIO",VLOOKUP(F438,COMPOSIÇÕES!COMPOD,13,FALSE),IF(D438="AGESUL",VLOOKUP(F438,AGESULOD,11,FALSE),IF(D438="INSAGESUL",VLOOKUP(F438,INSAGESUL,8,FALSE),"SEM VALOR"))))))),"SEM VALOR")</f>
        <v>23.76</v>
      </c>
    </row>
    <row r="439" spans="1:16" ht="15.75" hidden="1">
      <c r="A439" s="188"/>
      <c r="B439" s="189">
        <v>1007</v>
      </c>
      <c r="C439" s="189"/>
      <c r="D439" s="189" t="s">
        <v>392</v>
      </c>
      <c r="E439" s="190" t="s">
        <v>419</v>
      </c>
      <c r="F439" s="191">
        <v>88316</v>
      </c>
      <c r="G439" s="192" t="s">
        <v>411</v>
      </c>
      <c r="H439" s="193" t="s">
        <v>403</v>
      </c>
      <c r="I439" s="194">
        <f>2/132</f>
        <v>1.5151515151515152E-2</v>
      </c>
      <c r="J439" s="195">
        <f t="shared" si="120"/>
        <v>20.74</v>
      </c>
      <c r="K439" s="196">
        <f t="shared" si="118"/>
        <v>0.31424242424242421</v>
      </c>
      <c r="L439" s="197">
        <f t="shared" si="121"/>
        <v>19.260000000000002</v>
      </c>
      <c r="M439" s="195">
        <f t="shared" si="119"/>
        <v>0.29181818181818187</v>
      </c>
      <c r="O439" s="198">
        <f>IFERROR(IF(D439="SINAPI",VLOOKUP(F439,SINCOMOD,4,FALSE),IF(D439="INSINAPI",VLOOKUP(F439,INSINOD,5,FALSE),IF(D439="SICRO",VLOOKUP(F439,SICRO,5,FALSE),IF(D439="COTACAO",VLOOKUP(F439,COTACAO,6,FALSE),IF(D439="PRÓPRIO",VLOOKUP(F439,COMPOSIÇÕES!COMPOD,11,FALSE),IF(D439="AGESUL",VLOOKUP(F439,AGESULOD,6,FALSE),IF(D439="INSAGESUL",VLOOKUP(F439,INSAGESUL,7,FALSE),"SEM VALOR"))))))),"SEM VALOR")</f>
        <v>20.74</v>
      </c>
      <c r="P439" s="199">
        <f>IFERROR(IF(D439="SINAPI",VLOOKUP(F439,SINCOMOD,6,FALSE),IF(D439="INSINAPI",VLOOKUP(F439,INSINOD,6,FALSE),IF(D439="SICRO",VLOOKUP(F439,SICRO,5,FALSE),IF(D439="COTACAO",VLOOKUP(F439,COTACAO,6,FALSE),IF(D439="PRÓPRIO",VLOOKUP(F439,COMPOSIÇÕES!COMPOD,13,FALSE),IF(D439="AGESUL",VLOOKUP(F439,AGESULOD,11,FALSE),IF(D439="INSAGESUL",VLOOKUP(F439,INSAGESUL,8,FALSE),"SEM VALOR"))))))),"SEM VALOR")</f>
        <v>19.260000000000002</v>
      </c>
    </row>
    <row r="440" spans="1:16" ht="30" hidden="1">
      <c r="A440" s="188"/>
      <c r="B440" s="189">
        <v>1007</v>
      </c>
      <c r="C440" s="189"/>
      <c r="D440" s="189" t="s">
        <v>372</v>
      </c>
      <c r="E440" s="190" t="s">
        <v>408</v>
      </c>
      <c r="F440" s="191">
        <v>370</v>
      </c>
      <c r="G440" s="192" t="s">
        <v>723</v>
      </c>
      <c r="H440" s="193" t="s">
        <v>264</v>
      </c>
      <c r="I440" s="194">
        <f>0.2*1*1</f>
        <v>0.2</v>
      </c>
      <c r="J440" s="195">
        <f t="shared" si="120"/>
        <v>84</v>
      </c>
      <c r="K440" s="196">
        <f t="shared" si="118"/>
        <v>16.8</v>
      </c>
      <c r="L440" s="197">
        <f t="shared" si="121"/>
        <v>84</v>
      </c>
      <c r="M440" s="195">
        <f t="shared" si="119"/>
        <v>16.8</v>
      </c>
      <c r="O440" s="198">
        <f>IFERROR(IF(D440="SINAPI",VLOOKUP(F440,SINCOMOD,4,FALSE),IF(D440="INSINAPI",VLOOKUP(F440,INSINOD,5,FALSE),IF(D440="SICRO",VLOOKUP(F440,SICRO,5,FALSE),IF(D440="COTACAO",VLOOKUP(F440,COTACAO,6,FALSE),IF(D440="PRÓPRIO",VLOOKUP(F440,COMPOSIÇÕES!COMPOD,11,FALSE),IF(D440="AGESUL",VLOOKUP(F440,AGESULOD,6,FALSE),IF(D440="INSAGESUL",VLOOKUP(F440,INSAGESUL,7,FALSE),"SEM VALOR"))))))),"SEM VALOR")</f>
        <v>84</v>
      </c>
      <c r="P440" s="199">
        <f>IFERROR(IF(D440="SINAPI",VLOOKUP(F440,SINCOMOD,6,FALSE),IF(D440="INSINAPI",VLOOKUP(F440,INSINOD,6,FALSE),IF(D440="SICRO",VLOOKUP(F440,SICRO,5,FALSE),IF(D440="COTACAO",VLOOKUP(F440,COTACAO,6,FALSE),IF(D440="PRÓPRIO",VLOOKUP(F440,COMPOSIÇÕES!COMPOD,13,FALSE),IF(D440="AGESUL",VLOOKUP(F440,AGESULOD,11,FALSE),IF(D440="INSAGESUL",VLOOKUP(F440,INSAGESUL,8,FALSE),"SEM VALOR"))))))),"SEM VALOR")</f>
        <v>84</v>
      </c>
    </row>
    <row r="441" spans="1:16" ht="45" hidden="1">
      <c r="A441" s="188"/>
      <c r="B441" s="189">
        <v>1007</v>
      </c>
      <c r="C441" s="189"/>
      <c r="D441" s="189" t="s">
        <v>392</v>
      </c>
      <c r="E441" s="190" t="s">
        <v>410</v>
      </c>
      <c r="F441" s="191">
        <v>95875</v>
      </c>
      <c r="G441" s="192" t="s">
        <v>674</v>
      </c>
      <c r="H441" s="193" t="s">
        <v>721</v>
      </c>
      <c r="I441" s="194">
        <f>I440*15</f>
        <v>3</v>
      </c>
      <c r="J441" s="195">
        <f t="shared" si="120"/>
        <v>2.44</v>
      </c>
      <c r="K441" s="196">
        <f t="shared" si="118"/>
        <v>7.32</v>
      </c>
      <c r="L441" s="197">
        <f t="shared" si="121"/>
        <v>2.41</v>
      </c>
      <c r="M441" s="195">
        <f t="shared" si="119"/>
        <v>7.23</v>
      </c>
      <c r="O441" s="198">
        <f>IFERROR(IF(D441="SINAPI",VLOOKUP(F441,SINCOMOD,4,FALSE),IF(D441="INSINAPI",VLOOKUP(F441,INSINOD,5,FALSE),IF(D441="SICRO",VLOOKUP(F441,SICRO,5,FALSE),IF(D441="COTACAO",VLOOKUP(F441,COTACAO,6,FALSE),IF(D441="PRÓPRIO",VLOOKUP(F441,COMPOSIÇÕES!COMPOD,11,FALSE),IF(D441="AGESUL",VLOOKUP(F441,AGESULOD,6,FALSE),IF(D441="INSAGESUL",VLOOKUP(F441,INSAGESUL,7,FALSE),"SEM VALOR"))))))),"SEM VALOR")</f>
        <v>2.44</v>
      </c>
      <c r="P441" s="199">
        <f>IFERROR(IF(D441="SINAPI",VLOOKUP(F441,SINCOMOD,6,FALSE),IF(D441="INSINAPI",VLOOKUP(F441,INSINOD,6,FALSE),IF(D441="SICRO",VLOOKUP(F441,SICRO,5,FALSE),IF(D441="COTACAO",VLOOKUP(F441,COTACAO,6,FALSE),IF(D441="PRÓPRIO",VLOOKUP(F441,COMPOSIÇÕES!COMPOD,13,FALSE),IF(D441="AGESUL",VLOOKUP(F441,AGESULOD,11,FALSE),IF(D441="INSAGESUL",VLOOKUP(F441,INSAGESUL,8,FALSE),"SEM VALOR"))))))),"SEM VALOR")</f>
        <v>2.41</v>
      </c>
    </row>
    <row r="442" spans="1:16" ht="15.75" hidden="1">
      <c r="A442" s="188"/>
      <c r="B442" s="189">
        <v>1007</v>
      </c>
      <c r="C442" s="189"/>
      <c r="D442" s="189" t="s">
        <v>396</v>
      </c>
      <c r="E442" s="190" t="s">
        <v>412</v>
      </c>
      <c r="F442" s="191" t="s">
        <v>724</v>
      </c>
      <c r="G442" s="192" t="s">
        <v>725</v>
      </c>
      <c r="H442" s="193" t="s">
        <v>441</v>
      </c>
      <c r="I442" s="194">
        <v>1.0029999999999999</v>
      </c>
      <c r="J442" s="195">
        <f t="shared" si="120"/>
        <v>42.07</v>
      </c>
      <c r="K442" s="196">
        <f t="shared" si="118"/>
        <v>42.196209999999994</v>
      </c>
      <c r="L442" s="197">
        <f t="shared" si="121"/>
        <v>42.07</v>
      </c>
      <c r="M442" s="195">
        <f t="shared" si="119"/>
        <v>42.196209999999994</v>
      </c>
      <c r="O442" s="198">
        <f>IFERROR(IF(D442="SINAPI",VLOOKUP(F442,SINCOMOD,4,FALSE),IF(D442="INSINAPI",VLOOKUP(F442,INSINOD,5,FALSE),IF(D442="SICRO",VLOOKUP(F442,SICRO,5,FALSE),IF(D442="COTACAO",VLOOKUP(F442,COTACAO,6,FALSE),IF(D442="PRÓPRIO",VLOOKUP(F442,COMPOSIÇÕES!COMPOD,11,FALSE),IF(D442="AGESUL",VLOOKUP(F442,AGESULOD,6,FALSE),IF(D442="INSAGESUL",VLOOKUP(F442,INSAGESUL,7,FALSE),"SEM VALOR"))))))),"SEM VALOR")</f>
        <v>42.07</v>
      </c>
      <c r="P442" s="199">
        <f>IFERROR(IF(D442="SINAPI",VLOOKUP(F442,SINCOMOD,6,FALSE),IF(D442="INSINAPI",VLOOKUP(F442,INSINOD,6,FALSE),IF(D442="SICRO",VLOOKUP(F442,SICRO,5,FALSE),IF(D442="COTACAO",VLOOKUP(F442,COTACAO,6,FALSE),IF(D442="PRÓPRIO",VLOOKUP(F442,COMPOSIÇÕES!COMPOD,13,FALSE),IF(D442="AGESUL",VLOOKUP(F442,AGESULOD,11,FALSE),IF(D442="INSAGESUL",VLOOKUP(F442,INSAGESUL,8,FALSE),"SEM VALOR"))))))),"SEM VALOR")</f>
        <v>42.07</v>
      </c>
    </row>
    <row r="443" spans="1:16" ht="75" hidden="1">
      <c r="A443" s="188"/>
      <c r="B443" s="189">
        <v>1007</v>
      </c>
      <c r="C443" s="189"/>
      <c r="D443" s="189" t="s">
        <v>372</v>
      </c>
      <c r="E443" s="190" t="s">
        <v>571</v>
      </c>
      <c r="F443" s="191">
        <v>38054</v>
      </c>
      <c r="G443" s="192" t="s">
        <v>726</v>
      </c>
      <c r="H443" s="193" t="s">
        <v>450</v>
      </c>
      <c r="I443" s="194">
        <v>1</v>
      </c>
      <c r="J443" s="195" t="e">
        <f t="shared" si="120"/>
        <v>#VALUE!</v>
      </c>
      <c r="K443" s="196" t="e">
        <f t="shared" si="118"/>
        <v>#VALUE!</v>
      </c>
      <c r="L443" s="197" t="e">
        <f t="shared" si="121"/>
        <v>#VALUE!</v>
      </c>
      <c r="M443" s="195" t="e">
        <f t="shared" si="119"/>
        <v>#VALUE!</v>
      </c>
      <c r="O443" s="198" t="str">
        <f>IFERROR(IF(D443="SINAPI",VLOOKUP(F443,SINCOMOD,4,FALSE),IF(D443="INSINAPI",VLOOKUP(F443,INSINOD,5,FALSE),IF(D443="SICRO",VLOOKUP(F443,SICRO,5,FALSE),IF(D443="COTACAO",VLOOKUP(F443,COTACAO,6,FALSE),IF(D443="PRÓPRIO",VLOOKUP(F443,COMPOSIÇÕES!COMPOD,11,FALSE),IF(D443="AGESUL",VLOOKUP(F443,AGESULOD,6,FALSE),IF(D443="INSAGESUL",VLOOKUP(F443,INSAGESUL,7,FALSE),"SEM VALOR"))))))),"SEM VALOR")</f>
        <v>VERIFICAR</v>
      </c>
      <c r="P443" s="199" t="str">
        <f>IFERROR(IF(D443="SINAPI",VLOOKUP(F443,SINCOMOD,6,FALSE),IF(D443="INSINAPI",VLOOKUP(F443,INSINOD,6,FALSE),IF(D443="SICRO",VLOOKUP(F443,SICRO,5,FALSE),IF(D443="COTACAO",VLOOKUP(F443,COTACAO,6,FALSE),IF(D443="PRÓPRIO",VLOOKUP(F443,COMPOSIÇÕES!COMPOD,13,FALSE),IF(D443="AGESUL",VLOOKUP(F443,AGESULOD,11,FALSE),IF(D443="INSAGESUL",VLOOKUP(F443,INSAGESUL,8,FALSE),"SEM VALOR"))))))),"SEM VALOR")</f>
        <v>VERIFICAR</v>
      </c>
    </row>
    <row r="444" spans="1:16" ht="31.5" hidden="1">
      <c r="A444" s="178">
        <v>1008</v>
      </c>
      <c r="B444" s="179"/>
      <c r="C444" s="179"/>
      <c r="D444" s="179"/>
      <c r="E444" s="180">
        <v>1</v>
      </c>
      <c r="F444" s="181" t="s">
        <v>727</v>
      </c>
      <c r="G444" s="182" t="s">
        <v>728</v>
      </c>
      <c r="H444" s="183" t="s">
        <v>29</v>
      </c>
      <c r="I444" s="184"/>
      <c r="J444" s="185"/>
      <c r="K444" s="186" t="e">
        <f>SUM(K445:K453)</f>
        <v>#VALUE!</v>
      </c>
      <c r="L444" s="185"/>
      <c r="M444" s="186" t="e">
        <f>SUM(M445:M453)</f>
        <v>#VALUE!</v>
      </c>
      <c r="N444" s="187"/>
      <c r="O444" s="198" t="str">
        <f>IFERROR(IF(D444="SINAPI",VLOOKUP(F444,SINCOMOD,4,FALSE),IF(D444="INSINAPI",VLOOKUP(F444,INSINOD,5,FALSE),IF(D444="SICRO",VLOOKUP(F444,SICRO,5,FALSE),IF(D444="COTACAO",VLOOKUP(F444,COTACAO,6,FALSE),IF(D444="PRÓPRIO",VLOOKUP(F444,COMPOSIÇÕES!COMPOD,11,FALSE),IF(D444="AGESUL",VLOOKUP(F444,AGESULOD,6,FALSE),IF(D444="INSAGESUL",VLOOKUP(F444,INSAGESUL,7,FALSE),"SEM VALOR"))))))),"SEM VALOR")</f>
        <v>SEM VALOR</v>
      </c>
      <c r="P444" s="199" t="str">
        <f>IFERROR(IF(D444="SINAPI",VLOOKUP(F444,SINCOMOD,6,FALSE),IF(D444="INSINAPI",VLOOKUP(F444,INSINOD,6,FALSE),IF(D444="SICRO",VLOOKUP(F444,SICRO,5,FALSE),IF(D444="COTACAO",VLOOKUP(F444,COTACAO,6,FALSE),IF(D444="PRÓPRIO",VLOOKUP(F444,COMPOSIÇÕES!COMPOD,13,FALSE),IF(D444="AGESUL",VLOOKUP(F444,AGESULOD,11,FALSE),IF(D444="INSAGESUL",VLOOKUP(F444,INSAGESUL,8,FALSE),"SEM VALOR"))))))),"SEM VALOR")</f>
        <v>SEM VALOR</v>
      </c>
    </row>
    <row r="445" spans="1:16" ht="90" hidden="1">
      <c r="A445" s="188"/>
      <c r="B445" s="189">
        <v>1008</v>
      </c>
      <c r="C445" s="189"/>
      <c r="D445" s="189" t="s">
        <v>392</v>
      </c>
      <c r="E445" s="190" t="s">
        <v>393</v>
      </c>
      <c r="F445" s="191">
        <v>90105</v>
      </c>
      <c r="G445" s="192" t="s">
        <v>720</v>
      </c>
      <c r="H445" s="193" t="s">
        <v>29</v>
      </c>
      <c r="I445" s="194">
        <f>0.2*1*1</f>
        <v>0.2</v>
      </c>
      <c r="J445" s="195">
        <f t="shared" ref="J445:J453" si="122">O445*$O$6</f>
        <v>8.91</v>
      </c>
      <c r="K445" s="196">
        <f t="shared" ref="K445:K453" si="123">I445*J445</f>
        <v>1.782</v>
      </c>
      <c r="L445" s="197">
        <f t="shared" ref="L445:L453" si="124">P445*$Q$6</f>
        <v>8.6</v>
      </c>
      <c r="M445" s="195">
        <f t="shared" ref="M445:M453" si="125">L445*I445</f>
        <v>1.72</v>
      </c>
      <c r="O445" s="198">
        <f>IFERROR(IF(D445="SINAPI",VLOOKUP(F445,SINCOMOD,4,FALSE),IF(D445="INSINAPI",VLOOKUP(F445,INSINOD,5,FALSE),IF(D445="SICRO",VLOOKUP(F445,SICRO,5,FALSE),IF(D445="COTACAO",VLOOKUP(F445,COTACAO,6,FALSE),IF(D445="PRÓPRIO",VLOOKUP(F445,COMPOSIÇÕES!COMPOD,11,FALSE),IF(D445="AGESUL",VLOOKUP(F445,AGESULOD,6,FALSE),IF(D445="INSAGESUL",VLOOKUP(F445,INSAGESUL,7,FALSE),"SEM VALOR"))))))),"SEM VALOR")</f>
        <v>8.91</v>
      </c>
      <c r="P445" s="199">
        <f>IFERROR(IF(D445="SINAPI",VLOOKUP(F445,SINCOMOD,6,FALSE),IF(D445="INSINAPI",VLOOKUP(F445,INSINOD,6,FALSE),IF(D445="SICRO",VLOOKUP(F445,SICRO,5,FALSE),IF(D445="COTACAO",VLOOKUP(F445,COTACAO,6,FALSE),IF(D445="PRÓPRIO",VLOOKUP(F445,COMPOSIÇÕES!COMPOD,13,FALSE),IF(D445="AGESUL",VLOOKUP(F445,AGESULOD,11,FALSE),IF(D445="INSAGESUL",VLOOKUP(F445,INSAGESUL,8,FALSE),"SEM VALOR"))))))),"SEM VALOR")</f>
        <v>8.6</v>
      </c>
    </row>
    <row r="446" spans="1:16" ht="45" hidden="1">
      <c r="A446" s="188"/>
      <c r="B446" s="189">
        <v>1008</v>
      </c>
      <c r="C446" s="189"/>
      <c r="D446" s="189" t="s">
        <v>392</v>
      </c>
      <c r="E446" s="190" t="s">
        <v>397</v>
      </c>
      <c r="F446" s="191">
        <v>95875</v>
      </c>
      <c r="G446" s="192" t="s">
        <v>674</v>
      </c>
      <c r="H446" s="193" t="s">
        <v>721</v>
      </c>
      <c r="I446" s="194">
        <f>I445*5</f>
        <v>1</v>
      </c>
      <c r="J446" s="195">
        <f t="shared" si="122"/>
        <v>2.44</v>
      </c>
      <c r="K446" s="196">
        <f t="shared" si="123"/>
        <v>2.44</v>
      </c>
      <c r="L446" s="197">
        <f t="shared" si="124"/>
        <v>2.41</v>
      </c>
      <c r="M446" s="195">
        <f t="shared" si="125"/>
        <v>2.41</v>
      </c>
      <c r="O446" s="198">
        <f>IFERROR(IF(D446="SINAPI",VLOOKUP(F446,SINCOMOD,4,FALSE),IF(D446="INSINAPI",VLOOKUP(F446,INSINOD,5,FALSE),IF(D446="SICRO",VLOOKUP(F446,SICRO,5,FALSE),IF(D446="COTACAO",VLOOKUP(F446,COTACAO,6,FALSE),IF(D446="PRÓPRIO",VLOOKUP(F446,COMPOSIÇÕES!COMPOD,11,FALSE),IF(D446="AGESUL",VLOOKUP(F446,AGESULOD,6,FALSE),IF(D446="INSAGESUL",VLOOKUP(F446,INSAGESUL,7,FALSE),"SEM VALOR"))))))),"SEM VALOR")</f>
        <v>2.44</v>
      </c>
      <c r="P446" s="199">
        <f>IFERROR(IF(D446="SINAPI",VLOOKUP(F446,SINCOMOD,6,FALSE),IF(D446="INSINAPI",VLOOKUP(F446,INSINOD,6,FALSE),IF(D446="SICRO",VLOOKUP(F446,SICRO,5,FALSE),IF(D446="COTACAO",VLOOKUP(F446,COTACAO,6,FALSE),IF(D446="PRÓPRIO",VLOOKUP(F446,COMPOSIÇÕES!COMPOD,13,FALSE),IF(D446="AGESUL",VLOOKUP(F446,AGESULOD,11,FALSE),IF(D446="INSAGESUL",VLOOKUP(F446,INSAGESUL,8,FALSE),"SEM VALOR"))))))),"SEM VALOR")</f>
        <v>2.41</v>
      </c>
    </row>
    <row r="447" spans="1:16" ht="30" hidden="1">
      <c r="A447" s="188"/>
      <c r="B447" s="189">
        <v>1008</v>
      </c>
      <c r="C447" s="189"/>
      <c r="D447" s="189" t="s">
        <v>392</v>
      </c>
      <c r="E447" s="190" t="s">
        <v>401</v>
      </c>
      <c r="F447" s="191">
        <v>93382</v>
      </c>
      <c r="G447" s="192" t="s">
        <v>722</v>
      </c>
      <c r="H447" s="193" t="s">
        <v>710</v>
      </c>
      <c r="I447" s="194">
        <f>I445-0.00785</f>
        <v>0.19215000000000002</v>
      </c>
      <c r="J447" s="195">
        <f t="shared" si="122"/>
        <v>25.26</v>
      </c>
      <c r="K447" s="196">
        <f t="shared" si="123"/>
        <v>4.8537090000000003</v>
      </c>
      <c r="L447" s="197">
        <f t="shared" si="124"/>
        <v>23.61</v>
      </c>
      <c r="M447" s="195">
        <f t="shared" si="125"/>
        <v>4.5366615000000001</v>
      </c>
      <c r="O447" s="198">
        <f>IFERROR(IF(D447="SINAPI",VLOOKUP(F447,SINCOMOD,4,FALSE),IF(D447="INSINAPI",VLOOKUP(F447,INSINOD,5,FALSE),IF(D447="SICRO",VLOOKUP(F447,SICRO,5,FALSE),IF(D447="COTACAO",VLOOKUP(F447,COTACAO,6,FALSE),IF(D447="PRÓPRIO",VLOOKUP(F447,COMPOSIÇÕES!COMPOD,11,FALSE),IF(D447="AGESUL",VLOOKUP(F447,AGESULOD,6,FALSE),IF(D447="INSAGESUL",VLOOKUP(F447,INSAGESUL,7,FALSE),"SEM VALOR"))))))),"SEM VALOR")</f>
        <v>25.26</v>
      </c>
      <c r="P447" s="199">
        <f>IFERROR(IF(D447="SINAPI",VLOOKUP(F447,SINCOMOD,6,FALSE),IF(D447="INSINAPI",VLOOKUP(F447,INSINOD,6,FALSE),IF(D447="SICRO",VLOOKUP(F447,SICRO,5,FALSE),IF(D447="COTACAO",VLOOKUP(F447,COTACAO,6,FALSE),IF(D447="PRÓPRIO",VLOOKUP(F447,COMPOSIÇÕES!COMPOD,13,FALSE),IF(D447="AGESUL",VLOOKUP(F447,AGESULOD,11,FALSE),IF(D447="INSAGESUL",VLOOKUP(F447,INSAGESUL,8,FALSE),"SEM VALOR"))))))),"SEM VALOR")</f>
        <v>23.61</v>
      </c>
    </row>
    <row r="448" spans="1:16" ht="15.75" hidden="1">
      <c r="A448" s="188"/>
      <c r="B448" s="189">
        <v>1008</v>
      </c>
      <c r="C448" s="189"/>
      <c r="D448" s="189" t="s">
        <v>392</v>
      </c>
      <c r="E448" s="190" t="s">
        <v>404</v>
      </c>
      <c r="F448" s="191">
        <v>88309</v>
      </c>
      <c r="G448" s="192" t="s">
        <v>606</v>
      </c>
      <c r="H448" s="193" t="s">
        <v>403</v>
      </c>
      <c r="I448" s="194">
        <v>7.5757999999999997E-3</v>
      </c>
      <c r="J448" s="195">
        <f t="shared" si="122"/>
        <v>25.75</v>
      </c>
      <c r="K448" s="196">
        <f t="shared" si="123"/>
        <v>0.19507685</v>
      </c>
      <c r="L448" s="197">
        <f t="shared" si="124"/>
        <v>23.76</v>
      </c>
      <c r="M448" s="195">
        <f t="shared" si="125"/>
        <v>0.18000100800000002</v>
      </c>
      <c r="O448" s="198">
        <f>IFERROR(IF(D448="SINAPI",VLOOKUP(F448,SINCOMOD,4,FALSE),IF(D448="INSINAPI",VLOOKUP(F448,INSINOD,5,FALSE),IF(D448="SICRO",VLOOKUP(F448,SICRO,5,FALSE),IF(D448="COTACAO",VLOOKUP(F448,COTACAO,6,FALSE),IF(D448="PRÓPRIO",VLOOKUP(F448,COMPOSIÇÕES!COMPOD,11,FALSE),IF(D448="AGESUL",VLOOKUP(F448,AGESULOD,6,FALSE),IF(D448="INSAGESUL",VLOOKUP(F448,INSAGESUL,7,FALSE),"SEM VALOR"))))))),"SEM VALOR")</f>
        <v>25.75</v>
      </c>
      <c r="P448" s="199">
        <f>IFERROR(IF(D448="SINAPI",VLOOKUP(F448,SINCOMOD,6,FALSE),IF(D448="INSINAPI",VLOOKUP(F448,INSINOD,6,FALSE),IF(D448="SICRO",VLOOKUP(F448,SICRO,5,FALSE),IF(D448="COTACAO",VLOOKUP(F448,COTACAO,6,FALSE),IF(D448="PRÓPRIO",VLOOKUP(F448,COMPOSIÇÕES!COMPOD,13,FALSE),IF(D448="AGESUL",VLOOKUP(F448,AGESULOD,11,FALSE),IF(D448="INSAGESUL",VLOOKUP(F448,INSAGESUL,8,FALSE),"SEM VALOR"))))))),"SEM VALOR")</f>
        <v>23.76</v>
      </c>
    </row>
    <row r="449" spans="1:16" ht="15.75" hidden="1">
      <c r="A449" s="188"/>
      <c r="B449" s="189">
        <v>1008</v>
      </c>
      <c r="C449" s="189"/>
      <c r="D449" s="189" t="s">
        <v>392</v>
      </c>
      <c r="E449" s="190" t="s">
        <v>419</v>
      </c>
      <c r="F449" s="191">
        <v>88316</v>
      </c>
      <c r="G449" s="192" t="s">
        <v>411</v>
      </c>
      <c r="H449" s="193" t="s">
        <v>403</v>
      </c>
      <c r="I449" s="194">
        <v>1.51515E-2</v>
      </c>
      <c r="J449" s="195">
        <f t="shared" si="122"/>
        <v>20.74</v>
      </c>
      <c r="K449" s="196">
        <f t="shared" si="123"/>
        <v>0.31424210999999996</v>
      </c>
      <c r="L449" s="197">
        <f t="shared" si="124"/>
        <v>19.260000000000002</v>
      </c>
      <c r="M449" s="195">
        <f t="shared" si="125"/>
        <v>0.29181789000000002</v>
      </c>
      <c r="O449" s="198">
        <f>IFERROR(IF(D449="SINAPI",VLOOKUP(F449,SINCOMOD,4,FALSE),IF(D449="INSINAPI",VLOOKUP(F449,INSINOD,5,FALSE),IF(D449="SICRO",VLOOKUP(F449,SICRO,5,FALSE),IF(D449="COTACAO",VLOOKUP(F449,COTACAO,6,FALSE),IF(D449="PRÓPRIO",VLOOKUP(F449,COMPOSIÇÕES!COMPOD,11,FALSE),IF(D449="AGESUL",VLOOKUP(F449,AGESULOD,6,FALSE),IF(D449="INSAGESUL",VLOOKUP(F449,INSAGESUL,7,FALSE),"SEM VALOR"))))))),"SEM VALOR")</f>
        <v>20.74</v>
      </c>
      <c r="P449" s="199">
        <f>IFERROR(IF(D449="SINAPI",VLOOKUP(F449,SINCOMOD,6,FALSE),IF(D449="INSINAPI",VLOOKUP(F449,INSINOD,6,FALSE),IF(D449="SICRO",VLOOKUP(F449,SICRO,5,FALSE),IF(D449="COTACAO",VLOOKUP(F449,COTACAO,6,FALSE),IF(D449="PRÓPRIO",VLOOKUP(F449,COMPOSIÇÕES!COMPOD,13,FALSE),IF(D449="AGESUL",VLOOKUP(F449,AGESULOD,11,FALSE),IF(D449="INSAGESUL",VLOOKUP(F449,INSAGESUL,8,FALSE),"SEM VALOR"))))))),"SEM VALOR")</f>
        <v>19.260000000000002</v>
      </c>
    </row>
    <row r="450" spans="1:16" ht="30" hidden="1">
      <c r="A450" s="188"/>
      <c r="B450" s="189">
        <v>1008</v>
      </c>
      <c r="C450" s="189"/>
      <c r="D450" s="189" t="s">
        <v>372</v>
      </c>
      <c r="E450" s="190" t="s">
        <v>408</v>
      </c>
      <c r="F450" s="191">
        <v>370</v>
      </c>
      <c r="G450" s="192" t="s">
        <v>723</v>
      </c>
      <c r="H450" s="193" t="s">
        <v>264</v>
      </c>
      <c r="I450" s="194">
        <f>0.2*1*1</f>
        <v>0.2</v>
      </c>
      <c r="J450" s="195">
        <f t="shared" si="122"/>
        <v>84</v>
      </c>
      <c r="K450" s="196">
        <f t="shared" si="123"/>
        <v>16.8</v>
      </c>
      <c r="L450" s="197">
        <f t="shared" si="124"/>
        <v>84</v>
      </c>
      <c r="M450" s="195">
        <f t="shared" si="125"/>
        <v>16.8</v>
      </c>
      <c r="O450" s="198">
        <f>IFERROR(IF(D450="SINAPI",VLOOKUP(F450,SINCOMOD,4,FALSE),IF(D450="INSINAPI",VLOOKUP(F450,INSINOD,5,FALSE),IF(D450="SICRO",VLOOKUP(F450,SICRO,5,FALSE),IF(D450="COTACAO",VLOOKUP(F450,COTACAO,6,FALSE),IF(D450="PRÓPRIO",VLOOKUP(F450,COMPOSIÇÕES!COMPOD,11,FALSE),IF(D450="AGESUL",VLOOKUP(F450,AGESULOD,6,FALSE),IF(D450="INSAGESUL",VLOOKUP(F450,INSAGESUL,7,FALSE),"SEM VALOR"))))))),"SEM VALOR")</f>
        <v>84</v>
      </c>
      <c r="P450" s="199">
        <f>IFERROR(IF(D450="SINAPI",VLOOKUP(F450,SINCOMOD,6,FALSE),IF(D450="INSINAPI",VLOOKUP(F450,INSINOD,6,FALSE),IF(D450="SICRO",VLOOKUP(F450,SICRO,5,FALSE),IF(D450="COTACAO",VLOOKUP(F450,COTACAO,6,FALSE),IF(D450="PRÓPRIO",VLOOKUP(F450,COMPOSIÇÕES!COMPOD,13,FALSE),IF(D450="AGESUL",VLOOKUP(F450,AGESULOD,11,FALSE),IF(D450="INSAGESUL",VLOOKUP(F450,INSAGESUL,8,FALSE),"SEM VALOR"))))))),"SEM VALOR")</f>
        <v>84</v>
      </c>
    </row>
    <row r="451" spans="1:16" ht="45" hidden="1">
      <c r="A451" s="188"/>
      <c r="B451" s="189">
        <v>1008</v>
      </c>
      <c r="C451" s="189"/>
      <c r="D451" s="189" t="s">
        <v>392</v>
      </c>
      <c r="E451" s="190" t="s">
        <v>410</v>
      </c>
      <c r="F451" s="191">
        <v>95875</v>
      </c>
      <c r="G451" s="192" t="s">
        <v>674</v>
      </c>
      <c r="H451" s="193" t="s">
        <v>721</v>
      </c>
      <c r="I451" s="194">
        <f>I450*15</f>
        <v>3</v>
      </c>
      <c r="J451" s="195">
        <f t="shared" si="122"/>
        <v>2.44</v>
      </c>
      <c r="K451" s="196">
        <f t="shared" si="123"/>
        <v>7.32</v>
      </c>
      <c r="L451" s="197">
        <f t="shared" si="124"/>
        <v>2.41</v>
      </c>
      <c r="M451" s="195">
        <f t="shared" si="125"/>
        <v>7.23</v>
      </c>
      <c r="O451" s="198">
        <f>IFERROR(IF(D451="SINAPI",VLOOKUP(F451,SINCOMOD,4,FALSE),IF(D451="INSINAPI",VLOOKUP(F451,INSINOD,5,FALSE),IF(D451="SICRO",VLOOKUP(F451,SICRO,5,FALSE),IF(D451="COTACAO",VLOOKUP(F451,COTACAO,6,FALSE),IF(D451="PRÓPRIO",VLOOKUP(F451,COMPOSIÇÕES!COMPOD,11,FALSE),IF(D451="AGESUL",VLOOKUP(F451,AGESULOD,6,FALSE),IF(D451="INSAGESUL",VLOOKUP(F451,INSAGESUL,7,FALSE),"SEM VALOR"))))))),"SEM VALOR")</f>
        <v>2.44</v>
      </c>
      <c r="P451" s="199">
        <f>IFERROR(IF(D451="SINAPI",VLOOKUP(F451,SINCOMOD,6,FALSE),IF(D451="INSINAPI",VLOOKUP(F451,INSINOD,6,FALSE),IF(D451="SICRO",VLOOKUP(F451,SICRO,5,FALSE),IF(D451="COTACAO",VLOOKUP(F451,COTACAO,6,FALSE),IF(D451="PRÓPRIO",VLOOKUP(F451,COMPOSIÇÕES!COMPOD,13,FALSE),IF(D451="AGESUL",VLOOKUP(F451,AGESULOD,11,FALSE),IF(D451="INSAGESUL",VLOOKUP(F451,INSAGESUL,8,FALSE),"SEM VALOR"))))))),"SEM VALOR")</f>
        <v>2.41</v>
      </c>
    </row>
    <row r="452" spans="1:16" ht="15.75" hidden="1">
      <c r="A452" s="188"/>
      <c r="B452" s="189">
        <v>1008</v>
      </c>
      <c r="C452" s="189"/>
      <c r="D452" s="189" t="s">
        <v>396</v>
      </c>
      <c r="E452" s="190" t="s">
        <v>412</v>
      </c>
      <c r="F452" s="191" t="s">
        <v>724</v>
      </c>
      <c r="G452" s="192" t="s">
        <v>725</v>
      </c>
      <c r="H452" s="193" t="s">
        <v>441</v>
      </c>
      <c r="I452" s="194">
        <v>1.0029999999999999</v>
      </c>
      <c r="J452" s="195">
        <f t="shared" si="122"/>
        <v>42.07</v>
      </c>
      <c r="K452" s="196">
        <f t="shared" si="123"/>
        <v>42.196209999999994</v>
      </c>
      <c r="L452" s="197">
        <f t="shared" si="124"/>
        <v>42.07</v>
      </c>
      <c r="M452" s="195">
        <f t="shared" si="125"/>
        <v>42.196209999999994</v>
      </c>
      <c r="O452" s="198">
        <f>IFERROR(IF(D452="SINAPI",VLOOKUP(F452,SINCOMOD,4,FALSE),IF(D452="INSINAPI",VLOOKUP(F452,INSINOD,5,FALSE),IF(D452="SICRO",VLOOKUP(F452,SICRO,5,FALSE),IF(D452="COTACAO",VLOOKUP(F452,COTACAO,6,FALSE),IF(D452="PRÓPRIO",VLOOKUP(F452,COMPOSIÇÕES!COMPOD,11,FALSE),IF(D452="AGESUL",VLOOKUP(F452,AGESULOD,6,FALSE),IF(D452="INSAGESUL",VLOOKUP(F452,INSAGESUL,7,FALSE),"SEM VALOR"))))))),"SEM VALOR")</f>
        <v>42.07</v>
      </c>
      <c r="P452" s="199">
        <f>IFERROR(IF(D452="SINAPI",VLOOKUP(F452,SINCOMOD,6,FALSE),IF(D452="INSINAPI",VLOOKUP(F452,INSINOD,6,FALSE),IF(D452="SICRO",VLOOKUP(F452,SICRO,5,FALSE),IF(D452="COTACAO",VLOOKUP(F452,COTACAO,6,FALSE),IF(D452="PRÓPRIO",VLOOKUP(F452,COMPOSIÇÕES!COMPOD,13,FALSE),IF(D452="AGESUL",VLOOKUP(F452,AGESULOD,11,FALSE),IF(D452="INSAGESUL",VLOOKUP(F452,INSAGESUL,8,FALSE),"SEM VALOR"))))))),"SEM VALOR")</f>
        <v>42.07</v>
      </c>
    </row>
    <row r="453" spans="1:16" ht="75" hidden="1">
      <c r="A453" s="188"/>
      <c r="B453" s="189">
        <v>1008</v>
      </c>
      <c r="C453" s="189"/>
      <c r="D453" s="189" t="s">
        <v>372</v>
      </c>
      <c r="E453" s="190" t="s">
        <v>571</v>
      </c>
      <c r="F453" s="191">
        <v>38052</v>
      </c>
      <c r="G453" s="192" t="s">
        <v>729</v>
      </c>
      <c r="H453" s="193" t="s">
        <v>450</v>
      </c>
      <c r="I453" s="194">
        <v>1</v>
      </c>
      <c r="J453" s="195" t="e">
        <f t="shared" si="122"/>
        <v>#VALUE!</v>
      </c>
      <c r="K453" s="196" t="e">
        <f t="shared" si="123"/>
        <v>#VALUE!</v>
      </c>
      <c r="L453" s="197" t="e">
        <f t="shared" si="124"/>
        <v>#VALUE!</v>
      </c>
      <c r="M453" s="195" t="e">
        <f t="shared" si="125"/>
        <v>#VALUE!</v>
      </c>
      <c r="O453" s="198" t="str">
        <f>IFERROR(IF(D453="SINAPI",VLOOKUP(F453,SINCOMOD,4,FALSE),IF(D453="INSINAPI",VLOOKUP(F453,INSINOD,5,FALSE),IF(D453="SICRO",VLOOKUP(F453,SICRO,5,FALSE),IF(D453="COTACAO",VLOOKUP(F453,COTACAO,6,FALSE),IF(D453="PRÓPRIO",VLOOKUP(F453,COMPOSIÇÕES!COMPOD,11,FALSE),IF(D453="AGESUL",VLOOKUP(F453,AGESULOD,6,FALSE),IF(D453="INSAGESUL",VLOOKUP(F453,INSAGESUL,7,FALSE),"SEM VALOR"))))))),"SEM VALOR")</f>
        <v>VERIFICAR</v>
      </c>
      <c r="P453" s="199" t="str">
        <f>IFERROR(IF(D453="SINAPI",VLOOKUP(F453,SINCOMOD,6,FALSE),IF(D453="INSINAPI",VLOOKUP(F453,INSINOD,6,FALSE),IF(D453="SICRO",VLOOKUP(F453,SICRO,5,FALSE),IF(D453="COTACAO",VLOOKUP(F453,COTACAO,6,FALSE),IF(D453="PRÓPRIO",VLOOKUP(F453,COMPOSIÇÕES!COMPOD,13,FALSE),IF(D453="AGESUL",VLOOKUP(F453,AGESULOD,11,FALSE),IF(D453="INSAGESUL",VLOOKUP(F453,INSAGESUL,8,FALSE),"SEM VALOR"))))))),"SEM VALOR")</f>
        <v>VERIFICAR</v>
      </c>
    </row>
    <row r="454" spans="1:16" ht="47.25" hidden="1">
      <c r="A454" s="178">
        <v>1009</v>
      </c>
      <c r="B454" s="179"/>
      <c r="C454" s="179"/>
      <c r="D454" s="179"/>
      <c r="E454" s="180">
        <v>1</v>
      </c>
      <c r="F454" s="181" t="s">
        <v>730</v>
      </c>
      <c r="G454" s="182" t="s">
        <v>731</v>
      </c>
      <c r="H454" s="183" t="s">
        <v>29</v>
      </c>
      <c r="I454" s="184"/>
      <c r="J454" s="185"/>
      <c r="K454" s="186">
        <f>SUM(K455:K461)</f>
        <v>343.12190900000007</v>
      </c>
      <c r="L454" s="185"/>
      <c r="M454" s="186">
        <f>SUM(M455:M461)</f>
        <v>342.26319300000006</v>
      </c>
      <c r="N454" s="187"/>
      <c r="O454" s="198" t="str">
        <f>IFERROR(IF(D454="SINAPI",VLOOKUP(F454,SINCOMOD,4,FALSE),IF(D454="INSINAPI",VLOOKUP(F454,INSINOD,5,FALSE),IF(D454="SICRO",VLOOKUP(F454,SICRO,5,FALSE),IF(D454="COTACAO",VLOOKUP(F454,COTACAO,6,FALSE),IF(D454="PRÓPRIO",VLOOKUP(F454,COMPOSIÇÕES!COMPOD,11,FALSE),IF(D454="AGESUL",VLOOKUP(F454,AGESULOD,6,FALSE),IF(D454="INSAGESUL",VLOOKUP(F454,INSAGESUL,7,FALSE),"SEM VALOR"))))))),"SEM VALOR")</f>
        <v>SEM VALOR</v>
      </c>
      <c r="P454" s="199" t="str">
        <f>IFERROR(IF(D454="SINAPI",VLOOKUP(F454,SINCOMOD,6,FALSE),IF(D454="INSINAPI",VLOOKUP(F454,INSINOD,6,FALSE),IF(D454="SICRO",VLOOKUP(F454,SICRO,5,FALSE),IF(D454="COTACAO",VLOOKUP(F454,COTACAO,6,FALSE),IF(D454="PRÓPRIO",VLOOKUP(F454,COMPOSIÇÕES!COMPOD,13,FALSE),IF(D454="AGESUL",VLOOKUP(F454,AGESULOD,11,FALSE),IF(D454="INSAGESUL",VLOOKUP(F454,INSAGESUL,8,FALSE),"SEM VALOR"))))))),"SEM VALOR")</f>
        <v>SEM VALOR</v>
      </c>
    </row>
    <row r="455" spans="1:16" ht="30" hidden="1">
      <c r="A455" s="188"/>
      <c r="B455" s="189">
        <v>1009</v>
      </c>
      <c r="C455" s="189"/>
      <c r="D455" s="189" t="s">
        <v>372</v>
      </c>
      <c r="E455" s="190" t="s">
        <v>393</v>
      </c>
      <c r="F455" s="191">
        <v>310</v>
      </c>
      <c r="G455" s="192" t="s">
        <v>732</v>
      </c>
      <c r="H455" s="193" t="s">
        <v>391</v>
      </c>
      <c r="I455" s="194" t="s">
        <v>733</v>
      </c>
      <c r="J455" s="195">
        <f t="shared" ref="J455:J461" si="126">O455*$O$6</f>
        <v>90.95</v>
      </c>
      <c r="K455" s="196">
        <f t="shared" ref="K455:K461" si="127">I455*J455</f>
        <v>15.161365</v>
      </c>
      <c r="L455" s="197">
        <f t="shared" ref="L455:L461" si="128">P455*$Q$6</f>
        <v>90.95</v>
      </c>
      <c r="M455" s="195">
        <f t="shared" ref="M455:M461" si="129">L455*I455</f>
        <v>15.161365</v>
      </c>
      <c r="N455" s="187"/>
      <c r="O455" s="198">
        <f>IFERROR(IF(D455="SINAPI",VLOOKUP(F455,SINCOMOD,4,FALSE),IF(D455="INSINAPI",VLOOKUP(F455,INSINOD,5,FALSE),IF(D455="SICRO",VLOOKUP(F455,SICRO,5,FALSE),IF(D455="COTACAO",VLOOKUP(F455,COTACAO,6,FALSE),IF(D455="PRÓPRIO",VLOOKUP(F455,COMPOSIÇÕES!COMPOD,11,FALSE),IF(D455="AGESUL",VLOOKUP(F455,AGESULOD,6,FALSE),IF(D455="INSAGESUL",VLOOKUP(F455,INSAGESUL,7,FALSE),"SEM VALOR"))))))),"SEM VALOR")</f>
        <v>90.95</v>
      </c>
      <c r="P455" s="199">
        <f>IFERROR(IF(D455="SINAPI",VLOOKUP(F455,SINCOMOD,6,FALSE),IF(D455="INSINAPI",VLOOKUP(F455,INSINOD,6,FALSE),IF(D455="SICRO",VLOOKUP(F455,SICRO,5,FALSE),IF(D455="COTACAO",VLOOKUP(F455,COTACAO,6,FALSE),IF(D455="PRÓPRIO",VLOOKUP(F455,COMPOSIÇÕES!COMPOD,13,FALSE),IF(D455="AGESUL",VLOOKUP(F455,AGESULOD,11,FALSE),IF(D455="INSAGESUL",VLOOKUP(F455,INSAGESUL,8,FALSE),"SEM VALOR"))))))),"SEM VALOR")</f>
        <v>90.95</v>
      </c>
    </row>
    <row r="456" spans="1:16" ht="75" hidden="1">
      <c r="A456" s="188"/>
      <c r="B456" s="189">
        <v>1009</v>
      </c>
      <c r="C456" s="189"/>
      <c r="D456" s="189" t="s">
        <v>392</v>
      </c>
      <c r="E456" s="190" t="s">
        <v>397</v>
      </c>
      <c r="F456" s="191">
        <v>5678</v>
      </c>
      <c r="G456" s="192" t="s">
        <v>734</v>
      </c>
      <c r="H456" s="193" t="s">
        <v>395</v>
      </c>
      <c r="I456" s="194" t="s">
        <v>735</v>
      </c>
      <c r="J456" s="195">
        <f t="shared" si="126"/>
        <v>147.87</v>
      </c>
      <c r="K456" s="196">
        <f t="shared" si="127"/>
        <v>9.596763000000001</v>
      </c>
      <c r="L456" s="197">
        <f t="shared" si="128"/>
        <v>145.15</v>
      </c>
      <c r="M456" s="195">
        <f t="shared" si="129"/>
        <v>9.4202349999999999</v>
      </c>
      <c r="O456" s="198">
        <f>IFERROR(IF(D456="SINAPI",VLOOKUP(F456,SINCOMOD,4,FALSE),IF(D456="INSINAPI",VLOOKUP(F456,INSINOD,5,FALSE),IF(D456="SICRO",VLOOKUP(F456,SICRO,5,FALSE),IF(D456="COTACAO",VLOOKUP(F456,COTACAO,6,FALSE),IF(D456="PRÓPRIO",VLOOKUP(F456,COMPOSIÇÕES!COMPOD,11,FALSE),IF(D456="AGESUL",VLOOKUP(F456,AGESULOD,6,FALSE),IF(D456="INSAGESUL",VLOOKUP(F456,INSAGESUL,7,FALSE),"SEM VALOR"))))))),"SEM VALOR")</f>
        <v>147.87</v>
      </c>
      <c r="P456" s="199">
        <f>IFERROR(IF(D456="SINAPI",VLOOKUP(F456,SINCOMOD,6,FALSE),IF(D456="INSINAPI",VLOOKUP(F456,INSINOD,6,FALSE),IF(D456="SICRO",VLOOKUP(F456,SICRO,5,FALSE),IF(D456="COTACAO",VLOOKUP(F456,COTACAO,6,FALSE),IF(D456="PRÓPRIO",VLOOKUP(F456,COMPOSIÇÕES!COMPOD,13,FALSE),IF(D456="AGESUL",VLOOKUP(F456,AGESULOD,11,FALSE),IF(D456="INSAGESUL",VLOOKUP(F456,INSAGESUL,8,FALSE),"SEM VALOR"))))))),"SEM VALOR")</f>
        <v>145.15</v>
      </c>
    </row>
    <row r="457" spans="1:16" ht="75" hidden="1">
      <c r="A457" s="188"/>
      <c r="B457" s="189">
        <v>1009</v>
      </c>
      <c r="C457" s="189"/>
      <c r="D457" s="189" t="s">
        <v>392</v>
      </c>
      <c r="E457" s="190" t="s">
        <v>401</v>
      </c>
      <c r="F457" s="191">
        <v>5679</v>
      </c>
      <c r="G457" s="192" t="s">
        <v>736</v>
      </c>
      <c r="H457" s="193" t="s">
        <v>478</v>
      </c>
      <c r="I457" s="194" t="s">
        <v>737</v>
      </c>
      <c r="J457" s="195">
        <f t="shared" si="126"/>
        <v>64.569999999999993</v>
      </c>
      <c r="K457" s="196">
        <f t="shared" si="127"/>
        <v>2.6021709999999998</v>
      </c>
      <c r="L457" s="197">
        <f t="shared" si="128"/>
        <v>61.85</v>
      </c>
      <c r="M457" s="195">
        <f t="shared" si="129"/>
        <v>2.4925550000000003</v>
      </c>
      <c r="O457" s="198">
        <f>IFERROR(IF(D457="SINAPI",VLOOKUP(F457,SINCOMOD,4,FALSE),IF(D457="INSINAPI",VLOOKUP(F457,INSINOD,5,FALSE),IF(D457="SICRO",VLOOKUP(F457,SICRO,5,FALSE),IF(D457="COTACAO",VLOOKUP(F457,COTACAO,6,FALSE),IF(D457="PRÓPRIO",VLOOKUP(F457,COMPOSIÇÕES!COMPOD,11,FALSE),IF(D457="AGESUL",VLOOKUP(F457,AGESULOD,6,FALSE),IF(D457="INSAGESUL",VLOOKUP(F457,INSAGESUL,7,FALSE),"SEM VALOR"))))))),"SEM VALOR")</f>
        <v>64.569999999999993</v>
      </c>
      <c r="P457" s="199">
        <f>IFERROR(IF(D457="SINAPI",VLOOKUP(F457,SINCOMOD,6,FALSE),IF(D457="INSINAPI",VLOOKUP(F457,INSINOD,6,FALSE),IF(D457="SICRO",VLOOKUP(F457,SICRO,5,FALSE),IF(D457="COTACAO",VLOOKUP(F457,COTACAO,6,FALSE),IF(D457="PRÓPRIO",VLOOKUP(F457,COMPOSIÇÕES!COMPOD,13,FALSE),IF(D457="AGESUL",VLOOKUP(F457,AGESULOD,11,FALSE),IF(D457="INSAGESUL",VLOOKUP(F457,INSAGESUL,8,FALSE),"SEM VALOR"))))))),"SEM VALOR")</f>
        <v>61.85</v>
      </c>
    </row>
    <row r="458" spans="1:16" ht="45" hidden="1">
      <c r="A458" s="188"/>
      <c r="B458" s="189">
        <v>1009</v>
      </c>
      <c r="C458" s="189"/>
      <c r="D458" s="189" t="s">
        <v>372</v>
      </c>
      <c r="E458" s="190" t="s">
        <v>404</v>
      </c>
      <c r="F458" s="191">
        <v>20078</v>
      </c>
      <c r="G458" s="192" t="s">
        <v>738</v>
      </c>
      <c r="H458" s="193" t="s">
        <v>391</v>
      </c>
      <c r="I458" s="194" t="s">
        <v>739</v>
      </c>
      <c r="J458" s="195">
        <f t="shared" si="126"/>
        <v>31.59</v>
      </c>
      <c r="K458" s="196">
        <f t="shared" si="127"/>
        <v>0.78975000000000006</v>
      </c>
      <c r="L458" s="197">
        <f t="shared" si="128"/>
        <v>31.59</v>
      </c>
      <c r="M458" s="195">
        <f t="shared" si="129"/>
        <v>0.78975000000000006</v>
      </c>
      <c r="O458" s="198">
        <f>IFERROR(IF(D458="SINAPI",VLOOKUP(F458,SINCOMOD,4,FALSE),IF(D458="INSINAPI",VLOOKUP(F458,INSINOD,5,FALSE),IF(D458="SICRO",VLOOKUP(F458,SICRO,5,FALSE),IF(D458="COTACAO",VLOOKUP(F458,COTACAO,6,FALSE),IF(D458="PRÓPRIO",VLOOKUP(F458,COMPOSIÇÕES!COMPOD,11,FALSE),IF(D458="AGESUL",VLOOKUP(F458,AGESULOD,6,FALSE),IF(D458="INSAGESUL",VLOOKUP(F458,INSAGESUL,7,FALSE),"SEM VALOR"))))))),"SEM VALOR")</f>
        <v>31.59</v>
      </c>
      <c r="P458" s="199">
        <f>IFERROR(IF(D458="SINAPI",VLOOKUP(F458,SINCOMOD,6,FALSE),IF(D458="INSINAPI",VLOOKUP(F458,INSINOD,6,FALSE),IF(D458="SICRO",VLOOKUP(F458,SICRO,5,FALSE),IF(D458="COTACAO",VLOOKUP(F458,COTACAO,6,FALSE),IF(D458="PRÓPRIO",VLOOKUP(F458,COMPOSIÇÕES!COMPOD,13,FALSE),IF(D458="AGESUL",VLOOKUP(F458,AGESULOD,11,FALSE),IF(D458="INSAGESUL",VLOOKUP(F458,INSAGESUL,8,FALSE),"SEM VALOR"))))))),"SEM VALOR")</f>
        <v>31.59</v>
      </c>
    </row>
    <row r="459" spans="1:16" ht="30" hidden="1">
      <c r="A459" s="188"/>
      <c r="B459" s="189">
        <v>1009</v>
      </c>
      <c r="C459" s="189"/>
      <c r="D459" s="189" t="s">
        <v>396</v>
      </c>
      <c r="E459" s="190" t="s">
        <v>419</v>
      </c>
      <c r="F459" s="191" t="s">
        <v>740</v>
      </c>
      <c r="G459" s="192" t="s">
        <v>741</v>
      </c>
      <c r="H459" s="193" t="s">
        <v>450</v>
      </c>
      <c r="I459" s="194" t="s">
        <v>742</v>
      </c>
      <c r="J459" s="195">
        <f t="shared" si="126"/>
        <v>292.48</v>
      </c>
      <c r="K459" s="196">
        <f t="shared" si="127"/>
        <v>307.10400000000004</v>
      </c>
      <c r="L459" s="197">
        <f t="shared" si="128"/>
        <v>292.48</v>
      </c>
      <c r="M459" s="195">
        <f t="shared" si="129"/>
        <v>307.10400000000004</v>
      </c>
      <c r="O459" s="198">
        <f>IFERROR(IF(D459="SINAPI",VLOOKUP(F459,SINCOMOD,4,FALSE),IF(D459="INSINAPI",VLOOKUP(F459,INSINOD,5,FALSE),IF(D459="SICRO",VLOOKUP(F459,SICRO,5,FALSE),IF(D459="COTACAO",VLOOKUP(F459,COTACAO,6,FALSE),IF(D459="PRÓPRIO",VLOOKUP(F459,COMPOSIÇÕES!COMPOD,11,FALSE),IF(D459="AGESUL",VLOOKUP(F459,AGESULOD,6,FALSE),IF(D459="INSAGESUL",VLOOKUP(F459,INSAGESUL,7,FALSE),"SEM VALOR"))))))),"SEM VALOR")</f>
        <v>292.48</v>
      </c>
      <c r="P459" s="199">
        <f>IFERROR(IF(D459="SINAPI",VLOOKUP(F459,SINCOMOD,6,FALSE),IF(D459="INSINAPI",VLOOKUP(F459,INSINOD,6,FALSE),IF(D459="SICRO",VLOOKUP(F459,SICRO,5,FALSE),IF(D459="COTACAO",VLOOKUP(F459,COTACAO,6,FALSE),IF(D459="PRÓPRIO",VLOOKUP(F459,COMPOSIÇÕES!COMPOD,13,FALSE),IF(D459="AGESUL",VLOOKUP(F459,AGESULOD,11,FALSE),IF(D459="INSAGESUL",VLOOKUP(F459,INSAGESUL,8,FALSE),"SEM VALOR"))))))),"SEM VALOR")</f>
        <v>292.48</v>
      </c>
    </row>
    <row r="460" spans="1:16" ht="15.75" hidden="1">
      <c r="A460" s="188"/>
      <c r="B460" s="189">
        <v>1009</v>
      </c>
      <c r="C460" s="189"/>
      <c r="D460" s="189" t="s">
        <v>392</v>
      </c>
      <c r="E460" s="190" t="s">
        <v>408</v>
      </c>
      <c r="F460" s="191">
        <v>88246</v>
      </c>
      <c r="G460" s="192" t="s">
        <v>743</v>
      </c>
      <c r="H460" s="193" t="s">
        <v>403</v>
      </c>
      <c r="I460" s="194" t="s">
        <v>744</v>
      </c>
      <c r="J460" s="195">
        <f t="shared" si="126"/>
        <v>18.559999999999999</v>
      </c>
      <c r="K460" s="196">
        <f t="shared" si="127"/>
        <v>3.7157119999999995</v>
      </c>
      <c r="L460" s="197">
        <f t="shared" si="128"/>
        <v>17.18</v>
      </c>
      <c r="M460" s="195">
        <f t="shared" si="129"/>
        <v>3.4394359999999997</v>
      </c>
      <c r="O460" s="198">
        <f>IFERROR(IF(D460="SINAPI",VLOOKUP(F460,SINCOMOD,4,FALSE),IF(D460="INSINAPI",VLOOKUP(F460,INSINOD,5,FALSE),IF(D460="SICRO",VLOOKUP(F460,SICRO,5,FALSE),IF(D460="COTACAO",VLOOKUP(F460,COTACAO,6,FALSE),IF(D460="PRÓPRIO",VLOOKUP(F460,COMPOSIÇÕES!COMPOD,11,FALSE),IF(D460="AGESUL",VLOOKUP(F460,AGESULOD,6,FALSE),IF(D460="INSAGESUL",VLOOKUP(F460,INSAGESUL,7,FALSE),"SEM VALOR"))))))),"SEM VALOR")</f>
        <v>18.559999999999999</v>
      </c>
      <c r="P460" s="199">
        <f>IFERROR(IF(D460="SINAPI",VLOOKUP(F460,SINCOMOD,6,FALSE),IF(D460="INSINAPI",VLOOKUP(F460,INSINOD,6,FALSE),IF(D460="SICRO",VLOOKUP(F460,SICRO,5,FALSE),IF(D460="COTACAO",VLOOKUP(F460,COTACAO,6,FALSE),IF(D460="PRÓPRIO",VLOOKUP(F460,COMPOSIÇÕES!COMPOD,13,FALSE),IF(D460="AGESUL",VLOOKUP(F460,AGESULOD,11,FALSE),IF(D460="INSAGESUL",VLOOKUP(F460,INSAGESUL,8,FALSE),"SEM VALOR"))))))),"SEM VALOR")</f>
        <v>17.18</v>
      </c>
    </row>
    <row r="461" spans="1:16" ht="15.75" hidden="1">
      <c r="A461" s="188"/>
      <c r="B461" s="189">
        <v>1009</v>
      </c>
      <c r="C461" s="189"/>
      <c r="D461" s="189" t="s">
        <v>392</v>
      </c>
      <c r="E461" s="190" t="s">
        <v>410</v>
      </c>
      <c r="F461" s="191">
        <v>88316</v>
      </c>
      <c r="G461" s="192" t="s">
        <v>411</v>
      </c>
      <c r="H461" s="193" t="s">
        <v>403</v>
      </c>
      <c r="I461" s="194" t="s">
        <v>744</v>
      </c>
      <c r="J461" s="195">
        <f t="shared" si="126"/>
        <v>20.74</v>
      </c>
      <c r="K461" s="196">
        <f t="shared" si="127"/>
        <v>4.1521479999999995</v>
      </c>
      <c r="L461" s="197">
        <f t="shared" si="128"/>
        <v>19.260000000000002</v>
      </c>
      <c r="M461" s="195">
        <f t="shared" si="129"/>
        <v>3.8558520000000001</v>
      </c>
      <c r="O461" s="198">
        <f>IFERROR(IF(D461="SINAPI",VLOOKUP(F461,SINCOMOD,4,FALSE),IF(D461="INSINAPI",VLOOKUP(F461,INSINOD,5,FALSE),IF(D461="SICRO",VLOOKUP(F461,SICRO,5,FALSE),IF(D461="COTACAO",VLOOKUP(F461,COTACAO,6,FALSE),IF(D461="PRÓPRIO",VLOOKUP(F461,COMPOSIÇÕES!COMPOD,11,FALSE),IF(D461="AGESUL",VLOOKUP(F461,AGESULOD,6,FALSE),IF(D461="INSAGESUL",VLOOKUP(F461,INSAGESUL,7,FALSE),"SEM VALOR"))))))),"SEM VALOR")</f>
        <v>20.74</v>
      </c>
      <c r="P461" s="199">
        <f>IFERROR(IF(D461="SINAPI",VLOOKUP(F461,SINCOMOD,6,FALSE),IF(D461="INSINAPI",VLOOKUP(F461,INSINOD,6,FALSE),IF(D461="SICRO",VLOOKUP(F461,SICRO,5,FALSE),IF(D461="COTACAO",VLOOKUP(F461,COTACAO,6,FALSE),IF(D461="PRÓPRIO",VLOOKUP(F461,COMPOSIÇÕES!COMPOD,13,FALSE),IF(D461="AGESUL",VLOOKUP(F461,AGESULOD,11,FALSE),IF(D461="INSAGESUL",VLOOKUP(F461,INSAGESUL,8,FALSE),"SEM VALOR"))))))),"SEM VALOR")</f>
        <v>19.260000000000002</v>
      </c>
    </row>
    <row r="462" spans="1:16" ht="47.25" hidden="1">
      <c r="A462" s="178">
        <v>1010</v>
      </c>
      <c r="B462" s="179"/>
      <c r="C462" s="179"/>
      <c r="D462" s="179"/>
      <c r="E462" s="180">
        <v>1</v>
      </c>
      <c r="F462" s="181" t="s">
        <v>745</v>
      </c>
      <c r="G462" s="182" t="s">
        <v>746</v>
      </c>
      <c r="H462" s="183" t="s">
        <v>29</v>
      </c>
      <c r="I462" s="184"/>
      <c r="J462" s="185"/>
      <c r="K462" s="186">
        <f>SUM(K463:K468)</f>
        <v>1082.546319</v>
      </c>
      <c r="L462" s="185"/>
      <c r="M462" s="186">
        <f>SUM(M463:M468)</f>
        <v>1081.554893</v>
      </c>
      <c r="N462" s="187"/>
      <c r="O462" s="198" t="str">
        <f>IFERROR(IF(D462="SINAPI",VLOOKUP(F462,SINCOMOD,4,FALSE),IF(D462="INSINAPI",VLOOKUP(F462,INSINOD,5,FALSE),IF(D462="SICRO",VLOOKUP(F462,SICRO,5,FALSE),IF(D462="COTACAO",VLOOKUP(F462,COTACAO,6,FALSE),IF(D462="PRÓPRIO",VLOOKUP(F462,COMPOSIÇÕES!COMPOD,11,FALSE),IF(D462="AGESUL",VLOOKUP(F462,AGESULOD,6,FALSE),IF(D462="INSAGESUL",VLOOKUP(F462,INSAGESUL,7,FALSE),"SEM VALOR"))))))),"SEM VALOR")</f>
        <v>SEM VALOR</v>
      </c>
      <c r="P462" s="199" t="str">
        <f>IFERROR(IF(D462="SINAPI",VLOOKUP(F462,SINCOMOD,6,FALSE),IF(D462="INSINAPI",VLOOKUP(F462,INSINOD,6,FALSE),IF(D462="SICRO",VLOOKUP(F462,SICRO,5,FALSE),IF(D462="COTACAO",VLOOKUP(F462,COTACAO,6,FALSE),IF(D462="PRÓPRIO",VLOOKUP(F462,COMPOSIÇÕES!COMPOD,13,FALSE),IF(D462="AGESUL",VLOOKUP(F462,AGESULOD,11,FALSE),IF(D462="INSAGESUL",VLOOKUP(F462,INSAGESUL,8,FALSE),"SEM VALOR"))))))),"SEM VALOR")</f>
        <v>SEM VALOR</v>
      </c>
    </row>
    <row r="463" spans="1:16" ht="45" hidden="1">
      <c r="A463" s="188"/>
      <c r="B463" s="189">
        <v>1010</v>
      </c>
      <c r="C463" s="189"/>
      <c r="D463" s="189" t="s">
        <v>392</v>
      </c>
      <c r="E463" s="190" t="s">
        <v>397</v>
      </c>
      <c r="F463" s="191">
        <v>5631</v>
      </c>
      <c r="G463" s="192" t="s">
        <v>747</v>
      </c>
      <c r="H463" s="193" t="s">
        <v>395</v>
      </c>
      <c r="I463" s="194" t="s">
        <v>748</v>
      </c>
      <c r="J463" s="195">
        <f t="shared" ref="J463:J468" si="130">O463*$O$6</f>
        <v>217</v>
      </c>
      <c r="K463" s="196">
        <f t="shared" ref="K463:K468" si="131">I463*J463</f>
        <v>16.253299999999999</v>
      </c>
      <c r="L463" s="197">
        <f t="shared" ref="L463:L468" si="132">P463*$Q$6</f>
        <v>214.28</v>
      </c>
      <c r="M463" s="195">
        <f t="shared" ref="M463:M468" si="133">L463*I463</f>
        <v>16.049571999999998</v>
      </c>
      <c r="N463" s="187"/>
      <c r="O463" s="198">
        <f>IFERROR(IF(D463="SINAPI",VLOOKUP(F463,SINCOMOD,4,FALSE),IF(D463="INSINAPI",VLOOKUP(F463,INSINOD,5,FALSE),IF(D463="SICRO",VLOOKUP(F463,SICRO,5,FALSE),IF(D463="COTACAO",VLOOKUP(F463,COTACAO,6,FALSE),IF(D463="PRÓPRIO",VLOOKUP(F463,COMPOSIÇÕES!COMPOD,11,FALSE),IF(D463="AGESUL",VLOOKUP(F463,AGESULOD,6,FALSE),IF(D463="INSAGESUL",VLOOKUP(F463,INSAGESUL,7,FALSE),"SEM VALOR"))))))),"SEM VALOR")</f>
        <v>217</v>
      </c>
      <c r="P463" s="199">
        <f>IFERROR(IF(D463="SINAPI",VLOOKUP(F463,SINCOMOD,6,FALSE),IF(D463="INSINAPI",VLOOKUP(F463,INSINOD,6,FALSE),IF(D463="SICRO",VLOOKUP(F463,SICRO,5,FALSE),IF(D463="COTACAO",VLOOKUP(F463,COTACAO,6,FALSE),IF(D463="PRÓPRIO",VLOOKUP(F463,COMPOSIÇÕES!COMPOD,13,FALSE),IF(D463="AGESUL",VLOOKUP(F463,AGESULOD,11,FALSE),IF(D463="INSAGESUL",VLOOKUP(F463,INSAGESUL,8,FALSE),"SEM VALOR"))))))),"SEM VALOR")</f>
        <v>214.28</v>
      </c>
    </row>
    <row r="464" spans="1:16" ht="45" hidden="1">
      <c r="A464" s="188"/>
      <c r="B464" s="189">
        <v>1010</v>
      </c>
      <c r="C464" s="189"/>
      <c r="D464" s="189" t="s">
        <v>392</v>
      </c>
      <c r="E464" s="190" t="s">
        <v>401</v>
      </c>
      <c r="F464" s="191">
        <v>5632</v>
      </c>
      <c r="G464" s="192" t="s">
        <v>749</v>
      </c>
      <c r="H464" s="193" t="s">
        <v>478</v>
      </c>
      <c r="I464" s="194" t="s">
        <v>750</v>
      </c>
      <c r="J464" s="195">
        <f t="shared" si="130"/>
        <v>92.62</v>
      </c>
      <c r="K464" s="196">
        <f t="shared" si="131"/>
        <v>4.3160920000000003</v>
      </c>
      <c r="L464" s="197">
        <f t="shared" si="132"/>
        <v>89.9</v>
      </c>
      <c r="M464" s="195">
        <f t="shared" si="133"/>
        <v>4.1893400000000005</v>
      </c>
      <c r="O464" s="198">
        <f>IFERROR(IF(D464="SINAPI",VLOOKUP(F464,SINCOMOD,4,FALSE),IF(D464="INSINAPI",VLOOKUP(F464,INSINOD,5,FALSE),IF(D464="SICRO",VLOOKUP(F464,SICRO,5,FALSE),IF(D464="COTACAO",VLOOKUP(F464,COTACAO,6,FALSE),IF(D464="PRÓPRIO",VLOOKUP(F464,COMPOSIÇÕES!COMPOD,11,FALSE),IF(D464="AGESUL",VLOOKUP(F464,AGESULOD,6,FALSE),IF(D464="INSAGESUL",VLOOKUP(F464,INSAGESUL,7,FALSE),"SEM VALOR"))))))),"SEM VALOR")</f>
        <v>92.62</v>
      </c>
      <c r="P464" s="199">
        <f>IFERROR(IF(D464="SINAPI",VLOOKUP(F464,SINCOMOD,6,FALSE),IF(D464="INSINAPI",VLOOKUP(F464,INSINOD,6,FALSE),IF(D464="SICRO",VLOOKUP(F464,SICRO,5,FALSE),IF(D464="COTACAO",VLOOKUP(F464,COTACAO,6,FALSE),IF(D464="PRÓPRIO",VLOOKUP(F464,COMPOSIÇÕES!COMPOD,13,FALSE),IF(D464="AGESUL",VLOOKUP(F464,AGESULOD,11,FALSE),IF(D464="INSAGESUL",VLOOKUP(F464,INSAGESUL,8,FALSE),"SEM VALOR"))))))),"SEM VALOR")</f>
        <v>89.9</v>
      </c>
    </row>
    <row r="465" spans="1:33" ht="45" hidden="1">
      <c r="A465" s="188"/>
      <c r="B465" s="189">
        <v>1010</v>
      </c>
      <c r="C465" s="189"/>
      <c r="D465" s="189" t="s">
        <v>372</v>
      </c>
      <c r="E465" s="190" t="s">
        <v>404</v>
      </c>
      <c r="F465" s="191">
        <v>20078</v>
      </c>
      <c r="G465" s="192" t="s">
        <v>738</v>
      </c>
      <c r="H465" s="193" t="s">
        <v>391</v>
      </c>
      <c r="I465" s="194" t="s">
        <v>751</v>
      </c>
      <c r="J465" s="195">
        <f t="shared" si="130"/>
        <v>31.59</v>
      </c>
      <c r="K465" s="196">
        <f t="shared" si="131"/>
        <v>6.5801970000000001</v>
      </c>
      <c r="L465" s="197">
        <f t="shared" si="132"/>
        <v>31.59</v>
      </c>
      <c r="M465" s="195">
        <f t="shared" si="133"/>
        <v>6.5801970000000001</v>
      </c>
      <c r="O465" s="198">
        <f>IFERROR(IF(D465="SINAPI",VLOOKUP(F465,SINCOMOD,4,FALSE),IF(D465="INSINAPI",VLOOKUP(F465,INSINOD,5,FALSE),IF(D465="SICRO",VLOOKUP(F465,SICRO,5,FALSE),IF(D465="COTACAO",VLOOKUP(F465,COTACAO,6,FALSE),IF(D465="PRÓPRIO",VLOOKUP(F465,COMPOSIÇÕES!COMPOD,11,FALSE),IF(D465="AGESUL",VLOOKUP(F465,AGESULOD,6,FALSE),IF(D465="INSAGESUL",VLOOKUP(F465,INSAGESUL,7,FALSE),"SEM VALOR"))))))),"SEM VALOR")</f>
        <v>31.59</v>
      </c>
      <c r="P465" s="199">
        <f>IFERROR(IF(D465="SINAPI",VLOOKUP(F465,SINCOMOD,6,FALSE),IF(D465="INSINAPI",VLOOKUP(F465,INSINOD,6,FALSE),IF(D465="SICRO",VLOOKUP(F465,SICRO,5,FALSE),IF(D465="COTACAO",VLOOKUP(F465,COTACAO,6,FALSE),IF(D465="PRÓPRIO",VLOOKUP(F465,COMPOSIÇÕES!COMPOD,13,FALSE),IF(D465="AGESUL",VLOOKUP(F465,AGESULOD,11,FALSE),IF(D465="INSAGESUL",VLOOKUP(F465,INSAGESUL,8,FALSE),"SEM VALOR"))))))),"SEM VALOR")</f>
        <v>31.59</v>
      </c>
    </row>
    <row r="466" spans="1:33" ht="30" hidden="1">
      <c r="A466" s="188"/>
      <c r="B466" s="189">
        <v>1010</v>
      </c>
      <c r="C466" s="189"/>
      <c r="D466" s="189" t="s">
        <v>396</v>
      </c>
      <c r="E466" s="190" t="s">
        <v>419</v>
      </c>
      <c r="F466" s="191" t="s">
        <v>752</v>
      </c>
      <c r="G466" s="192" t="s">
        <v>753</v>
      </c>
      <c r="H466" s="193" t="s">
        <v>450</v>
      </c>
      <c r="I466" s="194" t="s">
        <v>742</v>
      </c>
      <c r="J466" s="195">
        <f t="shared" si="130"/>
        <v>996.49</v>
      </c>
      <c r="K466" s="196">
        <f t="shared" si="131"/>
        <v>1046.3145</v>
      </c>
      <c r="L466" s="197">
        <f t="shared" si="132"/>
        <v>996.49</v>
      </c>
      <c r="M466" s="195">
        <f t="shared" si="133"/>
        <v>1046.3145</v>
      </c>
      <c r="O466" s="198">
        <f>IFERROR(IF(D466="SINAPI",VLOOKUP(F466,SINCOMOD,4,FALSE),IF(D466="INSINAPI",VLOOKUP(F466,INSINOD,5,FALSE),IF(D466="SICRO",VLOOKUP(F466,SICRO,5,FALSE),IF(D466="COTACAO",VLOOKUP(F466,COTACAO,6,FALSE),IF(D466="PRÓPRIO",VLOOKUP(F466,COMPOSIÇÕES!COMPOD,11,FALSE),IF(D466="AGESUL",VLOOKUP(F466,AGESULOD,6,FALSE),IF(D466="INSAGESUL",VLOOKUP(F466,INSAGESUL,7,FALSE),"SEM VALOR"))))))),"SEM VALOR")</f>
        <v>996.49</v>
      </c>
      <c r="P466" s="199">
        <f>IFERROR(IF(D466="SINAPI",VLOOKUP(F466,SINCOMOD,6,FALSE),IF(D466="INSINAPI",VLOOKUP(F466,INSINOD,6,FALSE),IF(D466="SICRO",VLOOKUP(F466,SICRO,5,FALSE),IF(D466="COTACAO",VLOOKUP(F466,COTACAO,6,FALSE),IF(D466="PRÓPRIO",VLOOKUP(F466,COMPOSIÇÕES!COMPOD,13,FALSE),IF(D466="AGESUL",VLOOKUP(F466,AGESULOD,11,FALSE),IF(D466="INSAGESUL",VLOOKUP(F466,INSAGESUL,8,FALSE),"SEM VALOR"))))))),"SEM VALOR")</f>
        <v>996.49</v>
      </c>
    </row>
    <row r="467" spans="1:33" ht="15.75" hidden="1">
      <c r="A467" s="188"/>
      <c r="B467" s="189">
        <v>1010</v>
      </c>
      <c r="C467" s="189"/>
      <c r="D467" s="189" t="s">
        <v>392</v>
      </c>
      <c r="E467" s="190" t="s">
        <v>408</v>
      </c>
      <c r="F467" s="191">
        <v>88246</v>
      </c>
      <c r="G467" s="192" t="s">
        <v>743</v>
      </c>
      <c r="H467" s="193" t="s">
        <v>403</v>
      </c>
      <c r="I467" s="194" t="s">
        <v>754</v>
      </c>
      <c r="J467" s="195">
        <f t="shared" si="130"/>
        <v>18.559999999999999</v>
      </c>
      <c r="K467" s="196">
        <f t="shared" si="131"/>
        <v>4.2892159999999997</v>
      </c>
      <c r="L467" s="197">
        <f t="shared" si="132"/>
        <v>17.18</v>
      </c>
      <c r="M467" s="195">
        <f t="shared" si="133"/>
        <v>3.9702980000000001</v>
      </c>
      <c r="O467" s="198">
        <f>IFERROR(IF(D467="SINAPI",VLOOKUP(F467,SINCOMOD,4,FALSE),IF(D467="INSINAPI",VLOOKUP(F467,INSINOD,5,FALSE),IF(D467="SICRO",VLOOKUP(F467,SICRO,5,FALSE),IF(D467="COTACAO",VLOOKUP(F467,COTACAO,6,FALSE),IF(D467="PRÓPRIO",VLOOKUP(F467,COMPOSIÇÕES!COMPOD,11,FALSE),IF(D467="AGESUL",VLOOKUP(F467,AGESULOD,6,FALSE),IF(D467="INSAGESUL",VLOOKUP(F467,INSAGESUL,7,FALSE),"SEM VALOR"))))))),"SEM VALOR")</f>
        <v>18.559999999999999</v>
      </c>
      <c r="P467" s="199">
        <f>IFERROR(IF(D467="SINAPI",VLOOKUP(F467,SINCOMOD,6,FALSE),IF(D467="INSINAPI",VLOOKUP(F467,INSINOD,6,FALSE),IF(D467="SICRO",VLOOKUP(F467,SICRO,5,FALSE),IF(D467="COTACAO",VLOOKUP(F467,COTACAO,6,FALSE),IF(D467="PRÓPRIO",VLOOKUP(F467,COMPOSIÇÕES!COMPOD,13,FALSE),IF(D467="AGESUL",VLOOKUP(F467,AGESULOD,11,FALSE),IF(D467="INSAGESUL",VLOOKUP(F467,INSAGESUL,8,FALSE),"SEM VALOR"))))))),"SEM VALOR")</f>
        <v>17.18</v>
      </c>
    </row>
    <row r="468" spans="1:33" ht="15.75" hidden="1">
      <c r="A468" s="188"/>
      <c r="B468" s="189">
        <v>1010</v>
      </c>
      <c r="C468" s="189"/>
      <c r="D468" s="189" t="s">
        <v>392</v>
      </c>
      <c r="E468" s="190" t="s">
        <v>410</v>
      </c>
      <c r="F468" s="191">
        <v>88316</v>
      </c>
      <c r="G468" s="192" t="s">
        <v>411</v>
      </c>
      <c r="H468" s="193" t="s">
        <v>403</v>
      </c>
      <c r="I468" s="194" t="s">
        <v>754</v>
      </c>
      <c r="J468" s="195">
        <f t="shared" si="130"/>
        <v>20.74</v>
      </c>
      <c r="K468" s="196">
        <f t="shared" si="131"/>
        <v>4.7930139999999994</v>
      </c>
      <c r="L468" s="197">
        <f t="shared" si="132"/>
        <v>19.260000000000002</v>
      </c>
      <c r="M468" s="195">
        <f t="shared" si="133"/>
        <v>4.4509860000000003</v>
      </c>
      <c r="O468" s="198">
        <f>IFERROR(IF(D468="SINAPI",VLOOKUP(F468,SINCOMOD,4,FALSE),IF(D468="INSINAPI",VLOOKUP(F468,INSINOD,5,FALSE),IF(D468="SICRO",VLOOKUP(F468,SICRO,5,FALSE),IF(D468="COTACAO",VLOOKUP(F468,COTACAO,6,FALSE),IF(D468="PRÓPRIO",VLOOKUP(F468,COMPOSIÇÕES!COMPOD,11,FALSE),IF(D468="AGESUL",VLOOKUP(F468,AGESULOD,6,FALSE),IF(D468="INSAGESUL",VLOOKUP(F468,INSAGESUL,7,FALSE),"SEM VALOR"))))))),"SEM VALOR")</f>
        <v>20.74</v>
      </c>
      <c r="P468" s="199">
        <f>IFERROR(IF(D468="SINAPI",VLOOKUP(F468,SINCOMOD,6,FALSE),IF(D468="INSINAPI",VLOOKUP(F468,INSINOD,6,FALSE),IF(D468="SICRO",VLOOKUP(F468,SICRO,5,FALSE),IF(D468="COTACAO",VLOOKUP(F468,COTACAO,6,FALSE),IF(D468="PRÓPRIO",VLOOKUP(F468,COMPOSIÇÕES!COMPOD,13,FALSE),IF(D468="AGESUL",VLOOKUP(F468,AGESULOD,11,FALSE),IF(D468="INSAGESUL",VLOOKUP(F468,INSAGESUL,8,FALSE),"SEM VALOR"))))))),"SEM VALOR")</f>
        <v>19.260000000000002</v>
      </c>
    </row>
    <row r="469" spans="1:33" ht="47.25" hidden="1">
      <c r="A469" s="178">
        <v>1011</v>
      </c>
      <c r="B469" s="179"/>
      <c r="C469" s="179"/>
      <c r="D469" s="179"/>
      <c r="E469" s="180">
        <v>1</v>
      </c>
      <c r="F469" s="181" t="s">
        <v>755</v>
      </c>
      <c r="G469" s="182" t="s">
        <v>756</v>
      </c>
      <c r="H469" s="183" t="s">
        <v>450</v>
      </c>
      <c r="I469" s="184"/>
      <c r="J469" s="185"/>
      <c r="K469" s="186">
        <f>SUM(K470:K475)</f>
        <v>1570.1263370000001</v>
      </c>
      <c r="L469" s="185"/>
      <c r="M469" s="186">
        <f>SUM(M470:M475)</f>
        <v>1568.912493</v>
      </c>
      <c r="N469" s="187"/>
      <c r="O469" s="198" t="str">
        <f>IFERROR(IF(D469="SINAPI",VLOOKUP(F469,SINCOMOD,4,FALSE),IF(D469="INSINAPI",VLOOKUP(F469,INSINOD,5,FALSE),IF(D469="SICRO",VLOOKUP(F469,SICRO,5,FALSE),IF(D469="COTACAO",VLOOKUP(F469,COTACAO,6,FALSE),IF(D469="PRÓPRIO",VLOOKUP(F469,COMPOSIÇÕES!COMPOD,11,FALSE),IF(D469="AGESUL",VLOOKUP(F469,AGESULOD,6,FALSE),IF(D469="INSAGESUL",VLOOKUP(F469,INSAGESUL,7,FALSE),"SEM VALOR"))))))),"SEM VALOR")</f>
        <v>SEM VALOR</v>
      </c>
      <c r="P469" s="199" t="str">
        <f>IFERROR(IF(D469="SINAPI",VLOOKUP(F469,SINCOMOD,6,FALSE),IF(D469="INSINAPI",VLOOKUP(F469,INSINOD,6,FALSE),IF(D469="SICRO",VLOOKUP(F469,SICRO,5,FALSE),IF(D469="COTACAO",VLOOKUP(F469,COTACAO,6,FALSE),IF(D469="PRÓPRIO",VLOOKUP(F469,COMPOSIÇÕES!COMPOD,13,FALSE),IF(D469="AGESUL",VLOOKUP(F469,AGESULOD,11,FALSE),IF(D469="INSAGESUL",VLOOKUP(F469,INSAGESUL,8,FALSE),"SEM VALOR"))))))),"SEM VALOR")</f>
        <v>SEM VALOR</v>
      </c>
    </row>
    <row r="470" spans="1:33" ht="45" hidden="1">
      <c r="A470" s="188"/>
      <c r="B470" s="189">
        <v>1011</v>
      </c>
      <c r="C470" s="189"/>
      <c r="D470" s="189" t="s">
        <v>392</v>
      </c>
      <c r="E470" s="190" t="s">
        <v>397</v>
      </c>
      <c r="F470" s="191">
        <v>5631</v>
      </c>
      <c r="G470" s="192" t="s">
        <v>747</v>
      </c>
      <c r="H470" s="193" t="s">
        <v>395</v>
      </c>
      <c r="I470" s="194">
        <v>9.1700000000000004E-2</v>
      </c>
      <c r="J470" s="195">
        <f t="shared" ref="J470:J475" si="134">O470*$O$6</f>
        <v>217</v>
      </c>
      <c r="K470" s="196">
        <f t="shared" ref="K470:K475" si="135">I470*J470</f>
        <v>19.898900000000001</v>
      </c>
      <c r="L470" s="197">
        <f t="shared" ref="L470:L475" si="136">P470*$Q$6</f>
        <v>214.28</v>
      </c>
      <c r="M470" s="195">
        <f t="shared" ref="M470:M475" si="137">L470*I470</f>
        <v>19.649476</v>
      </c>
      <c r="N470" s="187"/>
      <c r="O470" s="198">
        <f>IFERROR(IF(D470="SINAPI",VLOOKUP(F470,SINCOMOD,4,FALSE),IF(D470="INSINAPI",VLOOKUP(F470,INSINOD,5,FALSE),IF(D470="SICRO",VLOOKUP(F470,SICRO,5,FALSE),IF(D470="COTACAO",VLOOKUP(F470,COTACAO,6,FALSE),IF(D470="PRÓPRIO",VLOOKUP(F470,COMPOSIÇÕES!COMPOD,11,FALSE),IF(D470="AGESUL",VLOOKUP(F470,AGESULOD,6,FALSE),IF(D470="INSAGESUL",VLOOKUP(F470,INSAGESUL,7,FALSE),"SEM VALOR"))))))),"SEM VALOR")</f>
        <v>217</v>
      </c>
      <c r="P470" s="199">
        <f>IFERROR(IF(D470="SINAPI",VLOOKUP(F470,SINCOMOD,6,FALSE),IF(D470="INSINAPI",VLOOKUP(F470,INSINOD,6,FALSE),IF(D470="SICRO",VLOOKUP(F470,SICRO,5,FALSE),IF(D470="COTACAO",VLOOKUP(F470,COTACAO,6,FALSE),IF(D470="PRÓPRIO",VLOOKUP(F470,COMPOSIÇÕES!COMPOD,13,FALSE),IF(D470="AGESUL",VLOOKUP(F470,AGESULOD,11,FALSE),IF(D470="INSAGESUL",VLOOKUP(F470,INSAGESUL,8,FALSE),"SEM VALOR"))))))),"SEM VALOR")</f>
        <v>214.28</v>
      </c>
    </row>
    <row r="471" spans="1:33" ht="45" hidden="1">
      <c r="A471" s="188"/>
      <c r="B471" s="189">
        <v>1011</v>
      </c>
      <c r="C471" s="189"/>
      <c r="D471" s="189" t="s">
        <v>392</v>
      </c>
      <c r="E471" s="190" t="s">
        <v>401</v>
      </c>
      <c r="F471" s="191">
        <v>5632</v>
      </c>
      <c r="G471" s="192" t="s">
        <v>749</v>
      </c>
      <c r="H471" s="193" t="s">
        <v>478</v>
      </c>
      <c r="I471" s="194">
        <v>5.7000000000000002E-2</v>
      </c>
      <c r="J471" s="195">
        <f t="shared" si="134"/>
        <v>92.62</v>
      </c>
      <c r="K471" s="196">
        <f t="shared" si="135"/>
        <v>5.2793400000000004</v>
      </c>
      <c r="L471" s="197">
        <f t="shared" si="136"/>
        <v>89.9</v>
      </c>
      <c r="M471" s="195">
        <f t="shared" si="137"/>
        <v>5.1243000000000007</v>
      </c>
      <c r="O471" s="198">
        <f>IFERROR(IF(D471="SINAPI",VLOOKUP(F471,SINCOMOD,4,FALSE),IF(D471="INSINAPI",VLOOKUP(F471,INSINOD,5,FALSE),IF(D471="SICRO",VLOOKUP(F471,SICRO,5,FALSE),IF(D471="COTACAO",VLOOKUP(F471,COTACAO,6,FALSE),IF(D471="PRÓPRIO",VLOOKUP(F471,COMPOSIÇÕES!COMPOD,11,FALSE),IF(D471="AGESUL",VLOOKUP(F471,AGESULOD,6,FALSE),IF(D471="INSAGESUL",VLOOKUP(F471,INSAGESUL,7,FALSE),"SEM VALOR"))))))),"SEM VALOR")</f>
        <v>92.62</v>
      </c>
      <c r="P471" s="199">
        <f>IFERROR(IF(D471="SINAPI",VLOOKUP(F471,SINCOMOD,6,FALSE),IF(D471="INSINAPI",VLOOKUP(F471,INSINOD,6,FALSE),IF(D471="SICRO",VLOOKUP(F471,SICRO,5,FALSE),IF(D471="COTACAO",VLOOKUP(F471,COTACAO,6,FALSE),IF(D471="PRÓPRIO",VLOOKUP(F471,COMPOSIÇÕES!COMPOD,13,FALSE),IF(D471="AGESUL",VLOOKUP(F471,AGESULOD,11,FALSE),IF(D471="INSAGESUL",VLOOKUP(F471,INSAGESUL,8,FALSE),"SEM VALOR"))))))),"SEM VALOR")</f>
        <v>89.9</v>
      </c>
    </row>
    <row r="472" spans="1:33" ht="45" hidden="1">
      <c r="A472" s="188"/>
      <c r="B472" s="189">
        <v>1011</v>
      </c>
      <c r="C472" s="189"/>
      <c r="D472" s="189" t="s">
        <v>372</v>
      </c>
      <c r="E472" s="190" t="s">
        <v>404</v>
      </c>
      <c r="F472" s="191">
        <v>20078</v>
      </c>
      <c r="G472" s="192" t="s">
        <v>738</v>
      </c>
      <c r="H472" s="193" t="s">
        <v>391</v>
      </c>
      <c r="I472" s="194">
        <v>0.20830000000000001</v>
      </c>
      <c r="J472" s="195">
        <f t="shared" si="134"/>
        <v>31.59</v>
      </c>
      <c r="K472" s="196">
        <f t="shared" si="135"/>
        <v>6.5801970000000001</v>
      </c>
      <c r="L472" s="197">
        <f t="shared" si="136"/>
        <v>31.59</v>
      </c>
      <c r="M472" s="195">
        <f t="shared" si="137"/>
        <v>6.5801970000000001</v>
      </c>
      <c r="O472" s="198">
        <f>IFERROR(IF(D472="SINAPI",VLOOKUP(F472,SINCOMOD,4,FALSE),IF(D472="INSINAPI",VLOOKUP(F472,INSINOD,5,FALSE),IF(D472="SICRO",VLOOKUP(F472,SICRO,5,FALSE),IF(D472="COTACAO",VLOOKUP(F472,COTACAO,6,FALSE),IF(D472="PRÓPRIO",VLOOKUP(F472,COMPOSIÇÕES!COMPOD,11,FALSE),IF(D472="AGESUL",VLOOKUP(F472,AGESULOD,6,FALSE),IF(D472="INSAGESUL",VLOOKUP(F472,INSAGESUL,7,FALSE),"SEM VALOR"))))))),"SEM VALOR")</f>
        <v>31.59</v>
      </c>
      <c r="P472" s="199">
        <f>IFERROR(IF(D472="SINAPI",VLOOKUP(F472,SINCOMOD,6,FALSE),IF(D472="INSINAPI",VLOOKUP(F472,INSINOD,6,FALSE),IF(D472="SICRO",VLOOKUP(F472,SICRO,5,FALSE),IF(D472="COTACAO",VLOOKUP(F472,COTACAO,6,FALSE),IF(D472="PRÓPRIO",VLOOKUP(F472,COMPOSIÇÕES!COMPOD,13,FALSE),IF(D472="AGESUL",VLOOKUP(F472,AGESULOD,11,FALSE),IF(D472="INSAGESUL",VLOOKUP(F472,INSAGESUL,8,FALSE),"SEM VALOR"))))))),"SEM VALOR")</f>
        <v>31.59</v>
      </c>
    </row>
    <row r="473" spans="1:33" ht="30" hidden="1">
      <c r="A473" s="188"/>
      <c r="B473" s="189">
        <v>1011</v>
      </c>
      <c r="C473" s="189"/>
      <c r="D473" s="189" t="s">
        <v>396</v>
      </c>
      <c r="E473" s="190" t="s">
        <v>419</v>
      </c>
      <c r="F473" s="191" t="s">
        <v>757</v>
      </c>
      <c r="G473" s="192" t="s">
        <v>758</v>
      </c>
      <c r="H473" s="193" t="s">
        <v>450</v>
      </c>
      <c r="I473" s="194">
        <v>1.05</v>
      </c>
      <c r="J473" s="195">
        <f t="shared" si="134"/>
        <v>1454.52</v>
      </c>
      <c r="K473" s="196">
        <f t="shared" si="135"/>
        <v>1527.2460000000001</v>
      </c>
      <c r="L473" s="197">
        <f t="shared" si="136"/>
        <v>1454.52</v>
      </c>
      <c r="M473" s="195">
        <f t="shared" si="137"/>
        <v>1527.2460000000001</v>
      </c>
      <c r="O473" s="198">
        <f>IFERROR(IF(D473="SINAPI",VLOOKUP(F473,SINCOMOD,4,FALSE),IF(D473="INSINAPI",VLOOKUP(F473,INSINOD,5,FALSE),IF(D473="SICRO",VLOOKUP(F473,SICRO,5,FALSE),IF(D473="COTACAO",VLOOKUP(F473,COTACAO,6,FALSE),IF(D473="PRÓPRIO",VLOOKUP(F473,COMPOSIÇÕES!COMPOD,11,FALSE),IF(D473="AGESUL",VLOOKUP(F473,AGESULOD,6,FALSE),IF(D473="INSAGESUL",VLOOKUP(F473,INSAGESUL,7,FALSE),"SEM VALOR"))))))),"SEM VALOR")</f>
        <v>1454.52</v>
      </c>
      <c r="P473" s="199">
        <f>IFERROR(IF(D473="SINAPI",VLOOKUP(F473,SINCOMOD,6,FALSE),IF(D473="INSINAPI",VLOOKUP(F473,INSINOD,6,FALSE),IF(D473="SICRO",VLOOKUP(F473,SICRO,5,FALSE),IF(D473="COTACAO",VLOOKUP(F473,COTACAO,6,FALSE),IF(D473="PRÓPRIO",VLOOKUP(F473,COMPOSIÇÕES!COMPOD,13,FALSE),IF(D473="AGESUL",VLOOKUP(F473,AGESULOD,11,FALSE),IF(D473="INSAGESUL",VLOOKUP(F473,INSAGESUL,8,FALSE),"SEM VALOR"))))))),"SEM VALOR")</f>
        <v>1454.52</v>
      </c>
    </row>
    <row r="474" spans="1:33" ht="15.75" hidden="1">
      <c r="A474" s="188"/>
      <c r="B474" s="189">
        <v>1011</v>
      </c>
      <c r="C474" s="189"/>
      <c r="D474" s="189" t="s">
        <v>392</v>
      </c>
      <c r="E474" s="190" t="s">
        <v>408</v>
      </c>
      <c r="F474" s="191">
        <v>88246</v>
      </c>
      <c r="G474" s="192" t="s">
        <v>743</v>
      </c>
      <c r="H474" s="193" t="s">
        <v>403</v>
      </c>
      <c r="I474" s="194">
        <v>0.28299999999999997</v>
      </c>
      <c r="J474" s="195">
        <f t="shared" si="134"/>
        <v>18.559999999999999</v>
      </c>
      <c r="K474" s="196">
        <f t="shared" si="135"/>
        <v>5.2524799999999994</v>
      </c>
      <c r="L474" s="197">
        <f t="shared" si="136"/>
        <v>17.18</v>
      </c>
      <c r="M474" s="195">
        <f t="shared" si="137"/>
        <v>4.8619399999999997</v>
      </c>
      <c r="O474" s="198">
        <f>IFERROR(IF(D474="SINAPI",VLOOKUP(F474,SINCOMOD,4,FALSE),IF(D474="INSINAPI",VLOOKUP(F474,INSINOD,5,FALSE),IF(D474="SICRO",VLOOKUP(F474,SICRO,5,FALSE),IF(D474="COTACAO",VLOOKUP(F474,COTACAO,6,FALSE),IF(D474="PRÓPRIO",VLOOKUP(F474,COMPOSIÇÕES!COMPOD,11,FALSE),IF(D474="AGESUL",VLOOKUP(F474,AGESULOD,6,FALSE),IF(D474="INSAGESUL",VLOOKUP(F474,INSAGESUL,7,FALSE),"SEM VALOR"))))))),"SEM VALOR")</f>
        <v>18.559999999999999</v>
      </c>
      <c r="P474" s="199">
        <f>IFERROR(IF(D474="SINAPI",VLOOKUP(F474,SINCOMOD,6,FALSE),IF(D474="INSINAPI",VLOOKUP(F474,INSINOD,6,FALSE),IF(D474="SICRO",VLOOKUP(F474,SICRO,5,FALSE),IF(D474="COTACAO",VLOOKUP(F474,COTACAO,6,FALSE),IF(D474="PRÓPRIO",VLOOKUP(F474,COMPOSIÇÕES!COMPOD,13,FALSE),IF(D474="AGESUL",VLOOKUP(F474,AGESULOD,11,FALSE),IF(D474="INSAGESUL",VLOOKUP(F474,INSAGESUL,8,FALSE),"SEM VALOR"))))))),"SEM VALOR")</f>
        <v>17.18</v>
      </c>
    </row>
    <row r="475" spans="1:33" ht="15.75" hidden="1">
      <c r="A475" s="188"/>
      <c r="B475" s="189">
        <v>1011</v>
      </c>
      <c r="C475" s="189"/>
      <c r="D475" s="189" t="s">
        <v>392</v>
      </c>
      <c r="E475" s="190" t="s">
        <v>410</v>
      </c>
      <c r="F475" s="191">
        <v>88316</v>
      </c>
      <c r="G475" s="192" t="s">
        <v>411</v>
      </c>
      <c r="H475" s="193" t="s">
        <v>403</v>
      </c>
      <c r="I475" s="194">
        <v>0.28299999999999997</v>
      </c>
      <c r="J475" s="195">
        <f t="shared" si="134"/>
        <v>20.74</v>
      </c>
      <c r="K475" s="196">
        <f t="shared" si="135"/>
        <v>5.869419999999999</v>
      </c>
      <c r="L475" s="197">
        <f t="shared" si="136"/>
        <v>19.260000000000002</v>
      </c>
      <c r="M475" s="195">
        <f t="shared" si="137"/>
        <v>5.4505799999999995</v>
      </c>
      <c r="O475" s="198">
        <f>IFERROR(IF(D475="SINAPI",VLOOKUP(F475,SINCOMOD,4,FALSE),IF(D475="INSINAPI",VLOOKUP(F475,INSINOD,5,FALSE),IF(D475="SICRO",VLOOKUP(F475,SICRO,5,FALSE),IF(D475="COTACAO",VLOOKUP(F475,COTACAO,6,FALSE),IF(D475="PRÓPRIO",VLOOKUP(F475,COMPOSIÇÕES!COMPOD,11,FALSE),IF(D475="AGESUL",VLOOKUP(F475,AGESULOD,6,FALSE),IF(D475="INSAGESUL",VLOOKUP(F475,INSAGESUL,7,FALSE),"SEM VALOR"))))))),"SEM VALOR")</f>
        <v>20.74</v>
      </c>
      <c r="P475" s="199">
        <f>IFERROR(IF(D475="SINAPI",VLOOKUP(F475,SINCOMOD,6,FALSE),IF(D475="INSINAPI",VLOOKUP(F475,INSINOD,6,FALSE),IF(D475="SICRO",VLOOKUP(F475,SICRO,5,FALSE),IF(D475="COTACAO",VLOOKUP(F475,COTACAO,6,FALSE),IF(D475="PRÓPRIO",VLOOKUP(F475,COMPOSIÇÕES!COMPOD,13,FALSE),IF(D475="AGESUL",VLOOKUP(F475,AGESULOD,11,FALSE),IF(D475="INSAGESUL",VLOOKUP(F475,INSAGESUL,8,FALSE),"SEM VALOR"))))))),"SEM VALOR")</f>
        <v>19.260000000000002</v>
      </c>
    </row>
    <row r="476" spans="1:33" ht="110.25" hidden="1">
      <c r="A476" s="178">
        <v>1015</v>
      </c>
      <c r="B476" s="179"/>
      <c r="C476" s="179"/>
      <c r="D476" s="179"/>
      <c r="E476" s="180">
        <v>1</v>
      </c>
      <c r="F476" s="181" t="s">
        <v>759</v>
      </c>
      <c r="G476" s="182" t="s">
        <v>760</v>
      </c>
      <c r="H476" s="183" t="s">
        <v>761</v>
      </c>
      <c r="I476" s="184"/>
      <c r="J476" s="185"/>
      <c r="K476" s="186" t="e">
        <f>SUM(K477:K491)</f>
        <v>#VALUE!</v>
      </c>
      <c r="L476" s="185"/>
      <c r="M476" s="186" t="e">
        <f>SUM(M477:M491)</f>
        <v>#VALUE!</v>
      </c>
      <c r="N476" s="187"/>
      <c r="O476" s="198" t="str">
        <f>IFERROR(IF(D476="SINAPI",VLOOKUP(F476,SINCOMOD,4,FALSE),IF(D476="INSINAPI",VLOOKUP(F476,INSINOD,5,FALSE),IF(D476="SICRO",VLOOKUP(F476,SICRO,5,FALSE),IF(D476="COTACAO",VLOOKUP(F476,COTACAO,6,FALSE),IF(D476="PRÓPRIO",VLOOKUP(F476,COMPOSIÇÕES!COMPOD,11,FALSE),IF(D476="AGESUL",VLOOKUP(F476,AGESULOD,6,FALSE),IF(D476="INSAGESUL",VLOOKUP(F476,INSAGESUL,7,FALSE),"SEM VALOR"))))))),"SEM VALOR")</f>
        <v>SEM VALOR</v>
      </c>
      <c r="P476" s="199" t="str">
        <f>IFERROR(IF(D476="SINAPI",VLOOKUP(F476,SINCOMOD,6,FALSE),IF(D476="INSINAPI",VLOOKUP(F476,INSINOD,6,FALSE),IF(D476="SICRO",VLOOKUP(F476,SICRO,5,FALSE),IF(D476="COTACAO",VLOOKUP(F476,COTACAO,6,FALSE),IF(D476="PRÓPRIO",VLOOKUP(F476,COMPOSIÇÕES!COMPOD,13,FALSE),IF(D476="AGESUL",VLOOKUP(F476,AGESULOD,11,FALSE),IF(D476="INSAGESUL",VLOOKUP(F476,INSAGESUL,8,FALSE),"SEM VALOR"))))))),"SEM VALOR")</f>
        <v>SEM VALOR</v>
      </c>
      <c r="Q476" s="256"/>
      <c r="AG476" s="257" t="s">
        <v>762</v>
      </c>
    </row>
    <row r="477" spans="1:33" ht="45" hidden="1">
      <c r="A477" s="188"/>
      <c r="B477" s="189">
        <v>1015</v>
      </c>
      <c r="C477" s="189"/>
      <c r="D477" s="189" t="s">
        <v>379</v>
      </c>
      <c r="E477" s="190" t="s">
        <v>393</v>
      </c>
      <c r="F477" s="191">
        <v>1257</v>
      </c>
      <c r="G477" s="192" t="s">
        <v>763</v>
      </c>
      <c r="H477" s="193" t="s">
        <v>85</v>
      </c>
      <c r="I477" s="194">
        <f>0.65*1.9*2+0.65*2.3*2+0.8*3.141592654*0.1</f>
        <v>5.7113274123199993</v>
      </c>
      <c r="J477" s="195" t="e">
        <f t="shared" ref="J477:J491" si="138">O477*$O$6</f>
        <v>#VALUE!</v>
      </c>
      <c r="K477" s="196" t="e">
        <f t="shared" ref="K477:K491" si="139">I477*J477</f>
        <v>#VALUE!</v>
      </c>
      <c r="L477" s="197" t="e">
        <f t="shared" ref="L477:L491" si="140">P477*$Q$6</f>
        <v>#VALUE!</v>
      </c>
      <c r="M477" s="195" t="e">
        <f t="shared" ref="M477:M491" si="141">L477*I477</f>
        <v>#VALUE!</v>
      </c>
      <c r="N477" s="187"/>
      <c r="O477" s="198" t="str">
        <f>IFERROR(IF(D477="SINAPI",VLOOKUP(F477,SINCOMOD,4,FALSE),IF(D477="INSINAPI",VLOOKUP(F477,INSINOD,5,FALSE),IF(D477="SICRO",VLOOKUP(F477,SICRO,5,FALSE),IF(D477="COTACAO",VLOOKUP(F477,COTACAO,6,FALSE),IF(D477="PRÓPRIO",VLOOKUP(F477,COMPOSIÇÕES!COMPOD,11,FALSE),IF(D477="AGESUL",VLOOKUP(F477,AGESULOD,6,FALSE),IF(D477="INSAGESUL",VLOOKUP(F477,INSAGESUL,7,FALSE),"SEM VALOR"))))))),"SEM VALOR")</f>
        <v>SEM VALOR</v>
      </c>
      <c r="P477" s="199" t="str">
        <f>IFERROR(IF(D477="SINAPI",VLOOKUP(F477,SINCOMOD,6,FALSE),IF(D477="INSINAPI",VLOOKUP(F477,INSINOD,6,FALSE),IF(D477="SICRO",VLOOKUP(F477,SICRO,5,FALSE),IF(D477="COTACAO",VLOOKUP(F477,COTACAO,6,FALSE),IF(D477="PRÓPRIO",VLOOKUP(F477,COMPOSIÇÕES!COMPOD,13,FALSE),IF(D477="AGESUL",VLOOKUP(F477,AGESULOD,11,FALSE),IF(D477="INSAGESUL",VLOOKUP(F477,INSAGESUL,8,FALSE),"SEM VALOR"))))))),"SEM VALOR")</f>
        <v>SEM VALOR</v>
      </c>
      <c r="AG477" s="145">
        <v>0.185</v>
      </c>
    </row>
    <row r="478" spans="1:33" ht="30" hidden="1">
      <c r="A478" s="188"/>
      <c r="B478" s="189">
        <v>1015</v>
      </c>
      <c r="C478" s="189"/>
      <c r="D478" s="189" t="s">
        <v>392</v>
      </c>
      <c r="E478" s="190" t="s">
        <v>397</v>
      </c>
      <c r="F478" s="191">
        <v>96543</v>
      </c>
      <c r="G478" s="192" t="s">
        <v>678</v>
      </c>
      <c r="H478" s="193" t="s">
        <v>590</v>
      </c>
      <c r="I478" s="194">
        <f>6.12+6.4+9</f>
        <v>21.52</v>
      </c>
      <c r="J478" s="195">
        <f t="shared" si="138"/>
        <v>19.28</v>
      </c>
      <c r="K478" s="196">
        <f t="shared" si="139"/>
        <v>414.90559999999999</v>
      </c>
      <c r="L478" s="197">
        <f t="shared" si="140"/>
        <v>18.5</v>
      </c>
      <c r="M478" s="195">
        <f t="shared" si="141"/>
        <v>398.12</v>
      </c>
      <c r="O478" s="198">
        <f>IFERROR(IF(D478="SINAPI",VLOOKUP(F478,SINCOMOD,4,FALSE),IF(D478="INSINAPI",VLOOKUP(F478,INSINOD,5,FALSE),IF(D478="SICRO",VLOOKUP(F478,SICRO,5,FALSE),IF(D478="COTACAO",VLOOKUP(F478,COTACAO,6,FALSE),IF(D478="PRÓPRIO",VLOOKUP(F478,COMPOSIÇÕES!COMPOD,11,FALSE),IF(D478="AGESUL",VLOOKUP(F478,AGESULOD,6,FALSE),IF(D478="INSAGESUL",VLOOKUP(F478,INSAGESUL,7,FALSE),"SEM VALOR"))))))),"SEM VALOR")</f>
        <v>19.28</v>
      </c>
      <c r="P478" s="199">
        <f>IFERROR(IF(D478="SINAPI",VLOOKUP(F478,SINCOMOD,6,FALSE),IF(D478="INSINAPI",VLOOKUP(F478,INSINOD,6,FALSE),IF(D478="SICRO",VLOOKUP(F478,SICRO,5,FALSE),IF(D478="COTACAO",VLOOKUP(F478,COTACAO,6,FALSE),IF(D478="PRÓPRIO",VLOOKUP(F478,COMPOSIÇÕES!COMPOD,13,FALSE),IF(D478="AGESUL",VLOOKUP(F478,AGESULOD,11,FALSE),IF(D478="INSAGESUL",VLOOKUP(F478,INSAGESUL,8,FALSE),"SEM VALOR"))))))),"SEM VALOR")</f>
        <v>18.5</v>
      </c>
    </row>
    <row r="479" spans="1:33" ht="30" hidden="1">
      <c r="A479" s="188"/>
      <c r="B479" s="189">
        <v>1015</v>
      </c>
      <c r="C479" s="189"/>
      <c r="D479" s="189" t="s">
        <v>392</v>
      </c>
      <c r="E479" s="190" t="s">
        <v>401</v>
      </c>
      <c r="F479" s="191">
        <v>96545</v>
      </c>
      <c r="G479" s="192" t="s">
        <v>764</v>
      </c>
      <c r="H479" s="193" t="s">
        <v>590</v>
      </c>
      <c r="I479" s="194">
        <f>60.51+81.81</f>
        <v>142.32</v>
      </c>
      <c r="J479" s="195">
        <f t="shared" si="138"/>
        <v>15.85</v>
      </c>
      <c r="K479" s="196">
        <f t="shared" si="139"/>
        <v>2255.7719999999999</v>
      </c>
      <c r="L479" s="197">
        <f t="shared" si="140"/>
        <v>15.43</v>
      </c>
      <c r="M479" s="195">
        <f t="shared" si="141"/>
        <v>2195.9975999999997</v>
      </c>
      <c r="O479" s="198">
        <f>IFERROR(IF(D479="SINAPI",VLOOKUP(F479,SINCOMOD,4,FALSE),IF(D479="INSINAPI",VLOOKUP(F479,INSINOD,5,FALSE),IF(D479="SICRO",VLOOKUP(F479,SICRO,5,FALSE),IF(D479="COTACAO",VLOOKUP(F479,COTACAO,6,FALSE),IF(D479="PRÓPRIO",VLOOKUP(F479,COMPOSIÇÕES!COMPOD,11,FALSE),IF(D479="AGESUL",VLOOKUP(F479,AGESULOD,6,FALSE),IF(D479="INSAGESUL",VLOOKUP(F479,INSAGESUL,7,FALSE),"SEM VALOR"))))))),"SEM VALOR")</f>
        <v>15.85</v>
      </c>
      <c r="P479" s="199">
        <f>IFERROR(IF(D479="SINAPI",VLOOKUP(F479,SINCOMOD,6,FALSE),IF(D479="INSINAPI",VLOOKUP(F479,INSINOD,6,FALSE),IF(D479="SICRO",VLOOKUP(F479,SICRO,5,FALSE),IF(D479="COTACAO",VLOOKUP(F479,COTACAO,6,FALSE),IF(D479="PRÓPRIO",VLOOKUP(F479,COMPOSIÇÕES!COMPOD,13,FALSE),IF(D479="AGESUL",VLOOKUP(F479,AGESULOD,11,FALSE),IF(D479="INSAGESUL",VLOOKUP(F479,INSAGESUL,8,FALSE),"SEM VALOR"))))))),"SEM VALOR")</f>
        <v>15.43</v>
      </c>
    </row>
    <row r="480" spans="1:33" ht="30" hidden="1">
      <c r="A480" s="188"/>
      <c r="B480" s="189">
        <v>1015</v>
      </c>
      <c r="C480" s="189"/>
      <c r="D480" s="189" t="s">
        <v>392</v>
      </c>
      <c r="E480" s="190" t="s">
        <v>404</v>
      </c>
      <c r="F480" s="191">
        <v>96546</v>
      </c>
      <c r="G480" s="192" t="s">
        <v>765</v>
      </c>
      <c r="H480" s="193" t="s">
        <v>590</v>
      </c>
      <c r="I480" s="194">
        <v>21.84</v>
      </c>
      <c r="J480" s="195">
        <f t="shared" si="138"/>
        <v>13.9</v>
      </c>
      <c r="K480" s="196">
        <f t="shared" si="139"/>
        <v>303.57600000000002</v>
      </c>
      <c r="L480" s="197">
        <f t="shared" si="140"/>
        <v>13.58</v>
      </c>
      <c r="M480" s="195">
        <f t="shared" si="141"/>
        <v>296.5872</v>
      </c>
      <c r="O480" s="198">
        <f>IFERROR(IF(D480="SINAPI",VLOOKUP(F480,SINCOMOD,4,FALSE),IF(D480="INSINAPI",VLOOKUP(F480,INSINOD,5,FALSE),IF(D480="SICRO",VLOOKUP(F480,SICRO,5,FALSE),IF(D480="COTACAO",VLOOKUP(F480,COTACAO,6,FALSE),IF(D480="PRÓPRIO",VLOOKUP(F480,COMPOSIÇÕES!COMPOD,11,FALSE),IF(D480="AGESUL",VLOOKUP(F480,AGESULOD,6,FALSE),IF(D480="INSAGESUL",VLOOKUP(F480,INSAGESUL,7,FALSE),"SEM VALOR"))))))),"SEM VALOR")</f>
        <v>13.9</v>
      </c>
      <c r="P480" s="199">
        <f>IFERROR(IF(D480="SINAPI",VLOOKUP(F480,SINCOMOD,6,FALSE),IF(D480="INSINAPI",VLOOKUP(F480,INSINOD,6,FALSE),IF(D480="SICRO",VLOOKUP(F480,SICRO,5,FALSE),IF(D480="COTACAO",VLOOKUP(F480,COTACAO,6,FALSE),IF(D480="PRÓPRIO",VLOOKUP(F480,COMPOSIÇÕES!COMPOD,13,FALSE),IF(D480="AGESUL",VLOOKUP(F480,AGESULOD,11,FALSE),IF(D480="INSAGESUL",VLOOKUP(F480,INSAGESUL,8,FALSE),"SEM VALOR"))))))),"SEM VALOR")</f>
        <v>13.58</v>
      </c>
    </row>
    <row r="481" spans="1:16" ht="45" hidden="1">
      <c r="A481" s="188"/>
      <c r="B481" s="189">
        <v>1015</v>
      </c>
      <c r="C481" s="189"/>
      <c r="D481" s="189" t="s">
        <v>392</v>
      </c>
      <c r="E481" s="190" t="s">
        <v>419</v>
      </c>
      <c r="F481" s="191">
        <v>87878</v>
      </c>
      <c r="G481" s="192" t="s">
        <v>766</v>
      </c>
      <c r="H481" s="193" t="s">
        <v>85</v>
      </c>
      <c r="I481" s="194">
        <f>(2.3*0.8*2+1.9*0.8*2)*1+(0.8+0.15)*1.9*2+(0.8+0.15)*2.3*2+0.6*3.141592654*0.1+0.8*3.141592654*0.1</f>
        <v>15.139822971559999</v>
      </c>
      <c r="J481" s="195">
        <f t="shared" si="138"/>
        <v>4.66</v>
      </c>
      <c r="K481" s="196">
        <f t="shared" si="139"/>
        <v>70.551575047469598</v>
      </c>
      <c r="L481" s="197">
        <f t="shared" si="140"/>
        <v>4.43</v>
      </c>
      <c r="M481" s="195">
        <f t="shared" si="141"/>
        <v>67.069415764010799</v>
      </c>
      <c r="O481" s="198">
        <f>IFERROR(IF(D481="SINAPI",VLOOKUP(F481,SINCOMOD,4,FALSE),IF(D481="INSINAPI",VLOOKUP(F481,INSINOD,5,FALSE),IF(D481="SICRO",VLOOKUP(F481,SICRO,5,FALSE),IF(D481="COTACAO",VLOOKUP(F481,COTACAO,6,FALSE),IF(D481="PRÓPRIO",VLOOKUP(F481,COMPOSIÇÕES!COMPOD,11,FALSE),IF(D481="AGESUL",VLOOKUP(F481,AGESULOD,6,FALSE),IF(D481="INSAGESUL",VLOOKUP(F481,INSAGESUL,7,FALSE),"SEM VALOR"))))))),"SEM VALOR")</f>
        <v>4.66</v>
      </c>
      <c r="P481" s="199">
        <f>IFERROR(IF(D481="SINAPI",VLOOKUP(F481,SINCOMOD,6,FALSE),IF(D481="INSINAPI",VLOOKUP(F481,INSINOD,6,FALSE),IF(D481="SICRO",VLOOKUP(F481,SICRO,5,FALSE),IF(D481="COTACAO",VLOOKUP(F481,COTACAO,6,FALSE),IF(D481="PRÓPRIO",VLOOKUP(F481,COMPOSIÇÕES!COMPOD,13,FALSE),IF(D481="AGESUL",VLOOKUP(F481,AGESULOD,11,FALSE),IF(D481="INSAGESUL",VLOOKUP(F481,INSAGESUL,8,FALSE),"SEM VALOR"))))))),"SEM VALOR")</f>
        <v>4.43</v>
      </c>
    </row>
    <row r="482" spans="1:16" ht="60" hidden="1">
      <c r="A482" s="188"/>
      <c r="B482" s="189">
        <v>1015</v>
      </c>
      <c r="C482" s="189"/>
      <c r="D482" s="189" t="s">
        <v>392</v>
      </c>
      <c r="E482" s="190" t="s">
        <v>408</v>
      </c>
      <c r="F482" s="191">
        <v>87335</v>
      </c>
      <c r="G482" s="192" t="s">
        <v>767</v>
      </c>
      <c r="H482" s="193" t="s">
        <v>264</v>
      </c>
      <c r="I482" s="194">
        <f>I481*0.02</f>
        <v>0.30279645943119998</v>
      </c>
      <c r="J482" s="195">
        <f t="shared" si="138"/>
        <v>568.57000000000005</v>
      </c>
      <c r="K482" s="196">
        <f t="shared" si="139"/>
        <v>172.16098293879739</v>
      </c>
      <c r="L482" s="197">
        <f t="shared" si="140"/>
        <v>558.1</v>
      </c>
      <c r="M482" s="195">
        <f t="shared" si="141"/>
        <v>168.99070400855271</v>
      </c>
      <c r="O482" s="198">
        <f>IFERROR(IF(D482="SINAPI",VLOOKUP(F482,SINCOMOD,4,FALSE),IF(D482="INSINAPI",VLOOKUP(F482,INSINOD,5,FALSE),IF(D482="SICRO",VLOOKUP(F482,SICRO,5,FALSE),IF(D482="COTACAO",VLOOKUP(F482,COTACAO,6,FALSE),IF(D482="PRÓPRIO",VLOOKUP(F482,COMPOSIÇÕES!COMPOD,11,FALSE),IF(D482="AGESUL",VLOOKUP(F482,AGESULOD,6,FALSE),IF(D482="INSAGESUL",VLOOKUP(F482,INSAGESUL,7,FALSE),"SEM VALOR"))))))),"SEM VALOR")</f>
        <v>568.57000000000005</v>
      </c>
      <c r="P482" s="199">
        <f>IFERROR(IF(D482="SINAPI",VLOOKUP(F482,SINCOMOD,6,FALSE),IF(D482="INSINAPI",VLOOKUP(F482,INSINOD,6,FALSE),IF(D482="SICRO",VLOOKUP(F482,SICRO,5,FALSE),IF(D482="COTACAO",VLOOKUP(F482,COTACAO,6,FALSE),IF(D482="PRÓPRIO",VLOOKUP(F482,COMPOSIÇÕES!COMPOD,13,FALSE),IF(D482="AGESUL",VLOOKUP(F482,AGESULOD,11,FALSE),IF(D482="INSAGESUL",VLOOKUP(F482,INSAGESUL,8,FALSE),"SEM VALOR"))))))),"SEM VALOR")</f>
        <v>558.1</v>
      </c>
    </row>
    <row r="483" spans="1:16" ht="30" hidden="1">
      <c r="A483" s="188"/>
      <c r="B483" s="189">
        <v>1015</v>
      </c>
      <c r="C483" s="189"/>
      <c r="D483" s="189" t="s">
        <v>392</v>
      </c>
      <c r="E483" s="190" t="s">
        <v>410</v>
      </c>
      <c r="F483" s="191">
        <v>94963</v>
      </c>
      <c r="G483" s="192" t="s">
        <v>768</v>
      </c>
      <c r="H483" s="193" t="s">
        <v>264</v>
      </c>
      <c r="I483" s="194">
        <f>2.9*2.9*0.15</f>
        <v>1.2615000000000001</v>
      </c>
      <c r="J483" s="195">
        <f t="shared" si="138"/>
        <v>431.21</v>
      </c>
      <c r="K483" s="196">
        <f t="shared" si="139"/>
        <v>543.97141499999998</v>
      </c>
      <c r="L483" s="197">
        <f t="shared" si="140"/>
        <v>424.66</v>
      </c>
      <c r="M483" s="195">
        <f t="shared" si="141"/>
        <v>535.70859000000007</v>
      </c>
      <c r="O483" s="198">
        <f>IFERROR(IF(D483="SINAPI",VLOOKUP(F483,SINCOMOD,4,FALSE),IF(D483="INSINAPI",VLOOKUP(F483,INSINOD,5,FALSE),IF(D483="SICRO",VLOOKUP(F483,SICRO,5,FALSE),IF(D483="COTACAO",VLOOKUP(F483,COTACAO,6,FALSE),IF(D483="PRÓPRIO",VLOOKUP(F483,COMPOSIÇÕES!COMPOD,11,FALSE),IF(D483="AGESUL",VLOOKUP(F483,AGESULOD,6,FALSE),IF(D483="INSAGESUL",VLOOKUP(F483,INSAGESUL,7,FALSE),"SEM VALOR"))))))),"SEM VALOR")</f>
        <v>431.21</v>
      </c>
      <c r="P483" s="199">
        <f>IFERROR(IF(D483="SINAPI",VLOOKUP(F483,SINCOMOD,6,FALSE),IF(D483="INSINAPI",VLOOKUP(F483,INSINOD,6,FALSE),IF(D483="SICRO",VLOOKUP(F483,SICRO,5,FALSE),IF(D483="COTACAO",VLOOKUP(F483,COTACAO,6,FALSE),IF(D483="PRÓPRIO",VLOOKUP(F483,COMPOSIÇÕES!COMPOD,13,FALSE),IF(D483="AGESUL",VLOOKUP(F483,AGESULOD,11,FALSE),IF(D483="INSAGESUL",VLOOKUP(F483,INSAGESUL,8,FALSE),"SEM VALOR"))))))),"SEM VALOR")</f>
        <v>424.66</v>
      </c>
    </row>
    <row r="484" spans="1:16" ht="30" hidden="1">
      <c r="A484" s="188"/>
      <c r="B484" s="189">
        <v>1015</v>
      </c>
      <c r="C484" s="189"/>
      <c r="D484" s="189" t="s">
        <v>392</v>
      </c>
      <c r="E484" s="190" t="s">
        <v>412</v>
      </c>
      <c r="F484" s="191">
        <v>94964</v>
      </c>
      <c r="G484" s="192" t="s">
        <v>769</v>
      </c>
      <c r="H484" s="193" t="s">
        <v>264</v>
      </c>
      <c r="I484" s="194">
        <f>1.18+0.8</f>
        <v>1.98</v>
      </c>
      <c r="J484" s="195">
        <f t="shared" si="138"/>
        <v>475.74</v>
      </c>
      <c r="K484" s="196">
        <f t="shared" si="139"/>
        <v>941.96519999999998</v>
      </c>
      <c r="L484" s="197">
        <f t="shared" si="140"/>
        <v>468.6</v>
      </c>
      <c r="M484" s="195">
        <f t="shared" si="141"/>
        <v>927.82800000000009</v>
      </c>
      <c r="O484" s="198">
        <f>IFERROR(IF(D484="SINAPI",VLOOKUP(F484,SINCOMOD,4,FALSE),IF(D484="INSINAPI",VLOOKUP(F484,INSINOD,5,FALSE),IF(D484="SICRO",VLOOKUP(F484,SICRO,5,FALSE),IF(D484="COTACAO",VLOOKUP(F484,COTACAO,6,FALSE),IF(D484="PRÓPRIO",VLOOKUP(F484,COMPOSIÇÕES!COMPOD,11,FALSE),IF(D484="AGESUL",VLOOKUP(F484,AGESULOD,6,FALSE),IF(D484="INSAGESUL",VLOOKUP(F484,INSAGESUL,7,FALSE),"SEM VALOR"))))))),"SEM VALOR")</f>
        <v>475.74</v>
      </c>
      <c r="P484" s="199">
        <f>IFERROR(IF(D484="SINAPI",VLOOKUP(F484,SINCOMOD,6,FALSE),IF(D484="INSINAPI",VLOOKUP(F484,INSINOD,6,FALSE),IF(D484="SICRO",VLOOKUP(F484,SICRO,5,FALSE),IF(D484="COTACAO",VLOOKUP(F484,COTACAO,6,FALSE),IF(D484="PRÓPRIO",VLOOKUP(F484,COMPOSIÇÕES!COMPOD,13,FALSE),IF(D484="AGESUL",VLOOKUP(F484,AGESULOD,11,FALSE),IF(D484="INSAGESUL",VLOOKUP(F484,INSAGESUL,8,FALSE),"SEM VALOR"))))))),"SEM VALOR")</f>
        <v>468.6</v>
      </c>
    </row>
    <row r="485" spans="1:16" ht="75" hidden="1">
      <c r="A485" s="188"/>
      <c r="B485" s="189">
        <v>1015</v>
      </c>
      <c r="C485" s="189"/>
      <c r="D485" s="189" t="s">
        <v>392</v>
      </c>
      <c r="E485" s="190" t="s">
        <v>571</v>
      </c>
      <c r="F485" s="191">
        <v>90091</v>
      </c>
      <c r="G485" s="192" t="s">
        <v>770</v>
      </c>
      <c r="H485" s="193" t="s">
        <v>264</v>
      </c>
      <c r="I485" s="194">
        <f>2.9*2.9*(1.24+0.35)</f>
        <v>13.371899999999998</v>
      </c>
      <c r="J485" s="195">
        <f t="shared" si="138"/>
        <v>6.07</v>
      </c>
      <c r="K485" s="196">
        <f t="shared" si="139"/>
        <v>81.167432999999988</v>
      </c>
      <c r="L485" s="197">
        <f t="shared" si="140"/>
        <v>5.93</v>
      </c>
      <c r="M485" s="195">
        <f t="shared" si="141"/>
        <v>79.295366999999985</v>
      </c>
      <c r="O485" s="198">
        <f>IFERROR(IF(D485="SINAPI",VLOOKUP(F485,SINCOMOD,4,FALSE),IF(D485="INSINAPI",VLOOKUP(F485,INSINOD,5,FALSE),IF(D485="SICRO",VLOOKUP(F485,SICRO,5,FALSE),IF(D485="COTACAO",VLOOKUP(F485,COTACAO,6,FALSE),IF(D485="PRÓPRIO",VLOOKUP(F485,COMPOSIÇÕES!COMPOD,11,FALSE),IF(D485="AGESUL",VLOOKUP(F485,AGESULOD,6,FALSE),IF(D485="INSAGESUL",VLOOKUP(F485,INSAGESUL,7,FALSE),"SEM VALOR"))))))),"SEM VALOR")</f>
        <v>6.07</v>
      </c>
      <c r="P485" s="199">
        <f>IFERROR(IF(D485="SINAPI",VLOOKUP(F485,SINCOMOD,6,FALSE),IF(D485="INSINAPI",VLOOKUP(F485,INSINOD,6,FALSE),IF(D485="SICRO",VLOOKUP(F485,SICRO,5,FALSE),IF(D485="COTACAO",VLOOKUP(F485,COTACAO,6,FALSE),IF(D485="PRÓPRIO",VLOOKUP(F485,COMPOSIÇÕES!COMPOD,13,FALSE),IF(D485="AGESUL",VLOOKUP(F485,AGESULOD,11,FALSE),IF(D485="INSAGESUL",VLOOKUP(F485,INSAGESUL,8,FALSE),"SEM VALOR"))))))),"SEM VALOR")</f>
        <v>5.93</v>
      </c>
    </row>
    <row r="486" spans="1:16" ht="30" hidden="1">
      <c r="A486" s="188"/>
      <c r="B486" s="189">
        <v>1015</v>
      </c>
      <c r="C486" s="189"/>
      <c r="D486" s="189" t="s">
        <v>392</v>
      </c>
      <c r="E486" s="190" t="s">
        <v>573</v>
      </c>
      <c r="F486" s="191">
        <v>96533</v>
      </c>
      <c r="G486" s="192" t="s">
        <v>771</v>
      </c>
      <c r="H486" s="193" t="s">
        <v>85</v>
      </c>
      <c r="I486" s="194">
        <f>0.2*0.8*8+0.15*2.3*2*2+0.15*1.9*2*2+0.15*2.3*2+0.15*1.9*2</f>
        <v>5.0600000000000005</v>
      </c>
      <c r="J486" s="195">
        <f t="shared" si="138"/>
        <v>82.42</v>
      </c>
      <c r="K486" s="196">
        <f t="shared" si="139"/>
        <v>417.04520000000002</v>
      </c>
      <c r="L486" s="197">
        <f t="shared" si="140"/>
        <v>79</v>
      </c>
      <c r="M486" s="195">
        <f t="shared" si="141"/>
        <v>399.74000000000007</v>
      </c>
      <c r="O486" s="198">
        <f>IFERROR(IF(D486="SINAPI",VLOOKUP(F486,SINCOMOD,4,FALSE),IF(D486="INSINAPI",VLOOKUP(F486,INSINOD,5,FALSE),IF(D486="SICRO",VLOOKUP(F486,SICRO,5,FALSE),IF(D486="COTACAO",VLOOKUP(F486,COTACAO,6,FALSE),IF(D486="PRÓPRIO",VLOOKUP(F486,COMPOSIÇÕES!COMPOD,11,FALSE),IF(D486="AGESUL",VLOOKUP(F486,AGESULOD,6,FALSE),IF(D486="INSAGESUL",VLOOKUP(F486,INSAGESUL,7,FALSE),"SEM VALOR"))))))),"SEM VALOR")</f>
        <v>82.42</v>
      </c>
      <c r="P486" s="199">
        <f>IFERROR(IF(D486="SINAPI",VLOOKUP(F486,SINCOMOD,6,FALSE),IF(D486="INSINAPI",VLOOKUP(F486,INSINOD,6,FALSE),IF(D486="SICRO",VLOOKUP(F486,SICRO,5,FALSE),IF(D486="COTACAO",VLOOKUP(F486,COTACAO,6,FALSE),IF(D486="PRÓPRIO",VLOOKUP(F486,COMPOSIÇÕES!COMPOD,13,FALSE),IF(D486="AGESUL",VLOOKUP(F486,AGESULOD,11,FALSE),IF(D486="INSAGESUL",VLOOKUP(F486,INSAGESUL,8,FALSE),"SEM VALOR"))))))),"SEM VALOR")</f>
        <v>79</v>
      </c>
    </row>
    <row r="487" spans="1:16" ht="45" hidden="1">
      <c r="A487" s="188"/>
      <c r="B487" s="189">
        <v>1015</v>
      </c>
      <c r="C487" s="189"/>
      <c r="D487" s="189" t="s">
        <v>392</v>
      </c>
      <c r="E487" s="190" t="s">
        <v>575</v>
      </c>
      <c r="F487" s="191">
        <v>5928</v>
      </c>
      <c r="G487" s="192" t="s">
        <v>772</v>
      </c>
      <c r="H487" s="193" t="s">
        <v>773</v>
      </c>
      <c r="I487" s="194">
        <v>0.1</v>
      </c>
      <c r="J487" s="195">
        <f t="shared" si="138"/>
        <v>270.94</v>
      </c>
      <c r="K487" s="196">
        <f t="shared" si="139"/>
        <v>27.094000000000001</v>
      </c>
      <c r="L487" s="197">
        <f t="shared" si="140"/>
        <v>268.83</v>
      </c>
      <c r="M487" s="195">
        <f t="shared" si="141"/>
        <v>26.882999999999999</v>
      </c>
      <c r="O487" s="198">
        <f>IFERROR(IF(D487="SINAPI",VLOOKUP(F487,SINCOMOD,4,FALSE),IF(D487="INSINAPI",VLOOKUP(F487,INSINOD,5,FALSE),IF(D487="SICRO",VLOOKUP(F487,SICRO,5,FALSE),IF(D487="COTACAO",VLOOKUP(F487,COTACAO,6,FALSE),IF(D487="PRÓPRIO",VLOOKUP(F487,COMPOSIÇÕES!COMPOD,11,FALSE),IF(D487="AGESUL",VLOOKUP(F487,AGESULOD,6,FALSE),IF(D487="INSAGESUL",VLOOKUP(F487,INSAGESUL,7,FALSE),"SEM VALOR"))))))),"SEM VALOR")</f>
        <v>270.94</v>
      </c>
      <c r="P487" s="199">
        <f>IFERROR(IF(D487="SINAPI",VLOOKUP(F487,SINCOMOD,6,FALSE),IF(D487="INSINAPI",VLOOKUP(F487,INSINOD,6,FALSE),IF(D487="SICRO",VLOOKUP(F487,SICRO,5,FALSE),IF(D487="COTACAO",VLOOKUP(F487,COTACAO,6,FALSE),IF(D487="PRÓPRIO",VLOOKUP(F487,COMPOSIÇÕES!COMPOD,13,FALSE),IF(D487="AGESUL",VLOOKUP(F487,AGESULOD,11,FALSE),IF(D487="INSAGESUL",VLOOKUP(F487,INSAGESUL,8,FALSE),"SEM VALOR"))))))),"SEM VALOR")</f>
        <v>268.83</v>
      </c>
    </row>
    <row r="488" spans="1:16" ht="30" hidden="1">
      <c r="A488" s="188"/>
      <c r="B488" s="189">
        <v>1015</v>
      </c>
      <c r="C488" s="189"/>
      <c r="D488" s="189" t="s">
        <v>379</v>
      </c>
      <c r="E488" s="190" t="s">
        <v>577</v>
      </c>
      <c r="F488" s="191">
        <v>1000</v>
      </c>
      <c r="G488" s="192" t="s">
        <v>774</v>
      </c>
      <c r="H488" s="193" t="s">
        <v>264</v>
      </c>
      <c r="I488" s="194">
        <f>I483+I484</f>
        <v>3.2415000000000003</v>
      </c>
      <c r="J488" s="195">
        <f t="shared" si="138"/>
        <v>136.2525</v>
      </c>
      <c r="K488" s="196">
        <f t="shared" si="139"/>
        <v>441.66247875000005</v>
      </c>
      <c r="L488" s="197">
        <f t="shared" si="140"/>
        <v>126.309</v>
      </c>
      <c r="M488" s="195">
        <f t="shared" si="141"/>
        <v>409.43062350000002</v>
      </c>
      <c r="O488" s="198">
        <f>IFERROR(IF(D488="SINAPI",VLOOKUP(F488,SINCOMOD,4,FALSE),IF(D488="INSINAPI",VLOOKUP(F488,INSINOD,5,FALSE),IF(D488="SICRO",VLOOKUP(F488,SICRO,5,FALSE),IF(D488="COTACAO",VLOOKUP(F488,COTACAO,6,FALSE),IF(D488="PRÓPRIO",VLOOKUP(F488,COMPOSIÇÕES!COMPOD,11,FALSE),IF(D488="AGESUL",VLOOKUP(F488,AGESULOD,6,FALSE),IF(D488="INSAGESUL",VLOOKUP(F488,INSAGESUL,7,FALSE),"SEM VALOR"))))))),"SEM VALOR")</f>
        <v>136.2525</v>
      </c>
      <c r="P488" s="199">
        <f>IFERROR(IF(D488="SINAPI",VLOOKUP(F488,SINCOMOD,6,FALSE),IF(D488="INSINAPI",VLOOKUP(F488,INSINOD,6,FALSE),IF(D488="SICRO",VLOOKUP(F488,SICRO,5,FALSE),IF(D488="COTACAO",VLOOKUP(F488,COTACAO,6,FALSE),IF(D488="PRÓPRIO",VLOOKUP(F488,COMPOSIÇÕES!COMPOD,13,FALSE),IF(D488="AGESUL",VLOOKUP(F488,AGESULOD,11,FALSE),IF(D488="INSAGESUL",VLOOKUP(F488,INSAGESUL,8,FALSE),"SEM VALOR"))))))),"SEM VALOR")</f>
        <v>126.309</v>
      </c>
    </row>
    <row r="489" spans="1:16" ht="15.75" hidden="1">
      <c r="A489" s="188"/>
      <c r="B489" s="189">
        <v>1015</v>
      </c>
      <c r="C489" s="189"/>
      <c r="D489" s="189" t="s">
        <v>379</v>
      </c>
      <c r="E489" s="190" t="s">
        <v>579</v>
      </c>
      <c r="F489" s="191">
        <v>1242</v>
      </c>
      <c r="G489" s="192" t="s">
        <v>775</v>
      </c>
      <c r="H489" s="193" t="s">
        <v>264</v>
      </c>
      <c r="I489" s="194">
        <f>2.9*2.9*0.05</f>
        <v>0.42050000000000004</v>
      </c>
      <c r="J489" s="195" t="e">
        <f t="shared" si="138"/>
        <v>#VALUE!</v>
      </c>
      <c r="K489" s="196" t="e">
        <f t="shared" si="139"/>
        <v>#VALUE!</v>
      </c>
      <c r="L489" s="197" t="e">
        <f t="shared" si="140"/>
        <v>#VALUE!</v>
      </c>
      <c r="M489" s="195" t="e">
        <f t="shared" si="141"/>
        <v>#VALUE!</v>
      </c>
      <c r="O489" s="198" t="str">
        <f>IFERROR(IF(D489="SINAPI",VLOOKUP(F489,SINCOMOD,4,FALSE),IF(D489="INSINAPI",VLOOKUP(F489,INSINOD,5,FALSE),IF(D489="SICRO",VLOOKUP(F489,SICRO,5,FALSE),IF(D489="COTACAO",VLOOKUP(F489,COTACAO,6,FALSE),IF(D489="PRÓPRIO",VLOOKUP(F489,COMPOSIÇÕES!COMPOD,11,FALSE),IF(D489="AGESUL",VLOOKUP(F489,AGESULOD,6,FALSE),IF(D489="INSAGESUL",VLOOKUP(F489,INSAGESUL,7,FALSE),"SEM VALOR"))))))),"SEM VALOR")</f>
        <v>SEM VALOR</v>
      </c>
      <c r="P489" s="199" t="str">
        <f>IFERROR(IF(D489="SINAPI",VLOOKUP(F489,SINCOMOD,6,FALSE),IF(D489="INSINAPI",VLOOKUP(F489,INSINOD,6,FALSE),IF(D489="SICRO",VLOOKUP(F489,SICRO,5,FALSE),IF(D489="COTACAO",VLOOKUP(F489,COTACAO,6,FALSE),IF(D489="PRÓPRIO",VLOOKUP(F489,COMPOSIÇÕES!COMPOD,13,FALSE),IF(D489="AGESUL",VLOOKUP(F489,AGESULOD,11,FALSE),IF(D489="INSAGESUL",VLOOKUP(F489,INSAGESUL,8,FALSE),"SEM VALOR"))))))),"SEM VALOR")</f>
        <v>SEM VALOR</v>
      </c>
    </row>
    <row r="490" spans="1:16" ht="15.75" hidden="1">
      <c r="A490" s="188"/>
      <c r="B490" s="189">
        <v>1015</v>
      </c>
      <c r="C490" s="189"/>
      <c r="D490" s="189" t="s">
        <v>392</v>
      </c>
      <c r="E490" s="190" t="s">
        <v>580</v>
      </c>
      <c r="F490" s="191">
        <v>93382</v>
      </c>
      <c r="G490" s="192" t="s">
        <v>776</v>
      </c>
      <c r="H490" s="193" t="s">
        <v>264</v>
      </c>
      <c r="I490" s="194">
        <f>I485-2.3*2.3*(1.1)-2.9*2.9*0.05-2.7*2.7*0.15</f>
        <v>6.0388999999999982</v>
      </c>
      <c r="J490" s="195">
        <f t="shared" si="138"/>
        <v>25.26</v>
      </c>
      <c r="K490" s="196">
        <f t="shared" si="139"/>
        <v>152.54261399999996</v>
      </c>
      <c r="L490" s="197">
        <f t="shared" si="140"/>
        <v>23.61</v>
      </c>
      <c r="M490" s="195">
        <f t="shared" si="141"/>
        <v>142.57842899999994</v>
      </c>
      <c r="O490" s="198">
        <f>IFERROR(IF(D490="SINAPI",VLOOKUP(F490,SINCOMOD,4,FALSE),IF(D490="INSINAPI",VLOOKUP(F490,INSINOD,5,FALSE),IF(D490="SICRO",VLOOKUP(F490,SICRO,5,FALSE),IF(D490="COTACAO",VLOOKUP(F490,COTACAO,6,FALSE),IF(D490="PRÓPRIO",VLOOKUP(F490,COMPOSIÇÕES!COMPOD,11,FALSE),IF(D490="AGESUL",VLOOKUP(F490,AGESULOD,6,FALSE),IF(D490="INSAGESUL",VLOOKUP(F490,INSAGESUL,7,FALSE),"SEM VALOR"))))))),"SEM VALOR")</f>
        <v>25.26</v>
      </c>
      <c r="P490" s="199">
        <f>IFERROR(IF(D490="SINAPI",VLOOKUP(F490,SINCOMOD,6,FALSE),IF(D490="INSINAPI",VLOOKUP(F490,INSINOD,6,FALSE),IF(D490="SICRO",VLOOKUP(F490,SICRO,5,FALSE),IF(D490="COTACAO",VLOOKUP(F490,COTACAO,6,FALSE),IF(D490="PRÓPRIO",VLOOKUP(F490,COMPOSIÇÕES!COMPOD,13,FALSE),IF(D490="AGESUL",VLOOKUP(F490,AGESULOD,11,FALSE),IF(D490="INSAGESUL",VLOOKUP(F490,INSAGESUL,8,FALSE),"SEM VALOR"))))))),"SEM VALOR")</f>
        <v>23.61</v>
      </c>
    </row>
    <row r="491" spans="1:16" ht="30" hidden="1">
      <c r="A491" s="188"/>
      <c r="B491" s="189">
        <v>1015</v>
      </c>
      <c r="C491" s="189"/>
      <c r="D491" s="189" t="s">
        <v>379</v>
      </c>
      <c r="E491" s="190" t="s">
        <v>617</v>
      </c>
      <c r="F491" s="191">
        <v>1258</v>
      </c>
      <c r="G491" s="192" t="s">
        <v>777</v>
      </c>
      <c r="H491" s="193" t="s">
        <v>85</v>
      </c>
      <c r="I491" s="194">
        <f>2.9*2.9</f>
        <v>8.41</v>
      </c>
      <c r="J491" s="195" t="e">
        <f t="shared" si="138"/>
        <v>#VALUE!</v>
      </c>
      <c r="K491" s="196" t="e">
        <f t="shared" si="139"/>
        <v>#VALUE!</v>
      </c>
      <c r="L491" s="197" t="e">
        <f t="shared" si="140"/>
        <v>#VALUE!</v>
      </c>
      <c r="M491" s="195" t="e">
        <f t="shared" si="141"/>
        <v>#VALUE!</v>
      </c>
      <c r="O491" s="198" t="str">
        <f>IFERROR(IF(D491="SINAPI",VLOOKUP(F491,SINCOMOD,4,FALSE),IF(D491="INSINAPI",VLOOKUP(F491,INSINOD,5,FALSE),IF(D491="SICRO",VLOOKUP(F491,SICRO,5,FALSE),IF(D491="COTACAO",VLOOKUP(F491,COTACAO,6,FALSE),IF(D491="PRÓPRIO",VLOOKUP(F491,COMPOSIÇÕES!COMPOD,11,FALSE),IF(D491="AGESUL",VLOOKUP(F491,AGESULOD,6,FALSE),IF(D491="INSAGESUL",VLOOKUP(F491,INSAGESUL,7,FALSE),"SEM VALOR"))))))),"SEM VALOR")</f>
        <v>SEM VALOR</v>
      </c>
      <c r="P491" s="199" t="str">
        <f>IFERROR(IF(D491="SINAPI",VLOOKUP(F491,SINCOMOD,6,FALSE),IF(D491="INSINAPI",VLOOKUP(F491,INSINOD,6,FALSE),IF(D491="SICRO",VLOOKUP(F491,SICRO,5,FALSE),IF(D491="COTACAO",VLOOKUP(F491,COTACAO,6,FALSE),IF(D491="PRÓPRIO",VLOOKUP(F491,COMPOSIÇÕES!COMPOD,13,FALSE),IF(D491="AGESUL",VLOOKUP(F491,AGESULOD,11,FALSE),IF(D491="INSAGESUL",VLOOKUP(F491,INSAGESUL,8,FALSE),"SEM VALOR"))))))),"SEM VALOR")</f>
        <v>SEM VALOR</v>
      </c>
    </row>
    <row r="492" spans="1:16" ht="31.5" hidden="1">
      <c r="A492" s="178">
        <v>1016</v>
      </c>
      <c r="B492" s="179"/>
      <c r="C492" s="179"/>
      <c r="D492" s="179"/>
      <c r="E492" s="180">
        <v>1</v>
      </c>
      <c r="F492" s="181" t="s">
        <v>778</v>
      </c>
      <c r="G492" s="182" t="s">
        <v>779</v>
      </c>
      <c r="H492" s="183" t="s">
        <v>29</v>
      </c>
      <c r="I492" s="184"/>
      <c r="J492" s="185"/>
      <c r="K492" s="186">
        <f>SUM(K493:K499)</f>
        <v>976.6720959999999</v>
      </c>
      <c r="L492" s="185"/>
      <c r="M492" s="186">
        <f>SUM(M493:M499)</f>
        <v>940.70351999999991</v>
      </c>
      <c r="O492" s="198" t="str">
        <f>IFERROR(IF(D492="SINAPI",VLOOKUP(F492,SINCOMOD,4,FALSE),IF(D492="INSINAPI",VLOOKUP(F492,INSINOD,5,FALSE),IF(D492="SICRO",VLOOKUP(F492,SICRO,5,FALSE),IF(D492="COTACAO",VLOOKUP(F492,COTACAO,6,FALSE),IF(D492="PRÓPRIO",VLOOKUP(F492,COMPOSIÇÕES!COMPOD,11,FALSE),IF(D492="AGESUL",VLOOKUP(F492,AGESULOD,6,FALSE),IF(D492="INSAGESUL",VLOOKUP(F492,INSAGESUL,7,FALSE),"SEM VALOR"))))))),"SEM VALOR")</f>
        <v>SEM VALOR</v>
      </c>
      <c r="P492" s="199" t="str">
        <f>IFERROR(IF(D492="SINAPI",VLOOKUP(F492,SINCOMOD,6,FALSE),IF(D492="INSINAPI",VLOOKUP(F492,INSINOD,6,FALSE),IF(D492="SICRO",VLOOKUP(F492,SICRO,5,FALSE),IF(D492="COTACAO",VLOOKUP(F492,COTACAO,6,FALSE),IF(D492="PRÓPRIO",VLOOKUP(F492,COMPOSIÇÕES!COMPOD,13,FALSE),IF(D492="AGESUL",VLOOKUP(F492,AGESULOD,11,FALSE),IF(D492="INSAGESUL",VLOOKUP(F492,INSAGESUL,8,FALSE),"SEM VALOR"))))))),"SEM VALOR")</f>
        <v>SEM VALOR</v>
      </c>
    </row>
    <row r="493" spans="1:16" ht="15.75" hidden="1">
      <c r="A493" s="188"/>
      <c r="B493" s="189">
        <v>1016</v>
      </c>
      <c r="C493" s="189"/>
      <c r="D493" s="189" t="s">
        <v>372</v>
      </c>
      <c r="E493" s="190" t="s">
        <v>393</v>
      </c>
      <c r="F493" s="191">
        <v>33</v>
      </c>
      <c r="G493" s="192" t="s">
        <v>780</v>
      </c>
      <c r="H493" s="193" t="s">
        <v>400</v>
      </c>
      <c r="I493" s="194">
        <v>2.4500000000000002</v>
      </c>
      <c r="J493" s="195">
        <f t="shared" ref="J493:J499" si="142">O493*$O$6</f>
        <v>8.7799999999999994</v>
      </c>
      <c r="K493" s="196">
        <f t="shared" ref="K493:K499" si="143">I493*J493</f>
        <v>21.510999999999999</v>
      </c>
      <c r="L493" s="197">
        <f t="shared" ref="L493:L499" si="144">P493*$Q$6</f>
        <v>8.7799999999999994</v>
      </c>
      <c r="M493" s="195">
        <f t="shared" ref="M493:M499" si="145">L493*I493</f>
        <v>21.510999999999999</v>
      </c>
      <c r="O493" s="198">
        <f>IFERROR(IF(D493="SINAPI",VLOOKUP(F493,SINCOMOD,4,FALSE),IF(D493="INSINAPI",VLOOKUP(F493,INSINOD,5,FALSE),IF(D493="SICRO",VLOOKUP(F493,SICRO,5,FALSE),IF(D493="COTACAO",VLOOKUP(F493,COTACAO,6,FALSE),IF(D493="PRÓPRIO",VLOOKUP(F493,COMPOSIÇÕES!COMPOD,11,FALSE),IF(D493="AGESUL",VLOOKUP(F493,AGESULOD,6,FALSE),IF(D493="INSAGESUL",VLOOKUP(F493,INSAGESUL,7,FALSE),"SEM VALOR"))))))),"SEM VALOR")</f>
        <v>8.7799999999999994</v>
      </c>
      <c r="P493" s="199">
        <f>IFERROR(IF(D493="SINAPI",VLOOKUP(F493,SINCOMOD,6,FALSE),IF(D493="INSINAPI",VLOOKUP(F493,INSINOD,6,FALSE),IF(D493="SICRO",VLOOKUP(F493,SICRO,5,FALSE),IF(D493="COTACAO",VLOOKUP(F493,COTACAO,6,FALSE),IF(D493="PRÓPRIO",VLOOKUP(F493,COMPOSIÇÕES!COMPOD,13,FALSE),IF(D493="AGESUL",VLOOKUP(F493,AGESULOD,11,FALSE),IF(D493="INSAGESUL",VLOOKUP(F493,INSAGESUL,8,FALSE),"SEM VALOR"))))))),"SEM VALOR")</f>
        <v>8.7799999999999994</v>
      </c>
    </row>
    <row r="494" spans="1:16" ht="45" hidden="1">
      <c r="A494" s="188"/>
      <c r="B494" s="189">
        <v>1016</v>
      </c>
      <c r="C494" s="189"/>
      <c r="D494" s="189" t="s">
        <v>379</v>
      </c>
      <c r="E494" s="190" t="s">
        <v>397</v>
      </c>
      <c r="F494" s="191">
        <v>1066</v>
      </c>
      <c r="G494" s="192" t="s">
        <v>781</v>
      </c>
      <c r="H494" s="193" t="s">
        <v>707</v>
      </c>
      <c r="I494" s="194">
        <v>2.4</v>
      </c>
      <c r="J494" s="195">
        <f t="shared" si="142"/>
        <v>339.31203999999997</v>
      </c>
      <c r="K494" s="196">
        <f t="shared" si="143"/>
        <v>814.34889599999985</v>
      </c>
      <c r="L494" s="197">
        <f t="shared" si="144"/>
        <v>327.82479999999998</v>
      </c>
      <c r="M494" s="195">
        <f t="shared" si="145"/>
        <v>786.77951999999993</v>
      </c>
      <c r="N494" s="187"/>
      <c r="O494" s="198">
        <f>IFERROR(IF(D494="SINAPI",VLOOKUP(F494,SINCOMOD,4,FALSE),IF(D494="INSINAPI",VLOOKUP(F494,INSINOD,5,FALSE),IF(D494="SICRO",VLOOKUP(F494,SICRO,5,FALSE),IF(D494="COTACAO",VLOOKUP(F494,COTACAO,6,FALSE),IF(D494="PRÓPRIO",VLOOKUP(F494,COMPOSIÇÕES!COMPOD,11,FALSE),IF(D494="AGESUL",VLOOKUP(F494,AGESULOD,6,FALSE),IF(D494="INSAGESUL",VLOOKUP(F494,INSAGESUL,7,FALSE),"SEM VALOR"))))))),"SEM VALOR")</f>
        <v>339.31203999999997</v>
      </c>
      <c r="P494" s="199">
        <f>IFERROR(IF(D494="SINAPI",VLOOKUP(F494,SINCOMOD,6,FALSE),IF(D494="INSINAPI",VLOOKUP(F494,INSINOD,6,FALSE),IF(D494="SICRO",VLOOKUP(F494,SICRO,5,FALSE),IF(D494="COTACAO",VLOOKUP(F494,COTACAO,6,FALSE),IF(D494="PRÓPRIO",VLOOKUP(F494,COMPOSIÇÕES!COMPOD,13,FALSE),IF(D494="AGESUL",VLOOKUP(F494,AGESULOD,11,FALSE),IF(D494="INSAGESUL",VLOOKUP(F494,INSAGESUL,8,FALSE),"SEM VALOR"))))))),"SEM VALOR")</f>
        <v>327.82479999999998</v>
      </c>
    </row>
    <row r="495" spans="1:16" ht="30" hidden="1">
      <c r="A495" s="188"/>
      <c r="B495" s="189">
        <v>1016</v>
      </c>
      <c r="C495" s="189"/>
      <c r="D495" s="189" t="s">
        <v>392</v>
      </c>
      <c r="E495" s="190" t="s">
        <v>401</v>
      </c>
      <c r="F495" s="191">
        <v>87372</v>
      </c>
      <c r="G495" s="192" t="s">
        <v>782</v>
      </c>
      <c r="H495" s="193" t="s">
        <v>710</v>
      </c>
      <c r="I495" s="194">
        <v>0.05</v>
      </c>
      <c r="J495" s="195">
        <f t="shared" si="142"/>
        <v>797.49</v>
      </c>
      <c r="K495" s="196">
        <f t="shared" si="143"/>
        <v>39.874500000000005</v>
      </c>
      <c r="L495" s="197">
        <f t="shared" si="144"/>
        <v>780.24</v>
      </c>
      <c r="M495" s="195">
        <f t="shared" si="145"/>
        <v>39.012</v>
      </c>
      <c r="O495" s="198">
        <f>IFERROR(IF(D495="SINAPI",VLOOKUP(F495,SINCOMOD,4,FALSE),IF(D495="INSINAPI",VLOOKUP(F495,INSINOD,5,FALSE),IF(D495="SICRO",VLOOKUP(F495,SICRO,5,FALSE),IF(D495="COTACAO",VLOOKUP(F495,COTACAO,6,FALSE),IF(D495="PRÓPRIO",VLOOKUP(F495,COMPOSIÇÕES!COMPOD,11,FALSE),IF(D495="AGESUL",VLOOKUP(F495,AGESULOD,6,FALSE),IF(D495="INSAGESUL",VLOOKUP(F495,INSAGESUL,7,FALSE),"SEM VALOR"))))))),"SEM VALOR")</f>
        <v>797.49</v>
      </c>
      <c r="P495" s="199">
        <f>IFERROR(IF(D495="SINAPI",VLOOKUP(F495,SINCOMOD,6,FALSE),IF(D495="INSINAPI",VLOOKUP(F495,INSINOD,6,FALSE),IF(D495="SICRO",VLOOKUP(F495,SICRO,5,FALSE),IF(D495="COTACAO",VLOOKUP(F495,COTACAO,6,FALSE),IF(D495="PRÓPRIO",VLOOKUP(F495,COMPOSIÇÕES!COMPOD,13,FALSE),IF(D495="AGESUL",VLOOKUP(F495,AGESULOD,11,FALSE),IF(D495="INSAGESUL",VLOOKUP(F495,INSAGESUL,8,FALSE),"SEM VALOR"))))))),"SEM VALOR")</f>
        <v>780.24</v>
      </c>
    </row>
    <row r="496" spans="1:16" ht="15.75" hidden="1">
      <c r="A496" s="188"/>
      <c r="B496" s="189">
        <v>1016</v>
      </c>
      <c r="C496" s="189"/>
      <c r="D496" s="189" t="s">
        <v>392</v>
      </c>
      <c r="E496" s="190" t="s">
        <v>404</v>
      </c>
      <c r="F496" s="191">
        <v>88238</v>
      </c>
      <c r="G496" s="192" t="s">
        <v>783</v>
      </c>
      <c r="H496" s="193" t="s">
        <v>403</v>
      </c>
      <c r="I496" s="194">
        <v>0.17</v>
      </c>
      <c r="J496" s="195">
        <f t="shared" si="142"/>
        <v>21.24</v>
      </c>
      <c r="K496" s="196">
        <f t="shared" si="143"/>
        <v>3.6107999999999998</v>
      </c>
      <c r="L496" s="197">
        <f t="shared" si="144"/>
        <v>19.71</v>
      </c>
      <c r="M496" s="195">
        <f t="shared" si="145"/>
        <v>3.3507000000000002</v>
      </c>
      <c r="O496" s="198">
        <f>IFERROR(IF(D496="SINAPI",VLOOKUP(F496,SINCOMOD,4,FALSE),IF(D496="INSINAPI",VLOOKUP(F496,INSINOD,5,FALSE),IF(D496="SICRO",VLOOKUP(F496,SICRO,5,FALSE),IF(D496="COTACAO",VLOOKUP(F496,COTACAO,6,FALSE),IF(D496="PRÓPRIO",VLOOKUP(F496,COMPOSIÇÕES!COMPOD,11,FALSE),IF(D496="AGESUL",VLOOKUP(F496,AGESULOD,6,FALSE),IF(D496="INSAGESUL",VLOOKUP(F496,INSAGESUL,7,FALSE),"SEM VALOR"))))))),"SEM VALOR")</f>
        <v>21.24</v>
      </c>
      <c r="P496" s="199">
        <f>IFERROR(IF(D496="SINAPI",VLOOKUP(F496,SINCOMOD,6,FALSE),IF(D496="INSINAPI",VLOOKUP(F496,INSINOD,6,FALSE),IF(D496="SICRO",VLOOKUP(F496,SICRO,5,FALSE),IF(D496="COTACAO",VLOOKUP(F496,COTACAO,6,FALSE),IF(D496="PRÓPRIO",VLOOKUP(F496,COMPOSIÇÕES!COMPOD,13,FALSE),IF(D496="AGESUL",VLOOKUP(F496,AGESULOD,11,FALSE),IF(D496="INSAGESUL",VLOOKUP(F496,INSAGESUL,8,FALSE),"SEM VALOR"))))))),"SEM VALOR")</f>
        <v>19.71</v>
      </c>
    </row>
    <row r="497" spans="1:16" ht="15.75" hidden="1">
      <c r="A497" s="188"/>
      <c r="B497" s="189">
        <v>1016</v>
      </c>
      <c r="C497" s="189"/>
      <c r="D497" s="189" t="s">
        <v>392</v>
      </c>
      <c r="E497" s="190" t="s">
        <v>419</v>
      </c>
      <c r="F497" s="191">
        <v>88245</v>
      </c>
      <c r="G497" s="192" t="s">
        <v>784</v>
      </c>
      <c r="H497" s="193" t="s">
        <v>403</v>
      </c>
      <c r="I497" s="194">
        <v>0.17</v>
      </c>
      <c r="J497" s="195">
        <f t="shared" si="142"/>
        <v>25.57</v>
      </c>
      <c r="K497" s="196">
        <f t="shared" si="143"/>
        <v>4.3469000000000007</v>
      </c>
      <c r="L497" s="197">
        <f t="shared" si="144"/>
        <v>23.59</v>
      </c>
      <c r="M497" s="195">
        <f t="shared" si="145"/>
        <v>4.0103</v>
      </c>
      <c r="O497" s="198">
        <f>IFERROR(IF(D497="SINAPI",VLOOKUP(F497,SINCOMOD,4,FALSE),IF(D497="INSINAPI",VLOOKUP(F497,INSINOD,5,FALSE),IF(D497="SICRO",VLOOKUP(F497,SICRO,5,FALSE),IF(D497="COTACAO",VLOOKUP(F497,COTACAO,6,FALSE),IF(D497="PRÓPRIO",VLOOKUP(F497,COMPOSIÇÕES!COMPOD,11,FALSE),IF(D497="AGESUL",VLOOKUP(F497,AGESULOD,6,FALSE),IF(D497="INSAGESUL",VLOOKUP(F497,INSAGESUL,7,FALSE),"SEM VALOR"))))))),"SEM VALOR")</f>
        <v>25.57</v>
      </c>
      <c r="P497" s="199">
        <f>IFERROR(IF(D497="SINAPI",VLOOKUP(F497,SINCOMOD,6,FALSE),IF(D497="INSINAPI",VLOOKUP(F497,INSINOD,6,FALSE),IF(D497="SICRO",VLOOKUP(F497,SICRO,5,FALSE),IF(D497="COTACAO",VLOOKUP(F497,COTACAO,6,FALSE),IF(D497="PRÓPRIO",VLOOKUP(F497,COMPOSIÇÕES!COMPOD,13,FALSE),IF(D497="AGESUL",VLOOKUP(F497,AGESULOD,11,FALSE),IF(D497="INSAGESUL",VLOOKUP(F497,INSAGESUL,8,FALSE),"SEM VALOR"))))))),"SEM VALOR")</f>
        <v>23.59</v>
      </c>
    </row>
    <row r="498" spans="1:16" ht="15.75" hidden="1">
      <c r="A498" s="188"/>
      <c r="B498" s="189">
        <v>1016</v>
      </c>
      <c r="C498" s="189"/>
      <c r="D498" s="189" t="s">
        <v>392</v>
      </c>
      <c r="E498" s="190" t="s">
        <v>408</v>
      </c>
      <c r="F498" s="191">
        <v>88309</v>
      </c>
      <c r="G498" s="192" t="s">
        <v>606</v>
      </c>
      <c r="H498" s="193" t="s">
        <v>403</v>
      </c>
      <c r="I498" s="194">
        <v>2</v>
      </c>
      <c r="J498" s="195">
        <f t="shared" si="142"/>
        <v>25.75</v>
      </c>
      <c r="K498" s="196">
        <f t="shared" si="143"/>
        <v>51.5</v>
      </c>
      <c r="L498" s="197">
        <f t="shared" si="144"/>
        <v>23.76</v>
      </c>
      <c r="M498" s="195">
        <f t="shared" si="145"/>
        <v>47.52</v>
      </c>
      <c r="O498" s="198">
        <f>IFERROR(IF(D498="SINAPI",VLOOKUP(F498,SINCOMOD,4,FALSE),IF(D498="INSINAPI",VLOOKUP(F498,INSINOD,5,FALSE),IF(D498="SICRO",VLOOKUP(F498,SICRO,5,FALSE),IF(D498="COTACAO",VLOOKUP(F498,COTACAO,6,FALSE),IF(D498="PRÓPRIO",VLOOKUP(F498,COMPOSIÇÕES!COMPOD,11,FALSE),IF(D498="AGESUL",VLOOKUP(F498,AGESULOD,6,FALSE),IF(D498="INSAGESUL",VLOOKUP(F498,INSAGESUL,7,FALSE),"SEM VALOR"))))))),"SEM VALOR")</f>
        <v>25.75</v>
      </c>
      <c r="P498" s="199">
        <f>IFERROR(IF(D498="SINAPI",VLOOKUP(F498,SINCOMOD,6,FALSE),IF(D498="INSINAPI",VLOOKUP(F498,INSINOD,6,FALSE),IF(D498="SICRO",VLOOKUP(F498,SICRO,5,FALSE),IF(D498="COTACAO",VLOOKUP(F498,COTACAO,6,FALSE),IF(D498="PRÓPRIO",VLOOKUP(F498,COMPOSIÇÕES!COMPOD,13,FALSE),IF(D498="AGESUL",VLOOKUP(F498,AGESULOD,11,FALSE),IF(D498="INSAGESUL",VLOOKUP(F498,INSAGESUL,8,FALSE),"SEM VALOR"))))))),"SEM VALOR")</f>
        <v>23.76</v>
      </c>
    </row>
    <row r="499" spans="1:16" ht="15.75" hidden="1">
      <c r="A499" s="188"/>
      <c r="B499" s="189">
        <v>1016</v>
      </c>
      <c r="C499" s="189"/>
      <c r="D499" s="189" t="s">
        <v>392</v>
      </c>
      <c r="E499" s="190" t="s">
        <v>410</v>
      </c>
      <c r="F499" s="191">
        <v>88316</v>
      </c>
      <c r="G499" s="192" t="s">
        <v>411</v>
      </c>
      <c r="H499" s="193" t="s">
        <v>403</v>
      </c>
      <c r="I499" s="194">
        <v>2</v>
      </c>
      <c r="J499" s="195">
        <f t="shared" si="142"/>
        <v>20.74</v>
      </c>
      <c r="K499" s="196">
        <f t="shared" si="143"/>
        <v>41.48</v>
      </c>
      <c r="L499" s="197">
        <f t="shared" si="144"/>
        <v>19.260000000000002</v>
      </c>
      <c r="M499" s="195">
        <f t="shared" si="145"/>
        <v>38.520000000000003</v>
      </c>
      <c r="O499" s="198">
        <f>IFERROR(IF(D499="SINAPI",VLOOKUP(F499,SINCOMOD,4,FALSE),IF(D499="INSINAPI",VLOOKUP(F499,INSINOD,5,FALSE),IF(D499="SICRO",VLOOKUP(F499,SICRO,5,FALSE),IF(D499="COTACAO",VLOOKUP(F499,COTACAO,6,FALSE),IF(D499="PRÓPRIO",VLOOKUP(F499,COMPOSIÇÕES!COMPOD,11,FALSE),IF(D499="AGESUL",VLOOKUP(F499,AGESULOD,6,FALSE),IF(D499="INSAGESUL",VLOOKUP(F499,INSAGESUL,7,FALSE),"SEM VALOR"))))))),"SEM VALOR")</f>
        <v>20.74</v>
      </c>
      <c r="P499" s="199">
        <f>IFERROR(IF(D499="SINAPI",VLOOKUP(F499,SINCOMOD,6,FALSE),IF(D499="INSINAPI",VLOOKUP(F499,INSINOD,6,FALSE),IF(D499="SICRO",VLOOKUP(F499,SICRO,5,FALSE),IF(D499="COTACAO",VLOOKUP(F499,COTACAO,6,FALSE),IF(D499="PRÓPRIO",VLOOKUP(F499,COMPOSIÇÕES!COMPOD,13,FALSE),IF(D499="AGESUL",VLOOKUP(F499,AGESULOD,11,FALSE),IF(D499="INSAGESUL",VLOOKUP(F499,INSAGESUL,8,FALSE),"SEM VALOR"))))))),"SEM VALOR")</f>
        <v>19.260000000000002</v>
      </c>
    </row>
    <row r="500" spans="1:16" ht="31.5" hidden="1">
      <c r="A500" s="178">
        <v>1017</v>
      </c>
      <c r="B500" s="179"/>
      <c r="C500" s="179"/>
      <c r="D500" s="179"/>
      <c r="E500" s="180">
        <v>1</v>
      </c>
      <c r="F500" s="181" t="s">
        <v>785</v>
      </c>
      <c r="G500" s="182" t="s">
        <v>786</v>
      </c>
      <c r="H500" s="183" t="s">
        <v>787</v>
      </c>
      <c r="I500" s="184"/>
      <c r="J500" s="185"/>
      <c r="K500" s="186">
        <f>SUM(K501:K504)</f>
        <v>107.53999999999999</v>
      </c>
      <c r="L500" s="185"/>
      <c r="M500" s="186">
        <f>SUM(M501:M504)</f>
        <v>100.60000000000001</v>
      </c>
      <c r="N500" s="187"/>
      <c r="O500" s="198" t="str">
        <f>IFERROR(IF(D500="SINAPI",VLOOKUP(F500,SINCOMOD,4,FALSE),IF(D500="INSINAPI",VLOOKUP(F500,INSINOD,5,FALSE),IF(D500="SICRO",VLOOKUP(F500,SICRO,5,FALSE),IF(D500="COTACAO",VLOOKUP(F500,COTACAO,6,FALSE),IF(D500="PRÓPRIO",VLOOKUP(F500,COMPOSIÇÕES!COMPOD,11,FALSE),IF(D500="AGESUL",VLOOKUP(F500,AGESULOD,6,FALSE),IF(D500="INSAGESUL",VLOOKUP(F500,INSAGESUL,7,FALSE),"SEM VALOR"))))))),"SEM VALOR")</f>
        <v>SEM VALOR</v>
      </c>
      <c r="P500" s="199" t="str">
        <f>IFERROR(IF(D500="SINAPI",VLOOKUP(F500,SINCOMOD,6,FALSE),IF(D500="INSINAPI",VLOOKUP(F500,INSINOD,6,FALSE),IF(D500="SICRO",VLOOKUP(F500,SICRO,5,FALSE),IF(D500="COTACAO",VLOOKUP(F500,COTACAO,6,FALSE),IF(D500="PRÓPRIO",VLOOKUP(F500,COMPOSIÇÕES!COMPOD,13,FALSE),IF(D500="AGESUL",VLOOKUP(F500,AGESULOD,11,FALSE),IF(D500="INSAGESUL",VLOOKUP(F500,INSAGESUL,8,FALSE),"SEM VALOR"))))))),"SEM VALOR")</f>
        <v>SEM VALOR</v>
      </c>
    </row>
    <row r="501" spans="1:16" ht="30" hidden="1">
      <c r="A501" s="188"/>
      <c r="B501" s="189">
        <v>1017</v>
      </c>
      <c r="C501" s="189"/>
      <c r="D501" s="189" t="s">
        <v>372</v>
      </c>
      <c r="E501" s="190" t="s">
        <v>393</v>
      </c>
      <c r="F501" s="191">
        <v>370</v>
      </c>
      <c r="G501" s="192" t="s">
        <v>723</v>
      </c>
      <c r="H501" s="193" t="s">
        <v>710</v>
      </c>
      <c r="I501" s="194">
        <v>0.04</v>
      </c>
      <c r="J501" s="195">
        <f>O501*$O$6</f>
        <v>84</v>
      </c>
      <c r="K501" s="196">
        <f t="shared" ref="K501:K504" si="146">I501*J501</f>
        <v>3.36</v>
      </c>
      <c r="L501" s="197">
        <f>P501*$Q$6</f>
        <v>84</v>
      </c>
      <c r="M501" s="195">
        <f t="shared" ref="M501:M504" si="147">L501*I501</f>
        <v>3.36</v>
      </c>
      <c r="O501" s="198">
        <f>IFERROR(IF(D501="SINAPI",VLOOKUP(F501,SINCOMOD,4,FALSE),IF(D501="INSINAPI",VLOOKUP(F501,INSINOD,5,FALSE),IF(D501="SICRO",VLOOKUP(F501,SICRO,5,FALSE),IF(D501="COTACAO",VLOOKUP(F501,COTACAO,6,FALSE),IF(D501="PRÓPRIO",VLOOKUP(F501,COMPOSIÇÕES!COMPOD,11,FALSE),IF(D501="AGESUL",VLOOKUP(F501,AGESULOD,6,FALSE),IF(D501="INSAGESUL",VLOOKUP(F501,INSAGESUL,7,FALSE),"SEM VALOR"))))))),"SEM VALOR")</f>
        <v>84</v>
      </c>
      <c r="P501" s="199">
        <f>IFERROR(IF(D501="SINAPI",VLOOKUP(F501,SINCOMOD,6,FALSE),IF(D501="INSINAPI",VLOOKUP(F501,INSINOD,6,FALSE),IF(D501="SICRO",VLOOKUP(F501,SICRO,5,FALSE),IF(D501="COTACAO",VLOOKUP(F501,COTACAO,6,FALSE),IF(D501="PRÓPRIO",VLOOKUP(F501,COMPOSIÇÕES!COMPOD,13,FALSE),IF(D501="AGESUL",VLOOKUP(F501,AGESULOD,11,FALSE),IF(D501="INSAGESUL",VLOOKUP(F501,INSAGESUL,8,FALSE),"SEM VALOR"))))))),"SEM VALOR")</f>
        <v>84</v>
      </c>
    </row>
    <row r="502" spans="1:16" ht="15.75" hidden="1">
      <c r="A502" s="188"/>
      <c r="B502" s="189">
        <v>1017</v>
      </c>
      <c r="C502" s="189"/>
      <c r="D502" s="189" t="s">
        <v>372</v>
      </c>
      <c r="E502" s="190" t="s">
        <v>397</v>
      </c>
      <c r="F502" s="191">
        <v>1379</v>
      </c>
      <c r="G502" s="192" t="s">
        <v>656</v>
      </c>
      <c r="H502" s="193" t="s">
        <v>400</v>
      </c>
      <c r="I502" s="194">
        <v>14</v>
      </c>
      <c r="J502" s="195">
        <f>O502*$O$6</f>
        <v>0.8</v>
      </c>
      <c r="K502" s="196">
        <f t="shared" si="146"/>
        <v>11.200000000000001</v>
      </c>
      <c r="L502" s="197">
        <f>P502*$Q$6</f>
        <v>0.8</v>
      </c>
      <c r="M502" s="195">
        <f t="shared" si="147"/>
        <v>11.200000000000001</v>
      </c>
      <c r="O502" s="198">
        <f>IFERROR(IF(D502="SINAPI",VLOOKUP(F502,SINCOMOD,4,FALSE),IF(D502="INSINAPI",VLOOKUP(F502,INSINOD,5,FALSE),IF(D502="SICRO",VLOOKUP(F502,SICRO,5,FALSE),IF(D502="COTACAO",VLOOKUP(F502,COTACAO,6,FALSE),IF(D502="PRÓPRIO",VLOOKUP(F502,COMPOSIÇÕES!COMPOD,11,FALSE),IF(D502="AGESUL",VLOOKUP(F502,AGESULOD,6,FALSE),IF(D502="INSAGESUL",VLOOKUP(F502,INSAGESUL,7,FALSE),"SEM VALOR"))))))),"SEM VALOR")</f>
        <v>0.8</v>
      </c>
      <c r="P502" s="199">
        <f>IFERROR(IF(D502="SINAPI",VLOOKUP(F502,SINCOMOD,6,FALSE),IF(D502="INSINAPI",VLOOKUP(F502,INSINOD,6,FALSE),IF(D502="SICRO",VLOOKUP(F502,SICRO,5,FALSE),IF(D502="COTACAO",VLOOKUP(F502,COTACAO,6,FALSE),IF(D502="PRÓPRIO",VLOOKUP(F502,COMPOSIÇÕES!COMPOD,13,FALSE),IF(D502="AGESUL",VLOOKUP(F502,AGESULOD,11,FALSE),IF(D502="INSAGESUL",VLOOKUP(F502,INSAGESUL,8,FALSE),"SEM VALOR"))))))),"SEM VALOR")</f>
        <v>0.8</v>
      </c>
    </row>
    <row r="503" spans="1:16" ht="15.75" hidden="1">
      <c r="A503" s="188"/>
      <c r="B503" s="189">
        <v>1017</v>
      </c>
      <c r="C503" s="189"/>
      <c r="D503" s="189" t="s">
        <v>392</v>
      </c>
      <c r="E503" s="190" t="s">
        <v>401</v>
      </c>
      <c r="F503" s="191">
        <v>88309</v>
      </c>
      <c r="G503" s="192" t="s">
        <v>606</v>
      </c>
      <c r="H503" s="193" t="s">
        <v>403</v>
      </c>
      <c r="I503" s="194">
        <v>2</v>
      </c>
      <c r="J503" s="195">
        <f>O503*$O$6</f>
        <v>25.75</v>
      </c>
      <c r="K503" s="196">
        <f t="shared" si="146"/>
        <v>51.5</v>
      </c>
      <c r="L503" s="197">
        <f>P503*$Q$6</f>
        <v>23.76</v>
      </c>
      <c r="M503" s="195">
        <f t="shared" si="147"/>
        <v>47.52</v>
      </c>
      <c r="O503" s="198">
        <f>IFERROR(IF(D503="SINAPI",VLOOKUP(F503,SINCOMOD,4,FALSE),IF(D503="INSINAPI",VLOOKUP(F503,INSINOD,5,FALSE),IF(D503="SICRO",VLOOKUP(F503,SICRO,5,FALSE),IF(D503="COTACAO",VLOOKUP(F503,COTACAO,6,FALSE),IF(D503="PRÓPRIO",VLOOKUP(F503,COMPOSIÇÕES!COMPOD,11,FALSE),IF(D503="AGESUL",VLOOKUP(F503,AGESULOD,6,FALSE),IF(D503="INSAGESUL",VLOOKUP(F503,INSAGESUL,7,FALSE),"SEM VALOR"))))))),"SEM VALOR")</f>
        <v>25.75</v>
      </c>
      <c r="P503" s="199">
        <f>IFERROR(IF(D503="SINAPI",VLOOKUP(F503,SINCOMOD,6,FALSE),IF(D503="INSINAPI",VLOOKUP(F503,INSINOD,6,FALSE),IF(D503="SICRO",VLOOKUP(F503,SICRO,5,FALSE),IF(D503="COTACAO",VLOOKUP(F503,COTACAO,6,FALSE),IF(D503="PRÓPRIO",VLOOKUP(F503,COMPOSIÇÕES!COMPOD,13,FALSE),IF(D503="AGESUL",VLOOKUP(F503,AGESULOD,11,FALSE),IF(D503="INSAGESUL",VLOOKUP(F503,INSAGESUL,8,FALSE),"SEM VALOR"))))))),"SEM VALOR")</f>
        <v>23.76</v>
      </c>
    </row>
    <row r="504" spans="1:16" ht="15.75" hidden="1">
      <c r="A504" s="188"/>
      <c r="B504" s="189">
        <v>1017</v>
      </c>
      <c r="C504" s="189"/>
      <c r="D504" s="189" t="s">
        <v>392</v>
      </c>
      <c r="E504" s="190" t="s">
        <v>404</v>
      </c>
      <c r="F504" s="191">
        <v>88316</v>
      </c>
      <c r="G504" s="192" t="s">
        <v>411</v>
      </c>
      <c r="H504" s="193" t="s">
        <v>403</v>
      </c>
      <c r="I504" s="194">
        <v>2</v>
      </c>
      <c r="J504" s="195">
        <f>O504*$O$6</f>
        <v>20.74</v>
      </c>
      <c r="K504" s="196">
        <f t="shared" si="146"/>
        <v>41.48</v>
      </c>
      <c r="L504" s="197">
        <f>P504*$Q$6</f>
        <v>19.260000000000002</v>
      </c>
      <c r="M504" s="195">
        <f t="shared" si="147"/>
        <v>38.520000000000003</v>
      </c>
      <c r="O504" s="198">
        <f>IFERROR(IF(D504="SINAPI",VLOOKUP(F504,SINCOMOD,4,FALSE),IF(D504="INSINAPI",VLOOKUP(F504,INSINOD,5,FALSE),IF(D504="SICRO",VLOOKUP(F504,SICRO,5,FALSE),IF(D504="COTACAO",VLOOKUP(F504,COTACAO,6,FALSE),IF(D504="PRÓPRIO",VLOOKUP(F504,COMPOSIÇÕES!COMPOD,11,FALSE),IF(D504="AGESUL",VLOOKUP(F504,AGESULOD,6,FALSE),IF(D504="INSAGESUL",VLOOKUP(F504,INSAGESUL,7,FALSE),"SEM VALOR"))))))),"SEM VALOR")</f>
        <v>20.74</v>
      </c>
      <c r="P504" s="199">
        <f>IFERROR(IF(D504="SINAPI",VLOOKUP(F504,SINCOMOD,6,FALSE),IF(D504="INSINAPI",VLOOKUP(F504,INSINOD,6,FALSE),IF(D504="SICRO",VLOOKUP(F504,SICRO,5,FALSE),IF(D504="COTACAO",VLOOKUP(F504,COTACAO,6,FALSE),IF(D504="PRÓPRIO",VLOOKUP(F504,COMPOSIÇÕES!COMPOD,13,FALSE),IF(D504="AGESUL",VLOOKUP(F504,AGESULOD,11,FALSE),IF(D504="INSAGESUL",VLOOKUP(F504,INSAGESUL,8,FALSE),"SEM VALOR"))))))),"SEM VALOR")</f>
        <v>19.260000000000002</v>
      </c>
    </row>
    <row r="505" spans="1:16" ht="31.5" hidden="1">
      <c r="A505" s="178">
        <v>1018</v>
      </c>
      <c r="B505" s="179"/>
      <c r="C505" s="179"/>
      <c r="D505" s="179"/>
      <c r="E505" s="180">
        <v>1</v>
      </c>
      <c r="F505" s="181" t="s">
        <v>788</v>
      </c>
      <c r="G505" s="182" t="s">
        <v>789</v>
      </c>
      <c r="H505" s="183" t="s">
        <v>384</v>
      </c>
      <c r="I505" s="184"/>
      <c r="J505" s="185"/>
      <c r="K505" s="186" t="e">
        <f>SUM(K506:K515)</f>
        <v>#VALUE!</v>
      </c>
      <c r="L505" s="185"/>
      <c r="M505" s="186" t="e">
        <f>SUM(M506:M515)</f>
        <v>#VALUE!</v>
      </c>
      <c r="O505" s="198" t="str">
        <f>IFERROR(IF(D505="SINAPI",VLOOKUP(F505,SINCOMOD,4,FALSE),IF(D505="INSINAPI",VLOOKUP(F505,INSINOD,5,FALSE),IF(D505="SICRO",VLOOKUP(F505,SICRO,5,FALSE),IF(D505="COTACAO",VLOOKUP(F505,COTACAO,6,FALSE),IF(D505="PRÓPRIO",VLOOKUP(F505,COMPOSIÇÕES!COMPOD,11,FALSE),IF(D505="AGESUL",VLOOKUP(F505,AGESULOD,6,FALSE),IF(D505="INSAGESUL",VLOOKUP(F505,INSAGESUL,7,FALSE),"SEM VALOR"))))))),"SEM VALOR")</f>
        <v>SEM VALOR</v>
      </c>
      <c r="P505" s="199" t="str">
        <f>IFERROR(IF(D505="SINAPI",VLOOKUP(F505,SINCOMOD,6,FALSE),IF(D505="INSINAPI",VLOOKUP(F505,INSINOD,6,FALSE),IF(D505="SICRO",VLOOKUP(F505,SICRO,5,FALSE),IF(D505="COTACAO",VLOOKUP(F505,COTACAO,6,FALSE),IF(D505="PRÓPRIO",VLOOKUP(F505,COMPOSIÇÕES!COMPOD,13,FALSE),IF(D505="AGESUL",VLOOKUP(F505,AGESULOD,11,FALSE),IF(D505="INSAGESUL",VLOOKUP(F505,INSAGESUL,8,FALSE),"SEM VALOR"))))))),"SEM VALOR")</f>
        <v>SEM VALOR</v>
      </c>
    </row>
    <row r="506" spans="1:16" ht="30" hidden="1">
      <c r="A506" s="188"/>
      <c r="B506" s="189">
        <v>1018</v>
      </c>
      <c r="C506" s="189"/>
      <c r="D506" s="189" t="s">
        <v>379</v>
      </c>
      <c r="E506" s="190" t="s">
        <v>393</v>
      </c>
      <c r="F506" s="191">
        <v>1259</v>
      </c>
      <c r="G506" s="192" t="s">
        <v>570</v>
      </c>
      <c r="H506" s="193" t="s">
        <v>434</v>
      </c>
      <c r="I506" s="194">
        <v>7.44</v>
      </c>
      <c r="J506" s="195">
        <f t="shared" ref="J506:J515" si="148">O506*$O$6</f>
        <v>41.48</v>
      </c>
      <c r="K506" s="196">
        <f t="shared" ref="K506:K515" si="149">I506*J506</f>
        <v>308.6112</v>
      </c>
      <c r="L506" s="197">
        <f t="shared" ref="L506:L515" si="150">P506*$Q$6</f>
        <v>38.520000000000003</v>
      </c>
      <c r="M506" s="195">
        <f t="shared" ref="M506:M515" si="151">L506*I506</f>
        <v>286.58880000000005</v>
      </c>
      <c r="O506" s="198">
        <f>IFERROR(IF(D506="SINAPI",VLOOKUP(F506,SINCOMOD,4,FALSE),IF(D506="INSINAPI",VLOOKUP(F506,INSINOD,5,FALSE),IF(D506="SICRO",VLOOKUP(F506,SICRO,5,FALSE),IF(D506="COTACAO",VLOOKUP(F506,COTACAO,6,FALSE),IF(D506="PRÓPRIO",VLOOKUP(F506,COMPOSIÇÕES!COMPOD,11,FALSE),IF(D506="AGESUL",VLOOKUP(F506,AGESULOD,6,FALSE),IF(D506="INSAGESUL",VLOOKUP(F506,INSAGESUL,7,FALSE),"SEM VALOR"))))))),"SEM VALOR")</f>
        <v>41.48</v>
      </c>
      <c r="P506" s="199">
        <f>IFERROR(IF(D506="SINAPI",VLOOKUP(F506,SINCOMOD,6,FALSE),IF(D506="INSINAPI",VLOOKUP(F506,INSINOD,6,FALSE),IF(D506="SICRO",VLOOKUP(F506,SICRO,5,FALSE),IF(D506="COTACAO",VLOOKUP(F506,COTACAO,6,FALSE),IF(D506="PRÓPRIO",VLOOKUP(F506,COMPOSIÇÕES!COMPOD,13,FALSE),IF(D506="AGESUL",VLOOKUP(F506,AGESULOD,11,FALSE),IF(D506="INSAGESUL",VLOOKUP(F506,INSAGESUL,8,FALSE),"SEM VALOR"))))))),"SEM VALOR")</f>
        <v>38.520000000000003</v>
      </c>
    </row>
    <row r="507" spans="1:16" ht="30" hidden="1">
      <c r="A507" s="188"/>
      <c r="B507" s="189">
        <v>1018</v>
      </c>
      <c r="C507" s="189"/>
      <c r="D507" s="189" t="s">
        <v>379</v>
      </c>
      <c r="E507" s="190" t="s">
        <v>397</v>
      </c>
      <c r="F507" s="191">
        <v>1258</v>
      </c>
      <c r="G507" s="192" t="s">
        <v>670</v>
      </c>
      <c r="H507" s="193" t="s">
        <v>441</v>
      </c>
      <c r="I507" s="194">
        <v>1.54</v>
      </c>
      <c r="J507" s="195" t="e">
        <f t="shared" si="148"/>
        <v>#VALUE!</v>
      </c>
      <c r="K507" s="196" t="e">
        <f t="shared" si="149"/>
        <v>#VALUE!</v>
      </c>
      <c r="L507" s="197" t="e">
        <f t="shared" si="150"/>
        <v>#VALUE!</v>
      </c>
      <c r="M507" s="195" t="e">
        <f t="shared" si="151"/>
        <v>#VALUE!</v>
      </c>
      <c r="O507" s="198" t="str">
        <f>IFERROR(IF(D507="SINAPI",VLOOKUP(F507,SINCOMOD,4,FALSE),IF(D507="INSINAPI",VLOOKUP(F507,INSINOD,5,FALSE),IF(D507="SICRO",VLOOKUP(F507,SICRO,5,FALSE),IF(D507="COTACAO",VLOOKUP(F507,COTACAO,6,FALSE),IF(D507="PRÓPRIO",VLOOKUP(F507,COMPOSIÇÕES!COMPOD,11,FALSE),IF(D507="AGESUL",VLOOKUP(F507,AGESULOD,6,FALSE),IF(D507="INSAGESUL",VLOOKUP(F507,INSAGESUL,7,FALSE),"SEM VALOR"))))))),"SEM VALOR")</f>
        <v>SEM VALOR</v>
      </c>
      <c r="P507" s="199" t="str">
        <f>IFERROR(IF(D507="SINAPI",VLOOKUP(F507,SINCOMOD,6,FALSE),IF(D507="INSINAPI",VLOOKUP(F507,INSINOD,6,FALSE),IF(D507="SICRO",VLOOKUP(F507,SICRO,5,FALSE),IF(D507="COTACAO",VLOOKUP(F507,COTACAO,6,FALSE),IF(D507="PRÓPRIO",VLOOKUP(F507,COMPOSIÇÕES!COMPOD,13,FALSE),IF(D507="AGESUL",VLOOKUP(F507,AGESULOD,11,FALSE),IF(D507="INSAGESUL",VLOOKUP(F507,INSAGESUL,8,FALSE),"SEM VALOR"))))))),"SEM VALOR")</f>
        <v>SEM VALOR</v>
      </c>
    </row>
    <row r="508" spans="1:16" ht="45" hidden="1">
      <c r="A508" s="188"/>
      <c r="B508" s="189">
        <v>1018</v>
      </c>
      <c r="C508" s="189"/>
      <c r="D508" s="189" t="s">
        <v>392</v>
      </c>
      <c r="E508" s="190" t="s">
        <v>401</v>
      </c>
      <c r="F508" s="191">
        <v>94962</v>
      </c>
      <c r="G508" s="192" t="s">
        <v>790</v>
      </c>
      <c r="H508" s="193" t="s">
        <v>434</v>
      </c>
      <c r="I508" s="194">
        <v>0.15</v>
      </c>
      <c r="J508" s="195">
        <f t="shared" si="148"/>
        <v>384.78</v>
      </c>
      <c r="K508" s="196">
        <f t="shared" si="149"/>
        <v>57.716999999999992</v>
      </c>
      <c r="L508" s="197">
        <f t="shared" si="150"/>
        <v>378.18</v>
      </c>
      <c r="M508" s="195">
        <f t="shared" si="151"/>
        <v>56.726999999999997</v>
      </c>
      <c r="O508" s="198">
        <f>IFERROR(IF(D508="SINAPI",VLOOKUP(F508,SINCOMOD,4,FALSE),IF(D508="INSINAPI",VLOOKUP(F508,INSINOD,5,FALSE),IF(D508="SICRO",VLOOKUP(F508,SICRO,5,FALSE),IF(D508="COTACAO",VLOOKUP(F508,COTACAO,6,FALSE),IF(D508="PRÓPRIO",VLOOKUP(F508,COMPOSIÇÕES!COMPOD,11,FALSE),IF(D508="AGESUL",VLOOKUP(F508,AGESULOD,6,FALSE),IF(D508="INSAGESUL",VLOOKUP(F508,INSAGESUL,7,FALSE),"SEM VALOR"))))))),"SEM VALOR")</f>
        <v>384.78</v>
      </c>
      <c r="P508" s="199">
        <f>IFERROR(IF(D508="SINAPI",VLOOKUP(F508,SINCOMOD,6,FALSE),IF(D508="INSINAPI",VLOOKUP(F508,INSINOD,6,FALSE),IF(D508="SICRO",VLOOKUP(F508,SICRO,5,FALSE),IF(D508="COTACAO",VLOOKUP(F508,COTACAO,6,FALSE),IF(D508="PRÓPRIO",VLOOKUP(F508,COMPOSIÇÕES!COMPOD,13,FALSE),IF(D508="AGESUL",VLOOKUP(F508,AGESULOD,11,FALSE),IF(D508="INSAGESUL",VLOOKUP(F508,INSAGESUL,8,FALSE),"SEM VALOR"))))))),"SEM VALOR")</f>
        <v>378.18</v>
      </c>
    </row>
    <row r="509" spans="1:16" ht="75" hidden="1">
      <c r="A509" s="188"/>
      <c r="B509" s="189">
        <v>1018</v>
      </c>
      <c r="C509" s="189"/>
      <c r="D509" s="189" t="s">
        <v>392</v>
      </c>
      <c r="E509" s="190" t="s">
        <v>404</v>
      </c>
      <c r="F509" s="191">
        <v>93367</v>
      </c>
      <c r="G509" s="192" t="s">
        <v>791</v>
      </c>
      <c r="H509" s="193" t="s">
        <v>395</v>
      </c>
      <c r="I509" s="194">
        <v>5.52</v>
      </c>
      <c r="J509" s="195">
        <f t="shared" si="148"/>
        <v>23.46</v>
      </c>
      <c r="K509" s="196">
        <f t="shared" si="149"/>
        <v>129.4992</v>
      </c>
      <c r="L509" s="197">
        <f t="shared" si="150"/>
        <v>22.75</v>
      </c>
      <c r="M509" s="195">
        <f t="shared" si="151"/>
        <v>125.57999999999998</v>
      </c>
      <c r="O509" s="198">
        <f>IFERROR(IF(D509="SINAPI",VLOOKUP(F509,SINCOMOD,4,FALSE),IF(D509="INSINAPI",VLOOKUP(F509,INSINOD,5,FALSE),IF(D509="SICRO",VLOOKUP(F509,SICRO,5,FALSE),IF(D509="COTACAO",VLOOKUP(F509,COTACAO,6,FALSE),IF(D509="PRÓPRIO",VLOOKUP(F509,COMPOSIÇÕES!COMPOD,11,FALSE),IF(D509="AGESUL",VLOOKUP(F509,AGESULOD,6,FALSE),IF(D509="INSAGESUL",VLOOKUP(F509,INSAGESUL,7,FALSE),"SEM VALOR"))))))),"SEM VALOR")</f>
        <v>23.46</v>
      </c>
      <c r="P509" s="199">
        <f>IFERROR(IF(D509="SINAPI",VLOOKUP(F509,SINCOMOD,6,FALSE),IF(D509="INSINAPI",VLOOKUP(F509,INSINOD,6,FALSE),IF(D509="SICRO",VLOOKUP(F509,SICRO,5,FALSE),IF(D509="COTACAO",VLOOKUP(F509,COTACAO,6,FALSE),IF(D509="PRÓPRIO",VLOOKUP(F509,COMPOSIÇÕES!COMPOD,13,FALSE),IF(D509="AGESUL",VLOOKUP(F509,AGESULOD,11,FALSE),IF(D509="INSAGESUL",VLOOKUP(F509,INSAGESUL,8,FALSE),"SEM VALOR"))))))),"SEM VALOR")</f>
        <v>22.75</v>
      </c>
    </row>
    <row r="510" spans="1:16" ht="30" hidden="1">
      <c r="A510" s="188"/>
      <c r="B510" s="189">
        <v>1018</v>
      </c>
      <c r="C510" s="189"/>
      <c r="D510" s="189" t="s">
        <v>392</v>
      </c>
      <c r="E510" s="190" t="s">
        <v>419</v>
      </c>
      <c r="F510" s="191">
        <v>94964</v>
      </c>
      <c r="G510" s="192" t="s">
        <v>681</v>
      </c>
      <c r="H510" s="193" t="s">
        <v>434</v>
      </c>
      <c r="I510" s="194">
        <v>0.23</v>
      </c>
      <c r="J510" s="195">
        <f t="shared" si="148"/>
        <v>475.74</v>
      </c>
      <c r="K510" s="196">
        <f t="shared" si="149"/>
        <v>109.42020000000001</v>
      </c>
      <c r="L510" s="197">
        <f t="shared" si="150"/>
        <v>468.6</v>
      </c>
      <c r="M510" s="195">
        <f t="shared" si="151"/>
        <v>107.77800000000001</v>
      </c>
      <c r="O510" s="198">
        <f>IFERROR(IF(D510="SINAPI",VLOOKUP(F510,SINCOMOD,4,FALSE),IF(D510="INSINAPI",VLOOKUP(F510,INSINOD,5,FALSE),IF(D510="SICRO",VLOOKUP(F510,SICRO,5,FALSE),IF(D510="COTACAO",VLOOKUP(F510,COTACAO,6,FALSE),IF(D510="PRÓPRIO",VLOOKUP(F510,COMPOSIÇÕES!COMPOD,11,FALSE),IF(D510="AGESUL",VLOOKUP(F510,AGESULOD,6,FALSE),IF(D510="INSAGESUL",VLOOKUP(F510,INSAGESUL,7,FALSE),"SEM VALOR"))))))),"SEM VALOR")</f>
        <v>475.74</v>
      </c>
      <c r="P510" s="199">
        <f>IFERROR(IF(D510="SINAPI",VLOOKUP(F510,SINCOMOD,6,FALSE),IF(D510="INSINAPI",VLOOKUP(F510,INSINOD,6,FALSE),IF(D510="SICRO",VLOOKUP(F510,SICRO,5,FALSE),IF(D510="COTACAO",VLOOKUP(F510,COTACAO,6,FALSE),IF(D510="PRÓPRIO",VLOOKUP(F510,COMPOSIÇÕES!COMPOD,13,FALSE),IF(D510="AGESUL",VLOOKUP(F510,AGESULOD,11,FALSE),IF(D510="INSAGESUL",VLOOKUP(F510,INSAGESUL,8,FALSE),"SEM VALOR"))))))),"SEM VALOR")</f>
        <v>468.6</v>
      </c>
    </row>
    <row r="511" spans="1:16" ht="30" hidden="1">
      <c r="A511" s="188"/>
      <c r="B511" s="189">
        <v>1018</v>
      </c>
      <c r="C511" s="189"/>
      <c r="D511" s="189" t="s">
        <v>379</v>
      </c>
      <c r="E511" s="190" t="s">
        <v>408</v>
      </c>
      <c r="F511" s="191">
        <v>1000</v>
      </c>
      <c r="G511" s="192" t="s">
        <v>595</v>
      </c>
      <c r="H511" s="193" t="s">
        <v>434</v>
      </c>
      <c r="I511" s="194">
        <f>I510+I508</f>
        <v>0.38</v>
      </c>
      <c r="J511" s="195">
        <f t="shared" si="148"/>
        <v>136.2525</v>
      </c>
      <c r="K511" s="196">
        <f t="shared" si="149"/>
        <v>51.775950000000002</v>
      </c>
      <c r="L511" s="197">
        <f t="shared" si="150"/>
        <v>126.309</v>
      </c>
      <c r="M511" s="195">
        <f t="shared" si="151"/>
        <v>47.997419999999998</v>
      </c>
      <c r="O511" s="198">
        <f>IFERROR(IF(D511="SINAPI",VLOOKUP(F511,SINCOMOD,4,FALSE),IF(D511="INSINAPI",VLOOKUP(F511,INSINOD,5,FALSE),IF(D511="SICRO",VLOOKUP(F511,SICRO,5,FALSE),IF(D511="COTACAO",VLOOKUP(F511,COTACAO,6,FALSE),IF(D511="PRÓPRIO",VLOOKUP(F511,COMPOSIÇÕES!COMPOD,11,FALSE),IF(D511="AGESUL",VLOOKUP(F511,AGESULOD,6,FALSE),IF(D511="INSAGESUL",VLOOKUP(F511,INSAGESUL,7,FALSE),"SEM VALOR"))))))),"SEM VALOR")</f>
        <v>136.2525</v>
      </c>
      <c r="P511" s="199">
        <f>IFERROR(IF(D511="SINAPI",VLOOKUP(F511,SINCOMOD,6,FALSE),IF(D511="INSINAPI",VLOOKUP(F511,INSINOD,6,FALSE),IF(D511="SICRO",VLOOKUP(F511,SICRO,5,FALSE),IF(D511="COTACAO",VLOOKUP(F511,COTACAO,6,FALSE),IF(D511="PRÓPRIO",VLOOKUP(F511,COMPOSIÇÕES!COMPOD,13,FALSE),IF(D511="AGESUL",VLOOKUP(F511,AGESULOD,11,FALSE),IF(D511="INSAGESUL",VLOOKUP(F511,INSAGESUL,8,FALSE),"SEM VALOR"))))))),"SEM VALOR")</f>
        <v>126.309</v>
      </c>
    </row>
    <row r="512" spans="1:16" ht="30" hidden="1">
      <c r="A512" s="188"/>
      <c r="B512" s="189">
        <v>1018</v>
      </c>
      <c r="C512" s="189"/>
      <c r="D512" s="189" t="s">
        <v>392</v>
      </c>
      <c r="E512" s="190" t="s">
        <v>410</v>
      </c>
      <c r="F512" s="191">
        <v>92267</v>
      </c>
      <c r="G512" s="192" t="s">
        <v>792</v>
      </c>
      <c r="H512" s="193" t="s">
        <v>441</v>
      </c>
      <c r="I512" s="194">
        <v>2.2799999999999998</v>
      </c>
      <c r="J512" s="195">
        <f t="shared" si="148"/>
        <v>63.67</v>
      </c>
      <c r="K512" s="196">
        <f t="shared" si="149"/>
        <v>145.16759999999999</v>
      </c>
      <c r="L512" s="197">
        <f t="shared" si="150"/>
        <v>63.59</v>
      </c>
      <c r="M512" s="195">
        <f t="shared" si="151"/>
        <v>144.98519999999999</v>
      </c>
      <c r="O512" s="198">
        <f>IFERROR(IF(D512="SINAPI",VLOOKUP(F512,SINCOMOD,4,FALSE),IF(D512="INSINAPI",VLOOKUP(F512,INSINOD,5,FALSE),IF(D512="SICRO",VLOOKUP(F512,SICRO,5,FALSE),IF(D512="COTACAO",VLOOKUP(F512,COTACAO,6,FALSE),IF(D512="PRÓPRIO",VLOOKUP(F512,COMPOSIÇÕES!COMPOD,11,FALSE),IF(D512="AGESUL",VLOOKUP(F512,AGESULOD,6,FALSE),IF(D512="INSAGESUL",VLOOKUP(F512,INSAGESUL,7,FALSE),"SEM VALOR"))))))),"SEM VALOR")</f>
        <v>63.67</v>
      </c>
      <c r="P512" s="199">
        <f>IFERROR(IF(D512="SINAPI",VLOOKUP(F512,SINCOMOD,6,FALSE),IF(D512="INSINAPI",VLOOKUP(F512,INSINOD,6,FALSE),IF(D512="SICRO",VLOOKUP(F512,SICRO,5,FALSE),IF(D512="COTACAO",VLOOKUP(F512,COTACAO,6,FALSE),IF(D512="PRÓPRIO",VLOOKUP(F512,COMPOSIÇÕES!COMPOD,13,FALSE),IF(D512="AGESUL",VLOOKUP(F512,AGESULOD,11,FALSE),IF(D512="INSAGESUL",VLOOKUP(F512,INSAGESUL,8,FALSE),"SEM VALOR"))))))),"SEM VALOR")</f>
        <v>63.59</v>
      </c>
    </row>
    <row r="513" spans="1:16" ht="45" hidden="1">
      <c r="A513" s="188"/>
      <c r="B513" s="189">
        <v>1018</v>
      </c>
      <c r="C513" s="189"/>
      <c r="D513" s="189" t="s">
        <v>379</v>
      </c>
      <c r="E513" s="190" t="s">
        <v>412</v>
      </c>
      <c r="F513" s="191">
        <v>1065</v>
      </c>
      <c r="G513" s="192" t="s">
        <v>793</v>
      </c>
      <c r="H513" s="193" t="s">
        <v>441</v>
      </c>
      <c r="I513" s="194">
        <v>4.96</v>
      </c>
      <c r="J513" s="195">
        <f t="shared" si="148"/>
        <v>100.75713519999999</v>
      </c>
      <c r="K513" s="196">
        <f t="shared" si="149"/>
        <v>499.75539059199997</v>
      </c>
      <c r="L513" s="197">
        <f t="shared" si="150"/>
        <v>97.535480000000007</v>
      </c>
      <c r="M513" s="195">
        <f t="shared" si="151"/>
        <v>483.77598080000001</v>
      </c>
      <c r="O513" s="198">
        <f>IFERROR(IF(D513="SINAPI",VLOOKUP(F513,SINCOMOD,4,FALSE),IF(D513="INSINAPI",VLOOKUP(F513,INSINOD,5,FALSE),IF(D513="SICRO",VLOOKUP(F513,SICRO,5,FALSE),IF(D513="COTACAO",VLOOKUP(F513,COTACAO,6,FALSE),IF(D513="PRÓPRIO",VLOOKUP(F513,COMPOSIÇÕES!COMPOD,11,FALSE),IF(D513="AGESUL",VLOOKUP(F513,AGESULOD,6,FALSE),IF(D513="INSAGESUL",VLOOKUP(F513,INSAGESUL,7,FALSE),"SEM VALOR"))))))),"SEM VALOR")</f>
        <v>100.75713519999999</v>
      </c>
      <c r="P513" s="199">
        <f>IFERROR(IF(D513="SINAPI",VLOOKUP(F513,SINCOMOD,6,FALSE),IF(D513="INSINAPI",VLOOKUP(F513,INSINOD,6,FALSE),IF(D513="SICRO",VLOOKUP(F513,SICRO,5,FALSE),IF(D513="COTACAO",VLOOKUP(F513,COTACAO,6,FALSE),IF(D513="PRÓPRIO",VLOOKUP(F513,COMPOSIÇÕES!COMPOD,13,FALSE),IF(D513="AGESUL",VLOOKUP(F513,AGESULOD,11,FALSE),IF(D513="INSAGESUL",VLOOKUP(F513,INSAGESUL,8,FALSE),"SEM VALOR"))))))),"SEM VALOR")</f>
        <v>97.535480000000007</v>
      </c>
    </row>
    <row r="514" spans="1:16" ht="45" hidden="1">
      <c r="A514" s="188"/>
      <c r="B514" s="189">
        <v>1018</v>
      </c>
      <c r="C514" s="189"/>
      <c r="D514" s="189" t="s">
        <v>392</v>
      </c>
      <c r="E514" s="190" t="s">
        <v>571</v>
      </c>
      <c r="F514" s="191">
        <v>87879</v>
      </c>
      <c r="G514" s="192" t="s">
        <v>682</v>
      </c>
      <c r="H514" s="193" t="s">
        <v>441</v>
      </c>
      <c r="I514" s="194">
        <v>9.92</v>
      </c>
      <c r="J514" s="195">
        <f t="shared" si="148"/>
        <v>4.25</v>
      </c>
      <c r="K514" s="196">
        <f t="shared" si="149"/>
        <v>42.16</v>
      </c>
      <c r="L514" s="197">
        <f t="shared" si="150"/>
        <v>4.05</v>
      </c>
      <c r="M514" s="195">
        <f t="shared" si="151"/>
        <v>40.175999999999995</v>
      </c>
      <c r="O514" s="198">
        <f>IFERROR(IF(D514="SINAPI",VLOOKUP(F514,SINCOMOD,4,FALSE),IF(D514="INSINAPI",VLOOKUP(F514,INSINOD,5,FALSE),IF(D514="SICRO",VLOOKUP(F514,SICRO,5,FALSE),IF(D514="COTACAO",VLOOKUP(F514,COTACAO,6,FALSE),IF(D514="PRÓPRIO",VLOOKUP(F514,COMPOSIÇÕES!COMPOD,11,FALSE),IF(D514="AGESUL",VLOOKUP(F514,AGESULOD,6,FALSE),IF(D514="INSAGESUL",VLOOKUP(F514,INSAGESUL,7,FALSE),"SEM VALOR"))))))),"SEM VALOR")</f>
        <v>4.25</v>
      </c>
      <c r="P514" s="199">
        <f>IFERROR(IF(D514="SINAPI",VLOOKUP(F514,SINCOMOD,6,FALSE),IF(D514="INSINAPI",VLOOKUP(F514,INSINOD,6,FALSE),IF(D514="SICRO",VLOOKUP(F514,SICRO,5,FALSE),IF(D514="COTACAO",VLOOKUP(F514,COTACAO,6,FALSE),IF(D514="PRÓPRIO",VLOOKUP(F514,COMPOSIÇÕES!COMPOD,13,FALSE),IF(D514="AGESUL",VLOOKUP(F514,AGESULOD,11,FALSE),IF(D514="INSAGESUL",VLOOKUP(F514,INSAGESUL,8,FALSE),"SEM VALOR"))))))),"SEM VALOR")</f>
        <v>4.05</v>
      </c>
    </row>
    <row r="515" spans="1:16" ht="60" hidden="1">
      <c r="A515" s="188"/>
      <c r="B515" s="189">
        <v>1018</v>
      </c>
      <c r="C515" s="189"/>
      <c r="D515" s="189" t="s">
        <v>379</v>
      </c>
      <c r="E515" s="190" t="s">
        <v>573</v>
      </c>
      <c r="F515" s="191">
        <v>1001</v>
      </c>
      <c r="G515" s="192" t="s">
        <v>683</v>
      </c>
      <c r="H515" s="193" t="s">
        <v>441</v>
      </c>
      <c r="I515" s="194">
        <f>I514</f>
        <v>9.92</v>
      </c>
      <c r="J515" s="195">
        <f t="shared" si="148"/>
        <v>42.722168000000003</v>
      </c>
      <c r="K515" s="196">
        <f t="shared" si="149"/>
        <v>423.80390656000003</v>
      </c>
      <c r="L515" s="197">
        <f t="shared" si="150"/>
        <v>41.236372000000003</v>
      </c>
      <c r="M515" s="195">
        <f t="shared" si="151"/>
        <v>409.06481024000004</v>
      </c>
      <c r="O515" s="198">
        <f>IFERROR(IF(D515="SINAPI",VLOOKUP(F515,SINCOMOD,4,FALSE),IF(D515="INSINAPI",VLOOKUP(F515,INSINOD,5,FALSE),IF(D515="SICRO",VLOOKUP(F515,SICRO,5,FALSE),IF(D515="COTACAO",VLOOKUP(F515,COTACAO,6,FALSE),IF(D515="PRÓPRIO",VLOOKUP(F515,COMPOSIÇÕES!COMPOD,11,FALSE),IF(D515="AGESUL",VLOOKUP(F515,AGESULOD,6,FALSE),IF(D515="INSAGESUL",VLOOKUP(F515,INSAGESUL,7,FALSE),"SEM VALOR"))))))),"SEM VALOR")</f>
        <v>42.722168000000003</v>
      </c>
      <c r="P515" s="199">
        <f>IFERROR(IF(D515="SINAPI",VLOOKUP(F515,SINCOMOD,6,FALSE),IF(D515="INSINAPI",VLOOKUP(F515,INSINOD,6,FALSE),IF(D515="SICRO",VLOOKUP(F515,SICRO,5,FALSE),IF(D515="COTACAO",VLOOKUP(F515,COTACAO,6,FALSE),IF(D515="PRÓPRIO",VLOOKUP(F515,COMPOSIÇÕES!COMPOD,13,FALSE),IF(D515="AGESUL",VLOOKUP(F515,AGESULOD,11,FALSE),IF(D515="INSAGESUL",VLOOKUP(F515,INSAGESUL,8,FALSE),"SEM VALOR"))))))),"SEM VALOR")</f>
        <v>41.236372000000003</v>
      </c>
    </row>
    <row r="516" spans="1:16" ht="47.25" hidden="1">
      <c r="A516" s="178">
        <v>1019</v>
      </c>
      <c r="B516" s="179"/>
      <c r="C516" s="179"/>
      <c r="D516" s="179"/>
      <c r="E516" s="180">
        <v>1</v>
      </c>
      <c r="F516" s="181" t="s">
        <v>794</v>
      </c>
      <c r="G516" s="182" t="s">
        <v>795</v>
      </c>
      <c r="H516" s="183" t="s">
        <v>85</v>
      </c>
      <c r="I516" s="184"/>
      <c r="J516" s="185"/>
      <c r="K516" s="186">
        <f>SUM(K517:K524)</f>
        <v>113.93092</v>
      </c>
      <c r="L516" s="185"/>
      <c r="M516" s="186">
        <f>SUM(M517:M524)</f>
        <v>112.59722600000001</v>
      </c>
      <c r="N516" s="187"/>
      <c r="O516" s="198" t="str">
        <f>IFERROR(IF(D516="SINAPI",VLOOKUP(F516,SINCOMOD,4,FALSE),IF(D516="INSINAPI",VLOOKUP(F516,INSINOD,5,FALSE),IF(D516="SICRO",VLOOKUP(F516,SICRO,5,FALSE),IF(D516="COTACAO",VLOOKUP(F516,COTACAO,6,FALSE),IF(D516="PRÓPRIO",VLOOKUP(F516,COMPOSIÇÕES!COMPOD,11,FALSE),IF(D516="AGESUL",VLOOKUP(F516,AGESULOD,6,FALSE),IF(D516="INSAGESUL",VLOOKUP(F516,INSAGESUL,7,FALSE),"SEM VALOR"))))))),"SEM VALOR")</f>
        <v>SEM VALOR</v>
      </c>
      <c r="P516" s="199" t="str">
        <f>IFERROR(IF(D516="SINAPI",VLOOKUP(F516,SINCOMOD,6,FALSE),IF(D516="INSINAPI",VLOOKUP(F516,INSINOD,6,FALSE),IF(D516="SICRO",VLOOKUP(F516,SICRO,5,FALSE),IF(D516="COTACAO",VLOOKUP(F516,COTACAO,6,FALSE),IF(D516="PRÓPRIO",VLOOKUP(F516,COMPOSIÇÕES!COMPOD,13,FALSE),IF(D516="AGESUL",VLOOKUP(F516,AGESULOD,11,FALSE),IF(D516="INSAGESUL",VLOOKUP(F516,INSAGESUL,8,FALSE),"SEM VALOR"))))))),"SEM VALOR")</f>
        <v>SEM VALOR</v>
      </c>
    </row>
    <row r="517" spans="1:16" ht="15.75" hidden="1">
      <c r="A517" s="188"/>
      <c r="B517" s="189">
        <v>1019</v>
      </c>
      <c r="C517" s="189"/>
      <c r="D517" s="189" t="s">
        <v>372</v>
      </c>
      <c r="E517" s="190" t="s">
        <v>393</v>
      </c>
      <c r="F517" s="191">
        <v>3777</v>
      </c>
      <c r="G517" s="192" t="s">
        <v>796</v>
      </c>
      <c r="H517" s="193" t="s">
        <v>441</v>
      </c>
      <c r="I517" s="194" t="s">
        <v>797</v>
      </c>
      <c r="J517" s="195">
        <f t="shared" ref="J517:J524" si="152">O517*$O$6</f>
        <v>2.59</v>
      </c>
      <c r="K517" s="196">
        <f t="shared" ref="K517:K524" si="153">I517*J517</f>
        <v>2.9215199999999997</v>
      </c>
      <c r="L517" s="197">
        <f t="shared" ref="L517:L524" si="154">P517*$Q$6</f>
        <v>2.59</v>
      </c>
      <c r="M517" s="195">
        <f t="shared" ref="M517:M524" si="155">L517*I517</f>
        <v>2.9215199999999997</v>
      </c>
      <c r="O517" s="198">
        <f>IFERROR(IF(D517="SINAPI",VLOOKUP(F517,SINCOMOD,4,FALSE),IF(D517="INSINAPI",VLOOKUP(F517,INSINOD,5,FALSE),IF(D517="SICRO",VLOOKUP(F517,SICRO,5,FALSE),IF(D517="COTACAO",VLOOKUP(F517,COTACAO,6,FALSE),IF(D517="PRÓPRIO",VLOOKUP(F517,COMPOSIÇÕES!COMPOD,11,FALSE),IF(D517="AGESUL",VLOOKUP(F517,AGESULOD,6,FALSE),IF(D517="INSAGESUL",VLOOKUP(F517,INSAGESUL,7,FALSE),"SEM VALOR"))))))),"SEM VALOR")</f>
        <v>2.59</v>
      </c>
      <c r="P517" s="199">
        <f>IFERROR(IF(D517="SINAPI",VLOOKUP(F517,SINCOMOD,6,FALSE),IF(D517="INSINAPI",VLOOKUP(F517,INSINOD,6,FALSE),IF(D517="SICRO",VLOOKUP(F517,SICRO,5,FALSE),IF(D517="COTACAO",VLOOKUP(F517,COTACAO,6,FALSE),IF(D517="PRÓPRIO",VLOOKUP(F517,COMPOSIÇÕES!COMPOD,13,FALSE),IF(D517="AGESUL",VLOOKUP(F517,AGESULOD,11,FALSE),IF(D517="INSAGESUL",VLOOKUP(F517,INSAGESUL,8,FALSE),"SEM VALOR"))))))),"SEM VALOR")</f>
        <v>2.59</v>
      </c>
    </row>
    <row r="518" spans="1:16" ht="30" hidden="1">
      <c r="A518" s="188"/>
      <c r="B518" s="189">
        <v>1019</v>
      </c>
      <c r="C518" s="189"/>
      <c r="D518" s="189" t="s">
        <v>372</v>
      </c>
      <c r="E518" s="190" t="s">
        <v>397</v>
      </c>
      <c r="F518" s="191">
        <v>4460</v>
      </c>
      <c r="G518" s="192" t="s">
        <v>798</v>
      </c>
      <c r="H518" s="193" t="s">
        <v>450</v>
      </c>
      <c r="I518" s="194">
        <v>0.25</v>
      </c>
      <c r="J518" s="195">
        <f t="shared" si="152"/>
        <v>9.67</v>
      </c>
      <c r="K518" s="196">
        <f t="shared" si="153"/>
        <v>2.4175</v>
      </c>
      <c r="L518" s="197">
        <f t="shared" si="154"/>
        <v>9.67</v>
      </c>
      <c r="M518" s="195">
        <f t="shared" si="155"/>
        <v>2.4175</v>
      </c>
      <c r="O518" s="198">
        <f>IFERROR(IF(D518="SINAPI",VLOOKUP(F518,SINCOMOD,4,FALSE),IF(D518="INSINAPI",VLOOKUP(F518,INSINOD,5,FALSE),IF(D518="SICRO",VLOOKUP(F518,SICRO,5,FALSE),IF(D518="COTACAO",VLOOKUP(F518,COTACAO,6,FALSE),IF(D518="PRÓPRIO",VLOOKUP(F518,COMPOSIÇÕES!COMPOD,11,FALSE),IF(D518="AGESUL",VLOOKUP(F518,AGESULOD,6,FALSE),IF(D518="INSAGESUL",VLOOKUP(F518,INSAGESUL,7,FALSE),"SEM VALOR"))))))),"SEM VALOR")</f>
        <v>9.67</v>
      </c>
      <c r="P518" s="199">
        <f>IFERROR(IF(D518="SINAPI",VLOOKUP(F518,SINCOMOD,6,FALSE),IF(D518="INSINAPI",VLOOKUP(F518,INSINOD,6,FALSE),IF(D518="SICRO",VLOOKUP(F518,SICRO,5,FALSE),IF(D518="COTACAO",VLOOKUP(F518,COTACAO,6,FALSE),IF(D518="PRÓPRIO",VLOOKUP(F518,COMPOSIÇÕES!COMPOD,13,FALSE),IF(D518="AGESUL",VLOOKUP(F518,AGESULOD,11,FALSE),IF(D518="INSAGESUL",VLOOKUP(F518,INSAGESUL,8,FALSE),"SEM VALOR"))))))),"SEM VALOR")</f>
        <v>9.67</v>
      </c>
    </row>
    <row r="519" spans="1:16" ht="30" hidden="1">
      <c r="A519" s="188"/>
      <c r="B519" s="189">
        <v>1019</v>
      </c>
      <c r="C519" s="189"/>
      <c r="D519" s="189" t="s">
        <v>372</v>
      </c>
      <c r="E519" s="190" t="s">
        <v>401</v>
      </c>
      <c r="F519" s="191">
        <v>4517</v>
      </c>
      <c r="G519" s="192" t="s">
        <v>799</v>
      </c>
      <c r="H519" s="193" t="s">
        <v>450</v>
      </c>
      <c r="I519" s="194">
        <v>0.2</v>
      </c>
      <c r="J519" s="195">
        <f t="shared" si="152"/>
        <v>2.42</v>
      </c>
      <c r="K519" s="196">
        <f t="shared" si="153"/>
        <v>0.48399999999999999</v>
      </c>
      <c r="L519" s="197">
        <f t="shared" si="154"/>
        <v>2.42</v>
      </c>
      <c r="M519" s="195">
        <f t="shared" si="155"/>
        <v>0.48399999999999999</v>
      </c>
      <c r="O519" s="198">
        <f>IFERROR(IF(D519="SINAPI",VLOOKUP(F519,SINCOMOD,4,FALSE),IF(D519="INSINAPI",VLOOKUP(F519,INSINOD,5,FALSE),IF(D519="SICRO",VLOOKUP(F519,SICRO,5,FALSE),IF(D519="COTACAO",VLOOKUP(F519,COTACAO,6,FALSE),IF(D519="PRÓPRIO",VLOOKUP(F519,COMPOSIÇÕES!COMPOD,11,FALSE),IF(D519="AGESUL",VLOOKUP(F519,AGESULOD,6,FALSE),IF(D519="INSAGESUL",VLOOKUP(F519,INSAGESUL,7,FALSE),"SEM VALOR"))))))),"SEM VALOR")</f>
        <v>2.42</v>
      </c>
      <c r="P519" s="199">
        <f>IFERROR(IF(D519="SINAPI",VLOOKUP(F519,SINCOMOD,6,FALSE),IF(D519="INSINAPI",VLOOKUP(F519,INSINOD,6,FALSE),IF(D519="SICRO",VLOOKUP(F519,SICRO,5,FALSE),IF(D519="COTACAO",VLOOKUP(F519,COTACAO,6,FALSE),IF(D519="PRÓPRIO",VLOOKUP(F519,COMPOSIÇÕES!COMPOD,13,FALSE),IF(D519="AGESUL",VLOOKUP(F519,AGESULOD,11,FALSE),IF(D519="INSAGESUL",VLOOKUP(F519,INSAGESUL,8,FALSE),"SEM VALOR"))))))),"SEM VALOR")</f>
        <v>2.42</v>
      </c>
    </row>
    <row r="520" spans="1:16" ht="45" hidden="1">
      <c r="A520" s="188"/>
      <c r="B520" s="189">
        <v>1019</v>
      </c>
      <c r="C520" s="189"/>
      <c r="D520" s="189" t="s">
        <v>372</v>
      </c>
      <c r="E520" s="190" t="s">
        <v>404</v>
      </c>
      <c r="F520" s="191">
        <v>7155</v>
      </c>
      <c r="G520" s="192" t="s">
        <v>800</v>
      </c>
      <c r="H520" s="193" t="s">
        <v>441</v>
      </c>
      <c r="I520" s="194">
        <v>1.1224000000000001</v>
      </c>
      <c r="J520" s="195">
        <f t="shared" si="152"/>
        <v>18.14</v>
      </c>
      <c r="K520" s="196">
        <f t="shared" si="153"/>
        <v>20.360336</v>
      </c>
      <c r="L520" s="197">
        <f t="shared" si="154"/>
        <v>18.14</v>
      </c>
      <c r="M520" s="195">
        <f t="shared" si="155"/>
        <v>20.360336</v>
      </c>
      <c r="O520" s="198">
        <f>IFERROR(IF(D520="SINAPI",VLOOKUP(F520,SINCOMOD,4,FALSE),IF(D520="INSINAPI",VLOOKUP(F520,INSINOD,5,FALSE),IF(D520="SICRO",VLOOKUP(F520,SICRO,5,FALSE),IF(D520="COTACAO",VLOOKUP(F520,COTACAO,6,FALSE),IF(D520="PRÓPRIO",VLOOKUP(F520,COMPOSIÇÕES!COMPOD,11,FALSE),IF(D520="AGESUL",VLOOKUP(F520,AGESULOD,6,FALSE),IF(D520="INSAGESUL",VLOOKUP(F520,INSAGESUL,7,FALSE),"SEM VALOR"))))))),"SEM VALOR")</f>
        <v>18.14</v>
      </c>
      <c r="P520" s="199">
        <f>IFERROR(IF(D520="SINAPI",VLOOKUP(F520,SINCOMOD,6,FALSE),IF(D520="INSINAPI",VLOOKUP(F520,INSINOD,6,FALSE),IF(D520="SICRO",VLOOKUP(F520,SICRO,5,FALSE),IF(D520="COTACAO",VLOOKUP(F520,COTACAO,6,FALSE),IF(D520="PRÓPRIO",VLOOKUP(F520,COMPOSIÇÕES!COMPOD,13,FALSE),IF(D520="AGESUL",VLOOKUP(F520,AGESULOD,11,FALSE),IF(D520="INSAGESUL",VLOOKUP(F520,INSAGESUL,8,FALSE),"SEM VALOR"))))))),"SEM VALOR")</f>
        <v>18.14</v>
      </c>
    </row>
    <row r="521" spans="1:16" ht="45" hidden="1">
      <c r="A521" s="188"/>
      <c r="B521" s="189">
        <v>1019</v>
      </c>
      <c r="C521" s="189"/>
      <c r="D521" s="189" t="s">
        <v>372</v>
      </c>
      <c r="E521" s="190" t="s">
        <v>419</v>
      </c>
      <c r="F521" s="191">
        <v>38405</v>
      </c>
      <c r="G521" s="192" t="s">
        <v>801</v>
      </c>
      <c r="H521" s="193" t="s">
        <v>434</v>
      </c>
      <c r="I521" s="194">
        <v>0.12130000000000001</v>
      </c>
      <c r="J521" s="195">
        <f t="shared" si="152"/>
        <v>576.58000000000004</v>
      </c>
      <c r="K521" s="196">
        <f t="shared" si="153"/>
        <v>69.939154000000002</v>
      </c>
      <c r="L521" s="197">
        <f t="shared" si="154"/>
        <v>576.58000000000004</v>
      </c>
      <c r="M521" s="195">
        <f t="shared" si="155"/>
        <v>69.939154000000002</v>
      </c>
      <c r="O521" s="198">
        <f>IFERROR(IF(D521="SINAPI",VLOOKUP(F521,SINCOMOD,4,FALSE),IF(D521="INSINAPI",VLOOKUP(F521,INSINOD,5,FALSE),IF(D521="SICRO",VLOOKUP(F521,SICRO,5,FALSE),IF(D521="COTACAO",VLOOKUP(F521,COTACAO,6,FALSE),IF(D521="PRÓPRIO",VLOOKUP(F521,COMPOSIÇÕES!COMPOD,11,FALSE),IF(D521="AGESUL",VLOOKUP(F521,AGESULOD,6,FALSE),IF(D521="INSAGESUL",VLOOKUP(F521,INSAGESUL,7,FALSE),"SEM VALOR"))))))),"SEM VALOR")</f>
        <v>576.58000000000004</v>
      </c>
      <c r="P521" s="199">
        <f>IFERROR(IF(D521="SINAPI",VLOOKUP(F521,SINCOMOD,6,FALSE),IF(D521="INSINAPI",VLOOKUP(F521,INSINOD,6,FALSE),IF(D521="SICRO",VLOOKUP(F521,SICRO,5,FALSE),IF(D521="COTACAO",VLOOKUP(F521,COTACAO,6,FALSE),IF(D521="PRÓPRIO",VLOOKUP(F521,COMPOSIÇÕES!COMPOD,13,FALSE),IF(D521="AGESUL",VLOOKUP(F521,AGESULOD,11,FALSE),IF(D521="INSAGESUL",VLOOKUP(F521,INSAGESUL,8,FALSE),"SEM VALOR"))))))),"SEM VALOR")</f>
        <v>576.58000000000004</v>
      </c>
    </row>
    <row r="522" spans="1:16" ht="15.75" hidden="1">
      <c r="A522" s="188"/>
      <c r="B522" s="189">
        <v>1019</v>
      </c>
      <c r="C522" s="189"/>
      <c r="D522" s="189" t="s">
        <v>392</v>
      </c>
      <c r="E522" s="190" t="s">
        <v>408</v>
      </c>
      <c r="F522" s="191">
        <v>88262</v>
      </c>
      <c r="G522" s="192" t="s">
        <v>655</v>
      </c>
      <c r="H522" s="193" t="s">
        <v>403</v>
      </c>
      <c r="I522" s="194">
        <v>0.22559999999999999</v>
      </c>
      <c r="J522" s="195">
        <f t="shared" si="152"/>
        <v>25.35</v>
      </c>
      <c r="K522" s="196">
        <f t="shared" si="153"/>
        <v>5.71896</v>
      </c>
      <c r="L522" s="197">
        <f t="shared" si="154"/>
        <v>23.37</v>
      </c>
      <c r="M522" s="195">
        <f t="shared" si="155"/>
        <v>5.2722720000000001</v>
      </c>
      <c r="O522" s="198">
        <f>IFERROR(IF(D522="SINAPI",VLOOKUP(F522,SINCOMOD,4,FALSE),IF(D522="INSINAPI",VLOOKUP(F522,INSINOD,5,FALSE),IF(D522="SICRO",VLOOKUP(F522,SICRO,5,FALSE),IF(D522="COTACAO",VLOOKUP(F522,COTACAO,6,FALSE),IF(D522="PRÓPRIO",VLOOKUP(F522,COMPOSIÇÕES!COMPOD,11,FALSE),IF(D522="AGESUL",VLOOKUP(F522,AGESULOD,6,FALSE),IF(D522="INSAGESUL",VLOOKUP(F522,INSAGESUL,7,FALSE),"SEM VALOR"))))))),"SEM VALOR")</f>
        <v>25.35</v>
      </c>
      <c r="P522" s="199">
        <f>IFERROR(IF(D522="SINAPI",VLOOKUP(F522,SINCOMOD,6,FALSE),IF(D522="INSINAPI",VLOOKUP(F522,INSINOD,6,FALSE),IF(D522="SICRO",VLOOKUP(F522,SICRO,5,FALSE),IF(D522="COTACAO",VLOOKUP(F522,COTACAO,6,FALSE),IF(D522="PRÓPRIO",VLOOKUP(F522,COMPOSIÇÕES!COMPOD,13,FALSE),IF(D522="AGESUL",VLOOKUP(F522,AGESULOD,11,FALSE),IF(D522="INSAGESUL",VLOOKUP(F522,INSAGESUL,8,FALSE),"SEM VALOR"))))))),"SEM VALOR")</f>
        <v>23.37</v>
      </c>
    </row>
    <row r="523" spans="1:16" ht="15.75" hidden="1">
      <c r="A523" s="188"/>
      <c r="B523" s="189">
        <v>1019</v>
      </c>
      <c r="C523" s="189"/>
      <c r="D523" s="189" t="s">
        <v>392</v>
      </c>
      <c r="E523" s="190" t="s">
        <v>410</v>
      </c>
      <c r="F523" s="191">
        <v>88309</v>
      </c>
      <c r="G523" s="192" t="s">
        <v>606</v>
      </c>
      <c r="H523" s="193" t="s">
        <v>403</v>
      </c>
      <c r="I523" s="194">
        <v>0.15939999999999999</v>
      </c>
      <c r="J523" s="195">
        <f t="shared" si="152"/>
        <v>25.75</v>
      </c>
      <c r="K523" s="196">
        <f t="shared" si="153"/>
        <v>4.1045499999999997</v>
      </c>
      <c r="L523" s="197">
        <f t="shared" si="154"/>
        <v>23.76</v>
      </c>
      <c r="M523" s="195">
        <f t="shared" si="155"/>
        <v>3.787344</v>
      </c>
      <c r="O523" s="198">
        <f>IFERROR(IF(D523="SINAPI",VLOOKUP(F523,SINCOMOD,4,FALSE),IF(D523="INSINAPI",VLOOKUP(F523,INSINOD,5,FALSE),IF(D523="SICRO",VLOOKUP(F523,SICRO,5,FALSE),IF(D523="COTACAO",VLOOKUP(F523,COTACAO,6,FALSE),IF(D523="PRÓPRIO",VLOOKUP(F523,COMPOSIÇÕES!COMPOD,11,FALSE),IF(D523="AGESUL",VLOOKUP(F523,AGESULOD,6,FALSE),IF(D523="INSAGESUL",VLOOKUP(F523,INSAGESUL,7,FALSE),"SEM VALOR"))))))),"SEM VALOR")</f>
        <v>25.75</v>
      </c>
      <c r="P523" s="199">
        <f>IFERROR(IF(D523="SINAPI",VLOOKUP(F523,SINCOMOD,6,FALSE),IF(D523="INSINAPI",VLOOKUP(F523,INSINOD,6,FALSE),IF(D523="SICRO",VLOOKUP(F523,SICRO,5,FALSE),IF(D523="COTACAO",VLOOKUP(F523,COTACAO,6,FALSE),IF(D523="PRÓPRIO",VLOOKUP(F523,COMPOSIÇÕES!COMPOD,13,FALSE),IF(D523="AGESUL",VLOOKUP(F523,AGESULOD,11,FALSE),IF(D523="INSAGESUL",VLOOKUP(F523,INSAGESUL,8,FALSE),"SEM VALOR"))))))),"SEM VALOR")</f>
        <v>23.76</v>
      </c>
    </row>
    <row r="524" spans="1:16" ht="15.75" hidden="1">
      <c r="A524" s="188"/>
      <c r="B524" s="189">
        <v>1019</v>
      </c>
      <c r="C524" s="189"/>
      <c r="D524" s="189" t="s">
        <v>392</v>
      </c>
      <c r="E524" s="190" t="s">
        <v>412</v>
      </c>
      <c r="F524" s="191">
        <v>88316</v>
      </c>
      <c r="G524" s="192" t="s">
        <v>411</v>
      </c>
      <c r="H524" s="193" t="s">
        <v>403</v>
      </c>
      <c r="I524" s="194">
        <v>0.38500000000000001</v>
      </c>
      <c r="J524" s="195">
        <f t="shared" si="152"/>
        <v>20.74</v>
      </c>
      <c r="K524" s="196">
        <f t="shared" si="153"/>
        <v>7.9848999999999997</v>
      </c>
      <c r="L524" s="197">
        <f t="shared" si="154"/>
        <v>19.260000000000002</v>
      </c>
      <c r="M524" s="195">
        <f t="shared" si="155"/>
        <v>7.4151000000000007</v>
      </c>
      <c r="O524" s="198">
        <f>IFERROR(IF(D524="SINAPI",VLOOKUP(F524,SINCOMOD,4,FALSE),IF(D524="INSINAPI",VLOOKUP(F524,INSINOD,5,FALSE),IF(D524="SICRO",VLOOKUP(F524,SICRO,5,FALSE),IF(D524="COTACAO",VLOOKUP(F524,COTACAO,6,FALSE),IF(D524="PRÓPRIO",VLOOKUP(F524,COMPOSIÇÕES!COMPOD,11,FALSE),IF(D524="AGESUL",VLOOKUP(F524,AGESULOD,6,FALSE),IF(D524="INSAGESUL",VLOOKUP(F524,INSAGESUL,7,FALSE),"SEM VALOR"))))))),"SEM VALOR")</f>
        <v>20.74</v>
      </c>
      <c r="P524" s="199">
        <f>IFERROR(IF(D524="SINAPI",VLOOKUP(F524,SINCOMOD,6,FALSE),IF(D524="INSINAPI",VLOOKUP(F524,INSINOD,6,FALSE),IF(D524="SICRO",VLOOKUP(F524,SICRO,5,FALSE),IF(D524="COTACAO",VLOOKUP(F524,COTACAO,6,FALSE),IF(D524="PRÓPRIO",VLOOKUP(F524,COMPOSIÇÕES!COMPOD,13,FALSE),IF(D524="AGESUL",VLOOKUP(F524,AGESULOD,11,FALSE),IF(D524="INSAGESUL",VLOOKUP(F524,INSAGESUL,8,FALSE),"SEM VALOR"))))))),"SEM VALOR")</f>
        <v>19.260000000000002</v>
      </c>
    </row>
    <row r="525" spans="1:16" ht="31.5" hidden="1">
      <c r="A525" s="178">
        <v>1020</v>
      </c>
      <c r="B525" s="179"/>
      <c r="C525" s="179"/>
      <c r="D525" s="179"/>
      <c r="E525" s="180">
        <v>1</v>
      </c>
      <c r="F525" s="181" t="s">
        <v>802</v>
      </c>
      <c r="G525" s="182" t="s">
        <v>803</v>
      </c>
      <c r="H525" s="183" t="s">
        <v>264</v>
      </c>
      <c r="I525" s="184"/>
      <c r="J525" s="185"/>
      <c r="K525" s="186">
        <f>SUM(K526:K527)</f>
        <v>28.090455750000004</v>
      </c>
      <c r="L525" s="185"/>
      <c r="M525" s="186">
        <f>SUM(M526:M527)</f>
        <v>27.306323100000004</v>
      </c>
      <c r="O525" s="198" t="str">
        <f>IFERROR(IF(D525="SINAPI",VLOOKUP(F525,SINCOMOD,4,FALSE),IF(D525="INSINAPI",VLOOKUP(F525,INSINOD,5,FALSE),IF(D525="SICRO",VLOOKUP(F525,SICRO,5,FALSE),IF(D525="COTACAO",VLOOKUP(F525,COTACAO,6,FALSE),IF(D525="PRÓPRIO",VLOOKUP(F525,COMPOSIÇÕES!COMPOD,11,FALSE),IF(D525="AGESUL",VLOOKUP(F525,AGESULOD,6,FALSE),IF(D525="INSAGESUL",VLOOKUP(F525,INSAGESUL,7,FALSE),"SEM VALOR"))))))),"SEM VALOR")</f>
        <v>SEM VALOR</v>
      </c>
      <c r="P525" s="199" t="str">
        <f>IFERROR(IF(D525="SINAPI",VLOOKUP(F525,SINCOMOD,6,FALSE),IF(D525="INSINAPI",VLOOKUP(F525,INSINOD,6,FALSE),IF(D525="SICRO",VLOOKUP(F525,SICRO,5,FALSE),IF(D525="COTACAO",VLOOKUP(F525,COTACAO,6,FALSE),IF(D525="PRÓPRIO",VLOOKUP(F525,COMPOSIÇÕES!COMPOD,13,FALSE),IF(D525="AGESUL",VLOOKUP(F525,AGESULOD,11,FALSE),IF(D525="INSAGESUL",VLOOKUP(F525,INSAGESUL,8,FALSE),"SEM VALOR"))))))),"SEM VALOR")</f>
        <v>SEM VALOR</v>
      </c>
    </row>
    <row r="526" spans="1:16" ht="30" hidden="1">
      <c r="A526" s="188"/>
      <c r="B526" s="189">
        <v>1020</v>
      </c>
      <c r="C526" s="189"/>
      <c r="D526" s="189" t="s">
        <v>392</v>
      </c>
      <c r="E526" s="190" t="s">
        <v>393</v>
      </c>
      <c r="F526" s="191">
        <v>94964</v>
      </c>
      <c r="G526" s="192" t="s">
        <v>681</v>
      </c>
      <c r="H526" s="193" t="s">
        <v>264</v>
      </c>
      <c r="I526" s="194">
        <v>4.5900000000000003E-2</v>
      </c>
      <c r="J526" s="195">
        <f>O526*$O$6</f>
        <v>475.74</v>
      </c>
      <c r="K526" s="196">
        <f t="shared" ref="K526:K532" si="156">I526*J526</f>
        <v>21.836466000000001</v>
      </c>
      <c r="L526" s="197">
        <f>P526*$Q$6</f>
        <v>468.6</v>
      </c>
      <c r="M526" s="195">
        <f t="shared" ref="M526:M532" si="157">L526*I526</f>
        <v>21.508740000000003</v>
      </c>
      <c r="O526" s="198">
        <f>IFERROR(IF(D526="SINAPI",VLOOKUP(F526,SINCOMOD,4,FALSE),IF(D526="INSINAPI",VLOOKUP(F526,INSINOD,5,FALSE),IF(D526="SICRO",VLOOKUP(F526,SICRO,5,FALSE),IF(D526="COTACAO",VLOOKUP(F526,COTACAO,6,FALSE),IF(D526="PRÓPRIO",VLOOKUP(F526,COMPOSIÇÕES!COMPOD,11,FALSE),IF(D526="AGESUL",VLOOKUP(F526,AGESULOD,6,FALSE),IF(D526="INSAGESUL",VLOOKUP(F526,INSAGESUL,7,FALSE),"SEM VALOR"))))))),"SEM VALOR")</f>
        <v>475.74</v>
      </c>
      <c r="P526" s="199">
        <f>IFERROR(IF(D526="SINAPI",VLOOKUP(F526,SINCOMOD,6,FALSE),IF(D526="INSINAPI",VLOOKUP(F526,INSINOD,6,FALSE),IF(D526="SICRO",VLOOKUP(F526,SICRO,5,FALSE),IF(D526="COTACAO",VLOOKUP(F526,COTACAO,6,FALSE),IF(D526="PRÓPRIO",VLOOKUP(F526,COMPOSIÇÕES!COMPOD,13,FALSE),IF(D526="AGESUL",VLOOKUP(F526,AGESULOD,11,FALSE),IF(D526="INSAGESUL",VLOOKUP(F526,INSAGESUL,8,FALSE),"SEM VALOR"))))))),"SEM VALOR")</f>
        <v>468.6</v>
      </c>
    </row>
    <row r="527" spans="1:16" ht="30" hidden="1">
      <c r="A527" s="188"/>
      <c r="B527" s="189">
        <v>1020</v>
      </c>
      <c r="C527" s="189"/>
      <c r="D527" s="189" t="s">
        <v>379</v>
      </c>
      <c r="E527" s="190" t="s">
        <v>397</v>
      </c>
      <c r="F527" s="191">
        <v>1000</v>
      </c>
      <c r="G527" s="192" t="s">
        <v>595</v>
      </c>
      <c r="H527" s="193" t="s">
        <v>264</v>
      </c>
      <c r="I527" s="194">
        <f>I526</f>
        <v>4.5900000000000003E-2</v>
      </c>
      <c r="J527" s="195">
        <f>O527*$O$6</f>
        <v>136.2525</v>
      </c>
      <c r="K527" s="196">
        <f t="shared" si="156"/>
        <v>6.2539897500000006</v>
      </c>
      <c r="L527" s="197">
        <f>P527*$Q$6</f>
        <v>126.309</v>
      </c>
      <c r="M527" s="195">
        <f t="shared" si="157"/>
        <v>5.7975831000000007</v>
      </c>
      <c r="O527" s="198">
        <f>IFERROR(IF(D527="SINAPI",VLOOKUP(F527,SINCOMOD,4,FALSE),IF(D527="INSINAPI",VLOOKUP(F527,INSINOD,5,FALSE),IF(D527="SICRO",VLOOKUP(F527,SICRO,5,FALSE),IF(D527="COTACAO",VLOOKUP(F527,COTACAO,6,FALSE),IF(D527="PRÓPRIO",VLOOKUP(F527,COMPOSIÇÕES!COMPOD,11,FALSE),IF(D527="AGESUL",VLOOKUP(F527,AGESULOD,6,FALSE),IF(D527="INSAGESUL",VLOOKUP(F527,INSAGESUL,7,FALSE),"SEM VALOR"))))))),"SEM VALOR")</f>
        <v>136.2525</v>
      </c>
      <c r="P527" s="199">
        <f>IFERROR(IF(D527="SINAPI",VLOOKUP(F527,SINCOMOD,6,FALSE),IF(D527="INSINAPI",VLOOKUP(F527,INSINOD,6,FALSE),IF(D527="SICRO",VLOOKUP(F527,SICRO,5,FALSE),IF(D527="COTACAO",VLOOKUP(F527,COTACAO,6,FALSE),IF(D527="PRÓPRIO",VLOOKUP(F527,COMPOSIÇÕES!COMPOD,13,FALSE),IF(D527="AGESUL",VLOOKUP(F527,AGESULOD,11,FALSE),IF(D527="INSAGESUL",VLOOKUP(F527,INSAGESUL,8,FALSE),"SEM VALOR"))))))),"SEM VALOR")</f>
        <v>126.309</v>
      </c>
    </row>
    <row r="528" spans="1:16" ht="47.25" hidden="1">
      <c r="A528" s="178">
        <v>1021</v>
      </c>
      <c r="B528" s="179"/>
      <c r="C528" s="179"/>
      <c r="D528" s="179"/>
      <c r="E528" s="180">
        <v>1</v>
      </c>
      <c r="F528" s="181" t="s">
        <v>804</v>
      </c>
      <c r="G528" s="182" t="s">
        <v>805</v>
      </c>
      <c r="H528" s="183" t="s">
        <v>450</v>
      </c>
      <c r="I528" s="184"/>
      <c r="J528" s="185"/>
      <c r="K528" s="186">
        <f>SUM(K529:K532)</f>
        <v>26.697500000000002</v>
      </c>
      <c r="L528" s="185"/>
      <c r="M528" s="186">
        <f>SUM(M529:M532)</f>
        <v>26.178500000000003</v>
      </c>
      <c r="O528" s="198" t="str">
        <f>IFERROR(IF(D528="SINAPI",VLOOKUP(F528,SINCOMOD,4,FALSE),IF(D528="INSINAPI",VLOOKUP(F528,INSINOD,5,FALSE),IF(D528="SICRO",VLOOKUP(F528,SICRO,5,FALSE),IF(D528="COTACAO",VLOOKUP(F528,COTACAO,6,FALSE),IF(D528="PRÓPRIO",VLOOKUP(F528,COMPOSIÇÕES!COMPOD,11,FALSE),IF(D528="AGESUL",VLOOKUP(F528,AGESULOD,6,FALSE),IF(D528="INSAGESUL",VLOOKUP(F528,INSAGESUL,7,FALSE),"SEM VALOR"))))))),"SEM VALOR")</f>
        <v>SEM VALOR</v>
      </c>
      <c r="P528" s="199" t="str">
        <f>IFERROR(IF(D528="SINAPI",VLOOKUP(F528,SINCOMOD,6,FALSE),IF(D528="INSINAPI",VLOOKUP(F528,INSINOD,6,FALSE),IF(D528="SICRO",VLOOKUP(F528,SICRO,5,FALSE),IF(D528="COTACAO",VLOOKUP(F528,COTACAO,6,FALSE),IF(D528="PRÓPRIO",VLOOKUP(F528,COMPOSIÇÕES!COMPOD,13,FALSE),IF(D528="AGESUL",VLOOKUP(F528,AGESULOD,11,FALSE),IF(D528="INSAGESUL",VLOOKUP(F528,INSAGESUL,8,FALSE),"SEM VALOR"))))))),"SEM VALOR")</f>
        <v>SEM VALOR</v>
      </c>
    </row>
    <row r="529" spans="1:16" ht="15.75" hidden="1">
      <c r="A529" s="188"/>
      <c r="B529" s="189">
        <v>1021</v>
      </c>
      <c r="C529" s="189"/>
      <c r="D529" s="189" t="s">
        <v>392</v>
      </c>
      <c r="E529" s="190" t="s">
        <v>393</v>
      </c>
      <c r="F529" s="191">
        <v>88256</v>
      </c>
      <c r="G529" s="192" t="s">
        <v>806</v>
      </c>
      <c r="H529" s="193" t="s">
        <v>403</v>
      </c>
      <c r="I529" s="194">
        <v>0.15</v>
      </c>
      <c r="J529" s="195">
        <f>O529*$O$6</f>
        <v>25.63</v>
      </c>
      <c r="K529" s="196">
        <f t="shared" si="156"/>
        <v>3.8444999999999996</v>
      </c>
      <c r="L529" s="197">
        <f>P529*$Q$6</f>
        <v>23.65</v>
      </c>
      <c r="M529" s="195">
        <f t="shared" si="157"/>
        <v>3.5474999999999999</v>
      </c>
      <c r="O529" s="198">
        <f>IFERROR(IF(D529="SINAPI",VLOOKUP(F529,SINCOMOD,4,FALSE),IF(D529="INSINAPI",VLOOKUP(F529,INSINOD,5,FALSE),IF(D529="SICRO",VLOOKUP(F529,SICRO,5,FALSE),IF(D529="COTACAO",VLOOKUP(F529,COTACAO,6,FALSE),IF(D529="PRÓPRIO",VLOOKUP(F529,COMPOSIÇÕES!COMPOD,11,FALSE),IF(D529="AGESUL",VLOOKUP(F529,AGESULOD,6,FALSE),IF(D529="INSAGESUL",VLOOKUP(F529,INSAGESUL,7,FALSE),"SEM VALOR"))))))),"SEM VALOR")</f>
        <v>25.63</v>
      </c>
      <c r="P529" s="199">
        <f>IFERROR(IF(D529="SINAPI",VLOOKUP(F529,SINCOMOD,6,FALSE),IF(D529="INSINAPI",VLOOKUP(F529,INSINOD,6,FALSE),IF(D529="SICRO",VLOOKUP(F529,SICRO,5,FALSE),IF(D529="COTACAO",VLOOKUP(F529,COTACAO,6,FALSE),IF(D529="PRÓPRIO",VLOOKUP(F529,COMPOSIÇÕES!COMPOD,13,FALSE),IF(D529="AGESUL",VLOOKUP(F529,AGESULOD,11,FALSE),IF(D529="INSAGESUL",VLOOKUP(F529,INSAGESUL,8,FALSE),"SEM VALOR"))))))),"SEM VALOR")</f>
        <v>23.65</v>
      </c>
    </row>
    <row r="530" spans="1:16" ht="15.75" hidden="1">
      <c r="A530" s="188"/>
      <c r="B530" s="189">
        <v>1021</v>
      </c>
      <c r="C530" s="189"/>
      <c r="D530" s="189" t="s">
        <v>392</v>
      </c>
      <c r="E530" s="190" t="s">
        <v>397</v>
      </c>
      <c r="F530" s="191">
        <v>88316</v>
      </c>
      <c r="G530" s="192" t="s">
        <v>411</v>
      </c>
      <c r="H530" s="193" t="s">
        <v>403</v>
      </c>
      <c r="I530" s="194">
        <v>0.15</v>
      </c>
      <c r="J530" s="195">
        <f>O530*$O$6</f>
        <v>20.74</v>
      </c>
      <c r="K530" s="196">
        <f t="shared" si="156"/>
        <v>3.1109999999999998</v>
      </c>
      <c r="L530" s="197">
        <f>P530*$Q$6</f>
        <v>19.260000000000002</v>
      </c>
      <c r="M530" s="195">
        <f t="shared" si="157"/>
        <v>2.8890000000000002</v>
      </c>
      <c r="O530" s="198">
        <f>IFERROR(IF(D530="SINAPI",VLOOKUP(F530,SINCOMOD,4,FALSE),IF(D530="INSINAPI",VLOOKUP(F530,INSINOD,5,FALSE),IF(D530="SICRO",VLOOKUP(F530,SICRO,5,FALSE),IF(D530="COTACAO",VLOOKUP(F530,COTACAO,6,FALSE),IF(D530="PRÓPRIO",VLOOKUP(F530,COMPOSIÇÕES!COMPOD,11,FALSE),IF(D530="AGESUL",VLOOKUP(F530,AGESULOD,6,FALSE),IF(D530="INSAGESUL",VLOOKUP(F530,INSAGESUL,7,FALSE),"SEM VALOR"))))))),"SEM VALOR")</f>
        <v>20.74</v>
      </c>
      <c r="P530" s="199">
        <f>IFERROR(IF(D530="SINAPI",VLOOKUP(F530,SINCOMOD,6,FALSE),IF(D530="INSINAPI",VLOOKUP(F530,INSINOD,6,FALSE),IF(D530="SICRO",VLOOKUP(F530,SICRO,5,FALSE),IF(D530="COTACAO",VLOOKUP(F530,COTACAO,6,FALSE),IF(D530="PRÓPRIO",VLOOKUP(F530,COMPOSIÇÕES!COMPOD,13,FALSE),IF(D530="AGESUL",VLOOKUP(F530,AGESULOD,11,FALSE),IF(D530="INSAGESUL",VLOOKUP(F530,INSAGESUL,8,FALSE),"SEM VALOR"))))))),"SEM VALOR")</f>
        <v>19.260000000000002</v>
      </c>
    </row>
    <row r="531" spans="1:16" ht="30" hidden="1">
      <c r="A531" s="188"/>
      <c r="B531" s="189">
        <v>1021</v>
      </c>
      <c r="C531" s="189"/>
      <c r="D531" s="189" t="s">
        <v>388</v>
      </c>
      <c r="E531" s="190" t="s">
        <v>401</v>
      </c>
      <c r="F531" s="191" t="s">
        <v>197</v>
      </c>
      <c r="G531" s="192" t="s">
        <v>807</v>
      </c>
      <c r="H531" s="193" t="s">
        <v>391</v>
      </c>
      <c r="I531" s="194">
        <v>4.2</v>
      </c>
      <c r="J531" s="195">
        <f>O531*$O$6</f>
        <v>4.47</v>
      </c>
      <c r="K531" s="196">
        <f t="shared" si="156"/>
        <v>18.774000000000001</v>
      </c>
      <c r="L531" s="197">
        <f>P531*$Q$6</f>
        <v>4.47</v>
      </c>
      <c r="M531" s="195">
        <f t="shared" si="157"/>
        <v>18.774000000000001</v>
      </c>
      <c r="O531" s="198">
        <f>IFERROR(IF(D531="SINAPI",VLOOKUP(F531,SINCOMOD,4,FALSE),IF(D531="INSINAPI",VLOOKUP(F531,INSINOD,5,FALSE),IF(D531="SICRO",VLOOKUP(F531,SICRO,5,FALSE),IF(D531="COTACAO",VLOOKUP(F531,COTACAO,6,FALSE),IF(D531="PRÓPRIO",VLOOKUP(F531,COMPOSIÇÕES!COMPOD,11,FALSE),IF(D531="AGESUL",VLOOKUP(F531,AGESULOD,6,FALSE),IF(D531="INSAGESUL",VLOOKUP(F531,INSAGESUL,7,FALSE),"SEM VALOR"))))))),"SEM VALOR")</f>
        <v>4.47</v>
      </c>
      <c r="P531" s="199">
        <f>IFERROR(IF(D531="SINAPI",VLOOKUP(F531,SINCOMOD,6,FALSE),IF(D531="INSINAPI",VLOOKUP(F531,INSINOD,6,FALSE),IF(D531="SICRO",VLOOKUP(F531,SICRO,5,FALSE),IF(D531="COTACAO",VLOOKUP(F531,COTACAO,6,FALSE),IF(D531="PRÓPRIO",VLOOKUP(F531,COMPOSIÇÕES!COMPOD,13,FALSE),IF(D531="AGESUL",VLOOKUP(F531,AGESULOD,11,FALSE),IF(D531="INSAGESUL",VLOOKUP(F531,INSAGESUL,8,FALSE),"SEM VALOR"))))))),"SEM VALOR")</f>
        <v>4.47</v>
      </c>
    </row>
    <row r="532" spans="1:16" ht="15.75" hidden="1">
      <c r="A532" s="188"/>
      <c r="B532" s="189">
        <v>1021</v>
      </c>
      <c r="C532" s="189"/>
      <c r="D532" s="189" t="s">
        <v>372</v>
      </c>
      <c r="E532" s="190" t="s">
        <v>404</v>
      </c>
      <c r="F532" s="191">
        <v>1381</v>
      </c>
      <c r="G532" s="192" t="s">
        <v>808</v>
      </c>
      <c r="H532" s="193" t="s">
        <v>400</v>
      </c>
      <c r="I532" s="194">
        <v>1.1000000000000001</v>
      </c>
      <c r="J532" s="195">
        <f>O532*$O$6</f>
        <v>0.88</v>
      </c>
      <c r="K532" s="196">
        <f t="shared" si="156"/>
        <v>0.96800000000000008</v>
      </c>
      <c r="L532" s="197">
        <f>P532*$Q$6</f>
        <v>0.88</v>
      </c>
      <c r="M532" s="195">
        <f t="shared" si="157"/>
        <v>0.96800000000000008</v>
      </c>
      <c r="O532" s="198">
        <f>IFERROR(IF(D532="SINAPI",VLOOKUP(F532,SINCOMOD,4,FALSE),IF(D532="INSINAPI",VLOOKUP(F532,INSINOD,5,FALSE),IF(D532="SICRO",VLOOKUP(F532,SICRO,5,FALSE),IF(D532="COTACAO",VLOOKUP(F532,COTACAO,6,FALSE),IF(D532="PRÓPRIO",VLOOKUP(F532,COMPOSIÇÕES!COMPOD,11,FALSE),IF(D532="AGESUL",VLOOKUP(F532,AGESULOD,6,FALSE),IF(D532="INSAGESUL",VLOOKUP(F532,INSAGESUL,7,FALSE),"SEM VALOR"))))))),"SEM VALOR")</f>
        <v>0.88</v>
      </c>
      <c r="P532" s="199">
        <f>IFERROR(IF(D532="SINAPI",VLOOKUP(F532,SINCOMOD,6,FALSE),IF(D532="INSINAPI",VLOOKUP(F532,INSINOD,6,FALSE),IF(D532="SICRO",VLOOKUP(F532,SICRO,5,FALSE),IF(D532="COTACAO",VLOOKUP(F532,COTACAO,6,FALSE),IF(D532="PRÓPRIO",VLOOKUP(F532,COMPOSIÇÕES!COMPOD,13,FALSE),IF(D532="AGESUL",VLOOKUP(F532,AGESULOD,11,FALSE),IF(D532="INSAGESUL",VLOOKUP(F532,INSAGESUL,8,FALSE),"SEM VALOR"))))))),"SEM VALOR")</f>
        <v>0.88</v>
      </c>
    </row>
    <row r="533" spans="1:16" ht="47.25" hidden="1">
      <c r="A533" s="178">
        <v>1022</v>
      </c>
      <c r="B533" s="179"/>
      <c r="C533" s="179"/>
      <c r="D533" s="179"/>
      <c r="E533" s="180" t="s">
        <v>809</v>
      </c>
      <c r="F533" s="181" t="s">
        <v>810</v>
      </c>
      <c r="G533" s="182" t="s">
        <v>811</v>
      </c>
      <c r="H533" s="183" t="s">
        <v>450</v>
      </c>
      <c r="I533" s="184"/>
      <c r="J533" s="185"/>
      <c r="K533" s="186">
        <f>SUM(K534:K537)</f>
        <v>26.697500000000002</v>
      </c>
      <c r="L533" s="185"/>
      <c r="M533" s="186">
        <f>SUM(M534:M537)</f>
        <v>26.178500000000003</v>
      </c>
      <c r="O533" s="198" t="str">
        <f>IFERROR(IF(D533="SINAPI",VLOOKUP(F533,SINCOMOD,4,FALSE),IF(D533="INSINAPI",VLOOKUP(F533,INSINOD,5,FALSE),IF(D533="SICRO",VLOOKUP(F533,SICRO,5,FALSE),IF(D533="COTACAO",VLOOKUP(F533,COTACAO,6,FALSE),IF(D533="PRÓPRIO",VLOOKUP(F533,COMPOSIÇÕES!COMPOD,11,FALSE),IF(D533="AGESUL",VLOOKUP(F533,AGESULOD,6,FALSE),IF(D533="INSAGESUL",VLOOKUP(F533,INSAGESUL,7,FALSE),"SEM VALOR"))))))),"SEM VALOR")</f>
        <v>SEM VALOR</v>
      </c>
      <c r="P533" s="199" t="str">
        <f>IFERROR(IF(D533="SINAPI",VLOOKUP(F533,SINCOMOD,6,FALSE),IF(D533="INSINAPI",VLOOKUP(F533,INSINOD,6,FALSE),IF(D533="SICRO",VLOOKUP(F533,SICRO,5,FALSE),IF(D533="COTACAO",VLOOKUP(F533,COTACAO,6,FALSE),IF(D533="PRÓPRIO",VLOOKUP(F533,COMPOSIÇÕES!COMPOD,13,FALSE),IF(D533="AGESUL",VLOOKUP(F533,AGESULOD,11,FALSE),IF(D533="INSAGESUL",VLOOKUP(F533,INSAGESUL,8,FALSE),"SEM VALOR"))))))),"SEM VALOR")</f>
        <v>SEM VALOR</v>
      </c>
    </row>
    <row r="534" spans="1:16" ht="15.75" hidden="1">
      <c r="A534" s="188"/>
      <c r="B534" s="189">
        <v>1022</v>
      </c>
      <c r="C534" s="189"/>
      <c r="D534" s="189" t="s">
        <v>392</v>
      </c>
      <c r="E534" s="190" t="s">
        <v>393</v>
      </c>
      <c r="F534" s="191">
        <v>88256</v>
      </c>
      <c r="G534" s="192" t="s">
        <v>806</v>
      </c>
      <c r="H534" s="193" t="s">
        <v>403</v>
      </c>
      <c r="I534" s="194">
        <v>0.15</v>
      </c>
      <c r="J534" s="195">
        <f>O534*$O$6</f>
        <v>25.63</v>
      </c>
      <c r="K534" s="196">
        <f t="shared" ref="K534:K537" si="158">I534*J534</f>
        <v>3.8444999999999996</v>
      </c>
      <c r="L534" s="197">
        <f>P534*$Q$6</f>
        <v>23.65</v>
      </c>
      <c r="M534" s="195">
        <f t="shared" ref="M534:M537" si="159">L534*I534</f>
        <v>3.5474999999999999</v>
      </c>
      <c r="O534" s="198">
        <f>IFERROR(IF(D534="SINAPI",VLOOKUP(F534,SINCOMOD,4,FALSE),IF(D534="INSINAPI",VLOOKUP(F534,INSINOD,5,FALSE),IF(D534="SICRO",VLOOKUP(F534,SICRO,5,FALSE),IF(D534="COTACAO",VLOOKUP(F534,COTACAO,6,FALSE),IF(D534="PRÓPRIO",VLOOKUP(F534,COMPOSIÇÕES!COMPOD,11,FALSE),IF(D534="AGESUL",VLOOKUP(F534,AGESULOD,6,FALSE),IF(D534="INSAGESUL",VLOOKUP(F534,INSAGESUL,7,FALSE),"SEM VALOR"))))))),"SEM VALOR")</f>
        <v>25.63</v>
      </c>
      <c r="P534" s="199">
        <f>IFERROR(IF(D534="SINAPI",VLOOKUP(F534,SINCOMOD,6,FALSE),IF(D534="INSINAPI",VLOOKUP(F534,INSINOD,6,FALSE),IF(D534="SICRO",VLOOKUP(F534,SICRO,5,FALSE),IF(D534="COTACAO",VLOOKUP(F534,COTACAO,6,FALSE),IF(D534="PRÓPRIO",VLOOKUP(F534,COMPOSIÇÕES!COMPOD,13,FALSE),IF(D534="AGESUL",VLOOKUP(F534,AGESULOD,11,FALSE),IF(D534="INSAGESUL",VLOOKUP(F534,INSAGESUL,8,FALSE),"SEM VALOR"))))))),"SEM VALOR")</f>
        <v>23.65</v>
      </c>
    </row>
    <row r="535" spans="1:16" ht="15.75" hidden="1">
      <c r="A535" s="188"/>
      <c r="B535" s="189">
        <v>1022</v>
      </c>
      <c r="C535" s="189"/>
      <c r="D535" s="189" t="s">
        <v>392</v>
      </c>
      <c r="E535" s="190" t="s">
        <v>397</v>
      </c>
      <c r="F535" s="191">
        <v>88316</v>
      </c>
      <c r="G535" s="192" t="s">
        <v>411</v>
      </c>
      <c r="H535" s="193" t="s">
        <v>403</v>
      </c>
      <c r="I535" s="194">
        <v>0.15</v>
      </c>
      <c r="J535" s="195">
        <f>O535*$O$6</f>
        <v>20.74</v>
      </c>
      <c r="K535" s="196">
        <f t="shared" si="158"/>
        <v>3.1109999999999998</v>
      </c>
      <c r="L535" s="197">
        <f>P535*$Q$6</f>
        <v>19.260000000000002</v>
      </c>
      <c r="M535" s="195">
        <f t="shared" si="159"/>
        <v>2.8890000000000002</v>
      </c>
      <c r="O535" s="198">
        <f>IFERROR(IF(D535="SINAPI",VLOOKUP(F535,SINCOMOD,4,FALSE),IF(D535="INSINAPI",VLOOKUP(F535,INSINOD,5,FALSE),IF(D535="SICRO",VLOOKUP(F535,SICRO,5,FALSE),IF(D535="COTACAO",VLOOKUP(F535,COTACAO,6,FALSE),IF(D535="PRÓPRIO",VLOOKUP(F535,COMPOSIÇÕES!COMPOD,11,FALSE),IF(D535="AGESUL",VLOOKUP(F535,AGESULOD,6,FALSE),IF(D535="INSAGESUL",VLOOKUP(F535,INSAGESUL,7,FALSE),"SEM VALOR"))))))),"SEM VALOR")</f>
        <v>20.74</v>
      </c>
      <c r="P535" s="199">
        <f>IFERROR(IF(D535="SINAPI",VLOOKUP(F535,SINCOMOD,6,FALSE),IF(D535="INSINAPI",VLOOKUP(F535,INSINOD,6,FALSE),IF(D535="SICRO",VLOOKUP(F535,SICRO,5,FALSE),IF(D535="COTACAO",VLOOKUP(F535,COTACAO,6,FALSE),IF(D535="PRÓPRIO",VLOOKUP(F535,COMPOSIÇÕES!COMPOD,13,FALSE),IF(D535="AGESUL",VLOOKUP(F535,AGESULOD,11,FALSE),IF(D535="INSAGESUL",VLOOKUP(F535,INSAGESUL,8,FALSE),"SEM VALOR"))))))),"SEM VALOR")</f>
        <v>19.260000000000002</v>
      </c>
    </row>
    <row r="536" spans="1:16" ht="30" hidden="1">
      <c r="A536" s="188"/>
      <c r="B536" s="189">
        <v>1022</v>
      </c>
      <c r="C536" s="189"/>
      <c r="D536" s="189" t="s">
        <v>388</v>
      </c>
      <c r="E536" s="190" t="s">
        <v>401</v>
      </c>
      <c r="F536" s="191" t="s">
        <v>197</v>
      </c>
      <c r="G536" s="192" t="s">
        <v>807</v>
      </c>
      <c r="H536" s="193" t="s">
        <v>391</v>
      </c>
      <c r="I536" s="194">
        <v>4.2</v>
      </c>
      <c r="J536" s="195">
        <f>O536*$O$6</f>
        <v>4.47</v>
      </c>
      <c r="K536" s="196">
        <f t="shared" si="158"/>
        <v>18.774000000000001</v>
      </c>
      <c r="L536" s="197">
        <f>P536*$Q$6</f>
        <v>4.47</v>
      </c>
      <c r="M536" s="195">
        <f t="shared" si="159"/>
        <v>18.774000000000001</v>
      </c>
      <c r="O536" s="198">
        <f>IFERROR(IF(D536="SINAPI",VLOOKUP(F536,SINCOMOD,4,FALSE),IF(D536="INSINAPI",VLOOKUP(F536,INSINOD,5,FALSE),IF(D536="SICRO",VLOOKUP(F536,SICRO,5,FALSE),IF(D536="COTACAO",VLOOKUP(F536,COTACAO,6,FALSE),IF(D536="PRÓPRIO",VLOOKUP(F536,COMPOSIÇÕES!COMPOD,11,FALSE),IF(D536="AGESUL",VLOOKUP(F536,AGESULOD,6,FALSE),IF(D536="INSAGESUL",VLOOKUP(F536,INSAGESUL,7,FALSE),"SEM VALOR"))))))),"SEM VALOR")</f>
        <v>4.47</v>
      </c>
      <c r="P536" s="199">
        <f>IFERROR(IF(D536="SINAPI",VLOOKUP(F536,SINCOMOD,6,FALSE),IF(D536="INSINAPI",VLOOKUP(F536,INSINOD,6,FALSE),IF(D536="SICRO",VLOOKUP(F536,SICRO,5,FALSE),IF(D536="COTACAO",VLOOKUP(F536,COTACAO,6,FALSE),IF(D536="PRÓPRIO",VLOOKUP(F536,COMPOSIÇÕES!COMPOD,13,FALSE),IF(D536="AGESUL",VLOOKUP(F536,AGESULOD,11,FALSE),IF(D536="INSAGESUL",VLOOKUP(F536,INSAGESUL,8,FALSE),"SEM VALOR"))))))),"SEM VALOR")</f>
        <v>4.47</v>
      </c>
    </row>
    <row r="537" spans="1:16" ht="15.75" hidden="1">
      <c r="A537" s="188"/>
      <c r="B537" s="189">
        <v>1022</v>
      </c>
      <c r="C537" s="189"/>
      <c r="D537" s="189" t="s">
        <v>372</v>
      </c>
      <c r="E537" s="190" t="s">
        <v>404</v>
      </c>
      <c r="F537" s="191">
        <v>1381</v>
      </c>
      <c r="G537" s="192" t="s">
        <v>808</v>
      </c>
      <c r="H537" s="193" t="s">
        <v>400</v>
      </c>
      <c r="I537" s="194">
        <v>1.1000000000000001</v>
      </c>
      <c r="J537" s="195">
        <f>O537*$O$6</f>
        <v>0.88</v>
      </c>
      <c r="K537" s="196">
        <f t="shared" si="158"/>
        <v>0.96800000000000008</v>
      </c>
      <c r="L537" s="197">
        <f>P537*$Q$6</f>
        <v>0.88</v>
      </c>
      <c r="M537" s="195">
        <f t="shared" si="159"/>
        <v>0.96800000000000008</v>
      </c>
      <c r="O537" s="198">
        <f>IFERROR(IF(D537="SINAPI",VLOOKUP(F537,SINCOMOD,4,FALSE),IF(D537="INSINAPI",VLOOKUP(F537,INSINOD,5,FALSE),IF(D537="SICRO",VLOOKUP(F537,SICRO,5,FALSE),IF(D537="COTACAO",VLOOKUP(F537,COTACAO,6,FALSE),IF(D537="PRÓPRIO",VLOOKUP(F537,COMPOSIÇÕES!COMPOD,11,FALSE),IF(D537="AGESUL",VLOOKUP(F537,AGESULOD,6,FALSE),IF(D537="INSAGESUL",VLOOKUP(F537,INSAGESUL,7,FALSE),"SEM VALOR"))))))),"SEM VALOR")</f>
        <v>0.88</v>
      </c>
      <c r="P537" s="199">
        <f>IFERROR(IF(D537="SINAPI",VLOOKUP(F537,SINCOMOD,6,FALSE),IF(D537="INSINAPI",VLOOKUP(F537,INSINOD,6,FALSE),IF(D537="SICRO",VLOOKUP(F537,SICRO,5,FALSE),IF(D537="COTACAO",VLOOKUP(F537,COTACAO,6,FALSE),IF(D537="PRÓPRIO",VLOOKUP(F537,COMPOSIÇÕES!COMPOD,13,FALSE),IF(D537="AGESUL",VLOOKUP(F537,AGESULOD,11,FALSE),IF(D537="INSAGESUL",VLOOKUP(F537,INSAGESUL,8,FALSE),"SEM VALOR"))))))),"SEM VALOR")</f>
        <v>0.88</v>
      </c>
    </row>
    <row r="538" spans="1:16" ht="31.5" hidden="1">
      <c r="A538" s="258">
        <v>1023</v>
      </c>
      <c r="B538" s="259"/>
      <c r="C538" s="259"/>
      <c r="D538" s="259"/>
      <c r="E538" s="260">
        <v>1</v>
      </c>
      <c r="F538" s="261" t="s">
        <v>812</v>
      </c>
      <c r="G538" s="262" t="s">
        <v>813</v>
      </c>
      <c r="H538" s="263" t="s">
        <v>814</v>
      </c>
      <c r="I538" s="264"/>
      <c r="J538" s="265"/>
      <c r="K538" s="266">
        <f>SUM(K539:K541)</f>
        <v>246.75599999999997</v>
      </c>
      <c r="L538" s="265"/>
      <c r="M538" s="266">
        <f>SUM(M539:M541)</f>
        <v>233.39699999999999</v>
      </c>
      <c r="N538" s="267"/>
      <c r="O538" s="198" t="str">
        <f>IFERROR(IF(D538="SINAPI",VLOOKUP(F538,SINCOMOD,4,FALSE),IF(D538="INSINAPI",VLOOKUP(F538,INSINOD,5,FALSE),IF(D538="SICRO",VLOOKUP(F538,SICRO,5,FALSE),IF(D538="COTACAO",VLOOKUP(F538,COTACAO,6,FALSE),IF(D538="PRÓPRIO",VLOOKUP(F538,COMPOSIÇÕES!COMPOD,11,FALSE),IF(D538="AGESUL",VLOOKUP(F538,AGESULOD,6,FALSE),IF(D538="INSAGESUL",VLOOKUP(F538,INSAGESUL,7,FALSE),"SEM VALOR"))))))),"SEM VALOR")</f>
        <v>SEM VALOR</v>
      </c>
      <c r="P538" s="199" t="str">
        <f>IFERROR(IF(D538="SINAPI",VLOOKUP(F538,SINCOMOD,6,FALSE),IF(D538="INSINAPI",VLOOKUP(F538,INSINOD,6,FALSE),IF(D538="SICRO",VLOOKUP(F538,SICRO,5,FALSE),IF(D538="COTACAO",VLOOKUP(F538,COTACAO,6,FALSE),IF(D538="PRÓPRIO",VLOOKUP(F538,COMPOSIÇÕES!COMPOD,13,FALSE),IF(D538="AGESUL",VLOOKUP(F538,AGESULOD,11,FALSE),IF(D538="INSAGESUL",VLOOKUP(F538,INSAGESUL,8,FALSE),"SEM VALOR"))))))),"SEM VALOR")</f>
        <v>SEM VALOR</v>
      </c>
    </row>
    <row r="539" spans="1:16" ht="60" hidden="1">
      <c r="A539" s="188"/>
      <c r="B539" s="189">
        <v>1023</v>
      </c>
      <c r="C539" s="189"/>
      <c r="D539" s="189" t="s">
        <v>392</v>
      </c>
      <c r="E539" s="190" t="s">
        <v>393</v>
      </c>
      <c r="F539" s="191">
        <v>5684</v>
      </c>
      <c r="G539" s="192" t="s">
        <v>815</v>
      </c>
      <c r="H539" s="193" t="s">
        <v>773</v>
      </c>
      <c r="I539" s="194">
        <v>0.35</v>
      </c>
      <c r="J539" s="195">
        <f>O539*$O$6</f>
        <v>163.99</v>
      </c>
      <c r="K539" s="196">
        <f t="shared" ref="K539:K541" si="160">I539*J539</f>
        <v>57.396499999999996</v>
      </c>
      <c r="L539" s="197">
        <f>P539*$Q$6</f>
        <v>161.82</v>
      </c>
      <c r="M539" s="195">
        <f t="shared" ref="M539:M541" si="161">L539*I539</f>
        <v>56.636999999999993</v>
      </c>
      <c r="O539" s="198">
        <f>IFERROR(IF(D539="SINAPI",VLOOKUP(F539,SINCOMOD,4,FALSE),IF(D539="INSINAPI",VLOOKUP(F539,INSINOD,5,FALSE),IF(D539="SICRO",VLOOKUP(F539,SICRO,5,FALSE),IF(D539="COTACAO",VLOOKUP(F539,COTACAO,6,FALSE),IF(D539="PRÓPRIO",VLOOKUP(F539,COMPOSIÇÕES!COMPOD,11,FALSE),IF(D539="AGESUL",VLOOKUP(F539,AGESULOD,6,FALSE),IF(D539="INSAGESUL",VLOOKUP(F539,INSAGESUL,7,FALSE),"SEM VALOR"))))))),"SEM VALOR")</f>
        <v>163.99</v>
      </c>
      <c r="P539" s="199">
        <f>IFERROR(IF(D539="SINAPI",VLOOKUP(F539,SINCOMOD,6,FALSE),IF(D539="INSINAPI",VLOOKUP(F539,INSINOD,6,FALSE),IF(D539="SICRO",VLOOKUP(F539,SICRO,5,FALSE),IF(D539="COTACAO",VLOOKUP(F539,COTACAO,6,FALSE),IF(D539="PRÓPRIO",VLOOKUP(F539,COMPOSIÇÕES!COMPOD,13,FALSE),IF(D539="AGESUL",VLOOKUP(F539,AGESULOD,11,FALSE),IF(D539="INSAGESUL",VLOOKUP(F539,INSAGESUL,8,FALSE),"SEM VALOR"))))))),"SEM VALOR")</f>
        <v>161.82</v>
      </c>
    </row>
    <row r="540" spans="1:16" ht="60" hidden="1">
      <c r="A540" s="188"/>
      <c r="B540" s="189">
        <v>1023</v>
      </c>
      <c r="C540" s="189"/>
      <c r="D540" s="189" t="s">
        <v>392</v>
      </c>
      <c r="E540" s="190" t="s">
        <v>397</v>
      </c>
      <c r="F540" s="191">
        <v>5685</v>
      </c>
      <c r="G540" s="192" t="s">
        <v>816</v>
      </c>
      <c r="H540" s="193" t="s">
        <v>817</v>
      </c>
      <c r="I540" s="194">
        <v>0.35</v>
      </c>
      <c r="J540" s="195">
        <f>O540*$O$6</f>
        <v>66.97</v>
      </c>
      <c r="K540" s="196">
        <f t="shared" si="160"/>
        <v>23.439499999999999</v>
      </c>
      <c r="L540" s="197">
        <f>P540*$Q$6</f>
        <v>64.8</v>
      </c>
      <c r="M540" s="195">
        <f t="shared" si="161"/>
        <v>22.679999999999996</v>
      </c>
      <c r="O540" s="198">
        <f>IFERROR(IF(D540="SINAPI",VLOOKUP(F540,SINCOMOD,4,FALSE),IF(D540="INSINAPI",VLOOKUP(F540,INSINOD,5,FALSE),IF(D540="SICRO",VLOOKUP(F540,SICRO,5,FALSE),IF(D540="COTACAO",VLOOKUP(F540,COTACAO,6,FALSE),IF(D540="PRÓPRIO",VLOOKUP(F540,COMPOSIÇÕES!COMPOD,11,FALSE),IF(D540="AGESUL",VLOOKUP(F540,AGESULOD,6,FALSE),IF(D540="INSAGESUL",VLOOKUP(F540,INSAGESUL,7,FALSE),"SEM VALOR"))))))),"SEM VALOR")</f>
        <v>66.97</v>
      </c>
      <c r="P540" s="199">
        <f>IFERROR(IF(D540="SINAPI",VLOOKUP(F540,SINCOMOD,6,FALSE),IF(D540="INSINAPI",VLOOKUP(F540,INSINOD,6,FALSE),IF(D540="SICRO",VLOOKUP(F540,SICRO,5,FALSE),IF(D540="COTACAO",VLOOKUP(F540,COTACAO,6,FALSE),IF(D540="PRÓPRIO",VLOOKUP(F540,COMPOSIÇÕES!COMPOD,13,FALSE),IF(D540="AGESUL",VLOOKUP(F540,AGESULOD,11,FALSE),IF(D540="INSAGESUL",VLOOKUP(F540,INSAGESUL,8,FALSE),"SEM VALOR"))))))),"SEM VALOR")</f>
        <v>64.8</v>
      </c>
    </row>
    <row r="541" spans="1:16" ht="15.75" hidden="1">
      <c r="A541" s="188"/>
      <c r="B541" s="189">
        <v>1023</v>
      </c>
      <c r="C541" s="189"/>
      <c r="D541" s="189" t="s">
        <v>392</v>
      </c>
      <c r="E541" s="190" t="s">
        <v>401</v>
      </c>
      <c r="F541" s="191">
        <v>88316</v>
      </c>
      <c r="G541" s="192" t="s">
        <v>411</v>
      </c>
      <c r="H541" s="193" t="s">
        <v>654</v>
      </c>
      <c r="I541" s="194">
        <v>8</v>
      </c>
      <c r="J541" s="195">
        <f>O541*$O$6</f>
        <v>20.74</v>
      </c>
      <c r="K541" s="196">
        <f t="shared" si="160"/>
        <v>165.92</v>
      </c>
      <c r="L541" s="197">
        <f>P541*$Q$6</f>
        <v>19.260000000000002</v>
      </c>
      <c r="M541" s="195">
        <f t="shared" si="161"/>
        <v>154.08000000000001</v>
      </c>
      <c r="O541" s="198">
        <f>IFERROR(IF(D541="SINAPI",VLOOKUP(F541,SINCOMOD,4,FALSE),IF(D541="INSINAPI",VLOOKUP(F541,INSINOD,5,FALSE),IF(D541="SICRO",VLOOKUP(F541,SICRO,5,FALSE),IF(D541="COTACAO",VLOOKUP(F541,COTACAO,6,FALSE),IF(D541="PRÓPRIO",VLOOKUP(F541,COMPOSIÇÕES!COMPOD,11,FALSE),IF(D541="AGESUL",VLOOKUP(F541,AGESULOD,6,FALSE),IF(D541="INSAGESUL",VLOOKUP(F541,INSAGESUL,7,FALSE),"SEM VALOR"))))))),"SEM VALOR")</f>
        <v>20.74</v>
      </c>
      <c r="P541" s="199">
        <f>IFERROR(IF(D541="SINAPI",VLOOKUP(F541,SINCOMOD,6,FALSE),IF(D541="INSINAPI",VLOOKUP(F541,INSINOD,6,FALSE),IF(D541="SICRO",VLOOKUP(F541,SICRO,5,FALSE),IF(D541="COTACAO",VLOOKUP(F541,COTACAO,6,FALSE),IF(D541="PRÓPRIO",VLOOKUP(F541,COMPOSIÇÕES!COMPOD,13,FALSE),IF(D541="AGESUL",VLOOKUP(F541,AGESULOD,11,FALSE),IF(D541="INSAGESUL",VLOOKUP(F541,INSAGESUL,8,FALSE),"SEM VALOR"))))))),"SEM VALOR")</f>
        <v>19.260000000000002</v>
      </c>
    </row>
    <row r="542" spans="1:16" ht="63" hidden="1">
      <c r="A542" s="178">
        <v>1024</v>
      </c>
      <c r="B542" s="179"/>
      <c r="C542" s="179"/>
      <c r="D542" s="179"/>
      <c r="E542" s="180">
        <v>1</v>
      </c>
      <c r="F542" s="181" t="s">
        <v>818</v>
      </c>
      <c r="G542" s="182" t="s">
        <v>819</v>
      </c>
      <c r="H542" s="183" t="s">
        <v>384</v>
      </c>
      <c r="I542" s="184"/>
      <c r="J542" s="185"/>
      <c r="K542" s="186" t="e">
        <f>SUM(K543:K554)</f>
        <v>#VALUE!</v>
      </c>
      <c r="L542" s="185"/>
      <c r="M542" s="186" t="e">
        <f>SUM(M543:M554)</f>
        <v>#VALUE!</v>
      </c>
      <c r="O542" s="198" t="str">
        <f>IFERROR(IF(D542="SINAPI",VLOOKUP(F542,SINCOMOD,4,FALSE),IF(D542="INSINAPI",VLOOKUP(F542,INSINOD,5,FALSE),IF(D542="SICRO",VLOOKUP(F542,SICRO,5,FALSE),IF(D542="COTACAO",VLOOKUP(F542,COTACAO,6,FALSE),IF(D542="PRÓPRIO",VLOOKUP(F542,COMPOSIÇÕES!COMPOD,11,FALSE),IF(D542="AGESUL",VLOOKUP(F542,AGESULOD,6,FALSE),IF(D542="INSAGESUL",VLOOKUP(F542,INSAGESUL,7,FALSE),"SEM VALOR"))))))),"SEM VALOR")</f>
        <v>SEM VALOR</v>
      </c>
      <c r="P542" s="199" t="str">
        <f>IFERROR(IF(D542="SINAPI",VLOOKUP(F542,SINCOMOD,6,FALSE),IF(D542="INSINAPI",VLOOKUP(F542,INSINOD,6,FALSE),IF(D542="SICRO",VLOOKUP(F542,SICRO,5,FALSE),IF(D542="COTACAO",VLOOKUP(F542,COTACAO,6,FALSE),IF(D542="PRÓPRIO",VLOOKUP(F542,COMPOSIÇÕES!COMPOD,13,FALSE),IF(D542="AGESUL",VLOOKUP(F542,AGESULOD,11,FALSE),IF(D542="INSAGESUL",VLOOKUP(F542,INSAGESUL,8,FALSE),"SEM VALOR"))))))),"SEM VALOR")</f>
        <v>SEM VALOR</v>
      </c>
    </row>
    <row r="543" spans="1:16" ht="15.75" hidden="1">
      <c r="A543" s="188"/>
      <c r="B543" s="189">
        <v>1024</v>
      </c>
      <c r="C543" s="189"/>
      <c r="D543" s="189" t="s">
        <v>379</v>
      </c>
      <c r="E543" s="190" t="s">
        <v>393</v>
      </c>
      <c r="F543" s="191">
        <v>1003</v>
      </c>
      <c r="G543" s="192" t="s">
        <v>669</v>
      </c>
      <c r="H543" s="193" t="s">
        <v>384</v>
      </c>
      <c r="I543" s="194">
        <v>1</v>
      </c>
      <c r="J543" s="195">
        <f t="shared" ref="J543:J554" si="162">O543*$O$6</f>
        <v>634.73065599999995</v>
      </c>
      <c r="K543" s="196">
        <f t="shared" ref="K543:K554" si="163">I543*J543</f>
        <v>634.73065599999995</v>
      </c>
      <c r="L543" s="197">
        <f t="shared" ref="L543:L554" si="164">P543*$Q$6</f>
        <v>609.01465599999995</v>
      </c>
      <c r="M543" s="195">
        <f t="shared" ref="M543:M554" si="165">L543*I543</f>
        <v>609.01465599999995</v>
      </c>
      <c r="O543" s="198">
        <f>IFERROR(IF(D543="SINAPI",VLOOKUP(F543,SINCOMOD,4,FALSE),IF(D543="INSINAPI",VLOOKUP(F543,INSINOD,5,FALSE),IF(D543="SICRO",VLOOKUP(F543,SICRO,5,FALSE),IF(D543="COTACAO",VLOOKUP(F543,COTACAO,6,FALSE),IF(D543="PRÓPRIO",VLOOKUP(F543,COMPOSIÇÕES!COMPOD,11,FALSE),IF(D543="AGESUL",VLOOKUP(F543,AGESULOD,6,FALSE),IF(D543="INSAGESUL",VLOOKUP(F543,INSAGESUL,7,FALSE),"SEM VALOR"))))))),"SEM VALOR")</f>
        <v>634.73065599999995</v>
      </c>
      <c r="P543" s="199">
        <f>IFERROR(IF(D543="SINAPI",VLOOKUP(F543,SINCOMOD,6,FALSE),IF(D543="INSINAPI",VLOOKUP(F543,INSINOD,6,FALSE),IF(D543="SICRO",VLOOKUP(F543,SICRO,5,FALSE),IF(D543="COTACAO",VLOOKUP(F543,COTACAO,6,FALSE),IF(D543="PRÓPRIO",VLOOKUP(F543,COMPOSIÇÕES!COMPOD,13,FALSE),IF(D543="AGESUL",VLOOKUP(F543,AGESULOD,11,FALSE),IF(D543="INSAGESUL",VLOOKUP(F543,INSAGESUL,8,FALSE),"SEM VALOR"))))))),"SEM VALOR")</f>
        <v>609.01465599999995</v>
      </c>
    </row>
    <row r="544" spans="1:16" ht="30" hidden="1">
      <c r="A544" s="188"/>
      <c r="B544" s="189">
        <v>1024</v>
      </c>
      <c r="C544" s="189"/>
      <c r="D544" s="189" t="s">
        <v>379</v>
      </c>
      <c r="E544" s="190" t="s">
        <v>397</v>
      </c>
      <c r="F544" s="191">
        <v>1258</v>
      </c>
      <c r="G544" s="192" t="s">
        <v>670</v>
      </c>
      <c r="H544" s="193" t="s">
        <v>441</v>
      </c>
      <c r="I544" s="194">
        <v>2.6</v>
      </c>
      <c r="J544" s="195" t="e">
        <f t="shared" si="162"/>
        <v>#VALUE!</v>
      </c>
      <c r="K544" s="196" t="e">
        <f t="shared" si="163"/>
        <v>#VALUE!</v>
      </c>
      <c r="L544" s="197" t="e">
        <f t="shared" si="164"/>
        <v>#VALUE!</v>
      </c>
      <c r="M544" s="195" t="e">
        <f t="shared" si="165"/>
        <v>#VALUE!</v>
      </c>
      <c r="O544" s="198" t="str">
        <f>IFERROR(IF(D544="SINAPI",VLOOKUP(F544,SINCOMOD,4,FALSE),IF(D544="INSINAPI",VLOOKUP(F544,INSINOD,5,FALSE),IF(D544="SICRO",VLOOKUP(F544,SICRO,5,FALSE),IF(D544="COTACAO",VLOOKUP(F544,COTACAO,6,FALSE),IF(D544="PRÓPRIO",VLOOKUP(F544,COMPOSIÇÕES!COMPOD,11,FALSE),IF(D544="AGESUL",VLOOKUP(F544,AGESULOD,6,FALSE),IF(D544="INSAGESUL",VLOOKUP(F544,INSAGESUL,7,FALSE),"SEM VALOR"))))))),"SEM VALOR")</f>
        <v>SEM VALOR</v>
      </c>
      <c r="P544" s="199" t="str">
        <f>IFERROR(IF(D544="SINAPI",VLOOKUP(F544,SINCOMOD,6,FALSE),IF(D544="INSINAPI",VLOOKUP(F544,INSINOD,6,FALSE),IF(D544="SICRO",VLOOKUP(F544,SICRO,5,FALSE),IF(D544="COTACAO",VLOOKUP(F544,COTACAO,6,FALSE),IF(D544="PRÓPRIO",VLOOKUP(F544,COMPOSIÇÕES!COMPOD,13,FALSE),IF(D544="AGESUL",VLOOKUP(F544,AGESULOD,11,FALSE),IF(D544="INSAGESUL",VLOOKUP(F544,INSAGESUL,8,FALSE),"SEM VALOR"))))))),"SEM VALOR")</f>
        <v>SEM VALOR</v>
      </c>
    </row>
    <row r="545" spans="1:16" ht="30" hidden="1">
      <c r="A545" s="188"/>
      <c r="B545" s="189">
        <v>1024</v>
      </c>
      <c r="C545" s="189"/>
      <c r="D545" s="189" t="s">
        <v>379</v>
      </c>
      <c r="E545" s="190" t="s">
        <v>401</v>
      </c>
      <c r="F545" s="191">
        <v>1259</v>
      </c>
      <c r="G545" s="192" t="s">
        <v>570</v>
      </c>
      <c r="H545" s="193" t="s">
        <v>434</v>
      </c>
      <c r="I545" s="194">
        <v>0.77</v>
      </c>
      <c r="J545" s="195">
        <f t="shared" si="162"/>
        <v>41.48</v>
      </c>
      <c r="K545" s="196">
        <f t="shared" si="163"/>
        <v>31.939599999999999</v>
      </c>
      <c r="L545" s="197">
        <f t="shared" si="164"/>
        <v>38.520000000000003</v>
      </c>
      <c r="M545" s="195">
        <f t="shared" si="165"/>
        <v>29.660400000000003</v>
      </c>
      <c r="O545" s="198">
        <f>IFERROR(IF(D545="SINAPI",VLOOKUP(F545,SINCOMOD,4,FALSE),IF(D545="INSINAPI",VLOOKUP(F545,INSINOD,5,FALSE),IF(D545="SICRO",VLOOKUP(F545,SICRO,5,FALSE),IF(D545="COTACAO",VLOOKUP(F545,COTACAO,6,FALSE),IF(D545="PRÓPRIO",VLOOKUP(F545,COMPOSIÇÕES!COMPOD,11,FALSE),IF(D545="AGESUL",VLOOKUP(F545,AGESULOD,6,FALSE),IF(D545="INSAGESUL",VLOOKUP(F545,INSAGESUL,7,FALSE),"SEM VALOR"))))))),"SEM VALOR")</f>
        <v>41.48</v>
      </c>
      <c r="P545" s="199">
        <f>IFERROR(IF(D545="SINAPI",VLOOKUP(F545,SINCOMOD,6,FALSE),IF(D545="INSINAPI",VLOOKUP(F545,INSINOD,6,FALSE),IF(D545="SICRO",VLOOKUP(F545,SICRO,5,FALSE),IF(D545="COTACAO",VLOOKUP(F545,COTACAO,6,FALSE),IF(D545="PRÓPRIO",VLOOKUP(F545,COMPOSIÇÕES!COMPOD,13,FALSE),IF(D545="AGESUL",VLOOKUP(F545,AGESULOD,11,FALSE),IF(D545="INSAGESUL",VLOOKUP(F545,INSAGESUL,8,FALSE),"SEM VALOR"))))))),"SEM VALOR")</f>
        <v>38.520000000000003</v>
      </c>
    </row>
    <row r="546" spans="1:16" ht="45" hidden="1">
      <c r="A546" s="188"/>
      <c r="B546" s="189">
        <v>1024</v>
      </c>
      <c r="C546" s="189"/>
      <c r="D546" s="189" t="s">
        <v>379</v>
      </c>
      <c r="E546" s="190" t="s">
        <v>404</v>
      </c>
      <c r="F546" s="191">
        <v>1267</v>
      </c>
      <c r="G546" s="192" t="s">
        <v>671</v>
      </c>
      <c r="H546" s="193" t="s">
        <v>450</v>
      </c>
      <c r="I546" s="194">
        <v>7.08</v>
      </c>
      <c r="J546" s="195" t="e">
        <f t="shared" si="162"/>
        <v>#VALUE!</v>
      </c>
      <c r="K546" s="196" t="e">
        <f t="shared" si="163"/>
        <v>#VALUE!</v>
      </c>
      <c r="L546" s="197" t="e">
        <f t="shared" si="164"/>
        <v>#VALUE!</v>
      </c>
      <c r="M546" s="195" t="e">
        <f t="shared" si="165"/>
        <v>#VALUE!</v>
      </c>
      <c r="O546" s="198" t="str">
        <f>IFERROR(IF(D546="SINAPI",VLOOKUP(F546,SINCOMOD,4,FALSE),IF(D546="INSINAPI",VLOOKUP(F546,INSINOD,5,FALSE),IF(D546="SICRO",VLOOKUP(F546,SICRO,5,FALSE),IF(D546="COTACAO",VLOOKUP(F546,COTACAO,6,FALSE),IF(D546="PRÓPRIO",VLOOKUP(F546,COMPOSIÇÕES!COMPOD,11,FALSE),IF(D546="AGESUL",VLOOKUP(F546,AGESULOD,6,FALSE),IF(D546="INSAGESUL",VLOOKUP(F546,INSAGESUL,7,FALSE),"SEM VALOR"))))))),"SEM VALOR")</f>
        <v>SEM VALOR</v>
      </c>
      <c r="P546" s="199" t="str">
        <f>IFERROR(IF(D546="SINAPI",VLOOKUP(F546,SINCOMOD,6,FALSE),IF(D546="INSINAPI",VLOOKUP(F546,INSINOD,6,FALSE),IF(D546="SICRO",VLOOKUP(F546,SICRO,5,FALSE),IF(D546="COTACAO",VLOOKUP(F546,COTACAO,6,FALSE),IF(D546="PRÓPRIO",VLOOKUP(F546,COMPOSIÇÕES!COMPOD,13,FALSE),IF(D546="AGESUL",VLOOKUP(F546,AGESULOD,11,FALSE),IF(D546="INSAGESUL",VLOOKUP(F546,INSAGESUL,8,FALSE),"SEM VALOR"))))))),"SEM VALOR")</f>
        <v>SEM VALOR</v>
      </c>
    </row>
    <row r="547" spans="1:16" ht="45" hidden="1">
      <c r="A547" s="188"/>
      <c r="B547" s="189">
        <v>1024</v>
      </c>
      <c r="C547" s="189"/>
      <c r="D547" s="189" t="s">
        <v>379</v>
      </c>
      <c r="E547" s="190" t="s">
        <v>419</v>
      </c>
      <c r="F547" s="191">
        <v>1270</v>
      </c>
      <c r="G547" s="192" t="s">
        <v>672</v>
      </c>
      <c r="H547" s="193" t="s">
        <v>434</v>
      </c>
      <c r="I547" s="194">
        <f>2.38*0.18</f>
        <v>0.42839999999999995</v>
      </c>
      <c r="J547" s="195" t="e">
        <f t="shared" si="162"/>
        <v>#VALUE!</v>
      </c>
      <c r="K547" s="196" t="e">
        <f t="shared" si="163"/>
        <v>#VALUE!</v>
      </c>
      <c r="L547" s="197" t="e">
        <f t="shared" si="164"/>
        <v>#VALUE!</v>
      </c>
      <c r="M547" s="195" t="e">
        <f t="shared" si="165"/>
        <v>#VALUE!</v>
      </c>
      <c r="O547" s="198" t="str">
        <f>IFERROR(IF(D547="SINAPI",VLOOKUP(F547,SINCOMOD,4,FALSE),IF(D547="INSINAPI",VLOOKUP(F547,INSINOD,5,FALSE),IF(D547="SICRO",VLOOKUP(F547,SICRO,5,FALSE),IF(D547="COTACAO",VLOOKUP(F547,COTACAO,6,FALSE),IF(D547="PRÓPRIO",VLOOKUP(F547,COMPOSIÇÕES!COMPOD,11,FALSE),IF(D547="AGESUL",VLOOKUP(F547,AGESULOD,6,FALSE),IF(D547="INSAGESUL",VLOOKUP(F547,INSAGESUL,7,FALSE),"SEM VALOR"))))))),"SEM VALOR")</f>
        <v>SEM VALOR</v>
      </c>
      <c r="P547" s="199" t="str">
        <f>IFERROR(IF(D547="SINAPI",VLOOKUP(F547,SINCOMOD,6,FALSE),IF(D547="INSINAPI",VLOOKUP(F547,INSINOD,6,FALSE),IF(D547="SICRO",VLOOKUP(F547,SICRO,5,FALSE),IF(D547="COTACAO",VLOOKUP(F547,COTACAO,6,FALSE),IF(D547="PRÓPRIO",VLOOKUP(F547,COMPOSIÇÕES!COMPOD,13,FALSE),IF(D547="AGESUL",VLOOKUP(F547,AGESULOD,11,FALSE),IF(D547="INSAGESUL",VLOOKUP(F547,INSAGESUL,8,FALSE),"SEM VALOR"))))))),"SEM VALOR")</f>
        <v>SEM VALOR</v>
      </c>
    </row>
    <row r="548" spans="1:16" ht="60" hidden="1">
      <c r="A548" s="188"/>
      <c r="B548" s="189">
        <v>1024</v>
      </c>
      <c r="C548" s="189"/>
      <c r="D548" s="189" t="s">
        <v>379</v>
      </c>
      <c r="E548" s="190" t="s">
        <v>408</v>
      </c>
      <c r="F548" s="191">
        <v>1092</v>
      </c>
      <c r="G548" s="192" t="s">
        <v>673</v>
      </c>
      <c r="H548" s="193" t="s">
        <v>434</v>
      </c>
      <c r="I548" s="194">
        <f>1.3*I547</f>
        <v>0.55691999999999997</v>
      </c>
      <c r="J548" s="195" t="e">
        <f t="shared" si="162"/>
        <v>#VALUE!</v>
      </c>
      <c r="K548" s="196" t="e">
        <f t="shared" si="163"/>
        <v>#VALUE!</v>
      </c>
      <c r="L548" s="197" t="e">
        <f t="shared" si="164"/>
        <v>#VALUE!</v>
      </c>
      <c r="M548" s="195" t="e">
        <f t="shared" si="165"/>
        <v>#VALUE!</v>
      </c>
      <c r="O548" s="198" t="str">
        <f>IFERROR(IF(D548="SINAPI",VLOOKUP(F548,SINCOMOD,4,FALSE),IF(D548="INSINAPI",VLOOKUP(F548,INSINOD,5,FALSE),IF(D548="SICRO",VLOOKUP(F548,SICRO,5,FALSE),IF(D548="COTACAO",VLOOKUP(F548,COTACAO,6,FALSE),IF(D548="PRÓPRIO",VLOOKUP(F548,COMPOSIÇÕES!COMPOD,11,FALSE),IF(D548="AGESUL",VLOOKUP(F548,AGESULOD,6,FALSE),IF(D548="INSAGESUL",VLOOKUP(F548,INSAGESUL,7,FALSE),"SEM VALOR"))))))),"SEM VALOR")</f>
        <v>SEM VALOR</v>
      </c>
      <c r="P548" s="199" t="str">
        <f>IFERROR(IF(D548="SINAPI",VLOOKUP(F548,SINCOMOD,6,FALSE),IF(D548="INSINAPI",VLOOKUP(F548,INSINOD,6,FALSE),IF(D548="SICRO",VLOOKUP(F548,SICRO,5,FALSE),IF(D548="COTACAO",VLOOKUP(F548,COTACAO,6,FALSE),IF(D548="PRÓPRIO",VLOOKUP(F548,COMPOSIÇÕES!COMPOD,13,FALSE),IF(D548="AGESUL",VLOOKUP(F548,AGESULOD,11,FALSE),IF(D548="INSAGESUL",VLOOKUP(F548,INSAGESUL,8,FALSE),"SEM VALOR"))))))),"SEM VALOR")</f>
        <v>SEM VALOR</v>
      </c>
    </row>
    <row r="549" spans="1:16" ht="45" hidden="1">
      <c r="A549" s="188"/>
      <c r="B549" s="189">
        <v>1024</v>
      </c>
      <c r="C549" s="189"/>
      <c r="D549" s="189" t="s">
        <v>392</v>
      </c>
      <c r="E549" s="190" t="s">
        <v>410</v>
      </c>
      <c r="F549" s="191">
        <v>95875</v>
      </c>
      <c r="G549" s="192" t="s">
        <v>674</v>
      </c>
      <c r="H549" s="193" t="s">
        <v>675</v>
      </c>
      <c r="I549" s="194">
        <f>5*I548</f>
        <v>2.7845999999999997</v>
      </c>
      <c r="J549" s="195">
        <f t="shared" si="162"/>
        <v>2.44</v>
      </c>
      <c r="K549" s="196">
        <f t="shared" si="163"/>
        <v>6.7944239999999994</v>
      </c>
      <c r="L549" s="197">
        <f t="shared" si="164"/>
        <v>2.41</v>
      </c>
      <c r="M549" s="195">
        <f t="shared" si="165"/>
        <v>6.7108859999999995</v>
      </c>
      <c r="N549" s="187"/>
      <c r="O549" s="198">
        <f>IFERROR(IF(D549="SINAPI",VLOOKUP(F549,SINCOMOD,4,FALSE),IF(D549="INSINAPI",VLOOKUP(F549,INSINOD,5,FALSE),IF(D549="SICRO",VLOOKUP(F549,SICRO,5,FALSE),IF(D549="COTACAO",VLOOKUP(F549,COTACAO,6,FALSE),IF(D549="PRÓPRIO",VLOOKUP(F549,COMPOSIÇÕES!COMPOD,11,FALSE),IF(D549="AGESUL",VLOOKUP(F549,AGESULOD,6,FALSE),IF(D549="INSAGESUL",VLOOKUP(F549,INSAGESUL,7,FALSE),"SEM VALOR"))))))),"SEM VALOR")</f>
        <v>2.44</v>
      </c>
      <c r="P549" s="199">
        <f>IFERROR(IF(D549="SINAPI",VLOOKUP(F549,SINCOMOD,6,FALSE),IF(D549="INSINAPI",VLOOKUP(F549,INSINOD,6,FALSE),IF(D549="SICRO",VLOOKUP(F549,SICRO,5,FALSE),IF(D549="COTACAO",VLOOKUP(F549,COTACAO,6,FALSE),IF(D549="PRÓPRIO",VLOOKUP(F549,COMPOSIÇÕES!COMPOD,13,FALSE),IF(D549="AGESUL",VLOOKUP(F549,AGESULOD,11,FALSE),IF(D549="INSAGESUL",VLOOKUP(F549,INSAGESUL,8,FALSE),"SEM VALOR"))))))),"SEM VALOR")</f>
        <v>2.41</v>
      </c>
    </row>
    <row r="550" spans="1:16" ht="60" hidden="1">
      <c r="A550" s="188"/>
      <c r="B550" s="189">
        <v>1024</v>
      </c>
      <c r="C550" s="189"/>
      <c r="D550" s="189" t="s">
        <v>392</v>
      </c>
      <c r="E550" s="190" t="s">
        <v>412</v>
      </c>
      <c r="F550" s="191">
        <v>5928</v>
      </c>
      <c r="G550" s="192" t="s">
        <v>676</v>
      </c>
      <c r="H550" s="193" t="s">
        <v>395</v>
      </c>
      <c r="I550" s="194">
        <v>0.1</v>
      </c>
      <c r="J550" s="195">
        <f t="shared" si="162"/>
        <v>270.94</v>
      </c>
      <c r="K550" s="196">
        <f t="shared" si="163"/>
        <v>27.094000000000001</v>
      </c>
      <c r="L550" s="197">
        <f t="shared" si="164"/>
        <v>268.83</v>
      </c>
      <c r="M550" s="195">
        <f t="shared" si="165"/>
        <v>26.882999999999999</v>
      </c>
      <c r="O550" s="198">
        <f>IFERROR(IF(D550="SINAPI",VLOOKUP(F550,SINCOMOD,4,FALSE),IF(D550="INSINAPI",VLOOKUP(F550,INSINOD,5,FALSE),IF(D550="SICRO",VLOOKUP(F550,SICRO,5,FALSE),IF(D550="COTACAO",VLOOKUP(F550,COTACAO,6,FALSE),IF(D550="PRÓPRIO",VLOOKUP(F550,COMPOSIÇÕES!COMPOD,11,FALSE),IF(D550="AGESUL",VLOOKUP(F550,AGESULOD,6,FALSE),IF(D550="INSAGESUL",VLOOKUP(F550,INSAGESUL,7,FALSE),"SEM VALOR"))))))),"SEM VALOR")</f>
        <v>270.94</v>
      </c>
      <c r="P550" s="199">
        <f>IFERROR(IF(D550="SINAPI",VLOOKUP(F550,SINCOMOD,6,FALSE),IF(D550="INSINAPI",VLOOKUP(F550,INSINOD,6,FALSE),IF(D550="SICRO",VLOOKUP(F550,SICRO,5,FALSE),IF(D550="COTACAO",VLOOKUP(F550,COTACAO,6,FALSE),IF(D550="PRÓPRIO",VLOOKUP(F550,COMPOSIÇÕES!COMPOD,13,FALSE),IF(D550="AGESUL",VLOOKUP(F550,AGESULOD,11,FALSE),IF(D550="INSAGESUL",VLOOKUP(F550,INSAGESUL,8,FALSE),"SEM VALOR"))))))),"SEM VALOR")</f>
        <v>268.83</v>
      </c>
    </row>
    <row r="551" spans="1:16" ht="30" hidden="1">
      <c r="A551" s="188"/>
      <c r="B551" s="189">
        <v>1024</v>
      </c>
      <c r="C551" s="189"/>
      <c r="D551" s="189" t="s">
        <v>379</v>
      </c>
      <c r="E551" s="190" t="s">
        <v>571</v>
      </c>
      <c r="F551" s="191">
        <v>1000</v>
      </c>
      <c r="G551" s="192" t="s">
        <v>595</v>
      </c>
      <c r="H551" s="193" t="s">
        <v>434</v>
      </c>
      <c r="I551" s="194">
        <f>I553</f>
        <v>0.62</v>
      </c>
      <c r="J551" s="195">
        <f t="shared" si="162"/>
        <v>136.2525</v>
      </c>
      <c r="K551" s="196">
        <f t="shared" si="163"/>
        <v>84.476550000000003</v>
      </c>
      <c r="L551" s="197">
        <f t="shared" si="164"/>
        <v>126.309</v>
      </c>
      <c r="M551" s="195">
        <f t="shared" si="165"/>
        <v>78.311579999999992</v>
      </c>
      <c r="O551" s="198">
        <f>IFERROR(IF(D551="SINAPI",VLOOKUP(F551,SINCOMOD,4,FALSE),IF(D551="INSINAPI",VLOOKUP(F551,INSINOD,5,FALSE),IF(D551="SICRO",VLOOKUP(F551,SICRO,5,FALSE),IF(D551="COTACAO",VLOOKUP(F551,COTACAO,6,FALSE),IF(D551="PRÓPRIO",VLOOKUP(F551,COMPOSIÇÕES!COMPOD,11,FALSE),IF(D551="AGESUL",VLOOKUP(F551,AGESULOD,6,FALSE),IF(D551="INSAGESUL",VLOOKUP(F551,INSAGESUL,7,FALSE),"SEM VALOR"))))))),"SEM VALOR")</f>
        <v>136.2525</v>
      </c>
      <c r="P551" s="199">
        <f>IFERROR(IF(D551="SINAPI",VLOOKUP(F551,SINCOMOD,6,FALSE),IF(D551="INSINAPI",VLOOKUP(F551,INSINOD,6,FALSE),IF(D551="SICRO",VLOOKUP(F551,SICRO,5,FALSE),IF(D551="COTACAO",VLOOKUP(F551,COTACAO,6,FALSE),IF(D551="PRÓPRIO",VLOOKUP(F551,COMPOSIÇÕES!COMPOD,13,FALSE),IF(D551="AGESUL",VLOOKUP(F551,AGESULOD,11,FALSE),IF(D551="INSAGESUL",VLOOKUP(F551,INSAGESUL,8,FALSE),"SEM VALOR"))))))),"SEM VALOR")</f>
        <v>126.309</v>
      </c>
    </row>
    <row r="552" spans="1:16" ht="75" hidden="1">
      <c r="A552" s="188"/>
      <c r="B552" s="189">
        <v>1024</v>
      </c>
      <c r="C552" s="189"/>
      <c r="D552" s="189" t="s">
        <v>392</v>
      </c>
      <c r="E552" s="190" t="s">
        <v>573</v>
      </c>
      <c r="F552" s="191">
        <v>92431</v>
      </c>
      <c r="G552" s="192" t="s">
        <v>677</v>
      </c>
      <c r="H552" s="193" t="s">
        <v>441</v>
      </c>
      <c r="I552" s="194">
        <v>2.4500000000000002</v>
      </c>
      <c r="J552" s="195">
        <f t="shared" si="162"/>
        <v>68.11</v>
      </c>
      <c r="K552" s="196">
        <f t="shared" si="163"/>
        <v>166.86950000000002</v>
      </c>
      <c r="L552" s="197">
        <f t="shared" si="164"/>
        <v>66.25</v>
      </c>
      <c r="M552" s="195">
        <f t="shared" si="165"/>
        <v>162.3125</v>
      </c>
      <c r="O552" s="198">
        <f>IFERROR(IF(D552="SINAPI",VLOOKUP(F552,SINCOMOD,4,FALSE),IF(D552="INSINAPI",VLOOKUP(F552,INSINOD,5,FALSE),IF(D552="SICRO",VLOOKUP(F552,SICRO,5,FALSE),IF(D552="COTACAO",VLOOKUP(F552,COTACAO,6,FALSE),IF(D552="PRÓPRIO",VLOOKUP(F552,COMPOSIÇÕES!COMPOD,11,FALSE),IF(D552="AGESUL",VLOOKUP(F552,AGESULOD,6,FALSE),IF(D552="INSAGESUL",VLOOKUP(F552,INSAGESUL,7,FALSE),"SEM VALOR"))))))),"SEM VALOR")</f>
        <v>68.11</v>
      </c>
      <c r="P552" s="199">
        <f>IFERROR(IF(D552="SINAPI",VLOOKUP(F552,SINCOMOD,6,FALSE),IF(D552="INSINAPI",VLOOKUP(F552,INSINOD,6,FALSE),IF(D552="SICRO",VLOOKUP(F552,SICRO,5,FALSE),IF(D552="COTACAO",VLOOKUP(F552,COTACAO,6,FALSE),IF(D552="PRÓPRIO",VLOOKUP(F552,COMPOSIÇÕES!COMPOD,13,FALSE),IF(D552="AGESUL",VLOOKUP(F552,AGESULOD,11,FALSE),IF(D552="INSAGESUL",VLOOKUP(F552,INSAGESUL,8,FALSE),"SEM VALOR"))))))),"SEM VALOR")</f>
        <v>66.25</v>
      </c>
    </row>
    <row r="553" spans="1:16" ht="30" hidden="1">
      <c r="A553" s="188"/>
      <c r="B553" s="189">
        <v>1024</v>
      </c>
      <c r="C553" s="189"/>
      <c r="D553" s="189" t="s">
        <v>392</v>
      </c>
      <c r="E553" s="190" t="s">
        <v>575</v>
      </c>
      <c r="F553" s="191">
        <v>94964</v>
      </c>
      <c r="G553" s="192" t="s">
        <v>681</v>
      </c>
      <c r="H553" s="193" t="s">
        <v>434</v>
      </c>
      <c r="I553" s="194">
        <v>0.62</v>
      </c>
      <c r="J553" s="195">
        <f t="shared" si="162"/>
        <v>475.74</v>
      </c>
      <c r="K553" s="196">
        <f t="shared" si="163"/>
        <v>294.9588</v>
      </c>
      <c r="L553" s="197">
        <f t="shared" si="164"/>
        <v>468.6</v>
      </c>
      <c r="M553" s="195">
        <f t="shared" si="165"/>
        <v>290.53200000000004</v>
      </c>
      <c r="O553" s="198">
        <f>IFERROR(IF(D553="SINAPI",VLOOKUP(F553,SINCOMOD,4,FALSE),IF(D553="INSINAPI",VLOOKUP(F553,INSINOD,5,FALSE),IF(D553="SICRO",VLOOKUP(F553,SICRO,5,FALSE),IF(D553="COTACAO",VLOOKUP(F553,COTACAO,6,FALSE),IF(D553="PRÓPRIO",VLOOKUP(F553,COMPOSIÇÕES!COMPOD,11,FALSE),IF(D553="AGESUL",VLOOKUP(F553,AGESULOD,6,FALSE),IF(D553="INSAGESUL",VLOOKUP(F553,INSAGESUL,7,FALSE),"SEM VALOR"))))))),"SEM VALOR")</f>
        <v>475.74</v>
      </c>
      <c r="P553" s="199">
        <f>IFERROR(IF(D553="SINAPI",VLOOKUP(F553,SINCOMOD,6,FALSE),IF(D553="INSINAPI",VLOOKUP(F553,INSINOD,6,FALSE),IF(D553="SICRO",VLOOKUP(F553,SICRO,5,FALSE),IF(D553="COTACAO",VLOOKUP(F553,COTACAO,6,FALSE),IF(D553="PRÓPRIO",VLOOKUP(F553,COMPOSIÇÕES!COMPOD,13,FALSE),IF(D553="AGESUL",VLOOKUP(F553,AGESULOD,11,FALSE),IF(D553="INSAGESUL",VLOOKUP(F553,INSAGESUL,8,FALSE),"SEM VALOR"))))))),"SEM VALOR")</f>
        <v>468.6</v>
      </c>
    </row>
    <row r="554" spans="1:16" ht="60" hidden="1">
      <c r="A554" s="188"/>
      <c r="B554" s="189">
        <v>1024</v>
      </c>
      <c r="C554" s="189"/>
      <c r="D554" s="189" t="s">
        <v>379</v>
      </c>
      <c r="E554" s="190" t="s">
        <v>577</v>
      </c>
      <c r="F554" s="191">
        <v>1001</v>
      </c>
      <c r="G554" s="192" t="s">
        <v>683</v>
      </c>
      <c r="H554" s="193" t="s">
        <v>441</v>
      </c>
      <c r="I554" s="194">
        <v>2.4500000000000002</v>
      </c>
      <c r="J554" s="195">
        <f t="shared" si="162"/>
        <v>42.722168000000003</v>
      </c>
      <c r="K554" s="196">
        <f t="shared" si="163"/>
        <v>104.66931160000001</v>
      </c>
      <c r="L554" s="197">
        <f t="shared" si="164"/>
        <v>41.236372000000003</v>
      </c>
      <c r="M554" s="195">
        <f t="shared" si="165"/>
        <v>101.02911140000002</v>
      </c>
      <c r="O554" s="198">
        <f>IFERROR(IF(D554="SINAPI",VLOOKUP(F554,SINCOMOD,4,FALSE),IF(D554="INSINAPI",VLOOKUP(F554,INSINOD,5,FALSE),IF(D554="SICRO",VLOOKUP(F554,SICRO,5,FALSE),IF(D554="COTACAO",VLOOKUP(F554,COTACAO,6,FALSE),IF(D554="PRÓPRIO",VLOOKUP(F554,COMPOSIÇÕES!COMPOD,11,FALSE),IF(D554="AGESUL",VLOOKUP(F554,AGESULOD,6,FALSE),IF(D554="INSAGESUL",VLOOKUP(F554,INSAGESUL,7,FALSE),"SEM VALOR"))))))),"SEM VALOR")</f>
        <v>42.722168000000003</v>
      </c>
      <c r="P554" s="199">
        <f>IFERROR(IF(D554="SINAPI",VLOOKUP(F554,SINCOMOD,6,FALSE),IF(D554="INSINAPI",VLOOKUP(F554,INSINOD,6,FALSE),IF(D554="SICRO",VLOOKUP(F554,SICRO,5,FALSE),IF(D554="COTACAO",VLOOKUP(F554,COTACAO,6,FALSE),IF(D554="PRÓPRIO",VLOOKUP(F554,COMPOSIÇÕES!COMPOD,13,FALSE),IF(D554="AGESUL",VLOOKUP(F554,AGESULOD,11,FALSE),IF(D554="INSAGESUL",VLOOKUP(F554,INSAGESUL,8,FALSE),"SEM VALOR"))))))),"SEM VALOR")</f>
        <v>41.236372000000003</v>
      </c>
    </row>
    <row r="555" spans="1:16" ht="63" hidden="1">
      <c r="A555" s="178">
        <v>1025</v>
      </c>
      <c r="B555" s="179"/>
      <c r="C555" s="179"/>
      <c r="D555" s="179"/>
      <c r="E555" s="180">
        <v>1</v>
      </c>
      <c r="F555" s="181" t="s">
        <v>820</v>
      </c>
      <c r="G555" s="182" t="s">
        <v>821</v>
      </c>
      <c r="H555" s="183" t="s">
        <v>384</v>
      </c>
      <c r="I555" s="184"/>
      <c r="J555" s="185"/>
      <c r="K555" s="186" t="e">
        <f>SUM(K556:K569)</f>
        <v>#VALUE!</v>
      </c>
      <c r="L555" s="185"/>
      <c r="M555" s="186" t="e">
        <f>SUM(M556:M569)</f>
        <v>#VALUE!</v>
      </c>
      <c r="O555" s="198" t="str">
        <f>IFERROR(IF(D555="SINAPI",VLOOKUP(F555,SINCOMOD,4,FALSE),IF(D555="INSINAPI",VLOOKUP(F555,INSINOD,5,FALSE),IF(D555="SICRO",VLOOKUP(F555,SICRO,5,FALSE),IF(D555="COTACAO",VLOOKUP(F555,COTACAO,6,FALSE),IF(D555="PRÓPRIO",VLOOKUP(F555,COMPOSIÇÕES!COMPOD,11,FALSE),IF(D555="AGESUL",VLOOKUP(F555,AGESULOD,6,FALSE),IF(D555="INSAGESUL",VLOOKUP(F555,INSAGESUL,7,FALSE),"SEM VALOR"))))))),"SEM VALOR")</f>
        <v>SEM VALOR</v>
      </c>
      <c r="P555" s="199" t="str">
        <f>IFERROR(IF(D555="SINAPI",VLOOKUP(F555,SINCOMOD,6,FALSE),IF(D555="INSINAPI",VLOOKUP(F555,INSINOD,6,FALSE),IF(D555="SICRO",VLOOKUP(F555,SICRO,5,FALSE),IF(D555="COTACAO",VLOOKUP(F555,COTACAO,6,FALSE),IF(D555="PRÓPRIO",VLOOKUP(F555,COMPOSIÇÕES!COMPOD,13,FALSE),IF(D555="AGESUL",VLOOKUP(F555,AGESULOD,11,FALSE),IF(D555="INSAGESUL",VLOOKUP(F555,INSAGESUL,8,FALSE),"SEM VALOR"))))))),"SEM VALOR")</f>
        <v>SEM VALOR</v>
      </c>
    </row>
    <row r="556" spans="1:16" ht="15.75" hidden="1">
      <c r="A556" s="188"/>
      <c r="B556" s="189">
        <v>1025</v>
      </c>
      <c r="C556" s="189"/>
      <c r="D556" s="189" t="s">
        <v>379</v>
      </c>
      <c r="E556" s="190" t="s">
        <v>393</v>
      </c>
      <c r="F556" s="191">
        <v>1003</v>
      </c>
      <c r="G556" s="192" t="s">
        <v>669</v>
      </c>
      <c r="H556" s="193" t="s">
        <v>384</v>
      </c>
      <c r="I556" s="194">
        <v>2</v>
      </c>
      <c r="J556" s="195">
        <f t="shared" ref="J556:J569" si="166">O556*$O$6</f>
        <v>634.73065599999995</v>
      </c>
      <c r="K556" s="196">
        <f t="shared" ref="K556:K569" si="167">I556*J556</f>
        <v>1269.4613119999999</v>
      </c>
      <c r="L556" s="197">
        <f t="shared" ref="L556:L569" si="168">P556*$Q$6</f>
        <v>609.01465599999995</v>
      </c>
      <c r="M556" s="195">
        <f t="shared" ref="M556:M569" si="169">L556*I556</f>
        <v>1218.0293119999999</v>
      </c>
      <c r="O556" s="198">
        <f>IFERROR(IF(D556="SINAPI",VLOOKUP(F556,SINCOMOD,4,FALSE),IF(D556="INSINAPI",VLOOKUP(F556,INSINOD,5,FALSE),IF(D556="SICRO",VLOOKUP(F556,SICRO,5,FALSE),IF(D556="COTACAO",VLOOKUP(F556,COTACAO,6,FALSE),IF(D556="PRÓPRIO",VLOOKUP(F556,COMPOSIÇÕES!COMPOD,11,FALSE),IF(D556="AGESUL",VLOOKUP(F556,AGESULOD,6,FALSE),IF(D556="INSAGESUL",VLOOKUP(F556,INSAGESUL,7,FALSE),"SEM VALOR"))))))),"SEM VALOR")</f>
        <v>634.73065599999995</v>
      </c>
      <c r="P556" s="199">
        <f>IFERROR(IF(D556="SINAPI",VLOOKUP(F556,SINCOMOD,6,FALSE),IF(D556="INSINAPI",VLOOKUP(F556,INSINOD,6,FALSE),IF(D556="SICRO",VLOOKUP(F556,SICRO,5,FALSE),IF(D556="COTACAO",VLOOKUP(F556,COTACAO,6,FALSE),IF(D556="PRÓPRIO",VLOOKUP(F556,COMPOSIÇÕES!COMPOD,13,FALSE),IF(D556="AGESUL",VLOOKUP(F556,AGESULOD,11,FALSE),IF(D556="INSAGESUL",VLOOKUP(F556,INSAGESUL,8,FALSE),"SEM VALOR"))))))),"SEM VALOR")</f>
        <v>609.01465599999995</v>
      </c>
    </row>
    <row r="557" spans="1:16" ht="30" hidden="1">
      <c r="A557" s="188"/>
      <c r="B557" s="189">
        <v>1025</v>
      </c>
      <c r="C557" s="189"/>
      <c r="D557" s="189" t="s">
        <v>379</v>
      </c>
      <c r="E557" s="190" t="s">
        <v>397</v>
      </c>
      <c r="F557" s="191">
        <v>1258</v>
      </c>
      <c r="G557" s="192" t="s">
        <v>670</v>
      </c>
      <c r="H557" s="193" t="s">
        <v>441</v>
      </c>
      <c r="I557" s="194">
        <v>4.01</v>
      </c>
      <c r="J557" s="195" t="e">
        <f t="shared" si="166"/>
        <v>#VALUE!</v>
      </c>
      <c r="K557" s="196" t="e">
        <f t="shared" si="167"/>
        <v>#VALUE!</v>
      </c>
      <c r="L557" s="197" t="e">
        <f t="shared" si="168"/>
        <v>#VALUE!</v>
      </c>
      <c r="M557" s="195" t="e">
        <f t="shared" si="169"/>
        <v>#VALUE!</v>
      </c>
      <c r="O557" s="198" t="str">
        <f>IFERROR(IF(D557="SINAPI",VLOOKUP(F557,SINCOMOD,4,FALSE),IF(D557="INSINAPI",VLOOKUP(F557,INSINOD,5,FALSE),IF(D557="SICRO",VLOOKUP(F557,SICRO,5,FALSE),IF(D557="COTACAO",VLOOKUP(F557,COTACAO,6,FALSE),IF(D557="PRÓPRIO",VLOOKUP(F557,COMPOSIÇÕES!COMPOD,11,FALSE),IF(D557="AGESUL",VLOOKUP(F557,AGESULOD,6,FALSE),IF(D557="INSAGESUL",VLOOKUP(F557,INSAGESUL,7,FALSE),"SEM VALOR"))))))),"SEM VALOR")</f>
        <v>SEM VALOR</v>
      </c>
      <c r="P557" s="199" t="str">
        <f>IFERROR(IF(D557="SINAPI",VLOOKUP(F557,SINCOMOD,6,FALSE),IF(D557="INSINAPI",VLOOKUP(F557,INSINOD,6,FALSE),IF(D557="SICRO",VLOOKUP(F557,SICRO,5,FALSE),IF(D557="COTACAO",VLOOKUP(F557,COTACAO,6,FALSE),IF(D557="PRÓPRIO",VLOOKUP(F557,COMPOSIÇÕES!COMPOD,13,FALSE),IF(D557="AGESUL",VLOOKUP(F557,AGESULOD,11,FALSE),IF(D557="INSAGESUL",VLOOKUP(F557,INSAGESUL,8,FALSE),"SEM VALOR"))))))),"SEM VALOR")</f>
        <v>SEM VALOR</v>
      </c>
    </row>
    <row r="558" spans="1:16" ht="30" hidden="1">
      <c r="A558" s="188"/>
      <c r="B558" s="189">
        <v>1025</v>
      </c>
      <c r="C558" s="189"/>
      <c r="D558" s="189" t="s">
        <v>379</v>
      </c>
      <c r="E558" s="190" t="s">
        <v>401</v>
      </c>
      <c r="F558" s="191">
        <v>1259</v>
      </c>
      <c r="G558" s="192" t="s">
        <v>570</v>
      </c>
      <c r="H558" s="193" t="s">
        <v>434</v>
      </c>
      <c r="I558" s="194">
        <v>1.55</v>
      </c>
      <c r="J558" s="195">
        <f t="shared" si="166"/>
        <v>41.48</v>
      </c>
      <c r="K558" s="196">
        <f t="shared" si="167"/>
        <v>64.293999999999997</v>
      </c>
      <c r="L558" s="197">
        <f t="shared" si="168"/>
        <v>38.520000000000003</v>
      </c>
      <c r="M558" s="195">
        <f t="shared" si="169"/>
        <v>59.706000000000003</v>
      </c>
      <c r="O558" s="198">
        <f>IFERROR(IF(D558="SINAPI",VLOOKUP(F558,SINCOMOD,4,FALSE),IF(D558="INSINAPI",VLOOKUP(F558,INSINOD,5,FALSE),IF(D558="SICRO",VLOOKUP(F558,SICRO,5,FALSE),IF(D558="COTACAO",VLOOKUP(F558,COTACAO,6,FALSE),IF(D558="PRÓPRIO",VLOOKUP(F558,COMPOSIÇÕES!COMPOD,11,FALSE),IF(D558="AGESUL",VLOOKUP(F558,AGESULOD,6,FALSE),IF(D558="INSAGESUL",VLOOKUP(F558,INSAGESUL,7,FALSE),"SEM VALOR"))))))),"SEM VALOR")</f>
        <v>41.48</v>
      </c>
      <c r="P558" s="199">
        <f>IFERROR(IF(D558="SINAPI",VLOOKUP(F558,SINCOMOD,6,FALSE),IF(D558="INSINAPI",VLOOKUP(F558,INSINOD,6,FALSE),IF(D558="SICRO",VLOOKUP(F558,SICRO,5,FALSE),IF(D558="COTACAO",VLOOKUP(F558,COTACAO,6,FALSE),IF(D558="PRÓPRIO",VLOOKUP(F558,COMPOSIÇÕES!COMPOD,13,FALSE),IF(D558="AGESUL",VLOOKUP(F558,AGESULOD,11,FALSE),IF(D558="INSAGESUL",VLOOKUP(F558,INSAGESUL,8,FALSE),"SEM VALOR"))))))),"SEM VALOR")</f>
        <v>38.520000000000003</v>
      </c>
    </row>
    <row r="559" spans="1:16" ht="45" hidden="1">
      <c r="A559" s="188"/>
      <c r="B559" s="189">
        <v>1025</v>
      </c>
      <c r="C559" s="189"/>
      <c r="D559" s="189" t="s">
        <v>379</v>
      </c>
      <c r="E559" s="190" t="s">
        <v>404</v>
      </c>
      <c r="F559" s="191">
        <v>1267</v>
      </c>
      <c r="G559" s="192" t="s">
        <v>671</v>
      </c>
      <c r="H559" s="193" t="s">
        <v>450</v>
      </c>
      <c r="I559" s="194">
        <v>9.42</v>
      </c>
      <c r="J559" s="195" t="e">
        <f t="shared" si="166"/>
        <v>#VALUE!</v>
      </c>
      <c r="K559" s="196" t="e">
        <f t="shared" si="167"/>
        <v>#VALUE!</v>
      </c>
      <c r="L559" s="197" t="e">
        <f t="shared" si="168"/>
        <v>#VALUE!</v>
      </c>
      <c r="M559" s="195" t="e">
        <f t="shared" si="169"/>
        <v>#VALUE!</v>
      </c>
      <c r="O559" s="198" t="str">
        <f>IFERROR(IF(D559="SINAPI",VLOOKUP(F559,SINCOMOD,4,FALSE),IF(D559="INSINAPI",VLOOKUP(F559,INSINOD,5,FALSE),IF(D559="SICRO",VLOOKUP(F559,SICRO,5,FALSE),IF(D559="COTACAO",VLOOKUP(F559,COTACAO,6,FALSE),IF(D559="PRÓPRIO",VLOOKUP(F559,COMPOSIÇÕES!COMPOD,11,FALSE),IF(D559="AGESUL",VLOOKUP(F559,AGESULOD,6,FALSE),IF(D559="INSAGESUL",VLOOKUP(F559,INSAGESUL,7,FALSE),"SEM VALOR"))))))),"SEM VALOR")</f>
        <v>SEM VALOR</v>
      </c>
      <c r="P559" s="199" t="str">
        <f>IFERROR(IF(D559="SINAPI",VLOOKUP(F559,SINCOMOD,6,FALSE),IF(D559="INSINAPI",VLOOKUP(F559,INSINOD,6,FALSE),IF(D559="SICRO",VLOOKUP(F559,SICRO,5,FALSE),IF(D559="COTACAO",VLOOKUP(F559,COTACAO,6,FALSE),IF(D559="PRÓPRIO",VLOOKUP(F559,COMPOSIÇÕES!COMPOD,13,FALSE),IF(D559="AGESUL",VLOOKUP(F559,AGESULOD,11,FALSE),IF(D559="INSAGESUL",VLOOKUP(F559,INSAGESUL,8,FALSE),"SEM VALOR"))))))),"SEM VALOR")</f>
        <v>SEM VALOR</v>
      </c>
    </row>
    <row r="560" spans="1:16" ht="45" hidden="1">
      <c r="A560" s="188"/>
      <c r="B560" s="189">
        <v>1025</v>
      </c>
      <c r="C560" s="189"/>
      <c r="D560" s="189" t="s">
        <v>379</v>
      </c>
      <c r="E560" s="190" t="s">
        <v>419</v>
      </c>
      <c r="F560" s="191">
        <v>1270</v>
      </c>
      <c r="G560" s="192" t="s">
        <v>672</v>
      </c>
      <c r="H560" s="193" t="s">
        <v>434</v>
      </c>
      <c r="I560" s="194">
        <f>3.45*0.18</f>
        <v>0.621</v>
      </c>
      <c r="J560" s="195" t="e">
        <f t="shared" si="166"/>
        <v>#VALUE!</v>
      </c>
      <c r="K560" s="196" t="e">
        <f t="shared" si="167"/>
        <v>#VALUE!</v>
      </c>
      <c r="L560" s="197" t="e">
        <f t="shared" si="168"/>
        <v>#VALUE!</v>
      </c>
      <c r="M560" s="195" t="e">
        <f t="shared" si="169"/>
        <v>#VALUE!</v>
      </c>
      <c r="O560" s="198" t="str">
        <f>IFERROR(IF(D560="SINAPI",VLOOKUP(F560,SINCOMOD,4,FALSE),IF(D560="INSINAPI",VLOOKUP(F560,INSINOD,5,FALSE),IF(D560="SICRO",VLOOKUP(F560,SICRO,5,FALSE),IF(D560="COTACAO",VLOOKUP(F560,COTACAO,6,FALSE),IF(D560="PRÓPRIO",VLOOKUP(F560,COMPOSIÇÕES!COMPOD,11,FALSE),IF(D560="AGESUL",VLOOKUP(F560,AGESULOD,6,FALSE),IF(D560="INSAGESUL",VLOOKUP(F560,INSAGESUL,7,FALSE),"SEM VALOR"))))))),"SEM VALOR")</f>
        <v>SEM VALOR</v>
      </c>
      <c r="P560" s="199" t="str">
        <f>IFERROR(IF(D560="SINAPI",VLOOKUP(F560,SINCOMOD,6,FALSE),IF(D560="INSINAPI",VLOOKUP(F560,INSINOD,6,FALSE),IF(D560="SICRO",VLOOKUP(F560,SICRO,5,FALSE),IF(D560="COTACAO",VLOOKUP(F560,COTACAO,6,FALSE),IF(D560="PRÓPRIO",VLOOKUP(F560,COMPOSIÇÕES!COMPOD,13,FALSE),IF(D560="AGESUL",VLOOKUP(F560,AGESULOD,11,FALSE),IF(D560="INSAGESUL",VLOOKUP(F560,INSAGESUL,8,FALSE),"SEM VALOR"))))))),"SEM VALOR")</f>
        <v>SEM VALOR</v>
      </c>
    </row>
    <row r="561" spans="1:16" ht="60" hidden="1">
      <c r="A561" s="188"/>
      <c r="B561" s="189">
        <v>1025</v>
      </c>
      <c r="C561" s="189"/>
      <c r="D561" s="189" t="s">
        <v>379</v>
      </c>
      <c r="E561" s="190" t="s">
        <v>408</v>
      </c>
      <c r="F561" s="191">
        <v>1092</v>
      </c>
      <c r="G561" s="192" t="s">
        <v>673</v>
      </c>
      <c r="H561" s="193" t="s">
        <v>434</v>
      </c>
      <c r="I561" s="194">
        <f>1.3*I560</f>
        <v>0.80730000000000002</v>
      </c>
      <c r="J561" s="195" t="e">
        <f t="shared" si="166"/>
        <v>#VALUE!</v>
      </c>
      <c r="K561" s="196" t="e">
        <f t="shared" si="167"/>
        <v>#VALUE!</v>
      </c>
      <c r="L561" s="197" t="e">
        <f t="shared" si="168"/>
        <v>#VALUE!</v>
      </c>
      <c r="M561" s="195" t="e">
        <f t="shared" si="169"/>
        <v>#VALUE!</v>
      </c>
      <c r="O561" s="198" t="str">
        <f>IFERROR(IF(D561="SINAPI",VLOOKUP(F561,SINCOMOD,4,FALSE),IF(D561="INSINAPI",VLOOKUP(F561,INSINOD,5,FALSE),IF(D561="SICRO",VLOOKUP(F561,SICRO,5,FALSE),IF(D561="COTACAO",VLOOKUP(F561,COTACAO,6,FALSE),IF(D561="PRÓPRIO",VLOOKUP(F561,COMPOSIÇÕES!COMPOD,11,FALSE),IF(D561="AGESUL",VLOOKUP(F561,AGESULOD,6,FALSE),IF(D561="INSAGESUL",VLOOKUP(F561,INSAGESUL,7,FALSE),"SEM VALOR"))))))),"SEM VALOR")</f>
        <v>SEM VALOR</v>
      </c>
      <c r="P561" s="199" t="str">
        <f>IFERROR(IF(D561="SINAPI",VLOOKUP(F561,SINCOMOD,6,FALSE),IF(D561="INSINAPI",VLOOKUP(F561,INSINOD,6,FALSE),IF(D561="SICRO",VLOOKUP(F561,SICRO,5,FALSE),IF(D561="COTACAO",VLOOKUP(F561,COTACAO,6,FALSE),IF(D561="PRÓPRIO",VLOOKUP(F561,COMPOSIÇÕES!COMPOD,13,FALSE),IF(D561="AGESUL",VLOOKUP(F561,AGESULOD,11,FALSE),IF(D561="INSAGESUL",VLOOKUP(F561,INSAGESUL,8,FALSE),"SEM VALOR"))))))),"SEM VALOR")</f>
        <v>SEM VALOR</v>
      </c>
    </row>
    <row r="562" spans="1:16" ht="45" hidden="1">
      <c r="A562" s="188"/>
      <c r="B562" s="189">
        <v>1025</v>
      </c>
      <c r="C562" s="189"/>
      <c r="D562" s="189" t="s">
        <v>392</v>
      </c>
      <c r="E562" s="190" t="s">
        <v>410</v>
      </c>
      <c r="F562" s="191">
        <v>95875</v>
      </c>
      <c r="G562" s="192" t="s">
        <v>674</v>
      </c>
      <c r="H562" s="193" t="s">
        <v>675</v>
      </c>
      <c r="I562" s="194">
        <f>5*I561</f>
        <v>4.0365000000000002</v>
      </c>
      <c r="J562" s="195">
        <f t="shared" si="166"/>
        <v>2.44</v>
      </c>
      <c r="K562" s="196">
        <f t="shared" si="167"/>
        <v>9.8490599999999997</v>
      </c>
      <c r="L562" s="197">
        <f t="shared" si="168"/>
        <v>2.41</v>
      </c>
      <c r="M562" s="195">
        <f t="shared" si="169"/>
        <v>9.7279650000000011</v>
      </c>
      <c r="N562" s="187"/>
      <c r="O562" s="198">
        <f>IFERROR(IF(D562="SINAPI",VLOOKUP(F562,SINCOMOD,4,FALSE),IF(D562="INSINAPI",VLOOKUP(F562,INSINOD,5,FALSE),IF(D562="SICRO",VLOOKUP(F562,SICRO,5,FALSE),IF(D562="COTACAO",VLOOKUP(F562,COTACAO,6,FALSE),IF(D562="PRÓPRIO",VLOOKUP(F562,COMPOSIÇÕES!COMPOD,11,FALSE),IF(D562="AGESUL",VLOOKUP(F562,AGESULOD,6,FALSE),IF(D562="INSAGESUL",VLOOKUP(F562,INSAGESUL,7,FALSE),"SEM VALOR"))))))),"SEM VALOR")</f>
        <v>2.44</v>
      </c>
      <c r="P562" s="199">
        <f>IFERROR(IF(D562="SINAPI",VLOOKUP(F562,SINCOMOD,6,FALSE),IF(D562="INSINAPI",VLOOKUP(F562,INSINOD,6,FALSE),IF(D562="SICRO",VLOOKUP(F562,SICRO,5,FALSE),IF(D562="COTACAO",VLOOKUP(F562,COTACAO,6,FALSE),IF(D562="PRÓPRIO",VLOOKUP(F562,COMPOSIÇÕES!COMPOD,13,FALSE),IF(D562="AGESUL",VLOOKUP(F562,AGESULOD,11,FALSE),IF(D562="INSAGESUL",VLOOKUP(F562,INSAGESUL,8,FALSE),"SEM VALOR"))))))),"SEM VALOR")</f>
        <v>2.41</v>
      </c>
    </row>
    <row r="563" spans="1:16" ht="60" hidden="1">
      <c r="A563" s="188"/>
      <c r="B563" s="189">
        <v>1025</v>
      </c>
      <c r="C563" s="189"/>
      <c r="D563" s="189" t="s">
        <v>392</v>
      </c>
      <c r="E563" s="190" t="s">
        <v>412</v>
      </c>
      <c r="F563" s="191">
        <v>5928</v>
      </c>
      <c r="G563" s="192" t="s">
        <v>676</v>
      </c>
      <c r="H563" s="193" t="s">
        <v>395</v>
      </c>
      <c r="I563" s="194">
        <v>0.1</v>
      </c>
      <c r="J563" s="195">
        <f t="shared" si="166"/>
        <v>270.94</v>
      </c>
      <c r="K563" s="196">
        <f t="shared" si="167"/>
        <v>27.094000000000001</v>
      </c>
      <c r="L563" s="197">
        <f t="shared" si="168"/>
        <v>268.83</v>
      </c>
      <c r="M563" s="195">
        <f t="shared" si="169"/>
        <v>26.882999999999999</v>
      </c>
      <c r="O563" s="198">
        <f>IFERROR(IF(D563="SINAPI",VLOOKUP(F563,SINCOMOD,4,FALSE),IF(D563="INSINAPI",VLOOKUP(F563,INSINOD,5,FALSE),IF(D563="SICRO",VLOOKUP(F563,SICRO,5,FALSE),IF(D563="COTACAO",VLOOKUP(F563,COTACAO,6,FALSE),IF(D563="PRÓPRIO",VLOOKUP(F563,COMPOSIÇÕES!COMPOD,11,FALSE),IF(D563="AGESUL",VLOOKUP(F563,AGESULOD,6,FALSE),IF(D563="INSAGESUL",VLOOKUP(F563,INSAGESUL,7,FALSE),"SEM VALOR"))))))),"SEM VALOR")</f>
        <v>270.94</v>
      </c>
      <c r="P563" s="199">
        <f>IFERROR(IF(D563="SINAPI",VLOOKUP(F563,SINCOMOD,6,FALSE),IF(D563="INSINAPI",VLOOKUP(F563,INSINOD,6,FALSE),IF(D563="SICRO",VLOOKUP(F563,SICRO,5,FALSE),IF(D563="COTACAO",VLOOKUP(F563,COTACAO,6,FALSE),IF(D563="PRÓPRIO",VLOOKUP(F563,COMPOSIÇÕES!COMPOD,13,FALSE),IF(D563="AGESUL",VLOOKUP(F563,AGESULOD,11,FALSE),IF(D563="INSAGESUL",VLOOKUP(F563,INSAGESUL,8,FALSE),"SEM VALOR"))))))),"SEM VALOR")</f>
        <v>268.83</v>
      </c>
    </row>
    <row r="564" spans="1:16" ht="30" hidden="1">
      <c r="A564" s="188"/>
      <c r="B564" s="189">
        <v>1025</v>
      </c>
      <c r="C564" s="189"/>
      <c r="D564" s="189" t="s">
        <v>379</v>
      </c>
      <c r="E564" s="190" t="s">
        <v>571</v>
      </c>
      <c r="F564" s="191">
        <v>1000</v>
      </c>
      <c r="G564" s="192" t="s">
        <v>595</v>
      </c>
      <c r="H564" s="193" t="s">
        <v>434</v>
      </c>
      <c r="I564" s="194">
        <f>I568</f>
        <v>1.05</v>
      </c>
      <c r="J564" s="195">
        <f t="shared" si="166"/>
        <v>136.2525</v>
      </c>
      <c r="K564" s="196">
        <f t="shared" si="167"/>
        <v>143.06512499999999</v>
      </c>
      <c r="L564" s="197">
        <f t="shared" si="168"/>
        <v>126.309</v>
      </c>
      <c r="M564" s="195">
        <f t="shared" si="169"/>
        <v>132.62445</v>
      </c>
      <c r="O564" s="198">
        <f>IFERROR(IF(D564="SINAPI",VLOOKUP(F564,SINCOMOD,4,FALSE),IF(D564="INSINAPI",VLOOKUP(F564,INSINOD,5,FALSE),IF(D564="SICRO",VLOOKUP(F564,SICRO,5,FALSE),IF(D564="COTACAO",VLOOKUP(F564,COTACAO,6,FALSE),IF(D564="PRÓPRIO",VLOOKUP(F564,COMPOSIÇÕES!COMPOD,11,FALSE),IF(D564="AGESUL",VLOOKUP(F564,AGESULOD,6,FALSE),IF(D564="INSAGESUL",VLOOKUP(F564,INSAGESUL,7,FALSE),"SEM VALOR"))))))),"SEM VALOR")</f>
        <v>136.2525</v>
      </c>
      <c r="P564" s="199">
        <f>IFERROR(IF(D564="SINAPI",VLOOKUP(F564,SINCOMOD,6,FALSE),IF(D564="INSINAPI",VLOOKUP(F564,INSINOD,6,FALSE),IF(D564="SICRO",VLOOKUP(F564,SICRO,5,FALSE),IF(D564="COTACAO",VLOOKUP(F564,COTACAO,6,FALSE),IF(D564="PRÓPRIO",VLOOKUP(F564,COMPOSIÇÕES!COMPOD,13,FALSE),IF(D564="AGESUL",VLOOKUP(F564,AGESULOD,11,FALSE),IF(D564="INSAGESUL",VLOOKUP(F564,INSAGESUL,8,FALSE),"SEM VALOR"))))))),"SEM VALOR")</f>
        <v>126.309</v>
      </c>
    </row>
    <row r="565" spans="1:16" ht="75" hidden="1">
      <c r="A565" s="188"/>
      <c r="B565" s="189">
        <v>1025</v>
      </c>
      <c r="C565" s="189"/>
      <c r="D565" s="189" t="s">
        <v>392</v>
      </c>
      <c r="E565" s="190" t="s">
        <v>573</v>
      </c>
      <c r="F565" s="191">
        <v>92431</v>
      </c>
      <c r="G565" s="192" t="s">
        <v>677</v>
      </c>
      <c r="H565" s="193" t="s">
        <v>441</v>
      </c>
      <c r="I565" s="194">
        <v>5.0999999999999996</v>
      </c>
      <c r="J565" s="195">
        <f t="shared" si="166"/>
        <v>68.11</v>
      </c>
      <c r="K565" s="196">
        <f t="shared" si="167"/>
        <v>347.36099999999999</v>
      </c>
      <c r="L565" s="197">
        <f t="shared" si="168"/>
        <v>66.25</v>
      </c>
      <c r="M565" s="195">
        <f t="shared" si="169"/>
        <v>337.875</v>
      </c>
      <c r="O565" s="198">
        <f>IFERROR(IF(D565="SINAPI",VLOOKUP(F565,SINCOMOD,4,FALSE),IF(D565="INSINAPI",VLOOKUP(F565,INSINOD,5,FALSE),IF(D565="SICRO",VLOOKUP(F565,SICRO,5,FALSE),IF(D565="COTACAO",VLOOKUP(F565,COTACAO,6,FALSE),IF(D565="PRÓPRIO",VLOOKUP(F565,COMPOSIÇÕES!COMPOD,11,FALSE),IF(D565="AGESUL",VLOOKUP(F565,AGESULOD,6,FALSE),IF(D565="INSAGESUL",VLOOKUP(F565,INSAGESUL,7,FALSE),"SEM VALOR"))))))),"SEM VALOR")</f>
        <v>68.11</v>
      </c>
      <c r="P565" s="199">
        <f>IFERROR(IF(D565="SINAPI",VLOOKUP(F565,SINCOMOD,6,FALSE),IF(D565="INSINAPI",VLOOKUP(F565,INSINOD,6,FALSE),IF(D565="SICRO",VLOOKUP(F565,SICRO,5,FALSE),IF(D565="COTACAO",VLOOKUP(F565,COTACAO,6,FALSE),IF(D565="PRÓPRIO",VLOOKUP(F565,COMPOSIÇÕES!COMPOD,13,FALSE),IF(D565="AGESUL",VLOOKUP(F565,AGESULOD,11,FALSE),IF(D565="INSAGESUL",VLOOKUP(F565,INSAGESUL,8,FALSE),"SEM VALOR"))))))),"SEM VALOR")</f>
        <v>66.25</v>
      </c>
    </row>
    <row r="566" spans="1:16" ht="30" hidden="1">
      <c r="A566" s="188"/>
      <c r="B566" s="189">
        <v>1025</v>
      </c>
      <c r="C566" s="189"/>
      <c r="D566" s="189" t="s">
        <v>392</v>
      </c>
      <c r="E566" s="190" t="s">
        <v>575</v>
      </c>
      <c r="F566" s="191">
        <v>96543</v>
      </c>
      <c r="G566" s="192" t="s">
        <v>678</v>
      </c>
      <c r="H566" s="193" t="s">
        <v>400</v>
      </c>
      <c r="I566" s="194">
        <v>0.56000000000000005</v>
      </c>
      <c r="J566" s="195">
        <f t="shared" si="166"/>
        <v>19.28</v>
      </c>
      <c r="K566" s="196">
        <f t="shared" si="167"/>
        <v>10.796800000000001</v>
      </c>
      <c r="L566" s="197">
        <f t="shared" si="168"/>
        <v>18.5</v>
      </c>
      <c r="M566" s="195">
        <f t="shared" si="169"/>
        <v>10.360000000000001</v>
      </c>
      <c r="O566" s="198">
        <f>IFERROR(IF(D566="SINAPI",VLOOKUP(F566,SINCOMOD,4,FALSE),IF(D566="INSINAPI",VLOOKUP(F566,INSINOD,5,FALSE),IF(D566="SICRO",VLOOKUP(F566,SICRO,5,FALSE),IF(D566="COTACAO",VLOOKUP(F566,COTACAO,6,FALSE),IF(D566="PRÓPRIO",VLOOKUP(F566,COMPOSIÇÕES!COMPOD,11,FALSE),IF(D566="AGESUL",VLOOKUP(F566,AGESULOD,6,FALSE),IF(D566="INSAGESUL",VLOOKUP(F566,INSAGESUL,7,FALSE),"SEM VALOR"))))))),"SEM VALOR")</f>
        <v>19.28</v>
      </c>
      <c r="P566" s="199">
        <f>IFERROR(IF(D566="SINAPI",VLOOKUP(F566,SINCOMOD,6,FALSE),IF(D566="INSINAPI",VLOOKUP(F566,INSINOD,6,FALSE),IF(D566="SICRO",VLOOKUP(F566,SICRO,5,FALSE),IF(D566="COTACAO",VLOOKUP(F566,COTACAO,6,FALSE),IF(D566="PRÓPRIO",VLOOKUP(F566,COMPOSIÇÕES!COMPOD,13,FALSE),IF(D566="AGESUL",VLOOKUP(F566,AGESULOD,11,FALSE),IF(D566="INSAGESUL",VLOOKUP(F566,INSAGESUL,8,FALSE),"SEM VALOR"))))))),"SEM VALOR")</f>
        <v>18.5</v>
      </c>
    </row>
    <row r="567" spans="1:16" ht="30" hidden="1">
      <c r="A567" s="188"/>
      <c r="B567" s="189">
        <v>1025</v>
      </c>
      <c r="C567" s="189"/>
      <c r="D567" s="189" t="s">
        <v>392</v>
      </c>
      <c r="E567" s="190" t="s">
        <v>577</v>
      </c>
      <c r="F567" s="191">
        <v>96545</v>
      </c>
      <c r="G567" s="192" t="s">
        <v>609</v>
      </c>
      <c r="H567" s="193" t="s">
        <v>400</v>
      </c>
      <c r="I567" s="194">
        <v>1.4</v>
      </c>
      <c r="J567" s="195">
        <f t="shared" si="166"/>
        <v>15.85</v>
      </c>
      <c r="K567" s="196">
        <f t="shared" si="167"/>
        <v>22.189999999999998</v>
      </c>
      <c r="L567" s="197">
        <f t="shared" si="168"/>
        <v>15.43</v>
      </c>
      <c r="M567" s="195">
        <f t="shared" si="169"/>
        <v>21.601999999999997</v>
      </c>
      <c r="O567" s="198">
        <f>IFERROR(IF(D567="SINAPI",VLOOKUP(F567,SINCOMOD,4,FALSE),IF(D567="INSINAPI",VLOOKUP(F567,INSINOD,5,FALSE),IF(D567="SICRO",VLOOKUP(F567,SICRO,5,FALSE),IF(D567="COTACAO",VLOOKUP(F567,COTACAO,6,FALSE),IF(D567="PRÓPRIO",VLOOKUP(F567,COMPOSIÇÕES!COMPOD,11,FALSE),IF(D567="AGESUL",VLOOKUP(F567,AGESULOD,6,FALSE),IF(D567="INSAGESUL",VLOOKUP(F567,INSAGESUL,7,FALSE),"SEM VALOR"))))))),"SEM VALOR")</f>
        <v>15.85</v>
      </c>
      <c r="P567" s="199">
        <f>IFERROR(IF(D567="SINAPI",VLOOKUP(F567,SINCOMOD,6,FALSE),IF(D567="INSINAPI",VLOOKUP(F567,INSINOD,6,FALSE),IF(D567="SICRO",VLOOKUP(F567,SICRO,5,FALSE),IF(D567="COTACAO",VLOOKUP(F567,COTACAO,6,FALSE),IF(D567="PRÓPRIO",VLOOKUP(F567,COMPOSIÇÕES!COMPOD,13,FALSE),IF(D567="AGESUL",VLOOKUP(F567,AGESULOD,11,FALSE),IF(D567="INSAGESUL",VLOOKUP(F567,INSAGESUL,8,FALSE),"SEM VALOR"))))))),"SEM VALOR")</f>
        <v>15.43</v>
      </c>
    </row>
    <row r="568" spans="1:16" ht="30" hidden="1">
      <c r="A568" s="188"/>
      <c r="B568" s="189">
        <v>1025</v>
      </c>
      <c r="C568" s="189"/>
      <c r="D568" s="189" t="s">
        <v>392</v>
      </c>
      <c r="E568" s="190" t="s">
        <v>579</v>
      </c>
      <c r="F568" s="191">
        <v>94964</v>
      </c>
      <c r="G568" s="192" t="s">
        <v>681</v>
      </c>
      <c r="H568" s="193" t="s">
        <v>434</v>
      </c>
      <c r="I568" s="194">
        <v>1.05</v>
      </c>
      <c r="J568" s="195">
        <f t="shared" si="166"/>
        <v>475.74</v>
      </c>
      <c r="K568" s="196">
        <f t="shared" si="167"/>
        <v>499.52700000000004</v>
      </c>
      <c r="L568" s="197">
        <f t="shared" si="168"/>
        <v>468.6</v>
      </c>
      <c r="M568" s="195">
        <f t="shared" si="169"/>
        <v>492.03000000000003</v>
      </c>
      <c r="O568" s="198">
        <f>IFERROR(IF(D568="SINAPI",VLOOKUP(F568,SINCOMOD,4,FALSE),IF(D568="INSINAPI",VLOOKUP(F568,INSINOD,5,FALSE),IF(D568="SICRO",VLOOKUP(F568,SICRO,5,FALSE),IF(D568="COTACAO",VLOOKUP(F568,COTACAO,6,FALSE),IF(D568="PRÓPRIO",VLOOKUP(F568,COMPOSIÇÕES!COMPOD,11,FALSE),IF(D568="AGESUL",VLOOKUP(F568,AGESULOD,6,FALSE),IF(D568="INSAGESUL",VLOOKUP(F568,INSAGESUL,7,FALSE),"SEM VALOR"))))))),"SEM VALOR")</f>
        <v>475.74</v>
      </c>
      <c r="P568" s="199">
        <f>IFERROR(IF(D568="SINAPI",VLOOKUP(F568,SINCOMOD,6,FALSE),IF(D568="INSINAPI",VLOOKUP(F568,INSINOD,6,FALSE),IF(D568="SICRO",VLOOKUP(F568,SICRO,5,FALSE),IF(D568="COTACAO",VLOOKUP(F568,COTACAO,6,FALSE),IF(D568="PRÓPRIO",VLOOKUP(F568,COMPOSIÇÕES!COMPOD,13,FALSE),IF(D568="AGESUL",VLOOKUP(F568,AGESULOD,11,FALSE),IF(D568="INSAGESUL",VLOOKUP(F568,INSAGESUL,8,FALSE),"SEM VALOR"))))))),"SEM VALOR")</f>
        <v>468.6</v>
      </c>
    </row>
    <row r="569" spans="1:16" ht="60" hidden="1">
      <c r="A569" s="188"/>
      <c r="B569" s="189">
        <v>1025</v>
      </c>
      <c r="C569" s="189"/>
      <c r="D569" s="189" t="s">
        <v>379</v>
      </c>
      <c r="E569" s="190" t="s">
        <v>580</v>
      </c>
      <c r="F569" s="191">
        <v>1001</v>
      </c>
      <c r="G569" s="192" t="s">
        <v>683</v>
      </c>
      <c r="H569" s="193" t="s">
        <v>441</v>
      </c>
      <c r="I569" s="194">
        <v>4.6100000000000003</v>
      </c>
      <c r="J569" s="195">
        <f t="shared" si="166"/>
        <v>42.722168000000003</v>
      </c>
      <c r="K569" s="196">
        <f t="shared" si="167"/>
        <v>196.94919448000002</v>
      </c>
      <c r="L569" s="197">
        <f t="shared" si="168"/>
        <v>41.236372000000003</v>
      </c>
      <c r="M569" s="195">
        <f t="shared" si="169"/>
        <v>190.09967492000001</v>
      </c>
      <c r="O569" s="198">
        <f>IFERROR(IF(D569="SINAPI",VLOOKUP(F569,SINCOMOD,4,FALSE),IF(D569="INSINAPI",VLOOKUP(F569,INSINOD,5,FALSE),IF(D569="SICRO",VLOOKUP(F569,SICRO,5,FALSE),IF(D569="COTACAO",VLOOKUP(F569,COTACAO,6,FALSE),IF(D569="PRÓPRIO",VLOOKUP(F569,COMPOSIÇÕES!COMPOD,11,FALSE),IF(D569="AGESUL",VLOOKUP(F569,AGESULOD,6,FALSE),IF(D569="INSAGESUL",VLOOKUP(F569,INSAGESUL,7,FALSE),"SEM VALOR"))))))),"SEM VALOR")</f>
        <v>42.722168000000003</v>
      </c>
      <c r="P569" s="199">
        <f>IFERROR(IF(D569="SINAPI",VLOOKUP(F569,SINCOMOD,6,FALSE),IF(D569="INSINAPI",VLOOKUP(F569,INSINOD,6,FALSE),IF(D569="SICRO",VLOOKUP(F569,SICRO,5,FALSE),IF(D569="COTACAO",VLOOKUP(F569,COTACAO,6,FALSE),IF(D569="PRÓPRIO",VLOOKUP(F569,COMPOSIÇÕES!COMPOD,13,FALSE),IF(D569="AGESUL",VLOOKUP(F569,AGESULOD,11,FALSE),IF(D569="INSAGESUL",VLOOKUP(F569,INSAGESUL,8,FALSE),"SEM VALOR"))))))),"SEM VALOR")</f>
        <v>41.236372000000003</v>
      </c>
    </row>
    <row r="570" spans="1:16" ht="63" hidden="1">
      <c r="A570" s="178">
        <v>1026</v>
      </c>
      <c r="B570" s="179"/>
      <c r="C570" s="179"/>
      <c r="D570" s="179"/>
      <c r="E570" s="180">
        <v>1</v>
      </c>
      <c r="F570" s="181" t="s">
        <v>822</v>
      </c>
      <c r="G570" s="182" t="s">
        <v>823</v>
      </c>
      <c r="H570" s="183" t="s">
        <v>384</v>
      </c>
      <c r="I570" s="184"/>
      <c r="J570" s="185"/>
      <c r="K570" s="186" t="e">
        <f>SUM(K571:K584)</f>
        <v>#VALUE!</v>
      </c>
      <c r="L570" s="185"/>
      <c r="M570" s="186" t="e">
        <f>SUM(M571:M584)</f>
        <v>#VALUE!</v>
      </c>
      <c r="O570" s="198" t="str">
        <f>IFERROR(IF(D570="SINAPI",VLOOKUP(F570,SINCOMOD,4,FALSE),IF(D570="INSINAPI",VLOOKUP(F570,INSINOD,5,FALSE),IF(D570="SICRO",VLOOKUP(F570,SICRO,5,FALSE),IF(D570="COTACAO",VLOOKUP(F570,COTACAO,6,FALSE),IF(D570="PRÓPRIO",VLOOKUP(F570,COMPOSIÇÕES!COMPOD,11,FALSE),IF(D570="AGESUL",VLOOKUP(F570,AGESULOD,6,FALSE),IF(D570="INSAGESUL",VLOOKUP(F570,INSAGESUL,7,FALSE),"SEM VALOR"))))))),"SEM VALOR")</f>
        <v>SEM VALOR</v>
      </c>
      <c r="P570" s="199" t="str">
        <f>IFERROR(IF(D570="SINAPI",VLOOKUP(F570,SINCOMOD,6,FALSE),IF(D570="INSINAPI",VLOOKUP(F570,INSINOD,6,FALSE),IF(D570="SICRO",VLOOKUP(F570,SICRO,5,FALSE),IF(D570="COTACAO",VLOOKUP(F570,COTACAO,6,FALSE),IF(D570="PRÓPRIO",VLOOKUP(F570,COMPOSIÇÕES!COMPOD,13,FALSE),IF(D570="AGESUL",VLOOKUP(F570,AGESULOD,11,FALSE),IF(D570="INSAGESUL",VLOOKUP(F570,INSAGESUL,8,FALSE),"SEM VALOR"))))))),"SEM VALOR")</f>
        <v>SEM VALOR</v>
      </c>
    </row>
    <row r="571" spans="1:16" ht="15.75" hidden="1">
      <c r="A571" s="188"/>
      <c r="B571" s="189">
        <v>1026</v>
      </c>
      <c r="C571" s="189"/>
      <c r="D571" s="189" t="s">
        <v>379</v>
      </c>
      <c r="E571" s="190" t="s">
        <v>393</v>
      </c>
      <c r="F571" s="191">
        <v>1003</v>
      </c>
      <c r="G571" s="192" t="s">
        <v>669</v>
      </c>
      <c r="H571" s="193" t="s">
        <v>384</v>
      </c>
      <c r="I571" s="194">
        <v>3</v>
      </c>
      <c r="J571" s="195">
        <f t="shared" ref="J571:J584" si="170">O571*$O$6</f>
        <v>634.73065599999995</v>
      </c>
      <c r="K571" s="196">
        <f t="shared" ref="K571:K584" si="171">I571*J571</f>
        <v>1904.1919679999999</v>
      </c>
      <c r="L571" s="197">
        <f t="shared" ref="L571:L584" si="172">P571*$Q$6</f>
        <v>609.01465599999995</v>
      </c>
      <c r="M571" s="195">
        <f t="shared" ref="M571:M584" si="173">L571*I571</f>
        <v>1827.0439679999999</v>
      </c>
      <c r="O571" s="198">
        <f>IFERROR(IF(D571="SINAPI",VLOOKUP(F571,SINCOMOD,4,FALSE),IF(D571="INSINAPI",VLOOKUP(F571,INSINOD,5,FALSE),IF(D571="SICRO",VLOOKUP(F571,SICRO,5,FALSE),IF(D571="COTACAO",VLOOKUP(F571,COTACAO,6,FALSE),IF(D571="PRÓPRIO",VLOOKUP(F571,COMPOSIÇÕES!COMPOD,11,FALSE),IF(D571="AGESUL",VLOOKUP(F571,AGESULOD,6,FALSE),IF(D571="INSAGESUL",VLOOKUP(F571,INSAGESUL,7,FALSE),"SEM VALOR"))))))),"SEM VALOR")</f>
        <v>634.73065599999995</v>
      </c>
      <c r="P571" s="199">
        <f>IFERROR(IF(D571="SINAPI",VLOOKUP(F571,SINCOMOD,6,FALSE),IF(D571="INSINAPI",VLOOKUP(F571,INSINOD,6,FALSE),IF(D571="SICRO",VLOOKUP(F571,SICRO,5,FALSE),IF(D571="COTACAO",VLOOKUP(F571,COTACAO,6,FALSE),IF(D571="PRÓPRIO",VLOOKUP(F571,COMPOSIÇÕES!COMPOD,13,FALSE),IF(D571="AGESUL",VLOOKUP(F571,AGESULOD,11,FALSE),IF(D571="INSAGESUL",VLOOKUP(F571,INSAGESUL,8,FALSE),"SEM VALOR"))))))),"SEM VALOR")</f>
        <v>609.01465599999995</v>
      </c>
    </row>
    <row r="572" spans="1:16" ht="30" hidden="1">
      <c r="A572" s="188"/>
      <c r="B572" s="189">
        <v>1026</v>
      </c>
      <c r="C572" s="189"/>
      <c r="D572" s="189" t="s">
        <v>379</v>
      </c>
      <c r="E572" s="190" t="s">
        <v>397</v>
      </c>
      <c r="F572" s="191">
        <v>1258</v>
      </c>
      <c r="G572" s="192" t="s">
        <v>670</v>
      </c>
      <c r="H572" s="193" t="s">
        <v>441</v>
      </c>
      <c r="I572" s="194">
        <v>5.36</v>
      </c>
      <c r="J572" s="195" t="e">
        <f t="shared" si="170"/>
        <v>#VALUE!</v>
      </c>
      <c r="K572" s="196" t="e">
        <f t="shared" si="171"/>
        <v>#VALUE!</v>
      </c>
      <c r="L572" s="197" t="e">
        <f t="shared" si="172"/>
        <v>#VALUE!</v>
      </c>
      <c r="M572" s="195" t="e">
        <f t="shared" si="173"/>
        <v>#VALUE!</v>
      </c>
      <c r="O572" s="198" t="str">
        <f>IFERROR(IF(D572="SINAPI",VLOOKUP(F572,SINCOMOD,4,FALSE),IF(D572="INSINAPI",VLOOKUP(F572,INSINOD,5,FALSE),IF(D572="SICRO",VLOOKUP(F572,SICRO,5,FALSE),IF(D572="COTACAO",VLOOKUP(F572,COTACAO,6,FALSE),IF(D572="PRÓPRIO",VLOOKUP(F572,COMPOSIÇÕES!COMPOD,11,FALSE),IF(D572="AGESUL",VLOOKUP(F572,AGESULOD,6,FALSE),IF(D572="INSAGESUL",VLOOKUP(F572,INSAGESUL,7,FALSE),"SEM VALOR"))))))),"SEM VALOR")</f>
        <v>SEM VALOR</v>
      </c>
      <c r="P572" s="199" t="str">
        <f>IFERROR(IF(D572="SINAPI",VLOOKUP(F572,SINCOMOD,6,FALSE),IF(D572="INSINAPI",VLOOKUP(F572,INSINOD,6,FALSE),IF(D572="SICRO",VLOOKUP(F572,SICRO,5,FALSE),IF(D572="COTACAO",VLOOKUP(F572,COTACAO,6,FALSE),IF(D572="PRÓPRIO",VLOOKUP(F572,COMPOSIÇÕES!COMPOD,13,FALSE),IF(D572="AGESUL",VLOOKUP(F572,AGESULOD,11,FALSE),IF(D572="INSAGESUL",VLOOKUP(F572,INSAGESUL,8,FALSE),"SEM VALOR"))))))),"SEM VALOR")</f>
        <v>SEM VALOR</v>
      </c>
    </row>
    <row r="573" spans="1:16" ht="30" hidden="1">
      <c r="A573" s="188"/>
      <c r="B573" s="189">
        <v>1026</v>
      </c>
      <c r="C573" s="189"/>
      <c r="D573" s="189" t="s">
        <v>379</v>
      </c>
      <c r="E573" s="190" t="s">
        <v>401</v>
      </c>
      <c r="F573" s="191">
        <v>1259</v>
      </c>
      <c r="G573" s="192" t="s">
        <v>570</v>
      </c>
      <c r="H573" s="193" t="s">
        <v>434</v>
      </c>
      <c r="I573" s="194">
        <v>2.33</v>
      </c>
      <c r="J573" s="195">
        <f t="shared" si="170"/>
        <v>41.48</v>
      </c>
      <c r="K573" s="196">
        <f t="shared" si="171"/>
        <v>96.648399999999995</v>
      </c>
      <c r="L573" s="197">
        <f t="shared" si="172"/>
        <v>38.520000000000003</v>
      </c>
      <c r="M573" s="195">
        <f t="shared" si="173"/>
        <v>89.75160000000001</v>
      </c>
      <c r="O573" s="198">
        <f>IFERROR(IF(D573="SINAPI",VLOOKUP(F573,SINCOMOD,4,FALSE),IF(D573="INSINAPI",VLOOKUP(F573,INSINOD,5,FALSE),IF(D573="SICRO",VLOOKUP(F573,SICRO,5,FALSE),IF(D573="COTACAO",VLOOKUP(F573,COTACAO,6,FALSE),IF(D573="PRÓPRIO",VLOOKUP(F573,COMPOSIÇÕES!COMPOD,11,FALSE),IF(D573="AGESUL",VLOOKUP(F573,AGESULOD,6,FALSE),IF(D573="INSAGESUL",VLOOKUP(F573,INSAGESUL,7,FALSE),"SEM VALOR"))))))),"SEM VALOR")</f>
        <v>41.48</v>
      </c>
      <c r="P573" s="199">
        <f>IFERROR(IF(D573="SINAPI",VLOOKUP(F573,SINCOMOD,6,FALSE),IF(D573="INSINAPI",VLOOKUP(F573,INSINOD,6,FALSE),IF(D573="SICRO",VLOOKUP(F573,SICRO,5,FALSE),IF(D573="COTACAO",VLOOKUP(F573,COTACAO,6,FALSE),IF(D573="PRÓPRIO",VLOOKUP(F573,COMPOSIÇÕES!COMPOD,13,FALSE),IF(D573="AGESUL",VLOOKUP(F573,AGESULOD,11,FALSE),IF(D573="INSAGESUL",VLOOKUP(F573,INSAGESUL,8,FALSE),"SEM VALOR"))))))),"SEM VALOR")</f>
        <v>38.520000000000003</v>
      </c>
    </row>
    <row r="574" spans="1:16" ht="45" hidden="1">
      <c r="A574" s="188"/>
      <c r="B574" s="189">
        <v>1026</v>
      </c>
      <c r="C574" s="189"/>
      <c r="D574" s="189" t="s">
        <v>379</v>
      </c>
      <c r="E574" s="190" t="s">
        <v>404</v>
      </c>
      <c r="F574" s="191">
        <v>1267</v>
      </c>
      <c r="G574" s="192" t="s">
        <v>671</v>
      </c>
      <c r="H574" s="193" t="s">
        <v>450</v>
      </c>
      <c r="I574" s="194">
        <v>11.8</v>
      </c>
      <c r="J574" s="195" t="e">
        <f t="shared" si="170"/>
        <v>#VALUE!</v>
      </c>
      <c r="K574" s="196" t="e">
        <f t="shared" si="171"/>
        <v>#VALUE!</v>
      </c>
      <c r="L574" s="197" t="e">
        <f t="shared" si="172"/>
        <v>#VALUE!</v>
      </c>
      <c r="M574" s="195" t="e">
        <f t="shared" si="173"/>
        <v>#VALUE!</v>
      </c>
      <c r="O574" s="198" t="str">
        <f>IFERROR(IF(D574="SINAPI",VLOOKUP(F574,SINCOMOD,4,FALSE),IF(D574="INSINAPI",VLOOKUP(F574,INSINOD,5,FALSE),IF(D574="SICRO",VLOOKUP(F574,SICRO,5,FALSE),IF(D574="COTACAO",VLOOKUP(F574,COTACAO,6,FALSE),IF(D574="PRÓPRIO",VLOOKUP(F574,COMPOSIÇÕES!COMPOD,11,FALSE),IF(D574="AGESUL",VLOOKUP(F574,AGESULOD,6,FALSE),IF(D574="INSAGESUL",VLOOKUP(F574,INSAGESUL,7,FALSE),"SEM VALOR"))))))),"SEM VALOR")</f>
        <v>SEM VALOR</v>
      </c>
      <c r="P574" s="199" t="str">
        <f>IFERROR(IF(D574="SINAPI",VLOOKUP(F574,SINCOMOD,6,FALSE),IF(D574="INSINAPI",VLOOKUP(F574,INSINOD,6,FALSE),IF(D574="SICRO",VLOOKUP(F574,SICRO,5,FALSE),IF(D574="COTACAO",VLOOKUP(F574,COTACAO,6,FALSE),IF(D574="PRÓPRIO",VLOOKUP(F574,COMPOSIÇÕES!COMPOD,13,FALSE),IF(D574="AGESUL",VLOOKUP(F574,AGESULOD,11,FALSE),IF(D574="INSAGESUL",VLOOKUP(F574,INSAGESUL,8,FALSE),"SEM VALOR"))))))),"SEM VALOR")</f>
        <v>SEM VALOR</v>
      </c>
    </row>
    <row r="575" spans="1:16" ht="45" hidden="1">
      <c r="A575" s="188"/>
      <c r="B575" s="189">
        <v>1026</v>
      </c>
      <c r="C575" s="189"/>
      <c r="D575" s="189" t="s">
        <v>379</v>
      </c>
      <c r="E575" s="190" t="s">
        <v>419</v>
      </c>
      <c r="F575" s="191">
        <v>1270</v>
      </c>
      <c r="G575" s="192" t="s">
        <v>672</v>
      </c>
      <c r="H575" s="193" t="s">
        <v>434</v>
      </c>
      <c r="I575" s="194">
        <f>4.5*0.18</f>
        <v>0.80999999999999994</v>
      </c>
      <c r="J575" s="195" t="e">
        <f t="shared" si="170"/>
        <v>#VALUE!</v>
      </c>
      <c r="K575" s="196" t="e">
        <f t="shared" si="171"/>
        <v>#VALUE!</v>
      </c>
      <c r="L575" s="197" t="e">
        <f t="shared" si="172"/>
        <v>#VALUE!</v>
      </c>
      <c r="M575" s="195" t="e">
        <f t="shared" si="173"/>
        <v>#VALUE!</v>
      </c>
      <c r="O575" s="198" t="str">
        <f>IFERROR(IF(D575="SINAPI",VLOOKUP(F575,SINCOMOD,4,FALSE),IF(D575="INSINAPI",VLOOKUP(F575,INSINOD,5,FALSE),IF(D575="SICRO",VLOOKUP(F575,SICRO,5,FALSE),IF(D575="COTACAO",VLOOKUP(F575,COTACAO,6,FALSE),IF(D575="PRÓPRIO",VLOOKUP(F575,COMPOSIÇÕES!COMPOD,11,FALSE),IF(D575="AGESUL",VLOOKUP(F575,AGESULOD,6,FALSE),IF(D575="INSAGESUL",VLOOKUP(F575,INSAGESUL,7,FALSE),"SEM VALOR"))))))),"SEM VALOR")</f>
        <v>SEM VALOR</v>
      </c>
      <c r="P575" s="199" t="str">
        <f>IFERROR(IF(D575="SINAPI",VLOOKUP(F575,SINCOMOD,6,FALSE),IF(D575="INSINAPI",VLOOKUP(F575,INSINOD,6,FALSE),IF(D575="SICRO",VLOOKUP(F575,SICRO,5,FALSE),IF(D575="COTACAO",VLOOKUP(F575,COTACAO,6,FALSE),IF(D575="PRÓPRIO",VLOOKUP(F575,COMPOSIÇÕES!COMPOD,13,FALSE),IF(D575="AGESUL",VLOOKUP(F575,AGESULOD,11,FALSE),IF(D575="INSAGESUL",VLOOKUP(F575,INSAGESUL,8,FALSE),"SEM VALOR"))))))),"SEM VALOR")</f>
        <v>SEM VALOR</v>
      </c>
    </row>
    <row r="576" spans="1:16" ht="60" hidden="1">
      <c r="A576" s="188"/>
      <c r="B576" s="189">
        <v>1026</v>
      </c>
      <c r="C576" s="189"/>
      <c r="D576" s="189" t="s">
        <v>379</v>
      </c>
      <c r="E576" s="190" t="s">
        <v>408</v>
      </c>
      <c r="F576" s="191">
        <v>1092</v>
      </c>
      <c r="G576" s="192" t="s">
        <v>673</v>
      </c>
      <c r="H576" s="193" t="s">
        <v>434</v>
      </c>
      <c r="I576" s="194">
        <f>1.3*I575</f>
        <v>1.0529999999999999</v>
      </c>
      <c r="J576" s="195" t="e">
        <f t="shared" si="170"/>
        <v>#VALUE!</v>
      </c>
      <c r="K576" s="196" t="e">
        <f t="shared" si="171"/>
        <v>#VALUE!</v>
      </c>
      <c r="L576" s="197" t="e">
        <f t="shared" si="172"/>
        <v>#VALUE!</v>
      </c>
      <c r="M576" s="195" t="e">
        <f t="shared" si="173"/>
        <v>#VALUE!</v>
      </c>
      <c r="O576" s="198" t="str">
        <f>IFERROR(IF(D576="SINAPI",VLOOKUP(F576,SINCOMOD,4,FALSE),IF(D576="INSINAPI",VLOOKUP(F576,INSINOD,5,FALSE),IF(D576="SICRO",VLOOKUP(F576,SICRO,5,FALSE),IF(D576="COTACAO",VLOOKUP(F576,COTACAO,6,FALSE),IF(D576="PRÓPRIO",VLOOKUP(F576,COMPOSIÇÕES!COMPOD,11,FALSE),IF(D576="AGESUL",VLOOKUP(F576,AGESULOD,6,FALSE),IF(D576="INSAGESUL",VLOOKUP(F576,INSAGESUL,7,FALSE),"SEM VALOR"))))))),"SEM VALOR")</f>
        <v>SEM VALOR</v>
      </c>
      <c r="P576" s="199" t="str">
        <f>IFERROR(IF(D576="SINAPI",VLOOKUP(F576,SINCOMOD,6,FALSE),IF(D576="INSINAPI",VLOOKUP(F576,INSINOD,6,FALSE),IF(D576="SICRO",VLOOKUP(F576,SICRO,5,FALSE),IF(D576="COTACAO",VLOOKUP(F576,COTACAO,6,FALSE),IF(D576="PRÓPRIO",VLOOKUP(F576,COMPOSIÇÕES!COMPOD,13,FALSE),IF(D576="AGESUL",VLOOKUP(F576,AGESULOD,11,FALSE),IF(D576="INSAGESUL",VLOOKUP(F576,INSAGESUL,8,FALSE),"SEM VALOR"))))))),"SEM VALOR")</f>
        <v>SEM VALOR</v>
      </c>
    </row>
    <row r="577" spans="1:16" ht="45" hidden="1">
      <c r="A577" s="188"/>
      <c r="B577" s="189">
        <v>1026</v>
      </c>
      <c r="C577" s="189"/>
      <c r="D577" s="189" t="s">
        <v>392</v>
      </c>
      <c r="E577" s="190" t="s">
        <v>410</v>
      </c>
      <c r="F577" s="191">
        <v>95875</v>
      </c>
      <c r="G577" s="192" t="s">
        <v>674</v>
      </c>
      <c r="H577" s="193" t="s">
        <v>675</v>
      </c>
      <c r="I577" s="194">
        <f>5*I576</f>
        <v>5.2649999999999997</v>
      </c>
      <c r="J577" s="195">
        <f t="shared" si="170"/>
        <v>2.44</v>
      </c>
      <c r="K577" s="196">
        <f t="shared" si="171"/>
        <v>12.846599999999999</v>
      </c>
      <c r="L577" s="197">
        <f t="shared" si="172"/>
        <v>2.41</v>
      </c>
      <c r="M577" s="195">
        <f t="shared" si="173"/>
        <v>12.688649999999999</v>
      </c>
      <c r="N577" s="187"/>
      <c r="O577" s="198">
        <f>IFERROR(IF(D577="SINAPI",VLOOKUP(F577,SINCOMOD,4,FALSE),IF(D577="INSINAPI",VLOOKUP(F577,INSINOD,5,FALSE),IF(D577="SICRO",VLOOKUP(F577,SICRO,5,FALSE),IF(D577="COTACAO",VLOOKUP(F577,COTACAO,6,FALSE),IF(D577="PRÓPRIO",VLOOKUP(F577,COMPOSIÇÕES!COMPOD,11,FALSE),IF(D577="AGESUL",VLOOKUP(F577,AGESULOD,6,FALSE),IF(D577="INSAGESUL",VLOOKUP(F577,INSAGESUL,7,FALSE),"SEM VALOR"))))))),"SEM VALOR")</f>
        <v>2.44</v>
      </c>
      <c r="P577" s="199">
        <f>IFERROR(IF(D577="SINAPI",VLOOKUP(F577,SINCOMOD,6,FALSE),IF(D577="INSINAPI",VLOOKUP(F577,INSINOD,6,FALSE),IF(D577="SICRO",VLOOKUP(F577,SICRO,5,FALSE),IF(D577="COTACAO",VLOOKUP(F577,COTACAO,6,FALSE),IF(D577="PRÓPRIO",VLOOKUP(F577,COMPOSIÇÕES!COMPOD,13,FALSE),IF(D577="AGESUL",VLOOKUP(F577,AGESULOD,11,FALSE),IF(D577="INSAGESUL",VLOOKUP(F577,INSAGESUL,8,FALSE),"SEM VALOR"))))))),"SEM VALOR")</f>
        <v>2.41</v>
      </c>
    </row>
    <row r="578" spans="1:16" ht="60" hidden="1">
      <c r="A578" s="188"/>
      <c r="B578" s="189">
        <v>1026</v>
      </c>
      <c r="C578" s="189"/>
      <c r="D578" s="189" t="s">
        <v>392</v>
      </c>
      <c r="E578" s="190" t="s">
        <v>412</v>
      </c>
      <c r="F578" s="191">
        <v>5928</v>
      </c>
      <c r="G578" s="192" t="s">
        <v>676</v>
      </c>
      <c r="H578" s="193" t="s">
        <v>395</v>
      </c>
      <c r="I578" s="194">
        <v>0.1</v>
      </c>
      <c r="J578" s="195">
        <f t="shared" si="170"/>
        <v>270.94</v>
      </c>
      <c r="K578" s="196">
        <f t="shared" si="171"/>
        <v>27.094000000000001</v>
      </c>
      <c r="L578" s="197">
        <f t="shared" si="172"/>
        <v>268.83</v>
      </c>
      <c r="M578" s="195">
        <f t="shared" si="173"/>
        <v>26.882999999999999</v>
      </c>
      <c r="O578" s="198">
        <f>IFERROR(IF(D578="SINAPI",VLOOKUP(F578,SINCOMOD,4,FALSE),IF(D578="INSINAPI",VLOOKUP(F578,INSINOD,5,FALSE),IF(D578="SICRO",VLOOKUP(F578,SICRO,5,FALSE),IF(D578="COTACAO",VLOOKUP(F578,COTACAO,6,FALSE),IF(D578="PRÓPRIO",VLOOKUP(F578,COMPOSIÇÕES!COMPOD,11,FALSE),IF(D578="AGESUL",VLOOKUP(F578,AGESULOD,6,FALSE),IF(D578="INSAGESUL",VLOOKUP(F578,INSAGESUL,7,FALSE),"SEM VALOR"))))))),"SEM VALOR")</f>
        <v>270.94</v>
      </c>
      <c r="P578" s="199">
        <f>IFERROR(IF(D578="SINAPI",VLOOKUP(F578,SINCOMOD,6,FALSE),IF(D578="INSINAPI",VLOOKUP(F578,INSINOD,6,FALSE),IF(D578="SICRO",VLOOKUP(F578,SICRO,5,FALSE),IF(D578="COTACAO",VLOOKUP(F578,COTACAO,6,FALSE),IF(D578="PRÓPRIO",VLOOKUP(F578,COMPOSIÇÕES!COMPOD,13,FALSE),IF(D578="AGESUL",VLOOKUP(F578,AGESULOD,11,FALSE),IF(D578="INSAGESUL",VLOOKUP(F578,INSAGESUL,8,FALSE),"SEM VALOR"))))))),"SEM VALOR")</f>
        <v>268.83</v>
      </c>
    </row>
    <row r="579" spans="1:16" ht="30" hidden="1">
      <c r="A579" s="188"/>
      <c r="B579" s="189">
        <v>1026</v>
      </c>
      <c r="C579" s="189"/>
      <c r="D579" s="189" t="s">
        <v>379</v>
      </c>
      <c r="E579" s="190" t="s">
        <v>571</v>
      </c>
      <c r="F579" s="191">
        <v>1000</v>
      </c>
      <c r="G579" s="192" t="s">
        <v>595</v>
      </c>
      <c r="H579" s="193" t="s">
        <v>434</v>
      </c>
      <c r="I579" s="194">
        <f>I583</f>
        <v>1.48</v>
      </c>
      <c r="J579" s="195">
        <f t="shared" si="170"/>
        <v>136.2525</v>
      </c>
      <c r="K579" s="196">
        <f t="shared" si="171"/>
        <v>201.65369999999999</v>
      </c>
      <c r="L579" s="197">
        <f t="shared" si="172"/>
        <v>126.309</v>
      </c>
      <c r="M579" s="195">
        <f t="shared" si="173"/>
        <v>186.93732</v>
      </c>
      <c r="O579" s="198">
        <f>IFERROR(IF(D579="SINAPI",VLOOKUP(F579,SINCOMOD,4,FALSE),IF(D579="INSINAPI",VLOOKUP(F579,INSINOD,5,FALSE),IF(D579="SICRO",VLOOKUP(F579,SICRO,5,FALSE),IF(D579="COTACAO",VLOOKUP(F579,COTACAO,6,FALSE),IF(D579="PRÓPRIO",VLOOKUP(F579,COMPOSIÇÕES!COMPOD,11,FALSE),IF(D579="AGESUL",VLOOKUP(F579,AGESULOD,6,FALSE),IF(D579="INSAGESUL",VLOOKUP(F579,INSAGESUL,7,FALSE),"SEM VALOR"))))))),"SEM VALOR")</f>
        <v>136.2525</v>
      </c>
      <c r="P579" s="199">
        <f>IFERROR(IF(D579="SINAPI",VLOOKUP(F579,SINCOMOD,6,FALSE),IF(D579="INSINAPI",VLOOKUP(F579,INSINOD,6,FALSE),IF(D579="SICRO",VLOOKUP(F579,SICRO,5,FALSE),IF(D579="COTACAO",VLOOKUP(F579,COTACAO,6,FALSE),IF(D579="PRÓPRIO",VLOOKUP(F579,COMPOSIÇÕES!COMPOD,13,FALSE),IF(D579="AGESUL",VLOOKUP(F579,AGESULOD,11,FALSE),IF(D579="INSAGESUL",VLOOKUP(F579,INSAGESUL,8,FALSE),"SEM VALOR"))))))),"SEM VALOR")</f>
        <v>126.309</v>
      </c>
    </row>
    <row r="580" spans="1:16" ht="75" hidden="1">
      <c r="A580" s="188"/>
      <c r="B580" s="189">
        <v>1026</v>
      </c>
      <c r="C580" s="189"/>
      <c r="D580" s="189" t="s">
        <v>392</v>
      </c>
      <c r="E580" s="190" t="s">
        <v>573</v>
      </c>
      <c r="F580" s="191">
        <v>92431</v>
      </c>
      <c r="G580" s="192" t="s">
        <v>677</v>
      </c>
      <c r="H580" s="193" t="s">
        <v>441</v>
      </c>
      <c r="I580" s="194">
        <v>7.75</v>
      </c>
      <c r="J580" s="195">
        <f t="shared" si="170"/>
        <v>68.11</v>
      </c>
      <c r="K580" s="196">
        <f t="shared" si="171"/>
        <v>527.85249999999996</v>
      </c>
      <c r="L580" s="197">
        <f t="shared" si="172"/>
        <v>66.25</v>
      </c>
      <c r="M580" s="195">
        <f t="shared" si="173"/>
        <v>513.4375</v>
      </c>
      <c r="O580" s="198">
        <f>IFERROR(IF(D580="SINAPI",VLOOKUP(F580,SINCOMOD,4,FALSE),IF(D580="INSINAPI",VLOOKUP(F580,INSINOD,5,FALSE),IF(D580="SICRO",VLOOKUP(F580,SICRO,5,FALSE),IF(D580="COTACAO",VLOOKUP(F580,COTACAO,6,FALSE),IF(D580="PRÓPRIO",VLOOKUP(F580,COMPOSIÇÕES!COMPOD,11,FALSE),IF(D580="AGESUL",VLOOKUP(F580,AGESULOD,6,FALSE),IF(D580="INSAGESUL",VLOOKUP(F580,INSAGESUL,7,FALSE),"SEM VALOR"))))))),"SEM VALOR")</f>
        <v>68.11</v>
      </c>
      <c r="P580" s="199">
        <f>IFERROR(IF(D580="SINAPI",VLOOKUP(F580,SINCOMOD,6,FALSE),IF(D580="INSINAPI",VLOOKUP(F580,INSINOD,6,FALSE),IF(D580="SICRO",VLOOKUP(F580,SICRO,5,FALSE),IF(D580="COTACAO",VLOOKUP(F580,COTACAO,6,FALSE),IF(D580="PRÓPRIO",VLOOKUP(F580,COMPOSIÇÕES!COMPOD,13,FALSE),IF(D580="AGESUL",VLOOKUP(F580,AGESULOD,11,FALSE),IF(D580="INSAGESUL",VLOOKUP(F580,INSAGESUL,8,FALSE),"SEM VALOR"))))))),"SEM VALOR")</f>
        <v>66.25</v>
      </c>
    </row>
    <row r="581" spans="1:16" ht="30" hidden="1">
      <c r="A581" s="188"/>
      <c r="B581" s="189">
        <v>1026</v>
      </c>
      <c r="C581" s="189"/>
      <c r="D581" s="189" t="s">
        <v>392</v>
      </c>
      <c r="E581" s="190" t="s">
        <v>575</v>
      </c>
      <c r="F581" s="191">
        <v>96543</v>
      </c>
      <c r="G581" s="192" t="s">
        <v>678</v>
      </c>
      <c r="H581" s="193" t="s">
        <v>400</v>
      </c>
      <c r="I581" s="194">
        <v>5.6</v>
      </c>
      <c r="J581" s="195">
        <f t="shared" si="170"/>
        <v>19.28</v>
      </c>
      <c r="K581" s="196">
        <f t="shared" si="171"/>
        <v>107.968</v>
      </c>
      <c r="L581" s="197">
        <f t="shared" si="172"/>
        <v>18.5</v>
      </c>
      <c r="M581" s="195">
        <f t="shared" si="173"/>
        <v>103.6</v>
      </c>
      <c r="O581" s="198">
        <f>IFERROR(IF(D581="SINAPI",VLOOKUP(F581,SINCOMOD,4,FALSE),IF(D581="INSINAPI",VLOOKUP(F581,INSINOD,5,FALSE),IF(D581="SICRO",VLOOKUP(F581,SICRO,5,FALSE),IF(D581="COTACAO",VLOOKUP(F581,COTACAO,6,FALSE),IF(D581="PRÓPRIO",VLOOKUP(F581,COMPOSIÇÕES!COMPOD,11,FALSE),IF(D581="AGESUL",VLOOKUP(F581,AGESULOD,6,FALSE),IF(D581="INSAGESUL",VLOOKUP(F581,INSAGESUL,7,FALSE),"SEM VALOR"))))))),"SEM VALOR")</f>
        <v>19.28</v>
      </c>
      <c r="P581" s="199">
        <f>IFERROR(IF(D581="SINAPI",VLOOKUP(F581,SINCOMOD,6,FALSE),IF(D581="INSINAPI",VLOOKUP(F581,INSINOD,6,FALSE),IF(D581="SICRO",VLOOKUP(F581,SICRO,5,FALSE),IF(D581="COTACAO",VLOOKUP(F581,COTACAO,6,FALSE),IF(D581="PRÓPRIO",VLOOKUP(F581,COMPOSIÇÕES!COMPOD,13,FALSE),IF(D581="AGESUL",VLOOKUP(F581,AGESULOD,11,FALSE),IF(D581="INSAGESUL",VLOOKUP(F581,INSAGESUL,8,FALSE),"SEM VALOR"))))))),"SEM VALOR")</f>
        <v>18.5</v>
      </c>
    </row>
    <row r="582" spans="1:16" ht="30" hidden="1">
      <c r="A582" s="188"/>
      <c r="B582" s="189">
        <v>1026</v>
      </c>
      <c r="C582" s="189"/>
      <c r="D582" s="189" t="s">
        <v>392</v>
      </c>
      <c r="E582" s="190" t="s">
        <v>577</v>
      </c>
      <c r="F582" s="191">
        <v>96545</v>
      </c>
      <c r="G582" s="192" t="s">
        <v>609</v>
      </c>
      <c r="H582" s="193" t="s">
        <v>400</v>
      </c>
      <c r="I582" s="194">
        <v>7.02</v>
      </c>
      <c r="J582" s="195">
        <f t="shared" si="170"/>
        <v>15.85</v>
      </c>
      <c r="K582" s="196">
        <f t="shared" si="171"/>
        <v>111.267</v>
      </c>
      <c r="L582" s="197">
        <f t="shared" si="172"/>
        <v>15.43</v>
      </c>
      <c r="M582" s="195">
        <f t="shared" si="173"/>
        <v>108.31859999999999</v>
      </c>
      <c r="O582" s="198">
        <f>IFERROR(IF(D582="SINAPI",VLOOKUP(F582,SINCOMOD,4,FALSE),IF(D582="INSINAPI",VLOOKUP(F582,INSINOD,5,FALSE),IF(D582="SICRO",VLOOKUP(F582,SICRO,5,FALSE),IF(D582="COTACAO",VLOOKUP(F582,COTACAO,6,FALSE),IF(D582="PRÓPRIO",VLOOKUP(F582,COMPOSIÇÕES!COMPOD,11,FALSE),IF(D582="AGESUL",VLOOKUP(F582,AGESULOD,6,FALSE),IF(D582="INSAGESUL",VLOOKUP(F582,INSAGESUL,7,FALSE),"SEM VALOR"))))))),"SEM VALOR")</f>
        <v>15.85</v>
      </c>
      <c r="P582" s="199">
        <f>IFERROR(IF(D582="SINAPI",VLOOKUP(F582,SINCOMOD,6,FALSE),IF(D582="INSINAPI",VLOOKUP(F582,INSINOD,6,FALSE),IF(D582="SICRO",VLOOKUP(F582,SICRO,5,FALSE),IF(D582="COTACAO",VLOOKUP(F582,COTACAO,6,FALSE),IF(D582="PRÓPRIO",VLOOKUP(F582,COMPOSIÇÕES!COMPOD,13,FALSE),IF(D582="AGESUL",VLOOKUP(F582,AGESULOD,11,FALSE),IF(D582="INSAGESUL",VLOOKUP(F582,INSAGESUL,8,FALSE),"SEM VALOR"))))))),"SEM VALOR")</f>
        <v>15.43</v>
      </c>
    </row>
    <row r="583" spans="1:16" ht="30" hidden="1">
      <c r="A583" s="188"/>
      <c r="B583" s="189">
        <v>1026</v>
      </c>
      <c r="C583" s="189"/>
      <c r="D583" s="189" t="s">
        <v>392</v>
      </c>
      <c r="E583" s="190" t="s">
        <v>579</v>
      </c>
      <c r="F583" s="191">
        <v>94964</v>
      </c>
      <c r="G583" s="192" t="s">
        <v>681</v>
      </c>
      <c r="H583" s="193" t="s">
        <v>434</v>
      </c>
      <c r="I583" s="194">
        <v>1.48</v>
      </c>
      <c r="J583" s="195">
        <f t="shared" si="170"/>
        <v>475.74</v>
      </c>
      <c r="K583" s="196">
        <f t="shared" si="171"/>
        <v>704.09519999999998</v>
      </c>
      <c r="L583" s="197">
        <f t="shared" si="172"/>
        <v>468.6</v>
      </c>
      <c r="M583" s="195">
        <f t="shared" si="173"/>
        <v>693.52800000000002</v>
      </c>
      <c r="O583" s="198">
        <f>IFERROR(IF(D583="SINAPI",VLOOKUP(F583,SINCOMOD,4,FALSE),IF(D583="INSINAPI",VLOOKUP(F583,INSINOD,5,FALSE),IF(D583="SICRO",VLOOKUP(F583,SICRO,5,FALSE),IF(D583="COTACAO",VLOOKUP(F583,COTACAO,6,FALSE),IF(D583="PRÓPRIO",VLOOKUP(F583,COMPOSIÇÕES!COMPOD,11,FALSE),IF(D583="AGESUL",VLOOKUP(F583,AGESULOD,6,FALSE),IF(D583="INSAGESUL",VLOOKUP(F583,INSAGESUL,7,FALSE),"SEM VALOR"))))))),"SEM VALOR")</f>
        <v>475.74</v>
      </c>
      <c r="P583" s="199">
        <f>IFERROR(IF(D583="SINAPI",VLOOKUP(F583,SINCOMOD,6,FALSE),IF(D583="INSINAPI",VLOOKUP(F583,INSINOD,6,FALSE),IF(D583="SICRO",VLOOKUP(F583,SICRO,5,FALSE),IF(D583="COTACAO",VLOOKUP(F583,COTACAO,6,FALSE),IF(D583="PRÓPRIO",VLOOKUP(F583,COMPOSIÇÕES!COMPOD,13,FALSE),IF(D583="AGESUL",VLOOKUP(F583,AGESULOD,11,FALSE),IF(D583="INSAGESUL",VLOOKUP(F583,INSAGESUL,8,FALSE),"SEM VALOR"))))))),"SEM VALOR")</f>
        <v>468.6</v>
      </c>
    </row>
    <row r="584" spans="1:16" ht="60" hidden="1">
      <c r="A584" s="188"/>
      <c r="B584" s="189">
        <v>1026</v>
      </c>
      <c r="C584" s="189"/>
      <c r="D584" s="189" t="s">
        <v>379</v>
      </c>
      <c r="E584" s="190" t="s">
        <v>580</v>
      </c>
      <c r="F584" s="191" t="s">
        <v>824</v>
      </c>
      <c r="G584" s="192" t="s">
        <v>683</v>
      </c>
      <c r="H584" s="193" t="s">
        <v>441</v>
      </c>
      <c r="I584" s="194">
        <v>6.77</v>
      </c>
      <c r="J584" s="195" t="e">
        <f t="shared" si="170"/>
        <v>#VALUE!</v>
      </c>
      <c r="K584" s="196" t="e">
        <f t="shared" si="171"/>
        <v>#VALUE!</v>
      </c>
      <c r="L584" s="197" t="e">
        <f t="shared" si="172"/>
        <v>#VALUE!</v>
      </c>
      <c r="M584" s="195" t="e">
        <f t="shared" si="173"/>
        <v>#VALUE!</v>
      </c>
      <c r="O584" s="198" t="str">
        <f>IFERROR(IF(D584="SINAPI",VLOOKUP(F584,SINCOMOD,4,FALSE),IF(D584="INSINAPI",VLOOKUP(F584,INSINOD,5,FALSE),IF(D584="SICRO",VLOOKUP(F584,SICRO,5,FALSE),IF(D584="COTACAO",VLOOKUP(F584,COTACAO,6,FALSE),IF(D584="PRÓPRIO",VLOOKUP(F584,COMPOSIÇÕES!COMPOD,11,FALSE),IF(D584="AGESUL",VLOOKUP(F584,AGESULOD,6,FALSE),IF(D584="INSAGESUL",VLOOKUP(F584,INSAGESUL,7,FALSE),"SEM VALOR"))))))),"SEM VALOR")</f>
        <v>SEM VALOR</v>
      </c>
      <c r="P584" s="199" t="str">
        <f>IFERROR(IF(D584="SINAPI",VLOOKUP(F584,SINCOMOD,6,FALSE),IF(D584="INSINAPI",VLOOKUP(F584,INSINOD,6,FALSE),IF(D584="SICRO",VLOOKUP(F584,SICRO,5,FALSE),IF(D584="COTACAO",VLOOKUP(F584,COTACAO,6,FALSE),IF(D584="PRÓPRIO",VLOOKUP(F584,COMPOSIÇÕES!COMPOD,13,FALSE),IF(D584="AGESUL",VLOOKUP(F584,AGESULOD,11,FALSE),IF(D584="INSAGESUL",VLOOKUP(F584,INSAGESUL,8,FALSE),"SEM VALOR"))))))),"SEM VALOR")</f>
        <v>SEM VALOR</v>
      </c>
    </row>
    <row r="585" spans="1:16" ht="47.25" hidden="1">
      <c r="A585" s="178">
        <v>1027</v>
      </c>
      <c r="B585" s="179"/>
      <c r="C585" s="179"/>
      <c r="D585" s="179"/>
      <c r="E585" s="180">
        <v>1</v>
      </c>
      <c r="F585" s="181" t="s">
        <v>825</v>
      </c>
      <c r="G585" s="182" t="s">
        <v>826</v>
      </c>
      <c r="H585" s="183" t="s">
        <v>441</v>
      </c>
      <c r="I585" s="184"/>
      <c r="J585" s="185"/>
      <c r="K585" s="186" t="e">
        <f>SUM(K586:K593)</f>
        <v>#VALUE!</v>
      </c>
      <c r="L585" s="185"/>
      <c r="M585" s="186" t="e">
        <f>SUM(M586:M593)</f>
        <v>#VALUE!</v>
      </c>
      <c r="O585" s="198" t="str">
        <f>IFERROR(IF(D585="SINAPI",VLOOKUP(F585,SINCOMOD,4,FALSE),IF(D585="INSINAPI",VLOOKUP(F585,INSINOD,5,FALSE),IF(D585="SICRO",VLOOKUP(F585,SICRO,5,FALSE),IF(D585="COTACAO",VLOOKUP(F585,COTACAO,6,FALSE),IF(D585="PRÓPRIO",VLOOKUP(F585,COMPOSIÇÕES!COMPOD,11,FALSE),IF(D585="AGESUL",VLOOKUP(F585,AGESULOD,6,FALSE),IF(D585="INSAGESUL",VLOOKUP(F585,INSAGESUL,7,FALSE),"SEM VALOR"))))))),"SEM VALOR")</f>
        <v>SEM VALOR</v>
      </c>
      <c r="P585" s="199" t="str">
        <f>IFERROR(IF(D585="SINAPI",VLOOKUP(F585,SINCOMOD,6,FALSE),IF(D585="INSINAPI",VLOOKUP(F585,INSINOD,6,FALSE),IF(D585="SICRO",VLOOKUP(F585,SICRO,5,FALSE),IF(D585="COTACAO",VLOOKUP(F585,COTACAO,6,FALSE),IF(D585="PRÓPRIO",VLOOKUP(F585,COMPOSIÇÕES!COMPOD,13,FALSE),IF(D585="AGESUL",VLOOKUP(F585,AGESULOD,11,FALSE),IF(D585="INSAGESUL",VLOOKUP(F585,INSAGESUL,8,FALSE),"SEM VALOR"))))))),"SEM VALOR")</f>
        <v>SEM VALOR</v>
      </c>
    </row>
    <row r="586" spans="1:16" ht="30" hidden="1">
      <c r="A586" s="188"/>
      <c r="B586" s="189">
        <v>1027</v>
      </c>
      <c r="C586" s="189"/>
      <c r="D586" s="189" t="s">
        <v>392</v>
      </c>
      <c r="E586" s="190" t="s">
        <v>393</v>
      </c>
      <c r="F586" s="191">
        <v>92267</v>
      </c>
      <c r="G586" s="192" t="s">
        <v>792</v>
      </c>
      <c r="H586" s="193" t="s">
        <v>441</v>
      </c>
      <c r="I586" s="194">
        <v>1.36</v>
      </c>
      <c r="J586" s="195">
        <f t="shared" ref="J586:J593" si="174">O586*$O$6</f>
        <v>63.67</v>
      </c>
      <c r="K586" s="196">
        <f t="shared" ref="K586:K593" si="175">I586*J586</f>
        <v>86.591200000000015</v>
      </c>
      <c r="L586" s="197">
        <f t="shared" ref="L586:L593" si="176">P586*$Q$6</f>
        <v>63.59</v>
      </c>
      <c r="M586" s="195">
        <f t="shared" ref="M586:M593" si="177">L586*I586</f>
        <v>86.482400000000013</v>
      </c>
      <c r="O586" s="198">
        <f>IFERROR(IF(D586="SINAPI",VLOOKUP(F586,SINCOMOD,4,FALSE),IF(D586="INSINAPI",VLOOKUP(F586,INSINOD,5,FALSE),IF(D586="SICRO",VLOOKUP(F586,SICRO,5,FALSE),IF(D586="COTACAO",VLOOKUP(F586,COTACAO,6,FALSE),IF(D586="PRÓPRIO",VLOOKUP(F586,COMPOSIÇÕES!COMPOD,11,FALSE),IF(D586="AGESUL",VLOOKUP(F586,AGESULOD,6,FALSE),IF(D586="INSAGESUL",VLOOKUP(F586,INSAGESUL,7,FALSE),"SEM VALOR"))))))),"SEM VALOR")</f>
        <v>63.67</v>
      </c>
      <c r="P586" s="199">
        <f>IFERROR(IF(D586="SINAPI",VLOOKUP(F586,SINCOMOD,6,FALSE),IF(D586="INSINAPI",VLOOKUP(F586,INSINOD,6,FALSE),IF(D586="SICRO",VLOOKUP(F586,SICRO,5,FALSE),IF(D586="COTACAO",VLOOKUP(F586,COTACAO,6,FALSE),IF(D586="PRÓPRIO",VLOOKUP(F586,COMPOSIÇÕES!COMPOD,13,FALSE),IF(D586="AGESUL",VLOOKUP(F586,AGESULOD,11,FALSE),IF(D586="INSAGESUL",VLOOKUP(F586,INSAGESUL,8,FALSE),"SEM VALOR"))))))),"SEM VALOR")</f>
        <v>63.59</v>
      </c>
    </row>
    <row r="587" spans="1:16" ht="30" hidden="1">
      <c r="A587" s="188"/>
      <c r="B587" s="189">
        <v>1027</v>
      </c>
      <c r="C587" s="189"/>
      <c r="D587" s="189" t="s">
        <v>379</v>
      </c>
      <c r="E587" s="190" t="s">
        <v>397</v>
      </c>
      <c r="F587" s="191">
        <v>1028</v>
      </c>
      <c r="G587" s="192" t="s">
        <v>827</v>
      </c>
      <c r="H587" s="193" t="s">
        <v>400</v>
      </c>
      <c r="I587" s="194">
        <v>0.3</v>
      </c>
      <c r="J587" s="195" t="e">
        <f t="shared" si="174"/>
        <v>#VALUE!</v>
      </c>
      <c r="K587" s="196" t="e">
        <f t="shared" si="175"/>
        <v>#VALUE!</v>
      </c>
      <c r="L587" s="197" t="e">
        <f t="shared" si="176"/>
        <v>#VALUE!</v>
      </c>
      <c r="M587" s="195" t="e">
        <f t="shared" si="177"/>
        <v>#VALUE!</v>
      </c>
      <c r="O587" s="198" t="str">
        <f>IFERROR(IF(D587="SINAPI",VLOOKUP(F587,SINCOMOD,4,FALSE),IF(D587="INSINAPI",VLOOKUP(F587,INSINOD,5,FALSE),IF(D587="SICRO",VLOOKUP(F587,SICRO,5,FALSE),IF(D587="COTACAO",VLOOKUP(F587,COTACAO,6,FALSE),IF(D587="PRÓPRIO",VLOOKUP(F587,COMPOSIÇÕES!COMPOD,11,FALSE),IF(D587="AGESUL",VLOOKUP(F587,AGESULOD,6,FALSE),IF(D587="INSAGESUL",VLOOKUP(F587,INSAGESUL,7,FALSE),"SEM VALOR"))))))),"SEM VALOR")</f>
        <v>SEM VALOR</v>
      </c>
      <c r="P587" s="199" t="str">
        <f>IFERROR(IF(D587="SINAPI",VLOOKUP(F587,SINCOMOD,6,FALSE),IF(D587="INSINAPI",VLOOKUP(F587,INSINOD,6,FALSE),IF(D587="SICRO",VLOOKUP(F587,SICRO,5,FALSE),IF(D587="COTACAO",VLOOKUP(F587,COTACAO,6,FALSE),IF(D587="PRÓPRIO",VLOOKUP(F587,COMPOSIÇÕES!COMPOD,13,FALSE),IF(D587="AGESUL",VLOOKUP(F587,AGESULOD,11,FALSE),IF(D587="INSAGESUL",VLOOKUP(F587,INSAGESUL,8,FALSE),"SEM VALOR"))))))),"SEM VALOR")</f>
        <v>SEM VALOR</v>
      </c>
    </row>
    <row r="588" spans="1:16" ht="30" hidden="1">
      <c r="A588" s="188"/>
      <c r="B588" s="189">
        <v>1027</v>
      </c>
      <c r="C588" s="189"/>
      <c r="D588" s="189" t="s">
        <v>392</v>
      </c>
      <c r="E588" s="190" t="s">
        <v>401</v>
      </c>
      <c r="F588" s="191">
        <v>96544</v>
      </c>
      <c r="G588" s="192" t="s">
        <v>828</v>
      </c>
      <c r="H588" s="193" t="s">
        <v>400</v>
      </c>
      <c r="I588" s="194">
        <v>10.1</v>
      </c>
      <c r="J588" s="195">
        <f t="shared" si="174"/>
        <v>17.489999999999998</v>
      </c>
      <c r="K588" s="196">
        <f t="shared" si="175"/>
        <v>176.64899999999997</v>
      </c>
      <c r="L588" s="197">
        <f t="shared" si="176"/>
        <v>16.920000000000002</v>
      </c>
      <c r="M588" s="195">
        <f t="shared" si="177"/>
        <v>170.89200000000002</v>
      </c>
      <c r="O588" s="198">
        <f>IFERROR(IF(D588="SINAPI",VLOOKUP(F588,SINCOMOD,4,FALSE),IF(D588="INSINAPI",VLOOKUP(F588,INSINOD,5,FALSE),IF(D588="SICRO",VLOOKUP(F588,SICRO,5,FALSE),IF(D588="COTACAO",VLOOKUP(F588,COTACAO,6,FALSE),IF(D588="PRÓPRIO",VLOOKUP(F588,COMPOSIÇÕES!COMPOD,11,FALSE),IF(D588="AGESUL",VLOOKUP(F588,AGESULOD,6,FALSE),IF(D588="INSAGESUL",VLOOKUP(F588,INSAGESUL,7,FALSE),"SEM VALOR"))))))),"SEM VALOR")</f>
        <v>17.489999999999998</v>
      </c>
      <c r="P588" s="199">
        <f>IFERROR(IF(D588="SINAPI",VLOOKUP(F588,SINCOMOD,6,FALSE),IF(D588="INSINAPI",VLOOKUP(F588,INSINOD,6,FALSE),IF(D588="SICRO",VLOOKUP(F588,SICRO,5,FALSE),IF(D588="COTACAO",VLOOKUP(F588,COTACAO,6,FALSE),IF(D588="PRÓPRIO",VLOOKUP(F588,COMPOSIÇÕES!COMPOD,13,FALSE),IF(D588="AGESUL",VLOOKUP(F588,AGESULOD,11,FALSE),IF(D588="INSAGESUL",VLOOKUP(F588,INSAGESUL,8,FALSE),"SEM VALOR"))))))),"SEM VALOR")</f>
        <v>16.920000000000002</v>
      </c>
    </row>
    <row r="589" spans="1:16" ht="75" hidden="1">
      <c r="A589" s="188"/>
      <c r="B589" s="189">
        <v>1027</v>
      </c>
      <c r="C589" s="189"/>
      <c r="D589" s="189" t="s">
        <v>392</v>
      </c>
      <c r="E589" s="190" t="s">
        <v>404</v>
      </c>
      <c r="F589" s="191">
        <v>5928</v>
      </c>
      <c r="G589" s="192" t="s">
        <v>829</v>
      </c>
      <c r="H589" s="193" t="s">
        <v>395</v>
      </c>
      <c r="I589" s="194">
        <v>0.1</v>
      </c>
      <c r="J589" s="195">
        <f t="shared" si="174"/>
        <v>270.94</v>
      </c>
      <c r="K589" s="196">
        <f t="shared" si="175"/>
        <v>27.094000000000001</v>
      </c>
      <c r="L589" s="197">
        <f t="shared" si="176"/>
        <v>268.83</v>
      </c>
      <c r="M589" s="195">
        <f t="shared" si="177"/>
        <v>26.882999999999999</v>
      </c>
      <c r="O589" s="198">
        <f>IFERROR(IF(D589="SINAPI",VLOOKUP(F589,SINCOMOD,4,FALSE),IF(D589="INSINAPI",VLOOKUP(F589,INSINOD,5,FALSE),IF(D589="SICRO",VLOOKUP(F589,SICRO,5,FALSE),IF(D589="COTACAO",VLOOKUP(F589,COTACAO,6,FALSE),IF(D589="PRÓPRIO",VLOOKUP(F589,COMPOSIÇÕES!COMPOD,11,FALSE),IF(D589="AGESUL",VLOOKUP(F589,AGESULOD,6,FALSE),IF(D589="INSAGESUL",VLOOKUP(F589,INSAGESUL,7,FALSE),"SEM VALOR"))))))),"SEM VALOR")</f>
        <v>270.94</v>
      </c>
      <c r="P589" s="199">
        <f>IFERROR(IF(D589="SINAPI",VLOOKUP(F589,SINCOMOD,6,FALSE),IF(D589="INSINAPI",VLOOKUP(F589,INSINOD,6,FALSE),IF(D589="SICRO",VLOOKUP(F589,SICRO,5,FALSE),IF(D589="COTACAO",VLOOKUP(F589,COTACAO,6,FALSE),IF(D589="PRÓPRIO",VLOOKUP(F589,COMPOSIÇÕES!COMPOD,13,FALSE),IF(D589="AGESUL",VLOOKUP(F589,AGESULOD,11,FALSE),IF(D589="INSAGESUL",VLOOKUP(F589,INSAGESUL,8,FALSE),"SEM VALOR"))))))),"SEM VALOR")</f>
        <v>268.83</v>
      </c>
    </row>
    <row r="590" spans="1:16" ht="60" hidden="1">
      <c r="A590" s="188"/>
      <c r="B590" s="189">
        <v>1027</v>
      </c>
      <c r="C590" s="189"/>
      <c r="D590" s="189" t="s">
        <v>379</v>
      </c>
      <c r="E590" s="190" t="s">
        <v>419</v>
      </c>
      <c r="F590" s="191">
        <v>1092</v>
      </c>
      <c r="G590" s="192" t="s">
        <v>673</v>
      </c>
      <c r="H590" s="193" t="s">
        <v>434</v>
      </c>
      <c r="I590" s="194">
        <f>0.1</f>
        <v>0.1</v>
      </c>
      <c r="J590" s="195" t="e">
        <f t="shared" si="174"/>
        <v>#VALUE!</v>
      </c>
      <c r="K590" s="196" t="e">
        <f t="shared" si="175"/>
        <v>#VALUE!</v>
      </c>
      <c r="L590" s="197" t="e">
        <f t="shared" si="176"/>
        <v>#VALUE!</v>
      </c>
      <c r="M590" s="195" t="e">
        <f t="shared" si="177"/>
        <v>#VALUE!</v>
      </c>
      <c r="O590" s="198" t="str">
        <f>IFERROR(IF(D590="SINAPI",VLOOKUP(F590,SINCOMOD,4,FALSE),IF(D590="INSINAPI",VLOOKUP(F590,INSINOD,5,FALSE),IF(D590="SICRO",VLOOKUP(F590,SICRO,5,FALSE),IF(D590="COTACAO",VLOOKUP(F590,COTACAO,6,FALSE),IF(D590="PRÓPRIO",VLOOKUP(F590,COMPOSIÇÕES!COMPOD,11,FALSE),IF(D590="AGESUL",VLOOKUP(F590,AGESULOD,6,FALSE),IF(D590="INSAGESUL",VLOOKUP(F590,INSAGESUL,7,FALSE),"SEM VALOR"))))))),"SEM VALOR")</f>
        <v>SEM VALOR</v>
      </c>
      <c r="P590" s="199" t="str">
        <f>IFERROR(IF(D590="SINAPI",VLOOKUP(F590,SINCOMOD,6,FALSE),IF(D590="INSINAPI",VLOOKUP(F590,INSINOD,6,FALSE),IF(D590="SICRO",VLOOKUP(F590,SICRO,5,FALSE),IF(D590="COTACAO",VLOOKUP(F590,COTACAO,6,FALSE),IF(D590="PRÓPRIO",VLOOKUP(F590,COMPOSIÇÕES!COMPOD,13,FALSE),IF(D590="AGESUL",VLOOKUP(F590,AGESULOD,11,FALSE),IF(D590="INSAGESUL",VLOOKUP(F590,INSAGESUL,8,FALSE),"SEM VALOR"))))))),"SEM VALOR")</f>
        <v>SEM VALOR</v>
      </c>
    </row>
    <row r="591" spans="1:16" ht="45" hidden="1">
      <c r="A591" s="188"/>
      <c r="B591" s="189">
        <v>1027</v>
      </c>
      <c r="C591" s="189"/>
      <c r="D591" s="189" t="s">
        <v>392</v>
      </c>
      <c r="E591" s="190" t="s">
        <v>408</v>
      </c>
      <c r="F591" s="191">
        <v>95875</v>
      </c>
      <c r="G591" s="192" t="s">
        <v>674</v>
      </c>
      <c r="H591" s="193" t="s">
        <v>675</v>
      </c>
      <c r="I591" s="194">
        <f>I590*5</f>
        <v>0.5</v>
      </c>
      <c r="J591" s="195">
        <f t="shared" si="174"/>
        <v>2.44</v>
      </c>
      <c r="K591" s="196">
        <f t="shared" si="175"/>
        <v>1.22</v>
      </c>
      <c r="L591" s="197">
        <f t="shared" si="176"/>
        <v>2.41</v>
      </c>
      <c r="M591" s="195">
        <f t="shared" si="177"/>
        <v>1.2050000000000001</v>
      </c>
      <c r="N591" s="187"/>
      <c r="O591" s="198">
        <f>IFERROR(IF(D591="SINAPI",VLOOKUP(F591,SINCOMOD,4,FALSE),IF(D591="INSINAPI",VLOOKUP(F591,INSINOD,5,FALSE),IF(D591="SICRO",VLOOKUP(F591,SICRO,5,FALSE),IF(D591="COTACAO",VLOOKUP(F591,COTACAO,6,FALSE),IF(D591="PRÓPRIO",VLOOKUP(F591,COMPOSIÇÕES!COMPOD,11,FALSE),IF(D591="AGESUL",VLOOKUP(F591,AGESULOD,6,FALSE),IF(D591="INSAGESUL",VLOOKUP(F591,INSAGESUL,7,FALSE),"SEM VALOR"))))))),"SEM VALOR")</f>
        <v>2.44</v>
      </c>
      <c r="P591" s="199">
        <f>IFERROR(IF(D591="SINAPI",VLOOKUP(F591,SINCOMOD,6,FALSE),IF(D591="INSINAPI",VLOOKUP(F591,INSINOD,6,FALSE),IF(D591="SICRO",VLOOKUP(F591,SICRO,5,FALSE),IF(D591="COTACAO",VLOOKUP(F591,COTACAO,6,FALSE),IF(D591="PRÓPRIO",VLOOKUP(F591,COMPOSIÇÕES!COMPOD,13,FALSE),IF(D591="AGESUL",VLOOKUP(F591,AGESULOD,11,FALSE),IF(D591="INSAGESUL",VLOOKUP(F591,INSAGESUL,8,FALSE),"SEM VALOR"))))))),"SEM VALOR")</f>
        <v>2.41</v>
      </c>
    </row>
    <row r="592" spans="1:16" ht="30" hidden="1">
      <c r="A592" s="188"/>
      <c r="B592" s="189">
        <v>1027</v>
      </c>
      <c r="C592" s="189"/>
      <c r="D592" s="189" t="s">
        <v>392</v>
      </c>
      <c r="E592" s="190" t="s">
        <v>410</v>
      </c>
      <c r="F592" s="191">
        <v>94966</v>
      </c>
      <c r="G592" s="192" t="s">
        <v>830</v>
      </c>
      <c r="H592" s="193" t="s">
        <v>434</v>
      </c>
      <c r="I592" s="194">
        <v>0.12</v>
      </c>
      <c r="J592" s="195">
        <f t="shared" si="174"/>
        <v>515.51</v>
      </c>
      <c r="K592" s="196">
        <f t="shared" si="175"/>
        <v>61.861199999999997</v>
      </c>
      <c r="L592" s="197">
        <f t="shared" si="176"/>
        <v>509.05</v>
      </c>
      <c r="M592" s="195">
        <f t="shared" si="177"/>
        <v>61.085999999999999</v>
      </c>
      <c r="O592" s="198">
        <f>IFERROR(IF(D592="SINAPI",VLOOKUP(F592,SINCOMOD,4,FALSE),IF(D592="INSINAPI",VLOOKUP(F592,INSINOD,5,FALSE),IF(D592="SICRO",VLOOKUP(F592,SICRO,5,FALSE),IF(D592="COTACAO",VLOOKUP(F592,COTACAO,6,FALSE),IF(D592="PRÓPRIO",VLOOKUP(F592,COMPOSIÇÕES!COMPOD,11,FALSE),IF(D592="AGESUL",VLOOKUP(F592,AGESULOD,6,FALSE),IF(D592="INSAGESUL",VLOOKUP(F592,INSAGESUL,7,FALSE),"SEM VALOR"))))))),"SEM VALOR")</f>
        <v>515.51</v>
      </c>
      <c r="P592" s="199">
        <f>IFERROR(IF(D592="SINAPI",VLOOKUP(F592,SINCOMOD,6,FALSE),IF(D592="INSINAPI",VLOOKUP(F592,INSINOD,6,FALSE),IF(D592="SICRO",VLOOKUP(F592,SICRO,5,FALSE),IF(D592="COTACAO",VLOOKUP(F592,COTACAO,6,FALSE),IF(D592="PRÓPRIO",VLOOKUP(F592,COMPOSIÇÕES!COMPOD,13,FALSE),IF(D592="AGESUL",VLOOKUP(F592,AGESULOD,11,FALSE),IF(D592="INSAGESUL",VLOOKUP(F592,INSAGESUL,8,FALSE),"SEM VALOR"))))))),"SEM VALOR")</f>
        <v>509.05</v>
      </c>
    </row>
    <row r="593" spans="1:16" ht="30" hidden="1">
      <c r="A593" s="188"/>
      <c r="B593" s="189">
        <v>1027</v>
      </c>
      <c r="C593" s="189"/>
      <c r="D593" s="189" t="s">
        <v>392</v>
      </c>
      <c r="E593" s="190" t="s">
        <v>412</v>
      </c>
      <c r="F593" s="191">
        <v>1000</v>
      </c>
      <c r="G593" s="192" t="s">
        <v>595</v>
      </c>
      <c r="H593" s="193" t="s">
        <v>434</v>
      </c>
      <c r="I593" s="194">
        <f>I592</f>
        <v>0.12</v>
      </c>
      <c r="J593" s="195" t="e">
        <f t="shared" si="174"/>
        <v>#VALUE!</v>
      </c>
      <c r="K593" s="196" t="e">
        <f t="shared" si="175"/>
        <v>#VALUE!</v>
      </c>
      <c r="L593" s="197" t="e">
        <f t="shared" si="176"/>
        <v>#VALUE!</v>
      </c>
      <c r="M593" s="195" t="e">
        <f t="shared" si="177"/>
        <v>#VALUE!</v>
      </c>
      <c r="O593" s="198" t="str">
        <f>IFERROR(IF(D593="SINAPI",VLOOKUP(F593,SINCOMOD,4,FALSE),IF(D593="INSINAPI",VLOOKUP(F593,INSINOD,5,FALSE),IF(D593="SICRO",VLOOKUP(F593,SICRO,5,FALSE),IF(D593="COTACAO",VLOOKUP(F593,COTACAO,6,FALSE),IF(D593="PRÓPRIO",VLOOKUP(F593,COMPOSIÇÕES!COMPOD,11,FALSE),IF(D593="AGESUL",VLOOKUP(F593,AGESULOD,6,FALSE),IF(D593="INSAGESUL",VLOOKUP(F593,INSAGESUL,7,FALSE),"SEM VALOR"))))))),"SEM VALOR")</f>
        <v>SEM VALOR</v>
      </c>
      <c r="P593" s="199" t="str">
        <f>IFERROR(IF(D593="SINAPI",VLOOKUP(F593,SINCOMOD,6,FALSE),IF(D593="INSINAPI",VLOOKUP(F593,INSINOD,6,FALSE),IF(D593="SICRO",VLOOKUP(F593,SICRO,5,FALSE),IF(D593="COTACAO",VLOOKUP(F593,COTACAO,6,FALSE),IF(D593="PRÓPRIO",VLOOKUP(F593,COMPOSIÇÕES!COMPOD,13,FALSE),IF(D593="AGESUL",VLOOKUP(F593,AGESULOD,11,FALSE),IF(D593="INSAGESUL",VLOOKUP(F593,INSAGESUL,8,FALSE),"SEM VALOR"))))))),"SEM VALOR")</f>
        <v>SEM VALOR</v>
      </c>
    </row>
    <row r="594" spans="1:16" ht="31.5" hidden="1">
      <c r="A594" s="178">
        <v>1028</v>
      </c>
      <c r="B594" s="179"/>
      <c r="C594" s="179"/>
      <c r="D594" s="179"/>
      <c r="E594" s="180">
        <v>1</v>
      </c>
      <c r="F594" s="181" t="s">
        <v>831</v>
      </c>
      <c r="G594" s="182" t="s">
        <v>832</v>
      </c>
      <c r="H594" s="183" t="s">
        <v>590</v>
      </c>
      <c r="I594" s="184"/>
      <c r="J594" s="185"/>
      <c r="K594" s="186" t="e">
        <f>SUM(K595:K602)</f>
        <v>#VALUE!</v>
      </c>
      <c r="L594" s="185"/>
      <c r="M594" s="186" t="e">
        <f>SUM(M595:M602)</f>
        <v>#VALUE!</v>
      </c>
      <c r="O594" s="198" t="str">
        <f>IFERROR(IF(D594="SINAPI",VLOOKUP(F594,SINCOMOD,4,FALSE),IF(D594="INSINAPI",VLOOKUP(F594,INSINOD,5,FALSE),IF(D594="SICRO",VLOOKUP(F594,SICRO,5,FALSE),IF(D594="COTACAO",VLOOKUP(F594,COTACAO,6,FALSE),IF(D594="PRÓPRIO",VLOOKUP(F594,COMPOSIÇÕES!COMPOD,11,FALSE),IF(D594="AGESUL",VLOOKUP(F594,AGESULOD,6,FALSE),IF(D594="INSAGESUL",VLOOKUP(F594,INSAGESUL,7,FALSE),"SEM VALOR"))))))),"SEM VALOR")</f>
        <v>SEM VALOR</v>
      </c>
      <c r="P594" s="199" t="str">
        <f>IFERROR(IF(D594="SINAPI",VLOOKUP(F594,SINCOMOD,6,FALSE),IF(D594="INSINAPI",VLOOKUP(F594,INSINOD,6,FALSE),IF(D594="SICRO",VLOOKUP(F594,SICRO,5,FALSE),IF(D594="COTACAO",VLOOKUP(F594,COTACAO,6,FALSE),IF(D594="PRÓPRIO",VLOOKUP(F594,COMPOSIÇÕES!COMPOD,13,FALSE),IF(D594="AGESUL",VLOOKUP(F594,AGESULOD,11,FALSE),IF(D594="INSAGESUL",VLOOKUP(F594,INSAGESUL,8,FALSE),"SEM VALOR"))))))),"SEM VALOR")</f>
        <v>SEM VALOR</v>
      </c>
    </row>
    <row r="595" spans="1:16" ht="45" hidden="1">
      <c r="A595" s="188"/>
      <c r="B595" s="189">
        <v>1028</v>
      </c>
      <c r="C595" s="189"/>
      <c r="D595" s="189" t="s">
        <v>372</v>
      </c>
      <c r="E595" s="190" t="s">
        <v>393</v>
      </c>
      <c r="F595" s="191">
        <v>39017</v>
      </c>
      <c r="G595" s="192" t="s">
        <v>833</v>
      </c>
      <c r="H595" s="193" t="s">
        <v>391</v>
      </c>
      <c r="I595" s="194">
        <v>1.9664999999999999</v>
      </c>
      <c r="J595" s="195" t="e">
        <f>O595*$O$6</f>
        <v>#VALUE!</v>
      </c>
      <c r="K595" s="196" t="e">
        <f t="shared" ref="K595:K598" si="178">I595*J595</f>
        <v>#VALUE!</v>
      </c>
      <c r="L595" s="197" t="e">
        <f>P595*$Q$6</f>
        <v>#VALUE!</v>
      </c>
      <c r="M595" s="195" t="e">
        <f t="shared" ref="M595:M598" si="179">L595*I595</f>
        <v>#VALUE!</v>
      </c>
      <c r="O595" s="198" t="str">
        <f>IFERROR(IF(D595="SINAPI",VLOOKUP(F595,SINCOMOD,4,FALSE),IF(D595="INSINAPI",VLOOKUP(F595,INSINOD,5,FALSE),IF(D595="SICRO",VLOOKUP(F595,SICRO,5,FALSE),IF(D595="COTACAO",VLOOKUP(F595,COTACAO,6,FALSE),IF(D595="PRÓPRIO",VLOOKUP(F595,COMPOSIÇÕES!COMPOD,11,FALSE),IF(D595="AGESUL",VLOOKUP(F595,AGESULOD,6,FALSE),IF(D595="INSAGESUL",VLOOKUP(F595,INSAGESUL,7,FALSE),"SEM VALOR"))))))),"SEM VALOR")</f>
        <v>VERIFICAR</v>
      </c>
      <c r="P595" s="199" t="str">
        <f>IFERROR(IF(D595="SINAPI",VLOOKUP(F595,SINCOMOD,6,FALSE),IF(D595="INSINAPI",VLOOKUP(F595,INSINOD,6,FALSE),IF(D595="SICRO",VLOOKUP(F595,SICRO,5,FALSE),IF(D595="COTACAO",VLOOKUP(F595,COTACAO,6,FALSE),IF(D595="PRÓPRIO",VLOOKUP(F595,COMPOSIÇÕES!COMPOD,13,FALSE),IF(D595="AGESUL",VLOOKUP(F595,AGESULOD,11,FALSE),IF(D595="INSAGESUL",VLOOKUP(F595,INSAGESUL,8,FALSE),"SEM VALOR"))))))),"SEM VALOR")</f>
        <v>VERIFICAR</v>
      </c>
    </row>
    <row r="596" spans="1:16" ht="30" hidden="1">
      <c r="A596" s="188"/>
      <c r="B596" s="189">
        <v>1028</v>
      </c>
      <c r="C596" s="189"/>
      <c r="D596" s="189" t="s">
        <v>372</v>
      </c>
      <c r="E596" s="190" t="s">
        <v>397</v>
      </c>
      <c r="F596" s="191">
        <v>43132</v>
      </c>
      <c r="G596" s="192" t="s">
        <v>834</v>
      </c>
      <c r="H596" s="193" t="s">
        <v>400</v>
      </c>
      <c r="I596" s="194">
        <v>2.5000000000000001E-2</v>
      </c>
      <c r="J596" s="195">
        <f>O596*$O$6</f>
        <v>19.43</v>
      </c>
      <c r="K596" s="196">
        <f t="shared" si="178"/>
        <v>0.48575000000000002</v>
      </c>
      <c r="L596" s="197">
        <f>P596*$Q$6</f>
        <v>19.43</v>
      </c>
      <c r="M596" s="195">
        <f t="shared" si="179"/>
        <v>0.48575000000000002</v>
      </c>
      <c r="O596" s="198">
        <f>IFERROR(IF(D596="SINAPI",VLOOKUP(F596,SINCOMOD,4,FALSE),IF(D596="INSINAPI",VLOOKUP(F596,INSINOD,5,FALSE),IF(D596="SICRO",VLOOKUP(F596,SICRO,5,FALSE),IF(D596="COTACAO",VLOOKUP(F596,COTACAO,6,FALSE),IF(D596="PRÓPRIO",VLOOKUP(F596,COMPOSIÇÕES!COMPOD,11,FALSE),IF(D596="AGESUL",VLOOKUP(F596,AGESULOD,6,FALSE),IF(D596="INSAGESUL",VLOOKUP(F596,INSAGESUL,7,FALSE),"SEM VALOR"))))))),"SEM VALOR")</f>
        <v>19.43</v>
      </c>
      <c r="P596" s="199">
        <f>IFERROR(IF(D596="SINAPI",VLOOKUP(F596,SINCOMOD,6,FALSE),IF(D596="INSINAPI",VLOOKUP(F596,INSINOD,6,FALSE),IF(D596="SICRO",VLOOKUP(F596,SICRO,5,FALSE),IF(D596="COTACAO",VLOOKUP(F596,COTACAO,6,FALSE),IF(D596="PRÓPRIO",VLOOKUP(F596,COMPOSIÇÕES!COMPOD,13,FALSE),IF(D596="AGESUL",VLOOKUP(F596,AGESULOD,11,FALSE),IF(D596="INSAGESUL",VLOOKUP(F596,INSAGESUL,8,FALSE),"SEM VALOR"))))))),"SEM VALOR")</f>
        <v>19.43</v>
      </c>
    </row>
    <row r="597" spans="1:16" ht="15.75" hidden="1">
      <c r="A597" s="188"/>
      <c r="B597" s="189">
        <v>1028</v>
      </c>
      <c r="C597" s="189"/>
      <c r="D597" s="189" t="s">
        <v>392</v>
      </c>
      <c r="E597" s="190" t="s">
        <v>401</v>
      </c>
      <c r="F597" s="191">
        <v>88238</v>
      </c>
      <c r="G597" s="192" t="s">
        <v>783</v>
      </c>
      <c r="H597" s="193" t="s">
        <v>403</v>
      </c>
      <c r="I597" s="194">
        <v>6.3500000000000001E-2</v>
      </c>
      <c r="J597" s="195">
        <f>O597*$O$6</f>
        <v>21.24</v>
      </c>
      <c r="K597" s="196">
        <f t="shared" si="178"/>
        <v>1.3487399999999998</v>
      </c>
      <c r="L597" s="197">
        <f>P597*$Q$6</f>
        <v>19.71</v>
      </c>
      <c r="M597" s="195">
        <f t="shared" si="179"/>
        <v>1.2515850000000002</v>
      </c>
      <c r="O597" s="198">
        <f>IFERROR(IF(D597="SINAPI",VLOOKUP(F597,SINCOMOD,4,FALSE),IF(D597="INSINAPI",VLOOKUP(F597,INSINOD,5,FALSE),IF(D597="SICRO",VLOOKUP(F597,SICRO,5,FALSE),IF(D597="COTACAO",VLOOKUP(F597,COTACAO,6,FALSE),IF(D597="PRÓPRIO",VLOOKUP(F597,COMPOSIÇÕES!COMPOD,11,FALSE),IF(D597="AGESUL",VLOOKUP(F597,AGESULOD,6,FALSE),IF(D597="INSAGESUL",VLOOKUP(F597,INSAGESUL,7,FALSE),"SEM VALOR"))))))),"SEM VALOR")</f>
        <v>21.24</v>
      </c>
      <c r="P597" s="199">
        <f>IFERROR(IF(D597="SINAPI",VLOOKUP(F597,SINCOMOD,6,FALSE),IF(D597="INSINAPI",VLOOKUP(F597,INSINOD,6,FALSE),IF(D597="SICRO",VLOOKUP(F597,SICRO,5,FALSE),IF(D597="COTACAO",VLOOKUP(F597,COTACAO,6,FALSE),IF(D597="PRÓPRIO",VLOOKUP(F597,COMPOSIÇÕES!COMPOD,13,FALSE),IF(D597="AGESUL",VLOOKUP(F597,AGESULOD,11,FALSE),IF(D597="INSAGESUL",VLOOKUP(F597,INSAGESUL,8,FALSE),"SEM VALOR"))))))),"SEM VALOR")</f>
        <v>19.71</v>
      </c>
    </row>
    <row r="598" spans="1:16" ht="15.75" hidden="1">
      <c r="A598" s="188"/>
      <c r="B598" s="189">
        <v>1028</v>
      </c>
      <c r="C598" s="189"/>
      <c r="D598" s="189" t="s">
        <v>392</v>
      </c>
      <c r="E598" s="190" t="s">
        <v>404</v>
      </c>
      <c r="F598" s="191">
        <v>88245</v>
      </c>
      <c r="G598" s="192" t="s">
        <v>784</v>
      </c>
      <c r="H598" s="193" t="s">
        <v>403</v>
      </c>
      <c r="I598" s="194">
        <v>0.19450000000000001</v>
      </c>
      <c r="J598" s="195">
        <f>O598*$O$6</f>
        <v>25.57</v>
      </c>
      <c r="K598" s="196">
        <f t="shared" si="178"/>
        <v>4.9733650000000003</v>
      </c>
      <c r="L598" s="197">
        <f>P598*$Q$6</f>
        <v>23.59</v>
      </c>
      <c r="M598" s="195">
        <f t="shared" si="179"/>
        <v>4.5882550000000002</v>
      </c>
      <c r="O598" s="198">
        <f>IFERROR(IF(D598="SINAPI",VLOOKUP(F598,SINCOMOD,4,FALSE),IF(D598="INSINAPI",VLOOKUP(F598,INSINOD,5,FALSE),IF(D598="SICRO",VLOOKUP(F598,SICRO,5,FALSE),IF(D598="COTACAO",VLOOKUP(F598,COTACAO,6,FALSE),IF(D598="PRÓPRIO",VLOOKUP(F598,COMPOSIÇÕES!COMPOD,11,FALSE),IF(D598="AGESUL",VLOOKUP(F598,AGESULOD,6,FALSE),IF(D598="INSAGESUL",VLOOKUP(F598,INSAGESUL,7,FALSE),"SEM VALOR"))))))),"SEM VALOR")</f>
        <v>25.57</v>
      </c>
      <c r="P598" s="199">
        <f>IFERROR(IF(D598="SINAPI",VLOOKUP(F598,SINCOMOD,6,FALSE),IF(D598="INSINAPI",VLOOKUP(F598,INSINOD,6,FALSE),IF(D598="SICRO",VLOOKUP(F598,SICRO,5,FALSE),IF(D598="COTACAO",VLOOKUP(F598,COTACAO,6,FALSE),IF(D598="PRÓPRIO",VLOOKUP(F598,COMPOSIÇÕES!COMPOD,13,FALSE),IF(D598="AGESUL",VLOOKUP(F598,AGESULOD,11,FALSE),IF(D598="INSAGESUL",VLOOKUP(F598,INSAGESUL,8,FALSE),"SEM VALOR"))))))),"SEM VALOR")</f>
        <v>23.59</v>
      </c>
    </row>
    <row r="599" spans="1:16" ht="30" hidden="1">
      <c r="A599" s="188"/>
      <c r="B599" s="189">
        <v>1028</v>
      </c>
      <c r="C599" s="189"/>
      <c r="D599" s="189"/>
      <c r="E599" s="190"/>
      <c r="F599" s="191"/>
      <c r="G599" s="192" t="s">
        <v>835</v>
      </c>
      <c r="H599" s="193" t="s">
        <v>400</v>
      </c>
      <c r="I599" s="194">
        <v>1</v>
      </c>
      <c r="J599" s="195"/>
      <c r="K599" s="196"/>
      <c r="L599" s="197"/>
      <c r="M599" s="195"/>
      <c r="O599" s="198" t="str">
        <f>IFERROR(IF(D599="SINAPI",VLOOKUP(F599,SINCOMOD,4,FALSE),IF(D599="INSINAPI",VLOOKUP(F599,INSINOD,5,FALSE),IF(D599="SICRO",VLOOKUP(F599,SICRO,5,FALSE),IF(D599="COTACAO",VLOOKUP(F599,COTACAO,6,FALSE),IF(D599="PRÓPRIO",VLOOKUP(F599,COMPOSIÇÕES!COMPOD,11,FALSE),IF(D599="AGESUL",VLOOKUP(F599,AGESULOD,6,FALSE),IF(D599="INSAGESUL",VLOOKUP(F599,INSAGESUL,7,FALSE),"SEM VALOR"))))))),"SEM VALOR")</f>
        <v>SEM VALOR</v>
      </c>
      <c r="P599" s="199" t="str">
        <f>IFERROR(IF(D599="SINAPI",VLOOKUP(F599,SINCOMOD,6,FALSE),IF(D599="INSINAPI",VLOOKUP(F599,INSINOD,6,FALSE),IF(D599="SICRO",VLOOKUP(F599,SICRO,5,FALSE),IF(D599="COTACAO",VLOOKUP(F599,COTACAO,6,FALSE),IF(D599="PRÓPRIO",VLOOKUP(F599,COMPOSIÇÕES!COMPOD,13,FALSE),IF(D599="AGESUL",VLOOKUP(F599,AGESULOD,11,FALSE),IF(D599="INSAGESUL",VLOOKUP(F599,INSAGESUL,8,FALSE),"SEM VALOR"))))))),"SEM VALOR")</f>
        <v>SEM VALOR</v>
      </c>
    </row>
    <row r="600" spans="1:16" ht="15.75" hidden="1">
      <c r="A600" s="188"/>
      <c r="B600" s="189">
        <v>1028</v>
      </c>
      <c r="C600" s="189"/>
      <c r="D600" s="189" t="s">
        <v>372</v>
      </c>
      <c r="E600" s="190" t="s">
        <v>419</v>
      </c>
      <c r="F600" s="191">
        <v>43059</v>
      </c>
      <c r="G600" s="192" t="s">
        <v>836</v>
      </c>
      <c r="H600" s="193" t="s">
        <v>400</v>
      </c>
      <c r="I600" s="194">
        <v>1.07</v>
      </c>
      <c r="J600" s="195">
        <f>O600*$O$6</f>
        <v>7.83</v>
      </c>
      <c r="K600" s="196">
        <f t="shared" ref="K600:K602" si="180">I600*J600</f>
        <v>8.3780999999999999</v>
      </c>
      <c r="L600" s="197">
        <f>P600*$Q$6</f>
        <v>7.83</v>
      </c>
      <c r="M600" s="195">
        <f t="shared" ref="M600:M602" si="181">L600*I600</f>
        <v>8.3780999999999999</v>
      </c>
      <c r="O600" s="198">
        <f>IFERROR(IF(D600="SINAPI",VLOOKUP(F600,SINCOMOD,4,FALSE),IF(D600="INSINAPI",VLOOKUP(F600,INSINOD,5,FALSE),IF(D600="SICRO",VLOOKUP(F600,SICRO,5,FALSE),IF(D600="COTACAO",VLOOKUP(F600,COTACAO,6,FALSE),IF(D600="PRÓPRIO",VLOOKUP(F600,COMPOSIÇÕES!COMPOD,11,FALSE),IF(D600="AGESUL",VLOOKUP(F600,AGESULOD,6,FALSE),IF(D600="INSAGESUL",VLOOKUP(F600,INSAGESUL,7,FALSE),"SEM VALOR"))))))),"SEM VALOR")</f>
        <v>7.83</v>
      </c>
      <c r="P600" s="199">
        <f>IFERROR(IF(D600="SINAPI",VLOOKUP(F600,SINCOMOD,6,FALSE),IF(D600="INSINAPI",VLOOKUP(F600,INSINOD,6,FALSE),IF(D600="SICRO",VLOOKUP(F600,SICRO,5,FALSE),IF(D600="COTACAO",VLOOKUP(F600,COTACAO,6,FALSE),IF(D600="PRÓPRIO",VLOOKUP(F600,COMPOSIÇÕES!COMPOD,13,FALSE),IF(D600="AGESUL",VLOOKUP(F600,AGESULOD,11,FALSE),IF(D600="INSAGESUL",VLOOKUP(F600,INSAGESUL,8,FALSE),"SEM VALOR"))))))),"SEM VALOR")</f>
        <v>7.83</v>
      </c>
    </row>
    <row r="601" spans="1:16" ht="15.75" hidden="1">
      <c r="A601" s="188"/>
      <c r="B601" s="189">
        <v>1028</v>
      </c>
      <c r="C601" s="189"/>
      <c r="D601" s="189" t="s">
        <v>392</v>
      </c>
      <c r="E601" s="190" t="s">
        <v>408</v>
      </c>
      <c r="F601" s="191">
        <v>88238</v>
      </c>
      <c r="G601" s="192" t="s">
        <v>783</v>
      </c>
      <c r="H601" s="193" t="s">
        <v>403</v>
      </c>
      <c r="I601" s="194">
        <v>1.0800000000000001E-2</v>
      </c>
      <c r="J601" s="195">
        <f>O601*$O$6</f>
        <v>21.24</v>
      </c>
      <c r="K601" s="196">
        <f t="shared" si="180"/>
        <v>0.22939199999999998</v>
      </c>
      <c r="L601" s="197">
        <f>P601*$Q$6</f>
        <v>19.71</v>
      </c>
      <c r="M601" s="195">
        <f t="shared" si="181"/>
        <v>0.21286800000000003</v>
      </c>
      <c r="O601" s="198">
        <f>IFERROR(IF(D601="SINAPI",VLOOKUP(F601,SINCOMOD,4,FALSE),IF(D601="INSINAPI",VLOOKUP(F601,INSINOD,5,FALSE),IF(D601="SICRO",VLOOKUP(F601,SICRO,5,FALSE),IF(D601="COTACAO",VLOOKUP(F601,COTACAO,6,FALSE),IF(D601="PRÓPRIO",VLOOKUP(F601,COMPOSIÇÕES!COMPOD,11,FALSE),IF(D601="AGESUL",VLOOKUP(F601,AGESULOD,6,FALSE),IF(D601="INSAGESUL",VLOOKUP(F601,INSAGESUL,7,FALSE),"SEM VALOR"))))))),"SEM VALOR")</f>
        <v>21.24</v>
      </c>
      <c r="P601" s="199">
        <f>IFERROR(IF(D601="SINAPI",VLOOKUP(F601,SINCOMOD,6,FALSE),IF(D601="INSINAPI",VLOOKUP(F601,INSINOD,6,FALSE),IF(D601="SICRO",VLOOKUP(F601,SICRO,5,FALSE),IF(D601="COTACAO",VLOOKUP(F601,COTACAO,6,FALSE),IF(D601="PRÓPRIO",VLOOKUP(F601,COMPOSIÇÕES!COMPOD,13,FALSE),IF(D601="AGESUL",VLOOKUP(F601,AGESULOD,11,FALSE),IF(D601="INSAGESUL",VLOOKUP(F601,INSAGESUL,8,FALSE),"SEM VALOR"))))))),"SEM VALOR")</f>
        <v>19.71</v>
      </c>
    </row>
    <row r="602" spans="1:16" ht="15.75" hidden="1">
      <c r="A602" s="188"/>
      <c r="B602" s="189">
        <v>1028</v>
      </c>
      <c r="C602" s="189"/>
      <c r="D602" s="189" t="s">
        <v>392</v>
      </c>
      <c r="E602" s="190" t="s">
        <v>410</v>
      </c>
      <c r="F602" s="191">
        <v>88245</v>
      </c>
      <c r="G602" s="192" t="s">
        <v>784</v>
      </c>
      <c r="H602" s="193" t="s">
        <v>403</v>
      </c>
      <c r="I602" s="194">
        <v>7.6899999999999996E-2</v>
      </c>
      <c r="J602" s="195">
        <f>O602*$O$6</f>
        <v>25.57</v>
      </c>
      <c r="K602" s="196">
        <f t="shared" si="180"/>
        <v>1.9663329999999999</v>
      </c>
      <c r="L602" s="197">
        <f>P602*$Q$6</f>
        <v>23.59</v>
      </c>
      <c r="M602" s="195">
        <f t="shared" si="181"/>
        <v>1.814071</v>
      </c>
      <c r="O602" s="198">
        <f>IFERROR(IF(D602="SINAPI",VLOOKUP(F602,SINCOMOD,4,FALSE),IF(D602="INSINAPI",VLOOKUP(F602,INSINOD,5,FALSE),IF(D602="SICRO",VLOOKUP(F602,SICRO,5,FALSE),IF(D602="COTACAO",VLOOKUP(F602,COTACAO,6,FALSE),IF(D602="PRÓPRIO",VLOOKUP(F602,COMPOSIÇÕES!COMPOD,11,FALSE),IF(D602="AGESUL",VLOOKUP(F602,AGESULOD,6,FALSE),IF(D602="INSAGESUL",VLOOKUP(F602,INSAGESUL,7,FALSE),"SEM VALOR"))))))),"SEM VALOR")</f>
        <v>25.57</v>
      </c>
      <c r="P602" s="199">
        <f>IFERROR(IF(D602="SINAPI",VLOOKUP(F602,SINCOMOD,6,FALSE),IF(D602="INSINAPI",VLOOKUP(F602,INSINOD,6,FALSE),IF(D602="SICRO",VLOOKUP(F602,SICRO,5,FALSE),IF(D602="COTACAO",VLOOKUP(F602,COTACAO,6,FALSE),IF(D602="PRÓPRIO",VLOOKUP(F602,COMPOSIÇÕES!COMPOD,13,FALSE),IF(D602="AGESUL",VLOOKUP(F602,AGESULOD,11,FALSE),IF(D602="INSAGESUL",VLOOKUP(F602,INSAGESUL,8,FALSE),"SEM VALOR"))))))),"SEM VALOR")</f>
        <v>23.59</v>
      </c>
    </row>
    <row r="603" spans="1:16" ht="15.75" hidden="1">
      <c r="A603" s="178">
        <v>1029</v>
      </c>
      <c r="B603" s="179"/>
      <c r="C603" s="179"/>
      <c r="D603" s="179"/>
      <c r="E603" s="180">
        <v>1</v>
      </c>
      <c r="F603" s="181" t="s">
        <v>837</v>
      </c>
      <c r="G603" s="182" t="s">
        <v>838</v>
      </c>
      <c r="H603" s="183" t="s">
        <v>384</v>
      </c>
      <c r="I603" s="184"/>
      <c r="J603" s="185"/>
      <c r="K603" s="186" t="e">
        <f>SUM(K604:K611)</f>
        <v>#VALUE!</v>
      </c>
      <c r="L603" s="185"/>
      <c r="M603" s="186" t="e">
        <f>SUM(M604:M611)</f>
        <v>#VALUE!</v>
      </c>
      <c r="O603" s="198" t="str">
        <f>IFERROR(IF(D603="SINAPI",VLOOKUP(F603,SINCOMOD,4,FALSE),IF(D603="INSINAPI",VLOOKUP(F603,INSINOD,5,FALSE),IF(D603="SICRO",VLOOKUP(F603,SICRO,5,FALSE),IF(D603="COTACAO",VLOOKUP(F603,COTACAO,6,FALSE),IF(D603="PRÓPRIO",VLOOKUP(F603,COMPOSIÇÕES!COMPOD,11,FALSE),IF(D603="AGESUL",VLOOKUP(F603,AGESULOD,6,FALSE),IF(D603="INSAGESUL",VLOOKUP(F603,INSAGESUL,7,FALSE),"SEM VALOR"))))))),"SEM VALOR")</f>
        <v>SEM VALOR</v>
      </c>
      <c r="P603" s="199" t="str">
        <f>IFERROR(IF(D603="SINAPI",VLOOKUP(F603,SINCOMOD,6,FALSE),IF(D603="INSINAPI",VLOOKUP(F603,INSINOD,6,FALSE),IF(D603="SICRO",VLOOKUP(F603,SICRO,5,FALSE),IF(D603="COTACAO",VLOOKUP(F603,COTACAO,6,FALSE),IF(D603="PRÓPRIO",VLOOKUP(F603,COMPOSIÇÕES!COMPOD,13,FALSE),IF(D603="AGESUL",VLOOKUP(F603,AGESULOD,11,FALSE),IF(D603="INSAGESUL",VLOOKUP(F603,INSAGESUL,8,FALSE),"SEM VALOR"))))))),"SEM VALOR")</f>
        <v>SEM VALOR</v>
      </c>
    </row>
    <row r="604" spans="1:16" ht="30" hidden="1">
      <c r="A604" s="188"/>
      <c r="B604" s="189">
        <v>1029</v>
      </c>
      <c r="C604" s="189"/>
      <c r="D604" s="189" t="s">
        <v>379</v>
      </c>
      <c r="E604" s="190" t="s">
        <v>393</v>
      </c>
      <c r="F604" s="191">
        <v>1095</v>
      </c>
      <c r="G604" s="192" t="s">
        <v>839</v>
      </c>
      <c r="H604" s="193" t="s">
        <v>434</v>
      </c>
      <c r="I604" s="194">
        <v>52.39</v>
      </c>
      <c r="J604" s="195" t="e">
        <f t="shared" ref="J604:J611" si="182">O604*$O$6</f>
        <v>#VALUE!</v>
      </c>
      <c r="K604" s="196" t="e">
        <f t="shared" ref="K604:K611" si="183">I604*J604</f>
        <v>#VALUE!</v>
      </c>
      <c r="L604" s="197" t="e">
        <f t="shared" ref="L604:L611" si="184">P604*$Q$6</f>
        <v>#VALUE!</v>
      </c>
      <c r="M604" s="195" t="e">
        <f t="shared" ref="M604:M611" si="185">L604*I604</f>
        <v>#VALUE!</v>
      </c>
      <c r="O604" s="198" t="str">
        <f>IFERROR(IF(D604="SINAPI",VLOOKUP(F604,SINCOMOD,4,FALSE),IF(D604="INSINAPI",VLOOKUP(F604,INSINOD,5,FALSE),IF(D604="SICRO",VLOOKUP(F604,SICRO,5,FALSE),IF(D604="COTACAO",VLOOKUP(F604,COTACAO,6,FALSE),IF(D604="PRÓPRIO",VLOOKUP(F604,COMPOSIÇÕES!COMPOD,11,FALSE),IF(D604="AGESUL",VLOOKUP(F604,AGESULOD,6,FALSE),IF(D604="INSAGESUL",VLOOKUP(F604,INSAGESUL,7,FALSE),"SEM VALOR"))))))),"SEM VALOR")</f>
        <v>SEM VALOR</v>
      </c>
      <c r="P604" s="199" t="str">
        <f>IFERROR(IF(D604="SINAPI",VLOOKUP(F604,SINCOMOD,6,FALSE),IF(D604="INSINAPI",VLOOKUP(F604,INSINOD,6,FALSE),IF(D604="SICRO",VLOOKUP(F604,SICRO,5,FALSE),IF(D604="COTACAO",VLOOKUP(F604,COTACAO,6,FALSE),IF(D604="PRÓPRIO",VLOOKUP(F604,COMPOSIÇÕES!COMPOD,13,FALSE),IF(D604="AGESUL",VLOOKUP(F604,AGESULOD,11,FALSE),IF(D604="INSAGESUL",VLOOKUP(F604,INSAGESUL,8,FALSE),"SEM VALOR"))))))),"SEM VALOR")</f>
        <v>SEM VALOR</v>
      </c>
    </row>
    <row r="605" spans="1:16" ht="30" hidden="1">
      <c r="A605" s="188"/>
      <c r="B605" s="189">
        <v>1029</v>
      </c>
      <c r="C605" s="189"/>
      <c r="D605" s="189" t="s">
        <v>379</v>
      </c>
      <c r="E605" s="190" t="s">
        <v>397</v>
      </c>
      <c r="F605" s="191">
        <v>1258</v>
      </c>
      <c r="G605" s="192" t="s">
        <v>670</v>
      </c>
      <c r="H605" s="193" t="s">
        <v>441</v>
      </c>
      <c r="I605" s="194">
        <v>17.239999999999998</v>
      </c>
      <c r="J605" s="195" t="e">
        <f t="shared" si="182"/>
        <v>#VALUE!</v>
      </c>
      <c r="K605" s="196" t="e">
        <f t="shared" si="183"/>
        <v>#VALUE!</v>
      </c>
      <c r="L605" s="197" t="e">
        <f t="shared" si="184"/>
        <v>#VALUE!</v>
      </c>
      <c r="M605" s="195" t="e">
        <f t="shared" si="185"/>
        <v>#VALUE!</v>
      </c>
      <c r="O605" s="198" t="str">
        <f>IFERROR(IF(D605="SINAPI",VLOOKUP(F605,SINCOMOD,4,FALSE),IF(D605="INSINAPI",VLOOKUP(F605,INSINOD,5,FALSE),IF(D605="SICRO",VLOOKUP(F605,SICRO,5,FALSE),IF(D605="COTACAO",VLOOKUP(F605,COTACAO,6,FALSE),IF(D605="PRÓPRIO",VLOOKUP(F605,COMPOSIÇÕES!COMPOD,11,FALSE),IF(D605="AGESUL",VLOOKUP(F605,AGESULOD,6,FALSE),IF(D605="INSAGESUL",VLOOKUP(F605,INSAGESUL,7,FALSE),"SEM VALOR"))))))),"SEM VALOR")</f>
        <v>SEM VALOR</v>
      </c>
      <c r="P605" s="199" t="str">
        <f>IFERROR(IF(D605="SINAPI",VLOOKUP(F605,SINCOMOD,6,FALSE),IF(D605="INSINAPI",VLOOKUP(F605,INSINOD,6,FALSE),IF(D605="SICRO",VLOOKUP(F605,SICRO,5,FALSE),IF(D605="COTACAO",VLOOKUP(F605,COTACAO,6,FALSE),IF(D605="PRÓPRIO",VLOOKUP(F605,COMPOSIÇÕES!COMPOD,13,FALSE),IF(D605="AGESUL",VLOOKUP(F605,AGESULOD,11,FALSE),IF(D605="INSAGESUL",VLOOKUP(F605,INSAGESUL,8,FALSE),"SEM VALOR"))))))),"SEM VALOR")</f>
        <v>SEM VALOR</v>
      </c>
    </row>
    <row r="606" spans="1:16" ht="30" hidden="1">
      <c r="A606" s="188"/>
      <c r="B606" s="189">
        <v>1029</v>
      </c>
      <c r="C606" s="189"/>
      <c r="D606" s="189" t="s">
        <v>392</v>
      </c>
      <c r="E606" s="190" t="s">
        <v>401</v>
      </c>
      <c r="F606" s="191">
        <v>94964</v>
      </c>
      <c r="G606" s="192" t="s">
        <v>681</v>
      </c>
      <c r="H606" s="193" t="s">
        <v>434</v>
      </c>
      <c r="I606" s="194">
        <v>16.47</v>
      </c>
      <c r="J606" s="195">
        <f t="shared" si="182"/>
        <v>475.74</v>
      </c>
      <c r="K606" s="196">
        <f t="shared" si="183"/>
        <v>7835.4377999999997</v>
      </c>
      <c r="L606" s="197">
        <f t="shared" si="184"/>
        <v>468.6</v>
      </c>
      <c r="M606" s="195">
        <f t="shared" si="185"/>
        <v>7717.8419999999996</v>
      </c>
      <c r="O606" s="198">
        <f>IFERROR(IF(D606="SINAPI",VLOOKUP(F606,SINCOMOD,4,FALSE),IF(D606="INSINAPI",VLOOKUP(F606,INSINOD,5,FALSE),IF(D606="SICRO",VLOOKUP(F606,SICRO,5,FALSE),IF(D606="COTACAO",VLOOKUP(F606,COTACAO,6,FALSE),IF(D606="PRÓPRIO",VLOOKUP(F606,COMPOSIÇÕES!COMPOD,11,FALSE),IF(D606="AGESUL",VLOOKUP(F606,AGESULOD,6,FALSE),IF(D606="INSAGESUL",VLOOKUP(F606,INSAGESUL,7,FALSE),"SEM VALOR"))))))),"SEM VALOR")</f>
        <v>475.74</v>
      </c>
      <c r="P606" s="199">
        <f>IFERROR(IF(D606="SINAPI",VLOOKUP(F606,SINCOMOD,6,FALSE),IF(D606="INSINAPI",VLOOKUP(F606,INSINOD,6,FALSE),IF(D606="SICRO",VLOOKUP(F606,SICRO,5,FALSE),IF(D606="COTACAO",VLOOKUP(F606,COTACAO,6,FALSE),IF(D606="PRÓPRIO",VLOOKUP(F606,COMPOSIÇÕES!COMPOD,13,FALSE),IF(D606="AGESUL",VLOOKUP(F606,AGESULOD,11,FALSE),IF(D606="INSAGESUL",VLOOKUP(F606,INSAGESUL,8,FALSE),"SEM VALOR"))))))),"SEM VALOR")</f>
        <v>468.6</v>
      </c>
    </row>
    <row r="607" spans="1:16" ht="30" hidden="1">
      <c r="A607" s="188"/>
      <c r="B607" s="189">
        <v>1029</v>
      </c>
      <c r="C607" s="189"/>
      <c r="D607" s="189" t="s">
        <v>379</v>
      </c>
      <c r="E607" s="190" t="s">
        <v>404</v>
      </c>
      <c r="F607" s="191">
        <v>1000</v>
      </c>
      <c r="G607" s="192" t="s">
        <v>595</v>
      </c>
      <c r="H607" s="193" t="s">
        <v>434</v>
      </c>
      <c r="I607" s="194">
        <f>I606</f>
        <v>16.47</v>
      </c>
      <c r="J607" s="195">
        <f t="shared" si="182"/>
        <v>136.2525</v>
      </c>
      <c r="K607" s="196">
        <f t="shared" si="183"/>
        <v>2244.0786749999997</v>
      </c>
      <c r="L607" s="197">
        <f t="shared" si="184"/>
        <v>126.309</v>
      </c>
      <c r="M607" s="195">
        <f t="shared" si="185"/>
        <v>2080.3092299999998</v>
      </c>
      <c r="O607" s="198">
        <f>IFERROR(IF(D607="SINAPI",VLOOKUP(F607,SINCOMOD,4,FALSE),IF(D607="INSINAPI",VLOOKUP(F607,INSINOD,5,FALSE),IF(D607="SICRO",VLOOKUP(F607,SICRO,5,FALSE),IF(D607="COTACAO",VLOOKUP(F607,COTACAO,6,FALSE),IF(D607="PRÓPRIO",VLOOKUP(F607,COMPOSIÇÕES!COMPOD,11,FALSE),IF(D607="AGESUL",VLOOKUP(F607,AGESULOD,6,FALSE),IF(D607="INSAGESUL",VLOOKUP(F607,INSAGESUL,7,FALSE),"SEM VALOR"))))))),"SEM VALOR")</f>
        <v>136.2525</v>
      </c>
      <c r="P607" s="199">
        <f>IFERROR(IF(D607="SINAPI",VLOOKUP(F607,SINCOMOD,6,FALSE),IF(D607="INSINAPI",VLOOKUP(F607,INSINOD,6,FALSE),IF(D607="SICRO",VLOOKUP(F607,SICRO,5,FALSE),IF(D607="COTACAO",VLOOKUP(F607,COTACAO,6,FALSE),IF(D607="PRÓPRIO",VLOOKUP(F607,COMPOSIÇÕES!COMPOD,13,FALSE),IF(D607="AGESUL",VLOOKUP(F607,AGESULOD,11,FALSE),IF(D607="INSAGESUL",VLOOKUP(F607,INSAGESUL,8,FALSE),"SEM VALOR"))))))),"SEM VALOR")</f>
        <v>126.309</v>
      </c>
    </row>
    <row r="608" spans="1:16" ht="75" hidden="1">
      <c r="A608" s="188"/>
      <c r="B608" s="189">
        <v>1029</v>
      </c>
      <c r="C608" s="189"/>
      <c r="D608" s="189" t="s">
        <v>392</v>
      </c>
      <c r="E608" s="190" t="s">
        <v>419</v>
      </c>
      <c r="F608" s="191">
        <v>92431</v>
      </c>
      <c r="G608" s="192" t="s">
        <v>677</v>
      </c>
      <c r="H608" s="193" t="s">
        <v>441</v>
      </c>
      <c r="I608" s="194">
        <v>40.44</v>
      </c>
      <c r="J608" s="195">
        <f t="shared" si="182"/>
        <v>68.11</v>
      </c>
      <c r="K608" s="196">
        <f t="shared" si="183"/>
        <v>2754.3683999999998</v>
      </c>
      <c r="L608" s="197">
        <f t="shared" si="184"/>
        <v>66.25</v>
      </c>
      <c r="M608" s="195">
        <f t="shared" si="185"/>
        <v>2679.1499999999996</v>
      </c>
      <c r="O608" s="198">
        <f>IFERROR(IF(D608="SINAPI",VLOOKUP(F608,SINCOMOD,4,FALSE),IF(D608="INSINAPI",VLOOKUP(F608,INSINOD,5,FALSE),IF(D608="SICRO",VLOOKUP(F608,SICRO,5,FALSE),IF(D608="COTACAO",VLOOKUP(F608,COTACAO,6,FALSE),IF(D608="PRÓPRIO",VLOOKUP(F608,COMPOSIÇÕES!COMPOD,11,FALSE),IF(D608="AGESUL",VLOOKUP(F608,AGESULOD,6,FALSE),IF(D608="INSAGESUL",VLOOKUP(F608,INSAGESUL,7,FALSE),"SEM VALOR"))))))),"SEM VALOR")</f>
        <v>68.11</v>
      </c>
      <c r="P608" s="199">
        <f>IFERROR(IF(D608="SINAPI",VLOOKUP(F608,SINCOMOD,6,FALSE),IF(D608="INSINAPI",VLOOKUP(F608,INSINOD,6,FALSE),IF(D608="SICRO",VLOOKUP(F608,SICRO,5,FALSE),IF(D608="COTACAO",VLOOKUP(F608,COTACAO,6,FALSE),IF(D608="PRÓPRIO",VLOOKUP(F608,COMPOSIÇÕES!COMPOD,13,FALSE),IF(D608="AGESUL",VLOOKUP(F608,AGESULOD,11,FALSE),IF(D608="INSAGESUL",VLOOKUP(F608,INSAGESUL,8,FALSE),"SEM VALOR"))))))),"SEM VALOR")</f>
        <v>66.25</v>
      </c>
    </row>
    <row r="609" spans="1:16" ht="60" hidden="1">
      <c r="A609" s="188"/>
      <c r="B609" s="189">
        <v>1029</v>
      </c>
      <c r="C609" s="189"/>
      <c r="D609" s="189" t="s">
        <v>379</v>
      </c>
      <c r="E609" s="190" t="s">
        <v>408</v>
      </c>
      <c r="F609" s="191">
        <v>1092</v>
      </c>
      <c r="G609" s="192" t="s">
        <v>673</v>
      </c>
      <c r="H609" s="193" t="s">
        <v>434</v>
      </c>
      <c r="I609" s="194">
        <v>68.11</v>
      </c>
      <c r="J609" s="195" t="e">
        <f t="shared" si="182"/>
        <v>#VALUE!</v>
      </c>
      <c r="K609" s="196" t="e">
        <f t="shared" si="183"/>
        <v>#VALUE!</v>
      </c>
      <c r="L609" s="197" t="e">
        <f t="shared" si="184"/>
        <v>#VALUE!</v>
      </c>
      <c r="M609" s="195" t="e">
        <f t="shared" si="185"/>
        <v>#VALUE!</v>
      </c>
      <c r="O609" s="198" t="str">
        <f>IFERROR(IF(D609="SINAPI",VLOOKUP(F609,SINCOMOD,4,FALSE),IF(D609="INSINAPI",VLOOKUP(F609,INSINOD,5,FALSE),IF(D609="SICRO",VLOOKUP(F609,SICRO,5,FALSE),IF(D609="COTACAO",VLOOKUP(F609,COTACAO,6,FALSE),IF(D609="PRÓPRIO",VLOOKUP(F609,COMPOSIÇÕES!COMPOD,11,FALSE),IF(D609="AGESUL",VLOOKUP(F609,AGESULOD,6,FALSE),IF(D609="INSAGESUL",VLOOKUP(F609,INSAGESUL,7,FALSE),"SEM VALOR"))))))),"SEM VALOR")</f>
        <v>SEM VALOR</v>
      </c>
      <c r="P609" s="199" t="str">
        <f>IFERROR(IF(D609="SINAPI",VLOOKUP(F609,SINCOMOD,6,FALSE),IF(D609="INSINAPI",VLOOKUP(F609,INSINOD,6,FALSE),IF(D609="SICRO",VLOOKUP(F609,SICRO,5,FALSE),IF(D609="COTACAO",VLOOKUP(F609,COTACAO,6,FALSE),IF(D609="PRÓPRIO",VLOOKUP(F609,COMPOSIÇÕES!COMPOD,13,FALSE),IF(D609="AGESUL",VLOOKUP(F609,AGESULOD,11,FALSE),IF(D609="INSAGESUL",VLOOKUP(F609,INSAGESUL,8,FALSE),"SEM VALOR"))))))),"SEM VALOR")</f>
        <v>SEM VALOR</v>
      </c>
    </row>
    <row r="610" spans="1:16" ht="45" hidden="1">
      <c r="A610" s="188"/>
      <c r="B610" s="189">
        <v>1029</v>
      </c>
      <c r="C610" s="189"/>
      <c r="D610" s="189" t="s">
        <v>392</v>
      </c>
      <c r="E610" s="190" t="s">
        <v>410</v>
      </c>
      <c r="F610" s="191">
        <v>95875</v>
      </c>
      <c r="G610" s="192" t="s">
        <v>674</v>
      </c>
      <c r="H610" s="193" t="s">
        <v>675</v>
      </c>
      <c r="I610" s="194">
        <f>I609*5</f>
        <v>340.55</v>
      </c>
      <c r="J610" s="195">
        <f t="shared" si="182"/>
        <v>2.44</v>
      </c>
      <c r="K610" s="196">
        <f t="shared" si="183"/>
        <v>830.94200000000001</v>
      </c>
      <c r="L610" s="197">
        <f t="shared" si="184"/>
        <v>2.41</v>
      </c>
      <c r="M610" s="195">
        <f t="shared" si="185"/>
        <v>820.72550000000012</v>
      </c>
      <c r="N610" s="187"/>
      <c r="O610" s="198">
        <f>IFERROR(IF(D610="SINAPI",VLOOKUP(F610,SINCOMOD,4,FALSE),IF(D610="INSINAPI",VLOOKUP(F610,INSINOD,5,FALSE),IF(D610="SICRO",VLOOKUP(F610,SICRO,5,FALSE),IF(D610="COTACAO",VLOOKUP(F610,COTACAO,6,FALSE),IF(D610="PRÓPRIO",VLOOKUP(F610,COMPOSIÇÕES!COMPOD,11,FALSE),IF(D610="AGESUL",VLOOKUP(F610,AGESULOD,6,FALSE),IF(D610="INSAGESUL",VLOOKUP(F610,INSAGESUL,7,FALSE),"SEM VALOR"))))))),"SEM VALOR")</f>
        <v>2.44</v>
      </c>
      <c r="P610" s="199">
        <f>IFERROR(IF(D610="SINAPI",VLOOKUP(F610,SINCOMOD,6,FALSE),IF(D610="INSINAPI",VLOOKUP(F610,INSINOD,6,FALSE),IF(D610="SICRO",VLOOKUP(F610,SICRO,5,FALSE),IF(D610="COTACAO",VLOOKUP(F610,COTACAO,6,FALSE),IF(D610="PRÓPRIO",VLOOKUP(F610,COMPOSIÇÕES!COMPOD,13,FALSE),IF(D610="AGESUL",VLOOKUP(F610,AGESULOD,11,FALSE),IF(D610="INSAGESUL",VLOOKUP(F610,INSAGESUL,8,FALSE),"SEM VALOR"))))))),"SEM VALOR")</f>
        <v>2.41</v>
      </c>
    </row>
    <row r="611" spans="1:16" ht="30" hidden="1">
      <c r="A611" s="188"/>
      <c r="B611" s="189">
        <v>1029</v>
      </c>
      <c r="C611" s="189"/>
      <c r="D611" s="189" t="s">
        <v>379</v>
      </c>
      <c r="E611" s="190" t="s">
        <v>571</v>
      </c>
      <c r="F611" s="191">
        <v>1031</v>
      </c>
      <c r="G611" s="192" t="s">
        <v>840</v>
      </c>
      <c r="H611" s="193" t="s">
        <v>434</v>
      </c>
      <c r="I611" s="194">
        <v>10.25</v>
      </c>
      <c r="J611" s="195">
        <f t="shared" si="182"/>
        <v>226.67400000000001</v>
      </c>
      <c r="K611" s="196">
        <f t="shared" si="183"/>
        <v>2323.4085</v>
      </c>
      <c r="L611" s="197">
        <f t="shared" si="184"/>
        <v>217.79400000000001</v>
      </c>
      <c r="M611" s="195">
        <f t="shared" si="185"/>
        <v>2232.3885</v>
      </c>
      <c r="O611" s="198">
        <f>IFERROR(IF(D611="SINAPI",VLOOKUP(F611,SINCOMOD,4,FALSE),IF(D611="INSINAPI",VLOOKUP(F611,INSINOD,5,FALSE),IF(D611="SICRO",VLOOKUP(F611,SICRO,5,FALSE),IF(D611="COTACAO",VLOOKUP(F611,COTACAO,6,FALSE),IF(D611="PRÓPRIO",VLOOKUP(F611,COMPOSIÇÕES!COMPOD,11,FALSE),IF(D611="AGESUL",VLOOKUP(F611,AGESULOD,6,FALSE),IF(D611="INSAGESUL",VLOOKUP(F611,INSAGESUL,7,FALSE),"SEM VALOR"))))))),"SEM VALOR")</f>
        <v>226.67400000000001</v>
      </c>
      <c r="P611" s="199">
        <f>IFERROR(IF(D611="SINAPI",VLOOKUP(F611,SINCOMOD,6,FALSE),IF(D611="INSINAPI",VLOOKUP(F611,INSINOD,6,FALSE),IF(D611="SICRO",VLOOKUP(F611,SICRO,5,FALSE),IF(D611="COTACAO",VLOOKUP(F611,COTACAO,6,FALSE),IF(D611="PRÓPRIO",VLOOKUP(F611,COMPOSIÇÕES!COMPOD,13,FALSE),IF(D611="AGESUL",VLOOKUP(F611,AGESULOD,11,FALSE),IF(D611="INSAGESUL",VLOOKUP(F611,INSAGESUL,8,FALSE),"SEM VALOR"))))))),"SEM VALOR")</f>
        <v>217.79400000000001</v>
      </c>
    </row>
    <row r="612" spans="1:16" ht="31.5" hidden="1">
      <c r="A612" s="178">
        <v>1030</v>
      </c>
      <c r="B612" s="179"/>
      <c r="C612" s="179"/>
      <c r="D612" s="179"/>
      <c r="E612" s="180">
        <v>1</v>
      </c>
      <c r="F612" s="181" t="s">
        <v>841</v>
      </c>
      <c r="G612" s="182" t="s">
        <v>842</v>
      </c>
      <c r="H612" s="183" t="s">
        <v>384</v>
      </c>
      <c r="I612" s="184"/>
      <c r="J612" s="185"/>
      <c r="K612" s="186" t="e">
        <f>SUM(K613:K621)</f>
        <v>#VALUE!</v>
      </c>
      <c r="L612" s="185"/>
      <c r="M612" s="186" t="e">
        <f>SUM(M613:M621)</f>
        <v>#VALUE!</v>
      </c>
      <c r="N612" s="187"/>
      <c r="O612" s="198" t="str">
        <f>IFERROR(IF(D612="SINAPI",VLOOKUP(F612,SINCOMOD,4,FALSE),IF(D612="INSINAPI",VLOOKUP(F612,INSINOD,5,FALSE),IF(D612="SICRO",VLOOKUP(F612,SICRO,5,FALSE),IF(D612="COTACAO",VLOOKUP(F612,COTACAO,6,FALSE),IF(D612="PRÓPRIO",VLOOKUP(F612,COMPOSIÇÕES!COMPOD,11,FALSE),IF(D612="AGESUL",VLOOKUP(F612,AGESULOD,6,FALSE),IF(D612="INSAGESUL",VLOOKUP(F612,INSAGESUL,7,FALSE),"SEM VALOR"))))))),"SEM VALOR")</f>
        <v>SEM VALOR</v>
      </c>
      <c r="P612" s="199" t="str">
        <f>IFERROR(IF(D612="SINAPI",VLOOKUP(F612,SINCOMOD,6,FALSE),IF(D612="INSINAPI",VLOOKUP(F612,INSINOD,6,FALSE),IF(D612="SICRO",VLOOKUP(F612,SICRO,5,FALSE),IF(D612="COTACAO",VLOOKUP(F612,COTACAO,6,FALSE),IF(D612="PRÓPRIO",VLOOKUP(F612,COMPOSIÇÕES!COMPOD,13,FALSE),IF(D612="AGESUL",VLOOKUP(F612,AGESULOD,11,FALSE),IF(D612="INSAGESUL",VLOOKUP(F612,INSAGESUL,8,FALSE),"SEM VALOR"))))))),"SEM VALOR")</f>
        <v>SEM VALOR</v>
      </c>
    </row>
    <row r="613" spans="1:16" ht="30" hidden="1">
      <c r="A613" s="188"/>
      <c r="B613" s="189">
        <v>1030</v>
      </c>
      <c r="C613" s="189"/>
      <c r="D613" s="189" t="s">
        <v>379</v>
      </c>
      <c r="E613" s="190" t="s">
        <v>393</v>
      </c>
      <c r="F613" s="191">
        <v>1095</v>
      </c>
      <c r="G613" s="192" t="s">
        <v>839</v>
      </c>
      <c r="H613" s="193" t="s">
        <v>434</v>
      </c>
      <c r="I613" s="194">
        <v>67.67</v>
      </c>
      <c r="J613" s="195" t="e">
        <f t="shared" ref="J613:J621" si="186">O613*$O$6</f>
        <v>#VALUE!</v>
      </c>
      <c r="K613" s="196" t="e">
        <f t="shared" ref="K613:K621" si="187">I613*J613</f>
        <v>#VALUE!</v>
      </c>
      <c r="L613" s="197" t="e">
        <f t="shared" ref="L613:L621" si="188">P613*$Q$6</f>
        <v>#VALUE!</v>
      </c>
      <c r="M613" s="195" t="e">
        <f t="shared" ref="M613:M621" si="189">L613*I613</f>
        <v>#VALUE!</v>
      </c>
      <c r="O613" s="198" t="str">
        <f>IFERROR(IF(D613="SINAPI",VLOOKUP(F613,SINCOMOD,4,FALSE),IF(D613="INSINAPI",VLOOKUP(F613,INSINOD,5,FALSE),IF(D613="SICRO",VLOOKUP(F613,SICRO,5,FALSE),IF(D613="COTACAO",VLOOKUP(F613,COTACAO,6,FALSE),IF(D613="PRÓPRIO",VLOOKUP(F613,COMPOSIÇÕES!COMPOD,11,FALSE),IF(D613="AGESUL",VLOOKUP(F613,AGESULOD,6,FALSE),IF(D613="INSAGESUL",VLOOKUP(F613,INSAGESUL,7,FALSE),"SEM VALOR"))))))),"SEM VALOR")</f>
        <v>SEM VALOR</v>
      </c>
      <c r="P613" s="199" t="str">
        <f>IFERROR(IF(D613="SINAPI",VLOOKUP(F613,SINCOMOD,6,FALSE),IF(D613="INSINAPI",VLOOKUP(F613,INSINOD,6,FALSE),IF(D613="SICRO",VLOOKUP(F613,SICRO,5,FALSE),IF(D613="COTACAO",VLOOKUP(F613,COTACAO,6,FALSE),IF(D613="PRÓPRIO",VLOOKUP(F613,COMPOSIÇÕES!COMPOD,13,FALSE),IF(D613="AGESUL",VLOOKUP(F613,AGESULOD,11,FALSE),IF(D613="INSAGESUL",VLOOKUP(F613,INSAGESUL,8,FALSE),"SEM VALOR"))))))),"SEM VALOR")</f>
        <v>SEM VALOR</v>
      </c>
    </row>
    <row r="614" spans="1:16" ht="30" hidden="1">
      <c r="A614" s="188"/>
      <c r="B614" s="189">
        <v>1030</v>
      </c>
      <c r="C614" s="189"/>
      <c r="D614" s="189" t="s">
        <v>379</v>
      </c>
      <c r="E614" s="190" t="s">
        <v>397</v>
      </c>
      <c r="F614" s="191">
        <v>1258</v>
      </c>
      <c r="G614" s="192" t="s">
        <v>670</v>
      </c>
      <c r="H614" s="193" t="s">
        <v>441</v>
      </c>
      <c r="I614" s="194">
        <v>50.13</v>
      </c>
      <c r="J614" s="195" t="e">
        <f t="shared" si="186"/>
        <v>#VALUE!</v>
      </c>
      <c r="K614" s="196" t="e">
        <f t="shared" si="187"/>
        <v>#VALUE!</v>
      </c>
      <c r="L614" s="197" t="e">
        <f t="shared" si="188"/>
        <v>#VALUE!</v>
      </c>
      <c r="M614" s="195" t="e">
        <f t="shared" si="189"/>
        <v>#VALUE!</v>
      </c>
      <c r="O614" s="198" t="str">
        <f>IFERROR(IF(D614="SINAPI",VLOOKUP(F614,SINCOMOD,4,FALSE),IF(D614="INSINAPI",VLOOKUP(F614,INSINOD,5,FALSE),IF(D614="SICRO",VLOOKUP(F614,SICRO,5,FALSE),IF(D614="COTACAO",VLOOKUP(F614,COTACAO,6,FALSE),IF(D614="PRÓPRIO",VLOOKUP(F614,COMPOSIÇÕES!COMPOD,11,FALSE),IF(D614="AGESUL",VLOOKUP(F614,AGESULOD,6,FALSE),IF(D614="INSAGESUL",VLOOKUP(F614,INSAGESUL,7,FALSE),"SEM VALOR"))))))),"SEM VALOR")</f>
        <v>SEM VALOR</v>
      </c>
      <c r="P614" s="199" t="str">
        <f>IFERROR(IF(D614="SINAPI",VLOOKUP(F614,SINCOMOD,6,FALSE),IF(D614="INSINAPI",VLOOKUP(F614,INSINOD,6,FALSE),IF(D614="SICRO",VLOOKUP(F614,SICRO,5,FALSE),IF(D614="COTACAO",VLOOKUP(F614,COTACAO,6,FALSE),IF(D614="PRÓPRIO",VLOOKUP(F614,COMPOSIÇÕES!COMPOD,13,FALSE),IF(D614="AGESUL",VLOOKUP(F614,AGESULOD,11,FALSE),IF(D614="INSAGESUL",VLOOKUP(F614,INSAGESUL,8,FALSE),"SEM VALOR"))))))),"SEM VALOR")</f>
        <v>SEM VALOR</v>
      </c>
    </row>
    <row r="615" spans="1:16" ht="30" hidden="1">
      <c r="A615" s="188"/>
      <c r="B615" s="189">
        <v>1030</v>
      </c>
      <c r="C615" s="189"/>
      <c r="D615" s="189" t="s">
        <v>379</v>
      </c>
      <c r="E615" s="190" t="s">
        <v>401</v>
      </c>
      <c r="F615" s="191">
        <v>1032</v>
      </c>
      <c r="G615" s="192" t="s">
        <v>843</v>
      </c>
      <c r="H615" s="193" t="s">
        <v>434</v>
      </c>
      <c r="I615" s="194">
        <v>7.22</v>
      </c>
      <c r="J615" s="195">
        <f t="shared" si="186"/>
        <v>296.524</v>
      </c>
      <c r="K615" s="196">
        <f t="shared" si="187"/>
        <v>2140.90328</v>
      </c>
      <c r="L615" s="197">
        <f t="shared" si="188"/>
        <v>282.13900000000001</v>
      </c>
      <c r="M615" s="195">
        <f t="shared" si="189"/>
        <v>2037.04358</v>
      </c>
      <c r="O615" s="198">
        <f>IFERROR(IF(D615="SINAPI",VLOOKUP(F615,SINCOMOD,4,FALSE),IF(D615="INSINAPI",VLOOKUP(F615,INSINOD,5,FALSE),IF(D615="SICRO",VLOOKUP(F615,SICRO,5,FALSE),IF(D615="COTACAO",VLOOKUP(F615,COTACAO,6,FALSE),IF(D615="PRÓPRIO",VLOOKUP(F615,COMPOSIÇÕES!COMPOD,11,FALSE),IF(D615="AGESUL",VLOOKUP(F615,AGESULOD,6,FALSE),IF(D615="INSAGESUL",VLOOKUP(F615,INSAGESUL,7,FALSE),"SEM VALOR"))))))),"SEM VALOR")</f>
        <v>296.524</v>
      </c>
      <c r="P615" s="199">
        <f>IFERROR(IF(D615="SINAPI",VLOOKUP(F615,SINCOMOD,6,FALSE),IF(D615="INSINAPI",VLOOKUP(F615,INSINOD,6,FALSE),IF(D615="SICRO",VLOOKUP(F615,SICRO,5,FALSE),IF(D615="COTACAO",VLOOKUP(F615,COTACAO,6,FALSE),IF(D615="PRÓPRIO",VLOOKUP(F615,COMPOSIÇÕES!COMPOD,13,FALSE),IF(D615="AGESUL",VLOOKUP(F615,AGESULOD,11,FALSE),IF(D615="INSAGESUL",VLOOKUP(F615,INSAGESUL,8,FALSE),"SEM VALOR"))))))),"SEM VALOR")</f>
        <v>282.13900000000001</v>
      </c>
    </row>
    <row r="616" spans="1:16" ht="30" hidden="1">
      <c r="A616" s="188"/>
      <c r="B616" s="189">
        <v>1030</v>
      </c>
      <c r="C616" s="189"/>
      <c r="D616" s="189" t="s">
        <v>392</v>
      </c>
      <c r="E616" s="190" t="s">
        <v>404</v>
      </c>
      <c r="F616" s="191">
        <v>94964</v>
      </c>
      <c r="G616" s="192" t="s">
        <v>843</v>
      </c>
      <c r="H616" s="193" t="s">
        <v>434</v>
      </c>
      <c r="I616" s="194">
        <v>10.39</v>
      </c>
      <c r="J616" s="195">
        <f t="shared" si="186"/>
        <v>475.74</v>
      </c>
      <c r="K616" s="196">
        <f t="shared" si="187"/>
        <v>4942.9386000000004</v>
      </c>
      <c r="L616" s="197">
        <f t="shared" si="188"/>
        <v>468.6</v>
      </c>
      <c r="M616" s="195">
        <f t="shared" si="189"/>
        <v>4868.7540000000008</v>
      </c>
      <c r="O616" s="198">
        <f>IFERROR(IF(D616="SINAPI",VLOOKUP(F616,SINCOMOD,4,FALSE),IF(D616="INSINAPI",VLOOKUP(F616,INSINOD,5,FALSE),IF(D616="SICRO",VLOOKUP(F616,SICRO,5,FALSE),IF(D616="COTACAO",VLOOKUP(F616,COTACAO,6,FALSE),IF(D616="PRÓPRIO",VLOOKUP(F616,COMPOSIÇÕES!COMPOD,11,FALSE),IF(D616="AGESUL",VLOOKUP(F616,AGESULOD,6,FALSE),IF(D616="INSAGESUL",VLOOKUP(F616,INSAGESUL,7,FALSE),"SEM VALOR"))))))),"SEM VALOR")</f>
        <v>475.74</v>
      </c>
      <c r="P616" s="199">
        <f>IFERROR(IF(D616="SINAPI",VLOOKUP(F616,SINCOMOD,6,FALSE),IF(D616="INSINAPI",VLOOKUP(F616,INSINOD,6,FALSE),IF(D616="SICRO",VLOOKUP(F616,SICRO,5,FALSE),IF(D616="COTACAO",VLOOKUP(F616,COTACAO,6,FALSE),IF(D616="PRÓPRIO",VLOOKUP(F616,COMPOSIÇÕES!COMPOD,13,FALSE),IF(D616="AGESUL",VLOOKUP(F616,AGESULOD,11,FALSE),IF(D616="INSAGESUL",VLOOKUP(F616,INSAGESUL,8,FALSE),"SEM VALOR"))))))),"SEM VALOR")</f>
        <v>468.6</v>
      </c>
    </row>
    <row r="617" spans="1:16" ht="30" hidden="1">
      <c r="A617" s="188"/>
      <c r="B617" s="189">
        <v>1030</v>
      </c>
      <c r="C617" s="189"/>
      <c r="D617" s="189" t="s">
        <v>379</v>
      </c>
      <c r="E617" s="190" t="s">
        <v>419</v>
      </c>
      <c r="F617" s="191">
        <v>1000</v>
      </c>
      <c r="G617" s="192" t="s">
        <v>595</v>
      </c>
      <c r="H617" s="193" t="str">
        <f>H605</f>
        <v>M²</v>
      </c>
      <c r="I617" s="194">
        <f>I616</f>
        <v>10.39</v>
      </c>
      <c r="J617" s="195">
        <f t="shared" si="186"/>
        <v>136.2525</v>
      </c>
      <c r="K617" s="196">
        <f t="shared" si="187"/>
        <v>1415.6634750000001</v>
      </c>
      <c r="L617" s="197">
        <f t="shared" si="188"/>
        <v>126.309</v>
      </c>
      <c r="M617" s="195">
        <f t="shared" si="189"/>
        <v>1312.35051</v>
      </c>
      <c r="O617" s="198">
        <f>IFERROR(IF(D617="SINAPI",VLOOKUP(F617,SINCOMOD,4,FALSE),IF(D617="INSINAPI",VLOOKUP(F617,INSINOD,5,FALSE),IF(D617="SICRO",VLOOKUP(F617,SICRO,5,FALSE),IF(D617="COTACAO",VLOOKUP(F617,COTACAO,6,FALSE),IF(D617="PRÓPRIO",VLOOKUP(F617,COMPOSIÇÕES!COMPOD,11,FALSE),IF(D617="AGESUL",VLOOKUP(F617,AGESULOD,6,FALSE),IF(D617="INSAGESUL",VLOOKUP(F617,INSAGESUL,7,FALSE),"SEM VALOR"))))))),"SEM VALOR")</f>
        <v>136.2525</v>
      </c>
      <c r="P617" s="199">
        <f>IFERROR(IF(D617="SINAPI",VLOOKUP(F617,SINCOMOD,6,FALSE),IF(D617="INSINAPI",VLOOKUP(F617,INSINOD,6,FALSE),IF(D617="SICRO",VLOOKUP(F617,SICRO,5,FALSE),IF(D617="COTACAO",VLOOKUP(F617,COTACAO,6,FALSE),IF(D617="PRÓPRIO",VLOOKUP(F617,COMPOSIÇÕES!COMPOD,13,FALSE),IF(D617="AGESUL",VLOOKUP(F617,AGESULOD,11,FALSE),IF(D617="INSAGESUL",VLOOKUP(F617,INSAGESUL,8,FALSE),"SEM VALOR"))))))),"SEM VALOR")</f>
        <v>126.309</v>
      </c>
    </row>
    <row r="618" spans="1:16" ht="75" hidden="1">
      <c r="A618" s="188"/>
      <c r="B618" s="189">
        <v>1030</v>
      </c>
      <c r="C618" s="189"/>
      <c r="D618" s="189" t="s">
        <v>392</v>
      </c>
      <c r="E618" s="190" t="s">
        <v>408</v>
      </c>
      <c r="F618" s="191">
        <v>92431</v>
      </c>
      <c r="G618" s="192" t="s">
        <v>677</v>
      </c>
      <c r="H618" s="193" t="s">
        <v>441</v>
      </c>
      <c r="I618" s="194">
        <v>9.2899999999999991</v>
      </c>
      <c r="J618" s="195">
        <f t="shared" si="186"/>
        <v>68.11</v>
      </c>
      <c r="K618" s="196">
        <f t="shared" si="187"/>
        <v>632.74189999999999</v>
      </c>
      <c r="L618" s="197">
        <f t="shared" si="188"/>
        <v>66.25</v>
      </c>
      <c r="M618" s="195">
        <f t="shared" si="189"/>
        <v>615.46249999999998</v>
      </c>
      <c r="O618" s="198">
        <f>IFERROR(IF(D618="SINAPI",VLOOKUP(F618,SINCOMOD,4,FALSE),IF(D618="INSINAPI",VLOOKUP(F618,INSINOD,5,FALSE),IF(D618="SICRO",VLOOKUP(F618,SICRO,5,FALSE),IF(D618="COTACAO",VLOOKUP(F618,COTACAO,6,FALSE),IF(D618="PRÓPRIO",VLOOKUP(F618,COMPOSIÇÕES!COMPOD,11,FALSE),IF(D618="AGESUL",VLOOKUP(F618,AGESULOD,6,FALSE),IF(D618="INSAGESUL",VLOOKUP(F618,INSAGESUL,7,FALSE),"SEM VALOR"))))))),"SEM VALOR")</f>
        <v>68.11</v>
      </c>
      <c r="P618" s="199">
        <f>IFERROR(IF(D618="SINAPI",VLOOKUP(F618,SINCOMOD,6,FALSE),IF(D618="INSINAPI",VLOOKUP(F618,INSINOD,6,FALSE),IF(D618="SICRO",VLOOKUP(F618,SICRO,5,FALSE),IF(D618="COTACAO",VLOOKUP(F618,COTACAO,6,FALSE),IF(D618="PRÓPRIO",VLOOKUP(F618,COMPOSIÇÕES!COMPOD,13,FALSE),IF(D618="AGESUL",VLOOKUP(F618,AGESULOD,11,FALSE),IF(D618="INSAGESUL",VLOOKUP(F618,INSAGESUL,8,FALSE),"SEM VALOR"))))))),"SEM VALOR")</f>
        <v>66.25</v>
      </c>
    </row>
    <row r="619" spans="1:16" ht="60" hidden="1">
      <c r="A619" s="188"/>
      <c r="B619" s="189">
        <v>1030</v>
      </c>
      <c r="C619" s="189"/>
      <c r="D619" s="189" t="s">
        <v>379</v>
      </c>
      <c r="E619" s="190" t="s">
        <v>410</v>
      </c>
      <c r="F619" s="191">
        <v>1092</v>
      </c>
      <c r="G619" s="192" t="s">
        <v>673</v>
      </c>
      <c r="H619" s="193" t="s">
        <v>434</v>
      </c>
      <c r="I619" s="194">
        <v>87.97</v>
      </c>
      <c r="J619" s="195" t="e">
        <f t="shared" si="186"/>
        <v>#VALUE!</v>
      </c>
      <c r="K619" s="196" t="e">
        <f t="shared" si="187"/>
        <v>#VALUE!</v>
      </c>
      <c r="L619" s="197" t="e">
        <f t="shared" si="188"/>
        <v>#VALUE!</v>
      </c>
      <c r="M619" s="195" t="e">
        <f t="shared" si="189"/>
        <v>#VALUE!</v>
      </c>
      <c r="O619" s="198" t="str">
        <f>IFERROR(IF(D619="SINAPI",VLOOKUP(F619,SINCOMOD,4,FALSE),IF(D619="INSINAPI",VLOOKUP(F619,INSINOD,5,FALSE),IF(D619="SICRO",VLOOKUP(F619,SICRO,5,FALSE),IF(D619="COTACAO",VLOOKUP(F619,COTACAO,6,FALSE),IF(D619="PRÓPRIO",VLOOKUP(F619,COMPOSIÇÕES!COMPOD,11,FALSE),IF(D619="AGESUL",VLOOKUP(F619,AGESULOD,6,FALSE),IF(D619="INSAGESUL",VLOOKUP(F619,INSAGESUL,7,FALSE),"SEM VALOR"))))))),"SEM VALOR")</f>
        <v>SEM VALOR</v>
      </c>
      <c r="P619" s="199" t="str">
        <f>IFERROR(IF(D619="SINAPI",VLOOKUP(F619,SINCOMOD,6,FALSE),IF(D619="INSINAPI",VLOOKUP(F619,INSINOD,6,FALSE),IF(D619="SICRO",VLOOKUP(F619,SICRO,5,FALSE),IF(D619="COTACAO",VLOOKUP(F619,COTACAO,6,FALSE),IF(D619="PRÓPRIO",VLOOKUP(F619,COMPOSIÇÕES!COMPOD,13,FALSE),IF(D619="AGESUL",VLOOKUP(F619,AGESULOD,11,FALSE),IF(D619="INSAGESUL",VLOOKUP(F619,INSAGESUL,8,FALSE),"SEM VALOR"))))))),"SEM VALOR")</f>
        <v>SEM VALOR</v>
      </c>
    </row>
    <row r="620" spans="1:16" ht="45" hidden="1">
      <c r="A620" s="188"/>
      <c r="B620" s="189">
        <v>1030</v>
      </c>
      <c r="C620" s="189"/>
      <c r="D620" s="189" t="s">
        <v>392</v>
      </c>
      <c r="E620" s="190" t="s">
        <v>412</v>
      </c>
      <c r="F620" s="191">
        <v>95875</v>
      </c>
      <c r="G620" s="192" t="s">
        <v>674</v>
      </c>
      <c r="H620" s="193" t="s">
        <v>675</v>
      </c>
      <c r="I620" s="194">
        <f>5*I619</f>
        <v>439.85</v>
      </c>
      <c r="J620" s="195">
        <f t="shared" si="186"/>
        <v>2.44</v>
      </c>
      <c r="K620" s="196">
        <f t="shared" si="187"/>
        <v>1073.2339999999999</v>
      </c>
      <c r="L620" s="197">
        <f t="shared" si="188"/>
        <v>2.41</v>
      </c>
      <c r="M620" s="195">
        <f t="shared" si="189"/>
        <v>1060.0385000000001</v>
      </c>
      <c r="N620" s="187"/>
      <c r="O620" s="198">
        <f>IFERROR(IF(D620="SINAPI",VLOOKUP(F620,SINCOMOD,4,FALSE),IF(D620="INSINAPI",VLOOKUP(F620,INSINOD,5,FALSE),IF(D620="SICRO",VLOOKUP(F620,SICRO,5,FALSE),IF(D620="COTACAO",VLOOKUP(F620,COTACAO,6,FALSE),IF(D620="PRÓPRIO",VLOOKUP(F620,COMPOSIÇÕES!COMPOD,11,FALSE),IF(D620="AGESUL",VLOOKUP(F620,AGESULOD,6,FALSE),IF(D620="INSAGESUL",VLOOKUP(F620,INSAGESUL,7,FALSE),"SEM VALOR"))))))),"SEM VALOR")</f>
        <v>2.44</v>
      </c>
      <c r="P620" s="199">
        <f>IFERROR(IF(D620="SINAPI",VLOOKUP(F620,SINCOMOD,6,FALSE),IF(D620="INSINAPI",VLOOKUP(F620,INSINOD,6,FALSE),IF(D620="SICRO",VLOOKUP(F620,SICRO,5,FALSE),IF(D620="COTACAO",VLOOKUP(F620,COTACAO,6,FALSE),IF(D620="PRÓPRIO",VLOOKUP(F620,COMPOSIÇÕES!COMPOD,13,FALSE),IF(D620="AGESUL",VLOOKUP(F620,AGESULOD,11,FALSE),IF(D620="INSAGESUL",VLOOKUP(F620,INSAGESUL,8,FALSE),"SEM VALOR"))))))),"SEM VALOR")</f>
        <v>2.41</v>
      </c>
    </row>
    <row r="621" spans="1:16" ht="30" hidden="1">
      <c r="A621" s="188"/>
      <c r="B621" s="189">
        <v>1030</v>
      </c>
      <c r="C621" s="189"/>
      <c r="D621" s="189" t="s">
        <v>379</v>
      </c>
      <c r="E621" s="190" t="s">
        <v>571</v>
      </c>
      <c r="F621" s="191">
        <v>1031</v>
      </c>
      <c r="G621" s="192" t="s">
        <v>840</v>
      </c>
      <c r="H621" s="193" t="s">
        <v>434</v>
      </c>
      <c r="I621" s="194">
        <v>25.06</v>
      </c>
      <c r="J621" s="195">
        <f t="shared" si="186"/>
        <v>226.67400000000001</v>
      </c>
      <c r="K621" s="196">
        <f t="shared" si="187"/>
        <v>5680.4504399999996</v>
      </c>
      <c r="L621" s="197">
        <f t="shared" si="188"/>
        <v>217.79400000000001</v>
      </c>
      <c r="M621" s="195">
        <f t="shared" si="189"/>
        <v>5457.9176399999997</v>
      </c>
      <c r="O621" s="198">
        <f>IFERROR(IF(D621="SINAPI",VLOOKUP(F621,SINCOMOD,4,FALSE),IF(D621="INSINAPI",VLOOKUP(F621,INSINOD,5,FALSE),IF(D621="SICRO",VLOOKUP(F621,SICRO,5,FALSE),IF(D621="COTACAO",VLOOKUP(F621,COTACAO,6,FALSE),IF(D621="PRÓPRIO",VLOOKUP(F621,COMPOSIÇÕES!COMPOD,11,FALSE),IF(D621="AGESUL",VLOOKUP(F621,AGESULOD,6,FALSE),IF(D621="INSAGESUL",VLOOKUP(F621,INSAGESUL,7,FALSE),"SEM VALOR"))))))),"SEM VALOR")</f>
        <v>226.67400000000001</v>
      </c>
      <c r="P621" s="199">
        <f>IFERROR(IF(D621="SINAPI",VLOOKUP(F621,SINCOMOD,6,FALSE),IF(D621="INSINAPI",VLOOKUP(F621,INSINOD,6,FALSE),IF(D621="SICRO",VLOOKUP(F621,SICRO,5,FALSE),IF(D621="COTACAO",VLOOKUP(F621,COTACAO,6,FALSE),IF(D621="PRÓPRIO",VLOOKUP(F621,COMPOSIÇÕES!COMPOD,13,FALSE),IF(D621="AGESUL",VLOOKUP(F621,AGESULOD,11,FALSE),IF(D621="INSAGESUL",VLOOKUP(F621,INSAGESUL,8,FALSE),"SEM VALOR"))))))),"SEM VALOR")</f>
        <v>217.79400000000001</v>
      </c>
    </row>
    <row r="622" spans="1:16" ht="31.5" hidden="1">
      <c r="A622" s="178">
        <v>1031</v>
      </c>
      <c r="B622" s="179"/>
      <c r="C622" s="179"/>
      <c r="D622" s="179"/>
      <c r="E622" s="180">
        <v>1</v>
      </c>
      <c r="F622" s="181" t="s">
        <v>844</v>
      </c>
      <c r="G622" s="182" t="s">
        <v>840</v>
      </c>
      <c r="H622" s="183" t="s">
        <v>264</v>
      </c>
      <c r="I622" s="184"/>
      <c r="J622" s="185"/>
      <c r="K622" s="186">
        <f>SUM(K623:K624)</f>
        <v>226.67400000000001</v>
      </c>
      <c r="L622" s="185"/>
      <c r="M622" s="186">
        <f>SUM(M623:M624)</f>
        <v>217.79400000000001</v>
      </c>
      <c r="N622" s="187"/>
      <c r="O622" s="198" t="str">
        <f>IFERROR(IF(D622="SINAPI",VLOOKUP(F622,SINCOMOD,4,FALSE),IF(D622="INSINAPI",VLOOKUP(F622,INSINOD,5,FALSE),IF(D622="SICRO",VLOOKUP(F622,SICRO,5,FALSE),IF(D622="COTACAO",VLOOKUP(F622,COTACAO,6,FALSE),IF(D622="PRÓPRIO",VLOOKUP(F622,COMPOSIÇÕES!COMPOD,11,FALSE),IF(D622="AGESUL",VLOOKUP(F622,AGESULOD,6,FALSE),IF(D622="INSAGESUL",VLOOKUP(F622,INSAGESUL,7,FALSE),"SEM VALOR"))))))),"SEM VALOR")</f>
        <v>SEM VALOR</v>
      </c>
      <c r="P622" s="199" t="str">
        <f>IFERROR(IF(D622="SINAPI",VLOOKUP(F622,SINCOMOD,6,FALSE),IF(D622="INSINAPI",VLOOKUP(F622,INSINOD,6,FALSE),IF(D622="SICRO",VLOOKUP(F622,SICRO,5,FALSE),IF(D622="COTACAO",VLOOKUP(F622,COTACAO,6,FALSE),IF(D622="PRÓPRIO",VLOOKUP(F622,COMPOSIÇÕES!COMPOD,13,FALSE),IF(D622="AGESUL",VLOOKUP(F622,AGESULOD,11,FALSE),IF(D622="INSAGESUL",VLOOKUP(F622,INSAGESUL,8,FALSE),"SEM VALOR"))))))),"SEM VALOR")</f>
        <v>SEM VALOR</v>
      </c>
    </row>
    <row r="623" spans="1:16" ht="30" hidden="1">
      <c r="A623" s="188"/>
      <c r="B623" s="189">
        <v>1031</v>
      </c>
      <c r="C623" s="189"/>
      <c r="D623" s="189" t="s">
        <v>372</v>
      </c>
      <c r="E623" s="190" t="s">
        <v>393</v>
      </c>
      <c r="F623" s="191">
        <v>4730</v>
      </c>
      <c r="G623" s="192" t="s">
        <v>845</v>
      </c>
      <c r="H623" s="193" t="s">
        <v>264</v>
      </c>
      <c r="I623" s="194">
        <v>1.1000000000000001</v>
      </c>
      <c r="J623" s="195">
        <f>O623*$O$6</f>
        <v>92.94</v>
      </c>
      <c r="K623" s="196">
        <f t="shared" ref="K623:K628" si="190">I623*J623</f>
        <v>102.23400000000001</v>
      </c>
      <c r="L623" s="197">
        <f>P623*$Q$6</f>
        <v>92.94</v>
      </c>
      <c r="M623" s="195">
        <f t="shared" ref="M623:M628" si="191">L623*I623</f>
        <v>102.23400000000001</v>
      </c>
      <c r="O623" s="198">
        <f>IFERROR(IF(D623="SINAPI",VLOOKUP(F623,SINCOMOD,4,FALSE),IF(D623="INSINAPI",VLOOKUP(F623,INSINOD,5,FALSE),IF(D623="SICRO",VLOOKUP(F623,SICRO,5,FALSE),IF(D623="COTACAO",VLOOKUP(F623,COTACAO,6,FALSE),IF(D623="PRÓPRIO",VLOOKUP(F623,COMPOSIÇÕES!COMPOD,11,FALSE),IF(D623="AGESUL",VLOOKUP(F623,AGESULOD,6,FALSE),IF(D623="INSAGESUL",VLOOKUP(F623,INSAGESUL,7,FALSE),"SEM VALOR"))))))),"SEM VALOR")</f>
        <v>92.94</v>
      </c>
      <c r="P623" s="199">
        <f>IFERROR(IF(D623="SINAPI",VLOOKUP(F623,SINCOMOD,6,FALSE),IF(D623="INSINAPI",VLOOKUP(F623,INSINOD,6,FALSE),IF(D623="SICRO",VLOOKUP(F623,SICRO,5,FALSE),IF(D623="COTACAO",VLOOKUP(F623,COTACAO,6,FALSE),IF(D623="PRÓPRIO",VLOOKUP(F623,COMPOSIÇÕES!COMPOD,13,FALSE),IF(D623="AGESUL",VLOOKUP(F623,AGESULOD,11,FALSE),IF(D623="INSAGESUL",VLOOKUP(F623,INSAGESUL,8,FALSE),"SEM VALOR"))))))),"SEM VALOR")</f>
        <v>92.94</v>
      </c>
    </row>
    <row r="624" spans="1:16" ht="15.75" hidden="1">
      <c r="A624" s="188"/>
      <c r="B624" s="189">
        <v>1031</v>
      </c>
      <c r="C624" s="189"/>
      <c r="D624" s="189" t="s">
        <v>392</v>
      </c>
      <c r="E624" s="190" t="s">
        <v>397</v>
      </c>
      <c r="F624" s="191">
        <v>88316</v>
      </c>
      <c r="G624" s="192" t="s">
        <v>411</v>
      </c>
      <c r="H624" s="193" t="s">
        <v>654</v>
      </c>
      <c r="I624" s="194">
        <v>6</v>
      </c>
      <c r="J624" s="195">
        <f>O624*$O$6</f>
        <v>20.74</v>
      </c>
      <c r="K624" s="196">
        <f t="shared" si="190"/>
        <v>124.44</v>
      </c>
      <c r="L624" s="197">
        <f>P624*$Q$6</f>
        <v>19.260000000000002</v>
      </c>
      <c r="M624" s="195">
        <f t="shared" si="191"/>
        <v>115.56</v>
      </c>
      <c r="O624" s="198">
        <f>IFERROR(IF(D624="SINAPI",VLOOKUP(F624,SINCOMOD,4,FALSE),IF(D624="INSINAPI",VLOOKUP(F624,INSINOD,5,FALSE),IF(D624="SICRO",VLOOKUP(F624,SICRO,5,FALSE),IF(D624="COTACAO",VLOOKUP(F624,COTACAO,6,FALSE),IF(D624="PRÓPRIO",VLOOKUP(F624,COMPOSIÇÕES!COMPOD,11,FALSE),IF(D624="AGESUL",VLOOKUP(F624,AGESULOD,6,FALSE),IF(D624="INSAGESUL",VLOOKUP(F624,INSAGESUL,7,FALSE),"SEM VALOR"))))))),"SEM VALOR")</f>
        <v>20.74</v>
      </c>
      <c r="P624" s="199">
        <f>IFERROR(IF(D624="SINAPI",VLOOKUP(F624,SINCOMOD,6,FALSE),IF(D624="INSINAPI",VLOOKUP(F624,INSINOD,6,FALSE),IF(D624="SICRO",VLOOKUP(F624,SICRO,5,FALSE),IF(D624="COTACAO",VLOOKUP(F624,COTACAO,6,FALSE),IF(D624="PRÓPRIO",VLOOKUP(F624,COMPOSIÇÕES!COMPOD,13,FALSE),IF(D624="AGESUL",VLOOKUP(F624,AGESULOD,11,FALSE),IF(D624="INSAGESUL",VLOOKUP(F624,INSAGESUL,8,FALSE),"SEM VALOR"))))))),"SEM VALOR")</f>
        <v>19.260000000000002</v>
      </c>
    </row>
    <row r="625" spans="1:16" ht="31.5" hidden="1">
      <c r="A625" s="178">
        <v>1032</v>
      </c>
      <c r="B625" s="179"/>
      <c r="C625" s="179"/>
      <c r="D625" s="179"/>
      <c r="E625" s="180">
        <v>1</v>
      </c>
      <c r="F625" s="181" t="s">
        <v>846</v>
      </c>
      <c r="G625" s="182" t="s">
        <v>843</v>
      </c>
      <c r="H625" s="183" t="s">
        <v>264</v>
      </c>
      <c r="I625" s="184"/>
      <c r="J625" s="185"/>
      <c r="K625" s="186">
        <f>SUM(K626:K628)</f>
        <v>296.524</v>
      </c>
      <c r="L625" s="185"/>
      <c r="M625" s="186">
        <f>SUM(M626:M628)</f>
        <v>282.13900000000001</v>
      </c>
      <c r="N625" s="187"/>
      <c r="O625" s="198" t="str">
        <f>IFERROR(IF(D625="SINAPI",VLOOKUP(F625,SINCOMOD,4,FALSE),IF(D625="INSINAPI",VLOOKUP(F625,INSINOD,5,FALSE),IF(D625="SICRO",VLOOKUP(F625,SICRO,5,FALSE),IF(D625="COTACAO",VLOOKUP(F625,COTACAO,6,FALSE),IF(D625="PRÓPRIO",VLOOKUP(F625,COMPOSIÇÕES!COMPOD,11,FALSE),IF(D625="AGESUL",VLOOKUP(F625,AGESULOD,6,FALSE),IF(D625="INSAGESUL",VLOOKUP(F625,INSAGESUL,7,FALSE),"SEM VALOR"))))))),"SEM VALOR")</f>
        <v>SEM VALOR</v>
      </c>
      <c r="P625" s="199" t="str">
        <f>IFERROR(IF(D625="SINAPI",VLOOKUP(F625,SINCOMOD,6,FALSE),IF(D625="INSINAPI",VLOOKUP(F625,INSINOD,6,FALSE),IF(D625="SICRO",VLOOKUP(F625,SICRO,5,FALSE),IF(D625="COTACAO",VLOOKUP(F625,COTACAO,6,FALSE),IF(D625="PRÓPRIO",VLOOKUP(F625,COMPOSIÇÕES!COMPOD,13,FALSE),IF(D625="AGESUL",VLOOKUP(F625,AGESULOD,11,FALSE),IF(D625="INSAGESUL",VLOOKUP(F625,INSAGESUL,8,FALSE),"SEM VALOR"))))))),"SEM VALOR")</f>
        <v>SEM VALOR</v>
      </c>
    </row>
    <row r="626" spans="1:16" ht="30" hidden="1">
      <c r="A626" s="188"/>
      <c r="B626" s="189">
        <v>1032</v>
      </c>
      <c r="C626" s="189"/>
      <c r="D626" s="189" t="s">
        <v>372</v>
      </c>
      <c r="E626" s="190" t="s">
        <v>393</v>
      </c>
      <c r="F626" s="191">
        <v>4730</v>
      </c>
      <c r="G626" s="192" t="s">
        <v>845</v>
      </c>
      <c r="H626" s="193" t="s">
        <v>85</v>
      </c>
      <c r="I626" s="194">
        <v>1.1000000000000001</v>
      </c>
      <c r="J626" s="195">
        <f>O626*$O$6</f>
        <v>92.94</v>
      </c>
      <c r="K626" s="196">
        <f t="shared" si="190"/>
        <v>102.23400000000001</v>
      </c>
      <c r="L626" s="197">
        <f>P626*$Q$6</f>
        <v>92.94</v>
      </c>
      <c r="M626" s="195">
        <f t="shared" si="191"/>
        <v>102.23400000000001</v>
      </c>
      <c r="O626" s="198">
        <f>IFERROR(IF(D626="SINAPI",VLOOKUP(F626,SINCOMOD,4,FALSE),IF(D626="INSINAPI",VLOOKUP(F626,INSINOD,5,FALSE),IF(D626="SICRO",VLOOKUP(F626,SICRO,5,FALSE),IF(D626="COTACAO",VLOOKUP(F626,COTACAO,6,FALSE),IF(D626="PRÓPRIO",VLOOKUP(F626,COMPOSIÇÕES!COMPOD,11,FALSE),IF(D626="AGESUL",VLOOKUP(F626,AGESULOD,6,FALSE),IF(D626="INSAGESUL",VLOOKUP(F626,INSAGESUL,7,FALSE),"SEM VALOR"))))))),"SEM VALOR")</f>
        <v>92.94</v>
      </c>
      <c r="P626" s="199">
        <f>IFERROR(IF(D626="SINAPI",VLOOKUP(F626,SINCOMOD,6,FALSE),IF(D626="INSINAPI",VLOOKUP(F626,INSINOD,6,FALSE),IF(D626="SICRO",VLOOKUP(F626,SICRO,5,FALSE),IF(D626="COTACAO",VLOOKUP(F626,COTACAO,6,FALSE),IF(D626="PRÓPRIO",VLOOKUP(F626,COMPOSIÇÕES!COMPOD,13,FALSE),IF(D626="AGESUL",VLOOKUP(F626,AGESULOD,11,FALSE),IF(D626="INSAGESUL",VLOOKUP(F626,INSAGESUL,8,FALSE),"SEM VALOR"))))))),"SEM VALOR")</f>
        <v>92.94</v>
      </c>
    </row>
    <row r="627" spans="1:16" ht="15.75" hidden="1">
      <c r="A627" s="188"/>
      <c r="B627" s="189">
        <v>1032</v>
      </c>
      <c r="C627" s="189"/>
      <c r="D627" s="189" t="s">
        <v>392</v>
      </c>
      <c r="E627" s="190" t="s">
        <v>397</v>
      </c>
      <c r="F627" s="191">
        <v>88242</v>
      </c>
      <c r="G627" s="192" t="s">
        <v>616</v>
      </c>
      <c r="H627" s="193" t="s">
        <v>264</v>
      </c>
      <c r="I627" s="194">
        <v>5.5</v>
      </c>
      <c r="J627" s="195">
        <f>O627*$O$6</f>
        <v>21.28</v>
      </c>
      <c r="K627" s="196">
        <f t="shared" si="190"/>
        <v>117.04</v>
      </c>
      <c r="L627" s="197">
        <f>P627*$Q$6</f>
        <v>19.75</v>
      </c>
      <c r="M627" s="195">
        <f t="shared" si="191"/>
        <v>108.625</v>
      </c>
      <c r="O627" s="198">
        <f>IFERROR(IF(D627="SINAPI",VLOOKUP(F627,SINCOMOD,4,FALSE),IF(D627="INSINAPI",VLOOKUP(F627,INSINOD,5,FALSE),IF(D627="SICRO",VLOOKUP(F627,SICRO,5,FALSE),IF(D627="COTACAO",VLOOKUP(F627,COTACAO,6,FALSE),IF(D627="PRÓPRIO",VLOOKUP(F627,COMPOSIÇÕES!COMPOD,11,FALSE),IF(D627="AGESUL",VLOOKUP(F627,AGESULOD,6,FALSE),IF(D627="INSAGESUL",VLOOKUP(F627,INSAGESUL,7,FALSE),"SEM VALOR"))))))),"SEM VALOR")</f>
        <v>21.28</v>
      </c>
      <c r="P627" s="199">
        <f>IFERROR(IF(D627="SINAPI",VLOOKUP(F627,SINCOMOD,6,FALSE),IF(D627="INSINAPI",VLOOKUP(F627,INSINOD,6,FALSE),IF(D627="SICRO",VLOOKUP(F627,SICRO,5,FALSE),IF(D627="COTACAO",VLOOKUP(F627,COTACAO,6,FALSE),IF(D627="PRÓPRIO",VLOOKUP(F627,COMPOSIÇÕES!COMPOD,13,FALSE),IF(D627="AGESUL",VLOOKUP(F627,AGESULOD,11,FALSE),IF(D627="INSAGESUL",VLOOKUP(F627,INSAGESUL,8,FALSE),"SEM VALOR"))))))),"SEM VALOR")</f>
        <v>19.75</v>
      </c>
    </row>
    <row r="628" spans="1:16" ht="15.75" hidden="1">
      <c r="A628" s="188"/>
      <c r="B628" s="189">
        <v>1032</v>
      </c>
      <c r="C628" s="189"/>
      <c r="D628" s="189" t="s">
        <v>392</v>
      </c>
      <c r="E628" s="190" t="s">
        <v>401</v>
      </c>
      <c r="F628" s="191">
        <v>88309</v>
      </c>
      <c r="G628" s="192" t="s">
        <v>606</v>
      </c>
      <c r="H628" s="193" t="s">
        <v>85</v>
      </c>
      <c r="I628" s="194">
        <v>3</v>
      </c>
      <c r="J628" s="195">
        <f>O628*$O$6</f>
        <v>25.75</v>
      </c>
      <c r="K628" s="196">
        <f t="shared" si="190"/>
        <v>77.25</v>
      </c>
      <c r="L628" s="197">
        <f>P628*$Q$6</f>
        <v>23.76</v>
      </c>
      <c r="M628" s="195">
        <f t="shared" si="191"/>
        <v>71.28</v>
      </c>
      <c r="O628" s="198">
        <f>IFERROR(IF(D628="SINAPI",VLOOKUP(F628,SINCOMOD,4,FALSE),IF(D628="INSINAPI",VLOOKUP(F628,INSINOD,5,FALSE),IF(D628="SICRO",VLOOKUP(F628,SICRO,5,FALSE),IF(D628="COTACAO",VLOOKUP(F628,COTACAO,6,FALSE),IF(D628="PRÓPRIO",VLOOKUP(F628,COMPOSIÇÕES!COMPOD,11,FALSE),IF(D628="AGESUL",VLOOKUP(F628,AGESULOD,6,FALSE),IF(D628="INSAGESUL",VLOOKUP(F628,INSAGESUL,7,FALSE),"SEM VALOR"))))))),"SEM VALOR")</f>
        <v>25.75</v>
      </c>
      <c r="P628" s="199">
        <f>IFERROR(IF(D628="SINAPI",VLOOKUP(F628,SINCOMOD,6,FALSE),IF(D628="INSINAPI",VLOOKUP(F628,INSINOD,6,FALSE),IF(D628="SICRO",VLOOKUP(F628,SICRO,5,FALSE),IF(D628="COTACAO",VLOOKUP(F628,COTACAO,6,FALSE),IF(D628="PRÓPRIO",VLOOKUP(F628,COMPOSIÇÕES!COMPOD,13,FALSE),IF(D628="AGESUL",VLOOKUP(F628,AGESULOD,11,FALSE),IF(D628="INSAGESUL",VLOOKUP(F628,INSAGESUL,8,FALSE),"SEM VALOR"))))))),"SEM VALOR")</f>
        <v>23.76</v>
      </c>
    </row>
    <row r="629" spans="1:16" ht="47.25" hidden="1">
      <c r="A629" s="178">
        <v>1033</v>
      </c>
      <c r="B629" s="179"/>
      <c r="C629" s="179"/>
      <c r="D629" s="179"/>
      <c r="E629" s="180">
        <v>1</v>
      </c>
      <c r="F629" s="181" t="s">
        <v>847</v>
      </c>
      <c r="G629" s="182" t="s">
        <v>848</v>
      </c>
      <c r="H629" s="183" t="s">
        <v>434</v>
      </c>
      <c r="I629" s="184"/>
      <c r="J629" s="185"/>
      <c r="K629" s="186" t="e">
        <f>SUM(K630:K648)</f>
        <v>#DIV/0!</v>
      </c>
      <c r="L629" s="185"/>
      <c r="M629" s="186" t="e">
        <f>SUM(M630:M648)</f>
        <v>#DIV/0!</v>
      </c>
      <c r="N629" s="187"/>
      <c r="O629" s="198" t="str">
        <f>IFERROR(IF(D629="SINAPI",VLOOKUP(F629,SINCOMOD,4,FALSE),IF(D629="INSINAPI",VLOOKUP(F629,INSINOD,5,FALSE),IF(D629="SICRO",VLOOKUP(F629,SICRO,5,FALSE),IF(D629="COTACAO",VLOOKUP(F629,COTACAO,6,FALSE),IF(D629="PRÓPRIO",VLOOKUP(F629,COMPOSIÇÕES!COMPOD,11,FALSE),IF(D629="AGESUL",VLOOKUP(F629,AGESULOD,6,FALSE),IF(D629="INSAGESUL",VLOOKUP(F629,INSAGESUL,7,FALSE),"SEM VALOR"))))))),"SEM VALOR")</f>
        <v>SEM VALOR</v>
      </c>
      <c r="P629" s="199" t="str">
        <f>IFERROR(IF(D629="SINAPI",VLOOKUP(F629,SINCOMOD,6,FALSE),IF(D629="INSINAPI",VLOOKUP(F629,INSINOD,6,FALSE),IF(D629="SICRO",VLOOKUP(F629,SICRO,5,FALSE),IF(D629="COTACAO",VLOOKUP(F629,COTACAO,6,FALSE),IF(D629="PRÓPRIO",VLOOKUP(F629,COMPOSIÇÕES!COMPOD,13,FALSE),IF(D629="AGESUL",VLOOKUP(F629,AGESULOD,11,FALSE),IF(D629="INSAGESUL",VLOOKUP(F629,INSAGESUL,8,FALSE),"SEM VALOR"))))))),"SEM VALOR")</f>
        <v>SEM VALOR</v>
      </c>
    </row>
    <row r="630" spans="1:16" ht="15.75" hidden="1">
      <c r="A630" s="188"/>
      <c r="B630" s="189">
        <v>1033</v>
      </c>
      <c r="C630" s="189"/>
      <c r="D630" s="189" t="s">
        <v>372</v>
      </c>
      <c r="E630" s="190" t="s">
        <v>393</v>
      </c>
      <c r="F630" s="191">
        <v>1379</v>
      </c>
      <c r="G630" s="192" t="s">
        <v>849</v>
      </c>
      <c r="H630" s="193" t="s">
        <v>590</v>
      </c>
      <c r="I630" s="194">
        <v>69</v>
      </c>
      <c r="J630" s="195">
        <f t="shared" ref="J630:J648" si="192">O630*$O$6</f>
        <v>0.8</v>
      </c>
      <c r="K630" s="196">
        <f t="shared" ref="K630:K648" si="193">I630*J630</f>
        <v>55.2</v>
      </c>
      <c r="L630" s="197">
        <f t="shared" ref="L630:L648" si="194">P630*$Q$6</f>
        <v>0.8</v>
      </c>
      <c r="M630" s="195">
        <f t="shared" ref="M630:M648" si="195">L630*I630</f>
        <v>55.2</v>
      </c>
      <c r="N630" s="187"/>
      <c r="O630" s="198">
        <f>IFERROR(IF(D630="SINAPI",VLOOKUP(F630,SINCOMOD,4,FALSE),IF(D630="INSINAPI",VLOOKUP(F630,INSINOD,5,FALSE),IF(D630="SICRO",VLOOKUP(F630,SICRO,5,FALSE),IF(D630="COTACAO",VLOOKUP(F630,COTACAO,6,FALSE),IF(D630="PRÓPRIO",VLOOKUP(F630,COMPOSIÇÕES!COMPOD,11,FALSE),IF(D630="AGESUL",VLOOKUP(F630,AGESULOD,6,FALSE),IF(D630="INSAGESUL",VLOOKUP(F630,INSAGESUL,7,FALSE),"SEM VALOR"))))))),"SEM VALOR")</f>
        <v>0.8</v>
      </c>
      <c r="P630" s="199">
        <f>IFERROR(IF(D630="SINAPI",VLOOKUP(F630,SINCOMOD,6,FALSE),IF(D630="INSINAPI",VLOOKUP(F630,INSINOD,6,FALSE),IF(D630="SICRO",VLOOKUP(F630,SICRO,5,FALSE),IF(D630="COTACAO",VLOOKUP(F630,COTACAO,6,FALSE),IF(D630="PRÓPRIO",VLOOKUP(F630,COMPOSIÇÕES!COMPOD,13,FALSE),IF(D630="AGESUL",VLOOKUP(F630,AGESULOD,11,FALSE),IF(D630="INSAGESUL",VLOOKUP(F630,INSAGESUL,8,FALSE),"SEM VALOR"))))))),"SEM VALOR")</f>
        <v>0.8</v>
      </c>
    </row>
    <row r="631" spans="1:16" ht="15.75" hidden="1">
      <c r="A631" s="188"/>
      <c r="B631" s="189">
        <v>1033</v>
      </c>
      <c r="C631" s="189"/>
      <c r="D631" s="189" t="s">
        <v>388</v>
      </c>
      <c r="E631" s="190" t="s">
        <v>397</v>
      </c>
      <c r="F631" s="191" t="s">
        <v>850</v>
      </c>
      <c r="G631" s="192" t="s">
        <v>851</v>
      </c>
      <c r="H631" s="193" t="s">
        <v>761</v>
      </c>
      <c r="I631" s="194">
        <v>9.3439999999999995E-2</v>
      </c>
      <c r="J631" s="195">
        <f t="shared" si="192"/>
        <v>66.5</v>
      </c>
      <c r="K631" s="196">
        <f t="shared" si="193"/>
        <v>6.2137599999999997</v>
      </c>
      <c r="L631" s="197">
        <f t="shared" si="194"/>
        <v>66.5</v>
      </c>
      <c r="M631" s="195">
        <f t="shared" si="195"/>
        <v>6.2137599999999997</v>
      </c>
      <c r="N631" s="187"/>
      <c r="O631" s="198">
        <f>IFERROR(IF(D631="SINAPI",VLOOKUP(F631,SINCOMOD,4,FALSE),IF(D631="INSINAPI",VLOOKUP(F631,INSINOD,5,FALSE),IF(D631="SICRO",VLOOKUP(F631,SICRO,5,FALSE),IF(D631="COTACAO",VLOOKUP(F631,COTACAO,6,FALSE),IF(D631="PRÓPRIO",VLOOKUP(F631,COMPOSIÇÕES!COMPOD,11,FALSE),IF(D631="AGESUL",VLOOKUP(F631,AGESULOD,6,FALSE),IF(D631="INSAGESUL",VLOOKUP(F631,INSAGESUL,7,FALSE),"SEM VALOR"))))))),"SEM VALOR")</f>
        <v>66.5</v>
      </c>
      <c r="P631" s="199">
        <f>IFERROR(IF(D631="SINAPI",VLOOKUP(F631,SINCOMOD,6,FALSE),IF(D631="INSINAPI",VLOOKUP(F631,INSINOD,6,FALSE),IF(D631="SICRO",VLOOKUP(F631,SICRO,5,FALSE),IF(D631="COTACAO",VLOOKUP(F631,COTACAO,6,FALSE),IF(D631="PRÓPRIO",VLOOKUP(F631,COMPOSIÇÕES!COMPOD,13,FALSE),IF(D631="AGESUL",VLOOKUP(F631,AGESULOD,11,FALSE),IF(D631="INSAGESUL",VLOOKUP(F631,INSAGESUL,8,FALSE),"SEM VALOR"))))))),"SEM VALOR")</f>
        <v>66.5</v>
      </c>
    </row>
    <row r="632" spans="1:16" ht="15.75" hidden="1">
      <c r="A632" s="188"/>
      <c r="B632" s="189">
        <v>1033</v>
      </c>
      <c r="C632" s="189"/>
      <c r="D632" s="189" t="s">
        <v>388</v>
      </c>
      <c r="E632" s="190" t="s">
        <v>401</v>
      </c>
      <c r="F632" s="191" t="s">
        <v>852</v>
      </c>
      <c r="G632" s="192" t="s">
        <v>853</v>
      </c>
      <c r="H632" s="193" t="s">
        <v>761</v>
      </c>
      <c r="I632" s="194">
        <v>4.4999999999999997E-3</v>
      </c>
      <c r="J632" s="195">
        <f t="shared" si="192"/>
        <v>600</v>
      </c>
      <c r="K632" s="196">
        <f t="shared" si="193"/>
        <v>2.6999999999999997</v>
      </c>
      <c r="L632" s="197">
        <f t="shared" si="194"/>
        <v>600</v>
      </c>
      <c r="M632" s="195">
        <f t="shared" si="195"/>
        <v>2.6999999999999997</v>
      </c>
      <c r="O632" s="198">
        <f>IFERROR(IF(D632="SINAPI",VLOOKUP(F632,SINCOMOD,4,FALSE),IF(D632="INSINAPI",VLOOKUP(F632,INSINOD,5,FALSE),IF(D632="SICRO",VLOOKUP(F632,SICRO,5,FALSE),IF(D632="COTACAO",VLOOKUP(F632,COTACAO,6,FALSE),IF(D632="PRÓPRIO",VLOOKUP(F632,COMPOSIÇÕES!COMPOD,11,FALSE),IF(D632="AGESUL",VLOOKUP(F632,AGESULOD,6,FALSE),IF(D632="INSAGESUL",VLOOKUP(F632,INSAGESUL,7,FALSE),"SEM VALOR"))))))),"SEM VALOR")</f>
        <v>600</v>
      </c>
      <c r="P632" s="199">
        <f>IFERROR(IF(D632="SINAPI",VLOOKUP(F632,SINCOMOD,6,FALSE),IF(D632="INSINAPI",VLOOKUP(F632,INSINOD,6,FALSE),IF(D632="SICRO",VLOOKUP(F632,SICRO,5,FALSE),IF(D632="COTACAO",VLOOKUP(F632,COTACAO,6,FALSE),IF(D632="PRÓPRIO",VLOOKUP(F632,COMPOSIÇÕES!COMPOD,13,FALSE),IF(D632="AGESUL",VLOOKUP(F632,AGESULOD,11,FALSE),IF(D632="INSAGESUL",VLOOKUP(F632,INSAGESUL,8,FALSE),"SEM VALOR"))))))),"SEM VALOR")</f>
        <v>600</v>
      </c>
    </row>
    <row r="633" spans="1:16" ht="15.75" hidden="1">
      <c r="A633" s="188"/>
      <c r="B633" s="189">
        <v>1033</v>
      </c>
      <c r="C633" s="189"/>
      <c r="D633" s="189" t="s">
        <v>388</v>
      </c>
      <c r="E633" s="190" t="s">
        <v>404</v>
      </c>
      <c r="F633" s="191" t="s">
        <v>854</v>
      </c>
      <c r="G633" s="192" t="s">
        <v>855</v>
      </c>
      <c r="H633" s="193" t="s">
        <v>761</v>
      </c>
      <c r="I633" s="194">
        <v>1.6E-2</v>
      </c>
      <c r="J633" s="195">
        <f t="shared" si="192"/>
        <v>257.5</v>
      </c>
      <c r="K633" s="196">
        <f t="shared" si="193"/>
        <v>4.12</v>
      </c>
      <c r="L633" s="197">
        <f t="shared" si="194"/>
        <v>257.5</v>
      </c>
      <c r="M633" s="195">
        <f t="shared" si="195"/>
        <v>4.12</v>
      </c>
      <c r="O633" s="198">
        <f>IFERROR(IF(D633="SINAPI",VLOOKUP(F633,SINCOMOD,4,FALSE),IF(D633="INSINAPI",VLOOKUP(F633,INSINOD,5,FALSE),IF(D633="SICRO",VLOOKUP(F633,SICRO,5,FALSE),IF(D633="COTACAO",VLOOKUP(F633,COTACAO,6,FALSE),IF(D633="PRÓPRIO",VLOOKUP(F633,COMPOSIÇÕES!COMPOD,11,FALSE),IF(D633="AGESUL",VLOOKUP(F633,AGESULOD,6,FALSE),IF(D633="INSAGESUL",VLOOKUP(F633,INSAGESUL,7,FALSE),"SEM VALOR"))))))),"SEM VALOR")</f>
        <v>257.5</v>
      </c>
      <c r="P633" s="199">
        <f>IFERROR(IF(D633="SINAPI",VLOOKUP(F633,SINCOMOD,6,FALSE),IF(D633="INSINAPI",VLOOKUP(F633,INSINOD,6,FALSE),IF(D633="SICRO",VLOOKUP(F633,SICRO,5,FALSE),IF(D633="COTACAO",VLOOKUP(F633,COTACAO,6,FALSE),IF(D633="PRÓPRIO",VLOOKUP(F633,COMPOSIÇÕES!COMPOD,13,FALSE),IF(D633="AGESUL",VLOOKUP(F633,AGESULOD,11,FALSE),IF(D633="INSAGESUL",VLOOKUP(F633,INSAGESUL,8,FALSE),"SEM VALOR"))))))),"SEM VALOR")</f>
        <v>257.5</v>
      </c>
    </row>
    <row r="634" spans="1:16" ht="15.75" hidden="1">
      <c r="A634" s="188"/>
      <c r="B634" s="189">
        <v>1033</v>
      </c>
      <c r="C634" s="189"/>
      <c r="D634" s="189" t="s">
        <v>392</v>
      </c>
      <c r="E634" s="190" t="s">
        <v>419</v>
      </c>
      <c r="F634" s="191">
        <v>88316</v>
      </c>
      <c r="G634" s="192" t="s">
        <v>856</v>
      </c>
      <c r="H634" s="193" t="s">
        <v>654</v>
      </c>
      <c r="I634" s="194">
        <v>0.1624256</v>
      </c>
      <c r="J634" s="195">
        <f t="shared" si="192"/>
        <v>20.74</v>
      </c>
      <c r="K634" s="196">
        <f t="shared" si="193"/>
        <v>3.3687069439999999</v>
      </c>
      <c r="L634" s="197">
        <f t="shared" si="194"/>
        <v>19.260000000000002</v>
      </c>
      <c r="M634" s="195">
        <f t="shared" si="195"/>
        <v>3.1283170560000002</v>
      </c>
      <c r="O634" s="198">
        <f>IFERROR(IF(D634="SINAPI",VLOOKUP(F634,SINCOMOD,4,FALSE),IF(D634="INSINAPI",VLOOKUP(F634,INSINOD,5,FALSE),IF(D634="SICRO",VLOOKUP(F634,SICRO,5,FALSE),IF(D634="COTACAO",VLOOKUP(F634,COTACAO,6,FALSE),IF(D634="PRÓPRIO",VLOOKUP(F634,COMPOSIÇÕES!COMPOD,11,FALSE),IF(D634="AGESUL",VLOOKUP(F634,AGESULOD,6,FALSE),IF(D634="INSAGESUL",VLOOKUP(F634,INSAGESUL,7,FALSE),"SEM VALOR"))))))),"SEM VALOR")</f>
        <v>20.74</v>
      </c>
      <c r="P634" s="199">
        <f>IFERROR(IF(D634="SINAPI",VLOOKUP(F634,SINCOMOD,6,FALSE),IF(D634="INSINAPI",VLOOKUP(F634,INSINOD,6,FALSE),IF(D634="SICRO",VLOOKUP(F634,SICRO,5,FALSE),IF(D634="COTACAO",VLOOKUP(F634,COTACAO,6,FALSE),IF(D634="PRÓPRIO",VLOOKUP(F634,COMPOSIÇÕES!COMPOD,13,FALSE),IF(D634="AGESUL",VLOOKUP(F634,AGESULOD,11,FALSE),IF(D634="INSAGESUL",VLOOKUP(F634,INSAGESUL,8,FALSE),"SEM VALOR"))))))),"SEM VALOR")</f>
        <v>19.260000000000002</v>
      </c>
    </row>
    <row r="635" spans="1:16" ht="30" hidden="1">
      <c r="A635" s="188"/>
      <c r="B635" s="189">
        <v>1033</v>
      </c>
      <c r="C635" s="189"/>
      <c r="D635" s="189" t="s">
        <v>392</v>
      </c>
      <c r="E635" s="190" t="s">
        <v>408</v>
      </c>
      <c r="F635" s="191">
        <v>95127</v>
      </c>
      <c r="G635" s="192" t="s">
        <v>857</v>
      </c>
      <c r="H635" s="193" t="s">
        <v>773</v>
      </c>
      <c r="I635" s="268" t="e">
        <f>0.33/$N$631</f>
        <v>#DIV/0!</v>
      </c>
      <c r="J635" s="195">
        <f t="shared" si="192"/>
        <v>220.08</v>
      </c>
      <c r="K635" s="196" t="e">
        <f t="shared" si="193"/>
        <v>#DIV/0!</v>
      </c>
      <c r="L635" s="197">
        <f t="shared" si="194"/>
        <v>217.66</v>
      </c>
      <c r="M635" s="195" t="e">
        <f t="shared" si="195"/>
        <v>#DIV/0!</v>
      </c>
      <c r="O635" s="198">
        <f>IFERROR(IF(D635="SINAPI",VLOOKUP(F635,SINCOMOD,4,FALSE),IF(D635="INSINAPI",VLOOKUP(F635,INSINOD,5,FALSE),IF(D635="SICRO",VLOOKUP(F635,SICRO,5,FALSE),IF(D635="COTACAO",VLOOKUP(F635,COTACAO,6,FALSE),IF(D635="PRÓPRIO",VLOOKUP(F635,COMPOSIÇÕES!COMPOD,11,FALSE),IF(D635="AGESUL",VLOOKUP(F635,AGESULOD,6,FALSE),IF(D635="INSAGESUL",VLOOKUP(F635,INSAGESUL,7,FALSE),"SEM VALOR"))))))),"SEM VALOR")</f>
        <v>220.08</v>
      </c>
      <c r="P635" s="199">
        <f>IFERROR(IF(D635="SINAPI",VLOOKUP(F635,SINCOMOD,6,FALSE),IF(D635="INSINAPI",VLOOKUP(F635,INSINOD,6,FALSE),IF(D635="SICRO",VLOOKUP(F635,SICRO,5,FALSE),IF(D635="COTACAO",VLOOKUP(F635,COTACAO,6,FALSE),IF(D635="PRÓPRIO",VLOOKUP(F635,COMPOSIÇÕES!COMPOD,13,FALSE),IF(D635="AGESUL",VLOOKUP(F635,AGESULOD,11,FALSE),IF(D635="INSAGESUL",VLOOKUP(F635,INSAGESUL,8,FALSE),"SEM VALOR"))))))),"SEM VALOR")</f>
        <v>217.66</v>
      </c>
    </row>
    <row r="636" spans="1:16" ht="30" hidden="1">
      <c r="A636" s="188"/>
      <c r="B636" s="189">
        <v>1033</v>
      </c>
      <c r="C636" s="189"/>
      <c r="D636" s="189" t="s">
        <v>392</v>
      </c>
      <c r="E636" s="190" t="s">
        <v>410</v>
      </c>
      <c r="F636" s="191">
        <v>95128</v>
      </c>
      <c r="G636" s="192" t="s">
        <v>858</v>
      </c>
      <c r="H636" s="193" t="s">
        <v>817</v>
      </c>
      <c r="I636" s="268" t="e">
        <f>0.67/$N$631</f>
        <v>#DIV/0!</v>
      </c>
      <c r="J636" s="195">
        <f t="shared" si="192"/>
        <v>53.08</v>
      </c>
      <c r="K636" s="196" t="e">
        <f t="shared" si="193"/>
        <v>#DIV/0!</v>
      </c>
      <c r="L636" s="197">
        <f t="shared" si="194"/>
        <v>50.66</v>
      </c>
      <c r="M636" s="195" t="e">
        <f t="shared" si="195"/>
        <v>#DIV/0!</v>
      </c>
      <c r="O636" s="198">
        <f>IFERROR(IF(D636="SINAPI",VLOOKUP(F636,SINCOMOD,4,FALSE),IF(D636="INSINAPI",VLOOKUP(F636,INSINOD,5,FALSE),IF(D636="SICRO",VLOOKUP(F636,SICRO,5,FALSE),IF(D636="COTACAO",VLOOKUP(F636,COTACAO,6,FALSE),IF(D636="PRÓPRIO",VLOOKUP(F636,COMPOSIÇÕES!COMPOD,11,FALSE),IF(D636="AGESUL",VLOOKUP(F636,AGESULOD,6,FALSE),IF(D636="INSAGESUL",VLOOKUP(F636,INSAGESUL,7,FALSE),"SEM VALOR"))))))),"SEM VALOR")</f>
        <v>53.08</v>
      </c>
      <c r="P636" s="199">
        <f>IFERROR(IF(D636="SINAPI",VLOOKUP(F636,SINCOMOD,6,FALSE),IF(D636="INSINAPI",VLOOKUP(F636,INSINOD,6,FALSE),IF(D636="SICRO",VLOOKUP(F636,SICRO,5,FALSE),IF(D636="COTACAO",VLOOKUP(F636,COTACAO,6,FALSE),IF(D636="PRÓPRIO",VLOOKUP(F636,COMPOSIÇÕES!COMPOD,13,FALSE),IF(D636="AGESUL",VLOOKUP(F636,AGESULOD,11,FALSE),IF(D636="INSAGESUL",VLOOKUP(F636,INSAGESUL,8,FALSE),"SEM VALOR"))))))),"SEM VALOR")</f>
        <v>50.66</v>
      </c>
    </row>
    <row r="637" spans="1:16" ht="45" hidden="1">
      <c r="A637" s="188"/>
      <c r="B637" s="189">
        <v>1033</v>
      </c>
      <c r="C637" s="189"/>
      <c r="D637" s="189" t="s">
        <v>392</v>
      </c>
      <c r="E637" s="190" t="s">
        <v>412</v>
      </c>
      <c r="F637" s="191">
        <v>5901</v>
      </c>
      <c r="G637" s="192" t="s">
        <v>859</v>
      </c>
      <c r="H637" s="193" t="s">
        <v>773</v>
      </c>
      <c r="I637" s="268" t="e">
        <f>0.26*2/$N$631</f>
        <v>#DIV/0!</v>
      </c>
      <c r="J637" s="195">
        <f t="shared" si="192"/>
        <v>312.7</v>
      </c>
      <c r="K637" s="196" t="e">
        <f t="shared" si="193"/>
        <v>#DIV/0!</v>
      </c>
      <c r="L637" s="197">
        <f t="shared" si="194"/>
        <v>310.74</v>
      </c>
      <c r="M637" s="195" t="e">
        <f t="shared" si="195"/>
        <v>#DIV/0!</v>
      </c>
      <c r="O637" s="198">
        <f>IFERROR(IF(D637="SINAPI",VLOOKUP(F637,SINCOMOD,4,FALSE),IF(D637="INSINAPI",VLOOKUP(F637,INSINOD,5,FALSE),IF(D637="SICRO",VLOOKUP(F637,SICRO,5,FALSE),IF(D637="COTACAO",VLOOKUP(F637,COTACAO,6,FALSE),IF(D637="PRÓPRIO",VLOOKUP(F637,COMPOSIÇÕES!COMPOD,11,FALSE),IF(D637="AGESUL",VLOOKUP(F637,AGESULOD,6,FALSE),IF(D637="INSAGESUL",VLOOKUP(F637,INSAGESUL,7,FALSE),"SEM VALOR"))))))),"SEM VALOR")</f>
        <v>312.7</v>
      </c>
      <c r="P637" s="199">
        <f>IFERROR(IF(D637="SINAPI",VLOOKUP(F637,SINCOMOD,6,FALSE),IF(D637="INSINAPI",VLOOKUP(F637,INSINOD,6,FALSE),IF(D637="SICRO",VLOOKUP(F637,SICRO,5,FALSE),IF(D637="COTACAO",VLOOKUP(F637,COTACAO,6,FALSE),IF(D637="PRÓPRIO",VLOOKUP(F637,COMPOSIÇÕES!COMPOD,13,FALSE),IF(D637="AGESUL",VLOOKUP(F637,AGESULOD,11,FALSE),IF(D637="INSAGESUL",VLOOKUP(F637,INSAGESUL,8,FALSE),"SEM VALOR"))))))),"SEM VALOR")</f>
        <v>310.74</v>
      </c>
    </row>
    <row r="638" spans="1:16" ht="45" hidden="1">
      <c r="A638" s="188"/>
      <c r="B638" s="189">
        <v>1033</v>
      </c>
      <c r="C638" s="189"/>
      <c r="D638" s="189" t="s">
        <v>392</v>
      </c>
      <c r="E638" s="190" t="s">
        <v>571</v>
      </c>
      <c r="F638" s="191">
        <v>5903</v>
      </c>
      <c r="G638" s="192" t="s">
        <v>860</v>
      </c>
      <c r="H638" s="193" t="s">
        <v>817</v>
      </c>
      <c r="I638" s="268" t="e">
        <f>0.74*2/$N$631</f>
        <v>#DIV/0!</v>
      </c>
      <c r="J638" s="195">
        <f t="shared" si="192"/>
        <v>69.260000000000005</v>
      </c>
      <c r="K638" s="196" t="e">
        <f t="shared" si="193"/>
        <v>#DIV/0!</v>
      </c>
      <c r="L638" s="197">
        <f t="shared" si="194"/>
        <v>67.3</v>
      </c>
      <c r="M638" s="195" t="e">
        <f t="shared" si="195"/>
        <v>#DIV/0!</v>
      </c>
      <c r="O638" s="198">
        <f>IFERROR(IF(D638="SINAPI",VLOOKUP(F638,SINCOMOD,4,FALSE),IF(D638="INSINAPI",VLOOKUP(F638,INSINOD,5,FALSE),IF(D638="SICRO",VLOOKUP(F638,SICRO,5,FALSE),IF(D638="COTACAO",VLOOKUP(F638,COTACAO,6,FALSE),IF(D638="PRÓPRIO",VLOOKUP(F638,COMPOSIÇÕES!COMPOD,11,FALSE),IF(D638="AGESUL",VLOOKUP(F638,AGESULOD,6,FALSE),IF(D638="INSAGESUL",VLOOKUP(F638,INSAGESUL,7,FALSE),"SEM VALOR"))))))),"SEM VALOR")</f>
        <v>69.260000000000005</v>
      </c>
      <c r="P638" s="199">
        <f>IFERROR(IF(D638="SINAPI",VLOOKUP(F638,SINCOMOD,6,FALSE),IF(D638="INSINAPI",VLOOKUP(F638,INSINOD,6,FALSE),IF(D638="SICRO",VLOOKUP(F638,SICRO,5,FALSE),IF(D638="COTACAO",VLOOKUP(F638,COTACAO,6,FALSE),IF(D638="PRÓPRIO",VLOOKUP(F638,COMPOSIÇÕES!COMPOD,13,FALSE),IF(D638="AGESUL",VLOOKUP(F638,AGESULOD,11,FALSE),IF(D638="INSAGESUL",VLOOKUP(F638,INSAGESUL,8,FALSE),"SEM VALOR"))))))),"SEM VALOR")</f>
        <v>67.3</v>
      </c>
    </row>
    <row r="639" spans="1:16" ht="30" hidden="1">
      <c r="A639" s="188"/>
      <c r="B639" s="189">
        <v>1033</v>
      </c>
      <c r="C639" s="189"/>
      <c r="D639" s="189" t="s">
        <v>392</v>
      </c>
      <c r="E639" s="190" t="s">
        <v>573</v>
      </c>
      <c r="F639" s="191">
        <v>5932</v>
      </c>
      <c r="G639" s="192" t="s">
        <v>861</v>
      </c>
      <c r="H639" s="193" t="s">
        <v>773</v>
      </c>
      <c r="I639" s="268" t="e">
        <f>0.53/$N$631</f>
        <v>#DIV/0!</v>
      </c>
      <c r="J639" s="195">
        <f t="shared" si="192"/>
        <v>272.02999999999997</v>
      </c>
      <c r="K639" s="196" t="e">
        <f t="shared" si="193"/>
        <v>#DIV/0!</v>
      </c>
      <c r="L639" s="197">
        <f t="shared" si="194"/>
        <v>268.49</v>
      </c>
      <c r="M639" s="195" t="e">
        <f t="shared" si="195"/>
        <v>#DIV/0!</v>
      </c>
      <c r="O639" s="198">
        <f>IFERROR(IF(D639="SINAPI",VLOOKUP(F639,SINCOMOD,4,FALSE),IF(D639="INSINAPI",VLOOKUP(F639,INSINOD,5,FALSE),IF(D639="SICRO",VLOOKUP(F639,SICRO,5,FALSE),IF(D639="COTACAO",VLOOKUP(F639,COTACAO,6,FALSE),IF(D639="PRÓPRIO",VLOOKUP(F639,COMPOSIÇÕES!COMPOD,11,FALSE),IF(D639="AGESUL",VLOOKUP(F639,AGESULOD,6,FALSE),IF(D639="INSAGESUL",VLOOKUP(F639,INSAGESUL,7,FALSE),"SEM VALOR"))))))),"SEM VALOR")</f>
        <v>272.02999999999997</v>
      </c>
      <c r="P639" s="199">
        <f>IFERROR(IF(D639="SINAPI",VLOOKUP(F639,SINCOMOD,6,FALSE),IF(D639="INSINAPI",VLOOKUP(F639,INSINOD,6,FALSE),IF(D639="SICRO",VLOOKUP(F639,SICRO,5,FALSE),IF(D639="COTACAO",VLOOKUP(F639,COTACAO,6,FALSE),IF(D639="PRÓPRIO",VLOOKUP(F639,COMPOSIÇÕES!COMPOD,13,FALSE),IF(D639="AGESUL",VLOOKUP(F639,AGESULOD,11,FALSE),IF(D639="INSAGESUL",VLOOKUP(F639,INSAGESUL,8,FALSE),"SEM VALOR"))))))),"SEM VALOR")</f>
        <v>268.49</v>
      </c>
    </row>
    <row r="640" spans="1:16" ht="30" hidden="1">
      <c r="A640" s="188"/>
      <c r="B640" s="189">
        <v>1033</v>
      </c>
      <c r="C640" s="189"/>
      <c r="D640" s="189" t="s">
        <v>392</v>
      </c>
      <c r="E640" s="190" t="s">
        <v>575</v>
      </c>
      <c r="F640" s="191">
        <v>5934</v>
      </c>
      <c r="G640" s="192" t="s">
        <v>862</v>
      </c>
      <c r="H640" s="193" t="s">
        <v>817</v>
      </c>
      <c r="I640" s="268" t="e">
        <f>0.47/$N$631</f>
        <v>#DIV/0!</v>
      </c>
      <c r="J640" s="195">
        <f t="shared" si="192"/>
        <v>107.8</v>
      </c>
      <c r="K640" s="196" t="e">
        <f t="shared" si="193"/>
        <v>#DIV/0!</v>
      </c>
      <c r="L640" s="197">
        <f t="shared" si="194"/>
        <v>104.26</v>
      </c>
      <c r="M640" s="195" t="e">
        <f t="shared" si="195"/>
        <v>#DIV/0!</v>
      </c>
      <c r="O640" s="198">
        <f>IFERROR(IF(D640="SINAPI",VLOOKUP(F640,SINCOMOD,4,FALSE),IF(D640="INSINAPI",VLOOKUP(F640,INSINOD,5,FALSE),IF(D640="SICRO",VLOOKUP(F640,SICRO,5,FALSE),IF(D640="COTACAO",VLOOKUP(F640,COTACAO,6,FALSE),IF(D640="PRÓPRIO",VLOOKUP(F640,COMPOSIÇÕES!COMPOD,11,FALSE),IF(D640="AGESUL",VLOOKUP(F640,AGESULOD,6,FALSE),IF(D640="INSAGESUL",VLOOKUP(F640,INSAGESUL,7,FALSE),"SEM VALOR"))))))),"SEM VALOR")</f>
        <v>107.8</v>
      </c>
      <c r="P640" s="199">
        <f>IFERROR(IF(D640="SINAPI",VLOOKUP(F640,SINCOMOD,6,FALSE),IF(D640="INSINAPI",VLOOKUP(F640,INSINOD,6,FALSE),IF(D640="SICRO",VLOOKUP(F640,SICRO,5,FALSE),IF(D640="COTACAO",VLOOKUP(F640,COTACAO,6,FALSE),IF(D640="PRÓPRIO",VLOOKUP(F640,COMPOSIÇÕES!COMPOD,13,FALSE),IF(D640="AGESUL",VLOOKUP(F640,AGESULOD,11,FALSE),IF(D640="INSAGESUL",VLOOKUP(F640,INSAGESUL,8,FALSE),"SEM VALOR"))))))),"SEM VALOR")</f>
        <v>104.26</v>
      </c>
    </row>
    <row r="641" spans="1:16" ht="30" hidden="1">
      <c r="A641" s="188"/>
      <c r="B641" s="189">
        <v>1033</v>
      </c>
      <c r="C641" s="189"/>
      <c r="D641" s="189" t="s">
        <v>392</v>
      </c>
      <c r="E641" s="190" t="s">
        <v>577</v>
      </c>
      <c r="F641" s="191">
        <v>89250</v>
      </c>
      <c r="G641" s="192" t="s">
        <v>863</v>
      </c>
      <c r="H641" s="193" t="s">
        <v>773</v>
      </c>
      <c r="I641" s="268" t="e">
        <f>1/$N$631</f>
        <v>#DIV/0!</v>
      </c>
      <c r="J641" s="195">
        <f t="shared" si="192"/>
        <v>1138.42</v>
      </c>
      <c r="K641" s="196" t="e">
        <f t="shared" si="193"/>
        <v>#DIV/0!</v>
      </c>
      <c r="L641" s="197">
        <f t="shared" si="194"/>
        <v>1136.02</v>
      </c>
      <c r="M641" s="195" t="e">
        <f t="shared" si="195"/>
        <v>#DIV/0!</v>
      </c>
      <c r="O641" s="198">
        <f>IFERROR(IF(D641="SINAPI",VLOOKUP(F641,SINCOMOD,4,FALSE),IF(D641="INSINAPI",VLOOKUP(F641,INSINOD,5,FALSE),IF(D641="SICRO",VLOOKUP(F641,SICRO,5,FALSE),IF(D641="COTACAO",VLOOKUP(F641,COTACAO,6,FALSE),IF(D641="PRÓPRIO",VLOOKUP(F641,COMPOSIÇÕES!COMPOD,11,FALSE),IF(D641="AGESUL",VLOOKUP(F641,AGESULOD,6,FALSE),IF(D641="INSAGESUL",VLOOKUP(F641,INSAGESUL,7,FALSE),"SEM VALOR"))))))),"SEM VALOR")</f>
        <v>1138.42</v>
      </c>
      <c r="P641" s="199">
        <f>IFERROR(IF(D641="SINAPI",VLOOKUP(F641,SINCOMOD,6,FALSE),IF(D641="INSINAPI",VLOOKUP(F641,INSINOD,6,FALSE),IF(D641="SICRO",VLOOKUP(F641,SICRO,5,FALSE),IF(D641="COTACAO",VLOOKUP(F641,COTACAO,6,FALSE),IF(D641="PRÓPRIO",VLOOKUP(F641,COMPOSIÇÕES!COMPOD,13,FALSE),IF(D641="AGESUL",VLOOKUP(F641,AGESULOD,11,FALSE),IF(D641="INSAGESUL",VLOOKUP(F641,INSAGESUL,8,FALSE),"SEM VALOR"))))))),"SEM VALOR")</f>
        <v>1136.02</v>
      </c>
    </row>
    <row r="642" spans="1:16" ht="30" hidden="1">
      <c r="A642" s="188"/>
      <c r="B642" s="189">
        <v>1033</v>
      </c>
      <c r="C642" s="189"/>
      <c r="D642" s="189" t="s">
        <v>392</v>
      </c>
      <c r="E642" s="190" t="s">
        <v>579</v>
      </c>
      <c r="F642" s="191">
        <v>89251</v>
      </c>
      <c r="G642" s="192" t="s">
        <v>864</v>
      </c>
      <c r="H642" s="193" t="s">
        <v>817</v>
      </c>
      <c r="I642" s="268">
        <v>0</v>
      </c>
      <c r="J642" s="195">
        <f t="shared" si="192"/>
        <v>339.14</v>
      </c>
      <c r="K642" s="196">
        <f t="shared" si="193"/>
        <v>0</v>
      </c>
      <c r="L642" s="197">
        <f t="shared" si="194"/>
        <v>336.74</v>
      </c>
      <c r="M642" s="195">
        <f t="shared" si="195"/>
        <v>0</v>
      </c>
      <c r="O642" s="198">
        <f>IFERROR(IF(D642="SINAPI",VLOOKUP(F642,SINCOMOD,4,FALSE),IF(D642="INSINAPI",VLOOKUP(F642,INSINOD,5,FALSE),IF(D642="SICRO",VLOOKUP(F642,SICRO,5,FALSE),IF(D642="COTACAO",VLOOKUP(F642,COTACAO,6,FALSE),IF(D642="PRÓPRIO",VLOOKUP(F642,COMPOSIÇÕES!COMPOD,11,FALSE),IF(D642="AGESUL",VLOOKUP(F642,AGESULOD,6,FALSE),IF(D642="INSAGESUL",VLOOKUP(F642,INSAGESUL,7,FALSE),"SEM VALOR"))))))),"SEM VALOR")</f>
        <v>339.14</v>
      </c>
      <c r="P642" s="199">
        <f>IFERROR(IF(D642="SINAPI",VLOOKUP(F642,SINCOMOD,6,FALSE),IF(D642="INSINAPI",VLOOKUP(F642,INSINOD,6,FALSE),IF(D642="SICRO",VLOOKUP(F642,SICRO,5,FALSE),IF(D642="COTACAO",VLOOKUP(F642,COTACAO,6,FALSE),IF(D642="PRÓPRIO",VLOOKUP(F642,COMPOSIÇÕES!COMPOD,13,FALSE),IF(D642="AGESUL",VLOOKUP(F642,AGESULOD,11,FALSE),IF(D642="INSAGESUL",VLOOKUP(F642,INSAGESUL,8,FALSE),"SEM VALOR"))))))),"SEM VALOR")</f>
        <v>336.74</v>
      </c>
    </row>
    <row r="643" spans="1:16" ht="45" hidden="1">
      <c r="A643" s="188"/>
      <c r="B643" s="189">
        <v>1033</v>
      </c>
      <c r="C643" s="189"/>
      <c r="D643" s="189" t="s">
        <v>392</v>
      </c>
      <c r="E643" s="190" t="s">
        <v>580</v>
      </c>
      <c r="F643" s="191">
        <v>6879</v>
      </c>
      <c r="G643" s="192" t="s">
        <v>865</v>
      </c>
      <c r="H643" s="193" t="s">
        <v>773</v>
      </c>
      <c r="I643" s="268" t="e">
        <f>0.8/$N$631</f>
        <v>#DIV/0!</v>
      </c>
      <c r="J643" s="195">
        <f t="shared" si="192"/>
        <v>216.73</v>
      </c>
      <c r="K643" s="196" t="e">
        <f t="shared" si="193"/>
        <v>#DIV/0!</v>
      </c>
      <c r="L643" s="197">
        <f t="shared" si="194"/>
        <v>214.56</v>
      </c>
      <c r="M643" s="195" t="e">
        <f t="shared" si="195"/>
        <v>#DIV/0!</v>
      </c>
      <c r="O643" s="198">
        <f>IFERROR(IF(D643="SINAPI",VLOOKUP(F643,SINCOMOD,4,FALSE),IF(D643="INSINAPI",VLOOKUP(F643,INSINOD,5,FALSE),IF(D643="SICRO",VLOOKUP(F643,SICRO,5,FALSE),IF(D643="COTACAO",VLOOKUP(F643,COTACAO,6,FALSE),IF(D643="PRÓPRIO",VLOOKUP(F643,COMPOSIÇÕES!COMPOD,11,FALSE),IF(D643="AGESUL",VLOOKUP(F643,AGESULOD,6,FALSE),IF(D643="INSAGESUL",VLOOKUP(F643,INSAGESUL,7,FALSE),"SEM VALOR"))))))),"SEM VALOR")</f>
        <v>216.73</v>
      </c>
      <c r="P643" s="199">
        <f>IFERROR(IF(D643="SINAPI",VLOOKUP(F643,SINCOMOD,6,FALSE),IF(D643="INSINAPI",VLOOKUP(F643,INSINOD,6,FALSE),IF(D643="SICRO",VLOOKUP(F643,SICRO,5,FALSE),IF(D643="COTACAO",VLOOKUP(F643,COTACAO,6,FALSE),IF(D643="PRÓPRIO",VLOOKUP(F643,COMPOSIÇÕES!COMPOD,13,FALSE),IF(D643="AGESUL",VLOOKUP(F643,AGESULOD,11,FALSE),IF(D643="INSAGESUL",VLOOKUP(F643,INSAGESUL,8,FALSE),"SEM VALOR"))))))),"SEM VALOR")</f>
        <v>214.56</v>
      </c>
    </row>
    <row r="644" spans="1:16" ht="45" hidden="1">
      <c r="A644" s="188"/>
      <c r="B644" s="189">
        <v>1033</v>
      </c>
      <c r="C644" s="189"/>
      <c r="D644" s="189" t="s">
        <v>392</v>
      </c>
      <c r="E644" s="190" t="s">
        <v>617</v>
      </c>
      <c r="F644" s="191">
        <v>6880</v>
      </c>
      <c r="G644" s="192" t="s">
        <v>866</v>
      </c>
      <c r="H644" s="193" t="s">
        <v>817</v>
      </c>
      <c r="I644" s="268" t="e">
        <f>0.2/$N$631</f>
        <v>#DIV/0!</v>
      </c>
      <c r="J644" s="195">
        <f t="shared" si="192"/>
        <v>89.86</v>
      </c>
      <c r="K644" s="196" t="e">
        <f t="shared" si="193"/>
        <v>#DIV/0!</v>
      </c>
      <c r="L644" s="197">
        <f t="shared" si="194"/>
        <v>87.69</v>
      </c>
      <c r="M644" s="195" t="e">
        <f t="shared" si="195"/>
        <v>#DIV/0!</v>
      </c>
      <c r="O644" s="198">
        <f>IFERROR(IF(D644="SINAPI",VLOOKUP(F644,SINCOMOD,4,FALSE),IF(D644="INSINAPI",VLOOKUP(F644,INSINOD,5,FALSE),IF(D644="SICRO",VLOOKUP(F644,SICRO,5,FALSE),IF(D644="COTACAO",VLOOKUP(F644,COTACAO,6,FALSE),IF(D644="PRÓPRIO",VLOOKUP(F644,COMPOSIÇÕES!COMPOD,11,FALSE),IF(D644="AGESUL",VLOOKUP(F644,AGESULOD,6,FALSE),IF(D644="INSAGESUL",VLOOKUP(F644,INSAGESUL,7,FALSE),"SEM VALOR"))))))),"SEM VALOR")</f>
        <v>89.86</v>
      </c>
      <c r="P644" s="199">
        <f>IFERROR(IF(D644="SINAPI",VLOOKUP(F644,SINCOMOD,6,FALSE),IF(D644="INSINAPI",VLOOKUP(F644,INSINOD,6,FALSE),IF(D644="SICRO",VLOOKUP(F644,SICRO,5,FALSE),IF(D644="COTACAO",VLOOKUP(F644,COTACAO,6,FALSE),IF(D644="PRÓPRIO",VLOOKUP(F644,COMPOSIÇÕES!COMPOD,13,FALSE),IF(D644="AGESUL",VLOOKUP(F644,AGESULOD,11,FALSE),IF(D644="INSAGESUL",VLOOKUP(F644,INSAGESUL,8,FALSE),"SEM VALOR"))))))),"SEM VALOR")</f>
        <v>87.69</v>
      </c>
    </row>
    <row r="645" spans="1:16" ht="45" hidden="1">
      <c r="A645" s="188"/>
      <c r="B645" s="189">
        <v>1033</v>
      </c>
      <c r="C645" s="189"/>
      <c r="D645" s="189" t="s">
        <v>392</v>
      </c>
      <c r="E645" s="190" t="s">
        <v>618</v>
      </c>
      <c r="F645" s="191">
        <v>95631</v>
      </c>
      <c r="G645" s="192" t="s">
        <v>867</v>
      </c>
      <c r="H645" s="193" t="s">
        <v>773</v>
      </c>
      <c r="I645" s="268" t="e">
        <f>0.64/$N$631</f>
        <v>#DIV/0!</v>
      </c>
      <c r="J645" s="195">
        <f t="shared" si="192"/>
        <v>236.06</v>
      </c>
      <c r="K645" s="196" t="e">
        <f t="shared" si="193"/>
        <v>#DIV/0!</v>
      </c>
      <c r="L645" s="197">
        <f t="shared" si="194"/>
        <v>233.89</v>
      </c>
      <c r="M645" s="195" t="e">
        <f t="shared" si="195"/>
        <v>#DIV/0!</v>
      </c>
      <c r="O645" s="198">
        <f>IFERROR(IF(D645="SINAPI",VLOOKUP(F645,SINCOMOD,4,FALSE),IF(D645="INSINAPI",VLOOKUP(F645,INSINOD,5,FALSE),IF(D645="SICRO",VLOOKUP(F645,SICRO,5,FALSE),IF(D645="COTACAO",VLOOKUP(F645,COTACAO,6,FALSE),IF(D645="PRÓPRIO",VLOOKUP(F645,COMPOSIÇÕES!COMPOD,11,FALSE),IF(D645="AGESUL",VLOOKUP(F645,AGESULOD,6,FALSE),IF(D645="INSAGESUL",VLOOKUP(F645,INSAGESUL,7,FALSE),"SEM VALOR"))))))),"SEM VALOR")</f>
        <v>236.06</v>
      </c>
      <c r="P645" s="199">
        <f>IFERROR(IF(D645="SINAPI",VLOOKUP(F645,SINCOMOD,6,FALSE),IF(D645="INSINAPI",VLOOKUP(F645,INSINOD,6,FALSE),IF(D645="SICRO",VLOOKUP(F645,SICRO,5,FALSE),IF(D645="COTACAO",VLOOKUP(F645,COTACAO,6,FALSE),IF(D645="PRÓPRIO",VLOOKUP(F645,COMPOSIÇÕES!COMPOD,13,FALSE),IF(D645="AGESUL",VLOOKUP(F645,AGESULOD,11,FALSE),IF(D645="INSAGESUL",VLOOKUP(F645,INSAGESUL,8,FALSE),"SEM VALOR"))))))),"SEM VALOR")</f>
        <v>233.89</v>
      </c>
    </row>
    <row r="646" spans="1:16" ht="45" hidden="1">
      <c r="A646" s="188"/>
      <c r="B646" s="189">
        <v>1033</v>
      </c>
      <c r="C646" s="189"/>
      <c r="D646" s="189" t="s">
        <v>392</v>
      </c>
      <c r="E646" s="190" t="s">
        <v>620</v>
      </c>
      <c r="F646" s="191">
        <v>95632</v>
      </c>
      <c r="G646" s="192" t="s">
        <v>868</v>
      </c>
      <c r="H646" s="193" t="s">
        <v>817</v>
      </c>
      <c r="I646" s="268" t="e">
        <f>0.36/$N$631</f>
        <v>#DIV/0!</v>
      </c>
      <c r="J646" s="195">
        <f t="shared" si="192"/>
        <v>87.13</v>
      </c>
      <c r="K646" s="196" t="e">
        <f t="shared" si="193"/>
        <v>#DIV/0!</v>
      </c>
      <c r="L646" s="197">
        <f t="shared" si="194"/>
        <v>84.96</v>
      </c>
      <c r="M646" s="195" t="e">
        <f t="shared" si="195"/>
        <v>#DIV/0!</v>
      </c>
      <c r="O646" s="198">
        <f>IFERROR(IF(D646="SINAPI",VLOOKUP(F646,SINCOMOD,4,FALSE),IF(D646="INSINAPI",VLOOKUP(F646,INSINOD,5,FALSE),IF(D646="SICRO",VLOOKUP(F646,SICRO,5,FALSE),IF(D646="COTACAO",VLOOKUP(F646,COTACAO,6,FALSE),IF(D646="PRÓPRIO",VLOOKUP(F646,COMPOSIÇÕES!COMPOD,11,FALSE),IF(D646="AGESUL",VLOOKUP(F646,AGESULOD,6,FALSE),IF(D646="INSAGESUL",VLOOKUP(F646,INSAGESUL,7,FALSE),"SEM VALOR"))))))),"SEM VALOR")</f>
        <v>87.13</v>
      </c>
      <c r="P646" s="199">
        <f>IFERROR(IF(D646="SINAPI",VLOOKUP(F646,SINCOMOD,6,FALSE),IF(D646="INSINAPI",VLOOKUP(F646,INSINOD,6,FALSE),IF(D646="SICRO",VLOOKUP(F646,SICRO,5,FALSE),IF(D646="COTACAO",VLOOKUP(F646,COTACAO,6,FALSE),IF(D646="PRÓPRIO",VLOOKUP(F646,COMPOSIÇÕES!COMPOD,13,FALSE),IF(D646="AGESUL",VLOOKUP(F646,AGESULOD,11,FALSE),IF(D646="INSAGESUL",VLOOKUP(F646,INSAGESUL,8,FALSE),"SEM VALOR"))))))),"SEM VALOR")</f>
        <v>84.96</v>
      </c>
    </row>
    <row r="647" spans="1:16" ht="45" hidden="1">
      <c r="A647" s="188"/>
      <c r="B647" s="189">
        <v>1033</v>
      </c>
      <c r="C647" s="189"/>
      <c r="D647" s="189" t="s">
        <v>392</v>
      </c>
      <c r="E647" s="190" t="s">
        <v>622</v>
      </c>
      <c r="F647" s="191">
        <v>7049</v>
      </c>
      <c r="G647" s="192" t="s">
        <v>869</v>
      </c>
      <c r="H647" s="193" t="s">
        <v>773</v>
      </c>
      <c r="I647" s="268" t="e">
        <f>0.82/$N$631</f>
        <v>#DIV/0!</v>
      </c>
      <c r="J647" s="195">
        <f t="shared" si="192"/>
        <v>227.28</v>
      </c>
      <c r="K647" s="196" t="e">
        <f t="shared" si="193"/>
        <v>#DIV/0!</v>
      </c>
      <c r="L647" s="197">
        <f t="shared" si="194"/>
        <v>225.11</v>
      </c>
      <c r="M647" s="195" t="e">
        <f t="shared" si="195"/>
        <v>#DIV/0!</v>
      </c>
      <c r="O647" s="198">
        <f>IFERROR(IF(D647="SINAPI",VLOOKUP(F647,SINCOMOD,4,FALSE),IF(D647="INSINAPI",VLOOKUP(F647,INSINOD,5,FALSE),IF(D647="SICRO",VLOOKUP(F647,SICRO,5,FALSE),IF(D647="COTACAO",VLOOKUP(F647,COTACAO,6,FALSE),IF(D647="PRÓPRIO",VLOOKUP(F647,COMPOSIÇÕES!COMPOD,11,FALSE),IF(D647="AGESUL",VLOOKUP(F647,AGESULOD,6,FALSE),IF(D647="INSAGESUL",VLOOKUP(F647,INSAGESUL,7,FALSE),"SEM VALOR"))))))),"SEM VALOR")</f>
        <v>227.28</v>
      </c>
      <c r="P647" s="199">
        <f>IFERROR(IF(D647="SINAPI",VLOOKUP(F647,SINCOMOD,6,FALSE),IF(D647="INSINAPI",VLOOKUP(F647,INSINOD,6,FALSE),IF(D647="SICRO",VLOOKUP(F647,SICRO,5,FALSE),IF(D647="COTACAO",VLOOKUP(F647,COTACAO,6,FALSE),IF(D647="PRÓPRIO",VLOOKUP(F647,COMPOSIÇÕES!COMPOD,13,FALSE),IF(D647="AGESUL",VLOOKUP(F647,AGESULOD,11,FALSE),IF(D647="INSAGESUL",VLOOKUP(F647,INSAGESUL,8,FALSE),"SEM VALOR"))))))),"SEM VALOR")</f>
        <v>225.11</v>
      </c>
    </row>
    <row r="648" spans="1:16" ht="45" hidden="1">
      <c r="A648" s="188"/>
      <c r="B648" s="189">
        <v>1033</v>
      </c>
      <c r="C648" s="189"/>
      <c r="D648" s="189" t="s">
        <v>392</v>
      </c>
      <c r="E648" s="190" t="s">
        <v>624</v>
      </c>
      <c r="F648" s="191">
        <v>7050</v>
      </c>
      <c r="G648" s="192" t="s">
        <v>870</v>
      </c>
      <c r="H648" s="193" t="s">
        <v>817</v>
      </c>
      <c r="I648" s="268" t="e">
        <f>0.18/$N$631</f>
        <v>#DIV/0!</v>
      </c>
      <c r="J648" s="195">
        <f t="shared" si="192"/>
        <v>82.75</v>
      </c>
      <c r="K648" s="196" t="e">
        <f t="shared" si="193"/>
        <v>#DIV/0!</v>
      </c>
      <c r="L648" s="197">
        <f t="shared" si="194"/>
        <v>80.58</v>
      </c>
      <c r="M648" s="195" t="e">
        <f t="shared" si="195"/>
        <v>#DIV/0!</v>
      </c>
      <c r="O648" s="198">
        <f>IFERROR(IF(D648="SINAPI",VLOOKUP(F648,SINCOMOD,4,FALSE),IF(D648="INSINAPI",VLOOKUP(F648,INSINOD,5,FALSE),IF(D648="SICRO",VLOOKUP(F648,SICRO,5,FALSE),IF(D648="COTACAO",VLOOKUP(F648,COTACAO,6,FALSE),IF(D648="PRÓPRIO",VLOOKUP(F648,COMPOSIÇÕES!COMPOD,11,FALSE),IF(D648="AGESUL",VLOOKUP(F648,AGESULOD,6,FALSE),IF(D648="INSAGESUL",VLOOKUP(F648,INSAGESUL,7,FALSE),"SEM VALOR"))))))),"SEM VALOR")</f>
        <v>82.75</v>
      </c>
      <c r="P648" s="199">
        <f>IFERROR(IF(D648="SINAPI",VLOOKUP(F648,SINCOMOD,6,FALSE),IF(D648="INSINAPI",VLOOKUP(F648,INSINOD,6,FALSE),IF(D648="SICRO",VLOOKUP(F648,SICRO,5,FALSE),IF(D648="COTACAO",VLOOKUP(F648,COTACAO,6,FALSE),IF(D648="PRÓPRIO",VLOOKUP(F648,COMPOSIÇÕES!COMPOD,13,FALSE),IF(D648="AGESUL",VLOOKUP(F648,AGESULOD,11,FALSE),IF(D648="INSAGESUL",VLOOKUP(F648,INSAGESUL,8,FALSE),"SEM VALOR"))))))),"SEM VALOR")</f>
        <v>80.58</v>
      </c>
    </row>
    <row r="649" spans="1:16" ht="15.75" hidden="1">
      <c r="A649" s="178">
        <v>1034</v>
      </c>
      <c r="B649" s="179"/>
      <c r="C649" s="179"/>
      <c r="D649" s="179"/>
      <c r="E649" s="180">
        <v>1</v>
      </c>
      <c r="F649" s="181" t="s">
        <v>871</v>
      </c>
      <c r="G649" s="182" t="s">
        <v>872</v>
      </c>
      <c r="H649" s="183" t="s">
        <v>264</v>
      </c>
      <c r="I649" s="184"/>
      <c r="J649" s="185"/>
      <c r="K649" s="186">
        <f>SUM(K650:K651)</f>
        <v>28.002199999999998</v>
      </c>
      <c r="L649" s="185"/>
      <c r="M649" s="186">
        <f>SUM(M650:M651)</f>
        <v>26.080199999999998</v>
      </c>
      <c r="N649" s="187"/>
      <c r="O649" s="198" t="str">
        <f>IFERROR(IF(D649="SINAPI",VLOOKUP(F649,SINCOMOD,4,FALSE),IF(D649="INSINAPI",VLOOKUP(F649,INSINOD,5,FALSE),IF(D649="SICRO",VLOOKUP(F649,SICRO,5,FALSE),IF(D649="COTACAO",VLOOKUP(F649,COTACAO,6,FALSE),IF(D649="PRÓPRIO",VLOOKUP(F649,COMPOSIÇÕES!COMPOD,11,FALSE),IF(D649="AGESUL",VLOOKUP(F649,AGESULOD,6,FALSE),IF(D649="INSAGESUL",VLOOKUP(F649,INSAGESUL,7,FALSE),"SEM VALOR"))))))),"SEM VALOR")</f>
        <v>SEM VALOR</v>
      </c>
      <c r="P649" s="199" t="str">
        <f>IFERROR(IF(D649="SINAPI",VLOOKUP(F649,SINCOMOD,6,FALSE),IF(D649="INSINAPI",VLOOKUP(F649,INSINOD,6,FALSE),IF(D649="SICRO",VLOOKUP(F649,SICRO,5,FALSE),IF(D649="COTACAO",VLOOKUP(F649,COTACAO,6,FALSE),IF(D649="PRÓPRIO",VLOOKUP(F649,COMPOSIÇÕES!COMPOD,13,FALSE),IF(D649="AGESUL",VLOOKUP(F649,AGESULOD,11,FALSE),IF(D649="INSAGESUL",VLOOKUP(F649,INSAGESUL,8,FALSE),"SEM VALOR"))))))),"SEM VALOR")</f>
        <v>SEM VALOR</v>
      </c>
    </row>
    <row r="650" spans="1:16" ht="60" hidden="1">
      <c r="A650" s="188"/>
      <c r="B650" s="189">
        <v>1034</v>
      </c>
      <c r="C650" s="189"/>
      <c r="D650" s="189" t="s">
        <v>392</v>
      </c>
      <c r="E650" s="190" t="s">
        <v>393</v>
      </c>
      <c r="F650" s="191">
        <v>91533</v>
      </c>
      <c r="G650" s="192" t="s">
        <v>873</v>
      </c>
      <c r="H650" s="193" t="s">
        <v>395</v>
      </c>
      <c r="I650" s="194">
        <v>0.36</v>
      </c>
      <c r="J650" s="195">
        <f>O650*$O$6</f>
        <v>36.880000000000003</v>
      </c>
      <c r="K650" s="196">
        <f t="shared" ref="K650:K661" si="196">I650*J650</f>
        <v>13.2768</v>
      </c>
      <c r="L650" s="197">
        <f>P650*$Q$6</f>
        <v>34.46</v>
      </c>
      <c r="M650" s="195">
        <f t="shared" ref="M650:M661" si="197">L650*I650</f>
        <v>12.4056</v>
      </c>
      <c r="O650" s="198">
        <f>IFERROR(IF(D650="SINAPI",VLOOKUP(F650,SINCOMOD,4,FALSE),IF(D650="INSINAPI",VLOOKUP(F650,INSINOD,5,FALSE),IF(D650="SICRO",VLOOKUP(F650,SICRO,5,FALSE),IF(D650="COTACAO",VLOOKUP(F650,COTACAO,6,FALSE),IF(D650="PRÓPRIO",VLOOKUP(F650,COMPOSIÇÕES!COMPOD,11,FALSE),IF(D650="AGESUL",VLOOKUP(F650,AGESULOD,6,FALSE),IF(D650="INSAGESUL",VLOOKUP(F650,INSAGESUL,7,FALSE),"SEM VALOR"))))))),"SEM VALOR")</f>
        <v>36.880000000000003</v>
      </c>
      <c r="P650" s="199">
        <f>IFERROR(IF(D650="SINAPI",VLOOKUP(F650,SINCOMOD,6,FALSE),IF(D650="INSINAPI",VLOOKUP(F650,INSINOD,6,FALSE),IF(D650="SICRO",VLOOKUP(F650,SICRO,5,FALSE),IF(D650="COTACAO",VLOOKUP(F650,COTACAO,6,FALSE),IF(D650="PRÓPRIO",VLOOKUP(F650,COMPOSIÇÕES!COMPOD,13,FALSE),IF(D650="AGESUL",VLOOKUP(F650,AGESULOD,11,FALSE),IF(D650="INSAGESUL",VLOOKUP(F650,INSAGESUL,8,FALSE),"SEM VALOR"))))))),"SEM VALOR")</f>
        <v>34.46</v>
      </c>
    </row>
    <row r="651" spans="1:16" ht="15.75" hidden="1">
      <c r="A651" s="188"/>
      <c r="B651" s="189">
        <v>1034</v>
      </c>
      <c r="C651" s="189"/>
      <c r="D651" s="189" t="s">
        <v>392</v>
      </c>
      <c r="E651" s="190" t="s">
        <v>397</v>
      </c>
      <c r="F651" s="191">
        <v>88316</v>
      </c>
      <c r="G651" s="192" t="s">
        <v>411</v>
      </c>
      <c r="H651" s="193" t="s">
        <v>403</v>
      </c>
      <c r="I651" s="194">
        <v>0.71</v>
      </c>
      <c r="J651" s="195">
        <f>O651*$O$6</f>
        <v>20.74</v>
      </c>
      <c r="K651" s="196">
        <f t="shared" si="196"/>
        <v>14.725399999999999</v>
      </c>
      <c r="L651" s="197">
        <f>P651*$Q$6</f>
        <v>19.260000000000002</v>
      </c>
      <c r="M651" s="195">
        <f t="shared" si="197"/>
        <v>13.6746</v>
      </c>
      <c r="O651" s="198">
        <f>IFERROR(IF(D651="SINAPI",VLOOKUP(F651,SINCOMOD,4,FALSE),IF(D651="INSINAPI",VLOOKUP(F651,INSINOD,5,FALSE),IF(D651="SICRO",VLOOKUP(F651,SICRO,5,FALSE),IF(D651="COTACAO",VLOOKUP(F651,COTACAO,6,FALSE),IF(D651="PRÓPRIO",VLOOKUP(F651,COMPOSIÇÕES!COMPOD,11,FALSE),IF(D651="AGESUL",VLOOKUP(F651,AGESULOD,6,FALSE),IF(D651="INSAGESUL",VLOOKUP(F651,INSAGESUL,7,FALSE),"SEM VALOR"))))))),"SEM VALOR")</f>
        <v>20.74</v>
      </c>
      <c r="P651" s="199">
        <f>IFERROR(IF(D651="SINAPI",VLOOKUP(F651,SINCOMOD,6,FALSE),IF(D651="INSINAPI",VLOOKUP(F651,INSINOD,6,FALSE),IF(D651="SICRO",VLOOKUP(F651,SICRO,5,FALSE),IF(D651="COTACAO",VLOOKUP(F651,COTACAO,6,FALSE),IF(D651="PRÓPRIO",VLOOKUP(F651,COMPOSIÇÕES!COMPOD,13,FALSE),IF(D651="AGESUL",VLOOKUP(F651,AGESULOD,11,FALSE),IF(D651="INSAGESUL",VLOOKUP(F651,INSAGESUL,8,FALSE),"SEM VALOR"))))))),"SEM VALOR")</f>
        <v>19.260000000000002</v>
      </c>
    </row>
    <row r="652" spans="1:16" ht="47.25" hidden="1">
      <c r="A652" s="178">
        <v>1035</v>
      </c>
      <c r="B652" s="179"/>
      <c r="C652" s="179"/>
      <c r="D652" s="179"/>
      <c r="E652" s="180">
        <v>1</v>
      </c>
      <c r="F652" s="181" t="s">
        <v>874</v>
      </c>
      <c r="G652" s="182" t="s">
        <v>875</v>
      </c>
      <c r="H652" s="183" t="s">
        <v>450</v>
      </c>
      <c r="I652" s="184"/>
      <c r="J652" s="185"/>
      <c r="K652" s="186" t="e">
        <f>SUM(K653:K661)</f>
        <v>#DIV/0!</v>
      </c>
      <c r="L652" s="185"/>
      <c r="M652" s="186" t="e">
        <f>SUM(M653:M661)</f>
        <v>#VALUE!</v>
      </c>
      <c r="N652" s="187"/>
      <c r="O652" s="198" t="str">
        <f>IFERROR(IF(D652="SINAPI",VLOOKUP(F652,SINCOMOD,4,FALSE),IF(D652="INSINAPI",VLOOKUP(F652,INSINOD,5,FALSE),IF(D652="SICRO",VLOOKUP(F652,SICRO,5,FALSE),IF(D652="COTACAO",VLOOKUP(F652,COTACAO,6,FALSE),IF(D652="PRÓPRIO",VLOOKUP(F652,COMPOSIÇÕES!COMPOD,11,FALSE),IF(D652="AGESUL",VLOOKUP(F652,AGESULOD,6,FALSE),IF(D652="INSAGESUL",VLOOKUP(F652,INSAGESUL,7,FALSE),"SEM VALOR"))))))),"SEM VALOR")</f>
        <v>SEM VALOR</v>
      </c>
      <c r="P652" s="199" t="str">
        <f>IFERROR(IF(D652="SINAPI",VLOOKUP(F652,SINCOMOD,6,FALSE),IF(D652="INSINAPI",VLOOKUP(F652,INSINOD,6,FALSE),IF(D652="SICRO",VLOOKUP(F652,SICRO,5,FALSE),IF(D652="COTACAO",VLOOKUP(F652,COTACAO,6,FALSE),IF(D652="PRÓPRIO",VLOOKUP(F652,COMPOSIÇÕES!COMPOD,13,FALSE),IF(D652="AGESUL",VLOOKUP(F652,AGESULOD,11,FALSE),IF(D652="INSAGESUL",VLOOKUP(F652,INSAGESUL,8,FALSE),"SEM VALOR"))))))),"SEM VALOR")</f>
        <v>SEM VALOR</v>
      </c>
    </row>
    <row r="653" spans="1:16" ht="45" hidden="1">
      <c r="A653" s="188"/>
      <c r="B653" s="189">
        <v>1035</v>
      </c>
      <c r="C653" s="189"/>
      <c r="D653" s="189" t="s">
        <v>379</v>
      </c>
      <c r="E653" s="190" t="s">
        <v>393</v>
      </c>
      <c r="F653" s="191">
        <v>1267</v>
      </c>
      <c r="G653" s="192" t="s">
        <v>671</v>
      </c>
      <c r="H653" s="193" t="s">
        <v>450</v>
      </c>
      <c r="I653" s="194" t="e">
        <f>(2*8+0.8*2)/N$653</f>
        <v>#DIV/0!</v>
      </c>
      <c r="J653" s="195" t="e">
        <f t="shared" ref="J653:J661" si="198">O653*$O$6</f>
        <v>#VALUE!</v>
      </c>
      <c r="K653" s="196" t="e">
        <f t="shared" si="196"/>
        <v>#DIV/0!</v>
      </c>
      <c r="L653" s="197" t="e">
        <f t="shared" ref="L653:L661" si="199">P653*$Q$6</f>
        <v>#VALUE!</v>
      </c>
      <c r="M653" s="195" t="e">
        <f t="shared" si="197"/>
        <v>#VALUE!</v>
      </c>
      <c r="N653" s="269"/>
      <c r="O653" s="198" t="str">
        <f>IFERROR(IF(D653="SINAPI",VLOOKUP(F653,SINCOMOD,4,FALSE),IF(D653="INSINAPI",VLOOKUP(F653,INSINOD,5,FALSE),IF(D653="SICRO",VLOOKUP(F653,SICRO,5,FALSE),IF(D653="COTACAO",VLOOKUP(F653,COTACAO,6,FALSE),IF(D653="PRÓPRIO",VLOOKUP(F653,COMPOSIÇÕES!COMPOD,11,FALSE),IF(D653="AGESUL",VLOOKUP(F653,AGESULOD,6,FALSE),IF(D653="INSAGESUL",VLOOKUP(F653,INSAGESUL,7,FALSE),"SEM VALOR"))))))),"SEM VALOR")</f>
        <v>SEM VALOR</v>
      </c>
      <c r="P653" s="199" t="str">
        <f>IFERROR(IF(D653="SINAPI",VLOOKUP(F653,SINCOMOD,6,FALSE),IF(D653="INSINAPI",VLOOKUP(F653,INSINOD,6,FALSE),IF(D653="SICRO",VLOOKUP(F653,SICRO,5,FALSE),IF(D653="COTACAO",VLOOKUP(F653,COTACAO,6,FALSE),IF(D653="PRÓPRIO",VLOOKUP(F653,COMPOSIÇÕES!COMPOD,13,FALSE),IF(D653="AGESUL",VLOOKUP(F653,AGESULOD,11,FALSE),IF(D653="INSAGESUL",VLOOKUP(F653,INSAGESUL,8,FALSE),"SEM VALOR"))))))),"SEM VALOR")</f>
        <v>SEM VALOR</v>
      </c>
    </row>
    <row r="654" spans="1:16" ht="45" hidden="1">
      <c r="A654" s="188"/>
      <c r="B654" s="189">
        <v>1035</v>
      </c>
      <c r="C654" s="189"/>
      <c r="D654" s="189" t="s">
        <v>379</v>
      </c>
      <c r="E654" s="190" t="s">
        <v>397</v>
      </c>
      <c r="F654" s="191">
        <v>1036</v>
      </c>
      <c r="G654" s="192" t="s">
        <v>876</v>
      </c>
      <c r="H654" s="193" t="s">
        <v>434</v>
      </c>
      <c r="I654" s="194" t="e">
        <f>(0.18*0.8*8)/$N$653</f>
        <v>#DIV/0!</v>
      </c>
      <c r="J654" s="195">
        <f t="shared" si="198"/>
        <v>18.753</v>
      </c>
      <c r="K654" s="196" t="e">
        <f t="shared" si="196"/>
        <v>#DIV/0!</v>
      </c>
      <c r="L654" s="197">
        <f t="shared" si="199"/>
        <v>17.996000000000002</v>
      </c>
      <c r="M654" s="195" t="e">
        <f t="shared" si="197"/>
        <v>#DIV/0!</v>
      </c>
      <c r="O654" s="198">
        <f>IFERROR(IF(D654="SINAPI",VLOOKUP(F654,SINCOMOD,4,FALSE),IF(D654="INSINAPI",VLOOKUP(F654,INSINOD,5,FALSE),IF(D654="SICRO",VLOOKUP(F654,SICRO,5,FALSE),IF(D654="COTACAO",VLOOKUP(F654,COTACAO,6,FALSE),IF(D654="PRÓPRIO",VLOOKUP(F654,COMPOSIÇÕES!COMPOD,11,FALSE),IF(D654="AGESUL",VLOOKUP(F654,AGESULOD,6,FALSE),IF(D654="INSAGESUL",VLOOKUP(F654,INSAGESUL,7,FALSE),"SEM VALOR"))))))),"SEM VALOR")</f>
        <v>18.753</v>
      </c>
      <c r="P654" s="199">
        <f>IFERROR(IF(D654="SINAPI",VLOOKUP(F654,SINCOMOD,6,FALSE),IF(D654="INSINAPI",VLOOKUP(F654,INSINOD,6,FALSE),IF(D654="SICRO",VLOOKUP(F654,SICRO,5,FALSE),IF(D654="COTACAO",VLOOKUP(F654,COTACAO,6,FALSE),IF(D654="PRÓPRIO",VLOOKUP(F654,COMPOSIÇÕES!COMPOD,13,FALSE),IF(D654="AGESUL",VLOOKUP(F654,AGESULOD,11,FALSE),IF(D654="INSAGESUL",VLOOKUP(F654,INSAGESUL,8,FALSE),"SEM VALOR"))))))),"SEM VALOR")</f>
        <v>17.996000000000002</v>
      </c>
    </row>
    <row r="655" spans="1:16" ht="60" hidden="1">
      <c r="A655" s="188"/>
      <c r="B655" s="189">
        <v>1035</v>
      </c>
      <c r="C655" s="189"/>
      <c r="D655" s="189" t="s">
        <v>379</v>
      </c>
      <c r="E655" s="190" t="s">
        <v>401</v>
      </c>
      <c r="F655" s="191">
        <v>1092</v>
      </c>
      <c r="G655" s="192" t="s">
        <v>673</v>
      </c>
      <c r="H655" s="193" t="s">
        <v>434</v>
      </c>
      <c r="I655" s="194" t="e">
        <f>I654*1.3+I657*1.3</f>
        <v>#DIV/0!</v>
      </c>
      <c r="J655" s="195" t="e">
        <f t="shared" si="198"/>
        <v>#VALUE!</v>
      </c>
      <c r="K655" s="196" t="e">
        <f t="shared" si="196"/>
        <v>#DIV/0!</v>
      </c>
      <c r="L655" s="197" t="e">
        <f t="shared" si="199"/>
        <v>#VALUE!</v>
      </c>
      <c r="M655" s="195" t="e">
        <f t="shared" si="197"/>
        <v>#VALUE!</v>
      </c>
      <c r="O655" s="198" t="str">
        <f>IFERROR(IF(D655="SINAPI",VLOOKUP(F655,SINCOMOD,4,FALSE),IF(D655="INSINAPI",VLOOKUP(F655,INSINOD,5,FALSE),IF(D655="SICRO",VLOOKUP(F655,SICRO,5,FALSE),IF(D655="COTACAO",VLOOKUP(F655,COTACAO,6,FALSE),IF(D655="PRÓPRIO",VLOOKUP(F655,COMPOSIÇÕES!COMPOD,11,FALSE),IF(D655="AGESUL",VLOOKUP(F655,AGESULOD,6,FALSE),IF(D655="INSAGESUL",VLOOKUP(F655,INSAGESUL,7,FALSE),"SEM VALOR"))))))),"SEM VALOR")</f>
        <v>SEM VALOR</v>
      </c>
      <c r="P655" s="199" t="str">
        <f>IFERROR(IF(D655="SINAPI",VLOOKUP(F655,SINCOMOD,6,FALSE),IF(D655="INSINAPI",VLOOKUP(F655,INSINOD,6,FALSE),IF(D655="SICRO",VLOOKUP(F655,SICRO,5,FALSE),IF(D655="COTACAO",VLOOKUP(F655,COTACAO,6,FALSE),IF(D655="PRÓPRIO",VLOOKUP(F655,COMPOSIÇÕES!COMPOD,13,FALSE),IF(D655="AGESUL",VLOOKUP(F655,AGESULOD,11,FALSE),IF(D655="INSAGESUL",VLOOKUP(F655,INSAGESUL,8,FALSE),"SEM VALOR"))))))),"SEM VALOR")</f>
        <v>SEM VALOR</v>
      </c>
    </row>
    <row r="656" spans="1:16" ht="45" hidden="1">
      <c r="A656" s="188"/>
      <c r="B656" s="189">
        <v>1035</v>
      </c>
      <c r="C656" s="189"/>
      <c r="D656" s="189" t="s">
        <v>392</v>
      </c>
      <c r="E656" s="190" t="s">
        <v>404</v>
      </c>
      <c r="F656" s="191">
        <v>95875</v>
      </c>
      <c r="G656" s="192" t="s">
        <v>674</v>
      </c>
      <c r="H656" s="193" t="s">
        <v>675</v>
      </c>
      <c r="I656" s="194" t="e">
        <f>I655*5</f>
        <v>#DIV/0!</v>
      </c>
      <c r="J656" s="195">
        <f t="shared" si="198"/>
        <v>2.44</v>
      </c>
      <c r="K656" s="196" t="e">
        <f t="shared" si="196"/>
        <v>#DIV/0!</v>
      </c>
      <c r="L656" s="197">
        <f t="shared" si="199"/>
        <v>2.41</v>
      </c>
      <c r="M656" s="195" t="e">
        <f t="shared" si="197"/>
        <v>#DIV/0!</v>
      </c>
      <c r="N656" s="187"/>
      <c r="O656" s="198">
        <f>IFERROR(IF(D656="SINAPI",VLOOKUP(F656,SINCOMOD,4,FALSE),IF(D656="INSINAPI",VLOOKUP(F656,INSINOD,5,FALSE),IF(D656="SICRO",VLOOKUP(F656,SICRO,5,FALSE),IF(D656="COTACAO",VLOOKUP(F656,COTACAO,6,FALSE),IF(D656="PRÓPRIO",VLOOKUP(F656,COMPOSIÇÕES!COMPOD,11,FALSE),IF(D656="AGESUL",VLOOKUP(F656,AGESULOD,6,FALSE),IF(D656="INSAGESUL",VLOOKUP(F656,INSAGESUL,7,FALSE),"SEM VALOR"))))))),"SEM VALOR")</f>
        <v>2.44</v>
      </c>
      <c r="P656" s="199">
        <f>IFERROR(IF(D656="SINAPI",VLOOKUP(F656,SINCOMOD,6,FALSE),IF(D656="INSINAPI",VLOOKUP(F656,INSINOD,6,FALSE),IF(D656="SICRO",VLOOKUP(F656,SICRO,5,FALSE),IF(D656="COTACAO",VLOOKUP(F656,COTACAO,6,FALSE),IF(D656="PRÓPRIO",VLOOKUP(F656,COMPOSIÇÕES!COMPOD,13,FALSE),IF(D656="AGESUL",VLOOKUP(F656,AGESULOD,11,FALSE),IF(D656="INSAGESUL",VLOOKUP(F656,INSAGESUL,8,FALSE),"SEM VALOR"))))))),"SEM VALOR")</f>
        <v>2.41</v>
      </c>
    </row>
    <row r="657" spans="1:16" ht="30" hidden="1">
      <c r="A657" s="188"/>
      <c r="B657" s="189">
        <v>1035</v>
      </c>
      <c r="C657" s="189"/>
      <c r="D657" s="189" t="s">
        <v>392</v>
      </c>
      <c r="E657" s="190" t="s">
        <v>419</v>
      </c>
      <c r="F657" s="191">
        <v>97082</v>
      </c>
      <c r="G657" s="192" t="s">
        <v>877</v>
      </c>
      <c r="H657" s="193" t="s">
        <v>434</v>
      </c>
      <c r="I657" s="194" t="e">
        <f>((0.4-0.18)*0.8*8)/$N$653</f>
        <v>#DIV/0!</v>
      </c>
      <c r="J657" s="195">
        <f t="shared" si="198"/>
        <v>60.22</v>
      </c>
      <c r="K657" s="196" t="e">
        <f t="shared" si="196"/>
        <v>#DIV/0!</v>
      </c>
      <c r="L657" s="197">
        <f t="shared" si="199"/>
        <v>55.93</v>
      </c>
      <c r="M657" s="195" t="e">
        <f t="shared" si="197"/>
        <v>#DIV/0!</v>
      </c>
      <c r="O657" s="198">
        <f>IFERROR(IF(D657="SINAPI",VLOOKUP(F657,SINCOMOD,4,FALSE),IF(D657="INSINAPI",VLOOKUP(F657,INSINOD,5,FALSE),IF(D657="SICRO",VLOOKUP(F657,SICRO,5,FALSE),IF(D657="COTACAO",VLOOKUP(F657,COTACAO,6,FALSE),IF(D657="PRÓPRIO",VLOOKUP(F657,COMPOSIÇÕES!COMPOD,11,FALSE),IF(D657="AGESUL",VLOOKUP(F657,AGESULOD,6,FALSE),IF(D657="INSAGESUL",VLOOKUP(F657,INSAGESUL,7,FALSE),"SEM VALOR"))))))),"SEM VALOR")</f>
        <v>60.22</v>
      </c>
      <c r="P657" s="199">
        <f>IFERROR(IF(D657="SINAPI",VLOOKUP(F657,SINCOMOD,6,FALSE),IF(D657="INSINAPI",VLOOKUP(F657,INSINOD,6,FALSE),IF(D657="SICRO",VLOOKUP(F657,SICRO,5,FALSE),IF(D657="COTACAO",VLOOKUP(F657,COTACAO,6,FALSE),IF(D657="PRÓPRIO",VLOOKUP(F657,COMPOSIÇÕES!COMPOD,13,FALSE),IF(D657="AGESUL",VLOOKUP(F657,AGESULOD,11,FALSE),IF(D657="INSAGESUL",VLOOKUP(F657,INSAGESUL,8,FALSE),"SEM VALOR"))))))),"SEM VALOR")</f>
        <v>55.93</v>
      </c>
    </row>
    <row r="658" spans="1:16" ht="30" hidden="1">
      <c r="A658" s="188"/>
      <c r="B658" s="189">
        <v>1035</v>
      </c>
      <c r="C658" s="189"/>
      <c r="D658" s="189" t="s">
        <v>392</v>
      </c>
      <c r="E658" s="190" t="s">
        <v>408</v>
      </c>
      <c r="F658" s="191">
        <v>94966</v>
      </c>
      <c r="G658" s="192" t="s">
        <v>830</v>
      </c>
      <c r="H658" s="193" t="s">
        <v>434</v>
      </c>
      <c r="I658" s="194" t="e">
        <f>(0.243*8)/$N$653</f>
        <v>#DIV/0!</v>
      </c>
      <c r="J658" s="195">
        <f t="shared" si="198"/>
        <v>515.51</v>
      </c>
      <c r="K658" s="196" t="e">
        <f t="shared" si="196"/>
        <v>#DIV/0!</v>
      </c>
      <c r="L658" s="197">
        <f t="shared" si="199"/>
        <v>509.05</v>
      </c>
      <c r="M658" s="195" t="e">
        <f t="shared" si="197"/>
        <v>#DIV/0!</v>
      </c>
      <c r="O658" s="198">
        <f>IFERROR(IF(D658="SINAPI",VLOOKUP(F658,SINCOMOD,4,FALSE),IF(D658="INSINAPI",VLOOKUP(F658,INSINOD,5,FALSE),IF(D658="SICRO",VLOOKUP(F658,SICRO,5,FALSE),IF(D658="COTACAO",VLOOKUP(F658,COTACAO,6,FALSE),IF(D658="PRÓPRIO",VLOOKUP(F658,COMPOSIÇÕES!COMPOD,11,FALSE),IF(D658="AGESUL",VLOOKUP(F658,AGESULOD,6,FALSE),IF(D658="INSAGESUL",VLOOKUP(F658,INSAGESUL,7,FALSE),"SEM VALOR"))))))),"SEM VALOR")</f>
        <v>515.51</v>
      </c>
      <c r="P658" s="199">
        <f>IFERROR(IF(D658="SINAPI",VLOOKUP(F658,SINCOMOD,6,FALSE),IF(D658="INSINAPI",VLOOKUP(F658,INSINOD,6,FALSE),IF(D658="SICRO",VLOOKUP(F658,SICRO,5,FALSE),IF(D658="COTACAO",VLOOKUP(F658,COTACAO,6,FALSE),IF(D658="PRÓPRIO",VLOOKUP(F658,COMPOSIÇÕES!COMPOD,13,FALSE),IF(D658="AGESUL",VLOOKUP(F658,AGESULOD,11,FALSE),IF(D658="INSAGESUL",VLOOKUP(F658,INSAGESUL,8,FALSE),"SEM VALOR"))))))),"SEM VALOR")</f>
        <v>509.05</v>
      </c>
    </row>
    <row r="659" spans="1:16" ht="30" hidden="1">
      <c r="A659" s="188"/>
      <c r="B659" s="189">
        <v>1035</v>
      </c>
      <c r="C659" s="189"/>
      <c r="D659" s="189" t="s">
        <v>379</v>
      </c>
      <c r="E659" s="190" t="s">
        <v>410</v>
      </c>
      <c r="F659" s="191">
        <v>1000</v>
      </c>
      <c r="G659" s="192" t="s">
        <v>595</v>
      </c>
      <c r="H659" s="193" t="s">
        <v>434</v>
      </c>
      <c r="I659" s="194" t="e">
        <f>I658</f>
        <v>#DIV/0!</v>
      </c>
      <c r="J659" s="195">
        <f t="shared" si="198"/>
        <v>136.2525</v>
      </c>
      <c r="K659" s="196" t="e">
        <f t="shared" si="196"/>
        <v>#DIV/0!</v>
      </c>
      <c r="L659" s="197">
        <f t="shared" si="199"/>
        <v>126.309</v>
      </c>
      <c r="M659" s="195" t="e">
        <f t="shared" si="197"/>
        <v>#DIV/0!</v>
      </c>
      <c r="O659" s="198">
        <f>IFERROR(IF(D659="SINAPI",VLOOKUP(F659,SINCOMOD,4,FALSE),IF(D659="INSINAPI",VLOOKUP(F659,INSINOD,5,FALSE),IF(D659="SICRO",VLOOKUP(F659,SICRO,5,FALSE),IF(D659="COTACAO",VLOOKUP(F659,COTACAO,6,FALSE),IF(D659="PRÓPRIO",VLOOKUP(F659,COMPOSIÇÕES!COMPOD,11,FALSE),IF(D659="AGESUL",VLOOKUP(F659,AGESULOD,6,FALSE),IF(D659="INSAGESUL",VLOOKUP(F659,INSAGESUL,7,FALSE),"SEM VALOR"))))))),"SEM VALOR")</f>
        <v>136.2525</v>
      </c>
      <c r="P659" s="199">
        <f>IFERROR(IF(D659="SINAPI",VLOOKUP(F659,SINCOMOD,6,FALSE),IF(D659="INSINAPI",VLOOKUP(F659,INSINOD,6,FALSE),IF(D659="SICRO",VLOOKUP(F659,SICRO,5,FALSE),IF(D659="COTACAO",VLOOKUP(F659,COTACAO,6,FALSE),IF(D659="PRÓPRIO",VLOOKUP(F659,COMPOSIÇÕES!COMPOD,13,FALSE),IF(D659="AGESUL",VLOOKUP(F659,AGESULOD,11,FALSE),IF(D659="INSAGESUL",VLOOKUP(F659,INSAGESUL,8,FALSE),"SEM VALOR"))))))),"SEM VALOR")</f>
        <v>126.309</v>
      </c>
    </row>
    <row r="660" spans="1:16" ht="30" hidden="1">
      <c r="A660" s="188"/>
      <c r="B660" s="189">
        <v>1035</v>
      </c>
      <c r="C660" s="189"/>
      <c r="D660" s="189" t="s">
        <v>392</v>
      </c>
      <c r="E660" s="190" t="s">
        <v>412</v>
      </c>
      <c r="F660" s="191">
        <v>96622</v>
      </c>
      <c r="G660" s="192" t="s">
        <v>878</v>
      </c>
      <c r="H660" s="193" t="s">
        <v>434</v>
      </c>
      <c r="I660" s="194" t="e">
        <f>(0.8*8*0.05)/$N$653</f>
        <v>#DIV/0!</v>
      </c>
      <c r="J660" s="195">
        <f t="shared" si="198"/>
        <v>203.36</v>
      </c>
      <c r="K660" s="196" t="e">
        <f t="shared" si="196"/>
        <v>#DIV/0!</v>
      </c>
      <c r="L660" s="197">
        <f t="shared" si="199"/>
        <v>198.37</v>
      </c>
      <c r="M660" s="195" t="e">
        <f t="shared" si="197"/>
        <v>#DIV/0!</v>
      </c>
      <c r="O660" s="198">
        <f>IFERROR(IF(D660="SINAPI",VLOOKUP(F660,SINCOMOD,4,FALSE),IF(D660="INSINAPI",VLOOKUP(F660,INSINOD,5,FALSE),IF(D660="SICRO",VLOOKUP(F660,SICRO,5,FALSE),IF(D660="COTACAO",VLOOKUP(F660,COTACAO,6,FALSE),IF(D660="PRÓPRIO",VLOOKUP(F660,COMPOSIÇÕES!COMPOD,11,FALSE),IF(D660="AGESUL",VLOOKUP(F660,AGESULOD,6,FALSE),IF(D660="INSAGESUL",VLOOKUP(F660,INSAGESUL,7,FALSE),"SEM VALOR"))))))),"SEM VALOR")</f>
        <v>203.36</v>
      </c>
      <c r="P660" s="199">
        <f>IFERROR(IF(D660="SINAPI",VLOOKUP(F660,SINCOMOD,6,FALSE),IF(D660="INSINAPI",VLOOKUP(F660,INSINOD,6,FALSE),IF(D660="SICRO",VLOOKUP(F660,SICRO,5,FALSE),IF(D660="COTACAO",VLOOKUP(F660,COTACAO,6,FALSE),IF(D660="PRÓPRIO",VLOOKUP(F660,COMPOSIÇÕES!COMPOD,13,FALSE),IF(D660="AGESUL",VLOOKUP(F660,AGESULOD,11,FALSE),IF(D660="INSAGESUL",VLOOKUP(F660,INSAGESUL,8,FALSE),"SEM VALOR"))))))),"SEM VALOR")</f>
        <v>198.37</v>
      </c>
    </row>
    <row r="661" spans="1:16" ht="15.75" hidden="1">
      <c r="A661" s="188"/>
      <c r="B661" s="189">
        <v>1035</v>
      </c>
      <c r="C661" s="189"/>
      <c r="D661" s="189" t="s">
        <v>379</v>
      </c>
      <c r="E661" s="190" t="s">
        <v>571</v>
      </c>
      <c r="F661" s="191">
        <v>1096</v>
      </c>
      <c r="G661" s="192" t="s">
        <v>879</v>
      </c>
      <c r="H661" s="193" t="s">
        <v>675</v>
      </c>
      <c r="I661" s="194" t="e">
        <f>1.13*I660*13.3</f>
        <v>#DIV/0!</v>
      </c>
      <c r="J661" s="195" t="e">
        <f t="shared" si="198"/>
        <v>#VALUE!</v>
      </c>
      <c r="K661" s="196" t="e">
        <f t="shared" si="196"/>
        <v>#DIV/0!</v>
      </c>
      <c r="L661" s="197" t="e">
        <f t="shared" si="199"/>
        <v>#VALUE!</v>
      </c>
      <c r="M661" s="195" t="e">
        <f t="shared" si="197"/>
        <v>#VALUE!</v>
      </c>
      <c r="N661" s="187"/>
      <c r="O661" s="198" t="str">
        <f>IFERROR(IF(D661="SINAPI",VLOOKUP(F661,SINCOMOD,4,FALSE),IF(D661="INSINAPI",VLOOKUP(F661,INSINOD,5,FALSE),IF(D661="SICRO",VLOOKUP(F661,SICRO,5,FALSE),IF(D661="COTACAO",VLOOKUP(F661,COTACAO,6,FALSE),IF(D661="PRÓPRIO",VLOOKUP(F661,COMPOSIÇÕES!COMPOD,11,FALSE),IF(D661="AGESUL",VLOOKUP(F661,AGESULOD,6,FALSE),IF(D661="INSAGESUL",VLOOKUP(F661,INSAGESUL,7,FALSE),"SEM VALOR"))))))),"SEM VALOR")</f>
        <v>SEM VALOR</v>
      </c>
      <c r="P661" s="199" t="str">
        <f>IFERROR(IF(D661="SINAPI",VLOOKUP(F661,SINCOMOD,6,FALSE),IF(D661="INSINAPI",VLOOKUP(F661,INSINOD,6,FALSE),IF(D661="SICRO",VLOOKUP(F661,SICRO,5,FALSE),IF(D661="COTACAO",VLOOKUP(F661,COTACAO,6,FALSE),IF(D661="PRÓPRIO",VLOOKUP(F661,COMPOSIÇÕES!COMPOD,13,FALSE),IF(D661="AGESUL",VLOOKUP(F661,AGESULOD,11,FALSE),IF(D661="INSAGESUL",VLOOKUP(F661,INSAGESUL,8,FALSE),"SEM VALOR"))))))),"SEM VALOR")</f>
        <v>SEM VALOR</v>
      </c>
    </row>
    <row r="662" spans="1:16" ht="47.25" hidden="1">
      <c r="A662" s="178">
        <v>1036</v>
      </c>
      <c r="B662" s="179"/>
      <c r="C662" s="179"/>
      <c r="D662" s="179"/>
      <c r="E662" s="180">
        <v>1</v>
      </c>
      <c r="F662" s="181" t="s">
        <v>880</v>
      </c>
      <c r="G662" s="182" t="s">
        <v>876</v>
      </c>
      <c r="H662" s="183" t="s">
        <v>85</v>
      </c>
      <c r="I662" s="184"/>
      <c r="J662" s="185"/>
      <c r="K662" s="186">
        <f>SUM(K663:K665)</f>
        <v>18.753</v>
      </c>
      <c r="L662" s="185"/>
      <c r="M662" s="186">
        <f>SUM(M663:M665)</f>
        <v>17.996000000000002</v>
      </c>
      <c r="N662" s="187"/>
      <c r="O662" s="198" t="str">
        <f>IFERROR(IF(D662="SINAPI",VLOOKUP(F662,SINCOMOD,4,FALSE),IF(D662="INSINAPI",VLOOKUP(F662,INSINOD,5,FALSE),IF(D662="SICRO",VLOOKUP(F662,SICRO,5,FALSE),IF(D662="COTACAO",VLOOKUP(F662,COTACAO,6,FALSE),IF(D662="PRÓPRIO",VLOOKUP(F662,COMPOSIÇÕES!COMPOD,11,FALSE),IF(D662="AGESUL",VLOOKUP(F662,AGESULOD,6,FALSE),IF(D662="INSAGESUL",VLOOKUP(F662,INSAGESUL,7,FALSE),"SEM VALOR"))))))),"SEM VALOR")</f>
        <v>SEM VALOR</v>
      </c>
      <c r="P662" s="199" t="str">
        <f>IFERROR(IF(D662="SINAPI",VLOOKUP(F662,SINCOMOD,6,FALSE),IF(D662="INSINAPI",VLOOKUP(F662,INSINOD,6,FALSE),IF(D662="SICRO",VLOOKUP(F662,SICRO,5,FALSE),IF(D662="COTACAO",VLOOKUP(F662,COTACAO,6,FALSE),IF(D662="PRÓPRIO",VLOOKUP(F662,COMPOSIÇÕES!COMPOD,13,FALSE),IF(D662="AGESUL",VLOOKUP(F662,AGESULOD,11,FALSE),IF(D662="INSAGESUL",VLOOKUP(F662,INSAGESUL,8,FALSE),"SEM VALOR"))))))),"SEM VALOR")</f>
        <v>SEM VALOR</v>
      </c>
    </row>
    <row r="663" spans="1:16" ht="15.75" hidden="1">
      <c r="A663" s="188"/>
      <c r="B663" s="189">
        <v>1036</v>
      </c>
      <c r="C663" s="189"/>
      <c r="D663" s="189" t="s">
        <v>392</v>
      </c>
      <c r="E663" s="190" t="s">
        <v>393</v>
      </c>
      <c r="F663" s="191">
        <v>88316</v>
      </c>
      <c r="G663" s="192" t="s">
        <v>411</v>
      </c>
      <c r="H663" s="193" t="s">
        <v>403</v>
      </c>
      <c r="I663" s="194">
        <v>0.1</v>
      </c>
      <c r="J663" s="195">
        <f>O663*$O$6</f>
        <v>20.74</v>
      </c>
      <c r="K663" s="196">
        <f t="shared" ref="K663:K665" si="200">I663*J663</f>
        <v>2.0739999999999998</v>
      </c>
      <c r="L663" s="197">
        <f>P663*$Q$6</f>
        <v>19.260000000000002</v>
      </c>
      <c r="M663" s="195">
        <f t="shared" ref="M663:M665" si="201">L663*I663</f>
        <v>1.9260000000000002</v>
      </c>
      <c r="O663" s="198">
        <f>IFERROR(IF(D663="SINAPI",VLOOKUP(F663,SINCOMOD,4,FALSE),IF(D663="INSINAPI",VLOOKUP(F663,INSINOD,5,FALSE),IF(D663="SICRO",VLOOKUP(F663,SICRO,5,FALSE),IF(D663="COTACAO",VLOOKUP(F663,COTACAO,6,FALSE),IF(D663="PRÓPRIO",VLOOKUP(F663,COMPOSIÇÕES!COMPOD,11,FALSE),IF(D663="AGESUL",VLOOKUP(F663,AGESULOD,6,FALSE),IF(D663="INSAGESUL",VLOOKUP(F663,INSAGESUL,7,FALSE),"SEM VALOR"))))))),"SEM VALOR")</f>
        <v>20.74</v>
      </c>
      <c r="P663" s="199">
        <f>IFERROR(IF(D663="SINAPI",VLOOKUP(F663,SINCOMOD,6,FALSE),IF(D663="INSINAPI",VLOOKUP(F663,INSINOD,6,FALSE),IF(D663="SICRO",VLOOKUP(F663,SICRO,5,FALSE),IF(D663="COTACAO",VLOOKUP(F663,COTACAO,6,FALSE),IF(D663="PRÓPRIO",VLOOKUP(F663,COMPOSIÇÕES!COMPOD,13,FALSE),IF(D663="AGESUL",VLOOKUP(F663,AGESULOD,11,FALSE),IF(D663="INSAGESUL",VLOOKUP(F663,INSAGESUL,8,FALSE),"SEM VALOR"))))))),"SEM VALOR")</f>
        <v>19.260000000000002</v>
      </c>
    </row>
    <row r="664" spans="1:16" ht="45" hidden="1">
      <c r="A664" s="188"/>
      <c r="B664" s="189">
        <v>1036</v>
      </c>
      <c r="C664" s="189"/>
      <c r="D664" s="189" t="s">
        <v>392</v>
      </c>
      <c r="E664" s="190" t="s">
        <v>397</v>
      </c>
      <c r="F664" s="191">
        <v>90972</v>
      </c>
      <c r="G664" s="192" t="s">
        <v>881</v>
      </c>
      <c r="H664" s="193" t="s">
        <v>395</v>
      </c>
      <c r="I664" s="194">
        <v>0.1</v>
      </c>
      <c r="J664" s="195">
        <f>O664*$O$6</f>
        <v>77.150000000000006</v>
      </c>
      <c r="K664" s="196">
        <f t="shared" si="200"/>
        <v>7.7150000000000007</v>
      </c>
      <c r="L664" s="197">
        <f>P664*$Q$6</f>
        <v>77.150000000000006</v>
      </c>
      <c r="M664" s="195">
        <f t="shared" si="201"/>
        <v>7.7150000000000007</v>
      </c>
      <c r="O664" s="198">
        <f>IFERROR(IF(D664="SINAPI",VLOOKUP(F664,SINCOMOD,4,FALSE),IF(D664="INSINAPI",VLOOKUP(F664,INSINOD,5,FALSE),IF(D664="SICRO",VLOOKUP(F664,SICRO,5,FALSE),IF(D664="COTACAO",VLOOKUP(F664,COTACAO,6,FALSE),IF(D664="PRÓPRIO",VLOOKUP(F664,COMPOSIÇÕES!COMPOD,11,FALSE),IF(D664="AGESUL",VLOOKUP(F664,AGESULOD,6,FALSE),IF(D664="INSAGESUL",VLOOKUP(F664,INSAGESUL,7,FALSE),"SEM VALOR"))))))),"SEM VALOR")</f>
        <v>77.150000000000006</v>
      </c>
      <c r="P664" s="199">
        <f>IFERROR(IF(D664="SINAPI",VLOOKUP(F664,SINCOMOD,6,FALSE),IF(D664="INSINAPI",VLOOKUP(F664,INSINOD,6,FALSE),IF(D664="SICRO",VLOOKUP(F664,SICRO,5,FALSE),IF(D664="COTACAO",VLOOKUP(F664,COTACAO,6,FALSE),IF(D664="PRÓPRIO",VLOOKUP(F664,COMPOSIÇÕES!COMPOD,13,FALSE),IF(D664="AGESUL",VLOOKUP(F664,AGESULOD,11,FALSE),IF(D664="INSAGESUL",VLOOKUP(F664,INSAGESUL,8,FALSE),"SEM VALOR"))))))),"SEM VALOR")</f>
        <v>77.150000000000006</v>
      </c>
    </row>
    <row r="665" spans="1:16" ht="30" hidden="1">
      <c r="A665" s="188"/>
      <c r="B665" s="189">
        <v>1036</v>
      </c>
      <c r="C665" s="189"/>
      <c r="D665" s="189" t="s">
        <v>392</v>
      </c>
      <c r="E665" s="190" t="s">
        <v>401</v>
      </c>
      <c r="F665" s="191">
        <v>92966</v>
      </c>
      <c r="G665" s="192" t="s">
        <v>882</v>
      </c>
      <c r="H665" s="193" t="s">
        <v>395</v>
      </c>
      <c r="I665" s="194">
        <v>0.3</v>
      </c>
      <c r="J665" s="195">
        <f>O665*$O$6</f>
        <v>29.88</v>
      </c>
      <c r="K665" s="196">
        <f t="shared" si="200"/>
        <v>8.9639999999999986</v>
      </c>
      <c r="L665" s="197">
        <f>P665*$Q$6</f>
        <v>27.85</v>
      </c>
      <c r="M665" s="195">
        <f t="shared" si="201"/>
        <v>8.3550000000000004</v>
      </c>
      <c r="O665" s="198">
        <f>IFERROR(IF(D665="SINAPI",VLOOKUP(F665,SINCOMOD,4,FALSE),IF(D665="INSINAPI",VLOOKUP(F665,INSINOD,5,FALSE),IF(D665="SICRO",VLOOKUP(F665,SICRO,5,FALSE),IF(D665="COTACAO",VLOOKUP(F665,COTACAO,6,FALSE),IF(D665="PRÓPRIO",VLOOKUP(F665,COMPOSIÇÕES!COMPOD,11,FALSE),IF(D665="AGESUL",VLOOKUP(F665,AGESULOD,6,FALSE),IF(D665="INSAGESUL",VLOOKUP(F665,INSAGESUL,7,FALSE),"SEM VALOR"))))))),"SEM VALOR")</f>
        <v>29.88</v>
      </c>
      <c r="P665" s="199">
        <f>IFERROR(IF(D665="SINAPI",VLOOKUP(F665,SINCOMOD,6,FALSE),IF(D665="INSINAPI",VLOOKUP(F665,INSINOD,6,FALSE),IF(D665="SICRO",VLOOKUP(F665,SICRO,5,FALSE),IF(D665="COTACAO",VLOOKUP(F665,COTACAO,6,FALSE),IF(D665="PRÓPRIO",VLOOKUP(F665,COMPOSIÇÕES!COMPOD,13,FALSE),IF(D665="AGESUL",VLOOKUP(F665,AGESULOD,11,FALSE),IF(D665="INSAGESUL",VLOOKUP(F665,INSAGESUL,8,FALSE),"SEM VALOR"))))))),"SEM VALOR")</f>
        <v>27.85</v>
      </c>
    </row>
    <row r="666" spans="1:16" ht="31.5" hidden="1">
      <c r="A666" s="178">
        <v>1037</v>
      </c>
      <c r="B666" s="179"/>
      <c r="C666" s="179"/>
      <c r="D666" s="179"/>
      <c r="E666" s="180">
        <v>1</v>
      </c>
      <c r="F666" s="181" t="s">
        <v>883</v>
      </c>
      <c r="G666" s="182" t="s">
        <v>884</v>
      </c>
      <c r="H666" s="183" t="s">
        <v>264</v>
      </c>
      <c r="I666" s="184"/>
      <c r="J666" s="185"/>
      <c r="K666" s="186" t="e">
        <f>SUM(K667:K685)</f>
        <v>#DIV/0!</v>
      </c>
      <c r="L666" s="185"/>
      <c r="M666" s="186" t="e">
        <f>SUM(M667:M685)</f>
        <v>#DIV/0!</v>
      </c>
      <c r="N666" s="187"/>
      <c r="O666" s="198" t="str">
        <f>IFERROR(IF(D666="SINAPI",VLOOKUP(F666,SINCOMOD,4,FALSE),IF(D666="INSINAPI",VLOOKUP(F666,INSINOD,5,FALSE),IF(D666="SICRO",VLOOKUP(F666,SICRO,5,FALSE),IF(D666="COTACAO",VLOOKUP(F666,COTACAO,6,FALSE),IF(D666="PRÓPRIO",VLOOKUP(F666,COMPOSIÇÕES!COMPOD,11,FALSE),IF(D666="AGESUL",VLOOKUP(F666,AGESULOD,6,FALSE),IF(D666="INSAGESUL",VLOOKUP(F666,INSAGESUL,7,FALSE),"SEM VALOR"))))))),"SEM VALOR")</f>
        <v>SEM VALOR</v>
      </c>
      <c r="P666" s="199" t="str">
        <f>IFERROR(IF(D666="SINAPI",VLOOKUP(F666,SINCOMOD,6,FALSE),IF(D666="INSINAPI",VLOOKUP(F666,INSINOD,6,FALSE),IF(D666="SICRO",VLOOKUP(F666,SICRO,5,FALSE),IF(D666="COTACAO",VLOOKUP(F666,COTACAO,6,FALSE),IF(D666="PRÓPRIO",VLOOKUP(F666,COMPOSIÇÕES!COMPOD,13,FALSE),IF(D666="AGESUL",VLOOKUP(F666,AGESULOD,11,FALSE),IF(D666="INSAGESUL",VLOOKUP(F666,INSAGESUL,8,FALSE),"SEM VALOR"))))))),"SEM VALOR")</f>
        <v>SEM VALOR</v>
      </c>
    </row>
    <row r="667" spans="1:16" ht="15.75" hidden="1">
      <c r="A667" s="188"/>
      <c r="B667" s="189">
        <v>1037</v>
      </c>
      <c r="C667" s="189"/>
      <c r="D667" s="189" t="s">
        <v>372</v>
      </c>
      <c r="E667" s="190" t="s">
        <v>393</v>
      </c>
      <c r="F667" s="191">
        <v>1379</v>
      </c>
      <c r="G667" s="192" t="s">
        <v>849</v>
      </c>
      <c r="H667" s="193" t="s">
        <v>590</v>
      </c>
      <c r="I667" s="194">
        <v>45</v>
      </c>
      <c r="J667" s="195">
        <f t="shared" ref="J667:J685" si="202">O667*$O$6</f>
        <v>0.8</v>
      </c>
      <c r="K667" s="196">
        <f t="shared" ref="K667:K685" si="203">I667*J667</f>
        <v>36</v>
      </c>
      <c r="L667" s="197">
        <f t="shared" ref="L667:L685" si="204">P667*$Q$6</f>
        <v>0.8</v>
      </c>
      <c r="M667" s="195">
        <f t="shared" ref="M667:M685" si="205">L667*I667</f>
        <v>36</v>
      </c>
      <c r="N667" s="187"/>
      <c r="O667" s="198">
        <f>IFERROR(IF(D667="SINAPI",VLOOKUP(F667,SINCOMOD,4,FALSE),IF(D667="INSINAPI",VLOOKUP(F667,INSINOD,5,FALSE),IF(D667="SICRO",VLOOKUP(F667,SICRO,5,FALSE),IF(D667="COTACAO",VLOOKUP(F667,COTACAO,6,FALSE),IF(D667="PRÓPRIO",VLOOKUP(F667,COMPOSIÇÕES!COMPOD,11,FALSE),IF(D667="AGESUL",VLOOKUP(F667,AGESULOD,6,FALSE),IF(D667="INSAGESUL",VLOOKUP(F667,INSAGESUL,7,FALSE),"SEM VALOR"))))))),"SEM VALOR")</f>
        <v>0.8</v>
      </c>
      <c r="P667" s="199">
        <f>IFERROR(IF(D667="SINAPI",VLOOKUP(F667,SINCOMOD,6,FALSE),IF(D667="INSINAPI",VLOOKUP(F667,INSINOD,6,FALSE),IF(D667="SICRO",VLOOKUP(F667,SICRO,5,FALSE),IF(D667="COTACAO",VLOOKUP(F667,COTACAO,6,FALSE),IF(D667="PRÓPRIO",VLOOKUP(F667,COMPOSIÇÕES!COMPOD,13,FALSE),IF(D667="AGESUL",VLOOKUP(F667,AGESULOD,11,FALSE),IF(D667="INSAGESUL",VLOOKUP(F667,INSAGESUL,8,FALSE),"SEM VALOR"))))))),"SEM VALOR")</f>
        <v>0.8</v>
      </c>
    </row>
    <row r="668" spans="1:16" ht="15.75" hidden="1">
      <c r="A668" s="188"/>
      <c r="B668" s="189">
        <v>1037</v>
      </c>
      <c r="C668" s="189"/>
      <c r="D668" s="189" t="s">
        <v>388</v>
      </c>
      <c r="E668" s="190" t="s">
        <v>397</v>
      </c>
      <c r="F668" s="191" t="s">
        <v>850</v>
      </c>
      <c r="G668" s="192" t="s">
        <v>851</v>
      </c>
      <c r="H668" s="193" t="s">
        <v>761</v>
      </c>
      <c r="I668" s="194">
        <v>9.3439999999999995E-2</v>
      </c>
      <c r="J668" s="195">
        <f t="shared" si="202"/>
        <v>66.5</v>
      </c>
      <c r="K668" s="196">
        <f t="shared" si="203"/>
        <v>6.2137599999999997</v>
      </c>
      <c r="L668" s="197">
        <f t="shared" si="204"/>
        <v>66.5</v>
      </c>
      <c r="M668" s="195">
        <f t="shared" si="205"/>
        <v>6.2137599999999997</v>
      </c>
      <c r="N668" s="187"/>
      <c r="O668" s="198">
        <f>IFERROR(IF(D668="SINAPI",VLOOKUP(F668,SINCOMOD,4,FALSE),IF(D668="INSINAPI",VLOOKUP(F668,INSINOD,5,FALSE),IF(D668="SICRO",VLOOKUP(F668,SICRO,5,FALSE),IF(D668="COTACAO",VLOOKUP(F668,COTACAO,6,FALSE),IF(D668="PRÓPRIO",VLOOKUP(F668,COMPOSIÇÕES!COMPOD,11,FALSE),IF(D668="AGESUL",VLOOKUP(F668,AGESULOD,6,FALSE),IF(D668="INSAGESUL",VLOOKUP(F668,INSAGESUL,7,FALSE),"SEM VALOR"))))))),"SEM VALOR")</f>
        <v>66.5</v>
      </c>
      <c r="P668" s="199">
        <f>IFERROR(IF(D668="SINAPI",VLOOKUP(F668,SINCOMOD,6,FALSE),IF(D668="INSINAPI",VLOOKUP(F668,INSINOD,6,FALSE),IF(D668="SICRO",VLOOKUP(F668,SICRO,5,FALSE),IF(D668="COTACAO",VLOOKUP(F668,COTACAO,6,FALSE),IF(D668="PRÓPRIO",VLOOKUP(F668,COMPOSIÇÕES!COMPOD,13,FALSE),IF(D668="AGESUL",VLOOKUP(F668,AGESULOD,11,FALSE),IF(D668="INSAGESUL",VLOOKUP(F668,INSAGESUL,8,FALSE),"SEM VALOR"))))))),"SEM VALOR")</f>
        <v>66.5</v>
      </c>
    </row>
    <row r="669" spans="1:16" ht="15.75" hidden="1">
      <c r="A669" s="188"/>
      <c r="B669" s="189">
        <v>1037</v>
      </c>
      <c r="C669" s="189"/>
      <c r="D669" s="189" t="s">
        <v>388</v>
      </c>
      <c r="E669" s="190" t="s">
        <v>401</v>
      </c>
      <c r="F669" s="191" t="s">
        <v>852</v>
      </c>
      <c r="G669" s="192" t="s">
        <v>853</v>
      </c>
      <c r="H669" s="193" t="s">
        <v>761</v>
      </c>
      <c r="I669" s="194">
        <v>4.4999999999999997E-3</v>
      </c>
      <c r="J669" s="195">
        <f t="shared" si="202"/>
        <v>600</v>
      </c>
      <c r="K669" s="196">
        <f t="shared" si="203"/>
        <v>2.6999999999999997</v>
      </c>
      <c r="L669" s="197">
        <f t="shared" si="204"/>
        <v>600</v>
      </c>
      <c r="M669" s="195">
        <f t="shared" si="205"/>
        <v>2.6999999999999997</v>
      </c>
      <c r="O669" s="198">
        <f>IFERROR(IF(D669="SINAPI",VLOOKUP(F669,SINCOMOD,4,FALSE),IF(D669="INSINAPI",VLOOKUP(F669,INSINOD,5,FALSE),IF(D669="SICRO",VLOOKUP(F669,SICRO,5,FALSE),IF(D669="COTACAO",VLOOKUP(F669,COTACAO,6,FALSE),IF(D669="PRÓPRIO",VLOOKUP(F669,COMPOSIÇÕES!COMPOD,11,FALSE),IF(D669="AGESUL",VLOOKUP(F669,AGESULOD,6,FALSE),IF(D669="INSAGESUL",VLOOKUP(F669,INSAGESUL,7,FALSE),"SEM VALOR"))))))),"SEM VALOR")</f>
        <v>600</v>
      </c>
      <c r="P669" s="199">
        <f>IFERROR(IF(D669="SINAPI",VLOOKUP(F669,SINCOMOD,6,FALSE),IF(D669="INSINAPI",VLOOKUP(F669,INSINOD,6,FALSE),IF(D669="SICRO",VLOOKUP(F669,SICRO,5,FALSE),IF(D669="COTACAO",VLOOKUP(F669,COTACAO,6,FALSE),IF(D669="PRÓPRIO",VLOOKUP(F669,COMPOSIÇÕES!COMPOD,13,FALSE),IF(D669="AGESUL",VLOOKUP(F669,AGESULOD,11,FALSE),IF(D669="INSAGESUL",VLOOKUP(F669,INSAGESUL,8,FALSE),"SEM VALOR"))))))),"SEM VALOR")</f>
        <v>600</v>
      </c>
    </row>
    <row r="670" spans="1:16" ht="15.75" hidden="1">
      <c r="A670" s="188"/>
      <c r="B670" s="189">
        <v>1037</v>
      </c>
      <c r="C670" s="189"/>
      <c r="D670" s="189" t="s">
        <v>388</v>
      </c>
      <c r="E670" s="190" t="s">
        <v>404</v>
      </c>
      <c r="F670" s="191" t="s">
        <v>854</v>
      </c>
      <c r="G670" s="192" t="s">
        <v>855</v>
      </c>
      <c r="H670" s="193" t="s">
        <v>761</v>
      </c>
      <c r="I670" s="194">
        <v>1.6E-2</v>
      </c>
      <c r="J670" s="195">
        <f t="shared" si="202"/>
        <v>257.5</v>
      </c>
      <c r="K670" s="196">
        <f t="shared" si="203"/>
        <v>4.12</v>
      </c>
      <c r="L670" s="197">
        <f t="shared" si="204"/>
        <v>257.5</v>
      </c>
      <c r="M670" s="195">
        <f t="shared" si="205"/>
        <v>4.12</v>
      </c>
      <c r="O670" s="198">
        <f>IFERROR(IF(D670="SINAPI",VLOOKUP(F670,SINCOMOD,4,FALSE),IF(D670="INSINAPI",VLOOKUP(F670,INSINOD,5,FALSE),IF(D670="SICRO",VLOOKUP(F670,SICRO,5,FALSE),IF(D670="COTACAO",VLOOKUP(F670,COTACAO,6,FALSE),IF(D670="PRÓPRIO",VLOOKUP(F670,COMPOSIÇÕES!COMPOD,11,FALSE),IF(D670="AGESUL",VLOOKUP(F670,AGESULOD,6,FALSE),IF(D670="INSAGESUL",VLOOKUP(F670,INSAGESUL,7,FALSE),"SEM VALOR"))))))),"SEM VALOR")</f>
        <v>257.5</v>
      </c>
      <c r="P670" s="199">
        <f>IFERROR(IF(D670="SINAPI",VLOOKUP(F670,SINCOMOD,6,FALSE),IF(D670="INSINAPI",VLOOKUP(F670,INSINOD,6,FALSE),IF(D670="SICRO",VLOOKUP(F670,SICRO,5,FALSE),IF(D670="COTACAO",VLOOKUP(F670,COTACAO,6,FALSE),IF(D670="PRÓPRIO",VLOOKUP(F670,COMPOSIÇÕES!COMPOD,13,FALSE),IF(D670="AGESUL",VLOOKUP(F670,AGESULOD,11,FALSE),IF(D670="INSAGESUL",VLOOKUP(F670,INSAGESUL,8,FALSE),"SEM VALOR"))))))),"SEM VALOR")</f>
        <v>257.5</v>
      </c>
    </row>
    <row r="671" spans="1:16" ht="15.75" hidden="1">
      <c r="A671" s="188"/>
      <c r="B671" s="189">
        <v>1037</v>
      </c>
      <c r="C671" s="189"/>
      <c r="D671" s="189" t="s">
        <v>392</v>
      </c>
      <c r="E671" s="190" t="s">
        <v>419</v>
      </c>
      <c r="F671" s="191">
        <v>88316</v>
      </c>
      <c r="G671" s="192" t="s">
        <v>856</v>
      </c>
      <c r="H671" s="193" t="s">
        <v>654</v>
      </c>
      <c r="I671" s="194">
        <v>0.1624256</v>
      </c>
      <c r="J671" s="195">
        <f t="shared" si="202"/>
        <v>20.74</v>
      </c>
      <c r="K671" s="196">
        <f t="shared" si="203"/>
        <v>3.3687069439999999</v>
      </c>
      <c r="L671" s="197">
        <f t="shared" si="204"/>
        <v>19.260000000000002</v>
      </c>
      <c r="M671" s="195">
        <f t="shared" si="205"/>
        <v>3.1283170560000002</v>
      </c>
      <c r="O671" s="198">
        <f>IFERROR(IF(D671="SINAPI",VLOOKUP(F671,SINCOMOD,4,FALSE),IF(D671="INSINAPI",VLOOKUP(F671,INSINOD,5,FALSE),IF(D671="SICRO",VLOOKUP(F671,SICRO,5,FALSE),IF(D671="COTACAO",VLOOKUP(F671,COTACAO,6,FALSE),IF(D671="PRÓPRIO",VLOOKUP(F671,COMPOSIÇÕES!COMPOD,11,FALSE),IF(D671="AGESUL",VLOOKUP(F671,AGESULOD,6,FALSE),IF(D671="INSAGESUL",VLOOKUP(F671,INSAGESUL,7,FALSE),"SEM VALOR"))))))),"SEM VALOR")</f>
        <v>20.74</v>
      </c>
      <c r="P671" s="199">
        <f>IFERROR(IF(D671="SINAPI",VLOOKUP(F671,SINCOMOD,6,FALSE),IF(D671="INSINAPI",VLOOKUP(F671,INSINOD,6,FALSE),IF(D671="SICRO",VLOOKUP(F671,SICRO,5,FALSE),IF(D671="COTACAO",VLOOKUP(F671,COTACAO,6,FALSE),IF(D671="PRÓPRIO",VLOOKUP(F671,COMPOSIÇÕES!COMPOD,13,FALSE),IF(D671="AGESUL",VLOOKUP(F671,AGESULOD,11,FALSE),IF(D671="INSAGESUL",VLOOKUP(F671,INSAGESUL,8,FALSE),"SEM VALOR"))))))),"SEM VALOR")</f>
        <v>19.260000000000002</v>
      </c>
    </row>
    <row r="672" spans="1:16" ht="30" hidden="1">
      <c r="A672" s="188"/>
      <c r="B672" s="189">
        <v>1037</v>
      </c>
      <c r="C672" s="189"/>
      <c r="D672" s="189" t="s">
        <v>392</v>
      </c>
      <c r="E672" s="190" t="s">
        <v>408</v>
      </c>
      <c r="F672" s="191">
        <v>95127</v>
      </c>
      <c r="G672" s="192" t="s">
        <v>857</v>
      </c>
      <c r="H672" s="193" t="s">
        <v>773</v>
      </c>
      <c r="I672" s="194" t="e">
        <f>0.33/$N$668</f>
        <v>#DIV/0!</v>
      </c>
      <c r="J672" s="195">
        <f t="shared" si="202"/>
        <v>220.08</v>
      </c>
      <c r="K672" s="196" t="e">
        <f t="shared" si="203"/>
        <v>#DIV/0!</v>
      </c>
      <c r="L672" s="197">
        <f t="shared" si="204"/>
        <v>217.66</v>
      </c>
      <c r="M672" s="195" t="e">
        <f t="shared" si="205"/>
        <v>#DIV/0!</v>
      </c>
      <c r="O672" s="198">
        <f>IFERROR(IF(D672="SINAPI",VLOOKUP(F672,SINCOMOD,4,FALSE),IF(D672="INSINAPI",VLOOKUP(F672,INSINOD,5,FALSE),IF(D672="SICRO",VLOOKUP(F672,SICRO,5,FALSE),IF(D672="COTACAO",VLOOKUP(F672,COTACAO,6,FALSE),IF(D672="PRÓPRIO",VLOOKUP(F672,COMPOSIÇÕES!COMPOD,11,FALSE),IF(D672="AGESUL",VLOOKUP(F672,AGESULOD,6,FALSE),IF(D672="INSAGESUL",VLOOKUP(F672,INSAGESUL,7,FALSE),"SEM VALOR"))))))),"SEM VALOR")</f>
        <v>220.08</v>
      </c>
      <c r="P672" s="199">
        <f>IFERROR(IF(D672="SINAPI",VLOOKUP(F672,SINCOMOD,6,FALSE),IF(D672="INSINAPI",VLOOKUP(F672,INSINOD,6,FALSE),IF(D672="SICRO",VLOOKUP(F672,SICRO,5,FALSE),IF(D672="COTACAO",VLOOKUP(F672,COTACAO,6,FALSE),IF(D672="PRÓPRIO",VLOOKUP(F672,COMPOSIÇÕES!COMPOD,13,FALSE),IF(D672="AGESUL",VLOOKUP(F672,AGESULOD,11,FALSE),IF(D672="INSAGESUL",VLOOKUP(F672,INSAGESUL,8,FALSE),"SEM VALOR"))))))),"SEM VALOR")</f>
        <v>217.66</v>
      </c>
    </row>
    <row r="673" spans="1:16" ht="30" hidden="1">
      <c r="A673" s="188"/>
      <c r="B673" s="189">
        <v>1037</v>
      </c>
      <c r="C673" s="189"/>
      <c r="D673" s="189" t="s">
        <v>392</v>
      </c>
      <c r="E673" s="190" t="s">
        <v>410</v>
      </c>
      <c r="F673" s="191">
        <v>95128</v>
      </c>
      <c r="G673" s="192" t="s">
        <v>858</v>
      </c>
      <c r="H673" s="193" t="s">
        <v>817</v>
      </c>
      <c r="I673" s="194" t="e">
        <f>0.67/$N$668</f>
        <v>#DIV/0!</v>
      </c>
      <c r="J673" s="195">
        <f t="shared" si="202"/>
        <v>53.08</v>
      </c>
      <c r="K673" s="196" t="e">
        <f t="shared" si="203"/>
        <v>#DIV/0!</v>
      </c>
      <c r="L673" s="197">
        <f t="shared" si="204"/>
        <v>50.66</v>
      </c>
      <c r="M673" s="195" t="e">
        <f t="shared" si="205"/>
        <v>#DIV/0!</v>
      </c>
      <c r="O673" s="198">
        <f>IFERROR(IF(D673="SINAPI",VLOOKUP(F673,SINCOMOD,4,FALSE),IF(D673="INSINAPI",VLOOKUP(F673,INSINOD,5,FALSE),IF(D673="SICRO",VLOOKUP(F673,SICRO,5,FALSE),IF(D673="COTACAO",VLOOKUP(F673,COTACAO,6,FALSE),IF(D673="PRÓPRIO",VLOOKUP(F673,COMPOSIÇÕES!COMPOD,11,FALSE),IF(D673="AGESUL",VLOOKUP(F673,AGESULOD,6,FALSE),IF(D673="INSAGESUL",VLOOKUP(F673,INSAGESUL,7,FALSE),"SEM VALOR"))))))),"SEM VALOR")</f>
        <v>53.08</v>
      </c>
      <c r="P673" s="199">
        <f>IFERROR(IF(D673="SINAPI",VLOOKUP(F673,SINCOMOD,6,FALSE),IF(D673="INSINAPI",VLOOKUP(F673,INSINOD,6,FALSE),IF(D673="SICRO",VLOOKUP(F673,SICRO,5,FALSE),IF(D673="COTACAO",VLOOKUP(F673,COTACAO,6,FALSE),IF(D673="PRÓPRIO",VLOOKUP(F673,COMPOSIÇÕES!COMPOD,13,FALSE),IF(D673="AGESUL",VLOOKUP(F673,AGESULOD,11,FALSE),IF(D673="INSAGESUL",VLOOKUP(F673,INSAGESUL,8,FALSE),"SEM VALOR"))))))),"SEM VALOR")</f>
        <v>50.66</v>
      </c>
    </row>
    <row r="674" spans="1:16" ht="45" hidden="1">
      <c r="A674" s="188"/>
      <c r="B674" s="189">
        <v>1037</v>
      </c>
      <c r="C674" s="189"/>
      <c r="D674" s="189" t="s">
        <v>392</v>
      </c>
      <c r="E674" s="190" t="s">
        <v>412</v>
      </c>
      <c r="F674" s="191">
        <v>5901</v>
      </c>
      <c r="G674" s="192" t="s">
        <v>859</v>
      </c>
      <c r="H674" s="193" t="s">
        <v>773</v>
      </c>
      <c r="I674" s="194" t="e">
        <f>0.26*2/$N$668</f>
        <v>#DIV/0!</v>
      </c>
      <c r="J674" s="195">
        <f t="shared" si="202"/>
        <v>312.7</v>
      </c>
      <c r="K674" s="196" t="e">
        <f t="shared" si="203"/>
        <v>#DIV/0!</v>
      </c>
      <c r="L674" s="197">
        <f t="shared" si="204"/>
        <v>310.74</v>
      </c>
      <c r="M674" s="195" t="e">
        <f t="shared" si="205"/>
        <v>#DIV/0!</v>
      </c>
      <c r="O674" s="198">
        <f>IFERROR(IF(D674="SINAPI",VLOOKUP(F674,SINCOMOD,4,FALSE),IF(D674="INSINAPI",VLOOKUP(F674,INSINOD,5,FALSE),IF(D674="SICRO",VLOOKUP(F674,SICRO,5,FALSE),IF(D674="COTACAO",VLOOKUP(F674,COTACAO,6,FALSE),IF(D674="PRÓPRIO",VLOOKUP(F674,COMPOSIÇÕES!COMPOD,11,FALSE),IF(D674="AGESUL",VLOOKUP(F674,AGESULOD,6,FALSE),IF(D674="INSAGESUL",VLOOKUP(F674,INSAGESUL,7,FALSE),"SEM VALOR"))))))),"SEM VALOR")</f>
        <v>312.7</v>
      </c>
      <c r="P674" s="199">
        <f>IFERROR(IF(D674="SINAPI",VLOOKUP(F674,SINCOMOD,6,FALSE),IF(D674="INSINAPI",VLOOKUP(F674,INSINOD,6,FALSE),IF(D674="SICRO",VLOOKUP(F674,SICRO,5,FALSE),IF(D674="COTACAO",VLOOKUP(F674,COTACAO,6,FALSE),IF(D674="PRÓPRIO",VLOOKUP(F674,COMPOSIÇÕES!COMPOD,13,FALSE),IF(D674="AGESUL",VLOOKUP(F674,AGESULOD,11,FALSE),IF(D674="INSAGESUL",VLOOKUP(F674,INSAGESUL,8,FALSE),"SEM VALOR"))))))),"SEM VALOR")</f>
        <v>310.74</v>
      </c>
    </row>
    <row r="675" spans="1:16" ht="45" hidden="1">
      <c r="A675" s="188"/>
      <c r="B675" s="189">
        <v>1037</v>
      </c>
      <c r="C675" s="189"/>
      <c r="D675" s="189" t="s">
        <v>392</v>
      </c>
      <c r="E675" s="190" t="s">
        <v>571</v>
      </c>
      <c r="F675" s="191">
        <v>5903</v>
      </c>
      <c r="G675" s="192" t="s">
        <v>860</v>
      </c>
      <c r="H675" s="193" t="s">
        <v>817</v>
      </c>
      <c r="I675" s="194" t="e">
        <f>0.74*2/$N$668</f>
        <v>#DIV/0!</v>
      </c>
      <c r="J675" s="195">
        <f t="shared" si="202"/>
        <v>69.260000000000005</v>
      </c>
      <c r="K675" s="196" t="e">
        <f t="shared" si="203"/>
        <v>#DIV/0!</v>
      </c>
      <c r="L675" s="197">
        <f t="shared" si="204"/>
        <v>67.3</v>
      </c>
      <c r="M675" s="195" t="e">
        <f t="shared" si="205"/>
        <v>#DIV/0!</v>
      </c>
      <c r="O675" s="198">
        <f>IFERROR(IF(D675="SINAPI",VLOOKUP(F675,SINCOMOD,4,FALSE),IF(D675="INSINAPI",VLOOKUP(F675,INSINOD,5,FALSE),IF(D675="SICRO",VLOOKUP(F675,SICRO,5,FALSE),IF(D675="COTACAO",VLOOKUP(F675,COTACAO,6,FALSE),IF(D675="PRÓPRIO",VLOOKUP(F675,COMPOSIÇÕES!COMPOD,11,FALSE),IF(D675="AGESUL",VLOOKUP(F675,AGESULOD,6,FALSE),IF(D675="INSAGESUL",VLOOKUP(F675,INSAGESUL,7,FALSE),"SEM VALOR"))))))),"SEM VALOR")</f>
        <v>69.260000000000005</v>
      </c>
      <c r="P675" s="199">
        <f>IFERROR(IF(D675="SINAPI",VLOOKUP(F675,SINCOMOD,6,FALSE),IF(D675="INSINAPI",VLOOKUP(F675,INSINOD,6,FALSE),IF(D675="SICRO",VLOOKUP(F675,SICRO,5,FALSE),IF(D675="COTACAO",VLOOKUP(F675,COTACAO,6,FALSE),IF(D675="PRÓPRIO",VLOOKUP(F675,COMPOSIÇÕES!COMPOD,13,FALSE),IF(D675="AGESUL",VLOOKUP(F675,AGESULOD,11,FALSE),IF(D675="INSAGESUL",VLOOKUP(F675,INSAGESUL,8,FALSE),"SEM VALOR"))))))),"SEM VALOR")</f>
        <v>67.3</v>
      </c>
    </row>
    <row r="676" spans="1:16" ht="30" hidden="1">
      <c r="A676" s="188"/>
      <c r="B676" s="189">
        <v>1037</v>
      </c>
      <c r="C676" s="189"/>
      <c r="D676" s="189" t="s">
        <v>392</v>
      </c>
      <c r="E676" s="190" t="s">
        <v>573</v>
      </c>
      <c r="F676" s="191">
        <v>5932</v>
      </c>
      <c r="G676" s="192" t="s">
        <v>861</v>
      </c>
      <c r="H676" s="193" t="s">
        <v>773</v>
      </c>
      <c r="I676" s="194" t="e">
        <f>0.53/$N$668</f>
        <v>#DIV/0!</v>
      </c>
      <c r="J676" s="195">
        <f t="shared" si="202"/>
        <v>272.02999999999997</v>
      </c>
      <c r="K676" s="196" t="e">
        <f t="shared" si="203"/>
        <v>#DIV/0!</v>
      </c>
      <c r="L676" s="197">
        <f t="shared" si="204"/>
        <v>268.49</v>
      </c>
      <c r="M676" s="195" t="e">
        <f t="shared" si="205"/>
        <v>#DIV/0!</v>
      </c>
      <c r="O676" s="198">
        <f>IFERROR(IF(D676="SINAPI",VLOOKUP(F676,SINCOMOD,4,FALSE),IF(D676="INSINAPI",VLOOKUP(F676,INSINOD,5,FALSE),IF(D676="SICRO",VLOOKUP(F676,SICRO,5,FALSE),IF(D676="COTACAO",VLOOKUP(F676,COTACAO,6,FALSE),IF(D676="PRÓPRIO",VLOOKUP(F676,COMPOSIÇÕES!COMPOD,11,FALSE),IF(D676="AGESUL",VLOOKUP(F676,AGESULOD,6,FALSE),IF(D676="INSAGESUL",VLOOKUP(F676,INSAGESUL,7,FALSE),"SEM VALOR"))))))),"SEM VALOR")</f>
        <v>272.02999999999997</v>
      </c>
      <c r="P676" s="199">
        <f>IFERROR(IF(D676="SINAPI",VLOOKUP(F676,SINCOMOD,6,FALSE),IF(D676="INSINAPI",VLOOKUP(F676,INSINOD,6,FALSE),IF(D676="SICRO",VLOOKUP(F676,SICRO,5,FALSE),IF(D676="COTACAO",VLOOKUP(F676,COTACAO,6,FALSE),IF(D676="PRÓPRIO",VLOOKUP(F676,COMPOSIÇÕES!COMPOD,13,FALSE),IF(D676="AGESUL",VLOOKUP(F676,AGESULOD,11,FALSE),IF(D676="INSAGESUL",VLOOKUP(F676,INSAGESUL,8,FALSE),"SEM VALOR"))))))),"SEM VALOR")</f>
        <v>268.49</v>
      </c>
    </row>
    <row r="677" spans="1:16" ht="30" hidden="1">
      <c r="A677" s="188"/>
      <c r="B677" s="189">
        <v>1037</v>
      </c>
      <c r="C677" s="189"/>
      <c r="D677" s="189" t="s">
        <v>392</v>
      </c>
      <c r="E677" s="190" t="s">
        <v>575</v>
      </c>
      <c r="F677" s="191">
        <v>5934</v>
      </c>
      <c r="G677" s="192" t="s">
        <v>862</v>
      </c>
      <c r="H677" s="193" t="s">
        <v>817</v>
      </c>
      <c r="I677" s="194" t="e">
        <f>0.47/$N$668</f>
        <v>#DIV/0!</v>
      </c>
      <c r="J677" s="195">
        <f t="shared" si="202"/>
        <v>107.8</v>
      </c>
      <c r="K677" s="196" t="e">
        <f t="shared" si="203"/>
        <v>#DIV/0!</v>
      </c>
      <c r="L677" s="197">
        <f t="shared" si="204"/>
        <v>104.26</v>
      </c>
      <c r="M677" s="195" t="e">
        <f t="shared" si="205"/>
        <v>#DIV/0!</v>
      </c>
      <c r="O677" s="198">
        <f>IFERROR(IF(D677="SINAPI",VLOOKUP(F677,SINCOMOD,4,FALSE),IF(D677="INSINAPI",VLOOKUP(F677,INSINOD,5,FALSE),IF(D677="SICRO",VLOOKUP(F677,SICRO,5,FALSE),IF(D677="COTACAO",VLOOKUP(F677,COTACAO,6,FALSE),IF(D677="PRÓPRIO",VLOOKUP(F677,COMPOSIÇÕES!COMPOD,11,FALSE),IF(D677="AGESUL",VLOOKUP(F677,AGESULOD,6,FALSE),IF(D677="INSAGESUL",VLOOKUP(F677,INSAGESUL,7,FALSE),"SEM VALOR"))))))),"SEM VALOR")</f>
        <v>107.8</v>
      </c>
      <c r="P677" s="199">
        <f>IFERROR(IF(D677="SINAPI",VLOOKUP(F677,SINCOMOD,6,FALSE),IF(D677="INSINAPI",VLOOKUP(F677,INSINOD,6,FALSE),IF(D677="SICRO",VLOOKUP(F677,SICRO,5,FALSE),IF(D677="COTACAO",VLOOKUP(F677,COTACAO,6,FALSE),IF(D677="PRÓPRIO",VLOOKUP(F677,COMPOSIÇÕES!COMPOD,13,FALSE),IF(D677="AGESUL",VLOOKUP(F677,AGESULOD,11,FALSE),IF(D677="INSAGESUL",VLOOKUP(F677,INSAGESUL,8,FALSE),"SEM VALOR"))))))),"SEM VALOR")</f>
        <v>104.26</v>
      </c>
    </row>
    <row r="678" spans="1:16" ht="30" hidden="1">
      <c r="A678" s="188"/>
      <c r="B678" s="189">
        <v>1037</v>
      </c>
      <c r="C678" s="189"/>
      <c r="D678" s="189" t="s">
        <v>392</v>
      </c>
      <c r="E678" s="190" t="s">
        <v>577</v>
      </c>
      <c r="F678" s="191">
        <v>89250</v>
      </c>
      <c r="G678" s="192" t="s">
        <v>863</v>
      </c>
      <c r="H678" s="193" t="s">
        <v>773</v>
      </c>
      <c r="I678" s="194" t="e">
        <f>1/$N$668</f>
        <v>#DIV/0!</v>
      </c>
      <c r="J678" s="195">
        <f t="shared" si="202"/>
        <v>1138.42</v>
      </c>
      <c r="K678" s="196" t="e">
        <f t="shared" si="203"/>
        <v>#DIV/0!</v>
      </c>
      <c r="L678" s="197">
        <f t="shared" si="204"/>
        <v>1136.02</v>
      </c>
      <c r="M678" s="195" t="e">
        <f t="shared" si="205"/>
        <v>#DIV/0!</v>
      </c>
      <c r="O678" s="198">
        <f>IFERROR(IF(D678="SINAPI",VLOOKUP(F678,SINCOMOD,4,FALSE),IF(D678="INSINAPI",VLOOKUP(F678,INSINOD,5,FALSE),IF(D678="SICRO",VLOOKUP(F678,SICRO,5,FALSE),IF(D678="COTACAO",VLOOKUP(F678,COTACAO,6,FALSE),IF(D678="PRÓPRIO",VLOOKUP(F678,COMPOSIÇÕES!COMPOD,11,FALSE),IF(D678="AGESUL",VLOOKUP(F678,AGESULOD,6,FALSE),IF(D678="INSAGESUL",VLOOKUP(F678,INSAGESUL,7,FALSE),"SEM VALOR"))))))),"SEM VALOR")</f>
        <v>1138.42</v>
      </c>
      <c r="P678" s="199">
        <f>IFERROR(IF(D678="SINAPI",VLOOKUP(F678,SINCOMOD,6,FALSE),IF(D678="INSINAPI",VLOOKUP(F678,INSINOD,6,FALSE),IF(D678="SICRO",VLOOKUP(F678,SICRO,5,FALSE),IF(D678="COTACAO",VLOOKUP(F678,COTACAO,6,FALSE),IF(D678="PRÓPRIO",VLOOKUP(F678,COMPOSIÇÕES!COMPOD,13,FALSE),IF(D678="AGESUL",VLOOKUP(F678,AGESULOD,11,FALSE),IF(D678="INSAGESUL",VLOOKUP(F678,INSAGESUL,8,FALSE),"SEM VALOR"))))))),"SEM VALOR")</f>
        <v>1136.02</v>
      </c>
    </row>
    <row r="679" spans="1:16" ht="30" hidden="1">
      <c r="A679" s="188"/>
      <c r="B679" s="189">
        <v>1037</v>
      </c>
      <c r="C679" s="189"/>
      <c r="D679" s="189" t="s">
        <v>392</v>
      </c>
      <c r="E679" s="190" t="s">
        <v>579</v>
      </c>
      <c r="F679" s="191">
        <v>89251</v>
      </c>
      <c r="G679" s="192" t="s">
        <v>864</v>
      </c>
      <c r="H679" s="193" t="s">
        <v>817</v>
      </c>
      <c r="I679" s="194">
        <v>0</v>
      </c>
      <c r="J679" s="195">
        <f t="shared" si="202"/>
        <v>339.14</v>
      </c>
      <c r="K679" s="196">
        <f t="shared" si="203"/>
        <v>0</v>
      </c>
      <c r="L679" s="197">
        <f t="shared" si="204"/>
        <v>336.74</v>
      </c>
      <c r="M679" s="195">
        <f t="shared" si="205"/>
        <v>0</v>
      </c>
      <c r="O679" s="198">
        <f>IFERROR(IF(D679="SINAPI",VLOOKUP(F679,SINCOMOD,4,FALSE),IF(D679="INSINAPI",VLOOKUP(F679,INSINOD,5,FALSE),IF(D679="SICRO",VLOOKUP(F679,SICRO,5,FALSE),IF(D679="COTACAO",VLOOKUP(F679,COTACAO,6,FALSE),IF(D679="PRÓPRIO",VLOOKUP(F679,COMPOSIÇÕES!COMPOD,11,FALSE),IF(D679="AGESUL",VLOOKUP(F679,AGESULOD,6,FALSE),IF(D679="INSAGESUL",VLOOKUP(F679,INSAGESUL,7,FALSE),"SEM VALOR"))))))),"SEM VALOR")</f>
        <v>339.14</v>
      </c>
      <c r="P679" s="199">
        <f>IFERROR(IF(D679="SINAPI",VLOOKUP(F679,SINCOMOD,6,FALSE),IF(D679="INSINAPI",VLOOKUP(F679,INSINOD,6,FALSE),IF(D679="SICRO",VLOOKUP(F679,SICRO,5,FALSE),IF(D679="COTACAO",VLOOKUP(F679,COTACAO,6,FALSE),IF(D679="PRÓPRIO",VLOOKUP(F679,COMPOSIÇÕES!COMPOD,13,FALSE),IF(D679="AGESUL",VLOOKUP(F679,AGESULOD,11,FALSE),IF(D679="INSAGESUL",VLOOKUP(F679,INSAGESUL,8,FALSE),"SEM VALOR"))))))),"SEM VALOR")</f>
        <v>336.74</v>
      </c>
    </row>
    <row r="680" spans="1:16" ht="45" hidden="1">
      <c r="A680" s="188"/>
      <c r="B680" s="189">
        <v>1037</v>
      </c>
      <c r="C680" s="189"/>
      <c r="D680" s="189" t="s">
        <v>392</v>
      </c>
      <c r="E680" s="190" t="s">
        <v>580</v>
      </c>
      <c r="F680" s="191">
        <v>6879</v>
      </c>
      <c r="G680" s="192" t="s">
        <v>865</v>
      </c>
      <c r="H680" s="193" t="s">
        <v>773</v>
      </c>
      <c r="I680" s="194" t="e">
        <f>0.8/$N$668</f>
        <v>#DIV/0!</v>
      </c>
      <c r="J680" s="195">
        <f t="shared" si="202"/>
        <v>216.73</v>
      </c>
      <c r="K680" s="196" t="e">
        <f t="shared" si="203"/>
        <v>#DIV/0!</v>
      </c>
      <c r="L680" s="197">
        <f t="shared" si="204"/>
        <v>214.56</v>
      </c>
      <c r="M680" s="195" t="e">
        <f t="shared" si="205"/>
        <v>#DIV/0!</v>
      </c>
      <c r="O680" s="198">
        <f>IFERROR(IF(D680="SINAPI",VLOOKUP(F680,SINCOMOD,4,FALSE),IF(D680="INSINAPI",VLOOKUP(F680,INSINOD,5,FALSE),IF(D680="SICRO",VLOOKUP(F680,SICRO,5,FALSE),IF(D680="COTACAO",VLOOKUP(F680,COTACAO,6,FALSE),IF(D680="PRÓPRIO",VLOOKUP(F680,COMPOSIÇÕES!COMPOD,11,FALSE),IF(D680="AGESUL",VLOOKUP(F680,AGESULOD,6,FALSE),IF(D680="INSAGESUL",VLOOKUP(F680,INSAGESUL,7,FALSE),"SEM VALOR"))))))),"SEM VALOR")</f>
        <v>216.73</v>
      </c>
      <c r="P680" s="199">
        <f>IFERROR(IF(D680="SINAPI",VLOOKUP(F680,SINCOMOD,6,FALSE),IF(D680="INSINAPI",VLOOKUP(F680,INSINOD,6,FALSE),IF(D680="SICRO",VLOOKUP(F680,SICRO,5,FALSE),IF(D680="COTACAO",VLOOKUP(F680,COTACAO,6,FALSE),IF(D680="PRÓPRIO",VLOOKUP(F680,COMPOSIÇÕES!COMPOD,13,FALSE),IF(D680="AGESUL",VLOOKUP(F680,AGESULOD,11,FALSE),IF(D680="INSAGESUL",VLOOKUP(F680,INSAGESUL,8,FALSE),"SEM VALOR"))))))),"SEM VALOR")</f>
        <v>214.56</v>
      </c>
    </row>
    <row r="681" spans="1:16" ht="45" hidden="1">
      <c r="A681" s="188"/>
      <c r="B681" s="189">
        <v>1037</v>
      </c>
      <c r="C681" s="189"/>
      <c r="D681" s="189" t="s">
        <v>392</v>
      </c>
      <c r="E681" s="190" t="s">
        <v>617</v>
      </c>
      <c r="F681" s="191">
        <v>6880</v>
      </c>
      <c r="G681" s="192" t="s">
        <v>866</v>
      </c>
      <c r="H681" s="193" t="s">
        <v>817</v>
      </c>
      <c r="I681" s="194" t="e">
        <f>0.2/$N$668</f>
        <v>#DIV/0!</v>
      </c>
      <c r="J681" s="195">
        <f t="shared" si="202"/>
        <v>89.86</v>
      </c>
      <c r="K681" s="196" t="e">
        <f t="shared" si="203"/>
        <v>#DIV/0!</v>
      </c>
      <c r="L681" s="197">
        <f t="shared" si="204"/>
        <v>87.69</v>
      </c>
      <c r="M681" s="195" t="e">
        <f t="shared" si="205"/>
        <v>#DIV/0!</v>
      </c>
      <c r="O681" s="198">
        <f>IFERROR(IF(D681="SINAPI",VLOOKUP(F681,SINCOMOD,4,FALSE),IF(D681="INSINAPI",VLOOKUP(F681,INSINOD,5,FALSE),IF(D681="SICRO",VLOOKUP(F681,SICRO,5,FALSE),IF(D681="COTACAO",VLOOKUP(F681,COTACAO,6,FALSE),IF(D681="PRÓPRIO",VLOOKUP(F681,COMPOSIÇÕES!COMPOD,11,FALSE),IF(D681="AGESUL",VLOOKUP(F681,AGESULOD,6,FALSE),IF(D681="INSAGESUL",VLOOKUP(F681,INSAGESUL,7,FALSE),"SEM VALOR"))))))),"SEM VALOR")</f>
        <v>89.86</v>
      </c>
      <c r="P681" s="199">
        <f>IFERROR(IF(D681="SINAPI",VLOOKUP(F681,SINCOMOD,6,FALSE),IF(D681="INSINAPI",VLOOKUP(F681,INSINOD,6,FALSE),IF(D681="SICRO",VLOOKUP(F681,SICRO,5,FALSE),IF(D681="COTACAO",VLOOKUP(F681,COTACAO,6,FALSE),IF(D681="PRÓPRIO",VLOOKUP(F681,COMPOSIÇÕES!COMPOD,13,FALSE),IF(D681="AGESUL",VLOOKUP(F681,AGESULOD,11,FALSE),IF(D681="INSAGESUL",VLOOKUP(F681,INSAGESUL,8,FALSE),"SEM VALOR"))))))),"SEM VALOR")</f>
        <v>87.69</v>
      </c>
    </row>
    <row r="682" spans="1:16" ht="45" hidden="1">
      <c r="A682" s="188"/>
      <c r="B682" s="189">
        <v>1037</v>
      </c>
      <c r="C682" s="189"/>
      <c r="D682" s="189" t="s">
        <v>392</v>
      </c>
      <c r="E682" s="190" t="s">
        <v>618</v>
      </c>
      <c r="F682" s="191">
        <v>95631</v>
      </c>
      <c r="G682" s="192" t="s">
        <v>867</v>
      </c>
      <c r="H682" s="193" t="s">
        <v>773</v>
      </c>
      <c r="I682" s="194" t="e">
        <f>0.64/$N$668</f>
        <v>#DIV/0!</v>
      </c>
      <c r="J682" s="195">
        <f t="shared" si="202"/>
        <v>236.06</v>
      </c>
      <c r="K682" s="196" t="e">
        <f t="shared" si="203"/>
        <v>#DIV/0!</v>
      </c>
      <c r="L682" s="197">
        <f t="shared" si="204"/>
        <v>233.89</v>
      </c>
      <c r="M682" s="195" t="e">
        <f t="shared" si="205"/>
        <v>#DIV/0!</v>
      </c>
      <c r="O682" s="198">
        <f>IFERROR(IF(D682="SINAPI",VLOOKUP(F682,SINCOMOD,4,FALSE),IF(D682="INSINAPI",VLOOKUP(F682,INSINOD,5,FALSE),IF(D682="SICRO",VLOOKUP(F682,SICRO,5,FALSE),IF(D682="COTACAO",VLOOKUP(F682,COTACAO,6,FALSE),IF(D682="PRÓPRIO",VLOOKUP(F682,COMPOSIÇÕES!COMPOD,11,FALSE),IF(D682="AGESUL",VLOOKUP(F682,AGESULOD,6,FALSE),IF(D682="INSAGESUL",VLOOKUP(F682,INSAGESUL,7,FALSE),"SEM VALOR"))))))),"SEM VALOR")</f>
        <v>236.06</v>
      </c>
      <c r="P682" s="199">
        <f>IFERROR(IF(D682="SINAPI",VLOOKUP(F682,SINCOMOD,6,FALSE),IF(D682="INSINAPI",VLOOKUP(F682,INSINOD,6,FALSE),IF(D682="SICRO",VLOOKUP(F682,SICRO,5,FALSE),IF(D682="COTACAO",VLOOKUP(F682,COTACAO,6,FALSE),IF(D682="PRÓPRIO",VLOOKUP(F682,COMPOSIÇÕES!COMPOD,13,FALSE),IF(D682="AGESUL",VLOOKUP(F682,AGESULOD,11,FALSE),IF(D682="INSAGESUL",VLOOKUP(F682,INSAGESUL,8,FALSE),"SEM VALOR"))))))),"SEM VALOR")</f>
        <v>233.89</v>
      </c>
    </row>
    <row r="683" spans="1:16" ht="45" hidden="1">
      <c r="A683" s="188"/>
      <c r="B683" s="189">
        <v>1037</v>
      </c>
      <c r="C683" s="189"/>
      <c r="D683" s="189" t="s">
        <v>392</v>
      </c>
      <c r="E683" s="190" t="s">
        <v>620</v>
      </c>
      <c r="F683" s="191">
        <v>95632</v>
      </c>
      <c r="G683" s="192" t="s">
        <v>868</v>
      </c>
      <c r="H683" s="193" t="s">
        <v>817</v>
      </c>
      <c r="I683" s="194" t="e">
        <f>0.36/$N$668</f>
        <v>#DIV/0!</v>
      </c>
      <c r="J683" s="195">
        <f t="shared" si="202"/>
        <v>87.13</v>
      </c>
      <c r="K683" s="196" t="e">
        <f t="shared" si="203"/>
        <v>#DIV/0!</v>
      </c>
      <c r="L683" s="197">
        <f t="shared" si="204"/>
        <v>84.96</v>
      </c>
      <c r="M683" s="195" t="e">
        <f t="shared" si="205"/>
        <v>#DIV/0!</v>
      </c>
      <c r="O683" s="198">
        <f>IFERROR(IF(D683="SINAPI",VLOOKUP(F683,SINCOMOD,4,FALSE),IF(D683="INSINAPI",VLOOKUP(F683,INSINOD,5,FALSE),IF(D683="SICRO",VLOOKUP(F683,SICRO,5,FALSE),IF(D683="COTACAO",VLOOKUP(F683,COTACAO,6,FALSE),IF(D683="PRÓPRIO",VLOOKUP(F683,COMPOSIÇÕES!COMPOD,11,FALSE),IF(D683="AGESUL",VLOOKUP(F683,AGESULOD,6,FALSE),IF(D683="INSAGESUL",VLOOKUP(F683,INSAGESUL,7,FALSE),"SEM VALOR"))))))),"SEM VALOR")</f>
        <v>87.13</v>
      </c>
      <c r="P683" s="199">
        <f>IFERROR(IF(D683="SINAPI",VLOOKUP(F683,SINCOMOD,6,FALSE),IF(D683="INSINAPI",VLOOKUP(F683,INSINOD,6,FALSE),IF(D683="SICRO",VLOOKUP(F683,SICRO,5,FALSE),IF(D683="COTACAO",VLOOKUP(F683,COTACAO,6,FALSE),IF(D683="PRÓPRIO",VLOOKUP(F683,COMPOSIÇÕES!COMPOD,13,FALSE),IF(D683="AGESUL",VLOOKUP(F683,AGESULOD,11,FALSE),IF(D683="INSAGESUL",VLOOKUP(F683,INSAGESUL,8,FALSE),"SEM VALOR"))))))),"SEM VALOR")</f>
        <v>84.96</v>
      </c>
    </row>
    <row r="684" spans="1:16" ht="45" hidden="1">
      <c r="A684" s="188"/>
      <c r="B684" s="189">
        <v>1037</v>
      </c>
      <c r="C684" s="189"/>
      <c r="D684" s="189" t="s">
        <v>392</v>
      </c>
      <c r="E684" s="190" t="s">
        <v>622</v>
      </c>
      <c r="F684" s="191">
        <v>7049</v>
      </c>
      <c r="G684" s="192" t="s">
        <v>869</v>
      </c>
      <c r="H684" s="193" t="s">
        <v>773</v>
      </c>
      <c r="I684" s="194" t="e">
        <f>0.82/$N$668</f>
        <v>#DIV/0!</v>
      </c>
      <c r="J684" s="195">
        <f t="shared" si="202"/>
        <v>227.28</v>
      </c>
      <c r="K684" s="196" t="e">
        <f t="shared" si="203"/>
        <v>#DIV/0!</v>
      </c>
      <c r="L684" s="197">
        <f t="shared" si="204"/>
        <v>225.11</v>
      </c>
      <c r="M684" s="195" t="e">
        <f t="shared" si="205"/>
        <v>#DIV/0!</v>
      </c>
      <c r="O684" s="198">
        <f>IFERROR(IF(D684="SINAPI",VLOOKUP(F684,SINCOMOD,4,FALSE),IF(D684="INSINAPI",VLOOKUP(F684,INSINOD,5,FALSE),IF(D684="SICRO",VLOOKUP(F684,SICRO,5,FALSE),IF(D684="COTACAO",VLOOKUP(F684,COTACAO,6,FALSE),IF(D684="PRÓPRIO",VLOOKUP(F684,COMPOSIÇÕES!COMPOD,11,FALSE),IF(D684="AGESUL",VLOOKUP(F684,AGESULOD,6,FALSE),IF(D684="INSAGESUL",VLOOKUP(F684,INSAGESUL,7,FALSE),"SEM VALOR"))))))),"SEM VALOR")</f>
        <v>227.28</v>
      </c>
      <c r="P684" s="199">
        <f>IFERROR(IF(D684="SINAPI",VLOOKUP(F684,SINCOMOD,6,FALSE),IF(D684="INSINAPI",VLOOKUP(F684,INSINOD,6,FALSE),IF(D684="SICRO",VLOOKUP(F684,SICRO,5,FALSE),IF(D684="COTACAO",VLOOKUP(F684,COTACAO,6,FALSE),IF(D684="PRÓPRIO",VLOOKUP(F684,COMPOSIÇÕES!COMPOD,13,FALSE),IF(D684="AGESUL",VLOOKUP(F684,AGESULOD,11,FALSE),IF(D684="INSAGESUL",VLOOKUP(F684,INSAGESUL,8,FALSE),"SEM VALOR"))))))),"SEM VALOR")</f>
        <v>225.11</v>
      </c>
    </row>
    <row r="685" spans="1:16" ht="45" hidden="1">
      <c r="A685" s="188"/>
      <c r="B685" s="189">
        <v>1037</v>
      </c>
      <c r="C685" s="189"/>
      <c r="D685" s="189" t="s">
        <v>392</v>
      </c>
      <c r="E685" s="190" t="s">
        <v>624</v>
      </c>
      <c r="F685" s="191">
        <v>7050</v>
      </c>
      <c r="G685" s="192" t="s">
        <v>870</v>
      </c>
      <c r="H685" s="193" t="s">
        <v>817</v>
      </c>
      <c r="I685" s="194" t="e">
        <f>0.18/$N$668</f>
        <v>#DIV/0!</v>
      </c>
      <c r="J685" s="195">
        <f t="shared" si="202"/>
        <v>82.75</v>
      </c>
      <c r="K685" s="196" t="e">
        <f t="shared" si="203"/>
        <v>#DIV/0!</v>
      </c>
      <c r="L685" s="197">
        <f t="shared" si="204"/>
        <v>80.58</v>
      </c>
      <c r="M685" s="195" t="e">
        <f t="shared" si="205"/>
        <v>#DIV/0!</v>
      </c>
      <c r="O685" s="198">
        <f>IFERROR(IF(D685="SINAPI",VLOOKUP(F685,SINCOMOD,4,FALSE),IF(D685="INSINAPI",VLOOKUP(F685,INSINOD,5,FALSE),IF(D685="SICRO",VLOOKUP(F685,SICRO,5,FALSE),IF(D685="COTACAO",VLOOKUP(F685,COTACAO,6,FALSE),IF(D685="PRÓPRIO",VLOOKUP(F685,COMPOSIÇÕES!COMPOD,11,FALSE),IF(D685="AGESUL",VLOOKUP(F685,AGESULOD,6,FALSE),IF(D685="INSAGESUL",VLOOKUP(F685,INSAGESUL,7,FALSE),"SEM VALOR"))))))),"SEM VALOR")</f>
        <v>82.75</v>
      </c>
      <c r="P685" s="199">
        <f>IFERROR(IF(D685="SINAPI",VLOOKUP(F685,SINCOMOD,6,FALSE),IF(D685="INSINAPI",VLOOKUP(F685,INSINOD,6,FALSE),IF(D685="SICRO",VLOOKUP(F685,SICRO,5,FALSE),IF(D685="COTACAO",VLOOKUP(F685,COTACAO,6,FALSE),IF(D685="PRÓPRIO",VLOOKUP(F685,COMPOSIÇÕES!COMPOD,13,FALSE),IF(D685="AGESUL",VLOOKUP(F685,AGESULOD,11,FALSE),IF(D685="INSAGESUL",VLOOKUP(F685,INSAGESUL,8,FALSE),"SEM VALOR"))))))),"SEM VALOR")</f>
        <v>80.58</v>
      </c>
    </row>
    <row r="686" spans="1:16" ht="47.25" hidden="1">
      <c r="A686" s="178">
        <v>1038</v>
      </c>
      <c r="B686" s="179"/>
      <c r="C686" s="179"/>
      <c r="D686" s="179"/>
      <c r="E686" s="180">
        <v>1</v>
      </c>
      <c r="F686" s="181" t="s">
        <v>885</v>
      </c>
      <c r="G686" s="182" t="s">
        <v>886</v>
      </c>
      <c r="H686" s="183" t="s">
        <v>264</v>
      </c>
      <c r="I686" s="184"/>
      <c r="J686" s="185"/>
      <c r="K686" s="186" t="e">
        <f>SUM(K687:K689)</f>
        <v>#DIV/0!</v>
      </c>
      <c r="L686" s="185"/>
      <c r="M686" s="186" t="e">
        <f>SUM(M687:M689)</f>
        <v>#DIV/0!</v>
      </c>
      <c r="N686" s="187"/>
      <c r="O686" s="198" t="str">
        <f>IFERROR(IF(D686="SINAPI",VLOOKUP(F686,SINCOMOD,4,FALSE),IF(D686="INSINAPI",VLOOKUP(F686,INSINOD,5,FALSE),IF(D686="SICRO",VLOOKUP(F686,SICRO,5,FALSE),IF(D686="COTACAO",VLOOKUP(F686,COTACAO,6,FALSE),IF(D686="PRÓPRIO",VLOOKUP(F686,COMPOSIÇÕES!COMPOD,11,FALSE),IF(D686="AGESUL",VLOOKUP(F686,AGESULOD,6,FALSE),IF(D686="INSAGESUL",VLOOKUP(F686,INSAGESUL,7,FALSE),"SEM VALOR"))))))),"SEM VALOR")</f>
        <v>SEM VALOR</v>
      </c>
      <c r="P686" s="199" t="str">
        <f>IFERROR(IF(D686="SINAPI",VLOOKUP(F686,SINCOMOD,6,FALSE),IF(D686="INSINAPI",VLOOKUP(F686,INSINOD,6,FALSE),IF(D686="SICRO",VLOOKUP(F686,SICRO,5,FALSE),IF(D686="COTACAO",VLOOKUP(F686,COTACAO,6,FALSE),IF(D686="PRÓPRIO",VLOOKUP(F686,COMPOSIÇÕES!COMPOD,13,FALSE),IF(D686="AGESUL",VLOOKUP(F686,AGESULOD,11,FALSE),IF(D686="INSAGESUL",VLOOKUP(F686,INSAGESUL,8,FALSE),"SEM VALOR"))))))),"SEM VALOR")</f>
        <v>SEM VALOR</v>
      </c>
    </row>
    <row r="687" spans="1:16" ht="30" hidden="1">
      <c r="A687" s="188"/>
      <c r="B687" s="189">
        <v>1038</v>
      </c>
      <c r="C687" s="189"/>
      <c r="D687" s="189" t="s">
        <v>392</v>
      </c>
      <c r="E687" s="190" t="s">
        <v>393</v>
      </c>
      <c r="F687" s="191">
        <v>95127</v>
      </c>
      <c r="G687" s="192" t="s">
        <v>887</v>
      </c>
      <c r="H687" s="193" t="s">
        <v>395</v>
      </c>
      <c r="I687" s="194" t="e">
        <f>0.33/$N$688</f>
        <v>#DIV/0!</v>
      </c>
      <c r="J687" s="195">
        <f>O687*$O$6</f>
        <v>220.08</v>
      </c>
      <c r="K687" s="196" t="e">
        <f t="shared" ref="K687:K689" si="206">I687*J687</f>
        <v>#DIV/0!</v>
      </c>
      <c r="L687" s="197">
        <f>P687*$Q$6</f>
        <v>217.66</v>
      </c>
      <c r="M687" s="195" t="e">
        <f t="shared" ref="M687:M689" si="207">L687*I687</f>
        <v>#DIV/0!</v>
      </c>
      <c r="N687" s="187"/>
      <c r="O687" s="198">
        <f>IFERROR(IF(D687="SINAPI",VLOOKUP(F687,SINCOMOD,4,FALSE),IF(D687="INSINAPI",VLOOKUP(F687,INSINOD,5,FALSE),IF(D687="SICRO",VLOOKUP(F687,SICRO,5,FALSE),IF(D687="COTACAO",VLOOKUP(F687,COTACAO,6,FALSE),IF(D687="PRÓPRIO",VLOOKUP(F687,COMPOSIÇÕES!COMPOD,11,FALSE),IF(D687="AGESUL",VLOOKUP(F687,AGESULOD,6,FALSE),IF(D687="INSAGESUL",VLOOKUP(F687,INSAGESUL,7,FALSE),"SEM VALOR"))))))),"SEM VALOR")</f>
        <v>220.08</v>
      </c>
      <c r="P687" s="199">
        <f>IFERROR(IF(D687="SINAPI",VLOOKUP(F687,SINCOMOD,6,FALSE),IF(D687="INSINAPI",VLOOKUP(F687,INSINOD,6,FALSE),IF(D687="SICRO",VLOOKUP(F687,SICRO,5,FALSE),IF(D687="COTACAO",VLOOKUP(F687,COTACAO,6,FALSE),IF(D687="PRÓPRIO",VLOOKUP(F687,COMPOSIÇÕES!COMPOD,13,FALSE),IF(D687="AGESUL",VLOOKUP(F687,AGESULOD,11,FALSE),IF(D687="INSAGESUL",VLOOKUP(F687,INSAGESUL,8,FALSE),"SEM VALOR"))))))),"SEM VALOR")</f>
        <v>217.66</v>
      </c>
    </row>
    <row r="688" spans="1:16" ht="30" hidden="1">
      <c r="A688" s="188"/>
      <c r="B688" s="189">
        <v>1038</v>
      </c>
      <c r="C688" s="189"/>
      <c r="D688" s="189" t="s">
        <v>392</v>
      </c>
      <c r="E688" s="190" t="s">
        <v>397</v>
      </c>
      <c r="F688" s="191">
        <v>95128</v>
      </c>
      <c r="G688" s="192" t="s">
        <v>888</v>
      </c>
      <c r="H688" s="193" t="s">
        <v>478</v>
      </c>
      <c r="I688" s="194" t="e">
        <f>0.67/$N$688</f>
        <v>#DIV/0!</v>
      </c>
      <c r="J688" s="195">
        <f>O688*$O$6</f>
        <v>53.08</v>
      </c>
      <c r="K688" s="196" t="e">
        <f t="shared" si="206"/>
        <v>#DIV/0!</v>
      </c>
      <c r="L688" s="197">
        <f>P688*$Q$6</f>
        <v>50.66</v>
      </c>
      <c r="M688" s="195" t="e">
        <f t="shared" si="207"/>
        <v>#DIV/0!</v>
      </c>
      <c r="N688" s="187"/>
      <c r="O688" s="198">
        <f>IFERROR(IF(D688="SINAPI",VLOOKUP(F688,SINCOMOD,4,FALSE),IF(D688="INSINAPI",VLOOKUP(F688,INSINOD,5,FALSE),IF(D688="SICRO",VLOOKUP(F688,SICRO,5,FALSE),IF(D688="COTACAO",VLOOKUP(F688,COTACAO,6,FALSE),IF(D688="PRÓPRIO",VLOOKUP(F688,COMPOSIÇÕES!COMPOD,11,FALSE),IF(D688="AGESUL",VLOOKUP(F688,AGESULOD,6,FALSE),IF(D688="INSAGESUL",VLOOKUP(F688,INSAGESUL,7,FALSE),"SEM VALOR"))))))),"SEM VALOR")</f>
        <v>53.08</v>
      </c>
      <c r="P688" s="199">
        <f>IFERROR(IF(D688="SINAPI",VLOOKUP(F688,SINCOMOD,6,FALSE),IF(D688="INSINAPI",VLOOKUP(F688,INSINOD,6,FALSE),IF(D688="SICRO",VLOOKUP(F688,SICRO,5,FALSE),IF(D688="COTACAO",VLOOKUP(F688,COTACAO,6,FALSE),IF(D688="PRÓPRIO",VLOOKUP(F688,COMPOSIÇÕES!COMPOD,13,FALSE),IF(D688="AGESUL",VLOOKUP(F688,AGESULOD,11,FALSE),IF(D688="INSAGESUL",VLOOKUP(F688,INSAGESUL,8,FALSE),"SEM VALOR"))))))),"SEM VALOR")</f>
        <v>50.66</v>
      </c>
    </row>
    <row r="689" spans="1:16" ht="15.75" hidden="1">
      <c r="A689" s="188"/>
      <c r="B689" s="189">
        <v>1038</v>
      </c>
      <c r="C689" s="189"/>
      <c r="D689" s="189" t="s">
        <v>372</v>
      </c>
      <c r="E689" s="190" t="s">
        <v>401</v>
      </c>
      <c r="F689" s="191">
        <v>4748</v>
      </c>
      <c r="G689" s="192" t="s">
        <v>889</v>
      </c>
      <c r="H689" s="193" t="s">
        <v>264</v>
      </c>
      <c r="I689" s="194">
        <v>1</v>
      </c>
      <c r="J689" s="195" t="e">
        <f>O689*$O$6</f>
        <v>#VALUE!</v>
      </c>
      <c r="K689" s="196" t="e">
        <f t="shared" si="206"/>
        <v>#VALUE!</v>
      </c>
      <c r="L689" s="197" t="e">
        <f>P689*$Q$6</f>
        <v>#VALUE!</v>
      </c>
      <c r="M689" s="195" t="e">
        <f t="shared" si="207"/>
        <v>#VALUE!</v>
      </c>
      <c r="O689" s="198" t="str">
        <f>IFERROR(IF(D689="SINAPI",VLOOKUP(F689,SINCOMOD,4,FALSE),IF(D689="INSINAPI",VLOOKUP(F689,INSINOD,5,FALSE),IF(D689="SICRO",VLOOKUP(F689,SICRO,5,FALSE),IF(D689="COTACAO",VLOOKUP(F689,COTACAO,6,FALSE),IF(D689="PRÓPRIO",VLOOKUP(F689,COMPOSIÇÕES!COMPOD,11,FALSE),IF(D689="AGESUL",VLOOKUP(F689,AGESULOD,6,FALSE),IF(D689="INSAGESUL",VLOOKUP(F689,INSAGESUL,7,FALSE),"SEM VALOR"))))))),"SEM VALOR")</f>
        <v>SEM VALOR</v>
      </c>
      <c r="P689" s="199" t="str">
        <f>IFERROR(IF(D689="SINAPI",VLOOKUP(F689,SINCOMOD,6,FALSE),IF(D689="INSINAPI",VLOOKUP(F689,INSINOD,6,FALSE),IF(D689="SICRO",VLOOKUP(F689,SICRO,5,FALSE),IF(D689="COTACAO",VLOOKUP(F689,COTACAO,6,FALSE),IF(D689="PRÓPRIO",VLOOKUP(F689,COMPOSIÇÕES!COMPOD,13,FALSE),IF(D689="AGESUL",VLOOKUP(F689,AGESULOD,11,FALSE),IF(D689="INSAGESUL",VLOOKUP(F689,INSAGESUL,8,FALSE),"SEM VALOR"))))))),"SEM VALOR")</f>
        <v>SEM VALOR</v>
      </c>
    </row>
    <row r="690" spans="1:16" ht="78.75" hidden="1">
      <c r="A690" s="178">
        <v>1039</v>
      </c>
      <c r="B690" s="179"/>
      <c r="C690" s="179"/>
      <c r="D690" s="179"/>
      <c r="E690" s="180">
        <v>1</v>
      </c>
      <c r="F690" s="181" t="s">
        <v>890</v>
      </c>
      <c r="G690" s="182" t="s">
        <v>891</v>
      </c>
      <c r="H690" s="183" t="s">
        <v>384</v>
      </c>
      <c r="I690" s="184"/>
      <c r="J690" s="185"/>
      <c r="K690" s="186" t="e">
        <f>SUM(K691:K704)</f>
        <v>#VALUE!</v>
      </c>
      <c r="L690" s="185"/>
      <c r="M690" s="186" t="e">
        <f>SUM(M691:M704)</f>
        <v>#VALUE!</v>
      </c>
      <c r="O690" s="198" t="str">
        <f>IFERROR(IF(D690="SINAPI",VLOOKUP(F690,SINCOMOD,4,FALSE),IF(D690="INSINAPI",VLOOKUP(F690,INSINOD,5,FALSE),IF(D690="SICRO",VLOOKUP(F690,SICRO,5,FALSE),IF(D690="COTACAO",VLOOKUP(F690,COTACAO,6,FALSE),IF(D690="PRÓPRIO",VLOOKUP(F690,COMPOSIÇÕES!COMPOD,11,FALSE),IF(D690="AGESUL",VLOOKUP(F690,AGESULOD,6,FALSE),IF(D690="INSAGESUL",VLOOKUP(F690,INSAGESUL,7,FALSE),"SEM VALOR"))))))),"SEM VALOR")</f>
        <v>SEM VALOR</v>
      </c>
      <c r="P690" s="199" t="str">
        <f>IFERROR(IF(D690="SINAPI",VLOOKUP(F690,SINCOMOD,6,FALSE),IF(D690="INSINAPI",VLOOKUP(F690,INSINOD,6,FALSE),IF(D690="SICRO",VLOOKUP(F690,SICRO,5,FALSE),IF(D690="COTACAO",VLOOKUP(F690,COTACAO,6,FALSE),IF(D690="PRÓPRIO",VLOOKUP(F690,COMPOSIÇÕES!COMPOD,13,FALSE),IF(D690="AGESUL",VLOOKUP(F690,AGESULOD,11,FALSE),IF(D690="INSAGESUL",VLOOKUP(F690,INSAGESUL,8,FALSE),"SEM VALOR"))))))),"SEM VALOR")</f>
        <v>SEM VALOR</v>
      </c>
    </row>
    <row r="691" spans="1:16" ht="15.75" hidden="1">
      <c r="A691" s="188"/>
      <c r="B691" s="189">
        <v>1039</v>
      </c>
      <c r="C691" s="189"/>
      <c r="D691" s="189" t="s">
        <v>379</v>
      </c>
      <c r="E691" s="190" t="s">
        <v>393</v>
      </c>
      <c r="F691" s="191">
        <v>1242</v>
      </c>
      <c r="G691" s="192" t="s">
        <v>892</v>
      </c>
      <c r="H691" s="193" t="s">
        <v>434</v>
      </c>
      <c r="I691" s="194">
        <f>(1.9+0.8)*(3.4+0.8)*0.05</f>
        <v>0.56700000000000006</v>
      </c>
      <c r="J691" s="195" t="e">
        <f t="shared" ref="J691:J704" si="208">O691*$O$6</f>
        <v>#VALUE!</v>
      </c>
      <c r="K691" s="196" t="e">
        <f t="shared" ref="K691:K704" si="209">I691*J691</f>
        <v>#VALUE!</v>
      </c>
      <c r="L691" s="197" t="e">
        <f t="shared" ref="L691:L704" si="210">P691*$Q$6</f>
        <v>#VALUE!</v>
      </c>
      <c r="M691" s="195" t="e">
        <f t="shared" ref="M691:M704" si="211">L691*I691</f>
        <v>#VALUE!</v>
      </c>
      <c r="O691" s="198" t="str">
        <f>IFERROR(IF(D691="SINAPI",VLOOKUP(F691,SINCOMOD,4,FALSE),IF(D691="INSINAPI",VLOOKUP(F691,INSINOD,5,FALSE),IF(D691="SICRO",VLOOKUP(F691,SICRO,5,FALSE),IF(D691="COTACAO",VLOOKUP(F691,COTACAO,6,FALSE),IF(D691="PRÓPRIO",VLOOKUP(F691,COMPOSIÇÕES!COMPOD,11,FALSE),IF(D691="AGESUL",VLOOKUP(F691,AGESULOD,6,FALSE),IF(D691="INSAGESUL",VLOOKUP(F691,INSAGESUL,7,FALSE),"SEM VALOR"))))))),"SEM VALOR")</f>
        <v>SEM VALOR</v>
      </c>
      <c r="P691" s="199" t="str">
        <f>IFERROR(IF(D691="SINAPI",VLOOKUP(F691,SINCOMOD,6,FALSE),IF(D691="INSINAPI",VLOOKUP(F691,INSINOD,6,FALSE),IF(D691="SICRO",VLOOKUP(F691,SICRO,5,FALSE),IF(D691="COTACAO",VLOOKUP(F691,COTACAO,6,FALSE),IF(D691="PRÓPRIO",VLOOKUP(F691,COMPOSIÇÕES!COMPOD,13,FALSE),IF(D691="AGESUL",VLOOKUP(F691,AGESULOD,11,FALSE),IF(D691="INSAGESUL",VLOOKUP(F691,INSAGESUL,8,FALSE),"SEM VALOR"))))))),"SEM VALOR")</f>
        <v>SEM VALOR</v>
      </c>
    </row>
    <row r="692" spans="1:16" ht="45" hidden="1">
      <c r="A692" s="188"/>
      <c r="B692" s="189">
        <v>1039</v>
      </c>
      <c r="C692" s="189"/>
      <c r="D692" s="189" t="s">
        <v>379</v>
      </c>
      <c r="E692" s="190" t="s">
        <v>397</v>
      </c>
      <c r="F692" s="191">
        <v>1257</v>
      </c>
      <c r="G692" s="192" t="s">
        <v>893</v>
      </c>
      <c r="H692" s="193" t="s">
        <v>441</v>
      </c>
      <c r="I692" s="194">
        <f>((1.9+0.4)*2+(3.4+0.4)*2)*1.7</f>
        <v>20.74</v>
      </c>
      <c r="J692" s="195" t="e">
        <f t="shared" si="208"/>
        <v>#VALUE!</v>
      </c>
      <c r="K692" s="196" t="e">
        <f t="shared" si="209"/>
        <v>#VALUE!</v>
      </c>
      <c r="L692" s="197" t="e">
        <f t="shared" si="210"/>
        <v>#VALUE!</v>
      </c>
      <c r="M692" s="195" t="e">
        <f t="shared" si="211"/>
        <v>#VALUE!</v>
      </c>
      <c r="O692" s="198" t="str">
        <f>IFERROR(IF(D692="SINAPI",VLOOKUP(F692,SINCOMOD,4,FALSE),IF(D692="INSINAPI",VLOOKUP(F692,INSINOD,5,FALSE),IF(D692="SICRO",VLOOKUP(F692,SICRO,5,FALSE),IF(D692="COTACAO",VLOOKUP(F692,COTACAO,6,FALSE),IF(D692="PRÓPRIO",VLOOKUP(F692,COMPOSIÇÕES!COMPOD,11,FALSE),IF(D692="AGESUL",VLOOKUP(F692,AGESULOD,6,FALSE),IF(D692="INSAGESUL",VLOOKUP(F692,INSAGESUL,7,FALSE),"SEM VALOR"))))))),"SEM VALOR")</f>
        <v>SEM VALOR</v>
      </c>
      <c r="P692" s="199" t="str">
        <f>IFERROR(IF(D692="SINAPI",VLOOKUP(F692,SINCOMOD,6,FALSE),IF(D692="INSINAPI",VLOOKUP(F692,INSINOD,6,FALSE),IF(D692="SICRO",VLOOKUP(F692,SICRO,5,FALSE),IF(D692="COTACAO",VLOOKUP(F692,COTACAO,6,FALSE),IF(D692="PRÓPRIO",VLOOKUP(F692,COMPOSIÇÕES!COMPOD,13,FALSE),IF(D692="AGESUL",VLOOKUP(F692,AGESULOD,11,FALSE),IF(D692="INSAGESUL",VLOOKUP(F692,INSAGESUL,8,FALSE),"SEM VALOR"))))))),"SEM VALOR")</f>
        <v>SEM VALOR</v>
      </c>
    </row>
    <row r="693" spans="1:16" ht="30" hidden="1">
      <c r="A693" s="188"/>
      <c r="B693" s="189">
        <v>1039</v>
      </c>
      <c r="C693" s="189"/>
      <c r="D693" s="189" t="s">
        <v>379</v>
      </c>
      <c r="E693" s="190" t="s">
        <v>401</v>
      </c>
      <c r="F693" s="191">
        <v>1258</v>
      </c>
      <c r="G693" s="192" t="s">
        <v>670</v>
      </c>
      <c r="H693" s="193" t="s">
        <v>441</v>
      </c>
      <c r="I693" s="194">
        <f>(1.9+0.8)*(3.4+0.8)</f>
        <v>11.340000000000002</v>
      </c>
      <c r="J693" s="195" t="e">
        <f t="shared" si="208"/>
        <v>#VALUE!</v>
      </c>
      <c r="K693" s="196" t="e">
        <f t="shared" si="209"/>
        <v>#VALUE!</v>
      </c>
      <c r="L693" s="197" t="e">
        <f t="shared" si="210"/>
        <v>#VALUE!</v>
      </c>
      <c r="M693" s="195" t="e">
        <f t="shared" si="211"/>
        <v>#VALUE!</v>
      </c>
      <c r="O693" s="198" t="str">
        <f>IFERROR(IF(D693="SINAPI",VLOOKUP(F693,SINCOMOD,4,FALSE),IF(D693="INSINAPI",VLOOKUP(F693,INSINOD,5,FALSE),IF(D693="SICRO",VLOOKUP(F693,SICRO,5,FALSE),IF(D693="COTACAO",VLOOKUP(F693,COTACAO,6,FALSE),IF(D693="PRÓPRIO",VLOOKUP(F693,COMPOSIÇÕES!COMPOD,11,FALSE),IF(D693="AGESUL",VLOOKUP(F693,AGESULOD,6,FALSE),IF(D693="INSAGESUL",VLOOKUP(F693,INSAGESUL,7,FALSE),"SEM VALOR"))))))),"SEM VALOR")</f>
        <v>SEM VALOR</v>
      </c>
      <c r="P693" s="199" t="str">
        <f>IFERROR(IF(D693="SINAPI",VLOOKUP(F693,SINCOMOD,6,FALSE),IF(D693="INSINAPI",VLOOKUP(F693,INSINOD,6,FALSE),IF(D693="SICRO",VLOOKUP(F693,SICRO,5,FALSE),IF(D693="COTACAO",VLOOKUP(F693,COTACAO,6,FALSE),IF(D693="PRÓPRIO",VLOOKUP(F693,COMPOSIÇÕES!COMPOD,13,FALSE),IF(D693="AGESUL",VLOOKUP(F693,AGESULOD,11,FALSE),IF(D693="INSAGESUL",VLOOKUP(F693,INSAGESUL,8,FALSE),"SEM VALOR"))))))),"SEM VALOR")</f>
        <v>SEM VALOR</v>
      </c>
    </row>
    <row r="694" spans="1:16" ht="75" hidden="1">
      <c r="A694" s="188"/>
      <c r="B694" s="189">
        <v>1039</v>
      </c>
      <c r="C694" s="189"/>
      <c r="D694" s="189" t="s">
        <v>392</v>
      </c>
      <c r="E694" s="190" t="s">
        <v>404</v>
      </c>
      <c r="F694" s="191">
        <v>90108</v>
      </c>
      <c r="G694" s="192" t="s">
        <v>894</v>
      </c>
      <c r="H694" s="193" t="s">
        <v>434</v>
      </c>
      <c r="I694" s="194">
        <f>((1.9+0.8)*(3.4+0.8))*(2.2+0.18+0.15+0.05)</f>
        <v>29.257200000000005</v>
      </c>
      <c r="J694" s="195">
        <f t="shared" si="208"/>
        <v>7.34</v>
      </c>
      <c r="K694" s="196">
        <f t="shared" si="209"/>
        <v>214.74784800000003</v>
      </c>
      <c r="L694" s="197">
        <f t="shared" si="210"/>
        <v>7.09</v>
      </c>
      <c r="M694" s="195">
        <f t="shared" si="211"/>
        <v>207.43354800000003</v>
      </c>
      <c r="N694" s="187"/>
      <c r="O694" s="198">
        <f>IFERROR(IF(D694="SINAPI",VLOOKUP(F694,SINCOMOD,4,FALSE),IF(D694="INSINAPI",VLOOKUP(F694,INSINOD,5,FALSE),IF(D694="SICRO",VLOOKUP(F694,SICRO,5,FALSE),IF(D694="COTACAO",VLOOKUP(F694,COTACAO,6,FALSE),IF(D694="PRÓPRIO",VLOOKUP(F694,COMPOSIÇÕES!COMPOD,11,FALSE),IF(D694="AGESUL",VLOOKUP(F694,AGESULOD,6,FALSE),IF(D694="INSAGESUL",VLOOKUP(F694,INSAGESUL,7,FALSE),"SEM VALOR"))))))),"SEM VALOR")</f>
        <v>7.34</v>
      </c>
      <c r="P694" s="199">
        <f>IFERROR(IF(D694="SINAPI",VLOOKUP(F694,SINCOMOD,6,FALSE),IF(D694="INSINAPI",VLOOKUP(F694,INSINOD,6,FALSE),IF(D694="SICRO",VLOOKUP(F694,SICRO,5,FALSE),IF(D694="COTACAO",VLOOKUP(F694,COTACAO,6,FALSE),IF(D694="PRÓPRIO",VLOOKUP(F694,COMPOSIÇÕES!COMPOD,13,FALSE),IF(D694="AGESUL",VLOOKUP(F694,AGESULOD,11,FALSE),IF(D694="INSAGESUL",VLOOKUP(F694,INSAGESUL,8,FALSE),"SEM VALOR"))))))),"SEM VALOR")</f>
        <v>7.09</v>
      </c>
    </row>
    <row r="695" spans="1:16" ht="60" hidden="1">
      <c r="A695" s="188"/>
      <c r="B695" s="189">
        <v>1039</v>
      </c>
      <c r="C695" s="189"/>
      <c r="D695" s="189" t="s">
        <v>392</v>
      </c>
      <c r="E695" s="190" t="s">
        <v>419</v>
      </c>
      <c r="F695" s="191">
        <v>5928</v>
      </c>
      <c r="G695" s="192" t="s">
        <v>676</v>
      </c>
      <c r="H695" s="193" t="s">
        <v>395</v>
      </c>
      <c r="I695" s="194">
        <v>0.1</v>
      </c>
      <c r="J695" s="195">
        <f t="shared" si="208"/>
        <v>270.94</v>
      </c>
      <c r="K695" s="196">
        <f t="shared" si="209"/>
        <v>27.094000000000001</v>
      </c>
      <c r="L695" s="197">
        <f t="shared" si="210"/>
        <v>268.83</v>
      </c>
      <c r="M695" s="195">
        <f t="shared" si="211"/>
        <v>26.882999999999999</v>
      </c>
      <c r="O695" s="198">
        <f>IFERROR(IF(D695="SINAPI",VLOOKUP(F695,SINCOMOD,4,FALSE),IF(D695="INSINAPI",VLOOKUP(F695,INSINOD,5,FALSE),IF(D695="SICRO",VLOOKUP(F695,SICRO,5,FALSE),IF(D695="COTACAO",VLOOKUP(F695,COTACAO,6,FALSE),IF(D695="PRÓPRIO",VLOOKUP(F695,COMPOSIÇÕES!COMPOD,11,FALSE),IF(D695="AGESUL",VLOOKUP(F695,AGESULOD,6,FALSE),IF(D695="INSAGESUL",VLOOKUP(F695,INSAGESUL,7,FALSE),"SEM VALOR"))))))),"SEM VALOR")</f>
        <v>270.94</v>
      </c>
      <c r="P695" s="199">
        <f>IFERROR(IF(D695="SINAPI",VLOOKUP(F695,SINCOMOD,6,FALSE),IF(D695="INSINAPI",VLOOKUP(F695,INSINOD,6,FALSE),IF(D695="SICRO",VLOOKUP(F695,SICRO,5,FALSE),IF(D695="COTACAO",VLOOKUP(F695,COTACAO,6,FALSE),IF(D695="PRÓPRIO",VLOOKUP(F695,COMPOSIÇÕES!COMPOD,13,FALSE),IF(D695="AGESUL",VLOOKUP(F695,AGESULOD,11,FALSE),IF(D695="INSAGESUL",VLOOKUP(F695,INSAGESUL,8,FALSE),"SEM VALOR"))))))),"SEM VALOR")</f>
        <v>268.83</v>
      </c>
    </row>
    <row r="696" spans="1:16" ht="30" hidden="1">
      <c r="A696" s="188"/>
      <c r="B696" s="189">
        <v>1039</v>
      </c>
      <c r="C696" s="189"/>
      <c r="D696" s="189" t="s">
        <v>379</v>
      </c>
      <c r="E696" s="190" t="s">
        <v>408</v>
      </c>
      <c r="F696" s="191">
        <v>1000</v>
      </c>
      <c r="G696" s="192" t="s">
        <v>595</v>
      </c>
      <c r="H696" s="193" t="s">
        <v>434</v>
      </c>
      <c r="I696" s="194">
        <f>I702+I703</f>
        <v>4.7420499999999999</v>
      </c>
      <c r="J696" s="195">
        <f t="shared" si="208"/>
        <v>136.2525</v>
      </c>
      <c r="K696" s="196">
        <f t="shared" si="209"/>
        <v>646.116167625</v>
      </c>
      <c r="L696" s="197">
        <f t="shared" si="210"/>
        <v>126.309</v>
      </c>
      <c r="M696" s="195">
        <f t="shared" si="211"/>
        <v>598.96359344999996</v>
      </c>
      <c r="O696" s="198">
        <f>IFERROR(IF(D696="SINAPI",VLOOKUP(F696,SINCOMOD,4,FALSE),IF(D696="INSINAPI",VLOOKUP(F696,INSINOD,5,FALSE),IF(D696="SICRO",VLOOKUP(F696,SICRO,5,FALSE),IF(D696="COTACAO",VLOOKUP(F696,COTACAO,6,FALSE),IF(D696="PRÓPRIO",VLOOKUP(F696,COMPOSIÇÕES!COMPOD,11,FALSE),IF(D696="AGESUL",VLOOKUP(F696,AGESULOD,6,FALSE),IF(D696="INSAGESUL",VLOOKUP(F696,INSAGESUL,7,FALSE),"SEM VALOR"))))))),"SEM VALOR")</f>
        <v>136.2525</v>
      </c>
      <c r="P696" s="199">
        <f>IFERROR(IF(D696="SINAPI",VLOOKUP(F696,SINCOMOD,6,FALSE),IF(D696="INSINAPI",VLOOKUP(F696,INSINOD,6,FALSE),IF(D696="SICRO",VLOOKUP(F696,SICRO,5,FALSE),IF(D696="COTACAO",VLOOKUP(F696,COTACAO,6,FALSE),IF(D696="PRÓPRIO",VLOOKUP(F696,COMPOSIÇÕES!COMPOD,13,FALSE),IF(D696="AGESUL",VLOOKUP(F696,AGESULOD,11,FALSE),IF(D696="INSAGESUL",VLOOKUP(F696,INSAGESUL,8,FALSE),"SEM VALOR"))))))),"SEM VALOR")</f>
        <v>126.309</v>
      </c>
    </row>
    <row r="697" spans="1:16" ht="45" hidden="1">
      <c r="A697" s="188"/>
      <c r="B697" s="189">
        <v>1039</v>
      </c>
      <c r="C697" s="189"/>
      <c r="D697" s="189" t="s">
        <v>392</v>
      </c>
      <c r="E697" s="190" t="s">
        <v>410</v>
      </c>
      <c r="F697" s="191">
        <v>87313</v>
      </c>
      <c r="G697" s="192" t="s">
        <v>895</v>
      </c>
      <c r="H697" s="193" t="s">
        <v>434</v>
      </c>
      <c r="I697" s="194">
        <f>(1.9*2+3.4*2)*1.7*0.02</f>
        <v>0.3604</v>
      </c>
      <c r="J697" s="195">
        <f t="shared" si="208"/>
        <v>536.52</v>
      </c>
      <c r="K697" s="196">
        <f t="shared" si="209"/>
        <v>193.361808</v>
      </c>
      <c r="L697" s="197">
        <f t="shared" si="210"/>
        <v>527.41</v>
      </c>
      <c r="M697" s="195">
        <f t="shared" si="211"/>
        <v>190.078564</v>
      </c>
      <c r="O697" s="198">
        <f>IFERROR(IF(D697="SINAPI",VLOOKUP(F697,SINCOMOD,4,FALSE),IF(D697="INSINAPI",VLOOKUP(F697,INSINOD,5,FALSE),IF(D697="SICRO",VLOOKUP(F697,SICRO,5,FALSE),IF(D697="COTACAO",VLOOKUP(F697,COTACAO,6,FALSE),IF(D697="PRÓPRIO",VLOOKUP(F697,COMPOSIÇÕES!COMPOD,11,FALSE),IF(D697="AGESUL",VLOOKUP(F697,AGESULOD,6,FALSE),IF(D697="INSAGESUL",VLOOKUP(F697,INSAGESUL,7,FALSE),"SEM VALOR"))))))),"SEM VALOR")</f>
        <v>536.52</v>
      </c>
      <c r="P697" s="199">
        <f>IFERROR(IF(D697="SINAPI",VLOOKUP(F697,SINCOMOD,6,FALSE),IF(D697="INSINAPI",VLOOKUP(F697,INSINOD,6,FALSE),IF(D697="SICRO",VLOOKUP(F697,SICRO,5,FALSE),IF(D697="COTACAO",VLOOKUP(F697,COTACAO,6,FALSE),IF(D697="PRÓPRIO",VLOOKUP(F697,COMPOSIÇÕES!COMPOD,13,FALSE),IF(D697="AGESUL",VLOOKUP(F697,AGESULOD,11,FALSE),IF(D697="INSAGESUL",VLOOKUP(F697,INSAGESUL,8,FALSE),"SEM VALOR"))))))),"SEM VALOR")</f>
        <v>527.41</v>
      </c>
    </row>
    <row r="698" spans="1:16" ht="45" hidden="1">
      <c r="A698" s="188"/>
      <c r="B698" s="189">
        <v>1039</v>
      </c>
      <c r="C698" s="189"/>
      <c r="D698" s="189" t="s">
        <v>392</v>
      </c>
      <c r="E698" s="190" t="s">
        <v>412</v>
      </c>
      <c r="F698" s="191">
        <v>87878</v>
      </c>
      <c r="G698" s="192" t="s">
        <v>896</v>
      </c>
      <c r="H698" s="193" t="s">
        <v>441</v>
      </c>
      <c r="I698" s="194">
        <f>(1.9*2+3.4*2)*1.7</f>
        <v>18.02</v>
      </c>
      <c r="J698" s="195">
        <f t="shared" si="208"/>
        <v>4.66</v>
      </c>
      <c r="K698" s="196">
        <f t="shared" si="209"/>
        <v>83.973200000000006</v>
      </c>
      <c r="L698" s="197">
        <f t="shared" si="210"/>
        <v>4.43</v>
      </c>
      <c r="M698" s="195">
        <f t="shared" si="211"/>
        <v>79.828599999999994</v>
      </c>
      <c r="O698" s="198">
        <f>IFERROR(IF(D698="SINAPI",VLOOKUP(F698,SINCOMOD,4,FALSE),IF(D698="INSINAPI",VLOOKUP(F698,INSINOD,5,FALSE),IF(D698="SICRO",VLOOKUP(F698,SICRO,5,FALSE),IF(D698="COTACAO",VLOOKUP(F698,COTACAO,6,FALSE),IF(D698="PRÓPRIO",VLOOKUP(F698,COMPOSIÇÕES!COMPOD,11,FALSE),IF(D698="AGESUL",VLOOKUP(F698,AGESULOD,6,FALSE),IF(D698="INSAGESUL",VLOOKUP(F698,INSAGESUL,7,FALSE),"SEM VALOR"))))))),"SEM VALOR")</f>
        <v>4.66</v>
      </c>
      <c r="P698" s="199">
        <f>IFERROR(IF(D698="SINAPI",VLOOKUP(F698,SINCOMOD,6,FALSE),IF(D698="INSINAPI",VLOOKUP(F698,INSINOD,6,FALSE),IF(D698="SICRO",VLOOKUP(F698,SICRO,5,FALSE),IF(D698="COTACAO",VLOOKUP(F698,COTACAO,6,FALSE),IF(D698="PRÓPRIO",VLOOKUP(F698,COMPOSIÇÕES!COMPOD,13,FALSE),IF(D698="AGESUL",VLOOKUP(F698,AGESULOD,11,FALSE),IF(D698="INSAGESUL",VLOOKUP(F698,INSAGESUL,8,FALSE),"SEM VALOR"))))))),"SEM VALOR")</f>
        <v>4.43</v>
      </c>
    </row>
    <row r="699" spans="1:16" ht="30" hidden="1">
      <c r="A699" s="188"/>
      <c r="B699" s="189">
        <v>1039</v>
      </c>
      <c r="C699" s="189"/>
      <c r="D699" s="189" t="s">
        <v>392</v>
      </c>
      <c r="E699" s="190" t="s">
        <v>571</v>
      </c>
      <c r="F699" s="191">
        <v>96543</v>
      </c>
      <c r="G699" s="192" t="s">
        <v>678</v>
      </c>
      <c r="H699" s="193" t="s">
        <v>400</v>
      </c>
      <c r="I699" s="194">
        <v>8.5</v>
      </c>
      <c r="J699" s="195">
        <f t="shared" si="208"/>
        <v>19.28</v>
      </c>
      <c r="K699" s="196">
        <f t="shared" si="209"/>
        <v>163.88</v>
      </c>
      <c r="L699" s="197">
        <f t="shared" si="210"/>
        <v>18.5</v>
      </c>
      <c r="M699" s="195">
        <f t="shared" si="211"/>
        <v>157.25</v>
      </c>
      <c r="O699" s="198">
        <f>IFERROR(IF(D699="SINAPI",VLOOKUP(F699,SINCOMOD,4,FALSE),IF(D699="INSINAPI",VLOOKUP(F699,INSINOD,5,FALSE),IF(D699="SICRO",VLOOKUP(F699,SICRO,5,FALSE),IF(D699="COTACAO",VLOOKUP(F699,COTACAO,6,FALSE),IF(D699="PRÓPRIO",VLOOKUP(F699,COMPOSIÇÕES!COMPOD,11,FALSE),IF(D699="AGESUL",VLOOKUP(F699,AGESULOD,6,FALSE),IF(D699="INSAGESUL",VLOOKUP(F699,INSAGESUL,7,FALSE),"SEM VALOR"))))))),"SEM VALOR")</f>
        <v>19.28</v>
      </c>
      <c r="P699" s="199">
        <f>IFERROR(IF(D699="SINAPI",VLOOKUP(F699,SINCOMOD,6,FALSE),IF(D699="INSINAPI",VLOOKUP(F699,INSINOD,6,FALSE),IF(D699="SICRO",VLOOKUP(F699,SICRO,5,FALSE),IF(D699="COTACAO",VLOOKUP(F699,COTACAO,6,FALSE),IF(D699="PRÓPRIO",VLOOKUP(F699,COMPOSIÇÕES!COMPOD,13,FALSE),IF(D699="AGESUL",VLOOKUP(F699,AGESULOD,11,FALSE),IF(D699="INSAGESUL",VLOOKUP(F699,INSAGESUL,8,FALSE),"SEM VALOR"))))))),"SEM VALOR")</f>
        <v>18.5</v>
      </c>
    </row>
    <row r="700" spans="1:16" ht="30" hidden="1">
      <c r="A700" s="188"/>
      <c r="B700" s="189">
        <v>1039</v>
      </c>
      <c r="C700" s="189"/>
      <c r="D700" s="189" t="s">
        <v>392</v>
      </c>
      <c r="E700" s="190" t="s">
        <v>573</v>
      </c>
      <c r="F700" s="191">
        <v>96544</v>
      </c>
      <c r="G700" s="192" t="s">
        <v>688</v>
      </c>
      <c r="H700" s="193" t="s">
        <v>400</v>
      </c>
      <c r="I700" s="194">
        <v>84.58</v>
      </c>
      <c r="J700" s="195">
        <f t="shared" si="208"/>
        <v>17.489999999999998</v>
      </c>
      <c r="K700" s="196">
        <f t="shared" si="209"/>
        <v>1479.3041999999998</v>
      </c>
      <c r="L700" s="197">
        <f t="shared" si="210"/>
        <v>16.920000000000002</v>
      </c>
      <c r="M700" s="195">
        <f t="shared" si="211"/>
        <v>1431.0936000000002</v>
      </c>
      <c r="O700" s="198">
        <f>IFERROR(IF(D700="SINAPI",VLOOKUP(F700,SINCOMOD,4,FALSE),IF(D700="INSINAPI",VLOOKUP(F700,INSINOD,5,FALSE),IF(D700="SICRO",VLOOKUP(F700,SICRO,5,FALSE),IF(D700="COTACAO",VLOOKUP(F700,COTACAO,6,FALSE),IF(D700="PRÓPRIO",VLOOKUP(F700,COMPOSIÇÕES!COMPOD,11,FALSE),IF(D700="AGESUL",VLOOKUP(F700,AGESULOD,6,FALSE),IF(D700="INSAGESUL",VLOOKUP(F700,INSAGESUL,7,FALSE),"SEM VALOR"))))))),"SEM VALOR")</f>
        <v>17.489999999999998</v>
      </c>
      <c r="P700" s="199">
        <f>IFERROR(IF(D700="SINAPI",VLOOKUP(F700,SINCOMOD,6,FALSE),IF(D700="INSINAPI",VLOOKUP(F700,INSINOD,6,FALSE),IF(D700="SICRO",VLOOKUP(F700,SICRO,5,FALSE),IF(D700="COTACAO",VLOOKUP(F700,COTACAO,6,FALSE),IF(D700="PRÓPRIO",VLOOKUP(F700,COMPOSIÇÕES!COMPOD,13,FALSE),IF(D700="AGESUL",VLOOKUP(F700,AGESULOD,11,FALSE),IF(D700="INSAGESUL",VLOOKUP(F700,INSAGESUL,8,FALSE),"SEM VALOR"))))))),"SEM VALOR")</f>
        <v>16.920000000000002</v>
      </c>
    </row>
    <row r="701" spans="1:16" ht="30" hidden="1">
      <c r="A701" s="188"/>
      <c r="B701" s="189">
        <v>1039</v>
      </c>
      <c r="C701" s="189"/>
      <c r="D701" s="189" t="s">
        <v>392</v>
      </c>
      <c r="E701" s="190" t="s">
        <v>575</v>
      </c>
      <c r="F701" s="191">
        <v>93382</v>
      </c>
      <c r="G701" s="192" t="s">
        <v>722</v>
      </c>
      <c r="H701" s="193" t="s">
        <v>434</v>
      </c>
      <c r="I701" s="194">
        <f>I694-2.7*4.2*0.2-2.3*3.8*1.88-3.141592654*1*1/4*0.5</f>
        <v>10.165300918250008</v>
      </c>
      <c r="J701" s="195">
        <f t="shared" si="208"/>
        <v>25.26</v>
      </c>
      <c r="K701" s="196">
        <f t="shared" si="209"/>
        <v>256.77550119499523</v>
      </c>
      <c r="L701" s="197">
        <f t="shared" si="210"/>
        <v>23.61</v>
      </c>
      <c r="M701" s="195">
        <f t="shared" si="211"/>
        <v>240.00275467988268</v>
      </c>
      <c r="O701" s="198">
        <f>IFERROR(IF(D701="SINAPI",VLOOKUP(F701,SINCOMOD,4,FALSE),IF(D701="INSINAPI",VLOOKUP(F701,INSINOD,5,FALSE),IF(D701="SICRO",VLOOKUP(F701,SICRO,5,FALSE),IF(D701="COTACAO",VLOOKUP(F701,COTACAO,6,FALSE),IF(D701="PRÓPRIO",VLOOKUP(F701,COMPOSIÇÕES!COMPOD,11,FALSE),IF(D701="AGESUL",VLOOKUP(F701,AGESULOD,6,FALSE),IF(D701="INSAGESUL",VLOOKUP(F701,INSAGESUL,7,FALSE),"SEM VALOR"))))))),"SEM VALOR")</f>
        <v>25.26</v>
      </c>
      <c r="P701" s="199">
        <f>IFERROR(IF(D701="SINAPI",VLOOKUP(F701,SINCOMOD,6,FALSE),IF(D701="INSINAPI",VLOOKUP(F701,INSINOD,6,FALSE),IF(D701="SICRO",VLOOKUP(F701,SICRO,5,FALSE),IF(D701="COTACAO",VLOOKUP(F701,COTACAO,6,FALSE),IF(D701="PRÓPRIO",VLOOKUP(F701,COMPOSIÇÕES!COMPOD,13,FALSE),IF(D701="AGESUL",VLOOKUP(F701,AGESULOD,11,FALSE),IF(D701="INSAGESUL",VLOOKUP(F701,INSAGESUL,8,FALSE),"SEM VALOR"))))))),"SEM VALOR")</f>
        <v>23.61</v>
      </c>
    </row>
    <row r="702" spans="1:16" ht="30" hidden="1">
      <c r="A702" s="188"/>
      <c r="B702" s="189">
        <v>1039</v>
      </c>
      <c r="C702" s="189"/>
      <c r="D702" s="189" t="s">
        <v>392</v>
      </c>
      <c r="E702" s="190" t="s">
        <v>577</v>
      </c>
      <c r="F702" s="191">
        <v>94963</v>
      </c>
      <c r="G702" s="192" t="s">
        <v>897</v>
      </c>
      <c r="H702" s="193" t="s">
        <v>434</v>
      </c>
      <c r="I702" s="194">
        <f>(1.9+0.8)*(3.4+0.8)*0.15+2.3*3.8*0.18</f>
        <v>3.2742</v>
      </c>
      <c r="J702" s="195">
        <f t="shared" si="208"/>
        <v>431.21</v>
      </c>
      <c r="K702" s="196">
        <f t="shared" si="209"/>
        <v>1411.867782</v>
      </c>
      <c r="L702" s="197">
        <f t="shared" si="210"/>
        <v>424.66</v>
      </c>
      <c r="M702" s="195">
        <f t="shared" si="211"/>
        <v>1390.4217720000001</v>
      </c>
      <c r="O702" s="198">
        <f>IFERROR(IF(D702="SINAPI",VLOOKUP(F702,SINCOMOD,4,FALSE),IF(D702="INSINAPI",VLOOKUP(F702,INSINOD,5,FALSE),IF(D702="SICRO",VLOOKUP(F702,SICRO,5,FALSE),IF(D702="COTACAO",VLOOKUP(F702,COTACAO,6,FALSE),IF(D702="PRÓPRIO",VLOOKUP(F702,COMPOSIÇÕES!COMPOD,11,FALSE),IF(D702="AGESUL",VLOOKUP(F702,AGESULOD,6,FALSE),IF(D702="INSAGESUL",VLOOKUP(F702,INSAGESUL,7,FALSE),"SEM VALOR"))))))),"SEM VALOR")</f>
        <v>431.21</v>
      </c>
      <c r="P702" s="199">
        <f>IFERROR(IF(D702="SINAPI",VLOOKUP(F702,SINCOMOD,6,FALSE),IF(D702="INSINAPI",VLOOKUP(F702,INSINOD,6,FALSE),IF(D702="SICRO",VLOOKUP(F702,SICRO,5,FALSE),IF(D702="COTACAO",VLOOKUP(F702,COTACAO,6,FALSE),IF(D702="PRÓPRIO",VLOOKUP(F702,COMPOSIÇÕES!COMPOD,13,FALSE),IF(D702="AGESUL",VLOOKUP(F702,AGESULOD,11,FALSE),IF(D702="INSAGESUL",VLOOKUP(F702,INSAGESUL,8,FALSE),"SEM VALOR"))))))),"SEM VALOR")</f>
        <v>424.66</v>
      </c>
    </row>
    <row r="703" spans="1:16" ht="30" hidden="1">
      <c r="A703" s="188"/>
      <c r="B703" s="189">
        <v>1039</v>
      </c>
      <c r="C703" s="189"/>
      <c r="D703" s="189" t="s">
        <v>392</v>
      </c>
      <c r="E703" s="190" t="s">
        <v>579</v>
      </c>
      <c r="F703" s="191">
        <v>94964</v>
      </c>
      <c r="G703" s="192" t="s">
        <v>681</v>
      </c>
      <c r="H703" s="193" t="s">
        <v>434</v>
      </c>
      <c r="I703" s="194">
        <f>(2.3+1.5)*2.3*0.12+3.8*0.17*0.17*2+2.3*0.17*0.17*3</f>
        <v>1.4678499999999999</v>
      </c>
      <c r="J703" s="195">
        <f t="shared" si="208"/>
        <v>475.74</v>
      </c>
      <c r="K703" s="196">
        <f t="shared" si="209"/>
        <v>698.31495899999993</v>
      </c>
      <c r="L703" s="197">
        <f t="shared" si="210"/>
        <v>468.6</v>
      </c>
      <c r="M703" s="195">
        <f t="shared" si="211"/>
        <v>687.83451000000002</v>
      </c>
      <c r="O703" s="198">
        <f>IFERROR(IF(D703="SINAPI",VLOOKUP(F703,SINCOMOD,4,FALSE),IF(D703="INSINAPI",VLOOKUP(F703,INSINOD,5,FALSE),IF(D703="SICRO",VLOOKUP(F703,SICRO,5,FALSE),IF(D703="COTACAO",VLOOKUP(F703,COTACAO,6,FALSE),IF(D703="PRÓPRIO",VLOOKUP(F703,COMPOSIÇÕES!COMPOD,11,FALSE),IF(D703="AGESUL",VLOOKUP(F703,AGESULOD,6,FALSE),IF(D703="INSAGESUL",VLOOKUP(F703,INSAGESUL,7,FALSE),"SEM VALOR"))))))),"SEM VALOR")</f>
        <v>475.74</v>
      </c>
      <c r="P703" s="199">
        <f>IFERROR(IF(D703="SINAPI",VLOOKUP(F703,SINCOMOD,6,FALSE),IF(D703="INSINAPI",VLOOKUP(F703,INSINOD,6,FALSE),IF(D703="SICRO",VLOOKUP(F703,SICRO,5,FALSE),IF(D703="COTACAO",VLOOKUP(F703,COTACAO,6,FALSE),IF(D703="PRÓPRIO",VLOOKUP(F703,COMPOSIÇÕES!COMPOD,13,FALSE),IF(D703="AGESUL",VLOOKUP(F703,AGESULOD,11,FALSE),IF(D703="INSAGESUL",VLOOKUP(F703,INSAGESUL,8,FALSE),"SEM VALOR"))))))),"SEM VALOR")</f>
        <v>468.6</v>
      </c>
    </row>
    <row r="704" spans="1:16" ht="45" hidden="1">
      <c r="A704" s="188"/>
      <c r="B704" s="189">
        <v>1039</v>
      </c>
      <c r="C704" s="189"/>
      <c r="D704" s="189" t="s">
        <v>392</v>
      </c>
      <c r="E704" s="190" t="s">
        <v>580</v>
      </c>
      <c r="F704" s="191">
        <v>96533</v>
      </c>
      <c r="G704" s="192" t="s">
        <v>898</v>
      </c>
      <c r="H704" s="193" t="s">
        <v>441</v>
      </c>
      <c r="I704" s="194">
        <f>3.8*2.3+(3.8*2+2.3*2)*0.12+(3.8*2+2.3*2)*0.17*2+0.17*3*1.9*1+0.18*(2.3*2+3.8*2)</f>
        <v>17.516999999999996</v>
      </c>
      <c r="J704" s="195">
        <f t="shared" si="208"/>
        <v>82.42</v>
      </c>
      <c r="K704" s="196">
        <f t="shared" si="209"/>
        <v>1443.7511399999996</v>
      </c>
      <c r="L704" s="197">
        <f t="shared" si="210"/>
        <v>79</v>
      </c>
      <c r="M704" s="195">
        <f t="shared" si="211"/>
        <v>1383.8429999999996</v>
      </c>
      <c r="O704" s="198">
        <f>IFERROR(IF(D704="SINAPI",VLOOKUP(F704,SINCOMOD,4,FALSE),IF(D704="INSINAPI",VLOOKUP(F704,INSINOD,5,FALSE),IF(D704="SICRO",VLOOKUP(F704,SICRO,5,FALSE),IF(D704="COTACAO",VLOOKUP(F704,COTACAO,6,FALSE),IF(D704="PRÓPRIO",VLOOKUP(F704,COMPOSIÇÕES!COMPOD,11,FALSE),IF(D704="AGESUL",VLOOKUP(F704,AGESULOD,6,FALSE),IF(D704="INSAGESUL",VLOOKUP(F704,INSAGESUL,7,FALSE),"SEM VALOR"))))))),"SEM VALOR")</f>
        <v>82.42</v>
      </c>
      <c r="P704" s="199">
        <f>IFERROR(IF(D704="SINAPI",VLOOKUP(F704,SINCOMOD,6,FALSE),IF(D704="INSINAPI",VLOOKUP(F704,INSINOD,6,FALSE),IF(D704="SICRO",VLOOKUP(F704,SICRO,5,FALSE),IF(D704="COTACAO",VLOOKUP(F704,COTACAO,6,FALSE),IF(D704="PRÓPRIO",VLOOKUP(F704,COMPOSIÇÕES!COMPOD,13,FALSE),IF(D704="AGESUL",VLOOKUP(F704,AGESULOD,11,FALSE),IF(D704="INSAGESUL",VLOOKUP(F704,INSAGESUL,8,FALSE),"SEM VALOR"))))))),"SEM VALOR")</f>
        <v>79</v>
      </c>
    </row>
    <row r="705" spans="1:16" ht="78.75" hidden="1">
      <c r="A705" s="178">
        <v>1040</v>
      </c>
      <c r="B705" s="179"/>
      <c r="C705" s="179"/>
      <c r="D705" s="179"/>
      <c r="E705" s="180">
        <v>1</v>
      </c>
      <c r="F705" s="181" t="s">
        <v>899</v>
      </c>
      <c r="G705" s="182" t="s">
        <v>900</v>
      </c>
      <c r="H705" s="183" t="s">
        <v>384</v>
      </c>
      <c r="I705" s="184"/>
      <c r="J705" s="185"/>
      <c r="K705" s="186" t="e">
        <f>SUM(K706:K719)</f>
        <v>#VALUE!</v>
      </c>
      <c r="L705" s="185"/>
      <c r="M705" s="186" t="e">
        <f>SUM(M706:M719)</f>
        <v>#VALUE!</v>
      </c>
      <c r="O705" s="198" t="str">
        <f>IFERROR(IF(D705="SINAPI",VLOOKUP(F705,SINCOMOD,4,FALSE),IF(D705="INSINAPI",VLOOKUP(F705,INSINOD,5,FALSE),IF(D705="SICRO",VLOOKUP(F705,SICRO,5,FALSE),IF(D705="COTACAO",VLOOKUP(F705,COTACAO,6,FALSE),IF(D705="PRÓPRIO",VLOOKUP(F705,COMPOSIÇÕES!COMPOD,11,FALSE),IF(D705="AGESUL",VLOOKUP(F705,AGESULOD,6,FALSE),IF(D705="INSAGESUL",VLOOKUP(F705,INSAGESUL,7,FALSE),"SEM VALOR"))))))),"SEM VALOR")</f>
        <v>SEM VALOR</v>
      </c>
      <c r="P705" s="199" t="str">
        <f>IFERROR(IF(D705="SINAPI",VLOOKUP(F705,SINCOMOD,6,FALSE),IF(D705="INSINAPI",VLOOKUP(F705,INSINOD,6,FALSE),IF(D705="SICRO",VLOOKUP(F705,SICRO,5,FALSE),IF(D705="COTACAO",VLOOKUP(F705,COTACAO,6,FALSE),IF(D705="PRÓPRIO",VLOOKUP(F705,COMPOSIÇÕES!COMPOD,13,FALSE),IF(D705="AGESUL",VLOOKUP(F705,AGESULOD,11,FALSE),IF(D705="INSAGESUL",VLOOKUP(F705,INSAGESUL,8,FALSE),"SEM VALOR"))))))),"SEM VALOR")</f>
        <v>SEM VALOR</v>
      </c>
    </row>
    <row r="706" spans="1:16" ht="15.75" hidden="1">
      <c r="A706" s="188"/>
      <c r="B706" s="189">
        <v>1040</v>
      </c>
      <c r="C706" s="189"/>
      <c r="D706" s="189" t="s">
        <v>379</v>
      </c>
      <c r="E706" s="190" t="s">
        <v>393</v>
      </c>
      <c r="F706" s="191">
        <v>1242</v>
      </c>
      <c r="G706" s="192" t="s">
        <v>892</v>
      </c>
      <c r="H706" s="193" t="s">
        <v>434</v>
      </c>
      <c r="I706" s="194">
        <f>(1.9+0.8)*(4.9+0.8)*0.05</f>
        <v>0.76950000000000018</v>
      </c>
      <c r="J706" s="195" t="e">
        <f t="shared" ref="J706:J719" si="212">O706*$O$6</f>
        <v>#VALUE!</v>
      </c>
      <c r="K706" s="196" t="e">
        <f t="shared" ref="K706:K719" si="213">I706*J706</f>
        <v>#VALUE!</v>
      </c>
      <c r="L706" s="197" t="e">
        <f t="shared" ref="L706:L719" si="214">P706*$Q$6</f>
        <v>#VALUE!</v>
      </c>
      <c r="M706" s="195" t="e">
        <f t="shared" ref="M706:M719" si="215">L706*I706</f>
        <v>#VALUE!</v>
      </c>
      <c r="O706" s="198" t="str">
        <f>IFERROR(IF(D706="SINAPI",VLOOKUP(F706,SINCOMOD,4,FALSE),IF(D706="INSINAPI",VLOOKUP(F706,INSINOD,5,FALSE),IF(D706="SICRO",VLOOKUP(F706,SICRO,5,FALSE),IF(D706="COTACAO",VLOOKUP(F706,COTACAO,6,FALSE),IF(D706="PRÓPRIO",VLOOKUP(F706,COMPOSIÇÕES!COMPOD,11,FALSE),IF(D706="AGESUL",VLOOKUP(F706,AGESULOD,6,FALSE),IF(D706="INSAGESUL",VLOOKUP(F706,INSAGESUL,7,FALSE),"SEM VALOR"))))))),"SEM VALOR")</f>
        <v>SEM VALOR</v>
      </c>
      <c r="P706" s="199" t="str">
        <f>IFERROR(IF(D706="SINAPI",VLOOKUP(F706,SINCOMOD,6,FALSE),IF(D706="INSINAPI",VLOOKUP(F706,INSINOD,6,FALSE),IF(D706="SICRO",VLOOKUP(F706,SICRO,5,FALSE),IF(D706="COTACAO",VLOOKUP(F706,COTACAO,6,FALSE),IF(D706="PRÓPRIO",VLOOKUP(F706,COMPOSIÇÕES!COMPOD,13,FALSE),IF(D706="AGESUL",VLOOKUP(F706,AGESULOD,11,FALSE),IF(D706="INSAGESUL",VLOOKUP(F706,INSAGESUL,8,FALSE),"SEM VALOR"))))))),"SEM VALOR")</f>
        <v>SEM VALOR</v>
      </c>
    </row>
    <row r="707" spans="1:16" ht="45" hidden="1">
      <c r="A707" s="188"/>
      <c r="B707" s="189">
        <v>1040</v>
      </c>
      <c r="C707" s="189"/>
      <c r="D707" s="189" t="s">
        <v>379</v>
      </c>
      <c r="E707" s="190" t="s">
        <v>397</v>
      </c>
      <c r="F707" s="191">
        <v>1257</v>
      </c>
      <c r="G707" s="192" t="s">
        <v>893</v>
      </c>
      <c r="H707" s="193" t="s">
        <v>441</v>
      </c>
      <c r="I707" s="194">
        <f>((1.9+0.4)*2+(4.9+0.4)*2)*1.7</f>
        <v>25.84</v>
      </c>
      <c r="J707" s="195" t="e">
        <f t="shared" si="212"/>
        <v>#VALUE!</v>
      </c>
      <c r="K707" s="196" t="e">
        <f t="shared" si="213"/>
        <v>#VALUE!</v>
      </c>
      <c r="L707" s="197" t="e">
        <f t="shared" si="214"/>
        <v>#VALUE!</v>
      </c>
      <c r="M707" s="195" t="e">
        <f t="shared" si="215"/>
        <v>#VALUE!</v>
      </c>
      <c r="O707" s="198" t="str">
        <f>IFERROR(IF(D707="SINAPI",VLOOKUP(F707,SINCOMOD,4,FALSE),IF(D707="INSINAPI",VLOOKUP(F707,INSINOD,5,FALSE),IF(D707="SICRO",VLOOKUP(F707,SICRO,5,FALSE),IF(D707="COTACAO",VLOOKUP(F707,COTACAO,6,FALSE),IF(D707="PRÓPRIO",VLOOKUP(F707,COMPOSIÇÕES!COMPOD,11,FALSE),IF(D707="AGESUL",VLOOKUP(F707,AGESULOD,6,FALSE),IF(D707="INSAGESUL",VLOOKUP(F707,INSAGESUL,7,FALSE),"SEM VALOR"))))))),"SEM VALOR")</f>
        <v>SEM VALOR</v>
      </c>
      <c r="P707" s="199" t="str">
        <f>IFERROR(IF(D707="SINAPI",VLOOKUP(F707,SINCOMOD,6,FALSE),IF(D707="INSINAPI",VLOOKUP(F707,INSINOD,6,FALSE),IF(D707="SICRO",VLOOKUP(F707,SICRO,5,FALSE),IF(D707="COTACAO",VLOOKUP(F707,COTACAO,6,FALSE),IF(D707="PRÓPRIO",VLOOKUP(F707,COMPOSIÇÕES!COMPOD,13,FALSE),IF(D707="AGESUL",VLOOKUP(F707,AGESULOD,11,FALSE),IF(D707="INSAGESUL",VLOOKUP(F707,INSAGESUL,8,FALSE),"SEM VALOR"))))))),"SEM VALOR")</f>
        <v>SEM VALOR</v>
      </c>
    </row>
    <row r="708" spans="1:16" ht="30" hidden="1">
      <c r="A708" s="188"/>
      <c r="B708" s="189">
        <v>1040</v>
      </c>
      <c r="C708" s="189"/>
      <c r="D708" s="189" t="s">
        <v>379</v>
      </c>
      <c r="E708" s="190" t="s">
        <v>401</v>
      </c>
      <c r="F708" s="191">
        <v>1258</v>
      </c>
      <c r="G708" s="192" t="s">
        <v>670</v>
      </c>
      <c r="H708" s="193" t="s">
        <v>441</v>
      </c>
      <c r="I708" s="194">
        <f>(1.9+0.8)*(4.9+0.8)</f>
        <v>15.390000000000002</v>
      </c>
      <c r="J708" s="195" t="e">
        <f t="shared" si="212"/>
        <v>#VALUE!</v>
      </c>
      <c r="K708" s="196" t="e">
        <f t="shared" si="213"/>
        <v>#VALUE!</v>
      </c>
      <c r="L708" s="197" t="e">
        <f t="shared" si="214"/>
        <v>#VALUE!</v>
      </c>
      <c r="M708" s="195" t="e">
        <f t="shared" si="215"/>
        <v>#VALUE!</v>
      </c>
      <c r="O708" s="198" t="str">
        <f>IFERROR(IF(D708="SINAPI",VLOOKUP(F708,SINCOMOD,4,FALSE),IF(D708="INSINAPI",VLOOKUP(F708,INSINOD,5,FALSE),IF(D708="SICRO",VLOOKUP(F708,SICRO,5,FALSE),IF(D708="COTACAO",VLOOKUP(F708,COTACAO,6,FALSE),IF(D708="PRÓPRIO",VLOOKUP(F708,COMPOSIÇÕES!COMPOD,11,FALSE),IF(D708="AGESUL",VLOOKUP(F708,AGESULOD,6,FALSE),IF(D708="INSAGESUL",VLOOKUP(F708,INSAGESUL,7,FALSE),"SEM VALOR"))))))),"SEM VALOR")</f>
        <v>SEM VALOR</v>
      </c>
      <c r="P708" s="199" t="str">
        <f>IFERROR(IF(D708="SINAPI",VLOOKUP(F708,SINCOMOD,6,FALSE),IF(D708="INSINAPI",VLOOKUP(F708,INSINOD,6,FALSE),IF(D708="SICRO",VLOOKUP(F708,SICRO,5,FALSE),IF(D708="COTACAO",VLOOKUP(F708,COTACAO,6,FALSE),IF(D708="PRÓPRIO",VLOOKUP(F708,COMPOSIÇÕES!COMPOD,13,FALSE),IF(D708="AGESUL",VLOOKUP(F708,AGESULOD,11,FALSE),IF(D708="INSAGESUL",VLOOKUP(F708,INSAGESUL,8,FALSE),"SEM VALOR"))))))),"SEM VALOR")</f>
        <v>SEM VALOR</v>
      </c>
    </row>
    <row r="709" spans="1:16" ht="75" hidden="1">
      <c r="A709" s="188"/>
      <c r="B709" s="189">
        <v>1040</v>
      </c>
      <c r="C709" s="189"/>
      <c r="D709" s="189" t="s">
        <v>392</v>
      </c>
      <c r="E709" s="190" t="s">
        <v>404</v>
      </c>
      <c r="F709" s="191">
        <v>90108</v>
      </c>
      <c r="G709" s="192" t="s">
        <v>894</v>
      </c>
      <c r="H709" s="193" t="s">
        <v>434</v>
      </c>
      <c r="I709" s="194">
        <f>((1.9+0.8)*(4.9+0.8))*(2.2+0.18+0.15+0.05)</f>
        <v>39.70620000000001</v>
      </c>
      <c r="J709" s="195">
        <f t="shared" si="212"/>
        <v>7.34</v>
      </c>
      <c r="K709" s="196">
        <f t="shared" si="213"/>
        <v>291.44350800000007</v>
      </c>
      <c r="L709" s="197">
        <f t="shared" si="214"/>
        <v>7.09</v>
      </c>
      <c r="M709" s="195">
        <f t="shared" si="215"/>
        <v>281.51695800000005</v>
      </c>
      <c r="N709" s="187"/>
      <c r="O709" s="198">
        <f>IFERROR(IF(D709="SINAPI",VLOOKUP(F709,SINCOMOD,4,FALSE),IF(D709="INSINAPI",VLOOKUP(F709,INSINOD,5,FALSE),IF(D709="SICRO",VLOOKUP(F709,SICRO,5,FALSE),IF(D709="COTACAO",VLOOKUP(F709,COTACAO,6,FALSE),IF(D709="PRÓPRIO",VLOOKUP(F709,COMPOSIÇÕES!COMPOD,11,FALSE),IF(D709="AGESUL",VLOOKUP(F709,AGESULOD,6,FALSE),IF(D709="INSAGESUL",VLOOKUP(F709,INSAGESUL,7,FALSE),"SEM VALOR"))))))),"SEM VALOR")</f>
        <v>7.34</v>
      </c>
      <c r="P709" s="199">
        <f>IFERROR(IF(D709="SINAPI",VLOOKUP(F709,SINCOMOD,6,FALSE),IF(D709="INSINAPI",VLOOKUP(F709,INSINOD,6,FALSE),IF(D709="SICRO",VLOOKUP(F709,SICRO,5,FALSE),IF(D709="COTACAO",VLOOKUP(F709,COTACAO,6,FALSE),IF(D709="PRÓPRIO",VLOOKUP(F709,COMPOSIÇÕES!COMPOD,13,FALSE),IF(D709="AGESUL",VLOOKUP(F709,AGESULOD,11,FALSE),IF(D709="INSAGESUL",VLOOKUP(F709,INSAGESUL,8,FALSE),"SEM VALOR"))))))),"SEM VALOR")</f>
        <v>7.09</v>
      </c>
    </row>
    <row r="710" spans="1:16" ht="60" hidden="1">
      <c r="A710" s="188"/>
      <c r="B710" s="189">
        <v>1040</v>
      </c>
      <c r="C710" s="189"/>
      <c r="D710" s="189" t="s">
        <v>392</v>
      </c>
      <c r="E710" s="190" t="s">
        <v>419</v>
      </c>
      <c r="F710" s="191">
        <v>5928</v>
      </c>
      <c r="G710" s="192" t="s">
        <v>676</v>
      </c>
      <c r="H710" s="193" t="s">
        <v>395</v>
      </c>
      <c r="I710" s="194">
        <v>0.1</v>
      </c>
      <c r="J710" s="195">
        <f t="shared" si="212"/>
        <v>270.94</v>
      </c>
      <c r="K710" s="196">
        <f t="shared" si="213"/>
        <v>27.094000000000001</v>
      </c>
      <c r="L710" s="197">
        <f t="shared" si="214"/>
        <v>268.83</v>
      </c>
      <c r="M710" s="195">
        <f t="shared" si="215"/>
        <v>26.882999999999999</v>
      </c>
      <c r="O710" s="198">
        <f>IFERROR(IF(D710="SINAPI",VLOOKUP(F710,SINCOMOD,4,FALSE),IF(D710="INSINAPI",VLOOKUP(F710,INSINOD,5,FALSE),IF(D710="SICRO",VLOOKUP(F710,SICRO,5,FALSE),IF(D710="COTACAO",VLOOKUP(F710,COTACAO,6,FALSE),IF(D710="PRÓPRIO",VLOOKUP(F710,COMPOSIÇÕES!COMPOD,11,FALSE),IF(D710="AGESUL",VLOOKUP(F710,AGESULOD,6,FALSE),IF(D710="INSAGESUL",VLOOKUP(F710,INSAGESUL,7,FALSE),"SEM VALOR"))))))),"SEM VALOR")</f>
        <v>270.94</v>
      </c>
      <c r="P710" s="199">
        <f>IFERROR(IF(D710="SINAPI",VLOOKUP(F710,SINCOMOD,6,FALSE),IF(D710="INSINAPI",VLOOKUP(F710,INSINOD,6,FALSE),IF(D710="SICRO",VLOOKUP(F710,SICRO,5,FALSE),IF(D710="COTACAO",VLOOKUP(F710,COTACAO,6,FALSE),IF(D710="PRÓPRIO",VLOOKUP(F710,COMPOSIÇÕES!COMPOD,13,FALSE),IF(D710="AGESUL",VLOOKUP(F710,AGESULOD,11,FALSE),IF(D710="INSAGESUL",VLOOKUP(F710,INSAGESUL,8,FALSE),"SEM VALOR"))))))),"SEM VALOR")</f>
        <v>268.83</v>
      </c>
    </row>
    <row r="711" spans="1:16" ht="30" hidden="1">
      <c r="A711" s="188"/>
      <c r="B711" s="189">
        <v>1040</v>
      </c>
      <c r="C711" s="189"/>
      <c r="D711" s="189" t="s">
        <v>379</v>
      </c>
      <c r="E711" s="190" t="s">
        <v>408</v>
      </c>
      <c r="F711" s="191">
        <v>1000</v>
      </c>
      <c r="G711" s="192" t="s">
        <v>595</v>
      </c>
      <c r="H711" s="193" t="s">
        <v>434</v>
      </c>
      <c r="I711" s="194">
        <f>I717+I718</f>
        <v>6.5377200000000002</v>
      </c>
      <c r="J711" s="195">
        <f t="shared" si="212"/>
        <v>136.2525</v>
      </c>
      <c r="K711" s="196">
        <f t="shared" si="213"/>
        <v>890.78069430000005</v>
      </c>
      <c r="L711" s="197">
        <f t="shared" si="214"/>
        <v>126.309</v>
      </c>
      <c r="M711" s="195">
        <f t="shared" si="215"/>
        <v>825.77287548000004</v>
      </c>
      <c r="O711" s="198">
        <f>IFERROR(IF(D711="SINAPI",VLOOKUP(F711,SINCOMOD,4,FALSE),IF(D711="INSINAPI",VLOOKUP(F711,INSINOD,5,FALSE),IF(D711="SICRO",VLOOKUP(F711,SICRO,5,FALSE),IF(D711="COTACAO",VLOOKUP(F711,COTACAO,6,FALSE),IF(D711="PRÓPRIO",VLOOKUP(F711,COMPOSIÇÕES!COMPOD,11,FALSE),IF(D711="AGESUL",VLOOKUP(F711,AGESULOD,6,FALSE),IF(D711="INSAGESUL",VLOOKUP(F711,INSAGESUL,7,FALSE),"SEM VALOR"))))))),"SEM VALOR")</f>
        <v>136.2525</v>
      </c>
      <c r="P711" s="199">
        <f>IFERROR(IF(D711="SINAPI",VLOOKUP(F711,SINCOMOD,6,FALSE),IF(D711="INSINAPI",VLOOKUP(F711,INSINOD,6,FALSE),IF(D711="SICRO",VLOOKUP(F711,SICRO,5,FALSE),IF(D711="COTACAO",VLOOKUP(F711,COTACAO,6,FALSE),IF(D711="PRÓPRIO",VLOOKUP(F711,COMPOSIÇÕES!COMPOD,13,FALSE),IF(D711="AGESUL",VLOOKUP(F711,AGESULOD,11,FALSE),IF(D711="INSAGESUL",VLOOKUP(F711,INSAGESUL,8,FALSE),"SEM VALOR"))))))),"SEM VALOR")</f>
        <v>126.309</v>
      </c>
    </row>
    <row r="712" spans="1:16" ht="45" hidden="1">
      <c r="A712" s="188"/>
      <c r="B712" s="189">
        <v>1040</v>
      </c>
      <c r="C712" s="189"/>
      <c r="D712" s="189" t="s">
        <v>392</v>
      </c>
      <c r="E712" s="190" t="s">
        <v>410</v>
      </c>
      <c r="F712" s="191">
        <v>87313</v>
      </c>
      <c r="G712" s="192" t="s">
        <v>895</v>
      </c>
      <c r="H712" s="193" t="s">
        <v>434</v>
      </c>
      <c r="I712" s="194">
        <f>(1.9*2+4.9*2)*1.7*0.02</f>
        <v>0.46240000000000003</v>
      </c>
      <c r="J712" s="195">
        <f t="shared" si="212"/>
        <v>536.52</v>
      </c>
      <c r="K712" s="196">
        <f t="shared" si="213"/>
        <v>248.086848</v>
      </c>
      <c r="L712" s="197">
        <f t="shared" si="214"/>
        <v>527.41</v>
      </c>
      <c r="M712" s="195">
        <f t="shared" si="215"/>
        <v>243.87438399999999</v>
      </c>
      <c r="O712" s="198">
        <f>IFERROR(IF(D712="SINAPI",VLOOKUP(F712,SINCOMOD,4,FALSE),IF(D712="INSINAPI",VLOOKUP(F712,INSINOD,5,FALSE),IF(D712="SICRO",VLOOKUP(F712,SICRO,5,FALSE),IF(D712="COTACAO",VLOOKUP(F712,COTACAO,6,FALSE),IF(D712="PRÓPRIO",VLOOKUP(F712,COMPOSIÇÕES!COMPOD,11,FALSE),IF(D712="AGESUL",VLOOKUP(F712,AGESULOD,6,FALSE),IF(D712="INSAGESUL",VLOOKUP(F712,INSAGESUL,7,FALSE),"SEM VALOR"))))))),"SEM VALOR")</f>
        <v>536.52</v>
      </c>
      <c r="P712" s="199">
        <f>IFERROR(IF(D712="SINAPI",VLOOKUP(F712,SINCOMOD,6,FALSE),IF(D712="INSINAPI",VLOOKUP(F712,INSINOD,6,FALSE),IF(D712="SICRO",VLOOKUP(F712,SICRO,5,FALSE),IF(D712="COTACAO",VLOOKUP(F712,COTACAO,6,FALSE),IF(D712="PRÓPRIO",VLOOKUP(F712,COMPOSIÇÕES!COMPOD,13,FALSE),IF(D712="AGESUL",VLOOKUP(F712,AGESULOD,11,FALSE),IF(D712="INSAGESUL",VLOOKUP(F712,INSAGESUL,8,FALSE),"SEM VALOR"))))))),"SEM VALOR")</f>
        <v>527.41</v>
      </c>
    </row>
    <row r="713" spans="1:16" ht="45" hidden="1">
      <c r="A713" s="188"/>
      <c r="B713" s="189">
        <v>1040</v>
      </c>
      <c r="C713" s="189"/>
      <c r="D713" s="189" t="s">
        <v>392</v>
      </c>
      <c r="E713" s="190" t="s">
        <v>412</v>
      </c>
      <c r="F713" s="191">
        <v>87878</v>
      </c>
      <c r="G713" s="192" t="s">
        <v>896</v>
      </c>
      <c r="H713" s="193" t="s">
        <v>441</v>
      </c>
      <c r="I713" s="194">
        <f>(1.9*2+4.9*2)*1.7</f>
        <v>23.12</v>
      </c>
      <c r="J713" s="195">
        <f t="shared" si="212"/>
        <v>4.66</v>
      </c>
      <c r="K713" s="196">
        <f t="shared" si="213"/>
        <v>107.73920000000001</v>
      </c>
      <c r="L713" s="197">
        <f t="shared" si="214"/>
        <v>4.43</v>
      </c>
      <c r="M713" s="195">
        <f t="shared" si="215"/>
        <v>102.4216</v>
      </c>
      <c r="O713" s="198">
        <f>IFERROR(IF(D713="SINAPI",VLOOKUP(F713,SINCOMOD,4,FALSE),IF(D713="INSINAPI",VLOOKUP(F713,INSINOD,5,FALSE),IF(D713="SICRO",VLOOKUP(F713,SICRO,5,FALSE),IF(D713="COTACAO",VLOOKUP(F713,COTACAO,6,FALSE),IF(D713="PRÓPRIO",VLOOKUP(F713,COMPOSIÇÕES!COMPOD,11,FALSE),IF(D713="AGESUL",VLOOKUP(F713,AGESULOD,6,FALSE),IF(D713="INSAGESUL",VLOOKUP(F713,INSAGESUL,7,FALSE),"SEM VALOR"))))))),"SEM VALOR")</f>
        <v>4.66</v>
      </c>
      <c r="P713" s="199">
        <f>IFERROR(IF(D713="SINAPI",VLOOKUP(F713,SINCOMOD,6,FALSE),IF(D713="INSINAPI",VLOOKUP(F713,INSINOD,6,FALSE),IF(D713="SICRO",VLOOKUP(F713,SICRO,5,FALSE),IF(D713="COTACAO",VLOOKUP(F713,COTACAO,6,FALSE),IF(D713="PRÓPRIO",VLOOKUP(F713,COMPOSIÇÕES!COMPOD,13,FALSE),IF(D713="AGESUL",VLOOKUP(F713,AGESULOD,11,FALSE),IF(D713="INSAGESUL",VLOOKUP(F713,INSAGESUL,8,FALSE),"SEM VALOR"))))))),"SEM VALOR")</f>
        <v>4.43</v>
      </c>
    </row>
    <row r="714" spans="1:16" ht="30" hidden="1">
      <c r="A714" s="188"/>
      <c r="B714" s="189">
        <v>1040</v>
      </c>
      <c r="C714" s="189"/>
      <c r="D714" s="189" t="s">
        <v>392</v>
      </c>
      <c r="E714" s="190" t="s">
        <v>571</v>
      </c>
      <c r="F714" s="191">
        <v>96543</v>
      </c>
      <c r="G714" s="192" t="s">
        <v>678</v>
      </c>
      <c r="H714" s="193" t="s">
        <v>400</v>
      </c>
      <c r="I714" s="194">
        <v>11.56</v>
      </c>
      <c r="J714" s="195">
        <f t="shared" si="212"/>
        <v>19.28</v>
      </c>
      <c r="K714" s="196">
        <f t="shared" si="213"/>
        <v>222.87680000000003</v>
      </c>
      <c r="L714" s="197">
        <f t="shared" si="214"/>
        <v>18.5</v>
      </c>
      <c r="M714" s="195">
        <f t="shared" si="215"/>
        <v>213.86</v>
      </c>
      <c r="O714" s="198">
        <f>IFERROR(IF(D714="SINAPI",VLOOKUP(F714,SINCOMOD,4,FALSE),IF(D714="INSINAPI",VLOOKUP(F714,INSINOD,5,FALSE),IF(D714="SICRO",VLOOKUP(F714,SICRO,5,FALSE),IF(D714="COTACAO",VLOOKUP(F714,COTACAO,6,FALSE),IF(D714="PRÓPRIO",VLOOKUP(F714,COMPOSIÇÕES!COMPOD,11,FALSE),IF(D714="AGESUL",VLOOKUP(F714,AGESULOD,6,FALSE),IF(D714="INSAGESUL",VLOOKUP(F714,INSAGESUL,7,FALSE),"SEM VALOR"))))))),"SEM VALOR")</f>
        <v>19.28</v>
      </c>
      <c r="P714" s="199">
        <f>IFERROR(IF(D714="SINAPI",VLOOKUP(F714,SINCOMOD,6,FALSE),IF(D714="INSINAPI",VLOOKUP(F714,INSINOD,6,FALSE),IF(D714="SICRO",VLOOKUP(F714,SICRO,5,FALSE),IF(D714="COTACAO",VLOOKUP(F714,COTACAO,6,FALSE),IF(D714="PRÓPRIO",VLOOKUP(F714,COMPOSIÇÕES!COMPOD,13,FALSE),IF(D714="AGESUL",VLOOKUP(F714,AGESULOD,11,FALSE),IF(D714="INSAGESUL",VLOOKUP(F714,INSAGESUL,8,FALSE),"SEM VALOR"))))))),"SEM VALOR")</f>
        <v>18.5</v>
      </c>
    </row>
    <row r="715" spans="1:16" ht="30" hidden="1">
      <c r="A715" s="188"/>
      <c r="B715" s="189">
        <v>1040</v>
      </c>
      <c r="C715" s="189"/>
      <c r="D715" s="189" t="s">
        <v>392</v>
      </c>
      <c r="E715" s="190" t="s">
        <v>573</v>
      </c>
      <c r="F715" s="191">
        <v>96544</v>
      </c>
      <c r="G715" s="192" t="s">
        <v>688</v>
      </c>
      <c r="H715" s="193" t="s">
        <v>400</v>
      </c>
      <c r="I715" s="194">
        <v>108.51</v>
      </c>
      <c r="J715" s="195">
        <f t="shared" si="212"/>
        <v>17.489999999999998</v>
      </c>
      <c r="K715" s="196">
        <f t="shared" si="213"/>
        <v>1897.8398999999999</v>
      </c>
      <c r="L715" s="197">
        <f t="shared" si="214"/>
        <v>16.920000000000002</v>
      </c>
      <c r="M715" s="195">
        <f t="shared" si="215"/>
        <v>1835.9892000000002</v>
      </c>
      <c r="O715" s="198">
        <f>IFERROR(IF(D715="SINAPI",VLOOKUP(F715,SINCOMOD,4,FALSE),IF(D715="INSINAPI",VLOOKUP(F715,INSINOD,5,FALSE),IF(D715="SICRO",VLOOKUP(F715,SICRO,5,FALSE),IF(D715="COTACAO",VLOOKUP(F715,COTACAO,6,FALSE),IF(D715="PRÓPRIO",VLOOKUP(F715,COMPOSIÇÕES!COMPOD,11,FALSE),IF(D715="AGESUL",VLOOKUP(F715,AGESULOD,6,FALSE),IF(D715="INSAGESUL",VLOOKUP(F715,INSAGESUL,7,FALSE),"SEM VALOR"))))))),"SEM VALOR")</f>
        <v>17.489999999999998</v>
      </c>
      <c r="P715" s="199">
        <f>IFERROR(IF(D715="SINAPI",VLOOKUP(F715,SINCOMOD,6,FALSE),IF(D715="INSINAPI",VLOOKUP(F715,INSINOD,6,FALSE),IF(D715="SICRO",VLOOKUP(F715,SICRO,5,FALSE),IF(D715="COTACAO",VLOOKUP(F715,COTACAO,6,FALSE),IF(D715="PRÓPRIO",VLOOKUP(F715,COMPOSIÇÕES!COMPOD,13,FALSE),IF(D715="AGESUL",VLOOKUP(F715,AGESULOD,11,FALSE),IF(D715="INSAGESUL",VLOOKUP(F715,INSAGESUL,8,FALSE),"SEM VALOR"))))))),"SEM VALOR")</f>
        <v>16.920000000000002</v>
      </c>
    </row>
    <row r="716" spans="1:16" ht="30" hidden="1">
      <c r="A716" s="188"/>
      <c r="B716" s="189">
        <v>1040</v>
      </c>
      <c r="C716" s="189"/>
      <c r="D716" s="189" t="s">
        <v>392</v>
      </c>
      <c r="E716" s="190" t="s">
        <v>575</v>
      </c>
      <c r="F716" s="191">
        <v>93382</v>
      </c>
      <c r="G716" s="192" t="s">
        <v>722</v>
      </c>
      <c r="H716" s="193" t="s">
        <v>434</v>
      </c>
      <c r="I716" s="194">
        <f>I709-2.7*5.7*0.2-2.3*5.3*1.88-3.141592654*1*1/4*0.5</f>
        <v>13.31830091825001</v>
      </c>
      <c r="J716" s="195">
        <f t="shared" si="212"/>
        <v>25.26</v>
      </c>
      <c r="K716" s="196">
        <f t="shared" si="213"/>
        <v>336.42028119499525</v>
      </c>
      <c r="L716" s="197">
        <f t="shared" si="214"/>
        <v>23.61</v>
      </c>
      <c r="M716" s="195">
        <f t="shared" si="215"/>
        <v>314.44508467988271</v>
      </c>
      <c r="O716" s="198">
        <f>IFERROR(IF(D716="SINAPI",VLOOKUP(F716,SINCOMOD,4,FALSE),IF(D716="INSINAPI",VLOOKUP(F716,INSINOD,5,FALSE),IF(D716="SICRO",VLOOKUP(F716,SICRO,5,FALSE),IF(D716="COTACAO",VLOOKUP(F716,COTACAO,6,FALSE),IF(D716="PRÓPRIO",VLOOKUP(F716,COMPOSIÇÕES!COMPOD,11,FALSE),IF(D716="AGESUL",VLOOKUP(F716,AGESULOD,6,FALSE),IF(D716="INSAGESUL",VLOOKUP(F716,INSAGESUL,7,FALSE),"SEM VALOR"))))))),"SEM VALOR")</f>
        <v>25.26</v>
      </c>
      <c r="P716" s="199">
        <f>IFERROR(IF(D716="SINAPI",VLOOKUP(F716,SINCOMOD,6,FALSE),IF(D716="INSINAPI",VLOOKUP(F716,INSINOD,6,FALSE),IF(D716="SICRO",VLOOKUP(F716,SICRO,5,FALSE),IF(D716="COTACAO",VLOOKUP(F716,COTACAO,6,FALSE),IF(D716="PRÓPRIO",VLOOKUP(F716,COMPOSIÇÕES!COMPOD,13,FALSE),IF(D716="AGESUL",VLOOKUP(F716,AGESULOD,11,FALSE),IF(D716="INSAGESUL",VLOOKUP(F716,INSAGESUL,8,FALSE),"SEM VALOR"))))))),"SEM VALOR")</f>
        <v>23.61</v>
      </c>
    </row>
    <row r="717" spans="1:16" ht="30" hidden="1">
      <c r="A717" s="188"/>
      <c r="B717" s="189">
        <v>1040</v>
      </c>
      <c r="C717" s="189"/>
      <c r="D717" s="189" t="s">
        <v>392</v>
      </c>
      <c r="E717" s="190" t="s">
        <v>577</v>
      </c>
      <c r="F717" s="191">
        <v>94963</v>
      </c>
      <c r="G717" s="192" t="s">
        <v>897</v>
      </c>
      <c r="H717" s="193" t="s">
        <v>434</v>
      </c>
      <c r="I717" s="194">
        <f>(1.9+0.8)*(4.9+0.8)*0.15+2.3*5.3*0.18</f>
        <v>4.5027000000000008</v>
      </c>
      <c r="J717" s="195">
        <f t="shared" si="212"/>
        <v>431.21</v>
      </c>
      <c r="K717" s="196">
        <f t="shared" si="213"/>
        <v>1941.6092670000003</v>
      </c>
      <c r="L717" s="197">
        <f t="shared" si="214"/>
        <v>424.66</v>
      </c>
      <c r="M717" s="195">
        <f t="shared" si="215"/>
        <v>1912.1165820000006</v>
      </c>
      <c r="O717" s="198">
        <f>IFERROR(IF(D717="SINAPI",VLOOKUP(F717,SINCOMOD,4,FALSE),IF(D717="INSINAPI",VLOOKUP(F717,INSINOD,5,FALSE),IF(D717="SICRO",VLOOKUP(F717,SICRO,5,FALSE),IF(D717="COTACAO",VLOOKUP(F717,COTACAO,6,FALSE),IF(D717="PRÓPRIO",VLOOKUP(F717,COMPOSIÇÕES!COMPOD,11,FALSE),IF(D717="AGESUL",VLOOKUP(F717,AGESULOD,6,FALSE),IF(D717="INSAGESUL",VLOOKUP(F717,INSAGESUL,7,FALSE),"SEM VALOR"))))))),"SEM VALOR")</f>
        <v>431.21</v>
      </c>
      <c r="P717" s="199">
        <f>IFERROR(IF(D717="SINAPI",VLOOKUP(F717,SINCOMOD,6,FALSE),IF(D717="INSINAPI",VLOOKUP(F717,INSINOD,6,FALSE),IF(D717="SICRO",VLOOKUP(F717,SICRO,5,FALSE),IF(D717="COTACAO",VLOOKUP(F717,COTACAO,6,FALSE),IF(D717="PRÓPRIO",VLOOKUP(F717,COMPOSIÇÕES!COMPOD,13,FALSE),IF(D717="AGESUL",VLOOKUP(F717,AGESULOD,11,FALSE),IF(D717="INSAGESUL",VLOOKUP(F717,INSAGESUL,8,FALSE),"SEM VALOR"))))))),"SEM VALOR")</f>
        <v>424.66</v>
      </c>
    </row>
    <row r="718" spans="1:16" ht="30" hidden="1">
      <c r="A718" s="188"/>
      <c r="B718" s="189">
        <v>1040</v>
      </c>
      <c r="C718" s="189"/>
      <c r="D718" s="189" t="s">
        <v>392</v>
      </c>
      <c r="E718" s="190" t="s">
        <v>579</v>
      </c>
      <c r="F718" s="191">
        <v>94964</v>
      </c>
      <c r="G718" s="192" t="s">
        <v>681</v>
      </c>
      <c r="H718" s="193" t="s">
        <v>434</v>
      </c>
      <c r="I718" s="194">
        <f>(2.3*1+1.5*2)*2.3*0.12+5.3*0.17*0.17*2+2.3*0.17*0.17*4</f>
        <v>2.0350199999999998</v>
      </c>
      <c r="J718" s="195">
        <f t="shared" si="212"/>
        <v>475.74</v>
      </c>
      <c r="K718" s="196">
        <f t="shared" si="213"/>
        <v>968.14041479999992</v>
      </c>
      <c r="L718" s="197">
        <f t="shared" si="214"/>
        <v>468.6</v>
      </c>
      <c r="M718" s="195">
        <f t="shared" si="215"/>
        <v>953.61037199999998</v>
      </c>
      <c r="O718" s="198">
        <f>IFERROR(IF(D718="SINAPI",VLOOKUP(F718,SINCOMOD,4,FALSE),IF(D718="INSINAPI",VLOOKUP(F718,INSINOD,5,FALSE),IF(D718="SICRO",VLOOKUP(F718,SICRO,5,FALSE),IF(D718="COTACAO",VLOOKUP(F718,COTACAO,6,FALSE),IF(D718="PRÓPRIO",VLOOKUP(F718,COMPOSIÇÕES!COMPOD,11,FALSE),IF(D718="AGESUL",VLOOKUP(F718,AGESULOD,6,FALSE),IF(D718="INSAGESUL",VLOOKUP(F718,INSAGESUL,7,FALSE),"SEM VALOR"))))))),"SEM VALOR")</f>
        <v>475.74</v>
      </c>
      <c r="P718" s="199">
        <f>IFERROR(IF(D718="SINAPI",VLOOKUP(F718,SINCOMOD,6,FALSE),IF(D718="INSINAPI",VLOOKUP(F718,INSINOD,6,FALSE),IF(D718="SICRO",VLOOKUP(F718,SICRO,5,FALSE),IF(D718="COTACAO",VLOOKUP(F718,COTACAO,6,FALSE),IF(D718="PRÓPRIO",VLOOKUP(F718,COMPOSIÇÕES!COMPOD,13,FALSE),IF(D718="AGESUL",VLOOKUP(F718,AGESULOD,11,FALSE),IF(D718="INSAGESUL",VLOOKUP(F718,INSAGESUL,8,FALSE),"SEM VALOR"))))))),"SEM VALOR")</f>
        <v>468.6</v>
      </c>
    </row>
    <row r="719" spans="1:16" ht="45" hidden="1">
      <c r="A719" s="188"/>
      <c r="B719" s="189">
        <v>1040</v>
      </c>
      <c r="C719" s="189"/>
      <c r="D719" s="189" t="s">
        <v>392</v>
      </c>
      <c r="E719" s="190" t="s">
        <v>580</v>
      </c>
      <c r="F719" s="191">
        <v>96533</v>
      </c>
      <c r="G719" s="192" t="s">
        <v>898</v>
      </c>
      <c r="H719" s="193" t="s">
        <v>441</v>
      </c>
      <c r="I719" s="194">
        <f>5.3*2.3+(5.3*2+2.3*2)*0.12+(5.3*2+2.3*2)*0.17*2+0.17*3*1.9*2+0.18*(2.3*2+5.3*2)</f>
        <v>23.855999999999998</v>
      </c>
      <c r="J719" s="195">
        <f t="shared" si="212"/>
        <v>82.42</v>
      </c>
      <c r="K719" s="196">
        <f t="shared" si="213"/>
        <v>1966.2115199999998</v>
      </c>
      <c r="L719" s="197">
        <f t="shared" si="214"/>
        <v>79</v>
      </c>
      <c r="M719" s="195">
        <f t="shared" si="215"/>
        <v>1884.6239999999998</v>
      </c>
      <c r="O719" s="198">
        <f>IFERROR(IF(D719="SINAPI",VLOOKUP(F719,SINCOMOD,4,FALSE),IF(D719="INSINAPI",VLOOKUP(F719,INSINOD,5,FALSE),IF(D719="SICRO",VLOOKUP(F719,SICRO,5,FALSE),IF(D719="COTACAO",VLOOKUP(F719,COTACAO,6,FALSE),IF(D719="PRÓPRIO",VLOOKUP(F719,COMPOSIÇÕES!COMPOD,11,FALSE),IF(D719="AGESUL",VLOOKUP(F719,AGESULOD,6,FALSE),IF(D719="INSAGESUL",VLOOKUP(F719,INSAGESUL,7,FALSE),"SEM VALOR"))))))),"SEM VALOR")</f>
        <v>82.42</v>
      </c>
      <c r="P719" s="199">
        <f>IFERROR(IF(D719="SINAPI",VLOOKUP(F719,SINCOMOD,6,FALSE),IF(D719="INSINAPI",VLOOKUP(F719,INSINOD,6,FALSE),IF(D719="SICRO",VLOOKUP(F719,SICRO,5,FALSE),IF(D719="COTACAO",VLOOKUP(F719,COTACAO,6,FALSE),IF(D719="PRÓPRIO",VLOOKUP(F719,COMPOSIÇÕES!COMPOD,13,FALSE),IF(D719="AGESUL",VLOOKUP(F719,AGESULOD,11,FALSE),IF(D719="INSAGESUL",VLOOKUP(F719,INSAGESUL,8,FALSE),"SEM VALOR"))))))),"SEM VALOR")</f>
        <v>79</v>
      </c>
    </row>
    <row r="720" spans="1:16" ht="78.75" hidden="1">
      <c r="A720" s="178">
        <v>1041</v>
      </c>
      <c r="B720" s="179"/>
      <c r="C720" s="179"/>
      <c r="D720" s="179"/>
      <c r="E720" s="180">
        <v>1</v>
      </c>
      <c r="F720" s="181" t="s">
        <v>901</v>
      </c>
      <c r="G720" s="182" t="s">
        <v>902</v>
      </c>
      <c r="H720" s="183" t="s">
        <v>384</v>
      </c>
      <c r="I720" s="184"/>
      <c r="J720" s="185"/>
      <c r="K720" s="186" t="e">
        <f>SUM(K721:K734)</f>
        <v>#VALUE!</v>
      </c>
      <c r="L720" s="185"/>
      <c r="M720" s="186" t="e">
        <f>SUM(M721:M734)</f>
        <v>#VALUE!</v>
      </c>
      <c r="O720" s="198" t="str">
        <f>IFERROR(IF(D720="SINAPI",VLOOKUP(F720,SINCOMOD,4,FALSE),IF(D720="INSINAPI",VLOOKUP(F720,INSINOD,5,FALSE),IF(D720="SICRO",VLOOKUP(F720,SICRO,5,FALSE),IF(D720="COTACAO",VLOOKUP(F720,COTACAO,6,FALSE),IF(D720="PRÓPRIO",VLOOKUP(F720,COMPOSIÇÕES!COMPOD,11,FALSE),IF(D720="AGESUL",VLOOKUP(F720,AGESULOD,6,FALSE),IF(D720="INSAGESUL",VLOOKUP(F720,INSAGESUL,7,FALSE),"SEM VALOR"))))))),"SEM VALOR")</f>
        <v>SEM VALOR</v>
      </c>
      <c r="P720" s="199" t="str">
        <f>IFERROR(IF(D720="SINAPI",VLOOKUP(F720,SINCOMOD,6,FALSE),IF(D720="INSINAPI",VLOOKUP(F720,INSINOD,6,FALSE),IF(D720="SICRO",VLOOKUP(F720,SICRO,5,FALSE),IF(D720="COTACAO",VLOOKUP(F720,COTACAO,6,FALSE),IF(D720="PRÓPRIO",VLOOKUP(F720,COMPOSIÇÕES!COMPOD,13,FALSE),IF(D720="AGESUL",VLOOKUP(F720,AGESULOD,11,FALSE),IF(D720="INSAGESUL",VLOOKUP(F720,INSAGESUL,8,FALSE),"SEM VALOR"))))))),"SEM VALOR")</f>
        <v>SEM VALOR</v>
      </c>
    </row>
    <row r="721" spans="1:16" ht="15.75" hidden="1">
      <c r="A721" s="188"/>
      <c r="B721" s="189">
        <v>1041</v>
      </c>
      <c r="C721" s="189"/>
      <c r="D721" s="189" t="s">
        <v>379</v>
      </c>
      <c r="E721" s="190" t="s">
        <v>393</v>
      </c>
      <c r="F721" s="191">
        <v>1242</v>
      </c>
      <c r="G721" s="192" t="s">
        <v>892</v>
      </c>
      <c r="H721" s="193" t="s">
        <v>434</v>
      </c>
      <c r="I721" s="194">
        <f>(1.9+0.8)*(6.5+0.8)*0.05</f>
        <v>0.98550000000000004</v>
      </c>
      <c r="J721" s="195" t="e">
        <f t="shared" ref="J721:J734" si="216">O721*$O$6</f>
        <v>#VALUE!</v>
      </c>
      <c r="K721" s="196" t="e">
        <f t="shared" ref="K721:K734" si="217">I721*J721</f>
        <v>#VALUE!</v>
      </c>
      <c r="L721" s="197" t="e">
        <f t="shared" ref="L721:L734" si="218">P721*$Q$6</f>
        <v>#VALUE!</v>
      </c>
      <c r="M721" s="195" t="e">
        <f t="shared" ref="M721:M734" si="219">L721*I721</f>
        <v>#VALUE!</v>
      </c>
      <c r="O721" s="198" t="str">
        <f>IFERROR(IF(D721="SINAPI",VLOOKUP(F721,SINCOMOD,4,FALSE),IF(D721="INSINAPI",VLOOKUP(F721,INSINOD,5,FALSE),IF(D721="SICRO",VLOOKUP(F721,SICRO,5,FALSE),IF(D721="COTACAO",VLOOKUP(F721,COTACAO,6,FALSE),IF(D721="PRÓPRIO",VLOOKUP(F721,COMPOSIÇÕES!COMPOD,11,FALSE),IF(D721="AGESUL",VLOOKUP(F721,AGESULOD,6,FALSE),IF(D721="INSAGESUL",VLOOKUP(F721,INSAGESUL,7,FALSE),"SEM VALOR"))))))),"SEM VALOR")</f>
        <v>SEM VALOR</v>
      </c>
      <c r="P721" s="199" t="str">
        <f>IFERROR(IF(D721="SINAPI",VLOOKUP(F721,SINCOMOD,6,FALSE),IF(D721="INSINAPI",VLOOKUP(F721,INSINOD,6,FALSE),IF(D721="SICRO",VLOOKUP(F721,SICRO,5,FALSE),IF(D721="COTACAO",VLOOKUP(F721,COTACAO,6,FALSE),IF(D721="PRÓPRIO",VLOOKUP(F721,COMPOSIÇÕES!COMPOD,13,FALSE),IF(D721="AGESUL",VLOOKUP(F721,AGESULOD,11,FALSE),IF(D721="INSAGESUL",VLOOKUP(F721,INSAGESUL,8,FALSE),"SEM VALOR"))))))),"SEM VALOR")</f>
        <v>SEM VALOR</v>
      </c>
    </row>
    <row r="722" spans="1:16" ht="45" hidden="1">
      <c r="A722" s="188"/>
      <c r="B722" s="189">
        <v>1041</v>
      </c>
      <c r="C722" s="189"/>
      <c r="D722" s="189" t="s">
        <v>379</v>
      </c>
      <c r="E722" s="190" t="s">
        <v>397</v>
      </c>
      <c r="F722" s="191">
        <v>1257</v>
      </c>
      <c r="G722" s="192" t="s">
        <v>893</v>
      </c>
      <c r="H722" s="193" t="s">
        <v>441</v>
      </c>
      <c r="I722" s="194">
        <f>((1.9+0.4)*2+(6.5+0.4)*2)*1.7</f>
        <v>31.279999999999998</v>
      </c>
      <c r="J722" s="195" t="e">
        <f t="shared" si="216"/>
        <v>#VALUE!</v>
      </c>
      <c r="K722" s="196" t="e">
        <f t="shared" si="217"/>
        <v>#VALUE!</v>
      </c>
      <c r="L722" s="197" t="e">
        <f t="shared" si="218"/>
        <v>#VALUE!</v>
      </c>
      <c r="M722" s="195" t="e">
        <f t="shared" si="219"/>
        <v>#VALUE!</v>
      </c>
      <c r="O722" s="198" t="str">
        <f>IFERROR(IF(D722="SINAPI",VLOOKUP(F722,SINCOMOD,4,FALSE),IF(D722="INSINAPI",VLOOKUP(F722,INSINOD,5,FALSE),IF(D722="SICRO",VLOOKUP(F722,SICRO,5,FALSE),IF(D722="COTACAO",VLOOKUP(F722,COTACAO,6,FALSE),IF(D722="PRÓPRIO",VLOOKUP(F722,COMPOSIÇÕES!COMPOD,11,FALSE),IF(D722="AGESUL",VLOOKUP(F722,AGESULOD,6,FALSE),IF(D722="INSAGESUL",VLOOKUP(F722,INSAGESUL,7,FALSE),"SEM VALOR"))))))),"SEM VALOR")</f>
        <v>SEM VALOR</v>
      </c>
      <c r="P722" s="199" t="str">
        <f>IFERROR(IF(D722="SINAPI",VLOOKUP(F722,SINCOMOD,6,FALSE),IF(D722="INSINAPI",VLOOKUP(F722,INSINOD,6,FALSE),IF(D722="SICRO",VLOOKUP(F722,SICRO,5,FALSE),IF(D722="COTACAO",VLOOKUP(F722,COTACAO,6,FALSE),IF(D722="PRÓPRIO",VLOOKUP(F722,COMPOSIÇÕES!COMPOD,13,FALSE),IF(D722="AGESUL",VLOOKUP(F722,AGESULOD,11,FALSE),IF(D722="INSAGESUL",VLOOKUP(F722,INSAGESUL,8,FALSE),"SEM VALOR"))))))),"SEM VALOR")</f>
        <v>SEM VALOR</v>
      </c>
    </row>
    <row r="723" spans="1:16" ht="30" hidden="1">
      <c r="A723" s="188"/>
      <c r="B723" s="189">
        <v>1041</v>
      </c>
      <c r="C723" s="189"/>
      <c r="D723" s="189" t="s">
        <v>379</v>
      </c>
      <c r="E723" s="190" t="s">
        <v>401</v>
      </c>
      <c r="F723" s="191">
        <v>1258</v>
      </c>
      <c r="G723" s="192" t="s">
        <v>670</v>
      </c>
      <c r="H723" s="193" t="s">
        <v>441</v>
      </c>
      <c r="I723" s="194">
        <f>(1.9+0.8)*(6.5+0.8)</f>
        <v>19.71</v>
      </c>
      <c r="J723" s="195" t="e">
        <f t="shared" si="216"/>
        <v>#VALUE!</v>
      </c>
      <c r="K723" s="196" t="e">
        <f t="shared" si="217"/>
        <v>#VALUE!</v>
      </c>
      <c r="L723" s="197" t="e">
        <f t="shared" si="218"/>
        <v>#VALUE!</v>
      </c>
      <c r="M723" s="195" t="e">
        <f t="shared" si="219"/>
        <v>#VALUE!</v>
      </c>
      <c r="O723" s="198" t="str">
        <f>IFERROR(IF(D723="SINAPI",VLOOKUP(F723,SINCOMOD,4,FALSE),IF(D723="INSINAPI",VLOOKUP(F723,INSINOD,5,FALSE),IF(D723="SICRO",VLOOKUP(F723,SICRO,5,FALSE),IF(D723="COTACAO",VLOOKUP(F723,COTACAO,6,FALSE),IF(D723="PRÓPRIO",VLOOKUP(F723,COMPOSIÇÕES!COMPOD,11,FALSE),IF(D723="AGESUL",VLOOKUP(F723,AGESULOD,6,FALSE),IF(D723="INSAGESUL",VLOOKUP(F723,INSAGESUL,7,FALSE),"SEM VALOR"))))))),"SEM VALOR")</f>
        <v>SEM VALOR</v>
      </c>
      <c r="P723" s="199" t="str">
        <f>IFERROR(IF(D723="SINAPI",VLOOKUP(F723,SINCOMOD,6,FALSE),IF(D723="INSINAPI",VLOOKUP(F723,INSINOD,6,FALSE),IF(D723="SICRO",VLOOKUP(F723,SICRO,5,FALSE),IF(D723="COTACAO",VLOOKUP(F723,COTACAO,6,FALSE),IF(D723="PRÓPRIO",VLOOKUP(F723,COMPOSIÇÕES!COMPOD,13,FALSE),IF(D723="AGESUL",VLOOKUP(F723,AGESULOD,11,FALSE),IF(D723="INSAGESUL",VLOOKUP(F723,INSAGESUL,8,FALSE),"SEM VALOR"))))))),"SEM VALOR")</f>
        <v>SEM VALOR</v>
      </c>
    </row>
    <row r="724" spans="1:16" ht="75" hidden="1">
      <c r="A724" s="188"/>
      <c r="B724" s="189">
        <v>1041</v>
      </c>
      <c r="C724" s="189"/>
      <c r="D724" s="189" t="s">
        <v>392</v>
      </c>
      <c r="E724" s="190" t="s">
        <v>404</v>
      </c>
      <c r="F724" s="191">
        <v>90108</v>
      </c>
      <c r="G724" s="192" t="s">
        <v>894</v>
      </c>
      <c r="H724" s="193" t="s">
        <v>434</v>
      </c>
      <c r="I724" s="194">
        <f>((1.9+0.8)*(6.5+0.8))*(2.2+0.18+0.15+0.05)</f>
        <v>50.851800000000004</v>
      </c>
      <c r="J724" s="195">
        <f t="shared" si="216"/>
        <v>7.34</v>
      </c>
      <c r="K724" s="196">
        <f t="shared" si="217"/>
        <v>373.25221200000004</v>
      </c>
      <c r="L724" s="197">
        <f t="shared" si="218"/>
        <v>7.09</v>
      </c>
      <c r="M724" s="195">
        <f t="shared" si="219"/>
        <v>360.53926200000001</v>
      </c>
      <c r="N724" s="187"/>
      <c r="O724" s="198">
        <f>IFERROR(IF(D724="SINAPI",VLOOKUP(F724,SINCOMOD,4,FALSE),IF(D724="INSINAPI",VLOOKUP(F724,INSINOD,5,FALSE),IF(D724="SICRO",VLOOKUP(F724,SICRO,5,FALSE),IF(D724="COTACAO",VLOOKUP(F724,COTACAO,6,FALSE),IF(D724="PRÓPRIO",VLOOKUP(F724,COMPOSIÇÕES!COMPOD,11,FALSE),IF(D724="AGESUL",VLOOKUP(F724,AGESULOD,6,FALSE),IF(D724="INSAGESUL",VLOOKUP(F724,INSAGESUL,7,FALSE),"SEM VALOR"))))))),"SEM VALOR")</f>
        <v>7.34</v>
      </c>
      <c r="P724" s="199">
        <f>IFERROR(IF(D724="SINAPI",VLOOKUP(F724,SINCOMOD,6,FALSE),IF(D724="INSINAPI",VLOOKUP(F724,INSINOD,6,FALSE),IF(D724="SICRO",VLOOKUP(F724,SICRO,5,FALSE),IF(D724="COTACAO",VLOOKUP(F724,COTACAO,6,FALSE),IF(D724="PRÓPRIO",VLOOKUP(F724,COMPOSIÇÕES!COMPOD,13,FALSE),IF(D724="AGESUL",VLOOKUP(F724,AGESULOD,11,FALSE),IF(D724="INSAGESUL",VLOOKUP(F724,INSAGESUL,8,FALSE),"SEM VALOR"))))))),"SEM VALOR")</f>
        <v>7.09</v>
      </c>
    </row>
    <row r="725" spans="1:16" ht="60" hidden="1">
      <c r="A725" s="188"/>
      <c r="B725" s="189">
        <v>1041</v>
      </c>
      <c r="C725" s="189"/>
      <c r="D725" s="189" t="s">
        <v>392</v>
      </c>
      <c r="E725" s="190" t="s">
        <v>419</v>
      </c>
      <c r="F725" s="191">
        <v>5928</v>
      </c>
      <c r="G725" s="192" t="s">
        <v>676</v>
      </c>
      <c r="H725" s="193" t="s">
        <v>395</v>
      </c>
      <c r="I725" s="194">
        <v>0.1</v>
      </c>
      <c r="J725" s="195">
        <f t="shared" si="216"/>
        <v>270.94</v>
      </c>
      <c r="K725" s="196">
        <f t="shared" si="217"/>
        <v>27.094000000000001</v>
      </c>
      <c r="L725" s="197">
        <f t="shared" si="218"/>
        <v>268.83</v>
      </c>
      <c r="M725" s="195">
        <f t="shared" si="219"/>
        <v>26.882999999999999</v>
      </c>
      <c r="O725" s="198">
        <f>IFERROR(IF(D725="SINAPI",VLOOKUP(F725,SINCOMOD,4,FALSE),IF(D725="INSINAPI",VLOOKUP(F725,INSINOD,5,FALSE),IF(D725="SICRO",VLOOKUP(F725,SICRO,5,FALSE),IF(D725="COTACAO",VLOOKUP(F725,COTACAO,6,FALSE),IF(D725="PRÓPRIO",VLOOKUP(F725,COMPOSIÇÕES!COMPOD,11,FALSE),IF(D725="AGESUL",VLOOKUP(F725,AGESULOD,6,FALSE),IF(D725="INSAGESUL",VLOOKUP(F725,INSAGESUL,7,FALSE),"SEM VALOR"))))))),"SEM VALOR")</f>
        <v>270.94</v>
      </c>
      <c r="P725" s="199">
        <f>IFERROR(IF(D725="SINAPI",VLOOKUP(F725,SINCOMOD,6,FALSE),IF(D725="INSINAPI",VLOOKUP(F725,INSINOD,6,FALSE),IF(D725="SICRO",VLOOKUP(F725,SICRO,5,FALSE),IF(D725="COTACAO",VLOOKUP(F725,COTACAO,6,FALSE),IF(D725="PRÓPRIO",VLOOKUP(F725,COMPOSIÇÕES!COMPOD,13,FALSE),IF(D725="AGESUL",VLOOKUP(F725,AGESULOD,11,FALSE),IF(D725="INSAGESUL",VLOOKUP(F725,INSAGESUL,8,FALSE),"SEM VALOR"))))))),"SEM VALOR")</f>
        <v>268.83</v>
      </c>
    </row>
    <row r="726" spans="1:16" ht="30" hidden="1">
      <c r="A726" s="188"/>
      <c r="B726" s="189">
        <v>1041</v>
      </c>
      <c r="C726" s="189"/>
      <c r="D726" s="189" t="s">
        <v>379</v>
      </c>
      <c r="E726" s="190" t="s">
        <v>408</v>
      </c>
      <c r="F726" s="191">
        <v>1000</v>
      </c>
      <c r="G726" s="192" t="s">
        <v>595</v>
      </c>
      <c r="H726" s="193" t="s">
        <v>434</v>
      </c>
      <c r="I726" s="194">
        <f>I732+I733</f>
        <v>8.382200000000001</v>
      </c>
      <c r="J726" s="195">
        <f t="shared" si="216"/>
        <v>136.2525</v>
      </c>
      <c r="K726" s="196">
        <f t="shared" si="217"/>
        <v>1142.0957055000001</v>
      </c>
      <c r="L726" s="197">
        <f t="shared" si="218"/>
        <v>126.309</v>
      </c>
      <c r="M726" s="195">
        <f t="shared" si="219"/>
        <v>1058.7472998000001</v>
      </c>
      <c r="O726" s="198">
        <f>IFERROR(IF(D726="SINAPI",VLOOKUP(F726,SINCOMOD,4,FALSE),IF(D726="INSINAPI",VLOOKUP(F726,INSINOD,5,FALSE),IF(D726="SICRO",VLOOKUP(F726,SICRO,5,FALSE),IF(D726="COTACAO",VLOOKUP(F726,COTACAO,6,FALSE),IF(D726="PRÓPRIO",VLOOKUP(F726,COMPOSIÇÕES!COMPOD,11,FALSE),IF(D726="AGESUL",VLOOKUP(F726,AGESULOD,6,FALSE),IF(D726="INSAGESUL",VLOOKUP(F726,INSAGESUL,7,FALSE),"SEM VALOR"))))))),"SEM VALOR")</f>
        <v>136.2525</v>
      </c>
      <c r="P726" s="199">
        <f>IFERROR(IF(D726="SINAPI",VLOOKUP(F726,SINCOMOD,6,FALSE),IF(D726="INSINAPI",VLOOKUP(F726,INSINOD,6,FALSE),IF(D726="SICRO",VLOOKUP(F726,SICRO,5,FALSE),IF(D726="COTACAO",VLOOKUP(F726,COTACAO,6,FALSE),IF(D726="PRÓPRIO",VLOOKUP(F726,COMPOSIÇÕES!COMPOD,13,FALSE),IF(D726="AGESUL",VLOOKUP(F726,AGESULOD,11,FALSE),IF(D726="INSAGESUL",VLOOKUP(F726,INSAGESUL,8,FALSE),"SEM VALOR"))))))),"SEM VALOR")</f>
        <v>126.309</v>
      </c>
    </row>
    <row r="727" spans="1:16" ht="45" hidden="1">
      <c r="A727" s="188"/>
      <c r="B727" s="189">
        <v>1041</v>
      </c>
      <c r="C727" s="189"/>
      <c r="D727" s="189" t="s">
        <v>392</v>
      </c>
      <c r="E727" s="190" t="s">
        <v>410</v>
      </c>
      <c r="F727" s="191">
        <v>87313</v>
      </c>
      <c r="G727" s="192" t="s">
        <v>895</v>
      </c>
      <c r="H727" s="193" t="s">
        <v>434</v>
      </c>
      <c r="I727" s="194">
        <f>(1.9*2+6.5*2)*1.7*0.02</f>
        <v>0.57120000000000004</v>
      </c>
      <c r="J727" s="195">
        <f t="shared" si="216"/>
        <v>536.52</v>
      </c>
      <c r="K727" s="196">
        <f t="shared" si="217"/>
        <v>306.46022400000004</v>
      </c>
      <c r="L727" s="197">
        <f t="shared" si="218"/>
        <v>527.41</v>
      </c>
      <c r="M727" s="195">
        <f t="shared" si="219"/>
        <v>301.25659200000001</v>
      </c>
      <c r="O727" s="198">
        <f>IFERROR(IF(D727="SINAPI",VLOOKUP(F727,SINCOMOD,4,FALSE),IF(D727="INSINAPI",VLOOKUP(F727,INSINOD,5,FALSE),IF(D727="SICRO",VLOOKUP(F727,SICRO,5,FALSE),IF(D727="COTACAO",VLOOKUP(F727,COTACAO,6,FALSE),IF(D727="PRÓPRIO",VLOOKUP(F727,COMPOSIÇÕES!COMPOD,11,FALSE),IF(D727="AGESUL",VLOOKUP(F727,AGESULOD,6,FALSE),IF(D727="INSAGESUL",VLOOKUP(F727,INSAGESUL,7,FALSE),"SEM VALOR"))))))),"SEM VALOR")</f>
        <v>536.52</v>
      </c>
      <c r="P727" s="199">
        <f>IFERROR(IF(D727="SINAPI",VLOOKUP(F727,SINCOMOD,6,FALSE),IF(D727="INSINAPI",VLOOKUP(F727,INSINOD,6,FALSE),IF(D727="SICRO",VLOOKUP(F727,SICRO,5,FALSE),IF(D727="COTACAO",VLOOKUP(F727,COTACAO,6,FALSE),IF(D727="PRÓPRIO",VLOOKUP(F727,COMPOSIÇÕES!COMPOD,13,FALSE),IF(D727="AGESUL",VLOOKUP(F727,AGESULOD,11,FALSE),IF(D727="INSAGESUL",VLOOKUP(F727,INSAGESUL,8,FALSE),"SEM VALOR"))))))),"SEM VALOR")</f>
        <v>527.41</v>
      </c>
    </row>
    <row r="728" spans="1:16" ht="45" hidden="1">
      <c r="A728" s="188"/>
      <c r="B728" s="189">
        <v>1041</v>
      </c>
      <c r="C728" s="189"/>
      <c r="D728" s="189" t="s">
        <v>392</v>
      </c>
      <c r="E728" s="190" t="s">
        <v>412</v>
      </c>
      <c r="F728" s="191">
        <v>87878</v>
      </c>
      <c r="G728" s="192" t="s">
        <v>896</v>
      </c>
      <c r="H728" s="193" t="s">
        <v>441</v>
      </c>
      <c r="I728" s="194">
        <f>(1.9*2+6.5*2)*1.7</f>
        <v>28.56</v>
      </c>
      <c r="J728" s="195">
        <f t="shared" si="216"/>
        <v>4.66</v>
      </c>
      <c r="K728" s="196">
        <f t="shared" si="217"/>
        <v>133.08959999999999</v>
      </c>
      <c r="L728" s="197">
        <f t="shared" si="218"/>
        <v>4.43</v>
      </c>
      <c r="M728" s="195">
        <f t="shared" si="219"/>
        <v>126.52079999999998</v>
      </c>
      <c r="O728" s="198">
        <f>IFERROR(IF(D728="SINAPI",VLOOKUP(F728,SINCOMOD,4,FALSE),IF(D728="INSINAPI",VLOOKUP(F728,INSINOD,5,FALSE),IF(D728="SICRO",VLOOKUP(F728,SICRO,5,FALSE),IF(D728="COTACAO",VLOOKUP(F728,COTACAO,6,FALSE),IF(D728="PRÓPRIO",VLOOKUP(F728,COMPOSIÇÕES!COMPOD,11,FALSE),IF(D728="AGESUL",VLOOKUP(F728,AGESULOD,6,FALSE),IF(D728="INSAGESUL",VLOOKUP(F728,INSAGESUL,7,FALSE),"SEM VALOR"))))))),"SEM VALOR")</f>
        <v>4.66</v>
      </c>
      <c r="P728" s="199">
        <f>IFERROR(IF(D728="SINAPI",VLOOKUP(F728,SINCOMOD,6,FALSE),IF(D728="INSINAPI",VLOOKUP(F728,INSINOD,6,FALSE),IF(D728="SICRO",VLOOKUP(F728,SICRO,5,FALSE),IF(D728="COTACAO",VLOOKUP(F728,COTACAO,6,FALSE),IF(D728="PRÓPRIO",VLOOKUP(F728,COMPOSIÇÕES!COMPOD,13,FALSE),IF(D728="AGESUL",VLOOKUP(F728,AGESULOD,11,FALSE),IF(D728="INSAGESUL",VLOOKUP(F728,INSAGESUL,8,FALSE),"SEM VALOR"))))))),"SEM VALOR")</f>
        <v>4.43</v>
      </c>
    </row>
    <row r="729" spans="1:16" ht="30" hidden="1">
      <c r="A729" s="188"/>
      <c r="B729" s="189">
        <v>1041</v>
      </c>
      <c r="C729" s="189"/>
      <c r="D729" s="189" t="s">
        <v>392</v>
      </c>
      <c r="E729" s="190" t="s">
        <v>571</v>
      </c>
      <c r="F729" s="191">
        <v>96543</v>
      </c>
      <c r="G729" s="192" t="s">
        <v>678</v>
      </c>
      <c r="H729" s="193" t="s">
        <v>400</v>
      </c>
      <c r="I729" s="194">
        <v>13.43</v>
      </c>
      <c r="J729" s="195">
        <f t="shared" si="216"/>
        <v>19.28</v>
      </c>
      <c r="K729" s="196">
        <f t="shared" si="217"/>
        <v>258.93040000000002</v>
      </c>
      <c r="L729" s="197">
        <f t="shared" si="218"/>
        <v>18.5</v>
      </c>
      <c r="M729" s="195">
        <f t="shared" si="219"/>
        <v>248.45499999999998</v>
      </c>
      <c r="O729" s="198">
        <f>IFERROR(IF(D729="SINAPI",VLOOKUP(F729,SINCOMOD,4,FALSE),IF(D729="INSINAPI",VLOOKUP(F729,INSINOD,5,FALSE),IF(D729="SICRO",VLOOKUP(F729,SICRO,5,FALSE),IF(D729="COTACAO",VLOOKUP(F729,COTACAO,6,FALSE),IF(D729="PRÓPRIO",VLOOKUP(F729,COMPOSIÇÕES!COMPOD,11,FALSE),IF(D729="AGESUL",VLOOKUP(F729,AGESULOD,6,FALSE),IF(D729="INSAGESUL",VLOOKUP(F729,INSAGESUL,7,FALSE),"SEM VALOR"))))))),"SEM VALOR")</f>
        <v>19.28</v>
      </c>
      <c r="P729" s="199">
        <f>IFERROR(IF(D729="SINAPI",VLOOKUP(F729,SINCOMOD,6,FALSE),IF(D729="INSINAPI",VLOOKUP(F729,INSINOD,6,FALSE),IF(D729="SICRO",VLOOKUP(F729,SICRO,5,FALSE),IF(D729="COTACAO",VLOOKUP(F729,COTACAO,6,FALSE),IF(D729="PRÓPRIO",VLOOKUP(F729,COMPOSIÇÕES!COMPOD,13,FALSE),IF(D729="AGESUL",VLOOKUP(F729,AGESULOD,11,FALSE),IF(D729="INSAGESUL",VLOOKUP(F729,INSAGESUL,8,FALSE),"SEM VALOR"))))))),"SEM VALOR")</f>
        <v>18.5</v>
      </c>
    </row>
    <row r="730" spans="1:16" ht="30" hidden="1">
      <c r="A730" s="188"/>
      <c r="B730" s="189">
        <v>1041</v>
      </c>
      <c r="C730" s="189"/>
      <c r="D730" s="189" t="s">
        <v>392</v>
      </c>
      <c r="E730" s="190" t="s">
        <v>573</v>
      </c>
      <c r="F730" s="191">
        <v>96544</v>
      </c>
      <c r="G730" s="192" t="s">
        <v>688</v>
      </c>
      <c r="H730" s="193" t="s">
        <v>400</v>
      </c>
      <c r="I730" s="194">
        <v>174.8</v>
      </c>
      <c r="J730" s="195">
        <f t="shared" si="216"/>
        <v>17.489999999999998</v>
      </c>
      <c r="K730" s="196">
        <f t="shared" si="217"/>
        <v>3057.252</v>
      </c>
      <c r="L730" s="197">
        <f t="shared" si="218"/>
        <v>16.920000000000002</v>
      </c>
      <c r="M730" s="195">
        <f t="shared" si="219"/>
        <v>2957.6160000000004</v>
      </c>
      <c r="O730" s="198">
        <f>IFERROR(IF(D730="SINAPI",VLOOKUP(F730,SINCOMOD,4,FALSE),IF(D730="INSINAPI",VLOOKUP(F730,INSINOD,5,FALSE),IF(D730="SICRO",VLOOKUP(F730,SICRO,5,FALSE),IF(D730="COTACAO",VLOOKUP(F730,COTACAO,6,FALSE),IF(D730="PRÓPRIO",VLOOKUP(F730,COMPOSIÇÕES!COMPOD,11,FALSE),IF(D730="AGESUL",VLOOKUP(F730,AGESULOD,6,FALSE),IF(D730="INSAGESUL",VLOOKUP(F730,INSAGESUL,7,FALSE),"SEM VALOR"))))))),"SEM VALOR")</f>
        <v>17.489999999999998</v>
      </c>
      <c r="P730" s="199">
        <f>IFERROR(IF(D730="SINAPI",VLOOKUP(F730,SINCOMOD,6,FALSE),IF(D730="INSINAPI",VLOOKUP(F730,INSINOD,6,FALSE),IF(D730="SICRO",VLOOKUP(F730,SICRO,5,FALSE),IF(D730="COTACAO",VLOOKUP(F730,COTACAO,6,FALSE),IF(D730="PRÓPRIO",VLOOKUP(F730,COMPOSIÇÕES!COMPOD,13,FALSE),IF(D730="AGESUL",VLOOKUP(F730,AGESULOD,11,FALSE),IF(D730="INSAGESUL",VLOOKUP(F730,INSAGESUL,8,FALSE),"SEM VALOR"))))))),"SEM VALOR")</f>
        <v>16.920000000000002</v>
      </c>
    </row>
    <row r="731" spans="1:16" ht="30" hidden="1">
      <c r="A731" s="188"/>
      <c r="B731" s="189">
        <v>1041</v>
      </c>
      <c r="C731" s="189"/>
      <c r="D731" s="189" t="s">
        <v>392</v>
      </c>
      <c r="E731" s="190" t="s">
        <v>575</v>
      </c>
      <c r="F731" s="191">
        <v>93382</v>
      </c>
      <c r="G731" s="192" t="s">
        <v>722</v>
      </c>
      <c r="H731" s="193" t="s">
        <v>434</v>
      </c>
      <c r="I731" s="194">
        <f>I724-2.7*7.3*0.2-2.3*6.9*1.88-3.141592654*1*1/4*0.5</f>
        <v>16.681500918250009</v>
      </c>
      <c r="J731" s="195">
        <f t="shared" si="216"/>
        <v>25.26</v>
      </c>
      <c r="K731" s="196">
        <f t="shared" si="217"/>
        <v>421.37471319499525</v>
      </c>
      <c r="L731" s="197">
        <f t="shared" si="218"/>
        <v>23.61</v>
      </c>
      <c r="M731" s="195">
        <f t="shared" si="219"/>
        <v>393.8502366798827</v>
      </c>
      <c r="O731" s="198">
        <f>IFERROR(IF(D731="SINAPI",VLOOKUP(F731,SINCOMOD,4,FALSE),IF(D731="INSINAPI",VLOOKUP(F731,INSINOD,5,FALSE),IF(D731="SICRO",VLOOKUP(F731,SICRO,5,FALSE),IF(D731="COTACAO",VLOOKUP(F731,COTACAO,6,FALSE),IF(D731="PRÓPRIO",VLOOKUP(F731,COMPOSIÇÕES!COMPOD,11,FALSE),IF(D731="AGESUL",VLOOKUP(F731,AGESULOD,6,FALSE),IF(D731="INSAGESUL",VLOOKUP(F731,INSAGESUL,7,FALSE),"SEM VALOR"))))))),"SEM VALOR")</f>
        <v>25.26</v>
      </c>
      <c r="P731" s="199">
        <f>IFERROR(IF(D731="SINAPI",VLOOKUP(F731,SINCOMOD,6,FALSE),IF(D731="INSINAPI",VLOOKUP(F731,INSINOD,6,FALSE),IF(D731="SICRO",VLOOKUP(F731,SICRO,5,FALSE),IF(D731="COTACAO",VLOOKUP(F731,COTACAO,6,FALSE),IF(D731="PRÓPRIO",VLOOKUP(F731,COMPOSIÇÕES!COMPOD,13,FALSE),IF(D731="AGESUL",VLOOKUP(F731,AGESULOD,11,FALSE),IF(D731="INSAGESUL",VLOOKUP(F731,INSAGESUL,8,FALSE),"SEM VALOR"))))))),"SEM VALOR")</f>
        <v>23.61</v>
      </c>
    </row>
    <row r="732" spans="1:16" ht="30" hidden="1">
      <c r="A732" s="188"/>
      <c r="B732" s="189">
        <v>1041</v>
      </c>
      <c r="C732" s="189"/>
      <c r="D732" s="189" t="s">
        <v>392</v>
      </c>
      <c r="E732" s="190" t="s">
        <v>577</v>
      </c>
      <c r="F732" s="191">
        <v>94963</v>
      </c>
      <c r="G732" s="192" t="s">
        <v>897</v>
      </c>
      <c r="H732" s="193" t="s">
        <v>434</v>
      </c>
      <c r="I732" s="194">
        <f>(1.9+0.8)*(6.5+0.8)*0.15+2.3*6.9*0.18</f>
        <v>5.8131000000000004</v>
      </c>
      <c r="J732" s="195">
        <f t="shared" si="216"/>
        <v>431.21</v>
      </c>
      <c r="K732" s="196">
        <f t="shared" si="217"/>
        <v>2506.666851</v>
      </c>
      <c r="L732" s="197">
        <f t="shared" si="218"/>
        <v>424.66</v>
      </c>
      <c r="M732" s="195">
        <f t="shared" si="219"/>
        <v>2468.5910460000005</v>
      </c>
      <c r="O732" s="198">
        <f>IFERROR(IF(D732="SINAPI",VLOOKUP(F732,SINCOMOD,4,FALSE),IF(D732="INSINAPI",VLOOKUP(F732,INSINOD,5,FALSE),IF(D732="SICRO",VLOOKUP(F732,SICRO,5,FALSE),IF(D732="COTACAO",VLOOKUP(F732,COTACAO,6,FALSE),IF(D732="PRÓPRIO",VLOOKUP(F732,COMPOSIÇÕES!COMPOD,11,FALSE),IF(D732="AGESUL",VLOOKUP(F732,AGESULOD,6,FALSE),IF(D732="INSAGESUL",VLOOKUP(F732,INSAGESUL,7,FALSE),"SEM VALOR"))))))),"SEM VALOR")</f>
        <v>431.21</v>
      </c>
      <c r="P732" s="199">
        <f>IFERROR(IF(D732="SINAPI",VLOOKUP(F732,SINCOMOD,6,FALSE),IF(D732="INSINAPI",VLOOKUP(F732,INSINOD,6,FALSE),IF(D732="SICRO",VLOOKUP(F732,SICRO,5,FALSE),IF(D732="COTACAO",VLOOKUP(F732,COTACAO,6,FALSE),IF(D732="PRÓPRIO",VLOOKUP(F732,COMPOSIÇÕES!COMPOD,13,FALSE),IF(D732="AGESUL",VLOOKUP(F732,AGESULOD,11,FALSE),IF(D732="INSAGESUL",VLOOKUP(F732,INSAGESUL,8,FALSE),"SEM VALOR"))))))),"SEM VALOR")</f>
        <v>424.66</v>
      </c>
    </row>
    <row r="733" spans="1:16" ht="30" hidden="1">
      <c r="A733" s="188"/>
      <c r="B733" s="189">
        <v>1041</v>
      </c>
      <c r="C733" s="189"/>
      <c r="D733" s="189" t="s">
        <v>392</v>
      </c>
      <c r="E733" s="190" t="s">
        <v>579</v>
      </c>
      <c r="F733" s="191">
        <v>94964</v>
      </c>
      <c r="G733" s="192" t="s">
        <v>681</v>
      </c>
      <c r="H733" s="193" t="s">
        <v>434</v>
      </c>
      <c r="I733" s="194">
        <f>(2.3*3)*2.3*0.12+6.9*0.17*0.17*2+2.3*0.17*0.17*4</f>
        <v>2.5690999999999997</v>
      </c>
      <c r="J733" s="195">
        <f t="shared" si="216"/>
        <v>475.74</v>
      </c>
      <c r="K733" s="196">
        <f t="shared" si="217"/>
        <v>1222.2236339999999</v>
      </c>
      <c r="L733" s="197">
        <f t="shared" si="218"/>
        <v>468.6</v>
      </c>
      <c r="M733" s="195">
        <f t="shared" si="219"/>
        <v>1203.8802599999999</v>
      </c>
      <c r="O733" s="198">
        <f>IFERROR(IF(D733="SINAPI",VLOOKUP(F733,SINCOMOD,4,FALSE),IF(D733="INSINAPI",VLOOKUP(F733,INSINOD,5,FALSE),IF(D733="SICRO",VLOOKUP(F733,SICRO,5,FALSE),IF(D733="COTACAO",VLOOKUP(F733,COTACAO,6,FALSE),IF(D733="PRÓPRIO",VLOOKUP(F733,COMPOSIÇÕES!COMPOD,11,FALSE),IF(D733="AGESUL",VLOOKUP(F733,AGESULOD,6,FALSE),IF(D733="INSAGESUL",VLOOKUP(F733,INSAGESUL,7,FALSE),"SEM VALOR"))))))),"SEM VALOR")</f>
        <v>475.74</v>
      </c>
      <c r="P733" s="199">
        <f>IFERROR(IF(D733="SINAPI",VLOOKUP(F733,SINCOMOD,6,FALSE),IF(D733="INSINAPI",VLOOKUP(F733,INSINOD,6,FALSE),IF(D733="SICRO",VLOOKUP(F733,SICRO,5,FALSE),IF(D733="COTACAO",VLOOKUP(F733,COTACAO,6,FALSE),IF(D733="PRÓPRIO",VLOOKUP(F733,COMPOSIÇÕES!COMPOD,13,FALSE),IF(D733="AGESUL",VLOOKUP(F733,AGESULOD,11,FALSE),IF(D733="INSAGESUL",VLOOKUP(F733,INSAGESUL,8,FALSE),"SEM VALOR"))))))),"SEM VALOR")</f>
        <v>468.6</v>
      </c>
    </row>
    <row r="734" spans="1:16" ht="45" hidden="1">
      <c r="A734" s="188"/>
      <c r="B734" s="189">
        <v>1041</v>
      </c>
      <c r="C734" s="189"/>
      <c r="D734" s="189" t="s">
        <v>392</v>
      </c>
      <c r="E734" s="190" t="s">
        <v>580</v>
      </c>
      <c r="F734" s="191">
        <v>96533</v>
      </c>
      <c r="G734" s="192" t="s">
        <v>898</v>
      </c>
      <c r="H734" s="193" t="s">
        <v>441</v>
      </c>
      <c r="I734" s="194">
        <f>6.9*2.3+(6.9*2+2.3*2)*0.12+(6.9*2+2.3*2)*0.17*2+0.17*3*1.9*2+0.18*(2.3*2+6.9*2)</f>
        <v>29.584</v>
      </c>
      <c r="J734" s="195">
        <f t="shared" si="216"/>
        <v>82.42</v>
      </c>
      <c r="K734" s="196">
        <f t="shared" si="217"/>
        <v>2438.3132799999998</v>
      </c>
      <c r="L734" s="197">
        <f t="shared" si="218"/>
        <v>79</v>
      </c>
      <c r="M734" s="195">
        <f t="shared" si="219"/>
        <v>2337.136</v>
      </c>
      <c r="O734" s="198">
        <f>IFERROR(IF(D734="SINAPI",VLOOKUP(F734,SINCOMOD,4,FALSE),IF(D734="INSINAPI",VLOOKUP(F734,INSINOD,5,FALSE),IF(D734="SICRO",VLOOKUP(F734,SICRO,5,FALSE),IF(D734="COTACAO",VLOOKUP(F734,COTACAO,6,FALSE),IF(D734="PRÓPRIO",VLOOKUP(F734,COMPOSIÇÕES!COMPOD,11,FALSE),IF(D734="AGESUL",VLOOKUP(F734,AGESULOD,6,FALSE),IF(D734="INSAGESUL",VLOOKUP(F734,INSAGESUL,7,FALSE),"SEM VALOR"))))))),"SEM VALOR")</f>
        <v>82.42</v>
      </c>
      <c r="P734" s="199">
        <f>IFERROR(IF(D734="SINAPI",VLOOKUP(F734,SINCOMOD,6,FALSE),IF(D734="INSINAPI",VLOOKUP(F734,INSINOD,6,FALSE),IF(D734="SICRO",VLOOKUP(F734,SICRO,5,FALSE),IF(D734="COTACAO",VLOOKUP(F734,COTACAO,6,FALSE),IF(D734="PRÓPRIO",VLOOKUP(F734,COMPOSIÇÕES!COMPOD,13,FALSE),IF(D734="AGESUL",VLOOKUP(F734,AGESULOD,11,FALSE),IF(D734="INSAGESUL",VLOOKUP(F734,INSAGESUL,8,FALSE),"SEM VALOR"))))))),"SEM VALOR")</f>
        <v>79</v>
      </c>
    </row>
    <row r="735" spans="1:16" ht="78.75" hidden="1">
      <c r="A735" s="178">
        <v>1042</v>
      </c>
      <c r="B735" s="179"/>
      <c r="C735" s="179"/>
      <c r="D735" s="179"/>
      <c r="E735" s="180">
        <v>1</v>
      </c>
      <c r="F735" s="181" t="s">
        <v>903</v>
      </c>
      <c r="G735" s="182" t="s">
        <v>904</v>
      </c>
      <c r="H735" s="183" t="s">
        <v>761</v>
      </c>
      <c r="I735" s="184"/>
      <c r="J735" s="185"/>
      <c r="K735" s="186" t="e">
        <f>SUM(K736:K749)</f>
        <v>#VALUE!</v>
      </c>
      <c r="L735" s="185"/>
      <c r="M735" s="186" t="e">
        <f>SUM(M736:M749)</f>
        <v>#VALUE!</v>
      </c>
      <c r="O735" s="198" t="str">
        <f>IFERROR(IF(D735="SINAPI",VLOOKUP(F735,SINCOMOD,4,FALSE),IF(D735="INSINAPI",VLOOKUP(F735,INSINOD,5,FALSE),IF(D735="SICRO",VLOOKUP(F735,SICRO,5,FALSE),IF(D735="COTACAO",VLOOKUP(F735,COTACAO,6,FALSE),IF(D735="PRÓPRIO",VLOOKUP(F735,COMPOSIÇÕES!COMPOD,11,FALSE),IF(D735="AGESUL",VLOOKUP(F735,AGESULOD,6,FALSE),IF(D735="INSAGESUL",VLOOKUP(F735,INSAGESUL,7,FALSE),"SEM VALOR"))))))),"SEM VALOR")</f>
        <v>SEM VALOR</v>
      </c>
      <c r="P735" s="199" t="str">
        <f>IFERROR(IF(D735="SINAPI",VLOOKUP(F735,SINCOMOD,6,FALSE),IF(D735="INSINAPI",VLOOKUP(F735,INSINOD,6,FALSE),IF(D735="SICRO",VLOOKUP(F735,SICRO,5,FALSE),IF(D735="COTACAO",VLOOKUP(F735,COTACAO,6,FALSE),IF(D735="PRÓPRIO",VLOOKUP(F735,COMPOSIÇÕES!COMPOD,13,FALSE),IF(D735="AGESUL",VLOOKUP(F735,AGESULOD,11,FALSE),IF(D735="INSAGESUL",VLOOKUP(F735,INSAGESUL,8,FALSE),"SEM VALOR"))))))),"SEM VALOR")</f>
        <v>SEM VALOR</v>
      </c>
    </row>
    <row r="736" spans="1:16" ht="15.75" hidden="1">
      <c r="A736" s="188"/>
      <c r="B736" s="189">
        <v>1042</v>
      </c>
      <c r="C736" s="189"/>
      <c r="D736" s="189" t="s">
        <v>379</v>
      </c>
      <c r="E736" s="190" t="s">
        <v>393</v>
      </c>
      <c r="F736" s="191" t="s">
        <v>905</v>
      </c>
      <c r="G736" s="192" t="s">
        <v>892</v>
      </c>
      <c r="H736" s="193" t="s">
        <v>434</v>
      </c>
      <c r="I736" s="194">
        <f>(1.9+0.8)*(8.7+0.8)*0.05</f>
        <v>1.2825000000000002</v>
      </c>
      <c r="J736" s="195" t="e">
        <f t="shared" ref="J736:J749" si="220">O736*$O$6</f>
        <v>#VALUE!</v>
      </c>
      <c r="K736" s="196" t="e">
        <f t="shared" ref="K736:K749" si="221">I736*J736</f>
        <v>#VALUE!</v>
      </c>
      <c r="L736" s="197" t="e">
        <f t="shared" ref="L736:L749" si="222">P736*$Q$6</f>
        <v>#VALUE!</v>
      </c>
      <c r="M736" s="195" t="e">
        <f t="shared" ref="M736:M749" si="223">L736*I736</f>
        <v>#VALUE!</v>
      </c>
      <c r="O736" s="198" t="str">
        <f>IFERROR(IF(D736="SINAPI",VLOOKUP(F736,SINCOMOD,4,FALSE),IF(D736="INSINAPI",VLOOKUP(F736,INSINOD,5,FALSE),IF(D736="SICRO",VLOOKUP(F736,SICRO,5,FALSE),IF(D736="COTACAO",VLOOKUP(F736,COTACAO,6,FALSE),IF(D736="PRÓPRIO",VLOOKUP(F736,COMPOSIÇÕES!COMPOD,11,FALSE),IF(D736="AGESUL",VLOOKUP(F736,AGESULOD,6,FALSE),IF(D736="INSAGESUL",VLOOKUP(F736,INSAGESUL,7,FALSE),"SEM VALOR"))))))),"SEM VALOR")</f>
        <v>SEM VALOR</v>
      </c>
      <c r="P736" s="199" t="str">
        <f>IFERROR(IF(D736="SINAPI",VLOOKUP(F736,SINCOMOD,6,FALSE),IF(D736="INSINAPI",VLOOKUP(F736,INSINOD,6,FALSE),IF(D736="SICRO",VLOOKUP(F736,SICRO,5,FALSE),IF(D736="COTACAO",VLOOKUP(F736,COTACAO,6,FALSE),IF(D736="PRÓPRIO",VLOOKUP(F736,COMPOSIÇÕES!COMPOD,13,FALSE),IF(D736="AGESUL",VLOOKUP(F736,AGESULOD,11,FALSE),IF(D736="INSAGESUL",VLOOKUP(F736,INSAGESUL,8,FALSE),"SEM VALOR"))))))),"SEM VALOR")</f>
        <v>SEM VALOR</v>
      </c>
    </row>
    <row r="737" spans="1:16" ht="45" hidden="1">
      <c r="A737" s="188"/>
      <c r="B737" s="189">
        <v>1042</v>
      </c>
      <c r="C737" s="189"/>
      <c r="D737" s="189" t="s">
        <v>379</v>
      </c>
      <c r="E737" s="190" t="s">
        <v>397</v>
      </c>
      <c r="F737" s="191" t="s">
        <v>906</v>
      </c>
      <c r="G737" s="192" t="s">
        <v>893</v>
      </c>
      <c r="H737" s="193" t="s">
        <v>441</v>
      </c>
      <c r="I737" s="194">
        <f>((1.9+0.4)*2+(8.7+0.4)*2)*1.7</f>
        <v>38.759999999999991</v>
      </c>
      <c r="J737" s="195" t="e">
        <f t="shared" si="220"/>
        <v>#VALUE!</v>
      </c>
      <c r="K737" s="196" t="e">
        <f t="shared" si="221"/>
        <v>#VALUE!</v>
      </c>
      <c r="L737" s="197" t="e">
        <f t="shared" si="222"/>
        <v>#VALUE!</v>
      </c>
      <c r="M737" s="195" t="e">
        <f t="shared" si="223"/>
        <v>#VALUE!</v>
      </c>
      <c r="O737" s="198" t="str">
        <f>IFERROR(IF(D737="SINAPI",VLOOKUP(F737,SINCOMOD,4,FALSE),IF(D737="INSINAPI",VLOOKUP(F737,INSINOD,5,FALSE),IF(D737="SICRO",VLOOKUP(F737,SICRO,5,FALSE),IF(D737="COTACAO",VLOOKUP(F737,COTACAO,6,FALSE),IF(D737="PRÓPRIO",VLOOKUP(F737,COMPOSIÇÕES!COMPOD,11,FALSE),IF(D737="AGESUL",VLOOKUP(F737,AGESULOD,6,FALSE),IF(D737="INSAGESUL",VLOOKUP(F737,INSAGESUL,7,FALSE),"SEM VALOR"))))))),"SEM VALOR")</f>
        <v>SEM VALOR</v>
      </c>
      <c r="P737" s="199" t="str">
        <f>IFERROR(IF(D737="SINAPI",VLOOKUP(F737,SINCOMOD,6,FALSE),IF(D737="INSINAPI",VLOOKUP(F737,INSINOD,6,FALSE),IF(D737="SICRO",VLOOKUP(F737,SICRO,5,FALSE),IF(D737="COTACAO",VLOOKUP(F737,COTACAO,6,FALSE),IF(D737="PRÓPRIO",VLOOKUP(F737,COMPOSIÇÕES!COMPOD,13,FALSE),IF(D737="AGESUL",VLOOKUP(F737,AGESULOD,11,FALSE),IF(D737="INSAGESUL",VLOOKUP(F737,INSAGESUL,8,FALSE),"SEM VALOR"))))))),"SEM VALOR")</f>
        <v>SEM VALOR</v>
      </c>
    </row>
    <row r="738" spans="1:16" ht="30" hidden="1">
      <c r="A738" s="188"/>
      <c r="B738" s="189">
        <v>1042</v>
      </c>
      <c r="C738" s="189"/>
      <c r="D738" s="189" t="s">
        <v>379</v>
      </c>
      <c r="E738" s="190" t="s">
        <v>401</v>
      </c>
      <c r="F738" s="191" t="s">
        <v>907</v>
      </c>
      <c r="G738" s="192" t="s">
        <v>670</v>
      </c>
      <c r="H738" s="193" t="s">
        <v>441</v>
      </c>
      <c r="I738" s="194">
        <f>(1.9+0.8)*(8.7+0.8)</f>
        <v>25.650000000000002</v>
      </c>
      <c r="J738" s="195" t="e">
        <f t="shared" si="220"/>
        <v>#VALUE!</v>
      </c>
      <c r="K738" s="196" t="e">
        <f t="shared" si="221"/>
        <v>#VALUE!</v>
      </c>
      <c r="L738" s="197" t="e">
        <f t="shared" si="222"/>
        <v>#VALUE!</v>
      </c>
      <c r="M738" s="195" t="e">
        <f t="shared" si="223"/>
        <v>#VALUE!</v>
      </c>
      <c r="O738" s="198" t="str">
        <f>IFERROR(IF(D738="SINAPI",VLOOKUP(F738,SINCOMOD,4,FALSE),IF(D738="INSINAPI",VLOOKUP(F738,INSINOD,5,FALSE),IF(D738="SICRO",VLOOKUP(F738,SICRO,5,FALSE),IF(D738="COTACAO",VLOOKUP(F738,COTACAO,6,FALSE),IF(D738="PRÓPRIO",VLOOKUP(F738,COMPOSIÇÕES!COMPOD,11,FALSE),IF(D738="AGESUL",VLOOKUP(F738,AGESULOD,6,FALSE),IF(D738="INSAGESUL",VLOOKUP(F738,INSAGESUL,7,FALSE),"SEM VALOR"))))))),"SEM VALOR")</f>
        <v>SEM VALOR</v>
      </c>
      <c r="P738" s="199" t="str">
        <f>IFERROR(IF(D738="SINAPI",VLOOKUP(F738,SINCOMOD,6,FALSE),IF(D738="INSINAPI",VLOOKUP(F738,INSINOD,6,FALSE),IF(D738="SICRO",VLOOKUP(F738,SICRO,5,FALSE),IF(D738="COTACAO",VLOOKUP(F738,COTACAO,6,FALSE),IF(D738="PRÓPRIO",VLOOKUP(F738,COMPOSIÇÕES!COMPOD,13,FALSE),IF(D738="AGESUL",VLOOKUP(F738,AGESULOD,11,FALSE),IF(D738="INSAGESUL",VLOOKUP(F738,INSAGESUL,8,FALSE),"SEM VALOR"))))))),"SEM VALOR")</f>
        <v>SEM VALOR</v>
      </c>
    </row>
    <row r="739" spans="1:16" ht="75" hidden="1">
      <c r="A739" s="188"/>
      <c r="B739" s="189">
        <v>1042</v>
      </c>
      <c r="C739" s="189"/>
      <c r="D739" s="189" t="s">
        <v>392</v>
      </c>
      <c r="E739" s="190" t="s">
        <v>404</v>
      </c>
      <c r="F739" s="191">
        <v>90108</v>
      </c>
      <c r="G739" s="192" t="s">
        <v>894</v>
      </c>
      <c r="H739" s="193" t="s">
        <v>434</v>
      </c>
      <c r="I739" s="194">
        <f>((1.9+0.8)*(8.7+0.8))*(2.2+0.18+0.15+0.05)</f>
        <v>66.177000000000007</v>
      </c>
      <c r="J739" s="195">
        <f t="shared" si="220"/>
        <v>7.34</v>
      </c>
      <c r="K739" s="196">
        <f t="shared" si="221"/>
        <v>485.73918000000003</v>
      </c>
      <c r="L739" s="197">
        <f t="shared" si="222"/>
        <v>7.09</v>
      </c>
      <c r="M739" s="195">
        <f t="shared" si="223"/>
        <v>469.19493000000006</v>
      </c>
      <c r="O739" s="198">
        <f>IFERROR(IF(D739="SINAPI",VLOOKUP(F739,SINCOMOD,4,FALSE),IF(D739="INSINAPI",VLOOKUP(F739,INSINOD,5,FALSE),IF(D739="SICRO",VLOOKUP(F739,SICRO,5,FALSE),IF(D739="COTACAO",VLOOKUP(F739,COTACAO,6,FALSE),IF(D739="PRÓPRIO",VLOOKUP(F739,COMPOSIÇÕES!COMPOD,11,FALSE),IF(D739="AGESUL",VLOOKUP(F739,AGESULOD,6,FALSE),IF(D739="INSAGESUL",VLOOKUP(F739,INSAGESUL,7,FALSE),"SEM VALOR"))))))),"SEM VALOR")</f>
        <v>7.34</v>
      </c>
      <c r="P739" s="199">
        <f>IFERROR(IF(D739="SINAPI",VLOOKUP(F739,SINCOMOD,6,FALSE),IF(D739="INSINAPI",VLOOKUP(F739,INSINOD,6,FALSE),IF(D739="SICRO",VLOOKUP(F739,SICRO,5,FALSE),IF(D739="COTACAO",VLOOKUP(F739,COTACAO,6,FALSE),IF(D739="PRÓPRIO",VLOOKUP(F739,COMPOSIÇÕES!COMPOD,13,FALSE),IF(D739="AGESUL",VLOOKUP(F739,AGESULOD,11,FALSE),IF(D739="INSAGESUL",VLOOKUP(F739,INSAGESUL,8,FALSE),"SEM VALOR"))))))),"SEM VALOR")</f>
        <v>7.09</v>
      </c>
    </row>
    <row r="740" spans="1:16" ht="60" hidden="1">
      <c r="A740" s="188"/>
      <c r="B740" s="189">
        <v>1042</v>
      </c>
      <c r="C740" s="189"/>
      <c r="D740" s="189" t="s">
        <v>392</v>
      </c>
      <c r="E740" s="190" t="s">
        <v>419</v>
      </c>
      <c r="F740" s="191">
        <v>5928</v>
      </c>
      <c r="G740" s="192" t="s">
        <v>676</v>
      </c>
      <c r="H740" s="193" t="s">
        <v>395</v>
      </c>
      <c r="I740" s="194">
        <v>0.1</v>
      </c>
      <c r="J740" s="195">
        <f t="shared" si="220"/>
        <v>270.94</v>
      </c>
      <c r="K740" s="196">
        <f t="shared" si="221"/>
        <v>27.094000000000001</v>
      </c>
      <c r="L740" s="197">
        <f t="shared" si="222"/>
        <v>268.83</v>
      </c>
      <c r="M740" s="195">
        <f t="shared" si="223"/>
        <v>26.882999999999999</v>
      </c>
      <c r="O740" s="198">
        <f>IFERROR(IF(D740="SINAPI",VLOOKUP(F740,SINCOMOD,4,FALSE),IF(D740="INSINAPI",VLOOKUP(F740,INSINOD,5,FALSE),IF(D740="SICRO",VLOOKUP(F740,SICRO,5,FALSE),IF(D740="COTACAO",VLOOKUP(F740,COTACAO,6,FALSE),IF(D740="PRÓPRIO",VLOOKUP(F740,COMPOSIÇÕES!COMPOD,11,FALSE),IF(D740="AGESUL",VLOOKUP(F740,AGESULOD,6,FALSE),IF(D740="INSAGESUL",VLOOKUP(F740,INSAGESUL,7,FALSE),"SEM VALOR"))))))),"SEM VALOR")</f>
        <v>270.94</v>
      </c>
      <c r="P740" s="199">
        <f>IFERROR(IF(D740="SINAPI",VLOOKUP(F740,SINCOMOD,6,FALSE),IF(D740="INSINAPI",VLOOKUP(F740,INSINOD,6,FALSE),IF(D740="SICRO",VLOOKUP(F740,SICRO,5,FALSE),IF(D740="COTACAO",VLOOKUP(F740,COTACAO,6,FALSE),IF(D740="PRÓPRIO",VLOOKUP(F740,COMPOSIÇÕES!COMPOD,13,FALSE),IF(D740="AGESUL",VLOOKUP(F740,AGESULOD,11,FALSE),IF(D740="INSAGESUL",VLOOKUP(F740,INSAGESUL,8,FALSE),"SEM VALOR"))))))),"SEM VALOR")</f>
        <v>268.83</v>
      </c>
    </row>
    <row r="741" spans="1:16" ht="30" hidden="1">
      <c r="A741" s="188"/>
      <c r="B741" s="189">
        <v>1042</v>
      </c>
      <c r="C741" s="189"/>
      <c r="D741" s="189" t="s">
        <v>379</v>
      </c>
      <c r="E741" s="190" t="s">
        <v>408</v>
      </c>
      <c r="F741" s="191" t="s">
        <v>908</v>
      </c>
      <c r="G741" s="192" t="s">
        <v>595</v>
      </c>
      <c r="H741" s="193" t="s">
        <v>434</v>
      </c>
      <c r="I741" s="194">
        <f>I747+I748</f>
        <v>11.051299999999998</v>
      </c>
      <c r="J741" s="195" t="e">
        <f t="shared" si="220"/>
        <v>#VALUE!</v>
      </c>
      <c r="K741" s="196" t="e">
        <f t="shared" si="221"/>
        <v>#VALUE!</v>
      </c>
      <c r="L741" s="197" t="e">
        <f t="shared" si="222"/>
        <v>#VALUE!</v>
      </c>
      <c r="M741" s="195" t="e">
        <f t="shared" si="223"/>
        <v>#VALUE!</v>
      </c>
      <c r="O741" s="198" t="str">
        <f>IFERROR(IF(D741="SINAPI",VLOOKUP(F741,SINCOMOD,4,FALSE),IF(D741="INSINAPI",VLOOKUP(F741,INSINOD,5,FALSE),IF(D741="SICRO",VLOOKUP(F741,SICRO,5,FALSE),IF(D741="COTACAO",VLOOKUP(F741,COTACAO,6,FALSE),IF(D741="PRÓPRIO",VLOOKUP(F741,COMPOSIÇÕES!COMPOD,11,FALSE),IF(D741="AGESUL",VLOOKUP(F741,AGESULOD,6,FALSE),IF(D741="INSAGESUL",VLOOKUP(F741,INSAGESUL,7,FALSE),"SEM VALOR"))))))),"SEM VALOR")</f>
        <v>SEM VALOR</v>
      </c>
      <c r="P741" s="199" t="str">
        <f>IFERROR(IF(D741="SINAPI",VLOOKUP(F741,SINCOMOD,6,FALSE),IF(D741="INSINAPI",VLOOKUP(F741,INSINOD,6,FALSE),IF(D741="SICRO",VLOOKUP(F741,SICRO,5,FALSE),IF(D741="COTACAO",VLOOKUP(F741,COTACAO,6,FALSE),IF(D741="PRÓPRIO",VLOOKUP(F741,COMPOSIÇÕES!COMPOD,13,FALSE),IF(D741="AGESUL",VLOOKUP(F741,AGESULOD,11,FALSE),IF(D741="INSAGESUL",VLOOKUP(F741,INSAGESUL,8,FALSE),"SEM VALOR"))))))),"SEM VALOR")</f>
        <v>SEM VALOR</v>
      </c>
    </row>
    <row r="742" spans="1:16" ht="45" hidden="1">
      <c r="A742" s="188"/>
      <c r="B742" s="189">
        <v>1042</v>
      </c>
      <c r="C742" s="189"/>
      <c r="D742" s="189" t="s">
        <v>392</v>
      </c>
      <c r="E742" s="190" t="s">
        <v>410</v>
      </c>
      <c r="F742" s="191">
        <v>87313</v>
      </c>
      <c r="G742" s="192" t="s">
        <v>895</v>
      </c>
      <c r="H742" s="193" t="s">
        <v>434</v>
      </c>
      <c r="I742" s="194">
        <f>(1.9*2+8.7*2)*1.7*0.02</f>
        <v>0.7208</v>
      </c>
      <c r="J742" s="195">
        <f t="shared" si="220"/>
        <v>536.52</v>
      </c>
      <c r="K742" s="196">
        <f t="shared" si="221"/>
        <v>386.72361599999999</v>
      </c>
      <c r="L742" s="197">
        <f t="shared" si="222"/>
        <v>527.41</v>
      </c>
      <c r="M742" s="195">
        <f t="shared" si="223"/>
        <v>380.157128</v>
      </c>
      <c r="O742" s="198">
        <f>IFERROR(IF(D742="SINAPI",VLOOKUP(F742,SINCOMOD,4,FALSE),IF(D742="INSINAPI",VLOOKUP(F742,INSINOD,5,FALSE),IF(D742="SICRO",VLOOKUP(F742,SICRO,5,FALSE),IF(D742="COTACAO",VLOOKUP(F742,COTACAO,6,FALSE),IF(D742="PRÓPRIO",VLOOKUP(F742,COMPOSIÇÕES!COMPOD,11,FALSE),IF(D742="AGESUL",VLOOKUP(F742,AGESULOD,6,FALSE),IF(D742="INSAGESUL",VLOOKUP(F742,INSAGESUL,7,FALSE),"SEM VALOR"))))))),"SEM VALOR")</f>
        <v>536.52</v>
      </c>
      <c r="P742" s="199">
        <f>IFERROR(IF(D742="SINAPI",VLOOKUP(F742,SINCOMOD,6,FALSE),IF(D742="INSINAPI",VLOOKUP(F742,INSINOD,6,FALSE),IF(D742="SICRO",VLOOKUP(F742,SICRO,5,FALSE),IF(D742="COTACAO",VLOOKUP(F742,COTACAO,6,FALSE),IF(D742="PRÓPRIO",VLOOKUP(F742,COMPOSIÇÕES!COMPOD,13,FALSE),IF(D742="AGESUL",VLOOKUP(F742,AGESULOD,11,FALSE),IF(D742="INSAGESUL",VLOOKUP(F742,INSAGESUL,8,FALSE),"SEM VALOR"))))))),"SEM VALOR")</f>
        <v>527.41</v>
      </c>
    </row>
    <row r="743" spans="1:16" ht="45" hidden="1">
      <c r="A743" s="188"/>
      <c r="B743" s="189">
        <v>1042</v>
      </c>
      <c r="C743" s="189"/>
      <c r="D743" s="189" t="s">
        <v>392</v>
      </c>
      <c r="E743" s="190" t="s">
        <v>412</v>
      </c>
      <c r="F743" s="191">
        <v>87878</v>
      </c>
      <c r="G743" s="192" t="s">
        <v>896</v>
      </c>
      <c r="H743" s="193" t="s">
        <v>441</v>
      </c>
      <c r="I743" s="194">
        <f>(1.9*2+8.7*2)*1.7</f>
        <v>36.04</v>
      </c>
      <c r="J743" s="195">
        <f t="shared" si="220"/>
        <v>4.66</v>
      </c>
      <c r="K743" s="196">
        <f t="shared" si="221"/>
        <v>167.94640000000001</v>
      </c>
      <c r="L743" s="197">
        <f t="shared" si="222"/>
        <v>4.43</v>
      </c>
      <c r="M743" s="195">
        <f t="shared" si="223"/>
        <v>159.65719999999999</v>
      </c>
      <c r="O743" s="198">
        <f>IFERROR(IF(D743="SINAPI",VLOOKUP(F743,SINCOMOD,4,FALSE),IF(D743="INSINAPI",VLOOKUP(F743,INSINOD,5,FALSE),IF(D743="SICRO",VLOOKUP(F743,SICRO,5,FALSE),IF(D743="COTACAO",VLOOKUP(F743,COTACAO,6,FALSE),IF(D743="PRÓPRIO",VLOOKUP(F743,COMPOSIÇÕES!COMPOD,11,FALSE),IF(D743="AGESUL",VLOOKUP(F743,AGESULOD,6,FALSE),IF(D743="INSAGESUL",VLOOKUP(F743,INSAGESUL,7,FALSE),"SEM VALOR"))))))),"SEM VALOR")</f>
        <v>4.66</v>
      </c>
      <c r="P743" s="199">
        <f>IFERROR(IF(D743="SINAPI",VLOOKUP(F743,SINCOMOD,6,FALSE),IF(D743="INSINAPI",VLOOKUP(F743,INSINOD,6,FALSE),IF(D743="SICRO",VLOOKUP(F743,SICRO,5,FALSE),IF(D743="COTACAO",VLOOKUP(F743,COTACAO,6,FALSE),IF(D743="PRÓPRIO",VLOOKUP(F743,COMPOSIÇÕES!COMPOD,13,FALSE),IF(D743="AGESUL",VLOOKUP(F743,AGESULOD,11,FALSE),IF(D743="INSAGESUL",VLOOKUP(F743,INSAGESUL,8,FALSE),"SEM VALOR"))))))),"SEM VALOR")</f>
        <v>4.43</v>
      </c>
    </row>
    <row r="744" spans="1:16" ht="30" hidden="1">
      <c r="A744" s="188"/>
      <c r="B744" s="189">
        <v>1042</v>
      </c>
      <c r="C744" s="189"/>
      <c r="D744" s="189" t="s">
        <v>392</v>
      </c>
      <c r="E744" s="190" t="s">
        <v>571</v>
      </c>
      <c r="F744" s="191">
        <v>96543</v>
      </c>
      <c r="G744" s="192" t="s">
        <v>678</v>
      </c>
      <c r="H744" s="193" t="s">
        <v>400</v>
      </c>
      <c r="I744" s="194">
        <v>18.7</v>
      </c>
      <c r="J744" s="195">
        <f t="shared" si="220"/>
        <v>19.28</v>
      </c>
      <c r="K744" s="196">
        <f t="shared" si="221"/>
        <v>360.536</v>
      </c>
      <c r="L744" s="197">
        <f t="shared" si="222"/>
        <v>18.5</v>
      </c>
      <c r="M744" s="195">
        <f t="shared" si="223"/>
        <v>345.95</v>
      </c>
      <c r="O744" s="198">
        <f>IFERROR(IF(D744="SINAPI",VLOOKUP(F744,SINCOMOD,4,FALSE),IF(D744="INSINAPI",VLOOKUP(F744,INSINOD,5,FALSE),IF(D744="SICRO",VLOOKUP(F744,SICRO,5,FALSE),IF(D744="COTACAO",VLOOKUP(F744,COTACAO,6,FALSE),IF(D744="PRÓPRIO",VLOOKUP(F744,COMPOSIÇÕES!COMPOD,11,FALSE),IF(D744="AGESUL",VLOOKUP(F744,AGESULOD,6,FALSE),IF(D744="INSAGESUL",VLOOKUP(F744,INSAGESUL,7,FALSE),"SEM VALOR"))))))),"SEM VALOR")</f>
        <v>19.28</v>
      </c>
      <c r="P744" s="199">
        <f>IFERROR(IF(D744="SINAPI",VLOOKUP(F744,SINCOMOD,6,FALSE),IF(D744="INSINAPI",VLOOKUP(F744,INSINOD,6,FALSE),IF(D744="SICRO",VLOOKUP(F744,SICRO,5,FALSE),IF(D744="COTACAO",VLOOKUP(F744,COTACAO,6,FALSE),IF(D744="PRÓPRIO",VLOOKUP(F744,COMPOSIÇÕES!COMPOD,13,FALSE),IF(D744="AGESUL",VLOOKUP(F744,AGESULOD,11,FALSE),IF(D744="INSAGESUL",VLOOKUP(F744,INSAGESUL,8,FALSE),"SEM VALOR"))))))),"SEM VALOR")</f>
        <v>18.5</v>
      </c>
    </row>
    <row r="745" spans="1:16" ht="30" hidden="1">
      <c r="A745" s="188"/>
      <c r="B745" s="189">
        <v>1042</v>
      </c>
      <c r="C745" s="189"/>
      <c r="D745" s="189" t="s">
        <v>392</v>
      </c>
      <c r="E745" s="190" t="s">
        <v>573</v>
      </c>
      <c r="F745" s="191">
        <v>96544</v>
      </c>
      <c r="G745" s="192" t="s">
        <v>688</v>
      </c>
      <c r="H745" s="193" t="s">
        <v>400</v>
      </c>
      <c r="I745" s="194">
        <v>192.05</v>
      </c>
      <c r="J745" s="195">
        <f t="shared" si="220"/>
        <v>17.489999999999998</v>
      </c>
      <c r="K745" s="196">
        <f t="shared" si="221"/>
        <v>3358.9544999999998</v>
      </c>
      <c r="L745" s="197">
        <f t="shared" si="222"/>
        <v>16.920000000000002</v>
      </c>
      <c r="M745" s="195">
        <f t="shared" si="223"/>
        <v>3249.4860000000003</v>
      </c>
      <c r="O745" s="198">
        <f>IFERROR(IF(D745="SINAPI",VLOOKUP(F745,SINCOMOD,4,FALSE),IF(D745="INSINAPI",VLOOKUP(F745,INSINOD,5,FALSE),IF(D745="SICRO",VLOOKUP(F745,SICRO,5,FALSE),IF(D745="COTACAO",VLOOKUP(F745,COTACAO,6,FALSE),IF(D745="PRÓPRIO",VLOOKUP(F745,COMPOSIÇÕES!COMPOD,11,FALSE),IF(D745="AGESUL",VLOOKUP(F745,AGESULOD,6,FALSE),IF(D745="INSAGESUL",VLOOKUP(F745,INSAGESUL,7,FALSE),"SEM VALOR"))))))),"SEM VALOR")</f>
        <v>17.489999999999998</v>
      </c>
      <c r="P745" s="199">
        <f>IFERROR(IF(D745="SINAPI",VLOOKUP(F745,SINCOMOD,6,FALSE),IF(D745="INSINAPI",VLOOKUP(F745,INSINOD,6,FALSE),IF(D745="SICRO",VLOOKUP(F745,SICRO,5,FALSE),IF(D745="COTACAO",VLOOKUP(F745,COTACAO,6,FALSE),IF(D745="PRÓPRIO",VLOOKUP(F745,COMPOSIÇÕES!COMPOD,13,FALSE),IF(D745="AGESUL",VLOOKUP(F745,AGESULOD,11,FALSE),IF(D745="INSAGESUL",VLOOKUP(F745,INSAGESUL,8,FALSE),"SEM VALOR"))))))),"SEM VALOR")</f>
        <v>16.920000000000002</v>
      </c>
    </row>
    <row r="746" spans="1:16" ht="30" hidden="1">
      <c r="A746" s="188"/>
      <c r="B746" s="189">
        <v>1042</v>
      </c>
      <c r="C746" s="189"/>
      <c r="D746" s="189" t="s">
        <v>392</v>
      </c>
      <c r="E746" s="190" t="s">
        <v>575</v>
      </c>
      <c r="F746" s="191">
        <v>93382</v>
      </c>
      <c r="G746" s="192" t="s">
        <v>722</v>
      </c>
      <c r="H746" s="193" t="s">
        <v>434</v>
      </c>
      <c r="I746" s="194">
        <f>I739-2.7*9.5*0.2-2.3*9.1*1.88-3.141592654*1*1/4*0.5</f>
        <v>21.305900918250014</v>
      </c>
      <c r="J746" s="195">
        <f t="shared" si="220"/>
        <v>25.26</v>
      </c>
      <c r="K746" s="196">
        <f t="shared" si="221"/>
        <v>538.18705719499542</v>
      </c>
      <c r="L746" s="197">
        <f t="shared" si="222"/>
        <v>23.61</v>
      </c>
      <c r="M746" s="195">
        <f t="shared" si="223"/>
        <v>503.03232067988284</v>
      </c>
      <c r="O746" s="198">
        <f>IFERROR(IF(D746="SINAPI",VLOOKUP(F746,SINCOMOD,4,FALSE),IF(D746="INSINAPI",VLOOKUP(F746,INSINOD,5,FALSE),IF(D746="SICRO",VLOOKUP(F746,SICRO,5,FALSE),IF(D746="COTACAO",VLOOKUP(F746,COTACAO,6,FALSE),IF(D746="PRÓPRIO",VLOOKUP(F746,COMPOSIÇÕES!COMPOD,11,FALSE),IF(D746="AGESUL",VLOOKUP(F746,AGESULOD,6,FALSE),IF(D746="INSAGESUL",VLOOKUP(F746,INSAGESUL,7,FALSE),"SEM VALOR"))))))),"SEM VALOR")</f>
        <v>25.26</v>
      </c>
      <c r="P746" s="199">
        <f>IFERROR(IF(D746="SINAPI",VLOOKUP(F746,SINCOMOD,6,FALSE),IF(D746="INSINAPI",VLOOKUP(F746,INSINOD,6,FALSE),IF(D746="SICRO",VLOOKUP(F746,SICRO,5,FALSE),IF(D746="COTACAO",VLOOKUP(F746,COTACAO,6,FALSE),IF(D746="PRÓPRIO",VLOOKUP(F746,COMPOSIÇÕES!COMPOD,13,FALSE),IF(D746="AGESUL",VLOOKUP(F746,AGESULOD,11,FALSE),IF(D746="INSAGESUL",VLOOKUP(F746,INSAGESUL,8,FALSE),"SEM VALOR"))))))),"SEM VALOR")</f>
        <v>23.61</v>
      </c>
    </row>
    <row r="747" spans="1:16" ht="30" hidden="1">
      <c r="A747" s="188"/>
      <c r="B747" s="189">
        <v>1042</v>
      </c>
      <c r="C747" s="189"/>
      <c r="D747" s="189" t="s">
        <v>392</v>
      </c>
      <c r="E747" s="190" t="s">
        <v>577</v>
      </c>
      <c r="F747" s="191">
        <v>94963</v>
      </c>
      <c r="G747" s="192" t="s">
        <v>897</v>
      </c>
      <c r="H747" s="193" t="s">
        <v>434</v>
      </c>
      <c r="I747" s="194">
        <f>(1.9+0.8)*(8.7+0.8)*0.15+2.3*9.1*0.18</f>
        <v>7.6148999999999987</v>
      </c>
      <c r="J747" s="195">
        <f t="shared" si="220"/>
        <v>431.21</v>
      </c>
      <c r="K747" s="196">
        <f t="shared" si="221"/>
        <v>3283.6210289999995</v>
      </c>
      <c r="L747" s="197">
        <f t="shared" si="222"/>
        <v>424.66</v>
      </c>
      <c r="M747" s="195">
        <f t="shared" si="223"/>
        <v>3233.7434339999995</v>
      </c>
      <c r="O747" s="198">
        <f>IFERROR(IF(D747="SINAPI",VLOOKUP(F747,SINCOMOD,4,FALSE),IF(D747="INSINAPI",VLOOKUP(F747,INSINOD,5,FALSE),IF(D747="SICRO",VLOOKUP(F747,SICRO,5,FALSE),IF(D747="COTACAO",VLOOKUP(F747,COTACAO,6,FALSE),IF(D747="PRÓPRIO",VLOOKUP(F747,COMPOSIÇÕES!COMPOD,11,FALSE),IF(D747="AGESUL",VLOOKUP(F747,AGESULOD,6,FALSE),IF(D747="INSAGESUL",VLOOKUP(F747,INSAGESUL,7,FALSE),"SEM VALOR"))))))),"SEM VALOR")</f>
        <v>431.21</v>
      </c>
      <c r="P747" s="199">
        <f>IFERROR(IF(D747="SINAPI",VLOOKUP(F747,SINCOMOD,6,FALSE),IF(D747="INSINAPI",VLOOKUP(F747,INSINOD,6,FALSE),IF(D747="SICRO",VLOOKUP(F747,SICRO,5,FALSE),IF(D747="COTACAO",VLOOKUP(F747,COTACAO,6,FALSE),IF(D747="PRÓPRIO",VLOOKUP(F747,COMPOSIÇÕES!COMPOD,13,FALSE),IF(D747="AGESUL",VLOOKUP(F747,AGESULOD,11,FALSE),IF(D747="INSAGESUL",VLOOKUP(F747,INSAGESUL,8,FALSE),"SEM VALOR"))))))),"SEM VALOR")</f>
        <v>424.66</v>
      </c>
    </row>
    <row r="748" spans="1:16" ht="30" hidden="1">
      <c r="A748" s="188"/>
      <c r="B748" s="189">
        <v>1042</v>
      </c>
      <c r="C748" s="189"/>
      <c r="D748" s="189" t="s">
        <v>392</v>
      </c>
      <c r="E748" s="190" t="s">
        <v>579</v>
      </c>
      <c r="F748" s="191">
        <v>94964</v>
      </c>
      <c r="G748" s="192" t="s">
        <v>681</v>
      </c>
      <c r="H748" s="193" t="s">
        <v>434</v>
      </c>
      <c r="I748" s="194">
        <f>(2.3*2+1.5*3)*2.3*0.12+9.1*0.17*0.17*2+2.3*0.17*0.17*6</f>
        <v>3.4363999999999999</v>
      </c>
      <c r="J748" s="195">
        <f t="shared" si="220"/>
        <v>475.74</v>
      </c>
      <c r="K748" s="196">
        <f t="shared" si="221"/>
        <v>1634.832936</v>
      </c>
      <c r="L748" s="197">
        <f t="shared" si="222"/>
        <v>468.6</v>
      </c>
      <c r="M748" s="195">
        <f t="shared" si="223"/>
        <v>1610.2970399999999</v>
      </c>
      <c r="O748" s="198">
        <f>IFERROR(IF(D748="SINAPI",VLOOKUP(F748,SINCOMOD,4,FALSE),IF(D748="INSINAPI",VLOOKUP(F748,INSINOD,5,FALSE),IF(D748="SICRO",VLOOKUP(F748,SICRO,5,FALSE),IF(D748="COTACAO",VLOOKUP(F748,COTACAO,6,FALSE),IF(D748="PRÓPRIO",VLOOKUP(F748,COMPOSIÇÕES!COMPOD,11,FALSE),IF(D748="AGESUL",VLOOKUP(F748,AGESULOD,6,FALSE),IF(D748="INSAGESUL",VLOOKUP(F748,INSAGESUL,7,FALSE),"SEM VALOR"))))))),"SEM VALOR")</f>
        <v>475.74</v>
      </c>
      <c r="P748" s="199">
        <f>IFERROR(IF(D748="SINAPI",VLOOKUP(F748,SINCOMOD,6,FALSE),IF(D748="INSINAPI",VLOOKUP(F748,INSINOD,6,FALSE),IF(D748="SICRO",VLOOKUP(F748,SICRO,5,FALSE),IF(D748="COTACAO",VLOOKUP(F748,COTACAO,6,FALSE),IF(D748="PRÓPRIO",VLOOKUP(F748,COMPOSIÇÕES!COMPOD,13,FALSE),IF(D748="AGESUL",VLOOKUP(F748,AGESULOD,11,FALSE),IF(D748="INSAGESUL",VLOOKUP(F748,INSAGESUL,8,FALSE),"SEM VALOR"))))))),"SEM VALOR")</f>
        <v>468.6</v>
      </c>
    </row>
    <row r="749" spans="1:16" ht="45" hidden="1">
      <c r="A749" s="188"/>
      <c r="B749" s="189">
        <v>1042</v>
      </c>
      <c r="C749" s="189"/>
      <c r="D749" s="189" t="s">
        <v>392</v>
      </c>
      <c r="E749" s="190" t="s">
        <v>580</v>
      </c>
      <c r="F749" s="191">
        <v>96533</v>
      </c>
      <c r="G749" s="192" t="s">
        <v>898</v>
      </c>
      <c r="H749" s="193" t="s">
        <v>441</v>
      </c>
      <c r="I749" s="194">
        <f>9.1*2.3+(9.1*2+2.3*2)*0.12+(9.1*2+2.3*2)*0.17*2+0.17*3*1.9*4+0.18*(2.3*2+9.1*2)</f>
        <v>39.397999999999996</v>
      </c>
      <c r="J749" s="195">
        <f t="shared" si="220"/>
        <v>82.42</v>
      </c>
      <c r="K749" s="196">
        <f t="shared" si="221"/>
        <v>3247.1831599999996</v>
      </c>
      <c r="L749" s="197">
        <f t="shared" si="222"/>
        <v>79</v>
      </c>
      <c r="M749" s="195">
        <f t="shared" si="223"/>
        <v>3112.4419999999996</v>
      </c>
      <c r="O749" s="198">
        <f>IFERROR(IF(D749="SINAPI",VLOOKUP(F749,SINCOMOD,4,FALSE),IF(D749="INSINAPI",VLOOKUP(F749,INSINOD,5,FALSE),IF(D749="SICRO",VLOOKUP(F749,SICRO,5,FALSE),IF(D749="COTACAO",VLOOKUP(F749,COTACAO,6,FALSE),IF(D749="PRÓPRIO",VLOOKUP(F749,COMPOSIÇÕES!COMPOD,11,FALSE),IF(D749="AGESUL",VLOOKUP(F749,AGESULOD,6,FALSE),IF(D749="INSAGESUL",VLOOKUP(F749,INSAGESUL,7,FALSE),"SEM VALOR"))))))),"SEM VALOR")</f>
        <v>82.42</v>
      </c>
      <c r="P749" s="199">
        <f>IFERROR(IF(D749="SINAPI",VLOOKUP(F749,SINCOMOD,6,FALSE),IF(D749="INSINAPI",VLOOKUP(F749,INSINOD,6,FALSE),IF(D749="SICRO",VLOOKUP(F749,SICRO,5,FALSE),IF(D749="COTACAO",VLOOKUP(F749,COTACAO,6,FALSE),IF(D749="PRÓPRIO",VLOOKUP(F749,COMPOSIÇÕES!COMPOD,13,FALSE),IF(D749="AGESUL",VLOOKUP(F749,AGESULOD,11,FALSE),IF(D749="INSAGESUL",VLOOKUP(F749,INSAGESUL,8,FALSE),"SEM VALOR"))))))),"SEM VALOR")</f>
        <v>79</v>
      </c>
    </row>
    <row r="750" spans="1:16" ht="31.5" hidden="1">
      <c r="A750" s="178">
        <v>1043</v>
      </c>
      <c r="B750" s="179"/>
      <c r="C750" s="179"/>
      <c r="D750" s="179"/>
      <c r="E750" s="180">
        <v>1</v>
      </c>
      <c r="F750" s="181" t="s">
        <v>909</v>
      </c>
      <c r="G750" s="182" t="s">
        <v>910</v>
      </c>
      <c r="H750" s="183" t="s">
        <v>85</v>
      </c>
      <c r="I750" s="184"/>
      <c r="J750" s="185"/>
      <c r="K750" s="186">
        <f>SUM(K751:K758)</f>
        <v>2.8188170000000001</v>
      </c>
      <c r="L750" s="185"/>
      <c r="M750" s="186">
        <f>SUM(M751:M758)</f>
        <v>2.7854209999999999</v>
      </c>
      <c r="N750" s="187"/>
      <c r="O750" s="198" t="str">
        <f>IFERROR(IF(D750="SINAPI",VLOOKUP(F750,SINCOMOD,4,FALSE),IF(D750="INSINAPI",VLOOKUP(F750,INSINOD,5,FALSE),IF(D750="SICRO",VLOOKUP(F750,SICRO,5,FALSE),IF(D750="COTACAO",VLOOKUP(F750,COTACAO,6,FALSE),IF(D750="PRÓPRIO",VLOOKUP(F750,COMPOSIÇÕES!COMPOD,11,FALSE),IF(D750="AGESUL",VLOOKUP(F750,AGESULOD,6,FALSE),IF(D750="INSAGESUL",VLOOKUP(F750,INSAGESUL,7,FALSE),"SEM VALOR"))))))),"SEM VALOR")</f>
        <v>SEM VALOR</v>
      </c>
      <c r="P750" s="199" t="str">
        <f>IFERROR(IF(D750="SINAPI",VLOOKUP(F750,SINCOMOD,6,FALSE),IF(D750="INSINAPI",VLOOKUP(F750,INSINOD,6,FALSE),IF(D750="SICRO",VLOOKUP(F750,SICRO,5,FALSE),IF(D750="COTACAO",VLOOKUP(F750,COTACAO,6,FALSE),IF(D750="PRÓPRIO",VLOOKUP(F750,COMPOSIÇÕES!COMPOD,13,FALSE),IF(D750="AGESUL",VLOOKUP(F750,AGESULOD,11,FALSE),IF(D750="INSAGESUL",VLOOKUP(F750,INSAGESUL,8,FALSE),"SEM VALOR"))))))),"SEM VALOR")</f>
        <v>SEM VALOR</v>
      </c>
    </row>
    <row r="751" spans="1:16" ht="45" hidden="1">
      <c r="A751" s="188"/>
      <c r="B751" s="189">
        <v>1043</v>
      </c>
      <c r="C751" s="189"/>
      <c r="D751" s="189" t="s">
        <v>392</v>
      </c>
      <c r="E751" s="190" t="s">
        <v>393</v>
      </c>
      <c r="F751" s="191">
        <v>5839</v>
      </c>
      <c r="G751" s="192" t="s">
        <v>911</v>
      </c>
      <c r="H751" s="193" t="s">
        <v>395</v>
      </c>
      <c r="I751" s="194">
        <v>2E-3</v>
      </c>
      <c r="J751" s="195">
        <f t="shared" ref="J751:J758" si="224">O751*$O$6</f>
        <v>9.65</v>
      </c>
      <c r="K751" s="196">
        <f t="shared" ref="K751:K758" si="225">I751*J751</f>
        <v>1.9300000000000001E-2</v>
      </c>
      <c r="L751" s="197">
        <f t="shared" ref="L751:L758" si="226">P751*$Q$6</f>
        <v>9.65</v>
      </c>
      <c r="M751" s="195">
        <f t="shared" ref="M751:M758" si="227">L751*I751</f>
        <v>1.9300000000000001E-2</v>
      </c>
      <c r="O751" s="198">
        <f>IFERROR(IF(D751="SINAPI",VLOOKUP(F751,SINCOMOD,4,FALSE),IF(D751="INSINAPI",VLOOKUP(F751,INSINOD,5,FALSE),IF(D751="SICRO",VLOOKUP(F751,SICRO,5,FALSE),IF(D751="COTACAO",VLOOKUP(F751,COTACAO,6,FALSE),IF(D751="PRÓPRIO",VLOOKUP(F751,COMPOSIÇÕES!COMPOD,11,FALSE),IF(D751="AGESUL",VLOOKUP(F751,AGESULOD,6,FALSE),IF(D751="INSAGESUL",VLOOKUP(F751,INSAGESUL,7,FALSE),"SEM VALOR"))))))),"SEM VALOR")</f>
        <v>9.65</v>
      </c>
      <c r="P751" s="199">
        <f>IFERROR(IF(D751="SINAPI",VLOOKUP(F751,SINCOMOD,6,FALSE),IF(D751="INSINAPI",VLOOKUP(F751,INSINOD,6,FALSE),IF(D751="SICRO",VLOOKUP(F751,SICRO,5,FALSE),IF(D751="COTACAO",VLOOKUP(F751,COTACAO,6,FALSE),IF(D751="PRÓPRIO",VLOOKUP(F751,COMPOSIÇÕES!COMPOD,13,FALSE),IF(D751="AGESUL",VLOOKUP(F751,AGESULOD,11,FALSE),IF(D751="INSAGESUL",VLOOKUP(F751,INSAGESUL,8,FALSE),"SEM VALOR"))))))),"SEM VALOR")</f>
        <v>9.65</v>
      </c>
    </row>
    <row r="752" spans="1:16" ht="30" hidden="1">
      <c r="A752" s="188"/>
      <c r="B752" s="189">
        <v>1043</v>
      </c>
      <c r="C752" s="189"/>
      <c r="D752" s="189" t="s">
        <v>392</v>
      </c>
      <c r="E752" s="190" t="s">
        <v>397</v>
      </c>
      <c r="F752" s="191">
        <v>5841</v>
      </c>
      <c r="G752" s="192" t="s">
        <v>912</v>
      </c>
      <c r="H752" s="193" t="s">
        <v>478</v>
      </c>
      <c r="I752" s="194">
        <v>4.0000000000000001E-3</v>
      </c>
      <c r="J752" s="195">
        <f t="shared" si="224"/>
        <v>4.8499999999999996</v>
      </c>
      <c r="K752" s="196">
        <f t="shared" si="225"/>
        <v>1.9400000000000001E-2</v>
      </c>
      <c r="L752" s="197">
        <f t="shared" si="226"/>
        <v>4.8499999999999996</v>
      </c>
      <c r="M752" s="195">
        <f t="shared" si="227"/>
        <v>1.9400000000000001E-2</v>
      </c>
      <c r="O752" s="198">
        <f>IFERROR(IF(D752="SINAPI",VLOOKUP(F752,SINCOMOD,4,FALSE),IF(D752="INSINAPI",VLOOKUP(F752,INSINOD,5,FALSE),IF(D752="SICRO",VLOOKUP(F752,SICRO,5,FALSE),IF(D752="COTACAO",VLOOKUP(F752,COTACAO,6,FALSE),IF(D752="PRÓPRIO",VLOOKUP(F752,COMPOSIÇÕES!COMPOD,11,FALSE),IF(D752="AGESUL",VLOOKUP(F752,AGESULOD,6,FALSE),IF(D752="INSAGESUL",VLOOKUP(F752,INSAGESUL,7,FALSE),"SEM VALOR"))))))),"SEM VALOR")</f>
        <v>4.8499999999999996</v>
      </c>
      <c r="P752" s="199">
        <f>IFERROR(IF(D752="SINAPI",VLOOKUP(F752,SINCOMOD,6,FALSE),IF(D752="INSINAPI",VLOOKUP(F752,INSINOD,6,FALSE),IF(D752="SICRO",VLOOKUP(F752,SICRO,5,FALSE),IF(D752="COTACAO",VLOOKUP(F752,COTACAO,6,FALSE),IF(D752="PRÓPRIO",VLOOKUP(F752,COMPOSIÇÕES!COMPOD,13,FALSE),IF(D752="AGESUL",VLOOKUP(F752,AGESULOD,11,FALSE),IF(D752="INSAGESUL",VLOOKUP(F752,INSAGESUL,8,FALSE),"SEM VALOR"))))))),"SEM VALOR")</f>
        <v>4.8499999999999996</v>
      </c>
    </row>
    <row r="753" spans="1:16" ht="45" hidden="1">
      <c r="A753" s="188"/>
      <c r="B753" s="189">
        <v>1043</v>
      </c>
      <c r="C753" s="189"/>
      <c r="D753" s="189" t="s">
        <v>388</v>
      </c>
      <c r="E753" s="190" t="s">
        <v>401</v>
      </c>
      <c r="F753" s="191" t="s">
        <v>97</v>
      </c>
      <c r="G753" s="192" t="s">
        <v>913</v>
      </c>
      <c r="H753" s="193" t="s">
        <v>400</v>
      </c>
      <c r="I753" s="194">
        <v>0.45</v>
      </c>
      <c r="J753" s="195">
        <f t="shared" si="224"/>
        <v>4.1399999999999997</v>
      </c>
      <c r="K753" s="196">
        <f t="shared" si="225"/>
        <v>1.863</v>
      </c>
      <c r="L753" s="197">
        <f t="shared" si="226"/>
        <v>4.1399999999999997</v>
      </c>
      <c r="M753" s="195">
        <f t="shared" si="227"/>
        <v>1.863</v>
      </c>
      <c r="O753" s="198">
        <f>IFERROR(IF(D753="SINAPI",VLOOKUP(F753,SINCOMOD,4,FALSE),IF(D753="INSINAPI",VLOOKUP(F753,INSINOD,5,FALSE),IF(D753="SICRO",VLOOKUP(F753,SICRO,5,FALSE),IF(D753="COTACAO",VLOOKUP(F753,COTACAO,6,FALSE),IF(D753="PRÓPRIO",VLOOKUP(F753,COMPOSIÇÕES!COMPOD,11,FALSE),IF(D753="AGESUL",VLOOKUP(F753,AGESULOD,6,FALSE),IF(D753="INSAGESUL",VLOOKUP(F753,INSAGESUL,7,FALSE),"SEM VALOR"))))))),"SEM VALOR")</f>
        <v>4.1399999999999997</v>
      </c>
      <c r="P753" s="199">
        <f>IFERROR(IF(D753="SINAPI",VLOOKUP(F753,SINCOMOD,6,FALSE),IF(D753="INSINAPI",VLOOKUP(F753,INSINOD,6,FALSE),IF(D753="SICRO",VLOOKUP(F753,SICRO,5,FALSE),IF(D753="COTACAO",VLOOKUP(F753,COTACAO,6,FALSE),IF(D753="PRÓPRIO",VLOOKUP(F753,COMPOSIÇÕES!COMPOD,13,FALSE),IF(D753="AGESUL",VLOOKUP(F753,AGESULOD,11,FALSE),IF(D753="INSAGESUL",VLOOKUP(F753,INSAGESUL,8,FALSE),"SEM VALOR"))))))),"SEM VALOR")</f>
        <v>4.1399999999999997</v>
      </c>
    </row>
    <row r="754" spans="1:16" ht="60" hidden="1">
      <c r="A754" s="188"/>
      <c r="B754" s="189">
        <v>1043</v>
      </c>
      <c r="C754" s="189"/>
      <c r="D754" s="189" t="s">
        <v>392</v>
      </c>
      <c r="E754" s="190" t="s">
        <v>404</v>
      </c>
      <c r="F754" s="191">
        <v>83362</v>
      </c>
      <c r="G754" s="192" t="s">
        <v>914</v>
      </c>
      <c r="H754" s="193" t="s">
        <v>395</v>
      </c>
      <c r="I754" s="194">
        <v>1E-4</v>
      </c>
      <c r="J754" s="195">
        <f t="shared" si="224"/>
        <v>261.77</v>
      </c>
      <c r="K754" s="196">
        <f t="shared" si="225"/>
        <v>2.6176999999999999E-2</v>
      </c>
      <c r="L754" s="197">
        <f t="shared" si="226"/>
        <v>259.81</v>
      </c>
      <c r="M754" s="195">
        <f t="shared" si="227"/>
        <v>2.5981000000000001E-2</v>
      </c>
      <c r="O754" s="198">
        <f>IFERROR(IF(D754="SINAPI",VLOOKUP(F754,SINCOMOD,4,FALSE),IF(D754="INSINAPI",VLOOKUP(F754,INSINOD,5,FALSE),IF(D754="SICRO",VLOOKUP(F754,SICRO,5,FALSE),IF(D754="COTACAO",VLOOKUP(F754,COTACAO,6,FALSE),IF(D754="PRÓPRIO",VLOOKUP(F754,COMPOSIÇÕES!COMPOD,11,FALSE),IF(D754="AGESUL",VLOOKUP(F754,AGESULOD,6,FALSE),IF(D754="INSAGESUL",VLOOKUP(F754,INSAGESUL,7,FALSE),"SEM VALOR"))))))),"SEM VALOR")</f>
        <v>261.77</v>
      </c>
      <c r="P754" s="199">
        <f>IFERROR(IF(D754="SINAPI",VLOOKUP(F754,SINCOMOD,6,FALSE),IF(D754="INSINAPI",VLOOKUP(F754,INSINOD,6,FALSE),IF(D754="SICRO",VLOOKUP(F754,SICRO,5,FALSE),IF(D754="COTACAO",VLOOKUP(F754,COTACAO,6,FALSE),IF(D754="PRÓPRIO",VLOOKUP(F754,COMPOSIÇÕES!COMPOD,13,FALSE),IF(D754="AGESUL",VLOOKUP(F754,AGESULOD,11,FALSE),IF(D754="INSAGESUL",VLOOKUP(F754,INSAGESUL,8,FALSE),"SEM VALOR"))))))),"SEM VALOR")</f>
        <v>259.81</v>
      </c>
    </row>
    <row r="755" spans="1:16" ht="15.75" hidden="1">
      <c r="A755" s="188"/>
      <c r="B755" s="189">
        <v>1043</v>
      </c>
      <c r="C755" s="189"/>
      <c r="D755" s="189" t="s">
        <v>392</v>
      </c>
      <c r="E755" s="190" t="s">
        <v>419</v>
      </c>
      <c r="F755" s="191">
        <v>88316</v>
      </c>
      <c r="G755" s="192" t="s">
        <v>411</v>
      </c>
      <c r="H755" s="193" t="s">
        <v>403</v>
      </c>
      <c r="I755" s="194">
        <v>6.0000000000000001E-3</v>
      </c>
      <c r="J755" s="195">
        <f t="shared" si="224"/>
        <v>20.74</v>
      </c>
      <c r="K755" s="196">
        <f t="shared" si="225"/>
        <v>0.12444</v>
      </c>
      <c r="L755" s="197">
        <f t="shared" si="226"/>
        <v>19.260000000000002</v>
      </c>
      <c r="M755" s="195">
        <f t="shared" si="227"/>
        <v>0.11556000000000001</v>
      </c>
      <c r="O755" s="198">
        <f>IFERROR(IF(D755="SINAPI",VLOOKUP(F755,SINCOMOD,4,FALSE),IF(D755="INSINAPI",VLOOKUP(F755,INSINOD,5,FALSE),IF(D755="SICRO",VLOOKUP(F755,SICRO,5,FALSE),IF(D755="COTACAO",VLOOKUP(F755,COTACAO,6,FALSE),IF(D755="PRÓPRIO",VLOOKUP(F755,COMPOSIÇÕES!COMPOD,11,FALSE),IF(D755="AGESUL",VLOOKUP(F755,AGESULOD,6,FALSE),IF(D755="INSAGESUL",VLOOKUP(F755,INSAGESUL,7,FALSE),"SEM VALOR"))))))),"SEM VALOR")</f>
        <v>20.74</v>
      </c>
      <c r="P755" s="199">
        <f>IFERROR(IF(D755="SINAPI",VLOOKUP(F755,SINCOMOD,6,FALSE),IF(D755="INSINAPI",VLOOKUP(F755,INSINOD,6,FALSE),IF(D755="SICRO",VLOOKUP(F755,SICRO,5,FALSE),IF(D755="COTACAO",VLOOKUP(F755,COTACAO,6,FALSE),IF(D755="PRÓPRIO",VLOOKUP(F755,COMPOSIÇÕES!COMPOD,13,FALSE),IF(D755="AGESUL",VLOOKUP(F755,AGESULOD,11,FALSE),IF(D755="INSAGESUL",VLOOKUP(F755,INSAGESUL,8,FALSE),"SEM VALOR"))))))),"SEM VALOR")</f>
        <v>19.260000000000002</v>
      </c>
    </row>
    <row r="756" spans="1:16" ht="30" hidden="1">
      <c r="A756" s="188"/>
      <c r="B756" s="189">
        <v>1043</v>
      </c>
      <c r="C756" s="189"/>
      <c r="D756" s="189" t="s">
        <v>392</v>
      </c>
      <c r="E756" s="190" t="s">
        <v>408</v>
      </c>
      <c r="F756" s="191">
        <v>89035</v>
      </c>
      <c r="G756" s="192" t="s">
        <v>915</v>
      </c>
      <c r="H756" s="193" t="s">
        <v>395</v>
      </c>
      <c r="I756" s="194">
        <v>2E-3</v>
      </c>
      <c r="J756" s="195">
        <f t="shared" si="224"/>
        <v>129.21</v>
      </c>
      <c r="K756" s="196">
        <f t="shared" si="225"/>
        <v>0.25842000000000004</v>
      </c>
      <c r="L756" s="197">
        <f t="shared" si="226"/>
        <v>126.79</v>
      </c>
      <c r="M756" s="195">
        <f t="shared" si="227"/>
        <v>0.25358000000000003</v>
      </c>
      <c r="O756" s="198">
        <f>IFERROR(IF(D756="SINAPI",VLOOKUP(F756,SINCOMOD,4,FALSE),IF(D756="INSINAPI",VLOOKUP(F756,INSINOD,5,FALSE),IF(D756="SICRO",VLOOKUP(F756,SICRO,5,FALSE),IF(D756="COTACAO",VLOOKUP(F756,COTACAO,6,FALSE),IF(D756="PRÓPRIO",VLOOKUP(F756,COMPOSIÇÕES!COMPOD,11,FALSE),IF(D756="AGESUL",VLOOKUP(F756,AGESULOD,6,FALSE),IF(D756="INSAGESUL",VLOOKUP(F756,INSAGESUL,7,FALSE),"SEM VALOR"))))))),"SEM VALOR")</f>
        <v>129.21</v>
      </c>
      <c r="P756" s="199">
        <f>IFERROR(IF(D756="SINAPI",VLOOKUP(F756,SINCOMOD,6,FALSE),IF(D756="INSINAPI",VLOOKUP(F756,INSINOD,6,FALSE),IF(D756="SICRO",VLOOKUP(F756,SICRO,5,FALSE),IF(D756="COTACAO",VLOOKUP(F756,COTACAO,6,FALSE),IF(D756="PRÓPRIO",VLOOKUP(F756,COMPOSIÇÕES!COMPOD,13,FALSE),IF(D756="AGESUL",VLOOKUP(F756,AGESULOD,11,FALSE),IF(D756="INSAGESUL",VLOOKUP(F756,INSAGESUL,8,FALSE),"SEM VALOR"))))))),"SEM VALOR")</f>
        <v>126.79</v>
      </c>
    </row>
    <row r="757" spans="1:16" ht="30" hidden="1">
      <c r="A757" s="188"/>
      <c r="B757" s="189">
        <v>1043</v>
      </c>
      <c r="C757" s="189"/>
      <c r="D757" s="189" t="s">
        <v>392</v>
      </c>
      <c r="E757" s="190" t="s">
        <v>410</v>
      </c>
      <c r="F757" s="191">
        <v>89036</v>
      </c>
      <c r="G757" s="192" t="s">
        <v>916</v>
      </c>
      <c r="H757" s="193" t="s">
        <v>478</v>
      </c>
      <c r="I757" s="194">
        <v>4.0000000000000001E-3</v>
      </c>
      <c r="J757" s="195">
        <f t="shared" si="224"/>
        <v>46.67</v>
      </c>
      <c r="K757" s="196">
        <f t="shared" si="225"/>
        <v>0.18668000000000001</v>
      </c>
      <c r="L757" s="197">
        <f t="shared" si="226"/>
        <v>44.25</v>
      </c>
      <c r="M757" s="195">
        <f t="shared" si="227"/>
        <v>0.17699999999999999</v>
      </c>
      <c r="O757" s="198">
        <f>IFERROR(IF(D757="SINAPI",VLOOKUP(F757,SINCOMOD,4,FALSE),IF(D757="INSINAPI",VLOOKUP(F757,INSINOD,5,FALSE),IF(D757="SICRO",VLOOKUP(F757,SICRO,5,FALSE),IF(D757="COTACAO",VLOOKUP(F757,COTACAO,6,FALSE),IF(D757="PRÓPRIO",VLOOKUP(F757,COMPOSIÇÕES!COMPOD,11,FALSE),IF(D757="AGESUL",VLOOKUP(F757,AGESULOD,6,FALSE),IF(D757="INSAGESUL",VLOOKUP(F757,INSAGESUL,7,FALSE),"SEM VALOR"))))))),"SEM VALOR")</f>
        <v>46.67</v>
      </c>
      <c r="P757" s="199">
        <f>IFERROR(IF(D757="SINAPI",VLOOKUP(F757,SINCOMOD,6,FALSE),IF(D757="INSINAPI",VLOOKUP(F757,INSINOD,6,FALSE),IF(D757="SICRO",VLOOKUP(F757,SICRO,5,FALSE),IF(D757="COTACAO",VLOOKUP(F757,COTACAO,6,FALSE),IF(D757="PRÓPRIO",VLOOKUP(F757,COMPOSIÇÕES!COMPOD,13,FALSE),IF(D757="AGESUL",VLOOKUP(F757,AGESULOD,11,FALSE),IF(D757="INSAGESUL",VLOOKUP(F757,INSAGESUL,8,FALSE),"SEM VALOR"))))))),"SEM VALOR")</f>
        <v>44.25</v>
      </c>
    </row>
    <row r="758" spans="1:16" ht="60" hidden="1">
      <c r="A758" s="188"/>
      <c r="B758" s="189">
        <v>1043</v>
      </c>
      <c r="C758" s="189"/>
      <c r="D758" s="189" t="s">
        <v>392</v>
      </c>
      <c r="E758" s="190" t="s">
        <v>412</v>
      </c>
      <c r="F758" s="191">
        <v>91486</v>
      </c>
      <c r="G758" s="192" t="s">
        <v>917</v>
      </c>
      <c r="H758" s="193" t="s">
        <v>478</v>
      </c>
      <c r="I758" s="194">
        <v>5.0000000000000001E-3</v>
      </c>
      <c r="J758" s="195">
        <f t="shared" si="224"/>
        <v>64.28</v>
      </c>
      <c r="K758" s="196">
        <f t="shared" si="225"/>
        <v>0.32140000000000002</v>
      </c>
      <c r="L758" s="197">
        <f t="shared" si="226"/>
        <v>62.32</v>
      </c>
      <c r="M758" s="195">
        <f t="shared" si="227"/>
        <v>0.31159999999999999</v>
      </c>
      <c r="O758" s="198">
        <f>IFERROR(IF(D758="SINAPI",VLOOKUP(F758,SINCOMOD,4,FALSE),IF(D758="INSINAPI",VLOOKUP(F758,INSINOD,5,FALSE),IF(D758="SICRO",VLOOKUP(F758,SICRO,5,FALSE),IF(D758="COTACAO",VLOOKUP(F758,COTACAO,6,FALSE),IF(D758="PRÓPRIO",VLOOKUP(F758,COMPOSIÇÕES!COMPOD,11,FALSE),IF(D758="AGESUL",VLOOKUP(F758,AGESULOD,6,FALSE),IF(D758="INSAGESUL",VLOOKUP(F758,INSAGESUL,7,FALSE),"SEM VALOR"))))))),"SEM VALOR")</f>
        <v>64.28</v>
      </c>
      <c r="P758" s="199">
        <f>IFERROR(IF(D758="SINAPI",VLOOKUP(F758,SINCOMOD,6,FALSE),IF(D758="INSINAPI",VLOOKUP(F758,INSINOD,6,FALSE),IF(D758="SICRO",VLOOKUP(F758,SICRO,5,FALSE),IF(D758="COTACAO",VLOOKUP(F758,COTACAO,6,FALSE),IF(D758="PRÓPRIO",VLOOKUP(F758,COMPOSIÇÕES!COMPOD,13,FALSE),IF(D758="AGESUL",VLOOKUP(F758,AGESULOD,11,FALSE),IF(D758="INSAGESUL",VLOOKUP(F758,INSAGESUL,8,FALSE),"SEM VALOR"))))))),"SEM VALOR")</f>
        <v>62.32</v>
      </c>
    </row>
    <row r="759" spans="1:16" ht="94.5" hidden="1">
      <c r="A759" s="178">
        <v>1044</v>
      </c>
      <c r="B759" s="179"/>
      <c r="C759" s="179"/>
      <c r="D759" s="179"/>
      <c r="E759" s="180">
        <v>1</v>
      </c>
      <c r="F759" s="181" t="s">
        <v>918</v>
      </c>
      <c r="G759" s="182" t="s">
        <v>919</v>
      </c>
      <c r="H759" s="183" t="s">
        <v>391</v>
      </c>
      <c r="I759" s="184"/>
      <c r="J759" s="185"/>
      <c r="K759" s="186" t="e">
        <f>SUM(K760:K765)</f>
        <v>#VALUE!</v>
      </c>
      <c r="L759" s="185"/>
      <c r="M759" s="186" t="e">
        <f>SUM(M760:M765)</f>
        <v>#VALUE!</v>
      </c>
      <c r="N759" s="187"/>
      <c r="O759" s="198" t="str">
        <f>IFERROR(IF(D759="SINAPI",VLOOKUP(F759,SINCOMOD,4,FALSE),IF(D759="INSINAPI",VLOOKUP(F759,INSINOD,5,FALSE),IF(D759="SICRO",VLOOKUP(F759,SICRO,5,FALSE),IF(D759="COTACAO",VLOOKUP(F759,COTACAO,6,FALSE),IF(D759="PRÓPRIO",VLOOKUP(F759,COMPOSIÇÕES!COMPOD,11,FALSE),IF(D759="AGESUL",VLOOKUP(F759,AGESULOD,6,FALSE),IF(D759="INSAGESUL",VLOOKUP(F759,INSAGESUL,7,FALSE),"SEM VALOR"))))))),"SEM VALOR")</f>
        <v>SEM VALOR</v>
      </c>
      <c r="P759" s="199" t="str">
        <f>IFERROR(IF(D759="SINAPI",VLOOKUP(F759,SINCOMOD,6,FALSE),IF(D759="INSINAPI",VLOOKUP(F759,INSINOD,6,FALSE),IF(D759="SICRO",VLOOKUP(F759,SICRO,5,FALSE),IF(D759="COTACAO",VLOOKUP(F759,COTACAO,6,FALSE),IF(D759="PRÓPRIO",VLOOKUP(F759,COMPOSIÇÕES!COMPOD,13,FALSE),IF(D759="AGESUL",VLOOKUP(F759,AGESULOD,11,FALSE),IF(D759="INSAGESUL",VLOOKUP(F759,INSAGESUL,8,FALSE),"SEM VALOR"))))))),"SEM VALOR")</f>
        <v>SEM VALOR</v>
      </c>
    </row>
    <row r="760" spans="1:16" ht="30" hidden="1">
      <c r="A760" s="188"/>
      <c r="B760" s="189">
        <v>1044</v>
      </c>
      <c r="C760" s="189"/>
      <c r="D760" s="189" t="s">
        <v>392</v>
      </c>
      <c r="E760" s="190" t="s">
        <v>393</v>
      </c>
      <c r="F760" s="191">
        <v>93358</v>
      </c>
      <c r="G760" s="192" t="s">
        <v>920</v>
      </c>
      <c r="H760" s="193" t="s">
        <v>434</v>
      </c>
      <c r="I760" s="194">
        <f>(0.15+0.2)*0.25*5.6</f>
        <v>0.48999999999999994</v>
      </c>
      <c r="J760" s="195">
        <f t="shared" ref="J760:J765" si="228">O760*$O$6</f>
        <v>82.04</v>
      </c>
      <c r="K760" s="196">
        <f t="shared" ref="K760:K765" si="229">I760*J760</f>
        <v>40.199599999999997</v>
      </c>
      <c r="L760" s="197">
        <f t="shared" ref="L760:L765" si="230">P760*$Q$6</f>
        <v>76.180000000000007</v>
      </c>
      <c r="M760" s="195">
        <f t="shared" ref="M760:M765" si="231">L760*I760</f>
        <v>37.328199999999995</v>
      </c>
      <c r="O760" s="198">
        <f>IFERROR(IF(D760="SINAPI",VLOOKUP(F760,SINCOMOD,4,FALSE),IF(D760="INSINAPI",VLOOKUP(F760,INSINOD,5,FALSE),IF(D760="SICRO",VLOOKUP(F760,SICRO,5,FALSE),IF(D760="COTACAO",VLOOKUP(F760,COTACAO,6,FALSE),IF(D760="PRÓPRIO",VLOOKUP(F760,COMPOSIÇÕES!COMPOD,11,FALSE),IF(D760="AGESUL",VLOOKUP(F760,AGESULOD,6,FALSE),IF(D760="INSAGESUL",VLOOKUP(F760,INSAGESUL,7,FALSE),"SEM VALOR"))))))),"SEM VALOR")</f>
        <v>82.04</v>
      </c>
      <c r="P760" s="199">
        <f>IFERROR(IF(D760="SINAPI",VLOOKUP(F760,SINCOMOD,6,FALSE),IF(D760="INSINAPI",VLOOKUP(F760,INSINOD,6,FALSE),IF(D760="SICRO",VLOOKUP(F760,SICRO,5,FALSE),IF(D760="COTACAO",VLOOKUP(F760,COTACAO,6,FALSE),IF(D760="PRÓPRIO",VLOOKUP(F760,COMPOSIÇÕES!COMPOD,13,FALSE),IF(D760="AGESUL",VLOOKUP(F760,AGESULOD,11,FALSE),IF(D760="INSAGESUL",VLOOKUP(F760,INSAGESUL,8,FALSE),"SEM VALOR"))))))),"SEM VALOR")</f>
        <v>76.180000000000007</v>
      </c>
    </row>
    <row r="761" spans="1:16" ht="30" hidden="1">
      <c r="A761" s="188"/>
      <c r="B761" s="189">
        <v>1044</v>
      </c>
      <c r="C761" s="189"/>
      <c r="D761" s="189" t="s">
        <v>379</v>
      </c>
      <c r="E761" s="190" t="s">
        <v>397</v>
      </c>
      <c r="F761" s="191">
        <v>1376</v>
      </c>
      <c r="G761" s="192" t="s">
        <v>921</v>
      </c>
      <c r="H761" s="193" t="s">
        <v>434</v>
      </c>
      <c r="I761" s="194">
        <f>I760-0.25*0.15*5.6</f>
        <v>0.27999999999999992</v>
      </c>
      <c r="J761" s="195" t="e">
        <f t="shared" si="228"/>
        <v>#VALUE!</v>
      </c>
      <c r="K761" s="196" t="e">
        <f t="shared" si="229"/>
        <v>#VALUE!</v>
      </c>
      <c r="L761" s="197" t="e">
        <f t="shared" si="230"/>
        <v>#VALUE!</v>
      </c>
      <c r="M761" s="195" t="e">
        <f t="shared" si="231"/>
        <v>#VALUE!</v>
      </c>
      <c r="O761" s="198" t="str">
        <f>IFERROR(IF(D761="SINAPI",VLOOKUP(F761,SINCOMOD,4,FALSE),IF(D761="INSINAPI",VLOOKUP(F761,INSINOD,5,FALSE),IF(D761="SICRO",VLOOKUP(F761,SICRO,5,FALSE),IF(D761="COTACAO",VLOOKUP(F761,COTACAO,6,FALSE),IF(D761="PRÓPRIO",VLOOKUP(F761,COMPOSIÇÕES!COMPOD,11,FALSE),IF(D761="AGESUL",VLOOKUP(F761,AGESULOD,6,FALSE),IF(D761="INSAGESUL",VLOOKUP(F761,INSAGESUL,7,FALSE),"SEM VALOR"))))))),"SEM VALOR")</f>
        <v>SEM VALOR</v>
      </c>
      <c r="P761" s="199" t="str">
        <f>IFERROR(IF(D761="SINAPI",VLOOKUP(F761,SINCOMOD,6,FALSE),IF(D761="INSINAPI",VLOOKUP(F761,INSINOD,6,FALSE),IF(D761="SICRO",VLOOKUP(F761,SICRO,5,FALSE),IF(D761="COTACAO",VLOOKUP(F761,COTACAO,6,FALSE),IF(D761="PRÓPRIO",VLOOKUP(F761,COMPOSIÇÕES!COMPOD,13,FALSE),IF(D761="AGESUL",VLOOKUP(F761,AGESULOD,11,FALSE),IF(D761="INSAGESUL",VLOOKUP(F761,INSAGESUL,8,FALSE),"SEM VALOR"))))))),"SEM VALOR")</f>
        <v>SEM VALOR</v>
      </c>
    </row>
    <row r="762" spans="1:16" ht="30" hidden="1">
      <c r="A762" s="188"/>
      <c r="B762" s="189">
        <v>1044</v>
      </c>
      <c r="C762" s="189"/>
      <c r="D762" s="189" t="s">
        <v>392</v>
      </c>
      <c r="E762" s="190" t="s">
        <v>401</v>
      </c>
      <c r="F762" s="191">
        <v>101616</v>
      </c>
      <c r="G762" s="192" t="s">
        <v>922</v>
      </c>
      <c r="H762" s="193" t="s">
        <v>441</v>
      </c>
      <c r="I762" s="194">
        <f>5.6*0.15</f>
        <v>0.84</v>
      </c>
      <c r="J762" s="195">
        <f t="shared" si="228"/>
        <v>6.02</v>
      </c>
      <c r="K762" s="196">
        <f t="shared" si="229"/>
        <v>5.0567999999999991</v>
      </c>
      <c r="L762" s="197">
        <f t="shared" si="230"/>
        <v>5.57</v>
      </c>
      <c r="M762" s="195">
        <f t="shared" si="231"/>
        <v>4.6787999999999998</v>
      </c>
      <c r="O762" s="198">
        <f>IFERROR(IF(D762="SINAPI",VLOOKUP(F762,SINCOMOD,4,FALSE),IF(D762="INSINAPI",VLOOKUP(F762,INSINOD,5,FALSE),IF(D762="SICRO",VLOOKUP(F762,SICRO,5,FALSE),IF(D762="COTACAO",VLOOKUP(F762,COTACAO,6,FALSE),IF(D762="PRÓPRIO",VLOOKUP(F762,COMPOSIÇÕES!COMPOD,11,FALSE),IF(D762="AGESUL",VLOOKUP(F762,AGESULOD,6,FALSE),IF(D762="INSAGESUL",VLOOKUP(F762,INSAGESUL,7,FALSE),"SEM VALOR"))))))),"SEM VALOR")</f>
        <v>6.02</v>
      </c>
      <c r="P762" s="199">
        <f>IFERROR(IF(D762="SINAPI",VLOOKUP(F762,SINCOMOD,6,FALSE),IF(D762="INSINAPI",VLOOKUP(F762,INSINOD,6,FALSE),IF(D762="SICRO",VLOOKUP(F762,SICRO,5,FALSE),IF(D762="COTACAO",VLOOKUP(F762,COTACAO,6,FALSE),IF(D762="PRÓPRIO",VLOOKUP(F762,COMPOSIÇÕES!COMPOD,13,FALSE),IF(D762="AGESUL",VLOOKUP(F762,AGESULOD,11,FALSE),IF(D762="INSAGESUL",VLOOKUP(F762,INSAGESUL,8,FALSE),"SEM VALOR"))))))),"SEM VALOR")</f>
        <v>5.57</v>
      </c>
    </row>
    <row r="763" spans="1:16" ht="45" hidden="1">
      <c r="A763" s="188"/>
      <c r="B763" s="189">
        <v>1044</v>
      </c>
      <c r="C763" s="189"/>
      <c r="D763" s="189" t="s">
        <v>379</v>
      </c>
      <c r="E763" s="190" t="s">
        <v>404</v>
      </c>
      <c r="F763" s="191">
        <v>1065</v>
      </c>
      <c r="G763" s="192" t="s">
        <v>793</v>
      </c>
      <c r="H763" s="193" t="s">
        <v>441</v>
      </c>
      <c r="I763" s="194">
        <f>5.6*0.25</f>
        <v>1.4</v>
      </c>
      <c r="J763" s="195">
        <f t="shared" si="228"/>
        <v>100.75713519999999</v>
      </c>
      <c r="K763" s="196">
        <f t="shared" si="229"/>
        <v>141.05998927999997</v>
      </c>
      <c r="L763" s="197">
        <f t="shared" si="230"/>
        <v>97.535480000000007</v>
      </c>
      <c r="M763" s="195">
        <f t="shared" si="231"/>
        <v>136.54967199999999</v>
      </c>
      <c r="O763" s="198">
        <f>IFERROR(IF(D763="SINAPI",VLOOKUP(F763,SINCOMOD,4,FALSE),IF(D763="INSINAPI",VLOOKUP(F763,INSINOD,5,FALSE),IF(D763="SICRO",VLOOKUP(F763,SICRO,5,FALSE),IF(D763="COTACAO",VLOOKUP(F763,COTACAO,6,FALSE),IF(D763="PRÓPRIO",VLOOKUP(F763,COMPOSIÇÕES!COMPOD,11,FALSE),IF(D763="AGESUL",VLOOKUP(F763,AGESULOD,6,FALSE),IF(D763="INSAGESUL",VLOOKUP(F763,INSAGESUL,7,FALSE),"SEM VALOR"))))))),"SEM VALOR")</f>
        <v>100.75713519999999</v>
      </c>
      <c r="P763" s="199">
        <f>IFERROR(IF(D763="SINAPI",VLOOKUP(F763,SINCOMOD,6,FALSE),IF(D763="INSINAPI",VLOOKUP(F763,INSINOD,6,FALSE),IF(D763="SICRO",VLOOKUP(F763,SICRO,5,FALSE),IF(D763="COTACAO",VLOOKUP(F763,COTACAO,6,FALSE),IF(D763="PRÓPRIO",VLOOKUP(F763,COMPOSIÇÕES!COMPOD,13,FALSE),IF(D763="AGESUL",VLOOKUP(F763,AGESULOD,11,FALSE),IF(D763="INSAGESUL",VLOOKUP(F763,INSAGESUL,8,FALSE),"SEM VALOR"))))))),"SEM VALOR")</f>
        <v>97.535480000000007</v>
      </c>
    </row>
    <row r="764" spans="1:16" ht="60" hidden="1">
      <c r="A764" s="188"/>
      <c r="B764" s="189">
        <v>1044</v>
      </c>
      <c r="C764" s="189"/>
      <c r="D764" s="189" t="s">
        <v>392</v>
      </c>
      <c r="E764" s="190" t="s">
        <v>419</v>
      </c>
      <c r="F764" s="191">
        <v>87894</v>
      </c>
      <c r="G764" s="192" t="s">
        <v>923</v>
      </c>
      <c r="H764" s="193" t="s">
        <v>441</v>
      </c>
      <c r="I764" s="194">
        <f>5.6*0.25+5.6*0.15+1.5*0.15+1.8*0.15/2*2</f>
        <v>2.7349999999999999</v>
      </c>
      <c r="J764" s="195">
        <f t="shared" si="228"/>
        <v>6.52</v>
      </c>
      <c r="K764" s="196">
        <f t="shared" si="229"/>
        <v>17.832199999999997</v>
      </c>
      <c r="L764" s="197">
        <f t="shared" si="230"/>
        <v>6.15</v>
      </c>
      <c r="M764" s="195">
        <f t="shared" si="231"/>
        <v>16.820250000000001</v>
      </c>
      <c r="O764" s="198">
        <f>IFERROR(IF(D764="SINAPI",VLOOKUP(F764,SINCOMOD,4,FALSE),IF(D764="INSINAPI",VLOOKUP(F764,INSINOD,5,FALSE),IF(D764="SICRO",VLOOKUP(F764,SICRO,5,FALSE),IF(D764="COTACAO",VLOOKUP(F764,COTACAO,6,FALSE),IF(D764="PRÓPRIO",VLOOKUP(F764,COMPOSIÇÕES!COMPOD,11,FALSE),IF(D764="AGESUL",VLOOKUP(F764,AGESULOD,6,FALSE),IF(D764="INSAGESUL",VLOOKUP(F764,INSAGESUL,7,FALSE),"SEM VALOR"))))))),"SEM VALOR")</f>
        <v>6.52</v>
      </c>
      <c r="P764" s="199">
        <f>IFERROR(IF(D764="SINAPI",VLOOKUP(F764,SINCOMOD,6,FALSE),IF(D764="INSINAPI",VLOOKUP(F764,INSINOD,6,FALSE),IF(D764="SICRO",VLOOKUP(F764,SICRO,5,FALSE),IF(D764="COTACAO",VLOOKUP(F764,COTACAO,6,FALSE),IF(D764="PRÓPRIO",VLOOKUP(F764,COMPOSIÇÕES!COMPOD,13,FALSE),IF(D764="AGESUL",VLOOKUP(F764,AGESULOD,11,FALSE),IF(D764="INSAGESUL",VLOOKUP(F764,INSAGESUL,8,FALSE),"SEM VALOR"))))))),"SEM VALOR")</f>
        <v>6.15</v>
      </c>
    </row>
    <row r="765" spans="1:16" ht="60" hidden="1">
      <c r="A765" s="188"/>
      <c r="B765" s="189">
        <v>1044</v>
      </c>
      <c r="C765" s="189"/>
      <c r="D765" s="189" t="s">
        <v>392</v>
      </c>
      <c r="E765" s="190" t="s">
        <v>408</v>
      </c>
      <c r="F765" s="191">
        <v>87529</v>
      </c>
      <c r="G765" s="192" t="s">
        <v>924</v>
      </c>
      <c r="H765" s="193" t="s">
        <v>441</v>
      </c>
      <c r="I765" s="194">
        <f>I764</f>
        <v>2.7349999999999999</v>
      </c>
      <c r="J765" s="195">
        <f t="shared" si="228"/>
        <v>34.909999999999997</v>
      </c>
      <c r="K765" s="196">
        <f t="shared" si="229"/>
        <v>95.47884999999998</v>
      </c>
      <c r="L765" s="197">
        <f t="shared" si="230"/>
        <v>33.33</v>
      </c>
      <c r="M765" s="195">
        <f t="shared" si="231"/>
        <v>91.157549999999986</v>
      </c>
      <c r="O765" s="198">
        <f>IFERROR(IF(D765="SINAPI",VLOOKUP(F765,SINCOMOD,4,FALSE),IF(D765="INSINAPI",VLOOKUP(F765,INSINOD,5,FALSE),IF(D765="SICRO",VLOOKUP(F765,SICRO,5,FALSE),IF(D765="COTACAO",VLOOKUP(F765,COTACAO,6,FALSE),IF(D765="PRÓPRIO",VLOOKUP(F765,COMPOSIÇÕES!COMPOD,11,FALSE),IF(D765="AGESUL",VLOOKUP(F765,AGESULOD,6,FALSE),IF(D765="INSAGESUL",VLOOKUP(F765,INSAGESUL,7,FALSE),"SEM VALOR"))))))),"SEM VALOR")</f>
        <v>34.909999999999997</v>
      </c>
      <c r="P765" s="199">
        <f>IFERROR(IF(D765="SINAPI",VLOOKUP(F765,SINCOMOD,6,FALSE),IF(D765="INSINAPI",VLOOKUP(F765,INSINOD,6,FALSE),IF(D765="SICRO",VLOOKUP(F765,SICRO,5,FALSE),IF(D765="COTACAO",VLOOKUP(F765,COTACAO,6,FALSE),IF(D765="PRÓPRIO",VLOOKUP(F765,COMPOSIÇÕES!COMPOD,13,FALSE),IF(D765="AGESUL",VLOOKUP(F765,AGESULOD,11,FALSE),IF(D765="INSAGESUL",VLOOKUP(F765,INSAGESUL,8,FALSE),"SEM VALOR"))))))),"SEM VALOR")</f>
        <v>33.33</v>
      </c>
    </row>
    <row r="766" spans="1:16" ht="31.5" hidden="1">
      <c r="A766" s="178">
        <v>1045</v>
      </c>
      <c r="B766" s="179"/>
      <c r="C766" s="179"/>
      <c r="D766" s="179"/>
      <c r="E766" s="180">
        <v>1</v>
      </c>
      <c r="F766" s="181" t="s">
        <v>925</v>
      </c>
      <c r="G766" s="182" t="s">
        <v>926</v>
      </c>
      <c r="H766" s="183" t="s">
        <v>441</v>
      </c>
      <c r="I766" s="184"/>
      <c r="J766" s="185"/>
      <c r="K766" s="186" t="e">
        <f>SUM(K767:K772)</f>
        <v>#DIV/0!</v>
      </c>
      <c r="L766" s="185"/>
      <c r="M766" s="186" t="e">
        <f>SUM(M767:M772)</f>
        <v>#DIV/0!</v>
      </c>
      <c r="N766" s="187"/>
      <c r="O766" s="198" t="str">
        <f>IFERROR(IF(D766="SINAPI",VLOOKUP(F766,SINCOMOD,4,FALSE),IF(D766="INSINAPI",VLOOKUP(F766,INSINOD,5,FALSE),IF(D766="SICRO",VLOOKUP(F766,SICRO,5,FALSE),IF(D766="COTACAO",VLOOKUP(F766,COTACAO,6,FALSE),IF(D766="PRÓPRIO",VLOOKUP(F766,COMPOSIÇÕES!COMPOD,11,FALSE),IF(D766="AGESUL",VLOOKUP(F766,AGESULOD,6,FALSE),IF(D766="INSAGESUL",VLOOKUP(F766,INSAGESUL,7,FALSE),"SEM VALOR"))))))),"SEM VALOR")</f>
        <v>SEM VALOR</v>
      </c>
      <c r="P766" s="199" t="str">
        <f>IFERROR(IF(D766="SINAPI",VLOOKUP(F766,SINCOMOD,6,FALSE),IF(D766="INSINAPI",VLOOKUP(F766,INSINOD,6,FALSE),IF(D766="SICRO",VLOOKUP(F766,SICRO,5,FALSE),IF(D766="COTACAO",VLOOKUP(F766,COTACAO,6,FALSE),IF(D766="PRÓPRIO",VLOOKUP(F766,COMPOSIÇÕES!COMPOD,13,FALSE),IF(D766="AGESUL",VLOOKUP(F766,AGESULOD,11,FALSE),IF(D766="INSAGESUL",VLOOKUP(F766,INSAGESUL,8,FALSE),"SEM VALOR"))))))),"SEM VALOR")</f>
        <v>SEM VALOR</v>
      </c>
    </row>
    <row r="767" spans="1:16" ht="45" hidden="1">
      <c r="A767" s="188"/>
      <c r="B767" s="189">
        <v>1045</v>
      </c>
      <c r="C767" s="189"/>
      <c r="D767" s="189" t="s">
        <v>392</v>
      </c>
      <c r="E767" s="190" t="s">
        <v>393</v>
      </c>
      <c r="F767" s="191">
        <v>5940</v>
      </c>
      <c r="G767" s="192" t="s">
        <v>927</v>
      </c>
      <c r="H767" s="193" t="s">
        <v>395</v>
      </c>
      <c r="I767" s="194" t="e">
        <f>1/$N$769</f>
        <v>#DIV/0!</v>
      </c>
      <c r="J767" s="195">
        <f t="shared" ref="J767:J772" si="232">O767*$O$6</f>
        <v>165.67</v>
      </c>
      <c r="K767" s="196" t="e">
        <f t="shared" ref="K767:K772" si="233">I767*J767</f>
        <v>#DIV/0!</v>
      </c>
      <c r="L767" s="197">
        <f t="shared" ref="L767:L772" si="234">P767*$Q$6</f>
        <v>163.27000000000001</v>
      </c>
      <c r="M767" s="195" t="e">
        <f t="shared" ref="M767:M772" si="235">L767*I767</f>
        <v>#DIV/0!</v>
      </c>
      <c r="N767" s="187"/>
      <c r="O767" s="198">
        <f>IFERROR(IF(D767="SINAPI",VLOOKUP(F767,SINCOMOD,4,FALSE),IF(D767="INSINAPI",VLOOKUP(F767,INSINOD,5,FALSE),IF(D767="SICRO",VLOOKUP(F767,SICRO,5,FALSE),IF(D767="COTACAO",VLOOKUP(F767,COTACAO,6,FALSE),IF(D767="PRÓPRIO",VLOOKUP(F767,COMPOSIÇÕES!COMPOD,11,FALSE),IF(D767="AGESUL",VLOOKUP(F767,AGESULOD,6,FALSE),IF(D767="INSAGESUL",VLOOKUP(F767,INSAGESUL,7,FALSE),"SEM VALOR"))))))),"SEM VALOR")</f>
        <v>165.67</v>
      </c>
      <c r="P767" s="199">
        <f>IFERROR(IF(D767="SINAPI",VLOOKUP(F767,SINCOMOD,6,FALSE),IF(D767="INSINAPI",VLOOKUP(F767,INSINOD,6,FALSE),IF(D767="SICRO",VLOOKUP(F767,SICRO,5,FALSE),IF(D767="COTACAO",VLOOKUP(F767,COTACAO,6,FALSE),IF(D767="PRÓPRIO",VLOOKUP(F767,COMPOSIÇÕES!COMPOD,13,FALSE),IF(D767="AGESUL",VLOOKUP(F767,AGESULOD,11,FALSE),IF(D767="INSAGESUL",VLOOKUP(F767,INSAGESUL,8,FALSE),"SEM VALOR"))))))),"SEM VALOR")</f>
        <v>163.27000000000001</v>
      </c>
    </row>
    <row r="768" spans="1:16" ht="45" hidden="1">
      <c r="A768" s="188"/>
      <c r="B768" s="189">
        <v>1045</v>
      </c>
      <c r="C768" s="189"/>
      <c r="D768" s="189" t="s">
        <v>392</v>
      </c>
      <c r="E768" s="190" t="s">
        <v>397</v>
      </c>
      <c r="F768" s="191">
        <v>6879</v>
      </c>
      <c r="G768" s="192" t="s">
        <v>928</v>
      </c>
      <c r="H768" s="193" t="s">
        <v>395</v>
      </c>
      <c r="I768" s="194" t="e">
        <f>1/$N$769</f>
        <v>#DIV/0!</v>
      </c>
      <c r="J768" s="195">
        <f t="shared" si="232"/>
        <v>216.73</v>
      </c>
      <c r="K768" s="196" t="e">
        <f t="shared" si="233"/>
        <v>#DIV/0!</v>
      </c>
      <c r="L768" s="197">
        <f t="shared" si="234"/>
        <v>214.56</v>
      </c>
      <c r="M768" s="195" t="e">
        <f t="shared" si="235"/>
        <v>#DIV/0!</v>
      </c>
      <c r="N768" s="187"/>
      <c r="O768" s="198">
        <f>IFERROR(IF(D768="SINAPI",VLOOKUP(F768,SINCOMOD,4,FALSE),IF(D768="INSINAPI",VLOOKUP(F768,INSINOD,5,FALSE),IF(D768="SICRO",VLOOKUP(F768,SICRO,5,FALSE),IF(D768="COTACAO",VLOOKUP(F768,COTACAO,6,FALSE),IF(D768="PRÓPRIO",VLOOKUP(F768,COMPOSIÇÕES!COMPOD,11,FALSE),IF(D768="AGESUL",VLOOKUP(F768,AGESULOD,6,FALSE),IF(D768="INSAGESUL",VLOOKUP(F768,INSAGESUL,7,FALSE),"SEM VALOR"))))))),"SEM VALOR")</f>
        <v>216.73</v>
      </c>
      <c r="P768" s="199">
        <f>IFERROR(IF(D768="SINAPI",VLOOKUP(F768,SINCOMOD,6,FALSE),IF(D768="INSINAPI",VLOOKUP(F768,INSINOD,6,FALSE),IF(D768="SICRO",VLOOKUP(F768,SICRO,5,FALSE),IF(D768="COTACAO",VLOOKUP(F768,COTACAO,6,FALSE),IF(D768="PRÓPRIO",VLOOKUP(F768,COMPOSIÇÕES!COMPOD,13,FALSE),IF(D768="AGESUL",VLOOKUP(F768,AGESULOD,11,FALSE),IF(D768="INSAGESUL",VLOOKUP(F768,INSAGESUL,8,FALSE),"SEM VALOR"))))))),"SEM VALOR")</f>
        <v>214.56</v>
      </c>
    </row>
    <row r="769" spans="1:16" ht="15.75" hidden="1">
      <c r="A769" s="188"/>
      <c r="B769" s="189">
        <v>1045</v>
      </c>
      <c r="C769" s="189"/>
      <c r="D769" s="189" t="s">
        <v>392</v>
      </c>
      <c r="E769" s="190" t="s">
        <v>401</v>
      </c>
      <c r="F769" s="191">
        <v>88316</v>
      </c>
      <c r="G769" s="192" t="s">
        <v>411</v>
      </c>
      <c r="H769" s="193" t="s">
        <v>403</v>
      </c>
      <c r="I769" s="194" t="e">
        <f>6/$N$769+2*0.006667</f>
        <v>#DIV/0!</v>
      </c>
      <c r="J769" s="195">
        <f t="shared" si="232"/>
        <v>20.74</v>
      </c>
      <c r="K769" s="196" t="e">
        <f t="shared" si="233"/>
        <v>#DIV/0!</v>
      </c>
      <c r="L769" s="197">
        <f t="shared" si="234"/>
        <v>19.260000000000002</v>
      </c>
      <c r="M769" s="195" t="e">
        <f t="shared" si="235"/>
        <v>#DIV/0!</v>
      </c>
      <c r="N769" s="187"/>
      <c r="O769" s="198">
        <f>IFERROR(IF(D769="SINAPI",VLOOKUP(F769,SINCOMOD,4,FALSE),IF(D769="INSINAPI",VLOOKUP(F769,INSINOD,5,FALSE),IF(D769="SICRO",VLOOKUP(F769,SICRO,5,FALSE),IF(D769="COTACAO",VLOOKUP(F769,COTACAO,6,FALSE),IF(D769="PRÓPRIO",VLOOKUP(F769,COMPOSIÇÕES!COMPOD,11,FALSE),IF(D769="AGESUL",VLOOKUP(F769,AGESULOD,6,FALSE),IF(D769="INSAGESUL",VLOOKUP(F769,INSAGESUL,7,FALSE),"SEM VALOR"))))))),"SEM VALOR")</f>
        <v>20.74</v>
      </c>
      <c r="P769" s="199">
        <f>IFERROR(IF(D769="SINAPI",VLOOKUP(F769,SINCOMOD,6,FALSE),IF(D769="INSINAPI",VLOOKUP(F769,INSINOD,6,FALSE),IF(D769="SICRO",VLOOKUP(F769,SICRO,5,FALSE),IF(D769="COTACAO",VLOOKUP(F769,COTACAO,6,FALSE),IF(D769="PRÓPRIO",VLOOKUP(F769,COMPOSIÇÕES!COMPOD,13,FALSE),IF(D769="AGESUL",VLOOKUP(F769,AGESULOD,11,FALSE),IF(D769="INSAGESUL",VLOOKUP(F769,INSAGESUL,8,FALSE),"SEM VALOR"))))))),"SEM VALOR")</f>
        <v>19.260000000000002</v>
      </c>
    </row>
    <row r="770" spans="1:16" ht="15.75" hidden="1">
      <c r="A770" s="188"/>
      <c r="B770" s="189">
        <v>1045</v>
      </c>
      <c r="C770" s="189"/>
      <c r="D770" s="189" t="s">
        <v>392</v>
      </c>
      <c r="E770" s="190" t="s">
        <v>404</v>
      </c>
      <c r="F770" s="191">
        <v>90776</v>
      </c>
      <c r="G770" s="192" t="s">
        <v>402</v>
      </c>
      <c r="H770" s="193" t="s">
        <v>403</v>
      </c>
      <c r="I770" s="194">
        <f>2*0.006667</f>
        <v>1.3334E-2</v>
      </c>
      <c r="J770" s="195">
        <f t="shared" si="232"/>
        <v>29.44</v>
      </c>
      <c r="K770" s="196">
        <f t="shared" si="233"/>
        <v>0.39255296000000001</v>
      </c>
      <c r="L770" s="197">
        <f t="shared" si="234"/>
        <v>26.73</v>
      </c>
      <c r="M770" s="195">
        <f t="shared" si="235"/>
        <v>0.35641782</v>
      </c>
      <c r="O770" s="198">
        <f>IFERROR(IF(D770="SINAPI",VLOOKUP(F770,SINCOMOD,4,FALSE),IF(D770="INSINAPI",VLOOKUP(F770,INSINOD,5,FALSE),IF(D770="SICRO",VLOOKUP(F770,SICRO,5,FALSE),IF(D770="COTACAO",VLOOKUP(F770,COTACAO,6,FALSE),IF(D770="PRÓPRIO",VLOOKUP(F770,COMPOSIÇÕES!COMPOD,11,FALSE),IF(D770="AGESUL",VLOOKUP(F770,AGESULOD,6,FALSE),IF(D770="INSAGESUL",VLOOKUP(F770,INSAGESUL,7,FALSE),"SEM VALOR"))))))),"SEM VALOR")</f>
        <v>29.44</v>
      </c>
      <c r="P770" s="199">
        <f>IFERROR(IF(D770="SINAPI",VLOOKUP(F770,SINCOMOD,6,FALSE),IF(D770="INSINAPI",VLOOKUP(F770,INSINOD,6,FALSE),IF(D770="SICRO",VLOOKUP(F770,SICRO,5,FALSE),IF(D770="COTACAO",VLOOKUP(F770,COTACAO,6,FALSE),IF(D770="PRÓPRIO",VLOOKUP(F770,COMPOSIÇÕES!COMPOD,13,FALSE),IF(D770="AGESUL",VLOOKUP(F770,AGESULOD,11,FALSE),IF(D770="INSAGESUL",VLOOKUP(F770,INSAGESUL,8,FALSE),"SEM VALOR"))))))),"SEM VALOR")</f>
        <v>26.73</v>
      </c>
    </row>
    <row r="771" spans="1:16" ht="30" hidden="1">
      <c r="A771" s="188"/>
      <c r="B771" s="189">
        <v>1045</v>
      </c>
      <c r="C771" s="189"/>
      <c r="D771" s="189" t="s">
        <v>372</v>
      </c>
      <c r="E771" s="190" t="s">
        <v>419</v>
      </c>
      <c r="F771" s="191">
        <v>4021</v>
      </c>
      <c r="G771" s="192" t="s">
        <v>717</v>
      </c>
      <c r="H771" s="193" t="s">
        <v>707</v>
      </c>
      <c r="I771" s="194">
        <v>1</v>
      </c>
      <c r="J771" s="195" t="e">
        <f t="shared" si="232"/>
        <v>#VALUE!</v>
      </c>
      <c r="K771" s="196" t="e">
        <f t="shared" si="233"/>
        <v>#VALUE!</v>
      </c>
      <c r="L771" s="197" t="e">
        <f t="shared" si="234"/>
        <v>#VALUE!</v>
      </c>
      <c r="M771" s="195" t="e">
        <f t="shared" si="235"/>
        <v>#VALUE!</v>
      </c>
      <c r="O771" s="198" t="str">
        <f>IFERROR(IF(D771="SINAPI",VLOOKUP(F771,SINCOMOD,4,FALSE),IF(D771="INSINAPI",VLOOKUP(F771,INSINOD,5,FALSE),IF(D771="SICRO",VLOOKUP(F771,SICRO,5,FALSE),IF(D771="COTACAO",VLOOKUP(F771,COTACAO,6,FALSE),IF(D771="PRÓPRIO",VLOOKUP(F771,COMPOSIÇÕES!COMPOD,11,FALSE),IF(D771="AGESUL",VLOOKUP(F771,AGESULOD,6,FALSE),IF(D771="INSAGESUL",VLOOKUP(F771,INSAGESUL,7,FALSE),"SEM VALOR"))))))),"SEM VALOR")</f>
        <v>VERIFICAR</v>
      </c>
      <c r="P771" s="199" t="str">
        <f>IFERROR(IF(D771="SINAPI",VLOOKUP(F771,SINCOMOD,6,FALSE),IF(D771="INSINAPI",VLOOKUP(F771,INSINOD,6,FALSE),IF(D771="SICRO",VLOOKUP(F771,SICRO,5,FALSE),IF(D771="COTACAO",VLOOKUP(F771,COTACAO,6,FALSE),IF(D771="PRÓPRIO",VLOOKUP(F771,COMPOSIÇÕES!COMPOD,13,FALSE),IF(D771="AGESUL",VLOOKUP(F771,AGESULOD,11,FALSE),IF(D771="INSAGESUL",VLOOKUP(F771,INSAGESUL,8,FALSE),"SEM VALOR"))))))),"SEM VALOR")</f>
        <v>VERIFICAR</v>
      </c>
    </row>
    <row r="772" spans="1:16" ht="30" hidden="1">
      <c r="A772" s="188"/>
      <c r="B772" s="189">
        <v>1045</v>
      </c>
      <c r="C772" s="189"/>
      <c r="D772" s="189" t="s">
        <v>388</v>
      </c>
      <c r="E772" s="190" t="s">
        <v>408</v>
      </c>
      <c r="F772" s="191" t="s">
        <v>139</v>
      </c>
      <c r="G772" s="192" t="s">
        <v>929</v>
      </c>
      <c r="H772" s="193" t="s">
        <v>400</v>
      </c>
      <c r="I772" s="194">
        <v>1</v>
      </c>
      <c r="J772" s="195">
        <f t="shared" si="232"/>
        <v>4.4000000000000004</v>
      </c>
      <c r="K772" s="196">
        <f t="shared" si="233"/>
        <v>4.4000000000000004</v>
      </c>
      <c r="L772" s="197">
        <f t="shared" si="234"/>
        <v>4.4000000000000004</v>
      </c>
      <c r="M772" s="195">
        <f t="shared" si="235"/>
        <v>4.4000000000000004</v>
      </c>
      <c r="O772" s="198">
        <f>IFERROR(IF(D772="SINAPI",VLOOKUP(F772,SINCOMOD,4,FALSE),IF(D772="INSINAPI",VLOOKUP(F772,INSINOD,5,FALSE),IF(D772="SICRO",VLOOKUP(F772,SICRO,5,FALSE),IF(D772="COTACAO",VLOOKUP(F772,COTACAO,6,FALSE),IF(D772="PRÓPRIO",VLOOKUP(F772,COMPOSIÇÕES!COMPOD,11,FALSE),IF(D772="AGESUL",VLOOKUP(F772,AGESULOD,6,FALSE),IF(D772="INSAGESUL",VLOOKUP(F772,INSAGESUL,7,FALSE),"SEM VALOR"))))))),"SEM VALOR")</f>
        <v>4.4000000000000004</v>
      </c>
      <c r="P772" s="199">
        <f>IFERROR(IF(D772="SINAPI",VLOOKUP(F772,SINCOMOD,6,FALSE),IF(D772="INSINAPI",VLOOKUP(F772,INSINOD,6,FALSE),IF(D772="SICRO",VLOOKUP(F772,SICRO,5,FALSE),IF(D772="COTACAO",VLOOKUP(F772,COTACAO,6,FALSE),IF(D772="PRÓPRIO",VLOOKUP(F772,COMPOSIÇÕES!COMPOD,13,FALSE),IF(D772="AGESUL",VLOOKUP(F772,AGESULOD,11,FALSE),IF(D772="INSAGESUL",VLOOKUP(F772,INSAGESUL,8,FALSE),"SEM VALOR"))))))),"SEM VALOR")</f>
        <v>4.4000000000000004</v>
      </c>
    </row>
    <row r="773" spans="1:16" ht="31.5" hidden="1">
      <c r="A773" s="178">
        <v>1046</v>
      </c>
      <c r="B773" s="179"/>
      <c r="C773" s="179"/>
      <c r="D773" s="179"/>
      <c r="E773" s="180">
        <v>1</v>
      </c>
      <c r="F773" s="181" t="s">
        <v>930</v>
      </c>
      <c r="G773" s="182" t="s">
        <v>931</v>
      </c>
      <c r="H773" s="183" t="s">
        <v>441</v>
      </c>
      <c r="I773" s="184"/>
      <c r="J773" s="185"/>
      <c r="K773" s="186">
        <f>SUM(K774:K774)</f>
        <v>8.2959999999999994</v>
      </c>
      <c r="L773" s="185"/>
      <c r="M773" s="186">
        <f>SUM(M774:M774)</f>
        <v>7.7040000000000006</v>
      </c>
      <c r="N773" s="187"/>
      <c r="O773" s="198" t="str">
        <f>IFERROR(IF(D773="SINAPI",VLOOKUP(F773,SINCOMOD,4,FALSE),IF(D773="INSINAPI",VLOOKUP(F773,INSINOD,5,FALSE),IF(D773="SICRO",VLOOKUP(F773,SICRO,5,FALSE),IF(D773="COTACAO",VLOOKUP(F773,COTACAO,6,FALSE),IF(D773="PRÓPRIO",VLOOKUP(F773,COMPOSIÇÕES!COMPOD,11,FALSE),IF(D773="AGESUL",VLOOKUP(F773,AGESULOD,6,FALSE),IF(D773="INSAGESUL",VLOOKUP(F773,INSAGESUL,7,FALSE),"SEM VALOR"))))))),"SEM VALOR")</f>
        <v>SEM VALOR</v>
      </c>
      <c r="P773" s="199" t="str">
        <f>IFERROR(IF(D773="SINAPI",VLOOKUP(F773,SINCOMOD,6,FALSE),IF(D773="INSINAPI",VLOOKUP(F773,INSINOD,6,FALSE),IF(D773="SICRO",VLOOKUP(F773,SICRO,5,FALSE),IF(D773="COTACAO",VLOOKUP(F773,COTACAO,6,FALSE),IF(D773="PRÓPRIO",VLOOKUP(F773,COMPOSIÇÕES!COMPOD,13,FALSE),IF(D773="AGESUL",VLOOKUP(F773,AGESULOD,11,FALSE),IF(D773="INSAGESUL",VLOOKUP(F773,INSAGESUL,8,FALSE),"SEM VALOR"))))))),"SEM VALOR")</f>
        <v>SEM VALOR</v>
      </c>
    </row>
    <row r="774" spans="1:16" ht="15.75" hidden="1">
      <c r="A774" s="188"/>
      <c r="B774" s="189">
        <v>1046</v>
      </c>
      <c r="C774" s="189"/>
      <c r="D774" s="189" t="s">
        <v>392</v>
      </c>
      <c r="E774" s="190" t="s">
        <v>393</v>
      </c>
      <c r="F774" s="191">
        <v>88316</v>
      </c>
      <c r="G774" s="192" t="s">
        <v>411</v>
      </c>
      <c r="H774" s="193" t="s">
        <v>403</v>
      </c>
      <c r="I774" s="194">
        <v>0.4</v>
      </c>
      <c r="J774" s="195">
        <f>O774*$O$6</f>
        <v>20.74</v>
      </c>
      <c r="K774" s="196">
        <f t="shared" ref="K774:K782" si="236">I774*J774</f>
        <v>8.2959999999999994</v>
      </c>
      <c r="L774" s="197">
        <f>P774*$Q$6</f>
        <v>19.260000000000002</v>
      </c>
      <c r="M774" s="195">
        <f t="shared" ref="M774:M782" si="237">L774*I774</f>
        <v>7.7040000000000006</v>
      </c>
      <c r="O774" s="198">
        <f>IFERROR(IF(D774="SINAPI",VLOOKUP(F774,SINCOMOD,4,FALSE),IF(D774="INSINAPI",VLOOKUP(F774,INSINOD,5,FALSE),IF(D774="SICRO",VLOOKUP(F774,SICRO,5,FALSE),IF(D774="COTACAO",VLOOKUP(F774,COTACAO,6,FALSE),IF(D774="PRÓPRIO",VLOOKUP(F774,COMPOSIÇÕES!COMPOD,11,FALSE),IF(D774="AGESUL",VLOOKUP(F774,AGESULOD,6,FALSE),IF(D774="INSAGESUL",VLOOKUP(F774,INSAGESUL,7,FALSE),"SEM VALOR"))))))),"SEM VALOR")</f>
        <v>20.74</v>
      </c>
      <c r="P774" s="199">
        <f>IFERROR(IF(D774="SINAPI",VLOOKUP(F774,SINCOMOD,6,FALSE),IF(D774="INSINAPI",VLOOKUP(F774,INSINOD,6,FALSE),IF(D774="SICRO",VLOOKUP(F774,SICRO,5,FALSE),IF(D774="COTACAO",VLOOKUP(F774,COTACAO,6,FALSE),IF(D774="PRÓPRIO",VLOOKUP(F774,COMPOSIÇÕES!COMPOD,13,FALSE),IF(D774="AGESUL",VLOOKUP(F774,AGESULOD,11,FALSE),IF(D774="INSAGESUL",VLOOKUP(F774,INSAGESUL,8,FALSE),"SEM VALOR"))))))),"SEM VALOR")</f>
        <v>19.260000000000002</v>
      </c>
    </row>
    <row r="775" spans="1:16" ht="31.5" hidden="1">
      <c r="A775" s="178">
        <v>1047</v>
      </c>
      <c r="B775" s="179"/>
      <c r="C775" s="179"/>
      <c r="D775" s="179"/>
      <c r="E775" s="180">
        <v>1</v>
      </c>
      <c r="F775" s="181" t="s">
        <v>932</v>
      </c>
      <c r="G775" s="182" t="s">
        <v>933</v>
      </c>
      <c r="H775" s="183" t="s">
        <v>450</v>
      </c>
      <c r="I775" s="184"/>
      <c r="J775" s="185"/>
      <c r="K775" s="186" t="e">
        <f>SUM(K776:K782)</f>
        <v>#VALUE!</v>
      </c>
      <c r="L775" s="185"/>
      <c r="M775" s="186" t="e">
        <f>SUM(M776:M782)</f>
        <v>#VALUE!</v>
      </c>
      <c r="N775" s="187"/>
      <c r="O775" s="198" t="str">
        <f>IFERROR(IF(D775="SINAPI",VLOOKUP(F775,SINCOMOD,4,FALSE),IF(D775="INSINAPI",VLOOKUP(F775,INSINOD,5,FALSE),IF(D775="SICRO",VLOOKUP(F775,SICRO,5,FALSE),IF(D775="COTACAO",VLOOKUP(F775,COTACAO,6,FALSE),IF(D775="PRÓPRIO",VLOOKUP(F775,COMPOSIÇÕES!COMPOD,11,FALSE),IF(D775="AGESUL",VLOOKUP(F775,AGESULOD,6,FALSE),IF(D775="INSAGESUL",VLOOKUP(F775,INSAGESUL,7,FALSE),"SEM VALOR"))))))),"SEM VALOR")</f>
        <v>SEM VALOR</v>
      </c>
      <c r="P775" s="199" t="str">
        <f>IFERROR(IF(D775="SINAPI",VLOOKUP(F775,SINCOMOD,6,FALSE),IF(D775="INSINAPI",VLOOKUP(F775,INSINOD,6,FALSE),IF(D775="SICRO",VLOOKUP(F775,SICRO,5,FALSE),IF(D775="COTACAO",VLOOKUP(F775,COTACAO,6,FALSE),IF(D775="PRÓPRIO",VLOOKUP(F775,COMPOSIÇÕES!COMPOD,13,FALSE),IF(D775="AGESUL",VLOOKUP(F775,AGESULOD,11,FALSE),IF(D775="INSAGESUL",VLOOKUP(F775,INSAGESUL,8,FALSE),"SEM VALOR"))))))),"SEM VALOR")</f>
        <v>SEM VALOR</v>
      </c>
    </row>
    <row r="776" spans="1:16" ht="30" hidden="1">
      <c r="A776" s="188"/>
      <c r="B776" s="189">
        <v>1047</v>
      </c>
      <c r="C776" s="189"/>
      <c r="D776" s="189" t="s">
        <v>372</v>
      </c>
      <c r="E776" s="190" t="s">
        <v>393</v>
      </c>
      <c r="F776" s="191">
        <v>939</v>
      </c>
      <c r="G776" s="192" t="s">
        <v>934</v>
      </c>
      <c r="H776" s="193" t="s">
        <v>450</v>
      </c>
      <c r="I776" s="194">
        <v>0.3</v>
      </c>
      <c r="J776" s="195">
        <f t="shared" ref="J776:J782" si="238">O776*$O$6</f>
        <v>2.64</v>
      </c>
      <c r="K776" s="196">
        <f t="shared" si="236"/>
        <v>0.79200000000000004</v>
      </c>
      <c r="L776" s="197">
        <f t="shared" ref="L776:L782" si="239">P776*$Q$6</f>
        <v>2.64</v>
      </c>
      <c r="M776" s="195">
        <f t="shared" si="237"/>
        <v>0.79200000000000004</v>
      </c>
      <c r="O776" s="198">
        <f>IFERROR(IF(D776="SINAPI",VLOOKUP(F776,SINCOMOD,4,FALSE),IF(D776="INSINAPI",VLOOKUP(F776,INSINOD,5,FALSE),IF(D776="SICRO",VLOOKUP(F776,SICRO,5,FALSE),IF(D776="COTACAO",VLOOKUP(F776,COTACAO,6,FALSE),IF(D776="PRÓPRIO",VLOOKUP(F776,COMPOSIÇÕES!COMPOD,11,FALSE),IF(D776="AGESUL",VLOOKUP(F776,AGESULOD,6,FALSE),IF(D776="INSAGESUL",VLOOKUP(F776,INSAGESUL,7,FALSE),"SEM VALOR"))))))),"SEM VALOR")</f>
        <v>2.64</v>
      </c>
      <c r="P776" s="199">
        <f>IFERROR(IF(D776="SINAPI",VLOOKUP(F776,SINCOMOD,6,FALSE),IF(D776="INSINAPI",VLOOKUP(F776,INSINOD,6,FALSE),IF(D776="SICRO",VLOOKUP(F776,SICRO,5,FALSE),IF(D776="COTACAO",VLOOKUP(F776,COTACAO,6,FALSE),IF(D776="PRÓPRIO",VLOOKUP(F776,COMPOSIÇÕES!COMPOD,13,FALSE),IF(D776="AGESUL",VLOOKUP(F776,AGESULOD,11,FALSE),IF(D776="INSAGESUL",VLOOKUP(F776,INSAGESUL,8,FALSE),"SEM VALOR"))))))),"SEM VALOR")</f>
        <v>2.64</v>
      </c>
    </row>
    <row r="777" spans="1:16" ht="15.75" hidden="1">
      <c r="A777" s="188"/>
      <c r="B777" s="189">
        <v>1047</v>
      </c>
      <c r="C777" s="189"/>
      <c r="D777" s="189" t="s">
        <v>372</v>
      </c>
      <c r="E777" s="190" t="s">
        <v>397</v>
      </c>
      <c r="F777" s="191">
        <v>2705</v>
      </c>
      <c r="G777" s="192" t="s">
        <v>935</v>
      </c>
      <c r="H777" s="193" t="s">
        <v>936</v>
      </c>
      <c r="I777" s="194">
        <v>0.24</v>
      </c>
      <c r="J777" s="195">
        <f t="shared" si="238"/>
        <v>1.1000000000000001</v>
      </c>
      <c r="K777" s="196">
        <f t="shared" si="236"/>
        <v>0.26400000000000001</v>
      </c>
      <c r="L777" s="197">
        <f t="shared" si="239"/>
        <v>1.1000000000000001</v>
      </c>
      <c r="M777" s="195">
        <f t="shared" si="237"/>
        <v>0.26400000000000001</v>
      </c>
      <c r="O777" s="198">
        <f>IFERROR(IF(D777="SINAPI",VLOOKUP(F777,SINCOMOD,4,FALSE),IF(D777="INSINAPI",VLOOKUP(F777,INSINOD,5,FALSE),IF(D777="SICRO",VLOOKUP(F777,SICRO,5,FALSE),IF(D777="COTACAO",VLOOKUP(F777,COTACAO,6,FALSE),IF(D777="PRÓPRIO",VLOOKUP(F777,COMPOSIÇÕES!COMPOD,11,FALSE),IF(D777="AGESUL",VLOOKUP(F777,AGESULOD,6,FALSE),IF(D777="INSAGESUL",VLOOKUP(F777,INSAGESUL,7,FALSE),"SEM VALOR"))))))),"SEM VALOR")</f>
        <v>1.1000000000000001</v>
      </c>
      <c r="P777" s="199">
        <f>IFERROR(IF(D777="SINAPI",VLOOKUP(F777,SINCOMOD,6,FALSE),IF(D777="INSINAPI",VLOOKUP(F777,INSINOD,6,FALSE),IF(D777="SICRO",VLOOKUP(F777,SICRO,5,FALSE),IF(D777="COTACAO",VLOOKUP(F777,COTACAO,6,FALSE),IF(D777="PRÓPRIO",VLOOKUP(F777,COMPOSIÇÕES!COMPOD,13,FALSE),IF(D777="AGESUL",VLOOKUP(F777,AGESULOD,11,FALSE),IF(D777="INSAGESUL",VLOOKUP(F777,INSAGESUL,8,FALSE),"SEM VALOR"))))))),"SEM VALOR")</f>
        <v>1.1000000000000001</v>
      </c>
    </row>
    <row r="778" spans="1:16" ht="15.75" hidden="1">
      <c r="A778" s="188"/>
      <c r="B778" s="189">
        <v>1047</v>
      </c>
      <c r="C778" s="189"/>
      <c r="D778" s="189" t="s">
        <v>372</v>
      </c>
      <c r="E778" s="190" t="s">
        <v>401</v>
      </c>
      <c r="F778" s="191">
        <v>3753</v>
      </c>
      <c r="G778" s="192" t="s">
        <v>937</v>
      </c>
      <c r="H778" s="193" t="s">
        <v>391</v>
      </c>
      <c r="I778" s="194">
        <v>8.9999999999999993E-3</v>
      </c>
      <c r="J778" s="195" t="e">
        <f t="shared" si="238"/>
        <v>#VALUE!</v>
      </c>
      <c r="K778" s="196" t="e">
        <f t="shared" si="236"/>
        <v>#VALUE!</v>
      </c>
      <c r="L778" s="197" t="e">
        <f t="shared" si="239"/>
        <v>#VALUE!</v>
      </c>
      <c r="M778" s="195" t="e">
        <f t="shared" si="237"/>
        <v>#VALUE!</v>
      </c>
      <c r="O778" s="198" t="str">
        <f>IFERROR(IF(D778="SINAPI",VLOOKUP(F778,SINCOMOD,4,FALSE),IF(D778="INSINAPI",VLOOKUP(F778,INSINOD,5,FALSE),IF(D778="SICRO",VLOOKUP(F778,SICRO,5,FALSE),IF(D778="COTACAO",VLOOKUP(F778,COTACAO,6,FALSE),IF(D778="PRÓPRIO",VLOOKUP(F778,COMPOSIÇÕES!COMPOD,11,FALSE),IF(D778="AGESUL",VLOOKUP(F778,AGESULOD,6,FALSE),IF(D778="INSAGESUL",VLOOKUP(F778,INSAGESUL,7,FALSE),"SEM VALOR"))))))),"SEM VALOR")</f>
        <v>SEM VALOR</v>
      </c>
      <c r="P778" s="199" t="str">
        <f>IFERROR(IF(D778="SINAPI",VLOOKUP(F778,SINCOMOD,6,FALSE),IF(D778="INSINAPI",VLOOKUP(F778,INSINOD,6,FALSE),IF(D778="SICRO",VLOOKUP(F778,SICRO,5,FALSE),IF(D778="COTACAO",VLOOKUP(F778,COTACAO,6,FALSE),IF(D778="PRÓPRIO",VLOOKUP(F778,COMPOSIÇÕES!COMPOD,13,FALSE),IF(D778="AGESUL",VLOOKUP(F778,AGESULOD,11,FALSE),IF(D778="INSAGESUL",VLOOKUP(F778,INSAGESUL,8,FALSE),"SEM VALOR"))))))),"SEM VALOR")</f>
        <v>SEM VALOR</v>
      </c>
    </row>
    <row r="779" spans="1:16" ht="15.75" hidden="1">
      <c r="A779" s="188"/>
      <c r="B779" s="189">
        <v>1047</v>
      </c>
      <c r="C779" s="189"/>
      <c r="D779" s="189" t="s">
        <v>372</v>
      </c>
      <c r="E779" s="190" t="s">
        <v>404</v>
      </c>
      <c r="F779" s="191">
        <v>4815</v>
      </c>
      <c r="G779" s="192" t="s">
        <v>938</v>
      </c>
      <c r="H779" s="193" t="s">
        <v>391</v>
      </c>
      <c r="I779" s="194">
        <v>8.9999999999999993E-3</v>
      </c>
      <c r="J779" s="195">
        <f t="shared" si="238"/>
        <v>10.97</v>
      </c>
      <c r="K779" s="196">
        <f t="shared" si="236"/>
        <v>9.8729999999999998E-2</v>
      </c>
      <c r="L779" s="197">
        <f t="shared" si="239"/>
        <v>10.97</v>
      </c>
      <c r="M779" s="195">
        <f t="shared" si="237"/>
        <v>9.8729999999999998E-2</v>
      </c>
      <c r="O779" s="198">
        <f>IFERROR(IF(D779="SINAPI",VLOOKUP(F779,SINCOMOD,4,FALSE),IF(D779="INSINAPI",VLOOKUP(F779,INSINOD,5,FALSE),IF(D779="SICRO",VLOOKUP(F779,SICRO,5,FALSE),IF(D779="COTACAO",VLOOKUP(F779,COTACAO,6,FALSE),IF(D779="PRÓPRIO",VLOOKUP(F779,COMPOSIÇÕES!COMPOD,11,FALSE),IF(D779="AGESUL",VLOOKUP(F779,AGESULOD,6,FALSE),IF(D779="INSAGESUL",VLOOKUP(F779,INSAGESUL,7,FALSE),"SEM VALOR"))))))),"SEM VALOR")</f>
        <v>10.97</v>
      </c>
      <c r="P779" s="199">
        <f>IFERROR(IF(D779="SINAPI",VLOOKUP(F779,SINCOMOD,6,FALSE),IF(D779="INSINAPI",VLOOKUP(F779,INSINOD,6,FALSE),IF(D779="SICRO",VLOOKUP(F779,SICRO,5,FALSE),IF(D779="COTACAO",VLOOKUP(F779,COTACAO,6,FALSE),IF(D779="PRÓPRIO",VLOOKUP(F779,COMPOSIÇÕES!COMPOD,13,FALSE),IF(D779="AGESUL",VLOOKUP(F779,AGESULOD,11,FALSE),IF(D779="INSAGESUL",VLOOKUP(F779,INSAGESUL,8,FALSE),"SEM VALOR"))))))),"SEM VALOR")</f>
        <v>10.97</v>
      </c>
    </row>
    <row r="780" spans="1:16" ht="30" hidden="1">
      <c r="A780" s="188"/>
      <c r="B780" s="189">
        <v>1047</v>
      </c>
      <c r="C780" s="189"/>
      <c r="D780" s="189" t="s">
        <v>372</v>
      </c>
      <c r="E780" s="190" t="s">
        <v>419</v>
      </c>
      <c r="F780" s="191">
        <v>12294</v>
      </c>
      <c r="G780" s="192" t="s">
        <v>939</v>
      </c>
      <c r="H780" s="193" t="s">
        <v>391</v>
      </c>
      <c r="I780" s="194">
        <v>8.9999999999999993E-3</v>
      </c>
      <c r="J780" s="195">
        <f t="shared" si="238"/>
        <v>8.68</v>
      </c>
      <c r="K780" s="196">
        <f t="shared" si="236"/>
        <v>7.8119999999999995E-2</v>
      </c>
      <c r="L780" s="197">
        <f t="shared" si="239"/>
        <v>8.68</v>
      </c>
      <c r="M780" s="195">
        <f t="shared" si="237"/>
        <v>7.8119999999999995E-2</v>
      </c>
      <c r="O780" s="198">
        <f>IFERROR(IF(D780="SINAPI",VLOOKUP(F780,SINCOMOD,4,FALSE),IF(D780="INSINAPI",VLOOKUP(F780,INSINOD,5,FALSE),IF(D780="SICRO",VLOOKUP(F780,SICRO,5,FALSE),IF(D780="COTACAO",VLOOKUP(F780,COTACAO,6,FALSE),IF(D780="PRÓPRIO",VLOOKUP(F780,COMPOSIÇÕES!COMPOD,11,FALSE),IF(D780="AGESUL",VLOOKUP(F780,AGESULOD,6,FALSE),IF(D780="INSAGESUL",VLOOKUP(F780,INSAGESUL,7,FALSE),"SEM VALOR"))))))),"SEM VALOR")</f>
        <v>8.68</v>
      </c>
      <c r="P780" s="199">
        <f>IFERROR(IF(D780="SINAPI",VLOOKUP(F780,SINCOMOD,6,FALSE),IF(D780="INSINAPI",VLOOKUP(F780,INSINOD,6,FALSE),IF(D780="SICRO",VLOOKUP(F780,SICRO,5,FALSE),IF(D780="COTACAO",VLOOKUP(F780,COTACAO,6,FALSE),IF(D780="PRÓPRIO",VLOOKUP(F780,COMPOSIÇÕES!COMPOD,13,FALSE),IF(D780="AGESUL",VLOOKUP(F780,AGESULOD,11,FALSE),IF(D780="INSAGESUL",VLOOKUP(F780,INSAGESUL,8,FALSE),"SEM VALOR"))))))),"SEM VALOR")</f>
        <v>8.68</v>
      </c>
    </row>
    <row r="781" spans="1:16" ht="15.75" hidden="1">
      <c r="A781" s="188"/>
      <c r="B781" s="189">
        <v>1047</v>
      </c>
      <c r="C781" s="189"/>
      <c r="D781" s="189" t="s">
        <v>392</v>
      </c>
      <c r="E781" s="190" t="s">
        <v>408</v>
      </c>
      <c r="F781" s="191">
        <v>88264</v>
      </c>
      <c r="G781" s="192" t="s">
        <v>508</v>
      </c>
      <c r="H781" s="193" t="s">
        <v>403</v>
      </c>
      <c r="I781" s="194">
        <v>0.05</v>
      </c>
      <c r="J781" s="195">
        <f t="shared" si="238"/>
        <v>29.06</v>
      </c>
      <c r="K781" s="196">
        <f t="shared" si="236"/>
        <v>1.4530000000000001</v>
      </c>
      <c r="L781" s="197">
        <f t="shared" si="239"/>
        <v>26.73</v>
      </c>
      <c r="M781" s="195">
        <f t="shared" si="237"/>
        <v>1.3365</v>
      </c>
      <c r="O781" s="198">
        <f>IFERROR(IF(D781="SINAPI",VLOOKUP(F781,SINCOMOD,4,FALSE),IF(D781="INSINAPI",VLOOKUP(F781,INSINOD,5,FALSE),IF(D781="SICRO",VLOOKUP(F781,SICRO,5,FALSE),IF(D781="COTACAO",VLOOKUP(F781,COTACAO,6,FALSE),IF(D781="PRÓPRIO",VLOOKUP(F781,COMPOSIÇÕES!COMPOD,11,FALSE),IF(D781="AGESUL",VLOOKUP(F781,AGESULOD,6,FALSE),IF(D781="INSAGESUL",VLOOKUP(F781,INSAGESUL,7,FALSE),"SEM VALOR"))))))),"SEM VALOR")</f>
        <v>29.06</v>
      </c>
      <c r="P781" s="199">
        <f>IFERROR(IF(D781="SINAPI",VLOOKUP(F781,SINCOMOD,6,FALSE),IF(D781="INSINAPI",VLOOKUP(F781,INSINOD,6,FALSE),IF(D781="SICRO",VLOOKUP(F781,SICRO,5,FALSE),IF(D781="COTACAO",VLOOKUP(F781,COTACAO,6,FALSE),IF(D781="PRÓPRIO",VLOOKUP(F781,COMPOSIÇÕES!COMPOD,13,FALSE),IF(D781="AGESUL",VLOOKUP(F781,AGESULOD,11,FALSE),IF(D781="INSAGESUL",VLOOKUP(F781,INSAGESUL,8,FALSE),"SEM VALOR"))))))),"SEM VALOR")</f>
        <v>26.73</v>
      </c>
    </row>
    <row r="782" spans="1:16" ht="15.75" hidden="1">
      <c r="A782" s="188"/>
      <c r="B782" s="189">
        <v>1047</v>
      </c>
      <c r="C782" s="189"/>
      <c r="D782" s="189" t="s">
        <v>392</v>
      </c>
      <c r="E782" s="190" t="s">
        <v>410</v>
      </c>
      <c r="F782" s="191">
        <v>88316</v>
      </c>
      <c r="G782" s="192" t="s">
        <v>411</v>
      </c>
      <c r="H782" s="193" t="s">
        <v>403</v>
      </c>
      <c r="I782" s="194">
        <v>0.05</v>
      </c>
      <c r="J782" s="195">
        <f t="shared" si="238"/>
        <v>20.74</v>
      </c>
      <c r="K782" s="196">
        <f t="shared" si="236"/>
        <v>1.0369999999999999</v>
      </c>
      <c r="L782" s="197">
        <f t="shared" si="239"/>
        <v>19.260000000000002</v>
      </c>
      <c r="M782" s="195">
        <f t="shared" si="237"/>
        <v>0.96300000000000008</v>
      </c>
      <c r="O782" s="198">
        <f>IFERROR(IF(D782="SINAPI",VLOOKUP(F782,SINCOMOD,4,FALSE),IF(D782="INSINAPI",VLOOKUP(F782,INSINOD,5,FALSE),IF(D782="SICRO",VLOOKUP(F782,SICRO,5,FALSE),IF(D782="COTACAO",VLOOKUP(F782,COTACAO,6,FALSE),IF(D782="PRÓPRIO",VLOOKUP(F782,COMPOSIÇÕES!COMPOD,11,FALSE),IF(D782="AGESUL",VLOOKUP(F782,AGESULOD,6,FALSE),IF(D782="INSAGESUL",VLOOKUP(F782,INSAGESUL,7,FALSE),"SEM VALOR"))))))),"SEM VALOR")</f>
        <v>20.74</v>
      </c>
      <c r="P782" s="199">
        <f>IFERROR(IF(D782="SINAPI",VLOOKUP(F782,SINCOMOD,6,FALSE),IF(D782="INSINAPI",VLOOKUP(F782,INSINOD,6,FALSE),IF(D782="SICRO",VLOOKUP(F782,SICRO,5,FALSE),IF(D782="COTACAO",VLOOKUP(F782,COTACAO,6,FALSE),IF(D782="PRÓPRIO",VLOOKUP(F782,COMPOSIÇÕES!COMPOD,13,FALSE),IF(D782="AGESUL",VLOOKUP(F782,AGESULOD,11,FALSE),IF(D782="INSAGESUL",VLOOKUP(F782,INSAGESUL,8,FALSE),"SEM VALOR"))))))),"SEM VALOR")</f>
        <v>19.260000000000002</v>
      </c>
    </row>
    <row r="783" spans="1:16" ht="47.25" hidden="1">
      <c r="A783" s="178">
        <v>1048</v>
      </c>
      <c r="B783" s="179"/>
      <c r="C783" s="179"/>
      <c r="D783" s="179"/>
      <c r="E783" s="180">
        <v>1</v>
      </c>
      <c r="F783" s="181" t="s">
        <v>940</v>
      </c>
      <c r="G783" s="182" t="s">
        <v>941</v>
      </c>
      <c r="H783" s="183" t="s">
        <v>434</v>
      </c>
      <c r="I783" s="184"/>
      <c r="J783" s="185"/>
      <c r="K783" s="186" t="e">
        <f>SUM(K784:K785)</f>
        <v>#VALUE!</v>
      </c>
      <c r="L783" s="185"/>
      <c r="M783" s="186" t="e">
        <f>SUM(M784:M785)</f>
        <v>#VALUE!</v>
      </c>
      <c r="N783" s="187"/>
      <c r="O783" s="198" t="str">
        <f>IFERROR(IF(D783="SINAPI",VLOOKUP(F783,SINCOMOD,4,FALSE),IF(D783="INSINAPI",VLOOKUP(F783,INSINOD,5,FALSE),IF(D783="SICRO",VLOOKUP(F783,SICRO,5,FALSE),IF(D783="COTACAO",VLOOKUP(F783,COTACAO,6,FALSE),IF(D783="PRÓPRIO",VLOOKUP(F783,COMPOSIÇÕES!COMPOD,11,FALSE),IF(D783="AGESUL",VLOOKUP(F783,AGESULOD,6,FALSE),IF(D783="INSAGESUL",VLOOKUP(F783,INSAGESUL,7,FALSE),"SEM VALOR"))))))),"SEM VALOR")</f>
        <v>SEM VALOR</v>
      </c>
      <c r="P783" s="199" t="str">
        <f>IFERROR(IF(D783="SINAPI",VLOOKUP(F783,SINCOMOD,6,FALSE),IF(D783="INSINAPI",VLOOKUP(F783,INSINOD,6,FALSE),IF(D783="SICRO",VLOOKUP(F783,SICRO,5,FALSE),IF(D783="COTACAO",VLOOKUP(F783,COTACAO,6,FALSE),IF(D783="PRÓPRIO",VLOOKUP(F783,COMPOSIÇÕES!COMPOD,13,FALSE),IF(D783="AGESUL",VLOOKUP(F783,AGESULOD,11,FALSE),IF(D783="INSAGESUL",VLOOKUP(F783,INSAGESUL,8,FALSE),"SEM VALOR"))))))),"SEM VALOR")</f>
        <v>SEM VALOR</v>
      </c>
    </row>
    <row r="784" spans="1:16" ht="15.75" hidden="1">
      <c r="A784" s="188"/>
      <c r="B784" s="189">
        <v>1048</v>
      </c>
      <c r="C784" s="189"/>
      <c r="D784" s="189" t="s">
        <v>372</v>
      </c>
      <c r="E784" s="190" t="s">
        <v>393</v>
      </c>
      <c r="F784" s="191">
        <v>4748</v>
      </c>
      <c r="G784" s="192" t="s">
        <v>889</v>
      </c>
      <c r="H784" s="193" t="s">
        <v>434</v>
      </c>
      <c r="I784" s="194">
        <v>1</v>
      </c>
      <c r="J784" s="195" t="e">
        <f>O784*$O$6</f>
        <v>#VALUE!</v>
      </c>
      <c r="K784" s="196" t="e">
        <f t="shared" ref="K784:K788" si="240">I784*J784</f>
        <v>#VALUE!</v>
      </c>
      <c r="L784" s="197" t="e">
        <f>P784*$Q$6</f>
        <v>#VALUE!</v>
      </c>
      <c r="M784" s="195" t="e">
        <f t="shared" ref="M784:M788" si="241">L784*I784</f>
        <v>#VALUE!</v>
      </c>
      <c r="O784" s="198" t="str">
        <f>IFERROR(IF(D784="SINAPI",VLOOKUP(F784,SINCOMOD,4,FALSE),IF(D784="INSINAPI",VLOOKUP(F784,INSINOD,5,FALSE),IF(D784="SICRO",VLOOKUP(F784,SICRO,5,FALSE),IF(D784="COTACAO",VLOOKUP(F784,COTACAO,6,FALSE),IF(D784="PRÓPRIO",VLOOKUP(F784,COMPOSIÇÕES!COMPOD,11,FALSE),IF(D784="AGESUL",VLOOKUP(F784,AGESULOD,6,FALSE),IF(D784="INSAGESUL",VLOOKUP(F784,INSAGESUL,7,FALSE),"SEM VALOR"))))))),"SEM VALOR")</f>
        <v>SEM VALOR</v>
      </c>
      <c r="P784" s="199" t="str">
        <f>IFERROR(IF(D784="SINAPI",VLOOKUP(F784,SINCOMOD,6,FALSE),IF(D784="INSINAPI",VLOOKUP(F784,INSINOD,6,FALSE),IF(D784="SICRO",VLOOKUP(F784,SICRO,5,FALSE),IF(D784="COTACAO",VLOOKUP(F784,COTACAO,6,FALSE),IF(D784="PRÓPRIO",VLOOKUP(F784,COMPOSIÇÕES!COMPOD,13,FALSE),IF(D784="AGESUL",VLOOKUP(F784,AGESULOD,11,FALSE),IF(D784="INSAGESUL",VLOOKUP(F784,INSAGESUL,8,FALSE),"SEM VALOR"))))))),"SEM VALOR")</f>
        <v>SEM VALOR</v>
      </c>
    </row>
    <row r="785" spans="1:16" ht="15.75" hidden="1">
      <c r="A785" s="188"/>
      <c r="B785" s="189">
        <v>1048</v>
      </c>
      <c r="C785" s="189"/>
      <c r="D785" s="189" t="s">
        <v>392</v>
      </c>
      <c r="E785" s="190" t="s">
        <v>397</v>
      </c>
      <c r="F785" s="191">
        <v>88316</v>
      </c>
      <c r="G785" s="192" t="s">
        <v>411</v>
      </c>
      <c r="H785" s="193" t="s">
        <v>403</v>
      </c>
      <c r="I785" s="194">
        <v>1</v>
      </c>
      <c r="J785" s="195">
        <f>O785*$O$6</f>
        <v>20.74</v>
      </c>
      <c r="K785" s="196">
        <f t="shared" si="240"/>
        <v>20.74</v>
      </c>
      <c r="L785" s="197">
        <f>P785*$Q$6</f>
        <v>19.260000000000002</v>
      </c>
      <c r="M785" s="195">
        <f t="shared" si="241"/>
        <v>19.260000000000002</v>
      </c>
      <c r="O785" s="198">
        <f>IFERROR(IF(D785="SINAPI",VLOOKUP(F785,SINCOMOD,4,FALSE),IF(D785="INSINAPI",VLOOKUP(F785,INSINOD,5,FALSE),IF(D785="SICRO",VLOOKUP(F785,SICRO,5,FALSE),IF(D785="COTACAO",VLOOKUP(F785,COTACAO,6,FALSE),IF(D785="PRÓPRIO",VLOOKUP(F785,COMPOSIÇÕES!COMPOD,11,FALSE),IF(D785="AGESUL",VLOOKUP(F785,AGESULOD,6,FALSE),IF(D785="INSAGESUL",VLOOKUP(F785,INSAGESUL,7,FALSE),"SEM VALOR"))))))),"SEM VALOR")</f>
        <v>20.74</v>
      </c>
      <c r="P785" s="199">
        <f>IFERROR(IF(D785="SINAPI",VLOOKUP(F785,SINCOMOD,6,FALSE),IF(D785="INSINAPI",VLOOKUP(F785,INSINOD,6,FALSE),IF(D785="SICRO",VLOOKUP(F785,SICRO,5,FALSE),IF(D785="COTACAO",VLOOKUP(F785,COTACAO,6,FALSE),IF(D785="PRÓPRIO",VLOOKUP(F785,COMPOSIÇÕES!COMPOD,13,FALSE),IF(D785="AGESUL",VLOOKUP(F785,AGESULOD,11,FALSE),IF(D785="INSAGESUL",VLOOKUP(F785,INSAGESUL,8,FALSE),"SEM VALOR"))))))),"SEM VALOR")</f>
        <v>19.260000000000002</v>
      </c>
    </row>
    <row r="786" spans="1:16" ht="31.5" hidden="1">
      <c r="A786" s="178">
        <v>1049</v>
      </c>
      <c r="B786" s="179"/>
      <c r="C786" s="179"/>
      <c r="D786" s="179"/>
      <c r="E786" s="180">
        <v>1</v>
      </c>
      <c r="F786" s="181" t="s">
        <v>942</v>
      </c>
      <c r="G786" s="182" t="s">
        <v>943</v>
      </c>
      <c r="H786" s="183" t="s">
        <v>85</v>
      </c>
      <c r="I786" s="184"/>
      <c r="J786" s="185"/>
      <c r="K786" s="186">
        <f>SUM(K787:K788)</f>
        <v>8.5053065999999991</v>
      </c>
      <c r="L786" s="185"/>
      <c r="M786" s="186">
        <f>SUM(M787:M788)</f>
        <v>7.874506199999999</v>
      </c>
      <c r="N786" s="187"/>
      <c r="O786" s="198" t="str">
        <f>IFERROR(IF(D786="SINAPI",VLOOKUP(F786,SINCOMOD,4,FALSE),IF(D786="INSINAPI",VLOOKUP(F786,INSINOD,5,FALSE),IF(D786="SICRO",VLOOKUP(F786,SICRO,5,FALSE),IF(D786="COTACAO",VLOOKUP(F786,COTACAO,6,FALSE),IF(D786="PRÓPRIO",VLOOKUP(F786,COMPOSIÇÕES!COMPOD,11,FALSE),IF(D786="AGESUL",VLOOKUP(F786,AGESULOD,6,FALSE),IF(D786="INSAGESUL",VLOOKUP(F786,INSAGESUL,7,FALSE),"SEM VALOR"))))))),"SEM VALOR")</f>
        <v>SEM VALOR</v>
      </c>
      <c r="P786" s="199" t="str">
        <f>IFERROR(IF(D786="SINAPI",VLOOKUP(F786,SINCOMOD,6,FALSE),IF(D786="INSINAPI",VLOOKUP(F786,INSINOD,6,FALSE),IF(D786="SICRO",VLOOKUP(F786,SICRO,5,FALSE),IF(D786="COTACAO",VLOOKUP(F786,COTACAO,6,FALSE),IF(D786="PRÓPRIO",VLOOKUP(F786,COMPOSIÇÕES!COMPOD,13,FALSE),IF(D786="AGESUL",VLOOKUP(F786,AGESULOD,11,FALSE),IF(D786="INSAGESUL",VLOOKUP(F786,INSAGESUL,8,FALSE),"SEM VALOR"))))))),"SEM VALOR")</f>
        <v>SEM VALOR</v>
      </c>
    </row>
    <row r="787" spans="1:16" ht="15.75" hidden="1">
      <c r="A787" s="188"/>
      <c r="B787" s="189">
        <v>1049</v>
      </c>
      <c r="C787" s="189"/>
      <c r="D787" s="189" t="s">
        <v>392</v>
      </c>
      <c r="E787" s="190" t="s">
        <v>393</v>
      </c>
      <c r="F787" s="191">
        <v>88260</v>
      </c>
      <c r="G787" s="192" t="s">
        <v>944</v>
      </c>
      <c r="H787" s="193" t="s">
        <v>403</v>
      </c>
      <c r="I787" s="194">
        <f>0.6*0.4591</f>
        <v>0.27545999999999998</v>
      </c>
      <c r="J787" s="195">
        <f>O787*$O$6</f>
        <v>23.73</v>
      </c>
      <c r="K787" s="196">
        <f t="shared" si="240"/>
        <v>6.5366657999999997</v>
      </c>
      <c r="L787" s="197">
        <f>P787*$Q$6</f>
        <v>21.95</v>
      </c>
      <c r="M787" s="195">
        <f t="shared" si="241"/>
        <v>6.046346999999999</v>
      </c>
      <c r="N787" s="187"/>
      <c r="O787" s="198">
        <f>IFERROR(IF(D787="SINAPI",VLOOKUP(F787,SINCOMOD,4,FALSE),IF(D787="INSINAPI",VLOOKUP(F787,INSINOD,5,FALSE),IF(D787="SICRO",VLOOKUP(F787,SICRO,5,FALSE),IF(D787="COTACAO",VLOOKUP(F787,COTACAO,6,FALSE),IF(D787="PRÓPRIO",VLOOKUP(F787,COMPOSIÇÕES!COMPOD,11,FALSE),IF(D787="AGESUL",VLOOKUP(F787,AGESULOD,6,FALSE),IF(D787="INSAGESUL",VLOOKUP(F787,INSAGESUL,7,FALSE),"SEM VALOR"))))))),"SEM VALOR")</f>
        <v>23.73</v>
      </c>
      <c r="P787" s="199">
        <f>IFERROR(IF(D787="SINAPI",VLOOKUP(F787,SINCOMOD,6,FALSE),IF(D787="INSINAPI",VLOOKUP(F787,INSINOD,6,FALSE),IF(D787="SICRO",VLOOKUP(F787,SICRO,5,FALSE),IF(D787="COTACAO",VLOOKUP(F787,COTACAO,6,FALSE),IF(D787="PRÓPRIO",VLOOKUP(F787,COMPOSIÇÕES!COMPOD,13,FALSE),IF(D787="AGESUL",VLOOKUP(F787,AGESULOD,11,FALSE),IF(D787="INSAGESUL",VLOOKUP(F787,INSAGESUL,8,FALSE),"SEM VALOR"))))))),"SEM VALOR")</f>
        <v>21.95</v>
      </c>
    </row>
    <row r="788" spans="1:16" ht="15.75" hidden="1">
      <c r="A788" s="188"/>
      <c r="B788" s="189">
        <v>1049</v>
      </c>
      <c r="C788" s="189"/>
      <c r="D788" s="189" t="s">
        <v>392</v>
      </c>
      <c r="E788" s="190" t="s">
        <v>397</v>
      </c>
      <c r="F788" s="191">
        <v>88316</v>
      </c>
      <c r="G788" s="192" t="s">
        <v>411</v>
      </c>
      <c r="H788" s="193" t="s">
        <v>403</v>
      </c>
      <c r="I788" s="194">
        <f>0.6*0.1582</f>
        <v>9.4920000000000004E-2</v>
      </c>
      <c r="J788" s="195">
        <f>O788*$O$6</f>
        <v>20.74</v>
      </c>
      <c r="K788" s="196">
        <f t="shared" si="240"/>
        <v>1.9686408</v>
      </c>
      <c r="L788" s="197">
        <f>P788*$Q$6</f>
        <v>19.260000000000002</v>
      </c>
      <c r="M788" s="195">
        <f t="shared" si="241"/>
        <v>1.8281592000000002</v>
      </c>
      <c r="O788" s="198">
        <f>IFERROR(IF(D788="SINAPI",VLOOKUP(F788,SINCOMOD,4,FALSE),IF(D788="INSINAPI",VLOOKUP(F788,INSINOD,5,FALSE),IF(D788="SICRO",VLOOKUP(F788,SICRO,5,FALSE),IF(D788="COTACAO",VLOOKUP(F788,COTACAO,6,FALSE),IF(D788="PRÓPRIO",VLOOKUP(F788,COMPOSIÇÕES!COMPOD,11,FALSE),IF(D788="AGESUL",VLOOKUP(F788,AGESULOD,6,FALSE),IF(D788="INSAGESUL",VLOOKUP(F788,INSAGESUL,7,FALSE),"SEM VALOR"))))))),"SEM VALOR")</f>
        <v>20.74</v>
      </c>
      <c r="P788" s="199">
        <f>IFERROR(IF(D788="SINAPI",VLOOKUP(F788,SINCOMOD,6,FALSE),IF(D788="INSINAPI",VLOOKUP(F788,INSINOD,6,FALSE),IF(D788="SICRO",VLOOKUP(F788,SICRO,5,FALSE),IF(D788="COTACAO",VLOOKUP(F788,COTACAO,6,FALSE),IF(D788="PRÓPRIO",VLOOKUP(F788,COMPOSIÇÕES!COMPOD,13,FALSE),IF(D788="AGESUL",VLOOKUP(F788,AGESULOD,11,FALSE),IF(D788="INSAGESUL",VLOOKUP(F788,INSAGESUL,8,FALSE),"SEM VALOR"))))))),"SEM VALOR")</f>
        <v>19.260000000000002</v>
      </c>
    </row>
    <row r="789" spans="1:16" ht="15.75" hidden="1">
      <c r="A789" s="178">
        <v>1050</v>
      </c>
      <c r="B789" s="179"/>
      <c r="C789" s="179"/>
      <c r="D789" s="179"/>
      <c r="E789" s="180">
        <v>1</v>
      </c>
      <c r="F789" s="181" t="s">
        <v>945</v>
      </c>
      <c r="G789" s="182" t="s">
        <v>946</v>
      </c>
      <c r="H789" s="183" t="s">
        <v>264</v>
      </c>
      <c r="I789" s="184"/>
      <c r="J789" s="185"/>
      <c r="K789" s="186">
        <f>SUM(K790:K802)</f>
        <v>26.786482499999998</v>
      </c>
      <c r="L789" s="185"/>
      <c r="M789" s="186">
        <f>SUM(M790:M802)</f>
        <v>26.269222499999998</v>
      </c>
      <c r="N789" s="187"/>
      <c r="O789" s="198" t="str">
        <f>IFERROR(IF(D789="SINAPI",VLOOKUP(F789,SINCOMOD,4,FALSE),IF(D789="INSINAPI",VLOOKUP(F789,INSINOD,5,FALSE),IF(D789="SICRO",VLOOKUP(F789,SICRO,5,FALSE),IF(D789="COTACAO",VLOOKUP(F789,COTACAO,6,FALSE),IF(D789="PRÓPRIO",VLOOKUP(F789,COMPOSIÇÕES!COMPOD,11,FALSE),IF(D789="AGESUL",VLOOKUP(F789,AGESULOD,6,FALSE),IF(D789="INSAGESUL",VLOOKUP(F789,INSAGESUL,7,FALSE),"SEM VALOR"))))))),"SEM VALOR")</f>
        <v>SEM VALOR</v>
      </c>
      <c r="P789" s="199" t="str">
        <f>IFERROR(IF(D789="SINAPI",VLOOKUP(F789,SINCOMOD,6,FALSE),IF(D789="INSINAPI",VLOOKUP(F789,INSINOD,6,FALSE),IF(D789="SICRO",VLOOKUP(F789,SICRO,5,FALSE),IF(D789="COTACAO",VLOOKUP(F789,COTACAO,6,FALSE),IF(D789="PRÓPRIO",VLOOKUP(F789,COMPOSIÇÕES!COMPOD,13,FALSE),IF(D789="AGESUL",VLOOKUP(F789,AGESULOD,11,FALSE),IF(D789="INSAGESUL",VLOOKUP(F789,INSAGESUL,8,FALSE),"SEM VALOR"))))))),"SEM VALOR")</f>
        <v>SEM VALOR</v>
      </c>
    </row>
    <row r="790" spans="1:16" ht="60" hidden="1">
      <c r="A790" s="188"/>
      <c r="B790" s="189">
        <v>1050</v>
      </c>
      <c r="C790" s="189"/>
      <c r="D790" s="189" t="s">
        <v>392</v>
      </c>
      <c r="E790" s="190" t="s">
        <v>393</v>
      </c>
      <c r="F790" s="191">
        <v>5684</v>
      </c>
      <c r="G790" s="192" t="s">
        <v>947</v>
      </c>
      <c r="H790" s="193" t="s">
        <v>395</v>
      </c>
      <c r="I790" s="194">
        <v>1.9E-2</v>
      </c>
      <c r="J790" s="195">
        <f t="shared" ref="J790:J802" si="242">O790*$O$6</f>
        <v>163.99</v>
      </c>
      <c r="K790" s="196">
        <f t="shared" ref="K790:K802" si="243">I790*J790</f>
        <v>3.1158100000000002</v>
      </c>
      <c r="L790" s="197">
        <f t="shared" ref="L790:L802" si="244">P790*$Q$6</f>
        <v>161.82</v>
      </c>
      <c r="M790" s="195">
        <f t="shared" ref="M790:M802" si="245">L790*I790</f>
        <v>3.0745799999999996</v>
      </c>
      <c r="O790" s="198">
        <f>IFERROR(IF(D790="SINAPI",VLOOKUP(F790,SINCOMOD,4,FALSE),IF(D790="INSINAPI",VLOOKUP(F790,INSINOD,5,FALSE),IF(D790="SICRO",VLOOKUP(F790,SICRO,5,FALSE),IF(D790="COTACAO",VLOOKUP(F790,COTACAO,6,FALSE),IF(D790="PRÓPRIO",VLOOKUP(F790,COMPOSIÇÕES!COMPOD,11,FALSE),IF(D790="AGESUL",VLOOKUP(F790,AGESULOD,6,FALSE),IF(D790="INSAGESUL",VLOOKUP(F790,INSAGESUL,7,FALSE),"SEM VALOR"))))))),"SEM VALOR")</f>
        <v>163.99</v>
      </c>
      <c r="P790" s="199">
        <f>IFERROR(IF(D790="SINAPI",VLOOKUP(F790,SINCOMOD,6,FALSE),IF(D790="INSINAPI",VLOOKUP(F790,INSINOD,6,FALSE),IF(D790="SICRO",VLOOKUP(F790,SICRO,5,FALSE),IF(D790="COTACAO",VLOOKUP(F790,COTACAO,6,FALSE),IF(D790="PRÓPRIO",VLOOKUP(F790,COMPOSIÇÕES!COMPOD,13,FALSE),IF(D790="AGESUL",VLOOKUP(F790,AGESULOD,11,FALSE),IF(D790="INSAGESUL",VLOOKUP(F790,INSAGESUL,8,FALSE),"SEM VALOR"))))))),"SEM VALOR")</f>
        <v>161.82</v>
      </c>
    </row>
    <row r="791" spans="1:16" ht="60" hidden="1">
      <c r="A791" s="188"/>
      <c r="B791" s="189">
        <v>1050</v>
      </c>
      <c r="C791" s="189"/>
      <c r="D791" s="189" t="s">
        <v>392</v>
      </c>
      <c r="E791" s="190" t="s">
        <v>397</v>
      </c>
      <c r="F791" s="191">
        <v>5685</v>
      </c>
      <c r="G791" s="192" t="s">
        <v>948</v>
      </c>
      <c r="H791" s="193" t="s">
        <v>478</v>
      </c>
      <c r="I791" s="194">
        <v>6.0000000000000001E-3</v>
      </c>
      <c r="J791" s="195">
        <f t="shared" si="242"/>
        <v>66.97</v>
      </c>
      <c r="K791" s="196">
        <f t="shared" si="243"/>
        <v>0.40182000000000001</v>
      </c>
      <c r="L791" s="197">
        <f t="shared" si="244"/>
        <v>64.8</v>
      </c>
      <c r="M791" s="195">
        <f t="shared" si="245"/>
        <v>0.38879999999999998</v>
      </c>
      <c r="O791" s="198">
        <f>IFERROR(IF(D791="SINAPI",VLOOKUP(F791,SINCOMOD,4,FALSE),IF(D791="INSINAPI",VLOOKUP(F791,INSINOD,5,FALSE),IF(D791="SICRO",VLOOKUP(F791,SICRO,5,FALSE),IF(D791="COTACAO",VLOOKUP(F791,COTACAO,6,FALSE),IF(D791="PRÓPRIO",VLOOKUP(F791,COMPOSIÇÕES!COMPOD,11,FALSE),IF(D791="AGESUL",VLOOKUP(F791,AGESULOD,6,FALSE),IF(D791="INSAGESUL",VLOOKUP(F791,INSAGESUL,7,FALSE),"SEM VALOR"))))))),"SEM VALOR")</f>
        <v>66.97</v>
      </c>
      <c r="P791" s="199">
        <f>IFERROR(IF(D791="SINAPI",VLOOKUP(F791,SINCOMOD,6,FALSE),IF(D791="INSINAPI",VLOOKUP(F791,INSINOD,6,FALSE),IF(D791="SICRO",VLOOKUP(F791,SICRO,5,FALSE),IF(D791="COTACAO",VLOOKUP(F791,COTACAO,6,FALSE),IF(D791="PRÓPRIO",VLOOKUP(F791,COMPOSIÇÕES!COMPOD,13,FALSE),IF(D791="AGESUL",VLOOKUP(F791,AGESULOD,11,FALSE),IF(D791="INSAGESUL",VLOOKUP(F791,INSAGESUL,8,FALSE),"SEM VALOR"))))))),"SEM VALOR")</f>
        <v>64.8</v>
      </c>
    </row>
    <row r="792" spans="1:16" ht="30" hidden="1">
      <c r="A792" s="188"/>
      <c r="B792" s="189">
        <v>1050</v>
      </c>
      <c r="C792" s="189"/>
      <c r="D792" s="189" t="s">
        <v>392</v>
      </c>
      <c r="E792" s="190" t="s">
        <v>401</v>
      </c>
      <c r="F792" s="191">
        <v>5843</v>
      </c>
      <c r="G792" s="192" t="s">
        <v>949</v>
      </c>
      <c r="H792" s="193" t="s">
        <v>395</v>
      </c>
      <c r="I792" s="194">
        <v>2.0500000000000001E-2</v>
      </c>
      <c r="J792" s="195">
        <f t="shared" si="242"/>
        <v>170.63</v>
      </c>
      <c r="K792" s="196">
        <f t="shared" si="243"/>
        <v>3.4979149999999999</v>
      </c>
      <c r="L792" s="197">
        <f t="shared" si="244"/>
        <v>168.21</v>
      </c>
      <c r="M792" s="195">
        <f t="shared" si="245"/>
        <v>3.4483050000000004</v>
      </c>
      <c r="O792" s="198">
        <f>IFERROR(IF(D792="SINAPI",VLOOKUP(F792,SINCOMOD,4,FALSE),IF(D792="INSINAPI",VLOOKUP(F792,INSINOD,5,FALSE),IF(D792="SICRO",VLOOKUP(F792,SICRO,5,FALSE),IF(D792="COTACAO",VLOOKUP(F792,COTACAO,6,FALSE),IF(D792="PRÓPRIO",VLOOKUP(F792,COMPOSIÇÕES!COMPOD,11,FALSE),IF(D792="AGESUL",VLOOKUP(F792,AGESULOD,6,FALSE),IF(D792="INSAGESUL",VLOOKUP(F792,INSAGESUL,7,FALSE),"SEM VALOR"))))))),"SEM VALOR")</f>
        <v>170.63</v>
      </c>
      <c r="P792" s="199">
        <f>IFERROR(IF(D792="SINAPI",VLOOKUP(F792,SINCOMOD,6,FALSE),IF(D792="INSINAPI",VLOOKUP(F792,INSINOD,6,FALSE),IF(D792="SICRO",VLOOKUP(F792,SICRO,5,FALSE),IF(D792="COTACAO",VLOOKUP(F792,COTACAO,6,FALSE),IF(D792="PRÓPRIO",VLOOKUP(F792,COMPOSIÇÕES!COMPOD,13,FALSE),IF(D792="AGESUL",VLOOKUP(F792,AGESULOD,11,FALSE),IF(D792="INSAGESUL",VLOOKUP(F792,INSAGESUL,8,FALSE),"SEM VALOR"))))))),"SEM VALOR")</f>
        <v>168.21</v>
      </c>
    </row>
    <row r="793" spans="1:16" ht="30" hidden="1">
      <c r="A793" s="188"/>
      <c r="B793" s="189">
        <v>1050</v>
      </c>
      <c r="C793" s="189"/>
      <c r="D793" s="189" t="s">
        <v>392</v>
      </c>
      <c r="E793" s="190" t="s">
        <v>404</v>
      </c>
      <c r="F793" s="191">
        <v>5845</v>
      </c>
      <c r="G793" s="192" t="s">
        <v>950</v>
      </c>
      <c r="H793" s="193" t="s">
        <v>478</v>
      </c>
      <c r="I793" s="194">
        <v>4.4999999999999998E-2</v>
      </c>
      <c r="J793" s="195">
        <f t="shared" si="242"/>
        <v>53.24</v>
      </c>
      <c r="K793" s="196">
        <f t="shared" si="243"/>
        <v>2.3957999999999999</v>
      </c>
      <c r="L793" s="197">
        <f t="shared" si="244"/>
        <v>50.82</v>
      </c>
      <c r="M793" s="195">
        <f t="shared" si="245"/>
        <v>2.2868999999999997</v>
      </c>
      <c r="O793" s="198">
        <f>IFERROR(IF(D793="SINAPI",VLOOKUP(F793,SINCOMOD,4,FALSE),IF(D793="INSINAPI",VLOOKUP(F793,INSINOD,5,FALSE),IF(D793="SICRO",VLOOKUP(F793,SICRO,5,FALSE),IF(D793="COTACAO",VLOOKUP(F793,COTACAO,6,FALSE),IF(D793="PRÓPRIO",VLOOKUP(F793,COMPOSIÇÕES!COMPOD,11,FALSE),IF(D793="AGESUL",VLOOKUP(F793,AGESULOD,6,FALSE),IF(D793="INSAGESUL",VLOOKUP(F793,INSAGESUL,7,FALSE),"SEM VALOR"))))))),"SEM VALOR")</f>
        <v>53.24</v>
      </c>
      <c r="P793" s="199">
        <f>IFERROR(IF(D793="SINAPI",VLOOKUP(F793,SINCOMOD,6,FALSE),IF(D793="INSINAPI",VLOOKUP(F793,INSINOD,6,FALSE),IF(D793="SICRO",VLOOKUP(F793,SICRO,5,FALSE),IF(D793="COTACAO",VLOOKUP(F793,COTACAO,6,FALSE),IF(D793="PRÓPRIO",VLOOKUP(F793,COMPOSIÇÕES!COMPOD,13,FALSE),IF(D793="AGESUL",VLOOKUP(F793,AGESULOD,11,FALSE),IF(D793="INSAGESUL",VLOOKUP(F793,INSAGESUL,8,FALSE),"SEM VALOR"))))))),"SEM VALOR")</f>
        <v>50.82</v>
      </c>
    </row>
    <row r="794" spans="1:16" ht="60" hidden="1">
      <c r="A794" s="188"/>
      <c r="B794" s="189">
        <v>1050</v>
      </c>
      <c r="C794" s="189"/>
      <c r="D794" s="189" t="s">
        <v>392</v>
      </c>
      <c r="E794" s="190" t="s">
        <v>419</v>
      </c>
      <c r="F794" s="191">
        <v>6259</v>
      </c>
      <c r="G794" s="192" t="s">
        <v>951</v>
      </c>
      <c r="H794" s="193" t="s">
        <v>395</v>
      </c>
      <c r="I794" s="194">
        <v>1.6250000000000001E-2</v>
      </c>
      <c r="J794" s="195">
        <f t="shared" si="242"/>
        <v>251.1</v>
      </c>
      <c r="K794" s="196">
        <f t="shared" si="243"/>
        <v>4.0803750000000001</v>
      </c>
      <c r="L794" s="197">
        <f t="shared" si="244"/>
        <v>249.14</v>
      </c>
      <c r="M794" s="195">
        <f t="shared" si="245"/>
        <v>4.0485249999999997</v>
      </c>
      <c r="O794" s="198">
        <f>IFERROR(IF(D794="SINAPI",VLOOKUP(F794,SINCOMOD,4,FALSE),IF(D794="INSINAPI",VLOOKUP(F794,INSINOD,5,FALSE),IF(D794="SICRO",VLOOKUP(F794,SICRO,5,FALSE),IF(D794="COTACAO",VLOOKUP(F794,COTACAO,6,FALSE),IF(D794="PRÓPRIO",VLOOKUP(F794,COMPOSIÇÕES!COMPOD,11,FALSE),IF(D794="AGESUL",VLOOKUP(F794,AGESULOD,6,FALSE),IF(D794="INSAGESUL",VLOOKUP(F794,INSAGESUL,7,FALSE),"SEM VALOR"))))))),"SEM VALOR")</f>
        <v>251.1</v>
      </c>
      <c r="P794" s="199">
        <f>IFERROR(IF(D794="SINAPI",VLOOKUP(F794,SINCOMOD,6,FALSE),IF(D794="INSINAPI",VLOOKUP(F794,INSINOD,6,FALSE),IF(D794="SICRO",VLOOKUP(F794,SICRO,5,FALSE),IF(D794="COTACAO",VLOOKUP(F794,COTACAO,6,FALSE),IF(D794="PRÓPRIO",VLOOKUP(F794,COMPOSIÇÕES!COMPOD,13,FALSE),IF(D794="AGESUL",VLOOKUP(F794,AGESULOD,11,FALSE),IF(D794="INSAGESUL",VLOOKUP(F794,INSAGESUL,8,FALSE),"SEM VALOR"))))))),"SEM VALOR")</f>
        <v>249.14</v>
      </c>
    </row>
    <row r="795" spans="1:16" ht="60" hidden="1">
      <c r="A795" s="188"/>
      <c r="B795" s="189">
        <v>1050</v>
      </c>
      <c r="C795" s="189"/>
      <c r="D795" s="189" t="s">
        <v>392</v>
      </c>
      <c r="E795" s="190" t="s">
        <v>408</v>
      </c>
      <c r="F795" s="191">
        <v>6260</v>
      </c>
      <c r="G795" s="192" t="s">
        <v>952</v>
      </c>
      <c r="H795" s="193" t="s">
        <v>478</v>
      </c>
      <c r="I795" s="194">
        <v>8.7500000000000008E-3</v>
      </c>
      <c r="J795" s="195">
        <f t="shared" si="242"/>
        <v>56.59</v>
      </c>
      <c r="K795" s="196">
        <f t="shared" si="243"/>
        <v>0.49516250000000006</v>
      </c>
      <c r="L795" s="197">
        <f t="shared" si="244"/>
        <v>54.63</v>
      </c>
      <c r="M795" s="195">
        <f t="shared" si="245"/>
        <v>0.47801250000000006</v>
      </c>
      <c r="O795" s="198">
        <f>IFERROR(IF(D795="SINAPI",VLOOKUP(F795,SINCOMOD,4,FALSE),IF(D795="INSINAPI",VLOOKUP(F795,INSINOD,5,FALSE),IF(D795="SICRO",VLOOKUP(F795,SICRO,5,FALSE),IF(D795="COTACAO",VLOOKUP(F795,COTACAO,6,FALSE),IF(D795="PRÓPRIO",VLOOKUP(F795,COMPOSIÇÕES!COMPOD,11,FALSE),IF(D795="AGESUL",VLOOKUP(F795,AGESULOD,6,FALSE),IF(D795="INSAGESUL",VLOOKUP(F795,INSAGESUL,7,FALSE),"SEM VALOR"))))))),"SEM VALOR")</f>
        <v>56.59</v>
      </c>
      <c r="P795" s="199">
        <f>IFERROR(IF(D795="SINAPI",VLOOKUP(F795,SINCOMOD,6,FALSE),IF(D795="INSINAPI",VLOOKUP(F795,INSINOD,6,FALSE),IF(D795="SICRO",VLOOKUP(F795,SICRO,5,FALSE),IF(D795="COTACAO",VLOOKUP(F795,COTACAO,6,FALSE),IF(D795="PRÓPRIO",VLOOKUP(F795,COMPOSIÇÕES!COMPOD,13,FALSE),IF(D795="AGESUL",VLOOKUP(F795,AGESULOD,11,FALSE),IF(D795="INSAGESUL",VLOOKUP(F795,INSAGESUL,8,FALSE),"SEM VALOR"))))))),"SEM VALOR")</f>
        <v>54.63</v>
      </c>
    </row>
    <row r="796" spans="1:16" ht="45" hidden="1">
      <c r="A796" s="188"/>
      <c r="B796" s="189">
        <v>1050</v>
      </c>
      <c r="C796" s="189"/>
      <c r="D796" s="189" t="s">
        <v>392</v>
      </c>
      <c r="E796" s="190" t="s">
        <v>410</v>
      </c>
      <c r="F796" s="191">
        <v>5932</v>
      </c>
      <c r="G796" s="192" t="s">
        <v>953</v>
      </c>
      <c r="H796" s="193" t="s">
        <v>395</v>
      </c>
      <c r="I796" s="194">
        <v>1.7000000000000001E-2</v>
      </c>
      <c r="J796" s="195">
        <f t="shared" si="242"/>
        <v>272.02999999999997</v>
      </c>
      <c r="K796" s="196">
        <f t="shared" si="243"/>
        <v>4.6245099999999999</v>
      </c>
      <c r="L796" s="197">
        <f t="shared" si="244"/>
        <v>268.49</v>
      </c>
      <c r="M796" s="195">
        <f t="shared" si="245"/>
        <v>4.5643300000000009</v>
      </c>
      <c r="O796" s="198">
        <f>IFERROR(IF(D796="SINAPI",VLOOKUP(F796,SINCOMOD,4,FALSE),IF(D796="INSINAPI",VLOOKUP(F796,INSINOD,5,FALSE),IF(D796="SICRO",VLOOKUP(F796,SICRO,5,FALSE),IF(D796="COTACAO",VLOOKUP(F796,COTACAO,6,FALSE),IF(D796="PRÓPRIO",VLOOKUP(F796,COMPOSIÇÕES!COMPOD,11,FALSE),IF(D796="AGESUL",VLOOKUP(F796,AGESULOD,6,FALSE),IF(D796="INSAGESUL",VLOOKUP(F796,INSAGESUL,7,FALSE),"SEM VALOR"))))))),"SEM VALOR")</f>
        <v>272.02999999999997</v>
      </c>
      <c r="P796" s="199">
        <f>IFERROR(IF(D796="SINAPI",VLOOKUP(F796,SINCOMOD,6,FALSE),IF(D796="INSINAPI",VLOOKUP(F796,INSINOD,6,FALSE),IF(D796="SICRO",VLOOKUP(F796,SICRO,5,FALSE),IF(D796="COTACAO",VLOOKUP(F796,COTACAO,6,FALSE),IF(D796="PRÓPRIO",VLOOKUP(F796,COMPOSIÇÕES!COMPOD,13,FALSE),IF(D796="AGESUL",VLOOKUP(F796,AGESULOD,11,FALSE),IF(D796="INSAGESUL",VLOOKUP(F796,INSAGESUL,8,FALSE),"SEM VALOR"))))))),"SEM VALOR")</f>
        <v>268.49</v>
      </c>
    </row>
    <row r="797" spans="1:16" ht="45" hidden="1">
      <c r="A797" s="188"/>
      <c r="B797" s="189">
        <v>1050</v>
      </c>
      <c r="C797" s="189"/>
      <c r="D797" s="189" t="s">
        <v>392</v>
      </c>
      <c r="E797" s="190" t="s">
        <v>412</v>
      </c>
      <c r="F797" s="191">
        <v>5934</v>
      </c>
      <c r="G797" s="192" t="s">
        <v>954</v>
      </c>
      <c r="H797" s="193" t="s">
        <v>478</v>
      </c>
      <c r="I797" s="194">
        <v>8.0000000000000002E-3</v>
      </c>
      <c r="J797" s="195">
        <f t="shared" si="242"/>
        <v>107.8</v>
      </c>
      <c r="K797" s="196">
        <f t="shared" si="243"/>
        <v>0.86239999999999994</v>
      </c>
      <c r="L797" s="197">
        <f t="shared" si="244"/>
        <v>104.26</v>
      </c>
      <c r="M797" s="195">
        <f t="shared" si="245"/>
        <v>0.83408000000000004</v>
      </c>
      <c r="O797" s="198">
        <f>IFERROR(IF(D797="SINAPI",VLOOKUP(F797,SINCOMOD,4,FALSE),IF(D797="INSINAPI",VLOOKUP(F797,INSINOD,5,FALSE),IF(D797="SICRO",VLOOKUP(F797,SICRO,5,FALSE),IF(D797="COTACAO",VLOOKUP(F797,COTACAO,6,FALSE),IF(D797="PRÓPRIO",VLOOKUP(F797,COMPOSIÇÕES!COMPOD,11,FALSE),IF(D797="AGESUL",VLOOKUP(F797,AGESULOD,6,FALSE),IF(D797="INSAGESUL",VLOOKUP(F797,INSAGESUL,7,FALSE),"SEM VALOR"))))))),"SEM VALOR")</f>
        <v>107.8</v>
      </c>
      <c r="P797" s="199">
        <f>IFERROR(IF(D797="SINAPI",VLOOKUP(F797,SINCOMOD,6,FALSE),IF(D797="INSINAPI",VLOOKUP(F797,INSINOD,6,FALSE),IF(D797="SICRO",VLOOKUP(F797,SICRO,5,FALSE),IF(D797="COTACAO",VLOOKUP(F797,COTACAO,6,FALSE),IF(D797="PRÓPRIO",VLOOKUP(F797,COMPOSIÇÕES!COMPOD,13,FALSE),IF(D797="AGESUL",VLOOKUP(F797,AGESULOD,11,FALSE),IF(D797="INSAGESUL",VLOOKUP(F797,INSAGESUL,8,FALSE),"SEM VALOR"))))))),"SEM VALOR")</f>
        <v>104.26</v>
      </c>
    </row>
    <row r="798" spans="1:16" ht="45" hidden="1">
      <c r="A798" s="188"/>
      <c r="B798" s="189">
        <v>1050</v>
      </c>
      <c r="C798" s="189"/>
      <c r="D798" s="189" t="s">
        <v>392</v>
      </c>
      <c r="E798" s="190" t="s">
        <v>571</v>
      </c>
      <c r="F798" s="191">
        <v>6879</v>
      </c>
      <c r="G798" s="192" t="s">
        <v>928</v>
      </c>
      <c r="H798" s="193" t="s">
        <v>395</v>
      </c>
      <c r="I798" s="194">
        <v>6.0000000000000001E-3</v>
      </c>
      <c r="J798" s="195">
        <f t="shared" si="242"/>
        <v>216.73</v>
      </c>
      <c r="K798" s="196">
        <f t="shared" si="243"/>
        <v>1.3003799999999999</v>
      </c>
      <c r="L798" s="197">
        <f t="shared" si="244"/>
        <v>214.56</v>
      </c>
      <c r="M798" s="195">
        <f t="shared" si="245"/>
        <v>1.2873600000000001</v>
      </c>
      <c r="O798" s="198">
        <f>IFERROR(IF(D798="SINAPI",VLOOKUP(F798,SINCOMOD,4,FALSE),IF(D798="INSINAPI",VLOOKUP(F798,INSINOD,5,FALSE),IF(D798="SICRO",VLOOKUP(F798,SICRO,5,FALSE),IF(D798="COTACAO",VLOOKUP(F798,COTACAO,6,FALSE),IF(D798="PRÓPRIO",VLOOKUP(F798,COMPOSIÇÕES!COMPOD,11,FALSE),IF(D798="AGESUL",VLOOKUP(F798,AGESULOD,6,FALSE),IF(D798="INSAGESUL",VLOOKUP(F798,INSAGESUL,7,FALSE),"SEM VALOR"))))))),"SEM VALOR")</f>
        <v>216.73</v>
      </c>
      <c r="P798" s="199">
        <f>IFERROR(IF(D798="SINAPI",VLOOKUP(F798,SINCOMOD,6,FALSE),IF(D798="INSINAPI",VLOOKUP(F798,INSINOD,6,FALSE),IF(D798="SICRO",VLOOKUP(F798,SICRO,5,FALSE),IF(D798="COTACAO",VLOOKUP(F798,COTACAO,6,FALSE),IF(D798="PRÓPRIO",VLOOKUP(F798,COMPOSIÇÕES!COMPOD,13,FALSE),IF(D798="AGESUL",VLOOKUP(F798,AGESULOD,11,FALSE),IF(D798="INSAGESUL",VLOOKUP(F798,INSAGESUL,8,FALSE),"SEM VALOR"))))))),"SEM VALOR")</f>
        <v>214.56</v>
      </c>
    </row>
    <row r="799" spans="1:16" ht="45" hidden="1">
      <c r="A799" s="188"/>
      <c r="B799" s="189">
        <v>1050</v>
      </c>
      <c r="C799" s="189"/>
      <c r="D799" s="189" t="s">
        <v>392</v>
      </c>
      <c r="E799" s="190" t="s">
        <v>573</v>
      </c>
      <c r="F799" s="191">
        <v>6880</v>
      </c>
      <c r="G799" s="192" t="s">
        <v>955</v>
      </c>
      <c r="H799" s="193" t="s">
        <v>478</v>
      </c>
      <c r="I799" s="194">
        <v>1.9E-2</v>
      </c>
      <c r="J799" s="195">
        <f t="shared" si="242"/>
        <v>89.86</v>
      </c>
      <c r="K799" s="196">
        <f t="shared" si="243"/>
        <v>1.7073399999999999</v>
      </c>
      <c r="L799" s="197">
        <f t="shared" si="244"/>
        <v>87.69</v>
      </c>
      <c r="M799" s="195">
        <f t="shared" si="245"/>
        <v>1.66611</v>
      </c>
      <c r="O799" s="198">
        <f>IFERROR(IF(D799="SINAPI",VLOOKUP(F799,SINCOMOD,4,FALSE),IF(D799="INSINAPI",VLOOKUP(F799,INSINOD,5,FALSE),IF(D799="SICRO",VLOOKUP(F799,SICRO,5,FALSE),IF(D799="COTACAO",VLOOKUP(F799,COTACAO,6,FALSE),IF(D799="PRÓPRIO",VLOOKUP(F799,COMPOSIÇÕES!COMPOD,11,FALSE),IF(D799="AGESUL",VLOOKUP(F799,AGESULOD,6,FALSE),IF(D799="INSAGESUL",VLOOKUP(F799,INSAGESUL,7,FALSE),"SEM VALOR"))))))),"SEM VALOR")</f>
        <v>89.86</v>
      </c>
      <c r="P799" s="199">
        <f>IFERROR(IF(D799="SINAPI",VLOOKUP(F799,SINCOMOD,6,FALSE),IF(D799="INSINAPI",VLOOKUP(F799,INSINOD,6,FALSE),IF(D799="SICRO",VLOOKUP(F799,SICRO,5,FALSE),IF(D799="COTACAO",VLOOKUP(F799,COTACAO,6,FALSE),IF(D799="PRÓPRIO",VLOOKUP(F799,COMPOSIÇÕES!COMPOD,13,FALSE),IF(D799="AGESUL",VLOOKUP(F799,AGESULOD,11,FALSE),IF(D799="INSAGESUL",VLOOKUP(F799,INSAGESUL,8,FALSE),"SEM VALOR"))))))),"SEM VALOR")</f>
        <v>87.69</v>
      </c>
    </row>
    <row r="800" spans="1:16" ht="60" hidden="1">
      <c r="A800" s="188"/>
      <c r="B800" s="189">
        <v>1050</v>
      </c>
      <c r="C800" s="189"/>
      <c r="D800" s="189" t="s">
        <v>392</v>
      </c>
      <c r="E800" s="190" t="s">
        <v>575</v>
      </c>
      <c r="F800" s="191">
        <v>7049</v>
      </c>
      <c r="G800" s="192" t="s">
        <v>956</v>
      </c>
      <c r="H800" s="193" t="s">
        <v>395</v>
      </c>
      <c r="I800" s="194">
        <v>1.15E-2</v>
      </c>
      <c r="J800" s="195">
        <f t="shared" si="242"/>
        <v>227.28</v>
      </c>
      <c r="K800" s="196">
        <f t="shared" si="243"/>
        <v>2.6137199999999998</v>
      </c>
      <c r="L800" s="197">
        <f t="shared" si="244"/>
        <v>225.11</v>
      </c>
      <c r="M800" s="195">
        <f t="shared" si="245"/>
        <v>2.588765</v>
      </c>
      <c r="O800" s="198">
        <f>IFERROR(IF(D800="SINAPI",VLOOKUP(F800,SINCOMOD,4,FALSE),IF(D800="INSINAPI",VLOOKUP(F800,INSINOD,5,FALSE),IF(D800="SICRO",VLOOKUP(F800,SICRO,5,FALSE),IF(D800="COTACAO",VLOOKUP(F800,COTACAO,6,FALSE),IF(D800="PRÓPRIO",VLOOKUP(F800,COMPOSIÇÕES!COMPOD,11,FALSE),IF(D800="AGESUL",VLOOKUP(F800,AGESULOD,6,FALSE),IF(D800="INSAGESUL",VLOOKUP(F800,INSAGESUL,7,FALSE),"SEM VALOR"))))))),"SEM VALOR")</f>
        <v>227.28</v>
      </c>
      <c r="P800" s="199">
        <f>IFERROR(IF(D800="SINAPI",VLOOKUP(F800,SINCOMOD,6,FALSE),IF(D800="INSINAPI",VLOOKUP(F800,INSINOD,6,FALSE),IF(D800="SICRO",VLOOKUP(F800,SICRO,5,FALSE),IF(D800="COTACAO",VLOOKUP(F800,COTACAO,6,FALSE),IF(D800="PRÓPRIO",VLOOKUP(F800,COMPOSIÇÕES!COMPOD,13,FALSE),IF(D800="AGESUL",VLOOKUP(F800,AGESULOD,11,FALSE),IF(D800="INSAGESUL",VLOOKUP(F800,INSAGESUL,8,FALSE),"SEM VALOR"))))))),"SEM VALOR")</f>
        <v>225.11</v>
      </c>
    </row>
    <row r="801" spans="1:16" ht="60" hidden="1">
      <c r="A801" s="188"/>
      <c r="B801" s="189">
        <v>1050</v>
      </c>
      <c r="C801" s="189"/>
      <c r="D801" s="189" t="s">
        <v>392</v>
      </c>
      <c r="E801" s="190" t="s">
        <v>577</v>
      </c>
      <c r="F801" s="191">
        <v>7050</v>
      </c>
      <c r="G801" s="192" t="s">
        <v>957</v>
      </c>
      <c r="H801" s="193" t="s">
        <v>478</v>
      </c>
      <c r="I801" s="194">
        <v>1.35E-2</v>
      </c>
      <c r="J801" s="195">
        <f t="shared" si="242"/>
        <v>82.75</v>
      </c>
      <c r="K801" s="196">
        <f t="shared" si="243"/>
        <v>1.1171249999999999</v>
      </c>
      <c r="L801" s="197">
        <f t="shared" si="244"/>
        <v>80.58</v>
      </c>
      <c r="M801" s="195">
        <f t="shared" si="245"/>
        <v>1.0878300000000001</v>
      </c>
      <c r="O801" s="198">
        <f>IFERROR(IF(D801="SINAPI",VLOOKUP(F801,SINCOMOD,4,FALSE),IF(D801="INSINAPI",VLOOKUP(F801,INSINOD,5,FALSE),IF(D801="SICRO",VLOOKUP(F801,SICRO,5,FALSE),IF(D801="COTACAO",VLOOKUP(F801,COTACAO,6,FALSE),IF(D801="PRÓPRIO",VLOOKUP(F801,COMPOSIÇÕES!COMPOD,11,FALSE),IF(D801="AGESUL",VLOOKUP(F801,AGESULOD,6,FALSE),IF(D801="INSAGESUL",VLOOKUP(F801,INSAGESUL,7,FALSE),"SEM VALOR"))))))),"SEM VALOR")</f>
        <v>82.75</v>
      </c>
      <c r="P801" s="199">
        <f>IFERROR(IF(D801="SINAPI",VLOOKUP(F801,SINCOMOD,6,FALSE),IF(D801="INSINAPI",VLOOKUP(F801,INSINOD,6,FALSE),IF(D801="SICRO",VLOOKUP(F801,SICRO,5,FALSE),IF(D801="COTACAO",VLOOKUP(F801,COTACAO,6,FALSE),IF(D801="PRÓPRIO",VLOOKUP(F801,COMPOSIÇÕES!COMPOD,13,FALSE),IF(D801="AGESUL",VLOOKUP(F801,AGESULOD,11,FALSE),IF(D801="INSAGESUL",VLOOKUP(F801,INSAGESUL,8,FALSE),"SEM VALOR"))))))),"SEM VALOR")</f>
        <v>80.58</v>
      </c>
    </row>
    <row r="802" spans="1:16" ht="15.75" hidden="1">
      <c r="A802" s="188"/>
      <c r="B802" s="189">
        <v>1050</v>
      </c>
      <c r="C802" s="189"/>
      <c r="D802" s="189" t="s">
        <v>372</v>
      </c>
      <c r="E802" s="190" t="s">
        <v>579</v>
      </c>
      <c r="F802" s="191">
        <v>248</v>
      </c>
      <c r="G802" s="192" t="s">
        <v>958</v>
      </c>
      <c r="H802" s="193" t="s">
        <v>403</v>
      </c>
      <c r="I802" s="194">
        <v>3.7499999999999999E-2</v>
      </c>
      <c r="J802" s="195">
        <f t="shared" si="242"/>
        <v>15.31</v>
      </c>
      <c r="K802" s="196">
        <f t="shared" si="243"/>
        <v>0.574125</v>
      </c>
      <c r="L802" s="197">
        <f t="shared" si="244"/>
        <v>13.75</v>
      </c>
      <c r="M802" s="195">
        <f t="shared" si="245"/>
        <v>0.515625</v>
      </c>
      <c r="O802" s="198">
        <f>IFERROR(IF(D802="SINAPI",VLOOKUP(F802,SINCOMOD,4,FALSE),IF(D802="INSINAPI",VLOOKUP(F802,INSINOD,5,FALSE),IF(D802="SICRO",VLOOKUP(F802,SICRO,5,FALSE),IF(D802="COTACAO",VLOOKUP(F802,COTACAO,6,FALSE),IF(D802="PRÓPRIO",VLOOKUP(F802,COMPOSIÇÕES!COMPOD,11,FALSE),IF(D802="AGESUL",VLOOKUP(F802,AGESULOD,6,FALSE),IF(D802="INSAGESUL",VLOOKUP(F802,INSAGESUL,7,FALSE),"SEM VALOR"))))))),"SEM VALOR")</f>
        <v>15.31</v>
      </c>
      <c r="P802" s="199">
        <f>IFERROR(IF(D802="SINAPI",VLOOKUP(F802,SINCOMOD,6,FALSE),IF(D802="INSINAPI",VLOOKUP(F802,INSINOD,6,FALSE),IF(D802="SICRO",VLOOKUP(F802,SICRO,5,FALSE),IF(D802="COTACAO",VLOOKUP(F802,COTACAO,6,FALSE),IF(D802="PRÓPRIO",VLOOKUP(F802,COMPOSIÇÕES!COMPOD,13,FALSE),IF(D802="AGESUL",VLOOKUP(F802,AGESULOD,11,FALSE),IF(D802="INSAGESUL",VLOOKUP(F802,INSAGESUL,8,FALSE),"SEM VALOR"))))))),"SEM VALOR")</f>
        <v>13.75</v>
      </c>
    </row>
    <row r="803" spans="1:16" ht="31.5" hidden="1">
      <c r="A803" s="178">
        <v>1051</v>
      </c>
      <c r="B803" s="179"/>
      <c r="C803" s="179"/>
      <c r="D803" s="179"/>
      <c r="E803" s="180">
        <v>1</v>
      </c>
      <c r="F803" s="181" t="s">
        <v>959</v>
      </c>
      <c r="G803" s="182" t="s">
        <v>960</v>
      </c>
      <c r="H803" s="183" t="s">
        <v>441</v>
      </c>
      <c r="I803" s="184"/>
      <c r="J803" s="185"/>
      <c r="K803" s="186" t="e">
        <f>SUM(K804:K805)</f>
        <v>#VALUE!</v>
      </c>
      <c r="L803" s="185"/>
      <c r="M803" s="186" t="e">
        <f>SUM(M804:M805)</f>
        <v>#VALUE!</v>
      </c>
      <c r="N803" s="187"/>
      <c r="O803" s="198" t="str">
        <f>IFERROR(IF(D803="SINAPI",VLOOKUP(F803,SINCOMOD,4,FALSE),IF(D803="INSINAPI",VLOOKUP(F803,INSINOD,5,FALSE),IF(D803="SICRO",VLOOKUP(F803,SICRO,5,FALSE),IF(D803="COTACAO",VLOOKUP(F803,COTACAO,6,FALSE),IF(D803="PRÓPRIO",VLOOKUP(F803,COMPOSIÇÕES!COMPOD,11,FALSE),IF(D803="AGESUL",VLOOKUP(F803,AGESULOD,6,FALSE),IF(D803="INSAGESUL",VLOOKUP(F803,INSAGESUL,7,FALSE),"SEM VALOR"))))))),"SEM VALOR")</f>
        <v>SEM VALOR</v>
      </c>
      <c r="P803" s="199" t="str">
        <f>IFERROR(IF(D803="SINAPI",VLOOKUP(F803,SINCOMOD,6,FALSE),IF(D803="INSINAPI",VLOOKUP(F803,INSINOD,6,FALSE),IF(D803="SICRO",VLOOKUP(F803,SICRO,5,FALSE),IF(D803="COTACAO",VLOOKUP(F803,COTACAO,6,FALSE),IF(D803="PRÓPRIO",VLOOKUP(F803,COMPOSIÇÕES!COMPOD,13,FALSE),IF(D803="AGESUL",VLOOKUP(F803,AGESULOD,11,FALSE),IF(D803="INSAGESUL",VLOOKUP(F803,INSAGESUL,8,FALSE),"SEM VALOR"))))))),"SEM VALOR")</f>
        <v>SEM VALOR</v>
      </c>
    </row>
    <row r="804" spans="1:16" ht="30" hidden="1">
      <c r="A804" s="188"/>
      <c r="B804" s="189">
        <v>1051</v>
      </c>
      <c r="C804" s="189"/>
      <c r="D804" s="189" t="s">
        <v>372</v>
      </c>
      <c r="E804" s="190" t="s">
        <v>393</v>
      </c>
      <c r="F804" s="191">
        <v>4013</v>
      </c>
      <c r="G804" s="192" t="s">
        <v>961</v>
      </c>
      <c r="H804" s="193" t="s">
        <v>707</v>
      </c>
      <c r="I804" s="194">
        <v>1.08</v>
      </c>
      <c r="J804" s="195" t="e">
        <f>O804*$O$6</f>
        <v>#VALUE!</v>
      </c>
      <c r="K804" s="196" t="e">
        <f t="shared" ref="K804:K808" si="246">I804*J804</f>
        <v>#VALUE!</v>
      </c>
      <c r="L804" s="197" t="e">
        <f>P804*$Q$6</f>
        <v>#VALUE!</v>
      </c>
      <c r="M804" s="195" t="e">
        <f t="shared" ref="M804:M808" si="247">L804*I804</f>
        <v>#VALUE!</v>
      </c>
      <c r="O804" s="198" t="str">
        <f>IFERROR(IF(D804="SINAPI",VLOOKUP(F804,SINCOMOD,4,FALSE),IF(D804="INSINAPI",VLOOKUP(F804,INSINOD,5,FALSE),IF(D804="SICRO",VLOOKUP(F804,SICRO,5,FALSE),IF(D804="COTACAO",VLOOKUP(F804,COTACAO,6,FALSE),IF(D804="PRÓPRIO",VLOOKUP(F804,COMPOSIÇÕES!COMPOD,11,FALSE),IF(D804="AGESUL",VLOOKUP(F804,AGESULOD,6,FALSE),IF(D804="INSAGESUL",VLOOKUP(F804,INSAGESUL,7,FALSE),"SEM VALOR"))))))),"SEM VALOR")</f>
        <v>VERIFICAR</v>
      </c>
      <c r="P804" s="199" t="str">
        <f>IFERROR(IF(D804="SINAPI",VLOOKUP(F804,SINCOMOD,6,FALSE),IF(D804="INSINAPI",VLOOKUP(F804,INSINOD,6,FALSE),IF(D804="SICRO",VLOOKUP(F804,SICRO,5,FALSE),IF(D804="COTACAO",VLOOKUP(F804,COTACAO,6,FALSE),IF(D804="PRÓPRIO",VLOOKUP(F804,COMPOSIÇÕES!COMPOD,13,FALSE),IF(D804="AGESUL",VLOOKUP(F804,AGESULOD,11,FALSE),IF(D804="INSAGESUL",VLOOKUP(F804,INSAGESUL,8,FALSE),"SEM VALOR"))))))),"SEM VALOR")</f>
        <v>VERIFICAR</v>
      </c>
    </row>
    <row r="805" spans="1:16" ht="15.75" hidden="1">
      <c r="A805" s="188"/>
      <c r="B805" s="189">
        <v>1051</v>
      </c>
      <c r="C805" s="189"/>
      <c r="D805" s="189" t="s">
        <v>392</v>
      </c>
      <c r="E805" s="190" t="s">
        <v>397</v>
      </c>
      <c r="F805" s="191">
        <v>88316</v>
      </c>
      <c r="G805" s="192" t="s">
        <v>411</v>
      </c>
      <c r="H805" s="193" t="s">
        <v>403</v>
      </c>
      <c r="I805" s="194">
        <v>0.03</v>
      </c>
      <c r="J805" s="195">
        <f>O805*$O$6</f>
        <v>20.74</v>
      </c>
      <c r="K805" s="196">
        <f t="shared" si="246"/>
        <v>0.62219999999999998</v>
      </c>
      <c r="L805" s="197">
        <f>P805*$Q$6</f>
        <v>19.260000000000002</v>
      </c>
      <c r="M805" s="195">
        <f t="shared" si="247"/>
        <v>0.57779999999999998</v>
      </c>
      <c r="O805" s="198">
        <f>IFERROR(IF(D805="SINAPI",VLOOKUP(F805,SINCOMOD,4,FALSE),IF(D805="INSINAPI",VLOOKUP(F805,INSINOD,5,FALSE),IF(D805="SICRO",VLOOKUP(F805,SICRO,5,FALSE),IF(D805="COTACAO",VLOOKUP(F805,COTACAO,6,FALSE),IF(D805="PRÓPRIO",VLOOKUP(F805,COMPOSIÇÕES!COMPOD,11,FALSE),IF(D805="AGESUL",VLOOKUP(F805,AGESULOD,6,FALSE),IF(D805="INSAGESUL",VLOOKUP(F805,INSAGESUL,7,FALSE),"SEM VALOR"))))))),"SEM VALOR")</f>
        <v>20.74</v>
      </c>
      <c r="P805" s="199">
        <f>IFERROR(IF(D805="SINAPI",VLOOKUP(F805,SINCOMOD,6,FALSE),IF(D805="INSINAPI",VLOOKUP(F805,INSINOD,6,FALSE),IF(D805="SICRO",VLOOKUP(F805,SICRO,5,FALSE),IF(D805="COTACAO",VLOOKUP(F805,COTACAO,6,FALSE),IF(D805="PRÓPRIO",VLOOKUP(F805,COMPOSIÇÕES!COMPOD,13,FALSE),IF(D805="AGESUL",VLOOKUP(F805,AGESULOD,11,FALSE),IF(D805="INSAGESUL",VLOOKUP(F805,INSAGESUL,8,FALSE),"SEM VALOR"))))))),"SEM VALOR")</f>
        <v>19.260000000000002</v>
      </c>
    </row>
    <row r="806" spans="1:16" ht="31.5" hidden="1">
      <c r="A806" s="178">
        <v>1052</v>
      </c>
      <c r="B806" s="179"/>
      <c r="C806" s="179"/>
      <c r="D806" s="179"/>
      <c r="E806" s="180">
        <v>1</v>
      </c>
      <c r="F806" s="181" t="s">
        <v>962</v>
      </c>
      <c r="G806" s="182" t="s">
        <v>963</v>
      </c>
      <c r="H806" s="183" t="s">
        <v>441</v>
      </c>
      <c r="I806" s="184"/>
      <c r="J806" s="185"/>
      <c r="K806" s="186" t="e">
        <f>SUM(K807:K808)</f>
        <v>#VALUE!</v>
      </c>
      <c r="L806" s="185"/>
      <c r="M806" s="186" t="e">
        <f>SUM(M807:M808)</f>
        <v>#VALUE!</v>
      </c>
      <c r="N806" s="187"/>
      <c r="O806" s="198" t="str">
        <f>IFERROR(IF(D806="SINAPI",VLOOKUP(F806,SINCOMOD,4,FALSE),IF(D806="INSINAPI",VLOOKUP(F806,INSINOD,5,FALSE),IF(D806="SICRO",VLOOKUP(F806,SICRO,5,FALSE),IF(D806="COTACAO",VLOOKUP(F806,COTACAO,6,FALSE),IF(D806="PRÓPRIO",VLOOKUP(F806,COMPOSIÇÕES!COMPOD,11,FALSE),IF(D806="AGESUL",VLOOKUP(F806,AGESULOD,6,FALSE),IF(D806="INSAGESUL",VLOOKUP(F806,INSAGESUL,7,FALSE),"SEM VALOR"))))))),"SEM VALOR")</f>
        <v>SEM VALOR</v>
      </c>
      <c r="P806" s="199" t="str">
        <f>IFERROR(IF(D806="SINAPI",VLOOKUP(F806,SINCOMOD,6,FALSE),IF(D806="INSINAPI",VLOOKUP(F806,INSINOD,6,FALSE),IF(D806="SICRO",VLOOKUP(F806,SICRO,5,FALSE),IF(D806="COTACAO",VLOOKUP(F806,COTACAO,6,FALSE),IF(D806="PRÓPRIO",VLOOKUP(F806,COMPOSIÇÕES!COMPOD,13,FALSE),IF(D806="AGESUL",VLOOKUP(F806,AGESULOD,11,FALSE),IF(D806="INSAGESUL",VLOOKUP(F806,INSAGESUL,8,FALSE),"SEM VALOR"))))))),"SEM VALOR")</f>
        <v>SEM VALOR</v>
      </c>
    </row>
    <row r="807" spans="1:16" ht="30" hidden="1">
      <c r="A807" s="188"/>
      <c r="B807" s="189">
        <v>1052</v>
      </c>
      <c r="C807" s="189"/>
      <c r="D807" s="189" t="s">
        <v>372</v>
      </c>
      <c r="E807" s="190" t="s">
        <v>393</v>
      </c>
      <c r="F807" s="191">
        <v>4011</v>
      </c>
      <c r="G807" s="192" t="s">
        <v>964</v>
      </c>
      <c r="H807" s="193" t="s">
        <v>707</v>
      </c>
      <c r="I807" s="194">
        <v>1.08</v>
      </c>
      <c r="J807" s="195" t="e">
        <f>O807*$O$6</f>
        <v>#VALUE!</v>
      </c>
      <c r="K807" s="196" t="e">
        <f t="shared" si="246"/>
        <v>#VALUE!</v>
      </c>
      <c r="L807" s="197" t="e">
        <f>P807*$Q$6</f>
        <v>#VALUE!</v>
      </c>
      <c r="M807" s="195" t="e">
        <f t="shared" si="247"/>
        <v>#VALUE!</v>
      </c>
      <c r="O807" s="198" t="str">
        <f>IFERROR(IF(D807="SINAPI",VLOOKUP(F807,SINCOMOD,4,FALSE),IF(D807="INSINAPI",VLOOKUP(F807,INSINOD,5,FALSE),IF(D807="SICRO",VLOOKUP(F807,SICRO,5,FALSE),IF(D807="COTACAO",VLOOKUP(F807,COTACAO,6,FALSE),IF(D807="PRÓPRIO",VLOOKUP(F807,COMPOSIÇÕES!COMPOD,11,FALSE),IF(D807="AGESUL",VLOOKUP(F807,AGESULOD,6,FALSE),IF(D807="INSAGESUL",VLOOKUP(F807,INSAGESUL,7,FALSE),"SEM VALOR"))))))),"SEM VALOR")</f>
        <v>VERIFICAR</v>
      </c>
      <c r="P807" s="199" t="str">
        <f>IFERROR(IF(D807="SINAPI",VLOOKUP(F807,SINCOMOD,6,FALSE),IF(D807="INSINAPI",VLOOKUP(F807,INSINOD,6,FALSE),IF(D807="SICRO",VLOOKUP(F807,SICRO,5,FALSE),IF(D807="COTACAO",VLOOKUP(F807,COTACAO,6,FALSE),IF(D807="PRÓPRIO",VLOOKUP(F807,COMPOSIÇÕES!COMPOD,13,FALSE),IF(D807="AGESUL",VLOOKUP(F807,AGESULOD,11,FALSE),IF(D807="INSAGESUL",VLOOKUP(F807,INSAGESUL,8,FALSE),"SEM VALOR"))))))),"SEM VALOR")</f>
        <v>VERIFICAR</v>
      </c>
    </row>
    <row r="808" spans="1:16" ht="15.75" hidden="1">
      <c r="A808" s="188"/>
      <c r="B808" s="189">
        <v>1052</v>
      </c>
      <c r="C808" s="189"/>
      <c r="D808" s="189" t="s">
        <v>392</v>
      </c>
      <c r="E808" s="190" t="s">
        <v>397</v>
      </c>
      <c r="F808" s="191">
        <v>88316</v>
      </c>
      <c r="G808" s="192" t="s">
        <v>411</v>
      </c>
      <c r="H808" s="193" t="s">
        <v>403</v>
      </c>
      <c r="I808" s="194">
        <v>0.03</v>
      </c>
      <c r="J808" s="195">
        <f>O808*$O$6</f>
        <v>20.74</v>
      </c>
      <c r="K808" s="196">
        <f t="shared" si="246"/>
        <v>0.62219999999999998</v>
      </c>
      <c r="L808" s="197">
        <f>P808*$Q$6</f>
        <v>19.260000000000002</v>
      </c>
      <c r="M808" s="195">
        <f t="shared" si="247"/>
        <v>0.57779999999999998</v>
      </c>
      <c r="O808" s="198">
        <f>IFERROR(IF(D808="SINAPI",VLOOKUP(F808,SINCOMOD,4,FALSE),IF(D808="INSINAPI",VLOOKUP(F808,INSINOD,5,FALSE),IF(D808="SICRO",VLOOKUP(F808,SICRO,5,FALSE),IF(D808="COTACAO",VLOOKUP(F808,COTACAO,6,FALSE),IF(D808="PRÓPRIO",VLOOKUP(F808,COMPOSIÇÕES!COMPOD,11,FALSE),IF(D808="AGESUL",VLOOKUP(F808,AGESULOD,6,FALSE),IF(D808="INSAGESUL",VLOOKUP(F808,INSAGESUL,7,FALSE),"SEM VALOR"))))))),"SEM VALOR")</f>
        <v>20.74</v>
      </c>
      <c r="P808" s="199">
        <f>IFERROR(IF(D808="SINAPI",VLOOKUP(F808,SINCOMOD,6,FALSE),IF(D808="INSINAPI",VLOOKUP(F808,INSINOD,6,FALSE),IF(D808="SICRO",VLOOKUP(F808,SICRO,5,FALSE),IF(D808="COTACAO",VLOOKUP(F808,COTACAO,6,FALSE),IF(D808="PRÓPRIO",VLOOKUP(F808,COMPOSIÇÕES!COMPOD,13,FALSE),IF(D808="AGESUL",VLOOKUP(F808,AGESULOD,11,FALSE),IF(D808="INSAGESUL",VLOOKUP(F808,INSAGESUL,8,FALSE),"SEM VALOR"))))))),"SEM VALOR")</f>
        <v>19.260000000000002</v>
      </c>
    </row>
    <row r="809" spans="1:16" ht="15.75" hidden="1">
      <c r="A809" s="178">
        <v>1053</v>
      </c>
      <c r="B809" s="179"/>
      <c r="C809" s="179"/>
      <c r="D809" s="179"/>
      <c r="E809" s="180" t="s">
        <v>965</v>
      </c>
      <c r="F809" s="181" t="s">
        <v>966</v>
      </c>
      <c r="G809" s="182" t="s">
        <v>967</v>
      </c>
      <c r="H809" s="183" t="s">
        <v>968</v>
      </c>
      <c r="I809" s="184"/>
      <c r="J809" s="185"/>
      <c r="K809" s="186" t="e">
        <f>SUM(K810:K828)</f>
        <v>#VALUE!</v>
      </c>
      <c r="L809" s="185"/>
      <c r="M809" s="186" t="e">
        <f>SUM(M810:M828)</f>
        <v>#VALUE!</v>
      </c>
      <c r="N809" s="187"/>
      <c r="O809" s="198" t="str">
        <f>IFERROR(IF(D809="SINAPI",VLOOKUP(F809,SINCOMOD,4,FALSE),IF(D809="INSINAPI",VLOOKUP(F809,INSINOD,5,FALSE),IF(D809="SICRO",VLOOKUP(F809,SICRO,5,FALSE),IF(D809="COTACAO",VLOOKUP(F809,COTACAO,6,FALSE),IF(D809="PRÓPRIO",VLOOKUP(F809,COMPOSIÇÕES!COMPOD,11,FALSE),IF(D809="AGESUL",VLOOKUP(F809,AGESULOD,6,FALSE),IF(D809="INSAGESUL",VLOOKUP(F809,INSAGESUL,7,FALSE),"SEM VALOR"))))))),"SEM VALOR")</f>
        <v>SEM VALOR</v>
      </c>
      <c r="P809" s="199" t="str">
        <f>IFERROR(IF(D809="SINAPI",VLOOKUP(F809,SINCOMOD,6,FALSE),IF(D809="INSINAPI",VLOOKUP(F809,INSINOD,6,FALSE),IF(D809="SICRO",VLOOKUP(F809,SICRO,5,FALSE),IF(D809="COTACAO",VLOOKUP(F809,COTACAO,6,FALSE),IF(D809="PRÓPRIO",VLOOKUP(F809,COMPOSIÇÕES!COMPOD,13,FALSE),IF(D809="AGESUL",VLOOKUP(F809,AGESULOD,11,FALSE),IF(D809="INSAGESUL",VLOOKUP(F809,INSAGESUL,8,FALSE),"SEM VALOR"))))))),"SEM VALOR")</f>
        <v>SEM VALOR</v>
      </c>
    </row>
    <row r="810" spans="1:16" ht="75" hidden="1">
      <c r="A810" s="188"/>
      <c r="B810" s="189">
        <v>1053</v>
      </c>
      <c r="C810" s="189"/>
      <c r="D810" s="189" t="s">
        <v>392</v>
      </c>
      <c r="E810" s="190" t="s">
        <v>393</v>
      </c>
      <c r="F810" s="191">
        <v>90091</v>
      </c>
      <c r="G810" s="192" t="s">
        <v>969</v>
      </c>
      <c r="H810" s="193" t="s">
        <v>264</v>
      </c>
      <c r="I810" s="194">
        <v>5.51</v>
      </c>
      <c r="J810" s="195">
        <f t="shared" ref="J810:J828" si="248">O810*$O$6</f>
        <v>6.07</v>
      </c>
      <c r="K810" s="196">
        <f t="shared" ref="K810:K828" si="249">I810*J810</f>
        <v>33.445700000000002</v>
      </c>
      <c r="L810" s="197">
        <f t="shared" ref="L810:L828" si="250">P810*$Q$6</f>
        <v>5.93</v>
      </c>
      <c r="M810" s="195">
        <f t="shared" ref="M810:M828" si="251">L810*I810</f>
        <v>32.674299999999995</v>
      </c>
      <c r="O810" s="198">
        <f>IFERROR(IF(D810="SINAPI",VLOOKUP(F810,SINCOMOD,4,FALSE),IF(D810="INSINAPI",VLOOKUP(F810,INSINOD,5,FALSE),IF(D810="SICRO",VLOOKUP(F810,SICRO,5,FALSE),IF(D810="COTACAO",VLOOKUP(F810,COTACAO,6,FALSE),IF(D810="PRÓPRIO",VLOOKUP(F810,COMPOSIÇÕES!COMPOD,11,FALSE),IF(D810="AGESUL",VLOOKUP(F810,AGESULOD,6,FALSE),IF(D810="INSAGESUL",VLOOKUP(F810,INSAGESUL,7,FALSE),"SEM VALOR"))))))),"SEM VALOR")</f>
        <v>6.07</v>
      </c>
      <c r="P810" s="199">
        <f>IFERROR(IF(D810="SINAPI",VLOOKUP(F810,SINCOMOD,6,FALSE),IF(D810="INSINAPI",VLOOKUP(F810,INSINOD,6,FALSE),IF(D810="SICRO",VLOOKUP(F810,SICRO,5,FALSE),IF(D810="COTACAO",VLOOKUP(F810,COTACAO,6,FALSE),IF(D810="PRÓPRIO",VLOOKUP(F810,COMPOSIÇÕES!COMPOD,13,FALSE),IF(D810="AGESUL",VLOOKUP(F810,AGESULOD,11,FALSE),IF(D810="INSAGESUL",VLOOKUP(F810,INSAGESUL,8,FALSE),"SEM VALOR"))))))),"SEM VALOR")</f>
        <v>5.93</v>
      </c>
    </row>
    <row r="811" spans="1:16" ht="75" hidden="1">
      <c r="A811" s="188"/>
      <c r="B811" s="189">
        <v>1053</v>
      </c>
      <c r="C811" s="189"/>
      <c r="D811" s="189" t="s">
        <v>392</v>
      </c>
      <c r="E811" s="190" t="s">
        <v>397</v>
      </c>
      <c r="F811" s="191">
        <v>102281</v>
      </c>
      <c r="G811" s="192" t="s">
        <v>970</v>
      </c>
      <c r="H811" s="193" t="s">
        <v>264</v>
      </c>
      <c r="I811" s="194">
        <v>22.03</v>
      </c>
      <c r="J811" s="195">
        <f t="shared" si="248"/>
        <v>5.69</v>
      </c>
      <c r="K811" s="196">
        <f t="shared" si="249"/>
        <v>125.35070000000002</v>
      </c>
      <c r="L811" s="197">
        <f t="shared" si="250"/>
        <v>5.58</v>
      </c>
      <c r="M811" s="195">
        <f t="shared" si="251"/>
        <v>122.92740000000001</v>
      </c>
      <c r="O811" s="198">
        <f>IFERROR(IF(D811="SINAPI",VLOOKUP(F811,SINCOMOD,4,FALSE),IF(D811="INSINAPI",VLOOKUP(F811,INSINOD,5,FALSE),IF(D811="SICRO",VLOOKUP(F811,SICRO,5,FALSE),IF(D811="COTACAO",VLOOKUP(F811,COTACAO,6,FALSE),IF(D811="PRÓPRIO",VLOOKUP(F811,COMPOSIÇÕES!COMPOD,11,FALSE),IF(D811="AGESUL",VLOOKUP(F811,AGESULOD,6,FALSE),IF(D811="INSAGESUL",VLOOKUP(F811,INSAGESUL,7,FALSE),"SEM VALOR"))))))),"SEM VALOR")</f>
        <v>5.69</v>
      </c>
      <c r="P811" s="199">
        <f>IFERROR(IF(D811="SINAPI",VLOOKUP(F811,SINCOMOD,6,FALSE),IF(D811="INSINAPI",VLOOKUP(F811,INSINOD,6,FALSE),IF(D811="SICRO",VLOOKUP(F811,SICRO,5,FALSE),IF(D811="COTACAO",VLOOKUP(F811,COTACAO,6,FALSE),IF(D811="PRÓPRIO",VLOOKUP(F811,COMPOSIÇÕES!COMPOD,13,FALSE),IF(D811="AGESUL",VLOOKUP(F811,AGESULOD,11,FALSE),IF(D811="INSAGESUL",VLOOKUP(F811,INSAGESUL,8,FALSE),"SEM VALOR"))))))),"SEM VALOR")</f>
        <v>5.58</v>
      </c>
    </row>
    <row r="812" spans="1:16" ht="45" hidden="1">
      <c r="A812" s="188"/>
      <c r="B812" s="189">
        <v>1053</v>
      </c>
      <c r="C812" s="189"/>
      <c r="D812" s="189" t="s">
        <v>392</v>
      </c>
      <c r="E812" s="190" t="s">
        <v>401</v>
      </c>
      <c r="F812" s="191">
        <v>101617</v>
      </c>
      <c r="G812" s="192" t="s">
        <v>971</v>
      </c>
      <c r="H812" s="193" t="s">
        <v>85</v>
      </c>
      <c r="I812" s="194">
        <v>11.87</v>
      </c>
      <c r="J812" s="195">
        <f t="shared" si="248"/>
        <v>2.96</v>
      </c>
      <c r="K812" s="196">
        <f t="shared" si="249"/>
        <v>35.135199999999998</v>
      </c>
      <c r="L812" s="197">
        <f t="shared" si="250"/>
        <v>2.75</v>
      </c>
      <c r="M812" s="195">
        <f t="shared" si="251"/>
        <v>32.642499999999998</v>
      </c>
      <c r="O812" s="198">
        <f>IFERROR(IF(D812="SINAPI",VLOOKUP(F812,SINCOMOD,4,FALSE),IF(D812="INSINAPI",VLOOKUP(F812,INSINOD,5,FALSE),IF(D812="SICRO",VLOOKUP(F812,SICRO,5,FALSE),IF(D812="COTACAO",VLOOKUP(F812,COTACAO,6,FALSE),IF(D812="PRÓPRIO",VLOOKUP(F812,COMPOSIÇÕES!COMPOD,11,FALSE),IF(D812="AGESUL",VLOOKUP(F812,AGESULOD,6,FALSE),IF(D812="INSAGESUL",VLOOKUP(F812,INSAGESUL,7,FALSE),"SEM VALOR"))))))),"SEM VALOR")</f>
        <v>2.96</v>
      </c>
      <c r="P812" s="199">
        <f>IFERROR(IF(D812="SINAPI",VLOOKUP(F812,SINCOMOD,6,FALSE),IF(D812="INSINAPI",VLOOKUP(F812,INSINOD,6,FALSE),IF(D812="SICRO",VLOOKUP(F812,SICRO,5,FALSE),IF(D812="COTACAO",VLOOKUP(F812,COTACAO,6,FALSE),IF(D812="PRÓPRIO",VLOOKUP(F812,COMPOSIÇÕES!COMPOD,13,FALSE),IF(D812="AGESUL",VLOOKUP(F812,AGESULOD,11,FALSE),IF(D812="INSAGESUL",VLOOKUP(F812,INSAGESUL,8,FALSE),"SEM VALOR"))))))),"SEM VALOR")</f>
        <v>2.75</v>
      </c>
    </row>
    <row r="813" spans="1:16" ht="45" hidden="1">
      <c r="A813" s="188"/>
      <c r="B813" s="189">
        <v>1053</v>
      </c>
      <c r="C813" s="189"/>
      <c r="D813" s="189" t="s">
        <v>379</v>
      </c>
      <c r="E813" s="190" t="s">
        <v>404</v>
      </c>
      <c r="F813" s="191">
        <v>1255</v>
      </c>
      <c r="G813" s="192" t="s">
        <v>572</v>
      </c>
      <c r="H813" s="193" t="s">
        <v>264</v>
      </c>
      <c r="I813" s="194">
        <v>14.78</v>
      </c>
      <c r="J813" s="195">
        <f t="shared" si="248"/>
        <v>27.366997999999999</v>
      </c>
      <c r="K813" s="196">
        <f t="shared" si="249"/>
        <v>404.48423043999998</v>
      </c>
      <c r="L813" s="197">
        <f t="shared" si="250"/>
        <v>25.886998000000002</v>
      </c>
      <c r="M813" s="195">
        <f t="shared" si="251"/>
        <v>382.60983044</v>
      </c>
      <c r="O813" s="198">
        <f>IFERROR(IF(D813="SINAPI",VLOOKUP(F813,SINCOMOD,4,FALSE),IF(D813="INSINAPI",VLOOKUP(F813,INSINOD,5,FALSE),IF(D813="SICRO",VLOOKUP(F813,SICRO,5,FALSE),IF(D813="COTACAO",VLOOKUP(F813,COTACAO,6,FALSE),IF(D813="PRÓPRIO",VLOOKUP(F813,COMPOSIÇÕES!COMPOD,11,FALSE),IF(D813="AGESUL",VLOOKUP(F813,AGESULOD,6,FALSE),IF(D813="INSAGESUL",VLOOKUP(F813,INSAGESUL,7,FALSE),"SEM VALOR"))))))),"SEM VALOR")</f>
        <v>27.366997999999999</v>
      </c>
      <c r="P813" s="199">
        <f>IFERROR(IF(D813="SINAPI",VLOOKUP(F813,SINCOMOD,6,FALSE),IF(D813="INSINAPI",VLOOKUP(F813,INSINOD,6,FALSE),IF(D813="SICRO",VLOOKUP(F813,SICRO,5,FALSE),IF(D813="COTACAO",VLOOKUP(F813,COTACAO,6,FALSE),IF(D813="PRÓPRIO",VLOOKUP(F813,COMPOSIÇÕES!COMPOD,13,FALSE),IF(D813="AGESUL",VLOOKUP(F813,AGESULOD,11,FALSE),IF(D813="INSAGESUL",VLOOKUP(F813,INSAGESUL,8,FALSE),"SEM VALOR"))))))),"SEM VALOR")</f>
        <v>25.886998000000002</v>
      </c>
    </row>
    <row r="814" spans="1:16" ht="30" hidden="1">
      <c r="A814" s="188"/>
      <c r="B814" s="189">
        <v>1053</v>
      </c>
      <c r="C814" s="189"/>
      <c r="D814" s="189" t="s">
        <v>379</v>
      </c>
      <c r="E814" s="190" t="s">
        <v>419</v>
      </c>
      <c r="F814" s="191">
        <v>1059</v>
      </c>
      <c r="G814" s="192" t="s">
        <v>972</v>
      </c>
      <c r="H814" s="193" t="s">
        <v>264</v>
      </c>
      <c r="I814" s="194">
        <v>0.1</v>
      </c>
      <c r="J814" s="195">
        <f t="shared" si="248"/>
        <v>437.70017999999999</v>
      </c>
      <c r="K814" s="196">
        <f t="shared" si="249"/>
        <v>43.770018</v>
      </c>
      <c r="L814" s="197">
        <f t="shared" si="250"/>
        <v>428.82017999999999</v>
      </c>
      <c r="M814" s="195">
        <f t="shared" si="251"/>
        <v>42.882018000000002</v>
      </c>
      <c r="O814" s="198">
        <f>IFERROR(IF(D814="SINAPI",VLOOKUP(F814,SINCOMOD,4,FALSE),IF(D814="INSINAPI",VLOOKUP(F814,INSINOD,5,FALSE),IF(D814="SICRO",VLOOKUP(F814,SICRO,5,FALSE),IF(D814="COTACAO",VLOOKUP(F814,COTACAO,6,FALSE),IF(D814="PRÓPRIO",VLOOKUP(F814,COMPOSIÇÕES!COMPOD,11,FALSE),IF(D814="AGESUL",VLOOKUP(F814,AGESULOD,6,FALSE),IF(D814="INSAGESUL",VLOOKUP(F814,INSAGESUL,7,FALSE),"SEM VALOR"))))))),"SEM VALOR")</f>
        <v>437.70017999999999</v>
      </c>
      <c r="P814" s="199">
        <f>IFERROR(IF(D814="SINAPI",VLOOKUP(F814,SINCOMOD,6,FALSE),IF(D814="INSINAPI",VLOOKUP(F814,INSINOD,6,FALSE),IF(D814="SICRO",VLOOKUP(F814,SICRO,5,FALSE),IF(D814="COTACAO",VLOOKUP(F814,COTACAO,6,FALSE),IF(D814="PRÓPRIO",VLOOKUP(F814,COMPOSIÇÕES!COMPOD,13,FALSE),IF(D814="AGESUL",VLOOKUP(F814,AGESULOD,11,FALSE),IF(D814="INSAGESUL",VLOOKUP(F814,INSAGESUL,8,FALSE),"SEM VALOR"))))))),"SEM VALOR")</f>
        <v>428.82017999999999</v>
      </c>
    </row>
    <row r="815" spans="1:16" ht="30" hidden="1">
      <c r="A815" s="188"/>
      <c r="B815" s="189">
        <v>1053</v>
      </c>
      <c r="C815" s="189"/>
      <c r="D815" s="189" t="s">
        <v>379</v>
      </c>
      <c r="E815" s="190" t="s">
        <v>408</v>
      </c>
      <c r="F815" s="191">
        <v>1000</v>
      </c>
      <c r="G815" s="192" t="s">
        <v>595</v>
      </c>
      <c r="H815" s="193" t="s">
        <v>264</v>
      </c>
      <c r="I815" s="194">
        <v>0.1</v>
      </c>
      <c r="J815" s="195">
        <f t="shared" si="248"/>
        <v>136.2525</v>
      </c>
      <c r="K815" s="196">
        <f t="shared" si="249"/>
        <v>13.625250000000001</v>
      </c>
      <c r="L815" s="197">
        <f t="shared" si="250"/>
        <v>126.309</v>
      </c>
      <c r="M815" s="195">
        <f t="shared" si="251"/>
        <v>12.6309</v>
      </c>
      <c r="O815" s="198">
        <f>IFERROR(IF(D815="SINAPI",VLOOKUP(F815,SINCOMOD,4,FALSE),IF(D815="INSINAPI",VLOOKUP(F815,INSINOD,5,FALSE),IF(D815="SICRO",VLOOKUP(F815,SICRO,5,FALSE),IF(D815="COTACAO",VLOOKUP(F815,COTACAO,6,FALSE),IF(D815="PRÓPRIO",VLOOKUP(F815,COMPOSIÇÕES!COMPOD,11,FALSE),IF(D815="AGESUL",VLOOKUP(F815,AGESULOD,6,FALSE),IF(D815="INSAGESUL",VLOOKUP(F815,INSAGESUL,7,FALSE),"SEM VALOR"))))))),"SEM VALOR")</f>
        <v>136.2525</v>
      </c>
      <c r="P815" s="199">
        <f>IFERROR(IF(D815="SINAPI",VLOOKUP(F815,SINCOMOD,6,FALSE),IF(D815="INSINAPI",VLOOKUP(F815,INSINOD,6,FALSE),IF(D815="SICRO",VLOOKUP(F815,SICRO,5,FALSE),IF(D815="COTACAO",VLOOKUP(F815,COTACAO,6,FALSE),IF(D815="PRÓPRIO",VLOOKUP(F815,COMPOSIÇÕES!COMPOD,13,FALSE),IF(D815="AGESUL",VLOOKUP(F815,AGESULOD,11,FALSE),IF(D815="INSAGESUL",VLOOKUP(F815,INSAGESUL,8,FALSE),"SEM VALOR"))))))),"SEM VALOR")</f>
        <v>126.309</v>
      </c>
    </row>
    <row r="816" spans="1:16" ht="45" hidden="1">
      <c r="A816" s="188"/>
      <c r="B816" s="189">
        <v>1053</v>
      </c>
      <c r="C816" s="189"/>
      <c r="D816" s="189" t="s">
        <v>392</v>
      </c>
      <c r="E816" s="190" t="s">
        <v>410</v>
      </c>
      <c r="F816" s="191">
        <v>96530</v>
      </c>
      <c r="G816" s="192" t="s">
        <v>973</v>
      </c>
      <c r="H816" s="193" t="s">
        <v>85</v>
      </c>
      <c r="I816" s="194">
        <v>20.92</v>
      </c>
      <c r="J816" s="195">
        <f t="shared" si="248"/>
        <v>125.39</v>
      </c>
      <c r="K816" s="196">
        <f t="shared" si="249"/>
        <v>2623.1588000000002</v>
      </c>
      <c r="L816" s="197">
        <f t="shared" si="250"/>
        <v>121.27</v>
      </c>
      <c r="M816" s="195">
        <f t="shared" si="251"/>
        <v>2536.9684000000002</v>
      </c>
      <c r="O816" s="198">
        <f>IFERROR(IF(D816="SINAPI",VLOOKUP(F816,SINCOMOD,4,FALSE),IF(D816="INSINAPI",VLOOKUP(F816,INSINOD,5,FALSE),IF(D816="SICRO",VLOOKUP(F816,SICRO,5,FALSE),IF(D816="COTACAO",VLOOKUP(F816,COTACAO,6,FALSE),IF(D816="PRÓPRIO",VLOOKUP(F816,COMPOSIÇÕES!COMPOD,11,FALSE),IF(D816="AGESUL",VLOOKUP(F816,AGESULOD,6,FALSE),IF(D816="INSAGESUL",VLOOKUP(F816,INSAGESUL,7,FALSE),"SEM VALOR"))))))),"SEM VALOR")</f>
        <v>125.39</v>
      </c>
      <c r="P816" s="199">
        <f>IFERROR(IF(D816="SINAPI",VLOOKUP(F816,SINCOMOD,6,FALSE),IF(D816="INSINAPI",VLOOKUP(F816,INSINOD,6,FALSE),IF(D816="SICRO",VLOOKUP(F816,SICRO,5,FALSE),IF(D816="COTACAO",VLOOKUP(F816,COTACAO,6,FALSE),IF(D816="PRÓPRIO",VLOOKUP(F816,COMPOSIÇÕES!COMPOD,13,FALSE),IF(D816="AGESUL",VLOOKUP(F816,AGESULOD,11,FALSE),IF(D816="INSAGESUL",VLOOKUP(F816,INSAGESUL,8,FALSE),"SEM VALOR"))))))),"SEM VALOR")</f>
        <v>121.27</v>
      </c>
    </row>
    <row r="817" spans="1:16" ht="45" hidden="1">
      <c r="A817" s="188"/>
      <c r="B817" s="189">
        <v>1053</v>
      </c>
      <c r="C817" s="189"/>
      <c r="D817" s="189" t="s">
        <v>379</v>
      </c>
      <c r="E817" s="190" t="s">
        <v>412</v>
      </c>
      <c r="F817" s="191">
        <v>1064</v>
      </c>
      <c r="G817" s="192" t="s">
        <v>974</v>
      </c>
      <c r="H817" s="193" t="s">
        <v>85</v>
      </c>
      <c r="I817" s="194">
        <v>10.58</v>
      </c>
      <c r="J817" s="195">
        <f t="shared" si="248"/>
        <v>196.16654</v>
      </c>
      <c r="K817" s="196">
        <f t="shared" si="249"/>
        <v>2075.4419932000001</v>
      </c>
      <c r="L817" s="197">
        <f t="shared" si="250"/>
        <v>190.2362</v>
      </c>
      <c r="M817" s="195">
        <f t="shared" si="251"/>
        <v>2012.6989960000001</v>
      </c>
      <c r="O817" s="198">
        <f>IFERROR(IF(D817="SINAPI",VLOOKUP(F817,SINCOMOD,4,FALSE),IF(D817="INSINAPI",VLOOKUP(F817,INSINOD,5,FALSE),IF(D817="SICRO",VLOOKUP(F817,SICRO,5,FALSE),IF(D817="COTACAO",VLOOKUP(F817,COTACAO,6,FALSE),IF(D817="PRÓPRIO",VLOOKUP(F817,COMPOSIÇÕES!COMPOD,11,FALSE),IF(D817="AGESUL",VLOOKUP(F817,AGESULOD,6,FALSE),IF(D817="INSAGESUL",VLOOKUP(F817,INSAGESUL,7,FALSE),"SEM VALOR"))))))),"SEM VALOR")</f>
        <v>196.16654</v>
      </c>
      <c r="P817" s="199">
        <f>IFERROR(IF(D817="SINAPI",VLOOKUP(F817,SINCOMOD,6,FALSE),IF(D817="INSINAPI",VLOOKUP(F817,INSINOD,6,FALSE),IF(D817="SICRO",VLOOKUP(F817,SICRO,5,FALSE),IF(D817="COTACAO",VLOOKUP(F817,COTACAO,6,FALSE),IF(D817="PRÓPRIO",VLOOKUP(F817,COMPOSIÇÕES!COMPOD,13,FALSE),IF(D817="AGESUL",VLOOKUP(F817,AGESULOD,11,FALSE),IF(D817="INSAGESUL",VLOOKUP(F817,INSAGESUL,8,FALSE),"SEM VALOR"))))))),"SEM VALOR")</f>
        <v>190.2362</v>
      </c>
    </row>
    <row r="818" spans="1:16" ht="45" hidden="1">
      <c r="A818" s="188"/>
      <c r="B818" s="189">
        <v>1053</v>
      </c>
      <c r="C818" s="189"/>
      <c r="D818" s="189" t="s">
        <v>392</v>
      </c>
      <c r="E818" s="190" t="s">
        <v>571</v>
      </c>
      <c r="F818" s="191">
        <v>87878</v>
      </c>
      <c r="G818" s="192" t="s">
        <v>896</v>
      </c>
      <c r="H818" s="193" t="s">
        <v>85</v>
      </c>
      <c r="I818" s="194">
        <v>20.100000000000001</v>
      </c>
      <c r="J818" s="195">
        <f t="shared" si="248"/>
        <v>4.66</v>
      </c>
      <c r="K818" s="196">
        <f t="shared" si="249"/>
        <v>93.666000000000011</v>
      </c>
      <c r="L818" s="197">
        <f t="shared" si="250"/>
        <v>4.43</v>
      </c>
      <c r="M818" s="195">
        <f t="shared" si="251"/>
        <v>89.043000000000006</v>
      </c>
      <c r="O818" s="198">
        <f>IFERROR(IF(D818="SINAPI",VLOOKUP(F818,SINCOMOD,4,FALSE),IF(D818="INSINAPI",VLOOKUP(F818,INSINOD,5,FALSE),IF(D818="SICRO",VLOOKUP(F818,SICRO,5,FALSE),IF(D818="COTACAO",VLOOKUP(F818,COTACAO,6,FALSE),IF(D818="PRÓPRIO",VLOOKUP(F818,COMPOSIÇÕES!COMPOD,11,FALSE),IF(D818="AGESUL",VLOOKUP(F818,AGESULOD,6,FALSE),IF(D818="INSAGESUL",VLOOKUP(F818,INSAGESUL,7,FALSE),"SEM VALOR"))))))),"SEM VALOR")</f>
        <v>4.66</v>
      </c>
      <c r="P818" s="199">
        <f>IFERROR(IF(D818="SINAPI",VLOOKUP(F818,SINCOMOD,6,FALSE),IF(D818="INSINAPI",VLOOKUP(F818,INSINOD,6,FALSE),IF(D818="SICRO",VLOOKUP(F818,SICRO,5,FALSE),IF(D818="COTACAO",VLOOKUP(F818,COTACAO,6,FALSE),IF(D818="PRÓPRIO",VLOOKUP(F818,COMPOSIÇÕES!COMPOD,13,FALSE),IF(D818="AGESUL",VLOOKUP(F818,AGESULOD,11,FALSE),IF(D818="INSAGESUL",VLOOKUP(F818,INSAGESUL,8,FALSE),"SEM VALOR"))))))),"SEM VALOR")</f>
        <v>4.43</v>
      </c>
    </row>
    <row r="819" spans="1:16" ht="30" hidden="1">
      <c r="A819" s="188"/>
      <c r="B819" s="189">
        <v>1053</v>
      </c>
      <c r="C819" s="189"/>
      <c r="D819" s="189" t="s">
        <v>379</v>
      </c>
      <c r="E819" s="190" t="s">
        <v>573</v>
      </c>
      <c r="F819" s="191">
        <v>1421</v>
      </c>
      <c r="G819" s="192" t="s">
        <v>975</v>
      </c>
      <c r="H819" s="193" t="s">
        <v>441</v>
      </c>
      <c r="I819" s="194">
        <v>10.58</v>
      </c>
      <c r="J819" s="195" t="e">
        <f t="shared" si="248"/>
        <v>#VALUE!</v>
      </c>
      <c r="K819" s="196" t="e">
        <f t="shared" si="249"/>
        <v>#VALUE!</v>
      </c>
      <c r="L819" s="197" t="e">
        <f t="shared" si="250"/>
        <v>#VALUE!</v>
      </c>
      <c r="M819" s="195" t="e">
        <f t="shared" si="251"/>
        <v>#VALUE!</v>
      </c>
      <c r="O819" s="198" t="str">
        <f>IFERROR(IF(D819="SINAPI",VLOOKUP(F819,SINCOMOD,4,FALSE),IF(D819="INSINAPI",VLOOKUP(F819,INSINOD,5,FALSE),IF(D819="SICRO",VLOOKUP(F819,SICRO,5,FALSE),IF(D819="COTACAO",VLOOKUP(F819,COTACAO,6,FALSE),IF(D819="PRÓPRIO",VLOOKUP(F819,COMPOSIÇÕES!COMPOD,11,FALSE),IF(D819="AGESUL",VLOOKUP(F819,AGESULOD,6,FALSE),IF(D819="INSAGESUL",VLOOKUP(F819,INSAGESUL,7,FALSE),"SEM VALOR"))))))),"SEM VALOR")</f>
        <v>SEM VALOR</v>
      </c>
      <c r="P819" s="199" t="str">
        <f>IFERROR(IF(D819="SINAPI",VLOOKUP(F819,SINCOMOD,6,FALSE),IF(D819="INSINAPI",VLOOKUP(F819,INSINOD,6,FALSE),IF(D819="SICRO",VLOOKUP(F819,SICRO,5,FALSE),IF(D819="COTACAO",VLOOKUP(F819,COTACAO,6,FALSE),IF(D819="PRÓPRIO",VLOOKUP(F819,COMPOSIÇÕES!COMPOD,13,FALSE),IF(D819="AGESUL",VLOOKUP(F819,AGESULOD,11,FALSE),IF(D819="INSAGESUL",VLOOKUP(F819,INSAGESUL,8,FALSE),"SEM VALOR"))))))),"SEM VALOR")</f>
        <v>SEM VALOR</v>
      </c>
    </row>
    <row r="820" spans="1:16" ht="30" hidden="1">
      <c r="A820" s="188"/>
      <c r="B820" s="189">
        <v>1053</v>
      </c>
      <c r="C820" s="189"/>
      <c r="D820" s="189" t="s">
        <v>392</v>
      </c>
      <c r="E820" s="190" t="s">
        <v>575</v>
      </c>
      <c r="F820" s="191">
        <v>94963</v>
      </c>
      <c r="G820" s="192" t="s">
        <v>897</v>
      </c>
      <c r="H820" s="193" t="s">
        <v>264</v>
      </c>
      <c r="I820" s="194">
        <v>1.36</v>
      </c>
      <c r="J820" s="195">
        <f t="shared" si="248"/>
        <v>431.21</v>
      </c>
      <c r="K820" s="196">
        <f t="shared" si="249"/>
        <v>586.44560000000001</v>
      </c>
      <c r="L820" s="197">
        <f t="shared" si="250"/>
        <v>424.66</v>
      </c>
      <c r="M820" s="195">
        <f t="shared" si="251"/>
        <v>577.53760000000011</v>
      </c>
      <c r="O820" s="198">
        <f>IFERROR(IF(D820="SINAPI",VLOOKUP(F820,SINCOMOD,4,FALSE),IF(D820="INSINAPI",VLOOKUP(F820,INSINOD,5,FALSE),IF(D820="SICRO",VLOOKUP(F820,SICRO,5,FALSE),IF(D820="COTACAO",VLOOKUP(F820,COTACAO,6,FALSE),IF(D820="PRÓPRIO",VLOOKUP(F820,COMPOSIÇÕES!COMPOD,11,FALSE),IF(D820="AGESUL",VLOOKUP(F820,AGESULOD,6,FALSE),IF(D820="INSAGESUL",VLOOKUP(F820,INSAGESUL,7,FALSE),"SEM VALOR"))))))),"SEM VALOR")</f>
        <v>431.21</v>
      </c>
      <c r="P820" s="199">
        <f>IFERROR(IF(D820="SINAPI",VLOOKUP(F820,SINCOMOD,6,FALSE),IF(D820="INSINAPI",VLOOKUP(F820,INSINOD,6,FALSE),IF(D820="SICRO",VLOOKUP(F820,SICRO,5,FALSE),IF(D820="COTACAO",VLOOKUP(F820,COTACAO,6,FALSE),IF(D820="PRÓPRIO",VLOOKUP(F820,COMPOSIÇÕES!COMPOD,13,FALSE),IF(D820="AGESUL",VLOOKUP(F820,AGESULOD,11,FALSE),IF(D820="INSAGESUL",VLOOKUP(F820,INSAGESUL,8,FALSE),"SEM VALOR"))))))),"SEM VALOR")</f>
        <v>424.66</v>
      </c>
    </row>
    <row r="821" spans="1:16" ht="30" hidden="1">
      <c r="A821" s="188"/>
      <c r="B821" s="189">
        <v>1053</v>
      </c>
      <c r="C821" s="189"/>
      <c r="D821" s="189" t="s">
        <v>379</v>
      </c>
      <c r="E821" s="190" t="s">
        <v>577</v>
      </c>
      <c r="F821" s="191">
        <v>1000</v>
      </c>
      <c r="G821" s="192" t="s">
        <v>595</v>
      </c>
      <c r="H821" s="193" t="s">
        <v>264</v>
      </c>
      <c r="I821" s="194">
        <v>1.36</v>
      </c>
      <c r="J821" s="195">
        <f t="shared" si="248"/>
        <v>136.2525</v>
      </c>
      <c r="K821" s="196">
        <f t="shared" si="249"/>
        <v>185.30340000000001</v>
      </c>
      <c r="L821" s="197">
        <f t="shared" si="250"/>
        <v>126.309</v>
      </c>
      <c r="M821" s="195">
        <f t="shared" si="251"/>
        <v>171.78024000000002</v>
      </c>
      <c r="O821" s="198">
        <f>IFERROR(IF(D821="SINAPI",VLOOKUP(F821,SINCOMOD,4,FALSE),IF(D821="INSINAPI",VLOOKUP(F821,INSINOD,5,FALSE),IF(D821="SICRO",VLOOKUP(F821,SICRO,5,FALSE),IF(D821="COTACAO",VLOOKUP(F821,COTACAO,6,FALSE),IF(D821="PRÓPRIO",VLOOKUP(F821,COMPOSIÇÕES!COMPOD,11,FALSE),IF(D821="AGESUL",VLOOKUP(F821,AGESULOD,6,FALSE),IF(D821="INSAGESUL",VLOOKUP(F821,INSAGESUL,7,FALSE),"SEM VALOR"))))))),"SEM VALOR")</f>
        <v>136.2525</v>
      </c>
      <c r="P821" s="199">
        <f>IFERROR(IF(D821="SINAPI",VLOOKUP(F821,SINCOMOD,6,FALSE),IF(D821="INSINAPI",VLOOKUP(F821,INSINOD,6,FALSE),IF(D821="SICRO",VLOOKUP(F821,SICRO,5,FALSE),IF(D821="COTACAO",VLOOKUP(F821,COTACAO,6,FALSE),IF(D821="PRÓPRIO",VLOOKUP(F821,COMPOSIÇÕES!COMPOD,13,FALSE),IF(D821="AGESUL",VLOOKUP(F821,AGESULOD,11,FALSE),IF(D821="INSAGESUL",VLOOKUP(F821,INSAGESUL,8,FALSE),"SEM VALOR"))))))),"SEM VALOR")</f>
        <v>126.309</v>
      </c>
    </row>
    <row r="822" spans="1:16" ht="30" hidden="1">
      <c r="A822" s="188"/>
      <c r="B822" s="189">
        <v>1053</v>
      </c>
      <c r="C822" s="189"/>
      <c r="D822" s="189" t="s">
        <v>392</v>
      </c>
      <c r="E822" s="190" t="s">
        <v>579</v>
      </c>
      <c r="F822" s="191">
        <v>94964</v>
      </c>
      <c r="G822" s="192" t="s">
        <v>681</v>
      </c>
      <c r="H822" s="193" t="s">
        <v>264</v>
      </c>
      <c r="I822" s="194">
        <v>3.23</v>
      </c>
      <c r="J822" s="195">
        <f t="shared" si="248"/>
        <v>475.74</v>
      </c>
      <c r="K822" s="196">
        <f t="shared" si="249"/>
        <v>1536.6402</v>
      </c>
      <c r="L822" s="197">
        <f t="shared" si="250"/>
        <v>468.6</v>
      </c>
      <c r="M822" s="195">
        <f t="shared" si="251"/>
        <v>1513.578</v>
      </c>
      <c r="O822" s="198">
        <f>IFERROR(IF(D822="SINAPI",VLOOKUP(F822,SINCOMOD,4,FALSE),IF(D822="INSINAPI",VLOOKUP(F822,INSINOD,5,FALSE),IF(D822="SICRO",VLOOKUP(F822,SICRO,5,FALSE),IF(D822="COTACAO",VLOOKUP(F822,COTACAO,6,FALSE),IF(D822="PRÓPRIO",VLOOKUP(F822,COMPOSIÇÕES!COMPOD,11,FALSE),IF(D822="AGESUL",VLOOKUP(F822,AGESULOD,6,FALSE),IF(D822="INSAGESUL",VLOOKUP(F822,INSAGESUL,7,FALSE),"SEM VALOR"))))))),"SEM VALOR")</f>
        <v>475.74</v>
      </c>
      <c r="P822" s="199">
        <f>IFERROR(IF(D822="SINAPI",VLOOKUP(F822,SINCOMOD,6,FALSE),IF(D822="INSINAPI",VLOOKUP(F822,INSINOD,6,FALSE),IF(D822="SICRO",VLOOKUP(F822,SICRO,5,FALSE),IF(D822="COTACAO",VLOOKUP(F822,COTACAO,6,FALSE),IF(D822="PRÓPRIO",VLOOKUP(F822,COMPOSIÇÕES!COMPOD,13,FALSE),IF(D822="AGESUL",VLOOKUP(F822,AGESULOD,11,FALSE),IF(D822="INSAGESUL",VLOOKUP(F822,INSAGESUL,8,FALSE),"SEM VALOR"))))))),"SEM VALOR")</f>
        <v>468.6</v>
      </c>
    </row>
    <row r="823" spans="1:16" ht="30" hidden="1">
      <c r="A823" s="188"/>
      <c r="B823" s="189">
        <v>1053</v>
      </c>
      <c r="C823" s="189"/>
      <c r="D823" s="189" t="s">
        <v>379</v>
      </c>
      <c r="E823" s="190" t="s">
        <v>580</v>
      </c>
      <c r="F823" s="191">
        <v>1000</v>
      </c>
      <c r="G823" s="192" t="s">
        <v>595</v>
      </c>
      <c r="H823" s="193" t="s">
        <v>264</v>
      </c>
      <c r="I823" s="194">
        <v>3.23</v>
      </c>
      <c r="J823" s="195">
        <f t="shared" si="248"/>
        <v>136.2525</v>
      </c>
      <c r="K823" s="196">
        <f t="shared" si="249"/>
        <v>440.095575</v>
      </c>
      <c r="L823" s="197">
        <f t="shared" si="250"/>
        <v>126.309</v>
      </c>
      <c r="M823" s="195">
        <f t="shared" si="251"/>
        <v>407.97807</v>
      </c>
      <c r="O823" s="198">
        <f>IFERROR(IF(D823="SINAPI",VLOOKUP(F823,SINCOMOD,4,FALSE),IF(D823="INSINAPI",VLOOKUP(F823,INSINOD,5,FALSE),IF(D823="SICRO",VLOOKUP(F823,SICRO,5,FALSE),IF(D823="COTACAO",VLOOKUP(F823,COTACAO,6,FALSE),IF(D823="PRÓPRIO",VLOOKUP(F823,COMPOSIÇÕES!COMPOD,11,FALSE),IF(D823="AGESUL",VLOOKUP(F823,AGESULOD,6,FALSE),IF(D823="INSAGESUL",VLOOKUP(F823,INSAGESUL,7,FALSE),"SEM VALOR"))))))),"SEM VALOR")</f>
        <v>136.2525</v>
      </c>
      <c r="P823" s="199">
        <f>IFERROR(IF(D823="SINAPI",VLOOKUP(F823,SINCOMOD,6,FALSE),IF(D823="INSINAPI",VLOOKUP(F823,INSINOD,6,FALSE),IF(D823="SICRO",VLOOKUP(F823,SICRO,5,FALSE),IF(D823="COTACAO",VLOOKUP(F823,COTACAO,6,FALSE),IF(D823="PRÓPRIO",VLOOKUP(F823,COMPOSIÇÕES!COMPOD,13,FALSE),IF(D823="AGESUL",VLOOKUP(F823,AGESULOD,11,FALSE),IF(D823="INSAGESUL",VLOOKUP(F823,INSAGESUL,8,FALSE),"SEM VALOR"))))))),"SEM VALOR")</f>
        <v>126.309</v>
      </c>
    </row>
    <row r="824" spans="1:16" ht="45" hidden="1">
      <c r="A824" s="188"/>
      <c r="B824" s="189">
        <v>1053</v>
      </c>
      <c r="C824" s="189"/>
      <c r="D824" s="189" t="s">
        <v>392</v>
      </c>
      <c r="E824" s="190" t="s">
        <v>617</v>
      </c>
      <c r="F824" s="191">
        <v>92916</v>
      </c>
      <c r="G824" s="192" t="s">
        <v>976</v>
      </c>
      <c r="H824" s="193" t="s">
        <v>590</v>
      </c>
      <c r="I824" s="194">
        <v>81.84</v>
      </c>
      <c r="J824" s="195">
        <f t="shared" si="248"/>
        <v>15.06</v>
      </c>
      <c r="K824" s="196">
        <f t="shared" si="249"/>
        <v>1232.5104000000001</v>
      </c>
      <c r="L824" s="197">
        <f t="shared" si="250"/>
        <v>14.67</v>
      </c>
      <c r="M824" s="195">
        <f t="shared" si="251"/>
        <v>1200.5928000000001</v>
      </c>
      <c r="O824" s="198">
        <f>IFERROR(IF(D824="SINAPI",VLOOKUP(F824,SINCOMOD,4,FALSE),IF(D824="INSINAPI",VLOOKUP(F824,INSINOD,5,FALSE),IF(D824="SICRO",VLOOKUP(F824,SICRO,5,FALSE),IF(D824="COTACAO",VLOOKUP(F824,COTACAO,6,FALSE),IF(D824="PRÓPRIO",VLOOKUP(F824,COMPOSIÇÕES!COMPOD,11,FALSE),IF(D824="AGESUL",VLOOKUP(F824,AGESULOD,6,FALSE),IF(D824="INSAGESUL",VLOOKUP(F824,INSAGESUL,7,FALSE),"SEM VALOR"))))))),"SEM VALOR")</f>
        <v>15.06</v>
      </c>
      <c r="P824" s="199">
        <f>IFERROR(IF(D824="SINAPI",VLOOKUP(F824,SINCOMOD,6,FALSE),IF(D824="INSINAPI",VLOOKUP(F824,INSINOD,6,FALSE),IF(D824="SICRO",VLOOKUP(F824,SICRO,5,FALSE),IF(D824="COTACAO",VLOOKUP(F824,COTACAO,6,FALSE),IF(D824="PRÓPRIO",VLOOKUP(F824,COMPOSIÇÕES!COMPOD,13,FALSE),IF(D824="AGESUL",VLOOKUP(F824,AGESULOD,11,FALSE),IF(D824="INSAGESUL",VLOOKUP(F824,INSAGESUL,8,FALSE),"SEM VALOR"))))))),"SEM VALOR")</f>
        <v>14.67</v>
      </c>
    </row>
    <row r="825" spans="1:16" ht="45" hidden="1">
      <c r="A825" s="188"/>
      <c r="B825" s="189">
        <v>1053</v>
      </c>
      <c r="C825" s="189"/>
      <c r="D825" s="189" t="s">
        <v>392</v>
      </c>
      <c r="E825" s="190" t="s">
        <v>618</v>
      </c>
      <c r="F825" s="191">
        <v>92915</v>
      </c>
      <c r="G825" s="192" t="s">
        <v>977</v>
      </c>
      <c r="H825" s="193" t="s">
        <v>590</v>
      </c>
      <c r="I825" s="194">
        <v>16.489999999999998</v>
      </c>
      <c r="J825" s="195">
        <f t="shared" si="248"/>
        <v>16.399999999999999</v>
      </c>
      <c r="K825" s="196">
        <f t="shared" si="249"/>
        <v>270.43599999999998</v>
      </c>
      <c r="L825" s="197">
        <f t="shared" si="250"/>
        <v>15.83</v>
      </c>
      <c r="M825" s="195">
        <f t="shared" si="251"/>
        <v>261.0367</v>
      </c>
      <c r="O825" s="198">
        <f>IFERROR(IF(D825="SINAPI",VLOOKUP(F825,SINCOMOD,4,FALSE),IF(D825="INSINAPI",VLOOKUP(F825,INSINOD,5,FALSE),IF(D825="SICRO",VLOOKUP(F825,SICRO,5,FALSE),IF(D825="COTACAO",VLOOKUP(F825,COTACAO,6,FALSE),IF(D825="PRÓPRIO",VLOOKUP(F825,COMPOSIÇÕES!COMPOD,11,FALSE),IF(D825="AGESUL",VLOOKUP(F825,AGESULOD,6,FALSE),IF(D825="INSAGESUL",VLOOKUP(F825,INSAGESUL,7,FALSE),"SEM VALOR"))))))),"SEM VALOR")</f>
        <v>16.399999999999999</v>
      </c>
      <c r="P825" s="199">
        <f>IFERROR(IF(D825="SINAPI",VLOOKUP(F825,SINCOMOD,6,FALSE),IF(D825="INSINAPI",VLOOKUP(F825,INSINOD,6,FALSE),IF(D825="SICRO",VLOOKUP(F825,SICRO,5,FALSE),IF(D825="COTACAO",VLOOKUP(F825,COTACAO,6,FALSE),IF(D825="PRÓPRIO",VLOOKUP(F825,COMPOSIÇÕES!COMPOD,13,FALSE),IF(D825="AGESUL",VLOOKUP(F825,AGESULOD,11,FALSE),IF(D825="INSAGESUL",VLOOKUP(F825,INSAGESUL,8,FALSE),"SEM VALOR"))))))),"SEM VALOR")</f>
        <v>15.83</v>
      </c>
    </row>
    <row r="826" spans="1:16" ht="45" hidden="1">
      <c r="A826" s="188"/>
      <c r="B826" s="189">
        <v>1053</v>
      </c>
      <c r="C826" s="189"/>
      <c r="D826" s="189" t="s">
        <v>392</v>
      </c>
      <c r="E826" s="190" t="s">
        <v>620</v>
      </c>
      <c r="F826" s="191">
        <v>91593</v>
      </c>
      <c r="G826" s="192" t="s">
        <v>978</v>
      </c>
      <c r="H826" s="193" t="s">
        <v>590</v>
      </c>
      <c r="I826" s="194">
        <v>31.68</v>
      </c>
      <c r="J826" s="195">
        <f t="shared" si="248"/>
        <v>10.29</v>
      </c>
      <c r="K826" s="196">
        <f t="shared" si="249"/>
        <v>325.98719999999997</v>
      </c>
      <c r="L826" s="197">
        <f t="shared" si="250"/>
        <v>10.26</v>
      </c>
      <c r="M826" s="195">
        <f t="shared" si="251"/>
        <v>325.03679999999997</v>
      </c>
      <c r="O826" s="198">
        <f>IFERROR(IF(D826="SINAPI",VLOOKUP(F826,SINCOMOD,4,FALSE),IF(D826="INSINAPI",VLOOKUP(F826,INSINOD,5,FALSE),IF(D826="SICRO",VLOOKUP(F826,SICRO,5,FALSE),IF(D826="COTACAO",VLOOKUP(F826,COTACAO,6,FALSE),IF(D826="PRÓPRIO",VLOOKUP(F826,COMPOSIÇÕES!COMPOD,11,FALSE),IF(D826="AGESUL",VLOOKUP(F826,AGESULOD,6,FALSE),IF(D826="INSAGESUL",VLOOKUP(F826,INSAGESUL,7,FALSE),"SEM VALOR"))))))),"SEM VALOR")</f>
        <v>10.29</v>
      </c>
      <c r="P826" s="199">
        <f>IFERROR(IF(D826="SINAPI",VLOOKUP(F826,SINCOMOD,6,FALSE),IF(D826="INSINAPI",VLOOKUP(F826,INSINOD,6,FALSE),IF(D826="SICRO",VLOOKUP(F826,SICRO,5,FALSE),IF(D826="COTACAO",VLOOKUP(F826,COTACAO,6,FALSE),IF(D826="PRÓPRIO",VLOOKUP(F826,COMPOSIÇÕES!COMPOD,13,FALSE),IF(D826="AGESUL",VLOOKUP(F826,AGESULOD,11,FALSE),IF(D826="INSAGESUL",VLOOKUP(F826,INSAGESUL,8,FALSE),"SEM VALOR"))))))),"SEM VALOR")</f>
        <v>10.26</v>
      </c>
    </row>
    <row r="827" spans="1:16" ht="45" hidden="1">
      <c r="A827" s="188"/>
      <c r="B827" s="189">
        <v>1053</v>
      </c>
      <c r="C827" s="189"/>
      <c r="D827" s="189" t="s">
        <v>379</v>
      </c>
      <c r="E827" s="190" t="s">
        <v>622</v>
      </c>
      <c r="F827" s="191">
        <v>1058</v>
      </c>
      <c r="G827" s="192" t="s">
        <v>979</v>
      </c>
      <c r="H827" s="193" t="s">
        <v>85</v>
      </c>
      <c r="I827" s="194">
        <v>4.0999999999999996</v>
      </c>
      <c r="J827" s="195">
        <f t="shared" si="248"/>
        <v>28.646899999999999</v>
      </c>
      <c r="K827" s="196">
        <f t="shared" si="249"/>
        <v>117.45228999999999</v>
      </c>
      <c r="L827" s="197">
        <f t="shared" si="250"/>
        <v>27.562800000000003</v>
      </c>
      <c r="M827" s="195">
        <f t="shared" si="251"/>
        <v>113.00748</v>
      </c>
      <c r="O827" s="198">
        <f>IFERROR(IF(D827="SINAPI",VLOOKUP(F827,SINCOMOD,4,FALSE),IF(D827="INSINAPI",VLOOKUP(F827,INSINOD,5,FALSE),IF(D827="SICRO",VLOOKUP(F827,SICRO,5,FALSE),IF(D827="COTACAO",VLOOKUP(F827,COTACAO,6,FALSE),IF(D827="PRÓPRIO",VLOOKUP(F827,COMPOSIÇÕES!COMPOD,11,FALSE),IF(D827="AGESUL",VLOOKUP(F827,AGESULOD,6,FALSE),IF(D827="INSAGESUL",VLOOKUP(F827,INSAGESUL,7,FALSE),"SEM VALOR"))))))),"SEM VALOR")</f>
        <v>28.646899999999999</v>
      </c>
      <c r="P827" s="199">
        <f>IFERROR(IF(D827="SINAPI",VLOOKUP(F827,SINCOMOD,6,FALSE),IF(D827="INSINAPI",VLOOKUP(F827,INSINOD,6,FALSE),IF(D827="SICRO",VLOOKUP(F827,SICRO,5,FALSE),IF(D827="COTACAO",VLOOKUP(F827,COTACAO,6,FALSE),IF(D827="PRÓPRIO",VLOOKUP(F827,COMPOSIÇÕES!COMPOD,13,FALSE),IF(D827="AGESUL",VLOOKUP(F827,AGESULOD,11,FALSE),IF(D827="INSAGESUL",VLOOKUP(F827,INSAGESUL,8,FALSE),"SEM VALOR"))))))),"SEM VALOR")</f>
        <v>27.562800000000003</v>
      </c>
    </row>
    <row r="828" spans="1:16" ht="30" hidden="1">
      <c r="A828" s="188"/>
      <c r="B828" s="189">
        <v>1053</v>
      </c>
      <c r="C828" s="189"/>
      <c r="D828" s="189" t="s">
        <v>379</v>
      </c>
      <c r="E828" s="190" t="s">
        <v>624</v>
      </c>
      <c r="F828" s="191">
        <v>1060</v>
      </c>
      <c r="G828" s="192" t="s">
        <v>980</v>
      </c>
      <c r="H828" s="193" t="s">
        <v>761</v>
      </c>
      <c r="I828" s="194">
        <v>1</v>
      </c>
      <c r="J828" s="195" t="e">
        <f t="shared" si="248"/>
        <v>#VALUE!</v>
      </c>
      <c r="K828" s="196" t="e">
        <f t="shared" si="249"/>
        <v>#VALUE!</v>
      </c>
      <c r="L828" s="197" t="e">
        <f t="shared" si="250"/>
        <v>#VALUE!</v>
      </c>
      <c r="M828" s="195" t="e">
        <f t="shared" si="251"/>
        <v>#VALUE!</v>
      </c>
      <c r="O828" s="198" t="str">
        <f>IFERROR(IF(D828="SINAPI",VLOOKUP(F828,SINCOMOD,4,FALSE),IF(D828="INSINAPI",VLOOKUP(F828,INSINOD,5,FALSE),IF(D828="SICRO",VLOOKUP(F828,SICRO,5,FALSE),IF(D828="COTACAO",VLOOKUP(F828,COTACAO,6,FALSE),IF(D828="PRÓPRIO",VLOOKUP(F828,COMPOSIÇÕES!COMPOD,11,FALSE),IF(D828="AGESUL",VLOOKUP(F828,AGESULOD,6,FALSE),IF(D828="INSAGESUL",VLOOKUP(F828,INSAGESUL,7,FALSE),"SEM VALOR"))))))),"SEM VALOR")</f>
        <v>SEM VALOR</v>
      </c>
      <c r="P828" s="199" t="str">
        <f>IFERROR(IF(D828="SINAPI",VLOOKUP(F828,SINCOMOD,6,FALSE),IF(D828="INSINAPI",VLOOKUP(F828,INSINOD,6,FALSE),IF(D828="SICRO",VLOOKUP(F828,SICRO,5,FALSE),IF(D828="COTACAO",VLOOKUP(F828,COTACAO,6,FALSE),IF(D828="PRÓPRIO",VLOOKUP(F828,COMPOSIÇÕES!COMPOD,13,FALSE),IF(D828="AGESUL",VLOOKUP(F828,AGESULOD,11,FALSE),IF(D828="INSAGESUL",VLOOKUP(F828,INSAGESUL,8,FALSE),"SEM VALOR"))))))),"SEM VALOR")</f>
        <v>SEM VALOR</v>
      </c>
    </row>
    <row r="829" spans="1:16" ht="15.75" hidden="1">
      <c r="A829" s="178">
        <v>1054</v>
      </c>
      <c r="B829" s="179"/>
      <c r="C829" s="179"/>
      <c r="D829" s="179"/>
      <c r="E829" s="180" t="s">
        <v>965</v>
      </c>
      <c r="F829" s="181" t="s">
        <v>981</v>
      </c>
      <c r="G829" s="182" t="s">
        <v>982</v>
      </c>
      <c r="H829" s="183" t="s">
        <v>968</v>
      </c>
      <c r="I829" s="184"/>
      <c r="J829" s="185"/>
      <c r="K829" s="186" t="e">
        <f>SUM(K830:K848)</f>
        <v>#VALUE!</v>
      </c>
      <c r="L829" s="185"/>
      <c r="M829" s="186" t="e">
        <f>SUM(M830:M848)</f>
        <v>#VALUE!</v>
      </c>
      <c r="O829" s="198" t="str">
        <f>IFERROR(IF(D829="SINAPI",VLOOKUP(F829,SINCOMOD,4,FALSE),IF(D829="INSINAPI",VLOOKUP(F829,INSINOD,5,FALSE),IF(D829="SICRO",VLOOKUP(F829,SICRO,5,FALSE),IF(D829="COTACAO",VLOOKUP(F829,COTACAO,6,FALSE),IF(D829="PRÓPRIO",VLOOKUP(F829,COMPOSIÇÕES!COMPOD,11,FALSE),IF(D829="AGESUL",VLOOKUP(F829,AGESULOD,6,FALSE),IF(D829="INSAGESUL",VLOOKUP(F829,INSAGESUL,7,FALSE),"SEM VALOR"))))))),"SEM VALOR")</f>
        <v>SEM VALOR</v>
      </c>
      <c r="P829" s="199" t="str">
        <f>IFERROR(IF(D829="SINAPI",VLOOKUP(F829,SINCOMOD,6,FALSE),IF(D829="INSINAPI",VLOOKUP(F829,INSINOD,6,FALSE),IF(D829="SICRO",VLOOKUP(F829,SICRO,5,FALSE),IF(D829="COTACAO",VLOOKUP(F829,COTACAO,6,FALSE),IF(D829="PRÓPRIO",VLOOKUP(F829,COMPOSIÇÕES!COMPOD,13,FALSE),IF(D829="AGESUL",VLOOKUP(F829,AGESULOD,11,FALSE),IF(D829="INSAGESUL",VLOOKUP(F829,INSAGESUL,8,FALSE),"SEM VALOR"))))))),"SEM VALOR")</f>
        <v>SEM VALOR</v>
      </c>
    </row>
    <row r="830" spans="1:16" ht="75" hidden="1">
      <c r="A830" s="188"/>
      <c r="B830" s="189">
        <v>1054</v>
      </c>
      <c r="C830" s="189"/>
      <c r="D830" s="189" t="s">
        <v>392</v>
      </c>
      <c r="E830" s="190" t="s">
        <v>393</v>
      </c>
      <c r="F830" s="191">
        <v>90091</v>
      </c>
      <c r="G830" s="192" t="s">
        <v>969</v>
      </c>
      <c r="H830" s="193" t="str">
        <f t="shared" ref="H830:H848" si="252">H808</f>
        <v>H</v>
      </c>
      <c r="I830" s="194">
        <v>6.57</v>
      </c>
      <c r="J830" s="195">
        <f t="shared" ref="J830:J848" si="253">O830*$O$6</f>
        <v>6.07</v>
      </c>
      <c r="K830" s="196">
        <f t="shared" ref="K830:K848" si="254">I830*J830</f>
        <v>39.879900000000006</v>
      </c>
      <c r="L830" s="197">
        <f t="shared" ref="L830:L848" si="255">P830*$Q$6</f>
        <v>5.93</v>
      </c>
      <c r="M830" s="195">
        <f t="shared" ref="M830:M848" si="256">L830*I830</f>
        <v>38.960099999999997</v>
      </c>
      <c r="O830" s="198">
        <f>IFERROR(IF(D830="SINAPI",VLOOKUP(F830,SINCOMOD,4,FALSE),IF(D830="INSINAPI",VLOOKUP(F830,INSINOD,5,FALSE),IF(D830="SICRO",VLOOKUP(F830,SICRO,5,FALSE),IF(D830="COTACAO",VLOOKUP(F830,COTACAO,6,FALSE),IF(D830="PRÓPRIO",VLOOKUP(F830,COMPOSIÇÕES!COMPOD,11,FALSE),IF(D830="AGESUL",VLOOKUP(F830,AGESULOD,6,FALSE),IF(D830="INSAGESUL",VLOOKUP(F830,INSAGESUL,7,FALSE),"SEM VALOR"))))))),"SEM VALOR")</f>
        <v>6.07</v>
      </c>
      <c r="P830" s="199">
        <f>IFERROR(IF(D830="SINAPI",VLOOKUP(F830,SINCOMOD,6,FALSE),IF(D830="INSINAPI",VLOOKUP(F830,INSINOD,6,FALSE),IF(D830="SICRO",VLOOKUP(F830,SICRO,5,FALSE),IF(D830="COTACAO",VLOOKUP(F830,COTACAO,6,FALSE),IF(D830="PRÓPRIO",VLOOKUP(F830,COMPOSIÇÕES!COMPOD,13,FALSE),IF(D830="AGESUL",VLOOKUP(F830,AGESULOD,11,FALSE),IF(D830="INSAGESUL",VLOOKUP(F830,INSAGESUL,8,FALSE),"SEM VALOR"))))))),"SEM VALOR")</f>
        <v>5.93</v>
      </c>
    </row>
    <row r="831" spans="1:16" ht="75" hidden="1">
      <c r="A831" s="188"/>
      <c r="B831" s="189">
        <v>1054</v>
      </c>
      <c r="C831" s="189"/>
      <c r="D831" s="189" t="s">
        <v>392</v>
      </c>
      <c r="E831" s="190" t="s">
        <v>397</v>
      </c>
      <c r="F831" s="191">
        <v>102281</v>
      </c>
      <c r="G831" s="192" t="s">
        <v>970</v>
      </c>
      <c r="H831" s="193" t="str">
        <f t="shared" si="252"/>
        <v>UN.</v>
      </c>
      <c r="I831" s="194">
        <v>26.26</v>
      </c>
      <c r="J831" s="195">
        <f t="shared" si="253"/>
        <v>5.69</v>
      </c>
      <c r="K831" s="196">
        <f t="shared" si="254"/>
        <v>149.41940000000002</v>
      </c>
      <c r="L831" s="197">
        <f t="shared" si="255"/>
        <v>5.58</v>
      </c>
      <c r="M831" s="195">
        <f t="shared" si="256"/>
        <v>146.5308</v>
      </c>
      <c r="O831" s="198">
        <f>IFERROR(IF(D831="SINAPI",VLOOKUP(F831,SINCOMOD,4,FALSE),IF(D831="INSINAPI",VLOOKUP(F831,INSINOD,5,FALSE),IF(D831="SICRO",VLOOKUP(F831,SICRO,5,FALSE),IF(D831="COTACAO",VLOOKUP(F831,COTACAO,6,FALSE),IF(D831="PRÓPRIO",VLOOKUP(F831,COMPOSIÇÕES!COMPOD,11,FALSE),IF(D831="AGESUL",VLOOKUP(F831,AGESULOD,6,FALSE),IF(D831="INSAGESUL",VLOOKUP(F831,INSAGESUL,7,FALSE),"SEM VALOR"))))))),"SEM VALOR")</f>
        <v>5.69</v>
      </c>
      <c r="P831" s="199">
        <f>IFERROR(IF(D831="SINAPI",VLOOKUP(F831,SINCOMOD,6,FALSE),IF(D831="INSINAPI",VLOOKUP(F831,INSINOD,6,FALSE),IF(D831="SICRO",VLOOKUP(F831,SICRO,5,FALSE),IF(D831="COTACAO",VLOOKUP(F831,COTACAO,6,FALSE),IF(D831="PRÓPRIO",VLOOKUP(F831,COMPOSIÇÕES!COMPOD,13,FALSE),IF(D831="AGESUL",VLOOKUP(F831,AGESULOD,11,FALSE),IF(D831="INSAGESUL",VLOOKUP(F831,INSAGESUL,8,FALSE),"SEM VALOR"))))))),"SEM VALOR")</f>
        <v>5.58</v>
      </c>
    </row>
    <row r="832" spans="1:16" ht="45" hidden="1">
      <c r="A832" s="188"/>
      <c r="B832" s="189">
        <v>1054</v>
      </c>
      <c r="C832" s="189"/>
      <c r="D832" s="189" t="s">
        <v>392</v>
      </c>
      <c r="E832" s="190" t="s">
        <v>401</v>
      </c>
      <c r="F832" s="191">
        <v>101617</v>
      </c>
      <c r="G832" s="192" t="s">
        <v>971</v>
      </c>
      <c r="H832" s="193" t="str">
        <f t="shared" si="252"/>
        <v>m³</v>
      </c>
      <c r="I832" s="194">
        <v>14.77</v>
      </c>
      <c r="J832" s="195">
        <f t="shared" si="253"/>
        <v>2.96</v>
      </c>
      <c r="K832" s="196">
        <f t="shared" si="254"/>
        <v>43.719200000000001</v>
      </c>
      <c r="L832" s="197">
        <f t="shared" si="255"/>
        <v>2.75</v>
      </c>
      <c r="M832" s="195">
        <f t="shared" si="256"/>
        <v>40.6175</v>
      </c>
      <c r="O832" s="198">
        <f>IFERROR(IF(D832="SINAPI",VLOOKUP(F832,SINCOMOD,4,FALSE),IF(D832="INSINAPI",VLOOKUP(F832,INSINOD,5,FALSE),IF(D832="SICRO",VLOOKUP(F832,SICRO,5,FALSE),IF(D832="COTACAO",VLOOKUP(F832,COTACAO,6,FALSE),IF(D832="PRÓPRIO",VLOOKUP(F832,COMPOSIÇÕES!COMPOD,11,FALSE),IF(D832="AGESUL",VLOOKUP(F832,AGESULOD,6,FALSE),IF(D832="INSAGESUL",VLOOKUP(F832,INSAGESUL,7,FALSE),"SEM VALOR"))))))),"SEM VALOR")</f>
        <v>2.96</v>
      </c>
      <c r="P832" s="199">
        <f>IFERROR(IF(D832="SINAPI",VLOOKUP(F832,SINCOMOD,6,FALSE),IF(D832="INSINAPI",VLOOKUP(F832,INSINOD,6,FALSE),IF(D832="SICRO",VLOOKUP(F832,SICRO,5,FALSE),IF(D832="COTACAO",VLOOKUP(F832,COTACAO,6,FALSE),IF(D832="PRÓPRIO",VLOOKUP(F832,COMPOSIÇÕES!COMPOD,13,FALSE),IF(D832="AGESUL",VLOOKUP(F832,AGESULOD,11,FALSE),IF(D832="INSAGESUL",VLOOKUP(F832,INSAGESUL,8,FALSE),"SEM VALOR"))))))),"SEM VALOR")</f>
        <v>2.75</v>
      </c>
    </row>
    <row r="833" spans="1:16" ht="45" hidden="1">
      <c r="A833" s="188"/>
      <c r="B833" s="189">
        <v>1054</v>
      </c>
      <c r="C833" s="189"/>
      <c r="D833" s="189" t="s">
        <v>379</v>
      </c>
      <c r="E833" s="190" t="s">
        <v>404</v>
      </c>
      <c r="F833" s="191">
        <v>1255</v>
      </c>
      <c r="G833" s="192" t="s">
        <v>572</v>
      </c>
      <c r="H833" s="193" t="str">
        <f t="shared" si="252"/>
        <v>m³</v>
      </c>
      <c r="I833" s="194">
        <v>17.170000000000002</v>
      </c>
      <c r="J833" s="195">
        <f t="shared" si="253"/>
        <v>27.366997999999999</v>
      </c>
      <c r="K833" s="196">
        <f t="shared" si="254"/>
        <v>469.89135566000004</v>
      </c>
      <c r="L833" s="197">
        <f t="shared" si="255"/>
        <v>25.886998000000002</v>
      </c>
      <c r="M833" s="195">
        <f t="shared" si="256"/>
        <v>444.47975566000008</v>
      </c>
      <c r="O833" s="198">
        <f>IFERROR(IF(D833="SINAPI",VLOOKUP(F833,SINCOMOD,4,FALSE),IF(D833="INSINAPI",VLOOKUP(F833,INSINOD,5,FALSE),IF(D833="SICRO",VLOOKUP(F833,SICRO,5,FALSE),IF(D833="COTACAO",VLOOKUP(F833,COTACAO,6,FALSE),IF(D833="PRÓPRIO",VLOOKUP(F833,COMPOSIÇÕES!COMPOD,11,FALSE),IF(D833="AGESUL",VLOOKUP(F833,AGESULOD,6,FALSE),IF(D833="INSAGESUL",VLOOKUP(F833,INSAGESUL,7,FALSE),"SEM VALOR"))))))),"SEM VALOR")</f>
        <v>27.366997999999999</v>
      </c>
      <c r="P833" s="199">
        <f>IFERROR(IF(D833="SINAPI",VLOOKUP(F833,SINCOMOD,6,FALSE),IF(D833="INSINAPI",VLOOKUP(F833,INSINOD,6,FALSE),IF(D833="SICRO",VLOOKUP(F833,SICRO,5,FALSE),IF(D833="COTACAO",VLOOKUP(F833,COTACAO,6,FALSE),IF(D833="PRÓPRIO",VLOOKUP(F833,COMPOSIÇÕES!COMPOD,13,FALSE),IF(D833="AGESUL",VLOOKUP(F833,AGESULOD,11,FALSE),IF(D833="INSAGESUL",VLOOKUP(F833,INSAGESUL,8,FALSE),"SEM VALOR"))))))),"SEM VALOR")</f>
        <v>25.886998000000002</v>
      </c>
    </row>
    <row r="834" spans="1:16" ht="30" hidden="1">
      <c r="A834" s="188"/>
      <c r="B834" s="189">
        <v>1054</v>
      </c>
      <c r="C834" s="189"/>
      <c r="D834" s="189" t="s">
        <v>379</v>
      </c>
      <c r="E834" s="190" t="s">
        <v>419</v>
      </c>
      <c r="F834" s="191">
        <v>1059</v>
      </c>
      <c r="G834" s="192" t="s">
        <v>972</v>
      </c>
      <c r="H834" s="193" t="str">
        <f t="shared" si="252"/>
        <v>m²</v>
      </c>
      <c r="I834" s="194">
        <v>0.1</v>
      </c>
      <c r="J834" s="195">
        <f t="shared" si="253"/>
        <v>437.70017999999999</v>
      </c>
      <c r="K834" s="196">
        <f t="shared" si="254"/>
        <v>43.770018</v>
      </c>
      <c r="L834" s="197">
        <f t="shared" si="255"/>
        <v>428.82017999999999</v>
      </c>
      <c r="M834" s="195">
        <f t="shared" si="256"/>
        <v>42.882018000000002</v>
      </c>
      <c r="O834" s="198">
        <f>IFERROR(IF(D834="SINAPI",VLOOKUP(F834,SINCOMOD,4,FALSE),IF(D834="INSINAPI",VLOOKUP(F834,INSINOD,5,FALSE),IF(D834="SICRO",VLOOKUP(F834,SICRO,5,FALSE),IF(D834="COTACAO",VLOOKUP(F834,COTACAO,6,FALSE),IF(D834="PRÓPRIO",VLOOKUP(F834,COMPOSIÇÕES!COMPOD,11,FALSE),IF(D834="AGESUL",VLOOKUP(F834,AGESULOD,6,FALSE),IF(D834="INSAGESUL",VLOOKUP(F834,INSAGESUL,7,FALSE),"SEM VALOR"))))))),"SEM VALOR")</f>
        <v>437.70017999999999</v>
      </c>
      <c r="P834" s="199">
        <f>IFERROR(IF(D834="SINAPI",VLOOKUP(F834,SINCOMOD,6,FALSE),IF(D834="INSINAPI",VLOOKUP(F834,INSINOD,6,FALSE),IF(D834="SICRO",VLOOKUP(F834,SICRO,5,FALSE),IF(D834="COTACAO",VLOOKUP(F834,COTACAO,6,FALSE),IF(D834="PRÓPRIO",VLOOKUP(F834,COMPOSIÇÕES!COMPOD,13,FALSE),IF(D834="AGESUL",VLOOKUP(F834,AGESULOD,11,FALSE),IF(D834="INSAGESUL",VLOOKUP(F834,INSAGESUL,8,FALSE),"SEM VALOR"))))))),"SEM VALOR")</f>
        <v>428.82017999999999</v>
      </c>
    </row>
    <row r="835" spans="1:16" ht="30" hidden="1">
      <c r="A835" s="188"/>
      <c r="B835" s="189">
        <v>1054</v>
      </c>
      <c r="C835" s="189"/>
      <c r="D835" s="189" t="s">
        <v>379</v>
      </c>
      <c r="E835" s="190" t="s">
        <v>408</v>
      </c>
      <c r="F835" s="191">
        <v>1000</v>
      </c>
      <c r="G835" s="192" t="s">
        <v>983</v>
      </c>
      <c r="H835" s="193" t="str">
        <f t="shared" si="252"/>
        <v>m³</v>
      </c>
      <c r="I835" s="194">
        <v>0.1</v>
      </c>
      <c r="J835" s="195">
        <f t="shared" si="253"/>
        <v>136.2525</v>
      </c>
      <c r="K835" s="196">
        <f t="shared" si="254"/>
        <v>13.625250000000001</v>
      </c>
      <c r="L835" s="197">
        <f t="shared" si="255"/>
        <v>126.309</v>
      </c>
      <c r="M835" s="195">
        <f t="shared" si="256"/>
        <v>12.6309</v>
      </c>
      <c r="O835" s="198">
        <f>IFERROR(IF(D835="SINAPI",VLOOKUP(F835,SINCOMOD,4,FALSE),IF(D835="INSINAPI",VLOOKUP(F835,INSINOD,5,FALSE),IF(D835="SICRO",VLOOKUP(F835,SICRO,5,FALSE),IF(D835="COTACAO",VLOOKUP(F835,COTACAO,6,FALSE),IF(D835="PRÓPRIO",VLOOKUP(F835,COMPOSIÇÕES!COMPOD,11,FALSE),IF(D835="AGESUL",VLOOKUP(F835,AGESULOD,6,FALSE),IF(D835="INSAGESUL",VLOOKUP(F835,INSAGESUL,7,FALSE),"SEM VALOR"))))))),"SEM VALOR")</f>
        <v>136.2525</v>
      </c>
      <c r="P835" s="199">
        <f>IFERROR(IF(D835="SINAPI",VLOOKUP(F835,SINCOMOD,6,FALSE),IF(D835="INSINAPI",VLOOKUP(F835,INSINOD,6,FALSE),IF(D835="SICRO",VLOOKUP(F835,SICRO,5,FALSE),IF(D835="COTACAO",VLOOKUP(F835,COTACAO,6,FALSE),IF(D835="PRÓPRIO",VLOOKUP(F835,COMPOSIÇÕES!COMPOD,13,FALSE),IF(D835="AGESUL",VLOOKUP(F835,AGESULOD,11,FALSE),IF(D835="INSAGESUL",VLOOKUP(F835,INSAGESUL,8,FALSE),"SEM VALOR"))))))),"SEM VALOR")</f>
        <v>126.309</v>
      </c>
    </row>
    <row r="836" spans="1:16" ht="45" hidden="1">
      <c r="A836" s="188"/>
      <c r="B836" s="189">
        <v>1054</v>
      </c>
      <c r="C836" s="189"/>
      <c r="D836" s="189" t="s">
        <v>392</v>
      </c>
      <c r="E836" s="190" t="s">
        <v>410</v>
      </c>
      <c r="F836" s="191">
        <v>96530</v>
      </c>
      <c r="G836" s="192" t="s">
        <v>973</v>
      </c>
      <c r="H836" s="193" t="str">
        <f t="shared" si="252"/>
        <v>m³</v>
      </c>
      <c r="I836" s="194">
        <v>26.68</v>
      </c>
      <c r="J836" s="195">
        <f t="shared" si="253"/>
        <v>125.39</v>
      </c>
      <c r="K836" s="196">
        <f t="shared" si="254"/>
        <v>3345.4052000000001</v>
      </c>
      <c r="L836" s="197">
        <f t="shared" si="255"/>
        <v>121.27</v>
      </c>
      <c r="M836" s="195">
        <f t="shared" si="256"/>
        <v>3235.4836</v>
      </c>
      <c r="O836" s="198">
        <f>IFERROR(IF(D836="SINAPI",VLOOKUP(F836,SINCOMOD,4,FALSE),IF(D836="INSINAPI",VLOOKUP(F836,INSINOD,5,FALSE),IF(D836="SICRO",VLOOKUP(F836,SICRO,5,FALSE),IF(D836="COTACAO",VLOOKUP(F836,COTACAO,6,FALSE),IF(D836="PRÓPRIO",VLOOKUP(F836,COMPOSIÇÕES!COMPOD,11,FALSE),IF(D836="AGESUL",VLOOKUP(F836,AGESULOD,6,FALSE),IF(D836="INSAGESUL",VLOOKUP(F836,INSAGESUL,7,FALSE),"SEM VALOR"))))))),"SEM VALOR")</f>
        <v>125.39</v>
      </c>
      <c r="P836" s="199">
        <f>IFERROR(IF(D836="SINAPI",VLOOKUP(F836,SINCOMOD,6,FALSE),IF(D836="INSINAPI",VLOOKUP(F836,INSINOD,6,FALSE),IF(D836="SICRO",VLOOKUP(F836,SICRO,5,FALSE),IF(D836="COTACAO",VLOOKUP(F836,COTACAO,6,FALSE),IF(D836="PRÓPRIO",VLOOKUP(F836,COMPOSIÇÕES!COMPOD,13,FALSE),IF(D836="AGESUL",VLOOKUP(F836,AGESULOD,11,FALSE),IF(D836="INSAGESUL",VLOOKUP(F836,INSAGESUL,8,FALSE),"SEM VALOR"))))))),"SEM VALOR")</f>
        <v>121.27</v>
      </c>
    </row>
    <row r="837" spans="1:16" ht="45" hidden="1">
      <c r="A837" s="188"/>
      <c r="B837" s="189">
        <v>1054</v>
      </c>
      <c r="C837" s="189"/>
      <c r="D837" s="189" t="s">
        <v>379</v>
      </c>
      <c r="E837" s="190" t="s">
        <v>412</v>
      </c>
      <c r="F837" s="191">
        <v>1064</v>
      </c>
      <c r="G837" s="192" t="s">
        <v>974</v>
      </c>
      <c r="H837" s="193" t="str">
        <f t="shared" si="252"/>
        <v>m³</v>
      </c>
      <c r="I837" s="194">
        <v>12.1</v>
      </c>
      <c r="J837" s="195">
        <f t="shared" si="253"/>
        <v>196.16654</v>
      </c>
      <c r="K837" s="196">
        <f t="shared" si="254"/>
        <v>2373.6151340000001</v>
      </c>
      <c r="L837" s="197">
        <f t="shared" si="255"/>
        <v>190.2362</v>
      </c>
      <c r="M837" s="195">
        <f t="shared" si="256"/>
        <v>2301.8580199999997</v>
      </c>
      <c r="O837" s="198">
        <f>IFERROR(IF(D837="SINAPI",VLOOKUP(F837,SINCOMOD,4,FALSE),IF(D837="INSINAPI",VLOOKUP(F837,INSINOD,5,FALSE),IF(D837="SICRO",VLOOKUP(F837,SICRO,5,FALSE),IF(D837="COTACAO",VLOOKUP(F837,COTACAO,6,FALSE),IF(D837="PRÓPRIO",VLOOKUP(F837,COMPOSIÇÕES!COMPOD,11,FALSE),IF(D837="AGESUL",VLOOKUP(F837,AGESULOD,6,FALSE),IF(D837="INSAGESUL",VLOOKUP(F837,INSAGESUL,7,FALSE),"SEM VALOR"))))))),"SEM VALOR")</f>
        <v>196.16654</v>
      </c>
      <c r="P837" s="199">
        <f>IFERROR(IF(D837="SINAPI",VLOOKUP(F837,SINCOMOD,6,FALSE),IF(D837="INSINAPI",VLOOKUP(F837,INSINOD,6,FALSE),IF(D837="SICRO",VLOOKUP(F837,SICRO,5,FALSE),IF(D837="COTACAO",VLOOKUP(F837,COTACAO,6,FALSE),IF(D837="PRÓPRIO",VLOOKUP(F837,COMPOSIÇÕES!COMPOD,13,FALSE),IF(D837="AGESUL",VLOOKUP(F837,AGESULOD,11,FALSE),IF(D837="INSAGESUL",VLOOKUP(F837,INSAGESUL,8,FALSE),"SEM VALOR"))))))),"SEM VALOR")</f>
        <v>190.2362</v>
      </c>
    </row>
    <row r="838" spans="1:16" ht="45" hidden="1">
      <c r="A838" s="188"/>
      <c r="B838" s="189">
        <v>1054</v>
      </c>
      <c r="C838" s="189"/>
      <c r="D838" s="189" t="s">
        <v>392</v>
      </c>
      <c r="E838" s="190" t="s">
        <v>571</v>
      </c>
      <c r="F838" s="191">
        <v>87878</v>
      </c>
      <c r="G838" s="192" t="s">
        <v>896</v>
      </c>
      <c r="H838" s="193" t="str">
        <f t="shared" si="252"/>
        <v>m²</v>
      </c>
      <c r="I838" s="194">
        <v>23.14</v>
      </c>
      <c r="J838" s="195">
        <f t="shared" si="253"/>
        <v>4.66</v>
      </c>
      <c r="K838" s="196">
        <f t="shared" si="254"/>
        <v>107.83240000000001</v>
      </c>
      <c r="L838" s="197">
        <f t="shared" si="255"/>
        <v>4.43</v>
      </c>
      <c r="M838" s="195">
        <f t="shared" si="256"/>
        <v>102.5102</v>
      </c>
      <c r="O838" s="198">
        <f>IFERROR(IF(D838="SINAPI",VLOOKUP(F838,SINCOMOD,4,FALSE),IF(D838="INSINAPI",VLOOKUP(F838,INSINOD,5,FALSE),IF(D838="SICRO",VLOOKUP(F838,SICRO,5,FALSE),IF(D838="COTACAO",VLOOKUP(F838,COTACAO,6,FALSE),IF(D838="PRÓPRIO",VLOOKUP(F838,COMPOSIÇÕES!COMPOD,11,FALSE),IF(D838="AGESUL",VLOOKUP(F838,AGESULOD,6,FALSE),IF(D838="INSAGESUL",VLOOKUP(F838,INSAGESUL,7,FALSE),"SEM VALOR"))))))),"SEM VALOR")</f>
        <v>4.66</v>
      </c>
      <c r="P838" s="199">
        <f>IFERROR(IF(D838="SINAPI",VLOOKUP(F838,SINCOMOD,6,FALSE),IF(D838="INSINAPI",VLOOKUP(F838,INSINOD,6,FALSE),IF(D838="SICRO",VLOOKUP(F838,SICRO,5,FALSE),IF(D838="COTACAO",VLOOKUP(F838,COTACAO,6,FALSE),IF(D838="PRÓPRIO",VLOOKUP(F838,COMPOSIÇÕES!COMPOD,13,FALSE),IF(D838="AGESUL",VLOOKUP(F838,AGESULOD,11,FALSE),IF(D838="INSAGESUL",VLOOKUP(F838,INSAGESUL,8,FALSE),"SEM VALOR"))))))),"SEM VALOR")</f>
        <v>4.43</v>
      </c>
    </row>
    <row r="839" spans="1:16" ht="30" hidden="1">
      <c r="A839" s="188"/>
      <c r="B839" s="189">
        <v>1054</v>
      </c>
      <c r="C839" s="189"/>
      <c r="D839" s="189" t="s">
        <v>379</v>
      </c>
      <c r="E839" s="190" t="s">
        <v>573</v>
      </c>
      <c r="F839" s="191">
        <v>1421</v>
      </c>
      <c r="G839" s="192" t="s">
        <v>975</v>
      </c>
      <c r="H839" s="193" t="str">
        <f t="shared" si="252"/>
        <v>m²</v>
      </c>
      <c r="I839" s="194">
        <v>12.1</v>
      </c>
      <c r="J839" s="195" t="e">
        <f t="shared" si="253"/>
        <v>#VALUE!</v>
      </c>
      <c r="K839" s="196" t="e">
        <f t="shared" si="254"/>
        <v>#VALUE!</v>
      </c>
      <c r="L839" s="197" t="e">
        <f t="shared" si="255"/>
        <v>#VALUE!</v>
      </c>
      <c r="M839" s="195" t="e">
        <f t="shared" si="256"/>
        <v>#VALUE!</v>
      </c>
      <c r="O839" s="198" t="str">
        <f>IFERROR(IF(D839="SINAPI",VLOOKUP(F839,SINCOMOD,4,FALSE),IF(D839="INSINAPI",VLOOKUP(F839,INSINOD,5,FALSE),IF(D839="SICRO",VLOOKUP(F839,SICRO,5,FALSE),IF(D839="COTACAO",VLOOKUP(F839,COTACAO,6,FALSE),IF(D839="PRÓPRIO",VLOOKUP(F839,COMPOSIÇÕES!COMPOD,11,FALSE),IF(D839="AGESUL",VLOOKUP(F839,AGESULOD,6,FALSE),IF(D839="INSAGESUL",VLOOKUP(F839,INSAGESUL,7,FALSE),"SEM VALOR"))))))),"SEM VALOR")</f>
        <v>SEM VALOR</v>
      </c>
      <c r="P839" s="199" t="str">
        <f>IFERROR(IF(D839="SINAPI",VLOOKUP(F839,SINCOMOD,6,FALSE),IF(D839="INSINAPI",VLOOKUP(F839,INSINOD,6,FALSE),IF(D839="SICRO",VLOOKUP(F839,SICRO,5,FALSE),IF(D839="COTACAO",VLOOKUP(F839,COTACAO,6,FALSE),IF(D839="PRÓPRIO",VLOOKUP(F839,COMPOSIÇÕES!COMPOD,13,FALSE),IF(D839="AGESUL",VLOOKUP(F839,AGESULOD,11,FALSE),IF(D839="INSAGESUL",VLOOKUP(F839,INSAGESUL,8,FALSE),"SEM VALOR"))))))),"SEM VALOR")</f>
        <v>SEM VALOR</v>
      </c>
    </row>
    <row r="840" spans="1:16" ht="30" hidden="1">
      <c r="A840" s="188"/>
      <c r="B840" s="189">
        <v>1054</v>
      </c>
      <c r="C840" s="189"/>
      <c r="D840" s="189" t="s">
        <v>392</v>
      </c>
      <c r="E840" s="190" t="s">
        <v>575</v>
      </c>
      <c r="F840" s="191">
        <v>94963</v>
      </c>
      <c r="G840" s="192" t="s">
        <v>897</v>
      </c>
      <c r="H840" s="193" t="str">
        <f t="shared" si="252"/>
        <v>m²</v>
      </c>
      <c r="I840" s="194">
        <v>1.65</v>
      </c>
      <c r="J840" s="195">
        <f t="shared" si="253"/>
        <v>431.21</v>
      </c>
      <c r="K840" s="196">
        <f t="shared" si="254"/>
        <v>711.49649999999997</v>
      </c>
      <c r="L840" s="197">
        <f t="shared" si="255"/>
        <v>424.66</v>
      </c>
      <c r="M840" s="195">
        <f t="shared" si="256"/>
        <v>700.68899999999996</v>
      </c>
      <c r="O840" s="198">
        <f>IFERROR(IF(D840="SINAPI",VLOOKUP(F840,SINCOMOD,4,FALSE),IF(D840="INSINAPI",VLOOKUP(F840,INSINOD,5,FALSE),IF(D840="SICRO",VLOOKUP(F840,SICRO,5,FALSE),IF(D840="COTACAO",VLOOKUP(F840,COTACAO,6,FALSE),IF(D840="PRÓPRIO",VLOOKUP(F840,COMPOSIÇÕES!COMPOD,11,FALSE),IF(D840="AGESUL",VLOOKUP(F840,AGESULOD,6,FALSE),IF(D840="INSAGESUL",VLOOKUP(F840,INSAGESUL,7,FALSE),"SEM VALOR"))))))),"SEM VALOR")</f>
        <v>431.21</v>
      </c>
      <c r="P840" s="199">
        <f>IFERROR(IF(D840="SINAPI",VLOOKUP(F840,SINCOMOD,6,FALSE),IF(D840="INSINAPI",VLOOKUP(F840,INSINOD,6,FALSE),IF(D840="SICRO",VLOOKUP(F840,SICRO,5,FALSE),IF(D840="COTACAO",VLOOKUP(F840,COTACAO,6,FALSE),IF(D840="PRÓPRIO",VLOOKUP(F840,COMPOSIÇÕES!COMPOD,13,FALSE),IF(D840="AGESUL",VLOOKUP(F840,AGESULOD,11,FALSE),IF(D840="INSAGESUL",VLOOKUP(F840,INSAGESUL,8,FALSE),"SEM VALOR"))))))),"SEM VALOR")</f>
        <v>424.66</v>
      </c>
    </row>
    <row r="841" spans="1:16" ht="30" hidden="1">
      <c r="A841" s="188"/>
      <c r="B841" s="189">
        <v>1054</v>
      </c>
      <c r="C841" s="189"/>
      <c r="D841" s="189" t="s">
        <v>379</v>
      </c>
      <c r="E841" s="190" t="s">
        <v>577</v>
      </c>
      <c r="F841" s="191">
        <v>1000</v>
      </c>
      <c r="G841" s="192" t="s">
        <v>983</v>
      </c>
      <c r="H841" s="193" t="str">
        <f t="shared" si="252"/>
        <v>M²</v>
      </c>
      <c r="I841" s="194">
        <v>1.65</v>
      </c>
      <c r="J841" s="195">
        <f t="shared" si="253"/>
        <v>136.2525</v>
      </c>
      <c r="K841" s="196">
        <f t="shared" si="254"/>
        <v>224.81662499999999</v>
      </c>
      <c r="L841" s="197">
        <f t="shared" si="255"/>
        <v>126.309</v>
      </c>
      <c r="M841" s="195">
        <f t="shared" si="256"/>
        <v>208.40984999999998</v>
      </c>
      <c r="O841" s="198">
        <f>IFERROR(IF(D841="SINAPI",VLOOKUP(F841,SINCOMOD,4,FALSE),IF(D841="INSINAPI",VLOOKUP(F841,INSINOD,5,FALSE),IF(D841="SICRO",VLOOKUP(F841,SICRO,5,FALSE),IF(D841="COTACAO",VLOOKUP(F841,COTACAO,6,FALSE),IF(D841="PRÓPRIO",VLOOKUP(F841,COMPOSIÇÕES!COMPOD,11,FALSE),IF(D841="AGESUL",VLOOKUP(F841,AGESULOD,6,FALSE),IF(D841="INSAGESUL",VLOOKUP(F841,INSAGESUL,7,FALSE),"SEM VALOR"))))))),"SEM VALOR")</f>
        <v>136.2525</v>
      </c>
      <c r="P841" s="199">
        <f>IFERROR(IF(D841="SINAPI",VLOOKUP(F841,SINCOMOD,6,FALSE),IF(D841="INSINAPI",VLOOKUP(F841,INSINOD,6,FALSE),IF(D841="SICRO",VLOOKUP(F841,SICRO,5,FALSE),IF(D841="COTACAO",VLOOKUP(F841,COTACAO,6,FALSE),IF(D841="PRÓPRIO",VLOOKUP(F841,COMPOSIÇÕES!COMPOD,13,FALSE),IF(D841="AGESUL",VLOOKUP(F841,AGESULOD,11,FALSE),IF(D841="INSAGESUL",VLOOKUP(F841,INSAGESUL,8,FALSE),"SEM VALOR"))))))),"SEM VALOR")</f>
        <v>126.309</v>
      </c>
    </row>
    <row r="842" spans="1:16" ht="30" hidden="1">
      <c r="A842" s="188"/>
      <c r="B842" s="189">
        <v>1054</v>
      </c>
      <c r="C842" s="189"/>
      <c r="D842" s="189" t="s">
        <v>392</v>
      </c>
      <c r="E842" s="190" t="s">
        <v>579</v>
      </c>
      <c r="F842" s="191">
        <v>94964</v>
      </c>
      <c r="G842" s="192" t="s">
        <v>681</v>
      </c>
      <c r="H842" s="193" t="str">
        <f t="shared" si="252"/>
        <v>m³</v>
      </c>
      <c r="I842" s="194">
        <v>4.22</v>
      </c>
      <c r="J842" s="195">
        <f t="shared" si="253"/>
        <v>475.74</v>
      </c>
      <c r="K842" s="196">
        <f t="shared" si="254"/>
        <v>2007.6227999999999</v>
      </c>
      <c r="L842" s="197">
        <f t="shared" si="255"/>
        <v>468.6</v>
      </c>
      <c r="M842" s="195">
        <f t="shared" si="256"/>
        <v>1977.492</v>
      </c>
      <c r="O842" s="198">
        <f>IFERROR(IF(D842="SINAPI",VLOOKUP(F842,SINCOMOD,4,FALSE),IF(D842="INSINAPI",VLOOKUP(F842,INSINOD,5,FALSE),IF(D842="SICRO",VLOOKUP(F842,SICRO,5,FALSE),IF(D842="COTACAO",VLOOKUP(F842,COTACAO,6,FALSE),IF(D842="PRÓPRIO",VLOOKUP(F842,COMPOSIÇÕES!COMPOD,11,FALSE),IF(D842="AGESUL",VLOOKUP(F842,AGESULOD,6,FALSE),IF(D842="INSAGESUL",VLOOKUP(F842,INSAGESUL,7,FALSE),"SEM VALOR"))))))),"SEM VALOR")</f>
        <v>475.74</v>
      </c>
      <c r="P842" s="199">
        <f>IFERROR(IF(D842="SINAPI",VLOOKUP(F842,SINCOMOD,6,FALSE),IF(D842="INSINAPI",VLOOKUP(F842,INSINOD,6,FALSE),IF(D842="SICRO",VLOOKUP(F842,SICRO,5,FALSE),IF(D842="COTACAO",VLOOKUP(F842,COTACAO,6,FALSE),IF(D842="PRÓPRIO",VLOOKUP(F842,COMPOSIÇÕES!COMPOD,13,FALSE),IF(D842="AGESUL",VLOOKUP(F842,AGESULOD,11,FALSE),IF(D842="INSAGESUL",VLOOKUP(F842,INSAGESUL,8,FALSE),"SEM VALOR"))))))),"SEM VALOR")</f>
        <v>468.6</v>
      </c>
    </row>
    <row r="843" spans="1:16" ht="30" hidden="1">
      <c r="A843" s="188"/>
      <c r="B843" s="189">
        <v>1054</v>
      </c>
      <c r="C843" s="189"/>
      <c r="D843" s="189" t="s">
        <v>379</v>
      </c>
      <c r="E843" s="190" t="s">
        <v>580</v>
      </c>
      <c r="F843" s="191">
        <v>1000</v>
      </c>
      <c r="G843" s="192" t="s">
        <v>983</v>
      </c>
      <c r="H843" s="193" t="str">
        <f t="shared" si="252"/>
        <v>m³</v>
      </c>
      <c r="I843" s="194">
        <v>4.22</v>
      </c>
      <c r="J843" s="195">
        <f t="shared" si="253"/>
        <v>136.2525</v>
      </c>
      <c r="K843" s="196">
        <f t="shared" si="254"/>
        <v>574.98554999999999</v>
      </c>
      <c r="L843" s="197">
        <f t="shared" si="255"/>
        <v>126.309</v>
      </c>
      <c r="M843" s="195">
        <f t="shared" si="256"/>
        <v>533.02397999999994</v>
      </c>
      <c r="O843" s="198">
        <f>IFERROR(IF(D843="SINAPI",VLOOKUP(F843,SINCOMOD,4,FALSE),IF(D843="INSINAPI",VLOOKUP(F843,INSINOD,5,FALSE),IF(D843="SICRO",VLOOKUP(F843,SICRO,5,FALSE),IF(D843="COTACAO",VLOOKUP(F843,COTACAO,6,FALSE),IF(D843="PRÓPRIO",VLOOKUP(F843,COMPOSIÇÕES!COMPOD,11,FALSE),IF(D843="AGESUL",VLOOKUP(F843,AGESULOD,6,FALSE),IF(D843="INSAGESUL",VLOOKUP(F843,INSAGESUL,7,FALSE),"SEM VALOR"))))))),"SEM VALOR")</f>
        <v>136.2525</v>
      </c>
      <c r="P843" s="199">
        <f>IFERROR(IF(D843="SINAPI",VLOOKUP(F843,SINCOMOD,6,FALSE),IF(D843="INSINAPI",VLOOKUP(F843,INSINOD,6,FALSE),IF(D843="SICRO",VLOOKUP(F843,SICRO,5,FALSE),IF(D843="COTACAO",VLOOKUP(F843,COTACAO,6,FALSE),IF(D843="PRÓPRIO",VLOOKUP(F843,COMPOSIÇÕES!COMPOD,13,FALSE),IF(D843="AGESUL",VLOOKUP(F843,AGESULOD,11,FALSE),IF(D843="INSAGESUL",VLOOKUP(F843,INSAGESUL,8,FALSE),"SEM VALOR"))))))),"SEM VALOR")</f>
        <v>126.309</v>
      </c>
    </row>
    <row r="844" spans="1:16" ht="45" hidden="1">
      <c r="A844" s="188"/>
      <c r="B844" s="189">
        <v>1054</v>
      </c>
      <c r="C844" s="189"/>
      <c r="D844" s="189" t="s">
        <v>392</v>
      </c>
      <c r="E844" s="190" t="s">
        <v>617</v>
      </c>
      <c r="F844" s="191">
        <v>92916</v>
      </c>
      <c r="G844" s="192" t="s">
        <v>976</v>
      </c>
      <c r="H844" s="193" t="str">
        <f t="shared" si="252"/>
        <v>m³</v>
      </c>
      <c r="I844" s="194">
        <v>104.47</v>
      </c>
      <c r="J844" s="195">
        <f t="shared" si="253"/>
        <v>15.06</v>
      </c>
      <c r="K844" s="196">
        <f t="shared" si="254"/>
        <v>1573.3181999999999</v>
      </c>
      <c r="L844" s="197">
        <f t="shared" si="255"/>
        <v>14.67</v>
      </c>
      <c r="M844" s="195">
        <f t="shared" si="256"/>
        <v>1532.5749000000001</v>
      </c>
      <c r="O844" s="198">
        <f>IFERROR(IF(D844="SINAPI",VLOOKUP(F844,SINCOMOD,4,FALSE),IF(D844="INSINAPI",VLOOKUP(F844,INSINOD,5,FALSE),IF(D844="SICRO",VLOOKUP(F844,SICRO,5,FALSE),IF(D844="COTACAO",VLOOKUP(F844,COTACAO,6,FALSE),IF(D844="PRÓPRIO",VLOOKUP(F844,COMPOSIÇÕES!COMPOD,11,FALSE),IF(D844="AGESUL",VLOOKUP(F844,AGESULOD,6,FALSE),IF(D844="INSAGESUL",VLOOKUP(F844,INSAGESUL,7,FALSE),"SEM VALOR"))))))),"SEM VALOR")</f>
        <v>15.06</v>
      </c>
      <c r="P844" s="199">
        <f>IFERROR(IF(D844="SINAPI",VLOOKUP(F844,SINCOMOD,6,FALSE),IF(D844="INSINAPI",VLOOKUP(F844,INSINOD,6,FALSE),IF(D844="SICRO",VLOOKUP(F844,SICRO,5,FALSE),IF(D844="COTACAO",VLOOKUP(F844,COTACAO,6,FALSE),IF(D844="PRÓPRIO",VLOOKUP(F844,COMPOSIÇÕES!COMPOD,13,FALSE),IF(D844="AGESUL",VLOOKUP(F844,AGESULOD,11,FALSE),IF(D844="INSAGESUL",VLOOKUP(F844,INSAGESUL,8,FALSE),"SEM VALOR"))))))),"SEM VALOR")</f>
        <v>14.67</v>
      </c>
    </row>
    <row r="845" spans="1:16" ht="45" hidden="1">
      <c r="A845" s="188"/>
      <c r="B845" s="189">
        <v>1054</v>
      </c>
      <c r="C845" s="189"/>
      <c r="D845" s="189" t="s">
        <v>392</v>
      </c>
      <c r="E845" s="190" t="s">
        <v>618</v>
      </c>
      <c r="F845" s="191">
        <v>92915</v>
      </c>
      <c r="G845" s="192" t="s">
        <v>977</v>
      </c>
      <c r="H845" s="193" t="str">
        <f t="shared" si="252"/>
        <v>m³</v>
      </c>
      <c r="I845" s="194">
        <v>22.57</v>
      </c>
      <c r="J845" s="195">
        <f t="shared" si="253"/>
        <v>16.399999999999999</v>
      </c>
      <c r="K845" s="196">
        <f t="shared" si="254"/>
        <v>370.14799999999997</v>
      </c>
      <c r="L845" s="197">
        <f t="shared" si="255"/>
        <v>15.83</v>
      </c>
      <c r="M845" s="195">
        <f t="shared" si="256"/>
        <v>357.28309999999999</v>
      </c>
      <c r="O845" s="198">
        <f>IFERROR(IF(D845="SINAPI",VLOOKUP(F845,SINCOMOD,4,FALSE),IF(D845="INSINAPI",VLOOKUP(F845,INSINOD,5,FALSE),IF(D845="SICRO",VLOOKUP(F845,SICRO,5,FALSE),IF(D845="COTACAO",VLOOKUP(F845,COTACAO,6,FALSE),IF(D845="PRÓPRIO",VLOOKUP(F845,COMPOSIÇÕES!COMPOD,11,FALSE),IF(D845="AGESUL",VLOOKUP(F845,AGESULOD,6,FALSE),IF(D845="INSAGESUL",VLOOKUP(F845,INSAGESUL,7,FALSE),"SEM VALOR"))))))),"SEM VALOR")</f>
        <v>16.399999999999999</v>
      </c>
      <c r="P845" s="199">
        <f>IFERROR(IF(D845="SINAPI",VLOOKUP(F845,SINCOMOD,6,FALSE),IF(D845="INSINAPI",VLOOKUP(F845,INSINOD,6,FALSE),IF(D845="SICRO",VLOOKUP(F845,SICRO,5,FALSE),IF(D845="COTACAO",VLOOKUP(F845,COTACAO,6,FALSE),IF(D845="PRÓPRIO",VLOOKUP(F845,COMPOSIÇÕES!COMPOD,13,FALSE),IF(D845="AGESUL",VLOOKUP(F845,AGESULOD,11,FALSE),IF(D845="INSAGESUL",VLOOKUP(F845,INSAGESUL,8,FALSE),"SEM VALOR"))))))),"SEM VALOR")</f>
        <v>15.83</v>
      </c>
    </row>
    <row r="846" spans="1:16" ht="45" hidden="1">
      <c r="A846" s="188"/>
      <c r="B846" s="189">
        <v>1054</v>
      </c>
      <c r="C846" s="189"/>
      <c r="D846" s="189" t="s">
        <v>392</v>
      </c>
      <c r="E846" s="190" t="s">
        <v>620</v>
      </c>
      <c r="F846" s="191">
        <v>91593</v>
      </c>
      <c r="G846" s="192" t="s">
        <v>978</v>
      </c>
      <c r="H846" s="193" t="str">
        <f t="shared" si="252"/>
        <v>kg</v>
      </c>
      <c r="I846" s="194">
        <v>42.24</v>
      </c>
      <c r="J846" s="195">
        <f t="shared" si="253"/>
        <v>10.29</v>
      </c>
      <c r="K846" s="196">
        <f t="shared" si="254"/>
        <v>434.64959999999996</v>
      </c>
      <c r="L846" s="197">
        <f t="shared" si="255"/>
        <v>10.26</v>
      </c>
      <c r="M846" s="195">
        <f t="shared" si="256"/>
        <v>433.38240000000002</v>
      </c>
      <c r="O846" s="198">
        <f>IFERROR(IF(D846="SINAPI",VLOOKUP(F846,SINCOMOD,4,FALSE),IF(D846="INSINAPI",VLOOKUP(F846,INSINOD,5,FALSE),IF(D846="SICRO",VLOOKUP(F846,SICRO,5,FALSE),IF(D846="COTACAO",VLOOKUP(F846,COTACAO,6,FALSE),IF(D846="PRÓPRIO",VLOOKUP(F846,COMPOSIÇÕES!COMPOD,11,FALSE),IF(D846="AGESUL",VLOOKUP(F846,AGESULOD,6,FALSE),IF(D846="INSAGESUL",VLOOKUP(F846,INSAGESUL,7,FALSE),"SEM VALOR"))))))),"SEM VALOR")</f>
        <v>10.29</v>
      </c>
      <c r="P846" s="199">
        <f>IFERROR(IF(D846="SINAPI",VLOOKUP(F846,SINCOMOD,6,FALSE),IF(D846="INSINAPI",VLOOKUP(F846,INSINOD,6,FALSE),IF(D846="SICRO",VLOOKUP(F846,SICRO,5,FALSE),IF(D846="COTACAO",VLOOKUP(F846,COTACAO,6,FALSE),IF(D846="PRÓPRIO",VLOOKUP(F846,COMPOSIÇÕES!COMPOD,13,FALSE),IF(D846="AGESUL",VLOOKUP(F846,AGESULOD,11,FALSE),IF(D846="INSAGESUL",VLOOKUP(F846,INSAGESUL,8,FALSE),"SEM VALOR"))))))),"SEM VALOR")</f>
        <v>10.26</v>
      </c>
    </row>
    <row r="847" spans="1:16" ht="45" hidden="1">
      <c r="A847" s="188"/>
      <c r="B847" s="189">
        <v>1054</v>
      </c>
      <c r="C847" s="189"/>
      <c r="D847" s="189" t="s">
        <v>379</v>
      </c>
      <c r="E847" s="190" t="s">
        <v>622</v>
      </c>
      <c r="F847" s="191">
        <v>1058</v>
      </c>
      <c r="G847" s="192" t="s">
        <v>979</v>
      </c>
      <c r="H847" s="193" t="str">
        <f t="shared" si="252"/>
        <v>kg</v>
      </c>
      <c r="I847" s="194">
        <v>6.1</v>
      </c>
      <c r="J847" s="195">
        <f t="shared" si="253"/>
        <v>28.646899999999999</v>
      </c>
      <c r="K847" s="196">
        <f t="shared" si="254"/>
        <v>174.74608999999998</v>
      </c>
      <c r="L847" s="197">
        <f t="shared" si="255"/>
        <v>27.562800000000003</v>
      </c>
      <c r="M847" s="195">
        <f t="shared" si="256"/>
        <v>168.13308000000001</v>
      </c>
      <c r="O847" s="198">
        <f>IFERROR(IF(D847="SINAPI",VLOOKUP(F847,SINCOMOD,4,FALSE),IF(D847="INSINAPI",VLOOKUP(F847,INSINOD,5,FALSE),IF(D847="SICRO",VLOOKUP(F847,SICRO,5,FALSE),IF(D847="COTACAO",VLOOKUP(F847,COTACAO,6,FALSE),IF(D847="PRÓPRIO",VLOOKUP(F847,COMPOSIÇÕES!COMPOD,11,FALSE),IF(D847="AGESUL",VLOOKUP(F847,AGESULOD,6,FALSE),IF(D847="INSAGESUL",VLOOKUP(F847,INSAGESUL,7,FALSE),"SEM VALOR"))))))),"SEM VALOR")</f>
        <v>28.646899999999999</v>
      </c>
      <c r="P847" s="199">
        <f>IFERROR(IF(D847="SINAPI",VLOOKUP(F847,SINCOMOD,6,FALSE),IF(D847="INSINAPI",VLOOKUP(F847,INSINOD,6,FALSE),IF(D847="SICRO",VLOOKUP(F847,SICRO,5,FALSE),IF(D847="COTACAO",VLOOKUP(F847,COTACAO,6,FALSE),IF(D847="PRÓPRIO",VLOOKUP(F847,COMPOSIÇÕES!COMPOD,13,FALSE),IF(D847="AGESUL",VLOOKUP(F847,AGESULOD,11,FALSE),IF(D847="INSAGESUL",VLOOKUP(F847,INSAGESUL,8,FALSE),"SEM VALOR"))))))),"SEM VALOR")</f>
        <v>27.562800000000003</v>
      </c>
    </row>
    <row r="848" spans="1:16" ht="30" hidden="1">
      <c r="A848" s="188"/>
      <c r="B848" s="189">
        <v>1054</v>
      </c>
      <c r="C848" s="189"/>
      <c r="D848" s="189" t="s">
        <v>379</v>
      </c>
      <c r="E848" s="190" t="s">
        <v>624</v>
      </c>
      <c r="F848" s="191">
        <v>1061</v>
      </c>
      <c r="G848" s="192" t="s">
        <v>980</v>
      </c>
      <c r="H848" s="193" t="str">
        <f t="shared" si="252"/>
        <v>kg</v>
      </c>
      <c r="I848" s="194">
        <v>1</v>
      </c>
      <c r="J848" s="195" t="e">
        <f t="shared" si="253"/>
        <v>#VALUE!</v>
      </c>
      <c r="K848" s="196" t="e">
        <f t="shared" si="254"/>
        <v>#VALUE!</v>
      </c>
      <c r="L848" s="197" t="e">
        <f t="shared" si="255"/>
        <v>#VALUE!</v>
      </c>
      <c r="M848" s="195" t="e">
        <f t="shared" si="256"/>
        <v>#VALUE!</v>
      </c>
      <c r="O848" s="198" t="str">
        <f>IFERROR(IF(D848="SINAPI",VLOOKUP(F848,SINCOMOD,4,FALSE),IF(D848="INSINAPI",VLOOKUP(F848,INSINOD,5,FALSE),IF(D848="SICRO",VLOOKUP(F848,SICRO,5,FALSE),IF(D848="COTACAO",VLOOKUP(F848,COTACAO,6,FALSE),IF(D848="PRÓPRIO",VLOOKUP(F848,COMPOSIÇÕES!COMPOD,11,FALSE),IF(D848="AGESUL",VLOOKUP(F848,AGESULOD,6,FALSE),IF(D848="INSAGESUL",VLOOKUP(F848,INSAGESUL,7,FALSE),"SEM VALOR"))))))),"SEM VALOR")</f>
        <v>SEM VALOR</v>
      </c>
      <c r="P848" s="199" t="str">
        <f>IFERROR(IF(D848="SINAPI",VLOOKUP(F848,SINCOMOD,6,FALSE),IF(D848="INSINAPI",VLOOKUP(F848,INSINOD,6,FALSE),IF(D848="SICRO",VLOOKUP(F848,SICRO,5,FALSE),IF(D848="COTACAO",VLOOKUP(F848,COTACAO,6,FALSE),IF(D848="PRÓPRIO",VLOOKUP(F848,COMPOSIÇÕES!COMPOD,13,FALSE),IF(D848="AGESUL",VLOOKUP(F848,AGESULOD,11,FALSE),IF(D848="INSAGESUL",VLOOKUP(F848,INSAGESUL,8,FALSE),"SEM VALOR"))))))),"SEM VALOR")</f>
        <v>SEM VALOR</v>
      </c>
    </row>
    <row r="849" spans="1:16" ht="15.75" hidden="1">
      <c r="A849" s="178">
        <v>1055</v>
      </c>
      <c r="B849" s="179"/>
      <c r="C849" s="179"/>
      <c r="D849" s="179"/>
      <c r="E849" s="180" t="s">
        <v>965</v>
      </c>
      <c r="F849" s="181" t="s">
        <v>984</v>
      </c>
      <c r="G849" s="182" t="s">
        <v>985</v>
      </c>
      <c r="H849" s="183" t="s">
        <v>968</v>
      </c>
      <c r="I849" s="184"/>
      <c r="J849" s="185"/>
      <c r="K849" s="186" t="e">
        <f>SUM(K850:K868)</f>
        <v>#VALUE!</v>
      </c>
      <c r="L849" s="185"/>
      <c r="M849" s="186" t="e">
        <f>SUM(M850:M868)</f>
        <v>#VALUE!</v>
      </c>
      <c r="O849" s="198" t="str">
        <f>IFERROR(IF(D849="SINAPI",VLOOKUP(F849,SINCOMOD,4,FALSE),IF(D849="INSINAPI",VLOOKUP(F849,INSINOD,5,FALSE),IF(D849="SICRO",VLOOKUP(F849,SICRO,5,FALSE),IF(D849="COTACAO",VLOOKUP(F849,COTACAO,6,FALSE),IF(D849="PRÓPRIO",VLOOKUP(F849,COMPOSIÇÕES!COMPOD,11,FALSE),IF(D849="AGESUL",VLOOKUP(F849,AGESULOD,6,FALSE),IF(D849="INSAGESUL",VLOOKUP(F849,INSAGESUL,7,FALSE),"SEM VALOR"))))))),"SEM VALOR")</f>
        <v>SEM VALOR</v>
      </c>
      <c r="P849" s="199" t="str">
        <f>IFERROR(IF(D849="SINAPI",VLOOKUP(F849,SINCOMOD,6,FALSE),IF(D849="INSINAPI",VLOOKUP(F849,INSINOD,6,FALSE),IF(D849="SICRO",VLOOKUP(F849,SICRO,5,FALSE),IF(D849="COTACAO",VLOOKUP(F849,COTACAO,6,FALSE),IF(D849="PRÓPRIO",VLOOKUP(F849,COMPOSIÇÕES!COMPOD,13,FALSE),IF(D849="AGESUL",VLOOKUP(F849,AGESULOD,11,FALSE),IF(D849="INSAGESUL",VLOOKUP(F849,INSAGESUL,8,FALSE),"SEM VALOR"))))))),"SEM VALOR")</f>
        <v>SEM VALOR</v>
      </c>
    </row>
    <row r="850" spans="1:16" ht="75" hidden="1">
      <c r="A850" s="188"/>
      <c r="B850" s="189">
        <v>1055</v>
      </c>
      <c r="C850" s="189"/>
      <c r="D850" s="189" t="s">
        <v>392</v>
      </c>
      <c r="E850" s="190" t="s">
        <v>393</v>
      </c>
      <c r="F850" s="191">
        <v>90091</v>
      </c>
      <c r="G850" s="192" t="s">
        <v>969</v>
      </c>
      <c r="H850" s="193" t="s">
        <v>264</v>
      </c>
      <c r="I850" s="194">
        <v>7.63</v>
      </c>
      <c r="J850" s="195">
        <f t="shared" ref="J850:J868" si="257">O850*$O$6</f>
        <v>6.07</v>
      </c>
      <c r="K850" s="196">
        <f t="shared" ref="K850:K868" si="258">I850*J850</f>
        <v>46.314100000000003</v>
      </c>
      <c r="L850" s="197">
        <f t="shared" ref="L850:L868" si="259">P850*$Q$6</f>
        <v>5.93</v>
      </c>
      <c r="M850" s="195">
        <f t="shared" ref="M850:M868" si="260">L850*I850</f>
        <v>45.245899999999999</v>
      </c>
      <c r="O850" s="198">
        <f>IFERROR(IF(D850="SINAPI",VLOOKUP(F850,SINCOMOD,4,FALSE),IF(D850="INSINAPI",VLOOKUP(F850,INSINOD,5,FALSE),IF(D850="SICRO",VLOOKUP(F850,SICRO,5,FALSE),IF(D850="COTACAO",VLOOKUP(F850,COTACAO,6,FALSE),IF(D850="PRÓPRIO",VLOOKUP(F850,COMPOSIÇÕES!COMPOD,11,FALSE),IF(D850="AGESUL",VLOOKUP(F850,AGESULOD,6,FALSE),IF(D850="INSAGESUL",VLOOKUP(F850,INSAGESUL,7,FALSE),"SEM VALOR"))))))),"SEM VALOR")</f>
        <v>6.07</v>
      </c>
      <c r="P850" s="199">
        <f>IFERROR(IF(D850="SINAPI",VLOOKUP(F850,SINCOMOD,6,FALSE),IF(D850="INSINAPI",VLOOKUP(F850,INSINOD,6,FALSE),IF(D850="SICRO",VLOOKUP(F850,SICRO,5,FALSE),IF(D850="COTACAO",VLOOKUP(F850,COTACAO,6,FALSE),IF(D850="PRÓPRIO",VLOOKUP(F850,COMPOSIÇÕES!COMPOD,13,FALSE),IF(D850="AGESUL",VLOOKUP(F850,AGESULOD,11,FALSE),IF(D850="INSAGESUL",VLOOKUP(F850,INSAGESUL,8,FALSE),"SEM VALOR"))))))),"SEM VALOR")</f>
        <v>5.93</v>
      </c>
    </row>
    <row r="851" spans="1:16" ht="75" hidden="1">
      <c r="A851" s="188"/>
      <c r="B851" s="189">
        <v>1055</v>
      </c>
      <c r="C851" s="189"/>
      <c r="D851" s="189" t="s">
        <v>392</v>
      </c>
      <c r="E851" s="190" t="s">
        <v>397</v>
      </c>
      <c r="F851" s="191">
        <v>102281</v>
      </c>
      <c r="G851" s="192" t="s">
        <v>970</v>
      </c>
      <c r="H851" s="193" t="s">
        <v>264</v>
      </c>
      <c r="I851" s="194">
        <v>30.5</v>
      </c>
      <c r="J851" s="195">
        <f t="shared" si="257"/>
        <v>5.69</v>
      </c>
      <c r="K851" s="196">
        <f t="shared" si="258"/>
        <v>173.54500000000002</v>
      </c>
      <c r="L851" s="197">
        <f t="shared" si="259"/>
        <v>5.58</v>
      </c>
      <c r="M851" s="195">
        <f t="shared" si="260"/>
        <v>170.19</v>
      </c>
      <c r="O851" s="198">
        <f>IFERROR(IF(D851="SINAPI",VLOOKUP(F851,SINCOMOD,4,FALSE),IF(D851="INSINAPI",VLOOKUP(F851,INSINOD,5,FALSE),IF(D851="SICRO",VLOOKUP(F851,SICRO,5,FALSE),IF(D851="COTACAO",VLOOKUP(F851,COTACAO,6,FALSE),IF(D851="PRÓPRIO",VLOOKUP(F851,COMPOSIÇÕES!COMPOD,11,FALSE),IF(D851="AGESUL",VLOOKUP(F851,AGESULOD,6,FALSE),IF(D851="INSAGESUL",VLOOKUP(F851,INSAGESUL,7,FALSE),"SEM VALOR"))))))),"SEM VALOR")</f>
        <v>5.69</v>
      </c>
      <c r="P851" s="199">
        <f>IFERROR(IF(D851="SINAPI",VLOOKUP(F851,SINCOMOD,6,FALSE),IF(D851="INSINAPI",VLOOKUP(F851,INSINOD,6,FALSE),IF(D851="SICRO",VLOOKUP(F851,SICRO,5,FALSE),IF(D851="COTACAO",VLOOKUP(F851,COTACAO,6,FALSE),IF(D851="PRÓPRIO",VLOOKUP(F851,COMPOSIÇÕES!COMPOD,13,FALSE),IF(D851="AGESUL",VLOOKUP(F851,AGESULOD,11,FALSE),IF(D851="INSAGESUL",VLOOKUP(F851,INSAGESUL,8,FALSE),"SEM VALOR"))))))),"SEM VALOR")</f>
        <v>5.58</v>
      </c>
    </row>
    <row r="852" spans="1:16" ht="45" hidden="1">
      <c r="A852" s="188"/>
      <c r="B852" s="189">
        <v>1055</v>
      </c>
      <c r="C852" s="189"/>
      <c r="D852" s="189" t="s">
        <v>392</v>
      </c>
      <c r="E852" s="190" t="s">
        <v>401</v>
      </c>
      <c r="F852" s="191">
        <v>101617</v>
      </c>
      <c r="G852" s="192" t="s">
        <v>971</v>
      </c>
      <c r="H852" s="193" t="s">
        <v>85</v>
      </c>
      <c r="I852" s="194">
        <v>17.670000000000002</v>
      </c>
      <c r="J852" s="195">
        <f t="shared" si="257"/>
        <v>2.96</v>
      </c>
      <c r="K852" s="196">
        <f t="shared" si="258"/>
        <v>52.303200000000004</v>
      </c>
      <c r="L852" s="197">
        <f t="shared" si="259"/>
        <v>2.75</v>
      </c>
      <c r="M852" s="195">
        <f t="shared" si="260"/>
        <v>48.592500000000001</v>
      </c>
      <c r="O852" s="198">
        <f>IFERROR(IF(D852="SINAPI",VLOOKUP(F852,SINCOMOD,4,FALSE),IF(D852="INSINAPI",VLOOKUP(F852,INSINOD,5,FALSE),IF(D852="SICRO",VLOOKUP(F852,SICRO,5,FALSE),IF(D852="COTACAO",VLOOKUP(F852,COTACAO,6,FALSE),IF(D852="PRÓPRIO",VLOOKUP(F852,COMPOSIÇÕES!COMPOD,11,FALSE),IF(D852="AGESUL",VLOOKUP(F852,AGESULOD,6,FALSE),IF(D852="INSAGESUL",VLOOKUP(F852,INSAGESUL,7,FALSE),"SEM VALOR"))))))),"SEM VALOR")</f>
        <v>2.96</v>
      </c>
      <c r="P852" s="199">
        <f>IFERROR(IF(D852="SINAPI",VLOOKUP(F852,SINCOMOD,6,FALSE),IF(D852="INSINAPI",VLOOKUP(F852,INSINOD,6,FALSE),IF(D852="SICRO",VLOOKUP(F852,SICRO,5,FALSE),IF(D852="COTACAO",VLOOKUP(F852,COTACAO,6,FALSE),IF(D852="PRÓPRIO",VLOOKUP(F852,COMPOSIÇÕES!COMPOD,13,FALSE),IF(D852="AGESUL",VLOOKUP(F852,AGESULOD,11,FALSE),IF(D852="INSAGESUL",VLOOKUP(F852,INSAGESUL,8,FALSE),"SEM VALOR"))))))),"SEM VALOR")</f>
        <v>2.75</v>
      </c>
    </row>
    <row r="853" spans="1:16" ht="45" hidden="1">
      <c r="A853" s="188"/>
      <c r="B853" s="189">
        <v>1055</v>
      </c>
      <c r="C853" s="189"/>
      <c r="D853" s="189" t="s">
        <v>379</v>
      </c>
      <c r="E853" s="190" t="s">
        <v>404</v>
      </c>
      <c r="F853" s="191">
        <v>1255</v>
      </c>
      <c r="G853" s="192" t="s">
        <v>572</v>
      </c>
      <c r="H853" s="193" t="s">
        <v>264</v>
      </c>
      <c r="I853" s="194">
        <v>19.57</v>
      </c>
      <c r="J853" s="195">
        <f t="shared" si="257"/>
        <v>27.366997999999999</v>
      </c>
      <c r="K853" s="196">
        <f t="shared" si="258"/>
        <v>535.57215085999997</v>
      </c>
      <c r="L853" s="197">
        <f t="shared" si="259"/>
        <v>25.886998000000002</v>
      </c>
      <c r="M853" s="195">
        <f t="shared" si="260"/>
        <v>506.60855086000004</v>
      </c>
      <c r="O853" s="198">
        <f>IFERROR(IF(D853="SINAPI",VLOOKUP(F853,SINCOMOD,4,FALSE),IF(D853="INSINAPI",VLOOKUP(F853,INSINOD,5,FALSE),IF(D853="SICRO",VLOOKUP(F853,SICRO,5,FALSE),IF(D853="COTACAO",VLOOKUP(F853,COTACAO,6,FALSE),IF(D853="PRÓPRIO",VLOOKUP(F853,COMPOSIÇÕES!COMPOD,11,FALSE),IF(D853="AGESUL",VLOOKUP(F853,AGESULOD,6,FALSE),IF(D853="INSAGESUL",VLOOKUP(F853,INSAGESUL,7,FALSE),"SEM VALOR"))))))),"SEM VALOR")</f>
        <v>27.366997999999999</v>
      </c>
      <c r="P853" s="199">
        <f>IFERROR(IF(D853="SINAPI",VLOOKUP(F853,SINCOMOD,6,FALSE),IF(D853="INSINAPI",VLOOKUP(F853,INSINOD,6,FALSE),IF(D853="SICRO",VLOOKUP(F853,SICRO,5,FALSE),IF(D853="COTACAO",VLOOKUP(F853,COTACAO,6,FALSE),IF(D853="PRÓPRIO",VLOOKUP(F853,COMPOSIÇÕES!COMPOD,13,FALSE),IF(D853="AGESUL",VLOOKUP(F853,AGESULOD,11,FALSE),IF(D853="INSAGESUL",VLOOKUP(F853,INSAGESUL,8,FALSE),"SEM VALOR"))))))),"SEM VALOR")</f>
        <v>25.886998000000002</v>
      </c>
    </row>
    <row r="854" spans="1:16" ht="30" hidden="1">
      <c r="A854" s="188"/>
      <c r="B854" s="189">
        <v>1055</v>
      </c>
      <c r="C854" s="189"/>
      <c r="D854" s="189" t="s">
        <v>379</v>
      </c>
      <c r="E854" s="190" t="s">
        <v>419</v>
      </c>
      <c r="F854" s="191">
        <v>1059</v>
      </c>
      <c r="G854" s="192" t="s">
        <v>972</v>
      </c>
      <c r="H854" s="193" t="s">
        <v>264</v>
      </c>
      <c r="I854" s="194">
        <v>0.1</v>
      </c>
      <c r="J854" s="195">
        <f t="shared" si="257"/>
        <v>437.70017999999999</v>
      </c>
      <c r="K854" s="196">
        <f t="shared" si="258"/>
        <v>43.770018</v>
      </c>
      <c r="L854" s="197">
        <f t="shared" si="259"/>
        <v>428.82017999999999</v>
      </c>
      <c r="M854" s="195">
        <f t="shared" si="260"/>
        <v>42.882018000000002</v>
      </c>
      <c r="O854" s="198">
        <f>IFERROR(IF(D854="SINAPI",VLOOKUP(F854,SINCOMOD,4,FALSE),IF(D854="INSINAPI",VLOOKUP(F854,INSINOD,5,FALSE),IF(D854="SICRO",VLOOKUP(F854,SICRO,5,FALSE),IF(D854="COTACAO",VLOOKUP(F854,COTACAO,6,FALSE),IF(D854="PRÓPRIO",VLOOKUP(F854,COMPOSIÇÕES!COMPOD,11,FALSE),IF(D854="AGESUL",VLOOKUP(F854,AGESULOD,6,FALSE),IF(D854="INSAGESUL",VLOOKUP(F854,INSAGESUL,7,FALSE),"SEM VALOR"))))))),"SEM VALOR")</f>
        <v>437.70017999999999</v>
      </c>
      <c r="P854" s="199">
        <f>IFERROR(IF(D854="SINAPI",VLOOKUP(F854,SINCOMOD,6,FALSE),IF(D854="INSINAPI",VLOOKUP(F854,INSINOD,6,FALSE),IF(D854="SICRO",VLOOKUP(F854,SICRO,5,FALSE),IF(D854="COTACAO",VLOOKUP(F854,COTACAO,6,FALSE),IF(D854="PRÓPRIO",VLOOKUP(F854,COMPOSIÇÕES!COMPOD,13,FALSE),IF(D854="AGESUL",VLOOKUP(F854,AGESULOD,11,FALSE),IF(D854="INSAGESUL",VLOOKUP(F854,INSAGESUL,8,FALSE),"SEM VALOR"))))))),"SEM VALOR")</f>
        <v>428.82017999999999</v>
      </c>
    </row>
    <row r="855" spans="1:16" ht="30" hidden="1">
      <c r="A855" s="188"/>
      <c r="B855" s="189">
        <v>1055</v>
      </c>
      <c r="C855" s="189"/>
      <c r="D855" s="189" t="s">
        <v>379</v>
      </c>
      <c r="E855" s="190" t="s">
        <v>408</v>
      </c>
      <c r="F855" s="191">
        <v>1000</v>
      </c>
      <c r="G855" s="192" t="s">
        <v>983</v>
      </c>
      <c r="H855" s="193" t="s">
        <v>264</v>
      </c>
      <c r="I855" s="194">
        <v>0.1</v>
      </c>
      <c r="J855" s="195">
        <f t="shared" si="257"/>
        <v>136.2525</v>
      </c>
      <c r="K855" s="196">
        <f t="shared" si="258"/>
        <v>13.625250000000001</v>
      </c>
      <c r="L855" s="197">
        <f t="shared" si="259"/>
        <v>126.309</v>
      </c>
      <c r="M855" s="195">
        <f t="shared" si="260"/>
        <v>12.6309</v>
      </c>
      <c r="O855" s="198">
        <f>IFERROR(IF(D855="SINAPI",VLOOKUP(F855,SINCOMOD,4,FALSE),IF(D855="INSINAPI",VLOOKUP(F855,INSINOD,5,FALSE),IF(D855="SICRO",VLOOKUP(F855,SICRO,5,FALSE),IF(D855="COTACAO",VLOOKUP(F855,COTACAO,6,FALSE),IF(D855="PRÓPRIO",VLOOKUP(F855,COMPOSIÇÕES!COMPOD,11,FALSE),IF(D855="AGESUL",VLOOKUP(F855,AGESULOD,6,FALSE),IF(D855="INSAGESUL",VLOOKUP(F855,INSAGESUL,7,FALSE),"SEM VALOR"))))))),"SEM VALOR")</f>
        <v>136.2525</v>
      </c>
      <c r="P855" s="199">
        <f>IFERROR(IF(D855="SINAPI",VLOOKUP(F855,SINCOMOD,6,FALSE),IF(D855="INSINAPI",VLOOKUP(F855,INSINOD,6,FALSE),IF(D855="SICRO",VLOOKUP(F855,SICRO,5,FALSE),IF(D855="COTACAO",VLOOKUP(F855,COTACAO,6,FALSE),IF(D855="PRÓPRIO",VLOOKUP(F855,COMPOSIÇÕES!COMPOD,13,FALSE),IF(D855="AGESUL",VLOOKUP(F855,AGESULOD,11,FALSE),IF(D855="INSAGESUL",VLOOKUP(F855,INSAGESUL,8,FALSE),"SEM VALOR"))))))),"SEM VALOR")</f>
        <v>126.309</v>
      </c>
    </row>
    <row r="856" spans="1:16" ht="45" hidden="1">
      <c r="A856" s="188"/>
      <c r="B856" s="189">
        <v>1055</v>
      </c>
      <c r="C856" s="189"/>
      <c r="D856" s="189" t="s">
        <v>392</v>
      </c>
      <c r="E856" s="190" t="s">
        <v>410</v>
      </c>
      <c r="F856" s="191">
        <v>96530</v>
      </c>
      <c r="G856" s="192" t="s">
        <v>973</v>
      </c>
      <c r="H856" s="193" t="s">
        <v>85</v>
      </c>
      <c r="I856" s="194">
        <v>32.44</v>
      </c>
      <c r="J856" s="195">
        <f t="shared" si="257"/>
        <v>125.39</v>
      </c>
      <c r="K856" s="196">
        <f t="shared" si="258"/>
        <v>4067.6515999999997</v>
      </c>
      <c r="L856" s="197">
        <f t="shared" si="259"/>
        <v>121.27</v>
      </c>
      <c r="M856" s="195">
        <f t="shared" si="260"/>
        <v>3933.9987999999994</v>
      </c>
      <c r="O856" s="198">
        <f>IFERROR(IF(D856="SINAPI",VLOOKUP(F856,SINCOMOD,4,FALSE),IF(D856="INSINAPI",VLOOKUP(F856,INSINOD,5,FALSE),IF(D856="SICRO",VLOOKUP(F856,SICRO,5,FALSE),IF(D856="COTACAO",VLOOKUP(F856,COTACAO,6,FALSE),IF(D856="PRÓPRIO",VLOOKUP(F856,COMPOSIÇÕES!COMPOD,11,FALSE),IF(D856="AGESUL",VLOOKUP(F856,AGESULOD,6,FALSE),IF(D856="INSAGESUL",VLOOKUP(F856,INSAGESUL,7,FALSE),"SEM VALOR"))))))),"SEM VALOR")</f>
        <v>125.39</v>
      </c>
      <c r="P856" s="199">
        <f>IFERROR(IF(D856="SINAPI",VLOOKUP(F856,SINCOMOD,6,FALSE),IF(D856="INSINAPI",VLOOKUP(F856,INSINOD,6,FALSE),IF(D856="SICRO",VLOOKUP(F856,SICRO,5,FALSE),IF(D856="COTACAO",VLOOKUP(F856,COTACAO,6,FALSE),IF(D856="PRÓPRIO",VLOOKUP(F856,COMPOSIÇÕES!COMPOD,13,FALSE),IF(D856="AGESUL",VLOOKUP(F856,AGESULOD,11,FALSE),IF(D856="INSAGESUL",VLOOKUP(F856,INSAGESUL,8,FALSE),"SEM VALOR"))))))),"SEM VALOR")</f>
        <v>121.27</v>
      </c>
    </row>
    <row r="857" spans="1:16" ht="45" hidden="1">
      <c r="A857" s="188"/>
      <c r="B857" s="189">
        <v>1055</v>
      </c>
      <c r="C857" s="189"/>
      <c r="D857" s="189" t="s">
        <v>379</v>
      </c>
      <c r="E857" s="190" t="s">
        <v>412</v>
      </c>
      <c r="F857" s="191">
        <v>1064</v>
      </c>
      <c r="G857" s="192" t="s">
        <v>974</v>
      </c>
      <c r="H857" s="193" t="s">
        <v>85</v>
      </c>
      <c r="I857" s="194">
        <v>13.62</v>
      </c>
      <c r="J857" s="195">
        <f t="shared" si="257"/>
        <v>196.16654</v>
      </c>
      <c r="K857" s="196">
        <f t="shared" si="258"/>
        <v>2671.7882747999997</v>
      </c>
      <c r="L857" s="197">
        <f t="shared" si="259"/>
        <v>190.2362</v>
      </c>
      <c r="M857" s="195">
        <f t="shared" si="260"/>
        <v>2591.0170439999997</v>
      </c>
      <c r="O857" s="198">
        <f>IFERROR(IF(D857="SINAPI",VLOOKUP(F857,SINCOMOD,4,FALSE),IF(D857="INSINAPI",VLOOKUP(F857,INSINOD,5,FALSE),IF(D857="SICRO",VLOOKUP(F857,SICRO,5,FALSE),IF(D857="COTACAO",VLOOKUP(F857,COTACAO,6,FALSE),IF(D857="PRÓPRIO",VLOOKUP(F857,COMPOSIÇÕES!COMPOD,11,FALSE),IF(D857="AGESUL",VLOOKUP(F857,AGESULOD,6,FALSE),IF(D857="INSAGESUL",VLOOKUP(F857,INSAGESUL,7,FALSE),"SEM VALOR"))))))),"SEM VALOR")</f>
        <v>196.16654</v>
      </c>
      <c r="P857" s="199">
        <f>IFERROR(IF(D857="SINAPI",VLOOKUP(F857,SINCOMOD,6,FALSE),IF(D857="INSINAPI",VLOOKUP(F857,INSINOD,6,FALSE),IF(D857="SICRO",VLOOKUP(F857,SICRO,5,FALSE),IF(D857="COTACAO",VLOOKUP(F857,COTACAO,6,FALSE),IF(D857="PRÓPRIO",VLOOKUP(F857,COMPOSIÇÕES!COMPOD,13,FALSE),IF(D857="AGESUL",VLOOKUP(F857,AGESULOD,11,FALSE),IF(D857="INSAGESUL",VLOOKUP(F857,INSAGESUL,8,FALSE),"SEM VALOR"))))))),"SEM VALOR")</f>
        <v>190.2362</v>
      </c>
    </row>
    <row r="858" spans="1:16" ht="45" hidden="1">
      <c r="A858" s="188"/>
      <c r="B858" s="189">
        <v>1055</v>
      </c>
      <c r="C858" s="189"/>
      <c r="D858" s="189" t="s">
        <v>392</v>
      </c>
      <c r="E858" s="190" t="s">
        <v>571</v>
      </c>
      <c r="F858" s="191">
        <v>87878</v>
      </c>
      <c r="G858" s="192" t="s">
        <v>896</v>
      </c>
      <c r="H858" s="193" t="s">
        <v>85</v>
      </c>
      <c r="I858" s="194">
        <v>26.18</v>
      </c>
      <c r="J858" s="195">
        <f t="shared" si="257"/>
        <v>4.66</v>
      </c>
      <c r="K858" s="196">
        <f t="shared" si="258"/>
        <v>121.9988</v>
      </c>
      <c r="L858" s="197">
        <f t="shared" si="259"/>
        <v>4.43</v>
      </c>
      <c r="M858" s="195">
        <f t="shared" si="260"/>
        <v>115.97739999999999</v>
      </c>
      <c r="O858" s="198">
        <f>IFERROR(IF(D858="SINAPI",VLOOKUP(F858,SINCOMOD,4,FALSE),IF(D858="INSINAPI",VLOOKUP(F858,INSINOD,5,FALSE),IF(D858="SICRO",VLOOKUP(F858,SICRO,5,FALSE),IF(D858="COTACAO",VLOOKUP(F858,COTACAO,6,FALSE),IF(D858="PRÓPRIO",VLOOKUP(F858,COMPOSIÇÕES!COMPOD,11,FALSE),IF(D858="AGESUL",VLOOKUP(F858,AGESULOD,6,FALSE),IF(D858="INSAGESUL",VLOOKUP(F858,INSAGESUL,7,FALSE),"SEM VALOR"))))))),"SEM VALOR")</f>
        <v>4.66</v>
      </c>
      <c r="P858" s="199">
        <f>IFERROR(IF(D858="SINAPI",VLOOKUP(F858,SINCOMOD,6,FALSE),IF(D858="INSINAPI",VLOOKUP(F858,INSINOD,6,FALSE),IF(D858="SICRO",VLOOKUP(F858,SICRO,5,FALSE),IF(D858="COTACAO",VLOOKUP(F858,COTACAO,6,FALSE),IF(D858="PRÓPRIO",VLOOKUP(F858,COMPOSIÇÕES!COMPOD,13,FALSE),IF(D858="AGESUL",VLOOKUP(F858,AGESULOD,11,FALSE),IF(D858="INSAGESUL",VLOOKUP(F858,INSAGESUL,8,FALSE),"SEM VALOR"))))))),"SEM VALOR")</f>
        <v>4.43</v>
      </c>
    </row>
    <row r="859" spans="1:16" ht="30" hidden="1">
      <c r="A859" s="188"/>
      <c r="B859" s="189">
        <v>1055</v>
      </c>
      <c r="C859" s="189"/>
      <c r="D859" s="189" t="s">
        <v>379</v>
      </c>
      <c r="E859" s="190" t="s">
        <v>573</v>
      </c>
      <c r="F859" s="191">
        <v>1421</v>
      </c>
      <c r="G859" s="192" t="s">
        <v>975</v>
      </c>
      <c r="H859" s="193" t="s">
        <v>441</v>
      </c>
      <c r="I859" s="194">
        <v>13.62</v>
      </c>
      <c r="J859" s="195" t="e">
        <f t="shared" si="257"/>
        <v>#VALUE!</v>
      </c>
      <c r="K859" s="196" t="e">
        <f t="shared" si="258"/>
        <v>#VALUE!</v>
      </c>
      <c r="L859" s="197" t="e">
        <f t="shared" si="259"/>
        <v>#VALUE!</v>
      </c>
      <c r="M859" s="195" t="e">
        <f t="shared" si="260"/>
        <v>#VALUE!</v>
      </c>
      <c r="O859" s="198" t="str">
        <f>IFERROR(IF(D859="SINAPI",VLOOKUP(F859,SINCOMOD,4,FALSE),IF(D859="INSINAPI",VLOOKUP(F859,INSINOD,5,FALSE),IF(D859="SICRO",VLOOKUP(F859,SICRO,5,FALSE),IF(D859="COTACAO",VLOOKUP(F859,COTACAO,6,FALSE),IF(D859="PRÓPRIO",VLOOKUP(F859,COMPOSIÇÕES!COMPOD,11,FALSE),IF(D859="AGESUL",VLOOKUP(F859,AGESULOD,6,FALSE),IF(D859="INSAGESUL",VLOOKUP(F859,INSAGESUL,7,FALSE),"SEM VALOR"))))))),"SEM VALOR")</f>
        <v>SEM VALOR</v>
      </c>
      <c r="P859" s="199" t="str">
        <f>IFERROR(IF(D859="SINAPI",VLOOKUP(F859,SINCOMOD,6,FALSE),IF(D859="INSINAPI",VLOOKUP(F859,INSINOD,6,FALSE),IF(D859="SICRO",VLOOKUP(F859,SICRO,5,FALSE),IF(D859="COTACAO",VLOOKUP(F859,COTACAO,6,FALSE),IF(D859="PRÓPRIO",VLOOKUP(F859,COMPOSIÇÕES!COMPOD,13,FALSE),IF(D859="AGESUL",VLOOKUP(F859,AGESULOD,11,FALSE),IF(D859="INSAGESUL",VLOOKUP(F859,INSAGESUL,8,FALSE),"SEM VALOR"))))))),"SEM VALOR")</f>
        <v>SEM VALOR</v>
      </c>
    </row>
    <row r="860" spans="1:16" ht="30" hidden="1">
      <c r="A860" s="188"/>
      <c r="B860" s="189">
        <v>1055</v>
      </c>
      <c r="C860" s="189"/>
      <c r="D860" s="189" t="s">
        <v>392</v>
      </c>
      <c r="E860" s="190" t="s">
        <v>575</v>
      </c>
      <c r="F860" s="191">
        <v>94963</v>
      </c>
      <c r="G860" s="192" t="s">
        <v>897</v>
      </c>
      <c r="H860" s="193" t="s">
        <v>264</v>
      </c>
      <c r="I860" s="194">
        <v>1.94</v>
      </c>
      <c r="J860" s="195">
        <f t="shared" si="257"/>
        <v>431.21</v>
      </c>
      <c r="K860" s="196">
        <f t="shared" si="258"/>
        <v>836.54739999999993</v>
      </c>
      <c r="L860" s="197">
        <f t="shared" si="259"/>
        <v>424.66</v>
      </c>
      <c r="M860" s="195">
        <f t="shared" si="260"/>
        <v>823.84040000000005</v>
      </c>
      <c r="O860" s="198">
        <f>IFERROR(IF(D860="SINAPI",VLOOKUP(F860,SINCOMOD,4,FALSE),IF(D860="INSINAPI",VLOOKUP(F860,INSINOD,5,FALSE),IF(D860="SICRO",VLOOKUP(F860,SICRO,5,FALSE),IF(D860="COTACAO",VLOOKUP(F860,COTACAO,6,FALSE),IF(D860="PRÓPRIO",VLOOKUP(F860,COMPOSIÇÕES!COMPOD,11,FALSE),IF(D860="AGESUL",VLOOKUP(F860,AGESULOD,6,FALSE),IF(D860="INSAGESUL",VLOOKUP(F860,INSAGESUL,7,FALSE),"SEM VALOR"))))))),"SEM VALOR")</f>
        <v>431.21</v>
      </c>
      <c r="P860" s="199">
        <f>IFERROR(IF(D860="SINAPI",VLOOKUP(F860,SINCOMOD,6,FALSE),IF(D860="INSINAPI",VLOOKUP(F860,INSINOD,6,FALSE),IF(D860="SICRO",VLOOKUP(F860,SICRO,5,FALSE),IF(D860="COTACAO",VLOOKUP(F860,COTACAO,6,FALSE),IF(D860="PRÓPRIO",VLOOKUP(F860,COMPOSIÇÕES!COMPOD,13,FALSE),IF(D860="AGESUL",VLOOKUP(F860,AGESULOD,11,FALSE),IF(D860="INSAGESUL",VLOOKUP(F860,INSAGESUL,8,FALSE),"SEM VALOR"))))))),"SEM VALOR")</f>
        <v>424.66</v>
      </c>
    </row>
    <row r="861" spans="1:16" ht="30" hidden="1">
      <c r="A861" s="188"/>
      <c r="B861" s="189">
        <v>1055</v>
      </c>
      <c r="C861" s="189"/>
      <c r="D861" s="189" t="s">
        <v>379</v>
      </c>
      <c r="E861" s="190" t="s">
        <v>577</v>
      </c>
      <c r="F861" s="191">
        <v>1000</v>
      </c>
      <c r="G861" s="192" t="s">
        <v>983</v>
      </c>
      <c r="H861" s="193" t="s">
        <v>264</v>
      </c>
      <c r="I861" s="194">
        <v>1.94</v>
      </c>
      <c r="J861" s="195">
        <f t="shared" si="257"/>
        <v>136.2525</v>
      </c>
      <c r="K861" s="196">
        <f t="shared" si="258"/>
        <v>264.32984999999996</v>
      </c>
      <c r="L861" s="197">
        <f t="shared" si="259"/>
        <v>126.309</v>
      </c>
      <c r="M861" s="195">
        <f t="shared" si="260"/>
        <v>245.03945999999999</v>
      </c>
      <c r="O861" s="198">
        <f>IFERROR(IF(D861="SINAPI",VLOOKUP(F861,SINCOMOD,4,FALSE),IF(D861="INSINAPI",VLOOKUP(F861,INSINOD,5,FALSE),IF(D861="SICRO",VLOOKUP(F861,SICRO,5,FALSE),IF(D861="COTACAO",VLOOKUP(F861,COTACAO,6,FALSE),IF(D861="PRÓPRIO",VLOOKUP(F861,COMPOSIÇÕES!COMPOD,11,FALSE),IF(D861="AGESUL",VLOOKUP(F861,AGESULOD,6,FALSE),IF(D861="INSAGESUL",VLOOKUP(F861,INSAGESUL,7,FALSE),"SEM VALOR"))))))),"SEM VALOR")</f>
        <v>136.2525</v>
      </c>
      <c r="P861" s="199">
        <f>IFERROR(IF(D861="SINAPI",VLOOKUP(F861,SINCOMOD,6,FALSE),IF(D861="INSINAPI",VLOOKUP(F861,INSINOD,6,FALSE),IF(D861="SICRO",VLOOKUP(F861,SICRO,5,FALSE),IF(D861="COTACAO",VLOOKUP(F861,COTACAO,6,FALSE),IF(D861="PRÓPRIO",VLOOKUP(F861,COMPOSIÇÕES!COMPOD,13,FALSE),IF(D861="AGESUL",VLOOKUP(F861,AGESULOD,11,FALSE),IF(D861="INSAGESUL",VLOOKUP(F861,INSAGESUL,8,FALSE),"SEM VALOR"))))))),"SEM VALOR")</f>
        <v>126.309</v>
      </c>
    </row>
    <row r="862" spans="1:16" ht="30" hidden="1">
      <c r="A862" s="188"/>
      <c r="B862" s="189">
        <v>1055</v>
      </c>
      <c r="C862" s="189"/>
      <c r="D862" s="189" t="s">
        <v>392</v>
      </c>
      <c r="E862" s="190" t="s">
        <v>579</v>
      </c>
      <c r="F862" s="191">
        <v>94964</v>
      </c>
      <c r="G862" s="192" t="s">
        <v>681</v>
      </c>
      <c r="H862" s="193" t="s">
        <v>264</v>
      </c>
      <c r="I862" s="194">
        <v>5.55</v>
      </c>
      <c r="J862" s="195">
        <f t="shared" si="257"/>
        <v>475.74</v>
      </c>
      <c r="K862" s="196">
        <f t="shared" si="258"/>
        <v>2640.357</v>
      </c>
      <c r="L862" s="197">
        <f t="shared" si="259"/>
        <v>468.6</v>
      </c>
      <c r="M862" s="195">
        <f t="shared" si="260"/>
        <v>2600.73</v>
      </c>
      <c r="O862" s="198">
        <f>IFERROR(IF(D862="SINAPI",VLOOKUP(F862,SINCOMOD,4,FALSE),IF(D862="INSINAPI",VLOOKUP(F862,INSINOD,5,FALSE),IF(D862="SICRO",VLOOKUP(F862,SICRO,5,FALSE),IF(D862="COTACAO",VLOOKUP(F862,COTACAO,6,FALSE),IF(D862="PRÓPRIO",VLOOKUP(F862,COMPOSIÇÕES!COMPOD,11,FALSE),IF(D862="AGESUL",VLOOKUP(F862,AGESULOD,6,FALSE),IF(D862="INSAGESUL",VLOOKUP(F862,INSAGESUL,7,FALSE),"SEM VALOR"))))))),"SEM VALOR")</f>
        <v>475.74</v>
      </c>
      <c r="P862" s="199">
        <f>IFERROR(IF(D862="SINAPI",VLOOKUP(F862,SINCOMOD,6,FALSE),IF(D862="INSINAPI",VLOOKUP(F862,INSINOD,6,FALSE),IF(D862="SICRO",VLOOKUP(F862,SICRO,5,FALSE),IF(D862="COTACAO",VLOOKUP(F862,COTACAO,6,FALSE),IF(D862="PRÓPRIO",VLOOKUP(F862,COMPOSIÇÕES!COMPOD,13,FALSE),IF(D862="AGESUL",VLOOKUP(F862,AGESULOD,11,FALSE),IF(D862="INSAGESUL",VLOOKUP(F862,INSAGESUL,8,FALSE),"SEM VALOR"))))))),"SEM VALOR")</f>
        <v>468.6</v>
      </c>
    </row>
    <row r="863" spans="1:16" ht="30" hidden="1">
      <c r="A863" s="188"/>
      <c r="B863" s="189">
        <v>1055</v>
      </c>
      <c r="C863" s="189"/>
      <c r="D863" s="189" t="s">
        <v>379</v>
      </c>
      <c r="E863" s="190" t="s">
        <v>580</v>
      </c>
      <c r="F863" s="191">
        <v>1000</v>
      </c>
      <c r="G863" s="192" t="s">
        <v>983</v>
      </c>
      <c r="H863" s="193" t="s">
        <v>264</v>
      </c>
      <c r="I863" s="194">
        <v>5.22</v>
      </c>
      <c r="J863" s="195">
        <f t="shared" si="257"/>
        <v>136.2525</v>
      </c>
      <c r="K863" s="196">
        <f t="shared" si="258"/>
        <v>711.23804999999993</v>
      </c>
      <c r="L863" s="197">
        <f t="shared" si="259"/>
        <v>126.309</v>
      </c>
      <c r="M863" s="195">
        <f t="shared" si="260"/>
        <v>659.33297999999991</v>
      </c>
      <c r="O863" s="198">
        <f>IFERROR(IF(D863="SINAPI",VLOOKUP(F863,SINCOMOD,4,FALSE),IF(D863="INSINAPI",VLOOKUP(F863,INSINOD,5,FALSE),IF(D863="SICRO",VLOOKUP(F863,SICRO,5,FALSE),IF(D863="COTACAO",VLOOKUP(F863,COTACAO,6,FALSE),IF(D863="PRÓPRIO",VLOOKUP(F863,COMPOSIÇÕES!COMPOD,11,FALSE),IF(D863="AGESUL",VLOOKUP(F863,AGESULOD,6,FALSE),IF(D863="INSAGESUL",VLOOKUP(F863,INSAGESUL,7,FALSE),"SEM VALOR"))))))),"SEM VALOR")</f>
        <v>136.2525</v>
      </c>
      <c r="P863" s="199">
        <f>IFERROR(IF(D863="SINAPI",VLOOKUP(F863,SINCOMOD,6,FALSE),IF(D863="INSINAPI",VLOOKUP(F863,INSINOD,6,FALSE),IF(D863="SICRO",VLOOKUP(F863,SICRO,5,FALSE),IF(D863="COTACAO",VLOOKUP(F863,COTACAO,6,FALSE),IF(D863="PRÓPRIO",VLOOKUP(F863,COMPOSIÇÕES!COMPOD,13,FALSE),IF(D863="AGESUL",VLOOKUP(F863,AGESULOD,11,FALSE),IF(D863="INSAGESUL",VLOOKUP(F863,INSAGESUL,8,FALSE),"SEM VALOR"))))))),"SEM VALOR")</f>
        <v>126.309</v>
      </c>
    </row>
    <row r="864" spans="1:16" ht="45" hidden="1">
      <c r="A864" s="188"/>
      <c r="B864" s="189">
        <v>1055</v>
      </c>
      <c r="C864" s="189"/>
      <c r="D864" s="189" t="s">
        <v>392</v>
      </c>
      <c r="E864" s="190" t="s">
        <v>617</v>
      </c>
      <c r="F864" s="191">
        <v>92916</v>
      </c>
      <c r="G864" s="192" t="s">
        <v>976</v>
      </c>
      <c r="H864" s="193" t="s">
        <v>590</v>
      </c>
      <c r="I864" s="194">
        <v>127.1</v>
      </c>
      <c r="J864" s="195">
        <f t="shared" si="257"/>
        <v>15.06</v>
      </c>
      <c r="K864" s="196">
        <f t="shared" si="258"/>
        <v>1914.126</v>
      </c>
      <c r="L864" s="197">
        <f t="shared" si="259"/>
        <v>14.67</v>
      </c>
      <c r="M864" s="195">
        <f t="shared" si="260"/>
        <v>1864.557</v>
      </c>
      <c r="O864" s="198">
        <f>IFERROR(IF(D864="SINAPI",VLOOKUP(F864,SINCOMOD,4,FALSE),IF(D864="INSINAPI",VLOOKUP(F864,INSINOD,5,FALSE),IF(D864="SICRO",VLOOKUP(F864,SICRO,5,FALSE),IF(D864="COTACAO",VLOOKUP(F864,COTACAO,6,FALSE),IF(D864="PRÓPRIO",VLOOKUP(F864,COMPOSIÇÕES!COMPOD,11,FALSE),IF(D864="AGESUL",VLOOKUP(F864,AGESULOD,6,FALSE),IF(D864="INSAGESUL",VLOOKUP(F864,INSAGESUL,7,FALSE),"SEM VALOR"))))))),"SEM VALOR")</f>
        <v>15.06</v>
      </c>
      <c r="P864" s="199">
        <f>IFERROR(IF(D864="SINAPI",VLOOKUP(F864,SINCOMOD,6,FALSE),IF(D864="INSINAPI",VLOOKUP(F864,INSINOD,6,FALSE),IF(D864="SICRO",VLOOKUP(F864,SICRO,5,FALSE),IF(D864="COTACAO",VLOOKUP(F864,COTACAO,6,FALSE),IF(D864="PRÓPRIO",VLOOKUP(F864,COMPOSIÇÕES!COMPOD,13,FALSE),IF(D864="AGESUL",VLOOKUP(F864,AGESULOD,11,FALSE),IF(D864="INSAGESUL",VLOOKUP(F864,INSAGESUL,8,FALSE),"SEM VALOR"))))))),"SEM VALOR")</f>
        <v>14.67</v>
      </c>
    </row>
    <row r="865" spans="1:16" ht="45" hidden="1">
      <c r="A865" s="188"/>
      <c r="B865" s="189">
        <v>1055</v>
      </c>
      <c r="C865" s="189"/>
      <c r="D865" s="189" t="s">
        <v>392</v>
      </c>
      <c r="E865" s="190" t="s">
        <v>618</v>
      </c>
      <c r="F865" s="191">
        <v>92915</v>
      </c>
      <c r="G865" s="192" t="s">
        <v>977</v>
      </c>
      <c r="H865" s="193" t="s">
        <v>590</v>
      </c>
      <c r="I865" s="194">
        <v>27.39</v>
      </c>
      <c r="J865" s="195">
        <f t="shared" si="257"/>
        <v>16.399999999999999</v>
      </c>
      <c r="K865" s="196">
        <f t="shared" si="258"/>
        <v>449.19599999999997</v>
      </c>
      <c r="L865" s="197">
        <f t="shared" si="259"/>
        <v>15.83</v>
      </c>
      <c r="M865" s="195">
        <f t="shared" si="260"/>
        <v>433.58370000000002</v>
      </c>
      <c r="O865" s="198">
        <f>IFERROR(IF(D865="SINAPI",VLOOKUP(F865,SINCOMOD,4,FALSE),IF(D865="INSINAPI",VLOOKUP(F865,INSINOD,5,FALSE),IF(D865="SICRO",VLOOKUP(F865,SICRO,5,FALSE),IF(D865="COTACAO",VLOOKUP(F865,COTACAO,6,FALSE),IF(D865="PRÓPRIO",VLOOKUP(F865,COMPOSIÇÕES!COMPOD,11,FALSE),IF(D865="AGESUL",VLOOKUP(F865,AGESULOD,6,FALSE),IF(D865="INSAGESUL",VLOOKUP(F865,INSAGESUL,7,FALSE),"SEM VALOR"))))))),"SEM VALOR")</f>
        <v>16.399999999999999</v>
      </c>
      <c r="P865" s="199">
        <f>IFERROR(IF(D865="SINAPI",VLOOKUP(F865,SINCOMOD,6,FALSE),IF(D865="INSINAPI",VLOOKUP(F865,INSINOD,6,FALSE),IF(D865="SICRO",VLOOKUP(F865,SICRO,5,FALSE),IF(D865="COTACAO",VLOOKUP(F865,COTACAO,6,FALSE),IF(D865="PRÓPRIO",VLOOKUP(F865,COMPOSIÇÕES!COMPOD,13,FALSE),IF(D865="AGESUL",VLOOKUP(F865,AGESULOD,11,FALSE),IF(D865="INSAGESUL",VLOOKUP(F865,INSAGESUL,8,FALSE),"SEM VALOR"))))))),"SEM VALOR")</f>
        <v>15.83</v>
      </c>
    </row>
    <row r="866" spans="1:16" ht="45" hidden="1">
      <c r="A866" s="188"/>
      <c r="B866" s="189">
        <v>1055</v>
      </c>
      <c r="C866" s="189"/>
      <c r="D866" s="189" t="s">
        <v>392</v>
      </c>
      <c r="E866" s="190" t="s">
        <v>620</v>
      </c>
      <c r="F866" s="191">
        <v>91593</v>
      </c>
      <c r="G866" s="192" t="s">
        <v>978</v>
      </c>
      <c r="H866" s="193" t="s">
        <v>590</v>
      </c>
      <c r="I866" s="194">
        <v>52.8</v>
      </c>
      <c r="J866" s="195">
        <f t="shared" si="257"/>
        <v>10.29</v>
      </c>
      <c r="K866" s="196">
        <f t="shared" si="258"/>
        <v>543.3119999999999</v>
      </c>
      <c r="L866" s="197">
        <f t="shared" si="259"/>
        <v>10.26</v>
      </c>
      <c r="M866" s="195">
        <f t="shared" si="260"/>
        <v>541.72799999999995</v>
      </c>
      <c r="O866" s="198">
        <f>IFERROR(IF(D866="SINAPI",VLOOKUP(F866,SINCOMOD,4,FALSE),IF(D866="INSINAPI",VLOOKUP(F866,INSINOD,5,FALSE),IF(D866="SICRO",VLOOKUP(F866,SICRO,5,FALSE),IF(D866="COTACAO",VLOOKUP(F866,COTACAO,6,FALSE),IF(D866="PRÓPRIO",VLOOKUP(F866,COMPOSIÇÕES!COMPOD,11,FALSE),IF(D866="AGESUL",VLOOKUP(F866,AGESULOD,6,FALSE),IF(D866="INSAGESUL",VLOOKUP(F866,INSAGESUL,7,FALSE),"SEM VALOR"))))))),"SEM VALOR")</f>
        <v>10.29</v>
      </c>
      <c r="P866" s="199">
        <f>IFERROR(IF(D866="SINAPI",VLOOKUP(F866,SINCOMOD,6,FALSE),IF(D866="INSINAPI",VLOOKUP(F866,INSINOD,6,FALSE),IF(D866="SICRO",VLOOKUP(F866,SICRO,5,FALSE),IF(D866="COTACAO",VLOOKUP(F866,COTACAO,6,FALSE),IF(D866="PRÓPRIO",VLOOKUP(F866,COMPOSIÇÕES!COMPOD,13,FALSE),IF(D866="AGESUL",VLOOKUP(F866,AGESULOD,11,FALSE),IF(D866="INSAGESUL",VLOOKUP(F866,INSAGESUL,8,FALSE),"SEM VALOR"))))))),"SEM VALOR")</f>
        <v>10.26</v>
      </c>
    </row>
    <row r="867" spans="1:16" ht="45" hidden="1">
      <c r="A867" s="188"/>
      <c r="B867" s="189">
        <v>1055</v>
      </c>
      <c r="C867" s="189"/>
      <c r="D867" s="189" t="s">
        <v>379</v>
      </c>
      <c r="E867" s="190" t="s">
        <v>622</v>
      </c>
      <c r="F867" s="191">
        <v>1058</v>
      </c>
      <c r="G867" s="192" t="s">
        <v>979</v>
      </c>
      <c r="H867" s="193" t="s">
        <v>85</v>
      </c>
      <c r="I867" s="194">
        <v>8.1</v>
      </c>
      <c r="J867" s="195">
        <f t="shared" si="257"/>
        <v>28.646899999999999</v>
      </c>
      <c r="K867" s="196">
        <f t="shared" si="258"/>
        <v>232.03988999999999</v>
      </c>
      <c r="L867" s="197">
        <f t="shared" si="259"/>
        <v>27.562800000000003</v>
      </c>
      <c r="M867" s="195">
        <f t="shared" si="260"/>
        <v>223.25868000000003</v>
      </c>
      <c r="O867" s="198">
        <f>IFERROR(IF(D867="SINAPI",VLOOKUP(F867,SINCOMOD,4,FALSE),IF(D867="INSINAPI",VLOOKUP(F867,INSINOD,5,FALSE),IF(D867="SICRO",VLOOKUP(F867,SICRO,5,FALSE),IF(D867="COTACAO",VLOOKUP(F867,COTACAO,6,FALSE),IF(D867="PRÓPRIO",VLOOKUP(F867,COMPOSIÇÕES!COMPOD,11,FALSE),IF(D867="AGESUL",VLOOKUP(F867,AGESULOD,6,FALSE),IF(D867="INSAGESUL",VLOOKUP(F867,INSAGESUL,7,FALSE),"SEM VALOR"))))))),"SEM VALOR")</f>
        <v>28.646899999999999</v>
      </c>
      <c r="P867" s="199">
        <f>IFERROR(IF(D867="SINAPI",VLOOKUP(F867,SINCOMOD,6,FALSE),IF(D867="INSINAPI",VLOOKUP(F867,INSINOD,6,FALSE),IF(D867="SICRO",VLOOKUP(F867,SICRO,5,FALSE),IF(D867="COTACAO",VLOOKUP(F867,COTACAO,6,FALSE),IF(D867="PRÓPRIO",VLOOKUP(F867,COMPOSIÇÕES!COMPOD,13,FALSE),IF(D867="AGESUL",VLOOKUP(F867,AGESULOD,11,FALSE),IF(D867="INSAGESUL",VLOOKUP(F867,INSAGESUL,8,FALSE),"SEM VALOR"))))))),"SEM VALOR")</f>
        <v>27.562800000000003</v>
      </c>
    </row>
    <row r="868" spans="1:16" ht="30" hidden="1">
      <c r="A868" s="188"/>
      <c r="B868" s="189">
        <v>1055</v>
      </c>
      <c r="C868" s="189"/>
      <c r="D868" s="189" t="s">
        <v>379</v>
      </c>
      <c r="E868" s="190" t="s">
        <v>624</v>
      </c>
      <c r="F868" s="191">
        <v>1062</v>
      </c>
      <c r="G868" s="192" t="s">
        <v>980</v>
      </c>
      <c r="H868" s="193" t="s">
        <v>761</v>
      </c>
      <c r="I868" s="194">
        <v>1</v>
      </c>
      <c r="J868" s="195" t="e">
        <f t="shared" si="257"/>
        <v>#VALUE!</v>
      </c>
      <c r="K868" s="196" t="e">
        <f t="shared" si="258"/>
        <v>#VALUE!</v>
      </c>
      <c r="L868" s="197" t="e">
        <f t="shared" si="259"/>
        <v>#VALUE!</v>
      </c>
      <c r="M868" s="195" t="e">
        <f t="shared" si="260"/>
        <v>#VALUE!</v>
      </c>
      <c r="O868" s="198" t="str">
        <f>IFERROR(IF(D868="SINAPI",VLOOKUP(F868,SINCOMOD,4,FALSE),IF(D868="INSINAPI",VLOOKUP(F868,INSINOD,5,FALSE),IF(D868="SICRO",VLOOKUP(F868,SICRO,5,FALSE),IF(D868="COTACAO",VLOOKUP(F868,COTACAO,6,FALSE),IF(D868="PRÓPRIO",VLOOKUP(F868,COMPOSIÇÕES!COMPOD,11,FALSE),IF(D868="AGESUL",VLOOKUP(F868,AGESULOD,6,FALSE),IF(D868="INSAGESUL",VLOOKUP(F868,INSAGESUL,7,FALSE),"SEM VALOR"))))))),"SEM VALOR")</f>
        <v>SEM VALOR</v>
      </c>
      <c r="P868" s="199" t="str">
        <f>IFERROR(IF(D868="SINAPI",VLOOKUP(F868,SINCOMOD,6,FALSE),IF(D868="INSINAPI",VLOOKUP(F868,INSINOD,6,FALSE),IF(D868="SICRO",VLOOKUP(F868,SICRO,5,FALSE),IF(D868="COTACAO",VLOOKUP(F868,COTACAO,6,FALSE),IF(D868="PRÓPRIO",VLOOKUP(F868,COMPOSIÇÕES!COMPOD,13,FALSE),IF(D868="AGESUL",VLOOKUP(F868,AGESULOD,11,FALSE),IF(D868="INSAGESUL",VLOOKUP(F868,INSAGESUL,8,FALSE),"SEM VALOR"))))))),"SEM VALOR")</f>
        <v>SEM VALOR</v>
      </c>
    </row>
    <row r="869" spans="1:16" ht="15.75" hidden="1">
      <c r="A869" s="178">
        <v>1056</v>
      </c>
      <c r="B869" s="179"/>
      <c r="C869" s="179"/>
      <c r="D869" s="179"/>
      <c r="E869" s="180" t="s">
        <v>965</v>
      </c>
      <c r="F869" s="181" t="s">
        <v>986</v>
      </c>
      <c r="G869" s="182" t="s">
        <v>987</v>
      </c>
      <c r="H869" s="183" t="s">
        <v>968</v>
      </c>
      <c r="I869" s="184"/>
      <c r="J869" s="185"/>
      <c r="K869" s="186" t="e">
        <f>SUM(K870:K888)</f>
        <v>#VALUE!</v>
      </c>
      <c r="L869" s="185"/>
      <c r="M869" s="186" t="e">
        <f>SUM(M870:M888)</f>
        <v>#VALUE!</v>
      </c>
      <c r="O869" s="198" t="str">
        <f>IFERROR(IF(D869="SINAPI",VLOOKUP(F869,SINCOMOD,4,FALSE),IF(D869="INSINAPI",VLOOKUP(F869,INSINOD,5,FALSE),IF(D869="SICRO",VLOOKUP(F869,SICRO,5,FALSE),IF(D869="COTACAO",VLOOKUP(F869,COTACAO,6,FALSE),IF(D869="PRÓPRIO",VLOOKUP(F869,COMPOSIÇÕES!COMPOD,11,FALSE),IF(D869="AGESUL",VLOOKUP(F869,AGESULOD,6,FALSE),IF(D869="INSAGESUL",VLOOKUP(F869,INSAGESUL,7,FALSE),"SEM VALOR"))))))),"SEM VALOR")</f>
        <v>SEM VALOR</v>
      </c>
      <c r="P869" s="199" t="str">
        <f>IFERROR(IF(D869="SINAPI",VLOOKUP(F869,SINCOMOD,6,FALSE),IF(D869="INSINAPI",VLOOKUP(F869,INSINOD,6,FALSE),IF(D869="SICRO",VLOOKUP(F869,SICRO,5,FALSE),IF(D869="COTACAO",VLOOKUP(F869,COTACAO,6,FALSE),IF(D869="PRÓPRIO",VLOOKUP(F869,COMPOSIÇÕES!COMPOD,13,FALSE),IF(D869="AGESUL",VLOOKUP(F869,AGESULOD,11,FALSE),IF(D869="INSAGESUL",VLOOKUP(F869,INSAGESUL,8,FALSE),"SEM VALOR"))))))),"SEM VALOR")</f>
        <v>SEM VALOR</v>
      </c>
    </row>
    <row r="870" spans="1:16" ht="75" hidden="1">
      <c r="A870" s="188"/>
      <c r="B870" s="189">
        <v>1056</v>
      </c>
      <c r="C870" s="189"/>
      <c r="D870" s="189" t="s">
        <v>392</v>
      </c>
      <c r="E870" s="190" t="s">
        <v>393</v>
      </c>
      <c r="F870" s="191">
        <v>90091</v>
      </c>
      <c r="G870" s="192" t="s">
        <v>969</v>
      </c>
      <c r="H870" s="193" t="s">
        <v>264</v>
      </c>
      <c r="I870" s="194">
        <v>6.09</v>
      </c>
      <c r="J870" s="195">
        <f t="shared" ref="J870:J888" si="261">O870*$O$6</f>
        <v>6.07</v>
      </c>
      <c r="K870" s="196">
        <f t="shared" ref="K870:K888" si="262">I870*J870</f>
        <v>36.966300000000004</v>
      </c>
      <c r="L870" s="197">
        <f t="shared" ref="L870:L888" si="263">P870*$Q$6</f>
        <v>5.93</v>
      </c>
      <c r="M870" s="195">
        <f t="shared" ref="M870:M888" si="264">L870*I870</f>
        <v>36.113699999999994</v>
      </c>
      <c r="O870" s="198">
        <f>IFERROR(IF(D870="SINAPI",VLOOKUP(F870,SINCOMOD,4,FALSE),IF(D870="INSINAPI",VLOOKUP(F870,INSINOD,5,FALSE),IF(D870="SICRO",VLOOKUP(F870,SICRO,5,FALSE),IF(D870="COTACAO",VLOOKUP(F870,COTACAO,6,FALSE),IF(D870="PRÓPRIO",VLOOKUP(F870,COMPOSIÇÕES!COMPOD,11,FALSE),IF(D870="AGESUL",VLOOKUP(F870,AGESULOD,6,FALSE),IF(D870="INSAGESUL",VLOOKUP(F870,INSAGESUL,7,FALSE),"SEM VALOR"))))))),"SEM VALOR")</f>
        <v>6.07</v>
      </c>
      <c r="P870" s="199">
        <f>IFERROR(IF(D870="SINAPI",VLOOKUP(F870,SINCOMOD,6,FALSE),IF(D870="INSINAPI",VLOOKUP(F870,INSINOD,6,FALSE),IF(D870="SICRO",VLOOKUP(F870,SICRO,5,FALSE),IF(D870="COTACAO",VLOOKUP(F870,COTACAO,6,FALSE),IF(D870="PRÓPRIO",VLOOKUP(F870,COMPOSIÇÕES!COMPOD,13,FALSE),IF(D870="AGESUL",VLOOKUP(F870,AGESULOD,11,FALSE),IF(D870="INSAGESUL",VLOOKUP(F870,INSAGESUL,8,FALSE),"SEM VALOR"))))))),"SEM VALOR")</f>
        <v>5.93</v>
      </c>
    </row>
    <row r="871" spans="1:16" ht="75" hidden="1">
      <c r="A871" s="188"/>
      <c r="B871" s="189">
        <v>1056</v>
      </c>
      <c r="C871" s="189"/>
      <c r="D871" s="189" t="s">
        <v>392</v>
      </c>
      <c r="E871" s="190" t="s">
        <v>397</v>
      </c>
      <c r="F871" s="191">
        <v>102281</v>
      </c>
      <c r="G871" s="192" t="s">
        <v>970</v>
      </c>
      <c r="H871" s="193" t="s">
        <v>264</v>
      </c>
      <c r="I871" s="194">
        <v>24.38</v>
      </c>
      <c r="J871" s="195">
        <f t="shared" si="261"/>
        <v>5.69</v>
      </c>
      <c r="K871" s="196">
        <f t="shared" si="262"/>
        <v>138.72220000000002</v>
      </c>
      <c r="L871" s="197">
        <f t="shared" si="263"/>
        <v>5.58</v>
      </c>
      <c r="M871" s="195">
        <f t="shared" si="264"/>
        <v>136.04040000000001</v>
      </c>
      <c r="O871" s="198">
        <f>IFERROR(IF(D871="SINAPI",VLOOKUP(F871,SINCOMOD,4,FALSE),IF(D871="INSINAPI",VLOOKUP(F871,INSINOD,5,FALSE),IF(D871="SICRO",VLOOKUP(F871,SICRO,5,FALSE),IF(D871="COTACAO",VLOOKUP(F871,COTACAO,6,FALSE),IF(D871="PRÓPRIO",VLOOKUP(F871,COMPOSIÇÕES!COMPOD,11,FALSE),IF(D871="AGESUL",VLOOKUP(F871,AGESULOD,6,FALSE),IF(D871="INSAGESUL",VLOOKUP(F871,INSAGESUL,7,FALSE),"SEM VALOR"))))))),"SEM VALOR")</f>
        <v>5.69</v>
      </c>
      <c r="P871" s="199">
        <f>IFERROR(IF(D871="SINAPI",VLOOKUP(F871,SINCOMOD,6,FALSE),IF(D871="INSINAPI",VLOOKUP(F871,INSINOD,6,FALSE),IF(D871="SICRO",VLOOKUP(F871,SICRO,5,FALSE),IF(D871="COTACAO",VLOOKUP(F871,COTACAO,6,FALSE),IF(D871="PRÓPRIO",VLOOKUP(F871,COMPOSIÇÕES!COMPOD,13,FALSE),IF(D871="AGESUL",VLOOKUP(F871,AGESULOD,11,FALSE),IF(D871="INSAGESUL",VLOOKUP(F871,INSAGESUL,8,FALSE),"SEM VALOR"))))))),"SEM VALOR")</f>
        <v>5.58</v>
      </c>
    </row>
    <row r="872" spans="1:16" ht="45" hidden="1">
      <c r="A872" s="188"/>
      <c r="B872" s="189">
        <v>1056</v>
      </c>
      <c r="C872" s="189"/>
      <c r="D872" s="189" t="s">
        <v>392</v>
      </c>
      <c r="E872" s="190" t="s">
        <v>401</v>
      </c>
      <c r="F872" s="191">
        <v>101617</v>
      </c>
      <c r="G872" s="192" t="s">
        <v>971</v>
      </c>
      <c r="H872" s="193" t="s">
        <v>85</v>
      </c>
      <c r="I872" s="194">
        <v>14.26</v>
      </c>
      <c r="J872" s="195">
        <f t="shared" si="261"/>
        <v>2.96</v>
      </c>
      <c r="K872" s="196">
        <f t="shared" si="262"/>
        <v>42.209600000000002</v>
      </c>
      <c r="L872" s="197">
        <f t="shared" si="263"/>
        <v>2.75</v>
      </c>
      <c r="M872" s="195">
        <f t="shared" si="264"/>
        <v>39.214999999999996</v>
      </c>
      <c r="O872" s="198">
        <f>IFERROR(IF(D872="SINAPI",VLOOKUP(F872,SINCOMOD,4,FALSE),IF(D872="INSINAPI",VLOOKUP(F872,INSINOD,5,FALSE),IF(D872="SICRO",VLOOKUP(F872,SICRO,5,FALSE),IF(D872="COTACAO",VLOOKUP(F872,COTACAO,6,FALSE),IF(D872="PRÓPRIO",VLOOKUP(F872,COMPOSIÇÕES!COMPOD,11,FALSE),IF(D872="AGESUL",VLOOKUP(F872,AGESULOD,6,FALSE),IF(D872="INSAGESUL",VLOOKUP(F872,INSAGESUL,7,FALSE),"SEM VALOR"))))))),"SEM VALOR")</f>
        <v>2.96</v>
      </c>
      <c r="P872" s="199">
        <f>IFERROR(IF(D872="SINAPI",VLOOKUP(F872,SINCOMOD,6,FALSE),IF(D872="INSINAPI",VLOOKUP(F872,INSINOD,6,FALSE),IF(D872="SICRO",VLOOKUP(F872,SICRO,5,FALSE),IF(D872="COTACAO",VLOOKUP(F872,COTACAO,6,FALSE),IF(D872="PRÓPRIO",VLOOKUP(F872,COMPOSIÇÕES!COMPOD,13,FALSE),IF(D872="AGESUL",VLOOKUP(F872,AGESULOD,11,FALSE),IF(D872="INSAGESUL",VLOOKUP(F872,INSAGESUL,8,FALSE),"SEM VALOR"))))))),"SEM VALOR")</f>
        <v>2.75</v>
      </c>
    </row>
    <row r="873" spans="1:16" ht="45" hidden="1">
      <c r="A873" s="188"/>
      <c r="B873" s="189">
        <v>1056</v>
      </c>
      <c r="C873" s="189"/>
      <c r="D873" s="189" t="s">
        <v>379</v>
      </c>
      <c r="E873" s="190" t="s">
        <v>404</v>
      </c>
      <c r="F873" s="191">
        <v>1255</v>
      </c>
      <c r="G873" s="192" t="s">
        <v>572</v>
      </c>
      <c r="H873" s="193" t="s">
        <v>264</v>
      </c>
      <c r="I873" s="194">
        <v>15.62</v>
      </c>
      <c r="J873" s="195">
        <f t="shared" si="261"/>
        <v>27.366997999999999</v>
      </c>
      <c r="K873" s="196">
        <f t="shared" si="262"/>
        <v>427.47250875999998</v>
      </c>
      <c r="L873" s="197">
        <f t="shared" si="263"/>
        <v>25.886998000000002</v>
      </c>
      <c r="M873" s="195">
        <f t="shared" si="264"/>
        <v>404.35490876</v>
      </c>
      <c r="O873" s="198">
        <f>IFERROR(IF(D873="SINAPI",VLOOKUP(F873,SINCOMOD,4,FALSE),IF(D873="INSINAPI",VLOOKUP(F873,INSINOD,5,FALSE),IF(D873="SICRO",VLOOKUP(F873,SICRO,5,FALSE),IF(D873="COTACAO",VLOOKUP(F873,COTACAO,6,FALSE),IF(D873="PRÓPRIO",VLOOKUP(F873,COMPOSIÇÕES!COMPOD,11,FALSE),IF(D873="AGESUL",VLOOKUP(F873,AGESULOD,6,FALSE),IF(D873="INSAGESUL",VLOOKUP(F873,INSAGESUL,7,FALSE),"SEM VALOR"))))))),"SEM VALOR")</f>
        <v>27.366997999999999</v>
      </c>
      <c r="P873" s="199">
        <f>IFERROR(IF(D873="SINAPI",VLOOKUP(F873,SINCOMOD,6,FALSE),IF(D873="INSINAPI",VLOOKUP(F873,INSINOD,6,FALSE),IF(D873="SICRO",VLOOKUP(F873,SICRO,5,FALSE),IF(D873="COTACAO",VLOOKUP(F873,COTACAO,6,FALSE),IF(D873="PRÓPRIO",VLOOKUP(F873,COMPOSIÇÕES!COMPOD,13,FALSE),IF(D873="AGESUL",VLOOKUP(F873,AGESULOD,11,FALSE),IF(D873="INSAGESUL",VLOOKUP(F873,INSAGESUL,8,FALSE),"SEM VALOR"))))))),"SEM VALOR")</f>
        <v>25.886998000000002</v>
      </c>
    </row>
    <row r="874" spans="1:16" ht="30" hidden="1">
      <c r="A874" s="188"/>
      <c r="B874" s="189">
        <v>1056</v>
      </c>
      <c r="C874" s="189"/>
      <c r="D874" s="189" t="s">
        <v>379</v>
      </c>
      <c r="E874" s="190" t="s">
        <v>419</v>
      </c>
      <c r="F874" s="191">
        <v>1059</v>
      </c>
      <c r="G874" s="192" t="s">
        <v>972</v>
      </c>
      <c r="H874" s="193" t="s">
        <v>264</v>
      </c>
      <c r="I874" s="194">
        <v>0.2</v>
      </c>
      <c r="J874" s="195">
        <f t="shared" si="261"/>
        <v>437.70017999999999</v>
      </c>
      <c r="K874" s="196">
        <f t="shared" si="262"/>
        <v>87.540036000000001</v>
      </c>
      <c r="L874" s="197">
        <f t="shared" si="263"/>
        <v>428.82017999999999</v>
      </c>
      <c r="M874" s="195">
        <f t="shared" si="264"/>
        <v>85.764036000000004</v>
      </c>
      <c r="O874" s="198">
        <f>IFERROR(IF(D874="SINAPI",VLOOKUP(F874,SINCOMOD,4,FALSE),IF(D874="INSINAPI",VLOOKUP(F874,INSINOD,5,FALSE),IF(D874="SICRO",VLOOKUP(F874,SICRO,5,FALSE),IF(D874="COTACAO",VLOOKUP(F874,COTACAO,6,FALSE),IF(D874="PRÓPRIO",VLOOKUP(F874,COMPOSIÇÕES!COMPOD,11,FALSE),IF(D874="AGESUL",VLOOKUP(F874,AGESULOD,6,FALSE),IF(D874="INSAGESUL",VLOOKUP(F874,INSAGESUL,7,FALSE),"SEM VALOR"))))))),"SEM VALOR")</f>
        <v>437.70017999999999</v>
      </c>
      <c r="P874" s="199">
        <f>IFERROR(IF(D874="SINAPI",VLOOKUP(F874,SINCOMOD,6,FALSE),IF(D874="INSINAPI",VLOOKUP(F874,INSINOD,6,FALSE),IF(D874="SICRO",VLOOKUP(F874,SICRO,5,FALSE),IF(D874="COTACAO",VLOOKUP(F874,COTACAO,6,FALSE),IF(D874="PRÓPRIO",VLOOKUP(F874,COMPOSIÇÕES!COMPOD,13,FALSE),IF(D874="AGESUL",VLOOKUP(F874,AGESULOD,11,FALSE),IF(D874="INSAGESUL",VLOOKUP(F874,INSAGESUL,8,FALSE),"SEM VALOR"))))))),"SEM VALOR")</f>
        <v>428.82017999999999</v>
      </c>
    </row>
    <row r="875" spans="1:16" ht="30" hidden="1">
      <c r="A875" s="188"/>
      <c r="B875" s="189">
        <v>1056</v>
      </c>
      <c r="C875" s="189"/>
      <c r="D875" s="189" t="s">
        <v>379</v>
      </c>
      <c r="E875" s="190" t="s">
        <v>408</v>
      </c>
      <c r="F875" s="191">
        <v>1000</v>
      </c>
      <c r="G875" s="192" t="s">
        <v>595</v>
      </c>
      <c r="H875" s="193" t="s">
        <v>264</v>
      </c>
      <c r="I875" s="194">
        <v>0.2</v>
      </c>
      <c r="J875" s="195">
        <f t="shared" si="261"/>
        <v>136.2525</v>
      </c>
      <c r="K875" s="196">
        <f t="shared" si="262"/>
        <v>27.250500000000002</v>
      </c>
      <c r="L875" s="197">
        <f t="shared" si="263"/>
        <v>126.309</v>
      </c>
      <c r="M875" s="195">
        <f t="shared" si="264"/>
        <v>25.261800000000001</v>
      </c>
      <c r="O875" s="198">
        <f>IFERROR(IF(D875="SINAPI",VLOOKUP(F875,SINCOMOD,4,FALSE),IF(D875="INSINAPI",VLOOKUP(F875,INSINOD,5,FALSE),IF(D875="SICRO",VLOOKUP(F875,SICRO,5,FALSE),IF(D875="COTACAO",VLOOKUP(F875,COTACAO,6,FALSE),IF(D875="PRÓPRIO",VLOOKUP(F875,COMPOSIÇÕES!COMPOD,11,FALSE),IF(D875="AGESUL",VLOOKUP(F875,AGESULOD,6,FALSE),IF(D875="INSAGESUL",VLOOKUP(F875,INSAGESUL,7,FALSE),"SEM VALOR"))))))),"SEM VALOR")</f>
        <v>136.2525</v>
      </c>
      <c r="P875" s="199">
        <f>IFERROR(IF(D875="SINAPI",VLOOKUP(F875,SINCOMOD,6,FALSE),IF(D875="INSINAPI",VLOOKUP(F875,INSINOD,6,FALSE),IF(D875="SICRO",VLOOKUP(F875,SICRO,5,FALSE),IF(D875="COTACAO",VLOOKUP(F875,COTACAO,6,FALSE),IF(D875="PRÓPRIO",VLOOKUP(F875,COMPOSIÇÕES!COMPOD,13,FALSE),IF(D875="AGESUL",VLOOKUP(F875,AGESULOD,11,FALSE),IF(D875="INSAGESUL",VLOOKUP(F875,INSAGESUL,8,FALSE),"SEM VALOR"))))))),"SEM VALOR")</f>
        <v>126.309</v>
      </c>
    </row>
    <row r="876" spans="1:16" ht="45" hidden="1">
      <c r="A876" s="188"/>
      <c r="B876" s="189">
        <v>1056</v>
      </c>
      <c r="C876" s="189"/>
      <c r="D876" s="189" t="s">
        <v>392</v>
      </c>
      <c r="E876" s="190" t="s">
        <v>410</v>
      </c>
      <c r="F876" s="191">
        <v>96530</v>
      </c>
      <c r="G876" s="192" t="s">
        <v>973</v>
      </c>
      <c r="H876" s="193" t="s">
        <v>85</v>
      </c>
      <c r="I876" s="194">
        <v>22.91</v>
      </c>
      <c r="J876" s="195">
        <f t="shared" si="261"/>
        <v>125.39</v>
      </c>
      <c r="K876" s="196">
        <f t="shared" si="262"/>
        <v>2872.6849000000002</v>
      </c>
      <c r="L876" s="197">
        <f t="shared" si="263"/>
        <v>121.27</v>
      </c>
      <c r="M876" s="195">
        <f t="shared" si="264"/>
        <v>2778.2957000000001</v>
      </c>
      <c r="O876" s="198">
        <f>IFERROR(IF(D876="SINAPI",VLOOKUP(F876,SINCOMOD,4,FALSE),IF(D876="INSINAPI",VLOOKUP(F876,INSINOD,5,FALSE),IF(D876="SICRO",VLOOKUP(F876,SICRO,5,FALSE),IF(D876="COTACAO",VLOOKUP(F876,COTACAO,6,FALSE),IF(D876="PRÓPRIO",VLOOKUP(F876,COMPOSIÇÕES!COMPOD,11,FALSE),IF(D876="AGESUL",VLOOKUP(F876,AGESULOD,6,FALSE),IF(D876="INSAGESUL",VLOOKUP(F876,INSAGESUL,7,FALSE),"SEM VALOR"))))))),"SEM VALOR")</f>
        <v>125.39</v>
      </c>
      <c r="P876" s="199">
        <f>IFERROR(IF(D876="SINAPI",VLOOKUP(F876,SINCOMOD,6,FALSE),IF(D876="INSINAPI",VLOOKUP(F876,INSINOD,6,FALSE),IF(D876="SICRO",VLOOKUP(F876,SICRO,5,FALSE),IF(D876="COTACAO",VLOOKUP(F876,COTACAO,6,FALSE),IF(D876="PRÓPRIO",VLOOKUP(F876,COMPOSIÇÕES!COMPOD,13,FALSE),IF(D876="AGESUL",VLOOKUP(F876,AGESULOD,11,FALSE),IF(D876="INSAGESUL",VLOOKUP(F876,INSAGESUL,8,FALSE),"SEM VALOR"))))))),"SEM VALOR")</f>
        <v>121.27</v>
      </c>
    </row>
    <row r="877" spans="1:16" ht="45" hidden="1">
      <c r="A877" s="188"/>
      <c r="B877" s="189">
        <v>1056</v>
      </c>
      <c r="C877" s="189"/>
      <c r="D877" s="189" t="s">
        <v>379</v>
      </c>
      <c r="E877" s="190" t="s">
        <v>412</v>
      </c>
      <c r="F877" s="191">
        <v>1064</v>
      </c>
      <c r="G877" s="192" t="s">
        <v>974</v>
      </c>
      <c r="H877" s="193" t="s">
        <v>85</v>
      </c>
      <c r="I877" s="194">
        <v>12.71</v>
      </c>
      <c r="J877" s="195">
        <f t="shared" si="261"/>
        <v>196.16654</v>
      </c>
      <c r="K877" s="196">
        <f t="shared" si="262"/>
        <v>2493.2767234000003</v>
      </c>
      <c r="L877" s="197">
        <f t="shared" si="263"/>
        <v>190.2362</v>
      </c>
      <c r="M877" s="195">
        <f t="shared" si="264"/>
        <v>2417.902102</v>
      </c>
      <c r="O877" s="198">
        <f>IFERROR(IF(D877="SINAPI",VLOOKUP(F877,SINCOMOD,4,FALSE),IF(D877="INSINAPI",VLOOKUP(F877,INSINOD,5,FALSE),IF(D877="SICRO",VLOOKUP(F877,SICRO,5,FALSE),IF(D877="COTACAO",VLOOKUP(F877,COTACAO,6,FALSE),IF(D877="PRÓPRIO",VLOOKUP(F877,COMPOSIÇÕES!COMPOD,11,FALSE),IF(D877="AGESUL",VLOOKUP(F877,AGESULOD,6,FALSE),IF(D877="INSAGESUL",VLOOKUP(F877,INSAGESUL,7,FALSE),"SEM VALOR"))))))),"SEM VALOR")</f>
        <v>196.16654</v>
      </c>
      <c r="P877" s="199">
        <f>IFERROR(IF(D877="SINAPI",VLOOKUP(F877,SINCOMOD,6,FALSE),IF(D877="INSINAPI",VLOOKUP(F877,INSINOD,6,FALSE),IF(D877="SICRO",VLOOKUP(F877,SICRO,5,FALSE),IF(D877="COTACAO",VLOOKUP(F877,COTACAO,6,FALSE),IF(D877="PRÓPRIO",VLOOKUP(F877,COMPOSIÇÕES!COMPOD,13,FALSE),IF(D877="AGESUL",VLOOKUP(F877,AGESULOD,11,FALSE),IF(D877="INSAGESUL",VLOOKUP(F877,INSAGESUL,8,FALSE),"SEM VALOR"))))))),"SEM VALOR")</f>
        <v>190.2362</v>
      </c>
    </row>
    <row r="878" spans="1:16" ht="45" hidden="1">
      <c r="A878" s="188"/>
      <c r="B878" s="189">
        <v>1056</v>
      </c>
      <c r="C878" s="189"/>
      <c r="D878" s="189" t="s">
        <v>392</v>
      </c>
      <c r="E878" s="190" t="s">
        <v>571</v>
      </c>
      <c r="F878" s="191">
        <v>87878</v>
      </c>
      <c r="G878" s="192" t="s">
        <v>896</v>
      </c>
      <c r="H878" s="193" t="s">
        <v>85</v>
      </c>
      <c r="I878" s="194">
        <v>24.36</v>
      </c>
      <c r="J878" s="195">
        <f t="shared" si="261"/>
        <v>4.66</v>
      </c>
      <c r="K878" s="196">
        <f t="shared" si="262"/>
        <v>113.5176</v>
      </c>
      <c r="L878" s="197">
        <f t="shared" si="263"/>
        <v>4.43</v>
      </c>
      <c r="M878" s="195">
        <f t="shared" si="264"/>
        <v>107.91479999999999</v>
      </c>
      <c r="O878" s="198">
        <f>IFERROR(IF(D878="SINAPI",VLOOKUP(F878,SINCOMOD,4,FALSE),IF(D878="INSINAPI",VLOOKUP(F878,INSINOD,5,FALSE),IF(D878="SICRO",VLOOKUP(F878,SICRO,5,FALSE),IF(D878="COTACAO",VLOOKUP(F878,COTACAO,6,FALSE),IF(D878="PRÓPRIO",VLOOKUP(F878,COMPOSIÇÕES!COMPOD,11,FALSE),IF(D878="AGESUL",VLOOKUP(F878,AGESULOD,6,FALSE),IF(D878="INSAGESUL",VLOOKUP(F878,INSAGESUL,7,FALSE),"SEM VALOR"))))))),"SEM VALOR")</f>
        <v>4.66</v>
      </c>
      <c r="P878" s="199">
        <f>IFERROR(IF(D878="SINAPI",VLOOKUP(F878,SINCOMOD,6,FALSE),IF(D878="INSINAPI",VLOOKUP(F878,INSINOD,6,FALSE),IF(D878="SICRO",VLOOKUP(F878,SICRO,5,FALSE),IF(D878="COTACAO",VLOOKUP(F878,COTACAO,6,FALSE),IF(D878="PRÓPRIO",VLOOKUP(F878,COMPOSIÇÕES!COMPOD,13,FALSE),IF(D878="AGESUL",VLOOKUP(F878,AGESULOD,11,FALSE),IF(D878="INSAGESUL",VLOOKUP(F878,INSAGESUL,8,FALSE),"SEM VALOR"))))))),"SEM VALOR")</f>
        <v>4.43</v>
      </c>
    </row>
    <row r="879" spans="1:16" ht="30" hidden="1">
      <c r="A879" s="188"/>
      <c r="B879" s="189">
        <v>1056</v>
      </c>
      <c r="C879" s="189"/>
      <c r="D879" s="189" t="s">
        <v>379</v>
      </c>
      <c r="E879" s="190" t="s">
        <v>573</v>
      </c>
      <c r="F879" s="191">
        <v>1421</v>
      </c>
      <c r="G879" s="192" t="s">
        <v>975</v>
      </c>
      <c r="H879" s="193" t="s">
        <v>441</v>
      </c>
      <c r="I879" s="194">
        <v>12.71</v>
      </c>
      <c r="J879" s="195" t="e">
        <f t="shared" si="261"/>
        <v>#VALUE!</v>
      </c>
      <c r="K879" s="196" t="e">
        <f t="shared" si="262"/>
        <v>#VALUE!</v>
      </c>
      <c r="L879" s="197" t="e">
        <f t="shared" si="263"/>
        <v>#VALUE!</v>
      </c>
      <c r="M879" s="195" t="e">
        <f t="shared" si="264"/>
        <v>#VALUE!</v>
      </c>
      <c r="O879" s="198" t="str">
        <f>IFERROR(IF(D879="SINAPI",VLOOKUP(F879,SINCOMOD,4,FALSE),IF(D879="INSINAPI",VLOOKUP(F879,INSINOD,5,FALSE),IF(D879="SICRO",VLOOKUP(F879,SICRO,5,FALSE),IF(D879="COTACAO",VLOOKUP(F879,COTACAO,6,FALSE),IF(D879="PRÓPRIO",VLOOKUP(F879,COMPOSIÇÕES!COMPOD,11,FALSE),IF(D879="AGESUL",VLOOKUP(F879,AGESULOD,6,FALSE),IF(D879="INSAGESUL",VLOOKUP(F879,INSAGESUL,7,FALSE),"SEM VALOR"))))))),"SEM VALOR")</f>
        <v>SEM VALOR</v>
      </c>
      <c r="P879" s="199" t="str">
        <f>IFERROR(IF(D879="SINAPI",VLOOKUP(F879,SINCOMOD,6,FALSE),IF(D879="INSINAPI",VLOOKUP(F879,INSINOD,6,FALSE),IF(D879="SICRO",VLOOKUP(F879,SICRO,5,FALSE),IF(D879="COTACAO",VLOOKUP(F879,COTACAO,6,FALSE),IF(D879="PRÓPRIO",VLOOKUP(F879,COMPOSIÇÕES!COMPOD,13,FALSE),IF(D879="AGESUL",VLOOKUP(F879,AGESULOD,11,FALSE),IF(D879="INSAGESUL",VLOOKUP(F879,INSAGESUL,8,FALSE),"SEM VALOR"))))))),"SEM VALOR")</f>
        <v>SEM VALOR</v>
      </c>
    </row>
    <row r="880" spans="1:16" ht="30" hidden="1">
      <c r="A880" s="188"/>
      <c r="B880" s="189">
        <v>1056</v>
      </c>
      <c r="C880" s="189"/>
      <c r="D880" s="189" t="s">
        <v>392</v>
      </c>
      <c r="E880" s="190" t="s">
        <v>575</v>
      </c>
      <c r="F880" s="191">
        <v>94963</v>
      </c>
      <c r="G880" s="192" t="s">
        <v>897</v>
      </c>
      <c r="H880" s="193" t="s">
        <v>264</v>
      </c>
      <c r="I880" s="194">
        <v>1.48</v>
      </c>
      <c r="J880" s="195">
        <f t="shared" si="261"/>
        <v>431.21</v>
      </c>
      <c r="K880" s="196">
        <f t="shared" si="262"/>
        <v>638.19079999999997</v>
      </c>
      <c r="L880" s="197">
        <f t="shared" si="263"/>
        <v>424.66</v>
      </c>
      <c r="M880" s="195">
        <f t="shared" si="264"/>
        <v>628.49680000000001</v>
      </c>
      <c r="O880" s="198">
        <f>IFERROR(IF(D880="SINAPI",VLOOKUP(F880,SINCOMOD,4,FALSE),IF(D880="INSINAPI",VLOOKUP(F880,INSINOD,5,FALSE),IF(D880="SICRO",VLOOKUP(F880,SICRO,5,FALSE),IF(D880="COTACAO",VLOOKUP(F880,COTACAO,6,FALSE),IF(D880="PRÓPRIO",VLOOKUP(F880,COMPOSIÇÕES!COMPOD,11,FALSE),IF(D880="AGESUL",VLOOKUP(F880,AGESULOD,6,FALSE),IF(D880="INSAGESUL",VLOOKUP(F880,INSAGESUL,7,FALSE),"SEM VALOR"))))))),"SEM VALOR")</f>
        <v>431.21</v>
      </c>
      <c r="P880" s="199">
        <f>IFERROR(IF(D880="SINAPI",VLOOKUP(F880,SINCOMOD,6,FALSE),IF(D880="INSINAPI",VLOOKUP(F880,INSINOD,6,FALSE),IF(D880="SICRO",VLOOKUP(F880,SICRO,5,FALSE),IF(D880="COTACAO",VLOOKUP(F880,COTACAO,6,FALSE),IF(D880="PRÓPRIO",VLOOKUP(F880,COMPOSIÇÕES!COMPOD,13,FALSE),IF(D880="AGESUL",VLOOKUP(F880,AGESULOD,11,FALSE),IF(D880="INSAGESUL",VLOOKUP(F880,INSAGESUL,8,FALSE),"SEM VALOR"))))))),"SEM VALOR")</f>
        <v>424.66</v>
      </c>
    </row>
    <row r="881" spans="1:16" ht="30" hidden="1">
      <c r="A881" s="188"/>
      <c r="B881" s="189">
        <v>1056</v>
      </c>
      <c r="C881" s="189"/>
      <c r="D881" s="189" t="s">
        <v>379</v>
      </c>
      <c r="E881" s="190" t="s">
        <v>577</v>
      </c>
      <c r="F881" s="191">
        <v>1000</v>
      </c>
      <c r="G881" s="192" t="s">
        <v>983</v>
      </c>
      <c r="H881" s="193" t="s">
        <v>264</v>
      </c>
      <c r="I881" s="194">
        <v>1.48</v>
      </c>
      <c r="J881" s="195">
        <f t="shared" si="261"/>
        <v>136.2525</v>
      </c>
      <c r="K881" s="196">
        <f t="shared" si="262"/>
        <v>201.65369999999999</v>
      </c>
      <c r="L881" s="197">
        <f t="shared" si="263"/>
        <v>126.309</v>
      </c>
      <c r="M881" s="195">
        <f t="shared" si="264"/>
        <v>186.93732</v>
      </c>
      <c r="O881" s="198">
        <f>IFERROR(IF(D881="SINAPI",VLOOKUP(F881,SINCOMOD,4,FALSE),IF(D881="INSINAPI",VLOOKUP(F881,INSINOD,5,FALSE),IF(D881="SICRO",VLOOKUP(F881,SICRO,5,FALSE),IF(D881="COTACAO",VLOOKUP(F881,COTACAO,6,FALSE),IF(D881="PRÓPRIO",VLOOKUP(F881,COMPOSIÇÕES!COMPOD,11,FALSE),IF(D881="AGESUL",VLOOKUP(F881,AGESULOD,6,FALSE),IF(D881="INSAGESUL",VLOOKUP(F881,INSAGESUL,7,FALSE),"SEM VALOR"))))))),"SEM VALOR")</f>
        <v>136.2525</v>
      </c>
      <c r="P881" s="199">
        <f>IFERROR(IF(D881="SINAPI",VLOOKUP(F881,SINCOMOD,6,FALSE),IF(D881="INSINAPI",VLOOKUP(F881,INSINOD,6,FALSE),IF(D881="SICRO",VLOOKUP(F881,SICRO,5,FALSE),IF(D881="COTACAO",VLOOKUP(F881,COTACAO,6,FALSE),IF(D881="PRÓPRIO",VLOOKUP(F881,COMPOSIÇÕES!COMPOD,13,FALSE),IF(D881="AGESUL",VLOOKUP(F881,AGESULOD,11,FALSE),IF(D881="INSAGESUL",VLOOKUP(F881,INSAGESUL,8,FALSE),"SEM VALOR"))))))),"SEM VALOR")</f>
        <v>126.309</v>
      </c>
    </row>
    <row r="882" spans="1:16" ht="30" hidden="1">
      <c r="A882" s="188"/>
      <c r="B882" s="189">
        <v>1056</v>
      </c>
      <c r="C882" s="189"/>
      <c r="D882" s="189" t="s">
        <v>392</v>
      </c>
      <c r="E882" s="190" t="s">
        <v>579</v>
      </c>
      <c r="F882" s="191">
        <v>94964</v>
      </c>
      <c r="G882" s="192" t="s">
        <v>681</v>
      </c>
      <c r="H882" s="193" t="s">
        <v>264</v>
      </c>
      <c r="I882" s="194">
        <v>3.66</v>
      </c>
      <c r="J882" s="195">
        <f t="shared" si="261"/>
        <v>475.74</v>
      </c>
      <c r="K882" s="196">
        <f t="shared" si="262"/>
        <v>1741.2084000000002</v>
      </c>
      <c r="L882" s="197">
        <f t="shared" si="263"/>
        <v>468.6</v>
      </c>
      <c r="M882" s="195">
        <f t="shared" si="264"/>
        <v>1715.0760000000002</v>
      </c>
      <c r="O882" s="198">
        <f>IFERROR(IF(D882="SINAPI",VLOOKUP(F882,SINCOMOD,4,FALSE),IF(D882="INSINAPI",VLOOKUP(F882,INSINOD,5,FALSE),IF(D882="SICRO",VLOOKUP(F882,SICRO,5,FALSE),IF(D882="COTACAO",VLOOKUP(F882,COTACAO,6,FALSE),IF(D882="PRÓPRIO",VLOOKUP(F882,COMPOSIÇÕES!COMPOD,11,FALSE),IF(D882="AGESUL",VLOOKUP(F882,AGESULOD,6,FALSE),IF(D882="INSAGESUL",VLOOKUP(F882,INSAGESUL,7,FALSE),"SEM VALOR"))))))),"SEM VALOR")</f>
        <v>475.74</v>
      </c>
      <c r="P882" s="199">
        <f>IFERROR(IF(D882="SINAPI",VLOOKUP(F882,SINCOMOD,6,FALSE),IF(D882="INSINAPI",VLOOKUP(F882,INSINOD,6,FALSE),IF(D882="SICRO",VLOOKUP(F882,SICRO,5,FALSE),IF(D882="COTACAO",VLOOKUP(F882,COTACAO,6,FALSE),IF(D882="PRÓPRIO",VLOOKUP(F882,COMPOSIÇÕES!COMPOD,13,FALSE),IF(D882="AGESUL",VLOOKUP(F882,AGESULOD,11,FALSE),IF(D882="INSAGESUL",VLOOKUP(F882,INSAGESUL,8,FALSE),"SEM VALOR"))))))),"SEM VALOR")</f>
        <v>468.6</v>
      </c>
    </row>
    <row r="883" spans="1:16" ht="30" hidden="1">
      <c r="A883" s="188"/>
      <c r="B883" s="189">
        <v>1056</v>
      </c>
      <c r="C883" s="189"/>
      <c r="D883" s="189" t="s">
        <v>379</v>
      </c>
      <c r="E883" s="190" t="s">
        <v>580</v>
      </c>
      <c r="F883" s="191">
        <v>1000</v>
      </c>
      <c r="G883" s="192" t="s">
        <v>983</v>
      </c>
      <c r="H883" s="193" t="s">
        <v>264</v>
      </c>
      <c r="I883" s="194">
        <v>3.66</v>
      </c>
      <c r="J883" s="195">
        <f t="shared" si="261"/>
        <v>136.2525</v>
      </c>
      <c r="K883" s="196">
        <f t="shared" si="262"/>
        <v>498.68414999999999</v>
      </c>
      <c r="L883" s="197">
        <f t="shared" si="263"/>
        <v>126.309</v>
      </c>
      <c r="M883" s="195">
        <f t="shared" si="264"/>
        <v>462.29094000000003</v>
      </c>
      <c r="O883" s="198">
        <f>IFERROR(IF(D883="SINAPI",VLOOKUP(F883,SINCOMOD,4,FALSE),IF(D883="INSINAPI",VLOOKUP(F883,INSINOD,5,FALSE),IF(D883="SICRO",VLOOKUP(F883,SICRO,5,FALSE),IF(D883="COTACAO",VLOOKUP(F883,COTACAO,6,FALSE),IF(D883="PRÓPRIO",VLOOKUP(F883,COMPOSIÇÕES!COMPOD,11,FALSE),IF(D883="AGESUL",VLOOKUP(F883,AGESULOD,6,FALSE),IF(D883="INSAGESUL",VLOOKUP(F883,INSAGESUL,7,FALSE),"SEM VALOR"))))))),"SEM VALOR")</f>
        <v>136.2525</v>
      </c>
      <c r="P883" s="199">
        <f>IFERROR(IF(D883="SINAPI",VLOOKUP(F883,SINCOMOD,6,FALSE),IF(D883="INSINAPI",VLOOKUP(F883,INSINOD,6,FALSE),IF(D883="SICRO",VLOOKUP(F883,SICRO,5,FALSE),IF(D883="COTACAO",VLOOKUP(F883,COTACAO,6,FALSE),IF(D883="PRÓPRIO",VLOOKUP(F883,COMPOSIÇÕES!COMPOD,13,FALSE),IF(D883="AGESUL",VLOOKUP(F883,AGESULOD,11,FALSE),IF(D883="INSAGESUL",VLOOKUP(F883,INSAGESUL,8,FALSE),"SEM VALOR"))))))),"SEM VALOR")</f>
        <v>126.309</v>
      </c>
    </row>
    <row r="884" spans="1:16" ht="45" hidden="1">
      <c r="A884" s="188"/>
      <c r="B884" s="189">
        <v>1056</v>
      </c>
      <c r="C884" s="189"/>
      <c r="D884" s="189" t="s">
        <v>392</v>
      </c>
      <c r="E884" s="190" t="s">
        <v>617</v>
      </c>
      <c r="F884" s="191">
        <v>92916</v>
      </c>
      <c r="G884" s="192" t="s">
        <v>976</v>
      </c>
      <c r="H884" s="193" t="s">
        <v>590</v>
      </c>
      <c r="I884" s="194">
        <v>106.34</v>
      </c>
      <c r="J884" s="195">
        <f t="shared" si="261"/>
        <v>15.06</v>
      </c>
      <c r="K884" s="196">
        <f t="shared" si="262"/>
        <v>1601.4804000000001</v>
      </c>
      <c r="L884" s="197">
        <f t="shared" si="263"/>
        <v>14.67</v>
      </c>
      <c r="M884" s="195">
        <f t="shared" si="264"/>
        <v>1560.0078000000001</v>
      </c>
      <c r="O884" s="198">
        <f>IFERROR(IF(D884="SINAPI",VLOOKUP(F884,SINCOMOD,4,FALSE),IF(D884="INSINAPI",VLOOKUP(F884,INSINOD,5,FALSE),IF(D884="SICRO",VLOOKUP(F884,SICRO,5,FALSE),IF(D884="COTACAO",VLOOKUP(F884,COTACAO,6,FALSE),IF(D884="PRÓPRIO",VLOOKUP(F884,COMPOSIÇÕES!COMPOD,11,FALSE),IF(D884="AGESUL",VLOOKUP(F884,AGESULOD,6,FALSE),IF(D884="INSAGESUL",VLOOKUP(F884,INSAGESUL,7,FALSE),"SEM VALOR"))))))),"SEM VALOR")</f>
        <v>15.06</v>
      </c>
      <c r="P884" s="199">
        <f>IFERROR(IF(D884="SINAPI",VLOOKUP(F884,SINCOMOD,6,FALSE),IF(D884="INSINAPI",VLOOKUP(F884,INSINOD,6,FALSE),IF(D884="SICRO",VLOOKUP(F884,SICRO,5,FALSE),IF(D884="COTACAO",VLOOKUP(F884,COTACAO,6,FALSE),IF(D884="PRÓPRIO",VLOOKUP(F884,COMPOSIÇÕES!COMPOD,13,FALSE),IF(D884="AGESUL",VLOOKUP(F884,AGESULOD,11,FALSE),IF(D884="INSAGESUL",VLOOKUP(F884,INSAGESUL,8,FALSE),"SEM VALOR"))))))),"SEM VALOR")</f>
        <v>14.67</v>
      </c>
    </row>
    <row r="885" spans="1:16" ht="45" hidden="1">
      <c r="A885" s="188"/>
      <c r="B885" s="189">
        <v>1056</v>
      </c>
      <c r="C885" s="189"/>
      <c r="D885" s="189" t="s">
        <v>392</v>
      </c>
      <c r="E885" s="190" t="s">
        <v>618</v>
      </c>
      <c r="F885" s="191">
        <v>92915</v>
      </c>
      <c r="G885" s="192" t="s">
        <v>977</v>
      </c>
      <c r="H885" s="193" t="s">
        <v>590</v>
      </c>
      <c r="I885" s="194">
        <v>16.489999999999998</v>
      </c>
      <c r="J885" s="195">
        <f t="shared" si="261"/>
        <v>16.399999999999999</v>
      </c>
      <c r="K885" s="196">
        <f t="shared" si="262"/>
        <v>270.43599999999998</v>
      </c>
      <c r="L885" s="197">
        <f t="shared" si="263"/>
        <v>15.83</v>
      </c>
      <c r="M885" s="195">
        <f t="shared" si="264"/>
        <v>261.0367</v>
      </c>
      <c r="O885" s="198">
        <f>IFERROR(IF(D885="SINAPI",VLOOKUP(F885,SINCOMOD,4,FALSE),IF(D885="INSINAPI",VLOOKUP(F885,INSINOD,5,FALSE),IF(D885="SICRO",VLOOKUP(F885,SICRO,5,FALSE),IF(D885="COTACAO",VLOOKUP(F885,COTACAO,6,FALSE),IF(D885="PRÓPRIO",VLOOKUP(F885,COMPOSIÇÕES!COMPOD,11,FALSE),IF(D885="AGESUL",VLOOKUP(F885,AGESULOD,6,FALSE),IF(D885="INSAGESUL",VLOOKUP(F885,INSAGESUL,7,FALSE),"SEM VALOR"))))))),"SEM VALOR")</f>
        <v>16.399999999999999</v>
      </c>
      <c r="P885" s="199">
        <f>IFERROR(IF(D885="SINAPI",VLOOKUP(F885,SINCOMOD,6,FALSE),IF(D885="INSINAPI",VLOOKUP(F885,INSINOD,6,FALSE),IF(D885="SICRO",VLOOKUP(F885,SICRO,5,FALSE),IF(D885="COTACAO",VLOOKUP(F885,COTACAO,6,FALSE),IF(D885="PRÓPRIO",VLOOKUP(F885,COMPOSIÇÕES!COMPOD,13,FALSE),IF(D885="AGESUL",VLOOKUP(F885,AGESULOD,11,FALSE),IF(D885="INSAGESUL",VLOOKUP(F885,INSAGESUL,8,FALSE),"SEM VALOR"))))))),"SEM VALOR")</f>
        <v>15.83</v>
      </c>
    </row>
    <row r="886" spans="1:16" ht="45" hidden="1">
      <c r="A886" s="188"/>
      <c r="B886" s="189">
        <v>1056</v>
      </c>
      <c r="C886" s="189"/>
      <c r="D886" s="189" t="s">
        <v>392</v>
      </c>
      <c r="E886" s="190" t="s">
        <v>620</v>
      </c>
      <c r="F886" s="191">
        <v>91593</v>
      </c>
      <c r="G886" s="192" t="s">
        <v>978</v>
      </c>
      <c r="H886" s="193" t="s">
        <v>590</v>
      </c>
      <c r="I886" s="194">
        <v>31.68</v>
      </c>
      <c r="J886" s="195">
        <f t="shared" si="261"/>
        <v>10.29</v>
      </c>
      <c r="K886" s="196">
        <f t="shared" si="262"/>
        <v>325.98719999999997</v>
      </c>
      <c r="L886" s="197">
        <f t="shared" si="263"/>
        <v>10.26</v>
      </c>
      <c r="M886" s="195">
        <f t="shared" si="264"/>
        <v>325.03679999999997</v>
      </c>
      <c r="O886" s="198">
        <f>IFERROR(IF(D886="SINAPI",VLOOKUP(F886,SINCOMOD,4,FALSE),IF(D886="INSINAPI",VLOOKUP(F886,INSINOD,5,FALSE),IF(D886="SICRO",VLOOKUP(F886,SICRO,5,FALSE),IF(D886="COTACAO",VLOOKUP(F886,COTACAO,6,FALSE),IF(D886="PRÓPRIO",VLOOKUP(F886,COMPOSIÇÕES!COMPOD,11,FALSE),IF(D886="AGESUL",VLOOKUP(F886,AGESULOD,6,FALSE),IF(D886="INSAGESUL",VLOOKUP(F886,INSAGESUL,7,FALSE),"SEM VALOR"))))))),"SEM VALOR")</f>
        <v>10.29</v>
      </c>
      <c r="P886" s="199">
        <f>IFERROR(IF(D886="SINAPI",VLOOKUP(F886,SINCOMOD,6,FALSE),IF(D886="INSINAPI",VLOOKUP(F886,INSINOD,6,FALSE),IF(D886="SICRO",VLOOKUP(F886,SICRO,5,FALSE),IF(D886="COTACAO",VLOOKUP(F886,COTACAO,6,FALSE),IF(D886="PRÓPRIO",VLOOKUP(F886,COMPOSIÇÕES!COMPOD,13,FALSE),IF(D886="AGESUL",VLOOKUP(F886,AGESULOD,11,FALSE),IF(D886="INSAGESUL",VLOOKUP(F886,INSAGESUL,8,FALSE),"SEM VALOR"))))))),"SEM VALOR")</f>
        <v>10.26</v>
      </c>
    </row>
    <row r="887" spans="1:16" ht="45" hidden="1">
      <c r="A887" s="188"/>
      <c r="B887" s="189">
        <v>1056</v>
      </c>
      <c r="C887" s="189"/>
      <c r="D887" s="189" t="s">
        <v>379</v>
      </c>
      <c r="E887" s="190" t="s">
        <v>622</v>
      </c>
      <c r="F887" s="191">
        <v>1058</v>
      </c>
      <c r="G887" s="192" t="s">
        <v>979</v>
      </c>
      <c r="H887" s="193" t="s">
        <v>85</v>
      </c>
      <c r="I887" s="194">
        <v>4.0999999999999996</v>
      </c>
      <c r="J887" s="195">
        <f t="shared" si="261"/>
        <v>28.646899999999999</v>
      </c>
      <c r="K887" s="196">
        <f t="shared" si="262"/>
        <v>117.45228999999999</v>
      </c>
      <c r="L887" s="197">
        <f t="shared" si="263"/>
        <v>27.562800000000003</v>
      </c>
      <c r="M887" s="195">
        <f t="shared" si="264"/>
        <v>113.00748</v>
      </c>
      <c r="O887" s="198">
        <f>IFERROR(IF(D887="SINAPI",VLOOKUP(F887,SINCOMOD,4,FALSE),IF(D887="INSINAPI",VLOOKUP(F887,INSINOD,5,FALSE),IF(D887="SICRO",VLOOKUP(F887,SICRO,5,FALSE),IF(D887="COTACAO",VLOOKUP(F887,COTACAO,6,FALSE),IF(D887="PRÓPRIO",VLOOKUP(F887,COMPOSIÇÕES!COMPOD,11,FALSE),IF(D887="AGESUL",VLOOKUP(F887,AGESULOD,6,FALSE),IF(D887="INSAGESUL",VLOOKUP(F887,INSAGESUL,7,FALSE),"SEM VALOR"))))))),"SEM VALOR")</f>
        <v>28.646899999999999</v>
      </c>
      <c r="P887" s="199">
        <f>IFERROR(IF(D887="SINAPI",VLOOKUP(F887,SINCOMOD,6,FALSE),IF(D887="INSINAPI",VLOOKUP(F887,INSINOD,6,FALSE),IF(D887="SICRO",VLOOKUP(F887,SICRO,5,FALSE),IF(D887="COTACAO",VLOOKUP(F887,COTACAO,6,FALSE),IF(D887="PRÓPRIO",VLOOKUP(F887,COMPOSIÇÕES!COMPOD,13,FALSE),IF(D887="AGESUL",VLOOKUP(F887,AGESULOD,11,FALSE),IF(D887="INSAGESUL",VLOOKUP(F887,INSAGESUL,8,FALSE),"SEM VALOR"))))))),"SEM VALOR")</f>
        <v>27.562800000000003</v>
      </c>
    </row>
    <row r="888" spans="1:16" ht="30" hidden="1">
      <c r="A888" s="188"/>
      <c r="B888" s="189">
        <v>1056</v>
      </c>
      <c r="C888" s="189"/>
      <c r="D888" s="189" t="s">
        <v>379</v>
      </c>
      <c r="E888" s="190" t="s">
        <v>624</v>
      </c>
      <c r="F888" s="191">
        <v>1063</v>
      </c>
      <c r="G888" s="192" t="s">
        <v>980</v>
      </c>
      <c r="H888" s="193" t="s">
        <v>761</v>
      </c>
      <c r="I888" s="194">
        <v>1</v>
      </c>
      <c r="J888" s="195" t="e">
        <f t="shared" si="261"/>
        <v>#VALUE!</v>
      </c>
      <c r="K888" s="196" t="e">
        <f t="shared" si="262"/>
        <v>#VALUE!</v>
      </c>
      <c r="L888" s="197" t="e">
        <f t="shared" si="263"/>
        <v>#VALUE!</v>
      </c>
      <c r="M888" s="195" t="e">
        <f t="shared" si="264"/>
        <v>#VALUE!</v>
      </c>
      <c r="O888" s="198" t="str">
        <f>IFERROR(IF(D888="SINAPI",VLOOKUP(F888,SINCOMOD,4,FALSE),IF(D888="INSINAPI",VLOOKUP(F888,INSINOD,5,FALSE),IF(D888="SICRO",VLOOKUP(F888,SICRO,5,FALSE),IF(D888="COTACAO",VLOOKUP(F888,COTACAO,6,FALSE),IF(D888="PRÓPRIO",VLOOKUP(F888,COMPOSIÇÕES!COMPOD,11,FALSE),IF(D888="AGESUL",VLOOKUP(F888,AGESULOD,6,FALSE),IF(D888="INSAGESUL",VLOOKUP(F888,INSAGESUL,7,FALSE),"SEM VALOR"))))))),"SEM VALOR")</f>
        <v>SEM VALOR</v>
      </c>
      <c r="P888" s="199" t="str">
        <f>IFERROR(IF(D888="SINAPI",VLOOKUP(F888,SINCOMOD,6,FALSE),IF(D888="INSINAPI",VLOOKUP(F888,INSINOD,6,FALSE),IF(D888="SICRO",VLOOKUP(F888,SICRO,5,FALSE),IF(D888="COTACAO",VLOOKUP(F888,COTACAO,6,FALSE),IF(D888="PRÓPRIO",VLOOKUP(F888,COMPOSIÇÕES!COMPOD,13,FALSE),IF(D888="AGESUL",VLOOKUP(F888,AGESULOD,11,FALSE),IF(D888="INSAGESUL",VLOOKUP(F888,INSAGESUL,8,FALSE),"SEM VALOR"))))))),"SEM VALOR")</f>
        <v>SEM VALOR</v>
      </c>
    </row>
    <row r="889" spans="1:16" ht="15.75" hidden="1">
      <c r="A889" s="178">
        <v>1057</v>
      </c>
      <c r="B889" s="179"/>
      <c r="C889" s="179"/>
      <c r="D889" s="179"/>
      <c r="E889" s="180" t="s">
        <v>965</v>
      </c>
      <c r="F889" s="181" t="s">
        <v>988</v>
      </c>
      <c r="G889" s="182" t="s">
        <v>989</v>
      </c>
      <c r="H889" s="183" t="s">
        <v>968</v>
      </c>
      <c r="I889" s="184"/>
      <c r="J889" s="185"/>
      <c r="K889" s="186" t="e">
        <f>SUM(K890:K908)</f>
        <v>#VALUE!</v>
      </c>
      <c r="L889" s="185"/>
      <c r="M889" s="186" t="e">
        <f>SUM(M890:M908)</f>
        <v>#VALUE!</v>
      </c>
      <c r="O889" s="198" t="str">
        <f>IFERROR(IF(D889="SINAPI",VLOOKUP(F889,SINCOMOD,4,FALSE),IF(D889="INSINAPI",VLOOKUP(F889,INSINOD,5,FALSE),IF(D889="SICRO",VLOOKUP(F889,SICRO,5,FALSE),IF(D889="COTACAO",VLOOKUP(F889,COTACAO,6,FALSE),IF(D889="PRÓPRIO",VLOOKUP(F889,COMPOSIÇÕES!COMPOD,11,FALSE),IF(D889="AGESUL",VLOOKUP(F889,AGESULOD,6,FALSE),IF(D889="INSAGESUL",VLOOKUP(F889,INSAGESUL,7,FALSE),"SEM VALOR"))))))),"SEM VALOR")</f>
        <v>SEM VALOR</v>
      </c>
      <c r="P889" s="199" t="str">
        <f>IFERROR(IF(D889="SINAPI",VLOOKUP(F889,SINCOMOD,6,FALSE),IF(D889="INSINAPI",VLOOKUP(F889,INSINOD,6,FALSE),IF(D889="SICRO",VLOOKUP(F889,SICRO,5,FALSE),IF(D889="COTACAO",VLOOKUP(F889,COTACAO,6,FALSE),IF(D889="PRÓPRIO",VLOOKUP(F889,COMPOSIÇÕES!COMPOD,13,FALSE),IF(D889="AGESUL",VLOOKUP(F889,AGESULOD,11,FALSE),IF(D889="INSAGESUL",VLOOKUP(F889,INSAGESUL,8,FALSE),"SEM VALOR"))))))),"SEM VALOR")</f>
        <v>SEM VALOR</v>
      </c>
    </row>
    <row r="890" spans="1:16" ht="75" hidden="1">
      <c r="A890" s="188"/>
      <c r="B890" s="189">
        <v>1057</v>
      </c>
      <c r="C890" s="189"/>
      <c r="D890" s="189" t="s">
        <v>392</v>
      </c>
      <c r="E890" s="190" t="s">
        <v>393</v>
      </c>
      <c r="F890" s="191">
        <v>90091</v>
      </c>
      <c r="G890" s="192" t="s">
        <v>969</v>
      </c>
      <c r="H890" s="193" t="s">
        <v>264</v>
      </c>
      <c r="I890" s="194">
        <v>8.1</v>
      </c>
      <c r="J890" s="195">
        <f t="shared" ref="J890:J908" si="265">O890*$O$6</f>
        <v>6.07</v>
      </c>
      <c r="K890" s="196">
        <f t="shared" ref="K890:K908" si="266">I890*J890</f>
        <v>49.167000000000002</v>
      </c>
      <c r="L890" s="197">
        <f t="shared" ref="L890:L908" si="267">P890*$Q$6</f>
        <v>5.93</v>
      </c>
      <c r="M890" s="195">
        <f t="shared" ref="M890:M908" si="268">L890*I890</f>
        <v>48.032999999999994</v>
      </c>
      <c r="O890" s="198">
        <f>IFERROR(IF(D890="SINAPI",VLOOKUP(F890,SINCOMOD,4,FALSE),IF(D890="INSINAPI",VLOOKUP(F890,INSINOD,5,FALSE),IF(D890="SICRO",VLOOKUP(F890,SICRO,5,FALSE),IF(D890="COTACAO",VLOOKUP(F890,COTACAO,6,FALSE),IF(D890="PRÓPRIO",VLOOKUP(F890,COMPOSIÇÕES!COMPOD,11,FALSE),IF(D890="AGESUL",VLOOKUP(F890,AGESULOD,6,FALSE),IF(D890="INSAGESUL",VLOOKUP(F890,INSAGESUL,7,FALSE),"SEM VALOR"))))))),"SEM VALOR")</f>
        <v>6.07</v>
      </c>
      <c r="P890" s="199">
        <f>IFERROR(IF(D890="SINAPI",VLOOKUP(F890,SINCOMOD,6,FALSE),IF(D890="INSINAPI",VLOOKUP(F890,INSINOD,6,FALSE),IF(D890="SICRO",VLOOKUP(F890,SICRO,5,FALSE),IF(D890="COTACAO",VLOOKUP(F890,COTACAO,6,FALSE),IF(D890="PRÓPRIO",VLOOKUP(F890,COMPOSIÇÕES!COMPOD,13,FALSE),IF(D890="AGESUL",VLOOKUP(F890,AGESULOD,11,FALSE),IF(D890="INSAGESUL",VLOOKUP(F890,INSAGESUL,8,FALSE),"SEM VALOR"))))))),"SEM VALOR")</f>
        <v>5.93</v>
      </c>
    </row>
    <row r="891" spans="1:16" ht="75" hidden="1">
      <c r="A891" s="188"/>
      <c r="B891" s="189">
        <v>1057</v>
      </c>
      <c r="C891" s="189"/>
      <c r="D891" s="189" t="s">
        <v>392</v>
      </c>
      <c r="E891" s="190" t="s">
        <v>397</v>
      </c>
      <c r="F891" s="191">
        <v>102281</v>
      </c>
      <c r="G891" s="192" t="s">
        <v>970</v>
      </c>
      <c r="H891" s="193" t="s">
        <v>264</v>
      </c>
      <c r="I891" s="194">
        <v>32.39</v>
      </c>
      <c r="J891" s="195">
        <f t="shared" si="265"/>
        <v>5.69</v>
      </c>
      <c r="K891" s="196">
        <f t="shared" si="266"/>
        <v>184.29910000000001</v>
      </c>
      <c r="L891" s="197">
        <f t="shared" si="267"/>
        <v>5.58</v>
      </c>
      <c r="M891" s="195">
        <f t="shared" si="268"/>
        <v>180.7362</v>
      </c>
      <c r="O891" s="198">
        <f>IFERROR(IF(D891="SINAPI",VLOOKUP(F891,SINCOMOD,4,FALSE),IF(D891="INSINAPI",VLOOKUP(F891,INSINOD,5,FALSE),IF(D891="SICRO",VLOOKUP(F891,SICRO,5,FALSE),IF(D891="COTACAO",VLOOKUP(F891,COTACAO,6,FALSE),IF(D891="PRÓPRIO",VLOOKUP(F891,COMPOSIÇÕES!COMPOD,11,FALSE),IF(D891="AGESUL",VLOOKUP(F891,AGESULOD,6,FALSE),IF(D891="INSAGESUL",VLOOKUP(F891,INSAGESUL,7,FALSE),"SEM VALOR"))))))),"SEM VALOR")</f>
        <v>5.69</v>
      </c>
      <c r="P891" s="199">
        <f>IFERROR(IF(D891="SINAPI",VLOOKUP(F891,SINCOMOD,6,FALSE),IF(D891="INSINAPI",VLOOKUP(F891,INSINOD,6,FALSE),IF(D891="SICRO",VLOOKUP(F891,SICRO,5,FALSE),IF(D891="COTACAO",VLOOKUP(F891,COTACAO,6,FALSE),IF(D891="PRÓPRIO",VLOOKUP(F891,COMPOSIÇÕES!COMPOD,13,FALSE),IF(D891="AGESUL",VLOOKUP(F891,AGESULOD,11,FALSE),IF(D891="INSAGESUL",VLOOKUP(F891,INSAGESUL,8,FALSE),"SEM VALOR"))))))),"SEM VALOR")</f>
        <v>5.58</v>
      </c>
    </row>
    <row r="892" spans="1:16" ht="45" hidden="1">
      <c r="A892" s="188"/>
      <c r="B892" s="189">
        <v>1057</v>
      </c>
      <c r="C892" s="189"/>
      <c r="D892" s="189" t="s">
        <v>392</v>
      </c>
      <c r="E892" s="190" t="s">
        <v>401</v>
      </c>
      <c r="F892" s="191">
        <v>101617</v>
      </c>
      <c r="G892" s="192" t="s">
        <v>971</v>
      </c>
      <c r="H892" s="193" t="s">
        <v>85</v>
      </c>
      <c r="I892" s="194">
        <v>16.14</v>
      </c>
      <c r="J892" s="195">
        <f t="shared" si="265"/>
        <v>2.96</v>
      </c>
      <c r="K892" s="196">
        <f t="shared" si="266"/>
        <v>47.7744</v>
      </c>
      <c r="L892" s="197">
        <f t="shared" si="267"/>
        <v>2.75</v>
      </c>
      <c r="M892" s="195">
        <f t="shared" si="268"/>
        <v>44.385000000000005</v>
      </c>
      <c r="O892" s="198">
        <f>IFERROR(IF(D892="SINAPI",VLOOKUP(F892,SINCOMOD,4,FALSE),IF(D892="INSINAPI",VLOOKUP(F892,INSINOD,5,FALSE),IF(D892="SICRO",VLOOKUP(F892,SICRO,5,FALSE),IF(D892="COTACAO",VLOOKUP(F892,COTACAO,6,FALSE),IF(D892="PRÓPRIO",VLOOKUP(F892,COMPOSIÇÕES!COMPOD,11,FALSE),IF(D892="AGESUL",VLOOKUP(F892,AGESULOD,6,FALSE),IF(D892="INSAGESUL",VLOOKUP(F892,INSAGESUL,7,FALSE),"SEM VALOR"))))))),"SEM VALOR")</f>
        <v>2.96</v>
      </c>
      <c r="P892" s="199">
        <f>IFERROR(IF(D892="SINAPI",VLOOKUP(F892,SINCOMOD,6,FALSE),IF(D892="INSINAPI",VLOOKUP(F892,INSINOD,6,FALSE),IF(D892="SICRO",VLOOKUP(F892,SICRO,5,FALSE),IF(D892="COTACAO",VLOOKUP(F892,COTACAO,6,FALSE),IF(D892="PRÓPRIO",VLOOKUP(F892,COMPOSIÇÕES!COMPOD,13,FALSE),IF(D892="AGESUL",VLOOKUP(F892,AGESULOD,11,FALSE),IF(D892="INSAGESUL",VLOOKUP(F892,INSAGESUL,8,FALSE),"SEM VALOR"))))))),"SEM VALOR")</f>
        <v>2.75</v>
      </c>
    </row>
    <row r="893" spans="1:16" ht="45" hidden="1">
      <c r="A893" s="188"/>
      <c r="B893" s="189">
        <v>1057</v>
      </c>
      <c r="C893" s="189"/>
      <c r="D893" s="189" t="s">
        <v>379</v>
      </c>
      <c r="E893" s="190" t="s">
        <v>404</v>
      </c>
      <c r="F893" s="191">
        <v>1255</v>
      </c>
      <c r="G893" s="192" t="s">
        <v>572</v>
      </c>
      <c r="H893" s="193" t="s">
        <v>264</v>
      </c>
      <c r="I893" s="194">
        <v>20.7</v>
      </c>
      <c r="J893" s="195">
        <f t="shared" si="265"/>
        <v>27.366997999999999</v>
      </c>
      <c r="K893" s="196">
        <f t="shared" si="266"/>
        <v>566.4968586</v>
      </c>
      <c r="L893" s="197">
        <f t="shared" si="267"/>
        <v>25.886998000000002</v>
      </c>
      <c r="M893" s="195">
        <f t="shared" si="268"/>
        <v>535.86085860000003</v>
      </c>
      <c r="O893" s="198">
        <f>IFERROR(IF(D893="SINAPI",VLOOKUP(F893,SINCOMOD,4,FALSE),IF(D893="INSINAPI",VLOOKUP(F893,INSINOD,5,FALSE),IF(D893="SICRO",VLOOKUP(F893,SICRO,5,FALSE),IF(D893="COTACAO",VLOOKUP(F893,COTACAO,6,FALSE),IF(D893="PRÓPRIO",VLOOKUP(F893,COMPOSIÇÕES!COMPOD,11,FALSE),IF(D893="AGESUL",VLOOKUP(F893,AGESULOD,6,FALSE),IF(D893="INSAGESUL",VLOOKUP(F893,INSAGESUL,7,FALSE),"SEM VALOR"))))))),"SEM VALOR")</f>
        <v>27.366997999999999</v>
      </c>
      <c r="P893" s="199">
        <f>IFERROR(IF(D893="SINAPI",VLOOKUP(F893,SINCOMOD,6,FALSE),IF(D893="INSINAPI",VLOOKUP(F893,INSINOD,6,FALSE),IF(D893="SICRO",VLOOKUP(F893,SICRO,5,FALSE),IF(D893="COTACAO",VLOOKUP(F893,COTACAO,6,FALSE),IF(D893="PRÓPRIO",VLOOKUP(F893,COMPOSIÇÕES!COMPOD,13,FALSE),IF(D893="AGESUL",VLOOKUP(F893,AGESULOD,11,FALSE),IF(D893="INSAGESUL",VLOOKUP(F893,INSAGESUL,8,FALSE),"SEM VALOR"))))))),"SEM VALOR")</f>
        <v>25.886998000000002</v>
      </c>
    </row>
    <row r="894" spans="1:16" ht="30" hidden="1">
      <c r="A894" s="188"/>
      <c r="B894" s="189">
        <v>1057</v>
      </c>
      <c r="C894" s="189"/>
      <c r="D894" s="189" t="s">
        <v>379</v>
      </c>
      <c r="E894" s="190" t="s">
        <v>419</v>
      </c>
      <c r="F894" s="191">
        <v>1059</v>
      </c>
      <c r="G894" s="192" t="s">
        <v>972</v>
      </c>
      <c r="H894" s="193" t="s">
        <v>264</v>
      </c>
      <c r="I894" s="194">
        <v>0.32</v>
      </c>
      <c r="J894" s="195">
        <f t="shared" si="265"/>
        <v>437.70017999999999</v>
      </c>
      <c r="K894" s="196">
        <f t="shared" si="266"/>
        <v>140.06405760000001</v>
      </c>
      <c r="L894" s="197">
        <f t="shared" si="267"/>
        <v>428.82017999999999</v>
      </c>
      <c r="M894" s="195">
        <f t="shared" si="268"/>
        <v>137.22245760000001</v>
      </c>
      <c r="O894" s="198">
        <f>IFERROR(IF(D894="SINAPI",VLOOKUP(F894,SINCOMOD,4,FALSE),IF(D894="INSINAPI",VLOOKUP(F894,INSINOD,5,FALSE),IF(D894="SICRO",VLOOKUP(F894,SICRO,5,FALSE),IF(D894="COTACAO",VLOOKUP(F894,COTACAO,6,FALSE),IF(D894="PRÓPRIO",VLOOKUP(F894,COMPOSIÇÕES!COMPOD,11,FALSE),IF(D894="AGESUL",VLOOKUP(F894,AGESULOD,6,FALSE),IF(D894="INSAGESUL",VLOOKUP(F894,INSAGESUL,7,FALSE),"SEM VALOR"))))))),"SEM VALOR")</f>
        <v>437.70017999999999</v>
      </c>
      <c r="P894" s="199">
        <f>IFERROR(IF(D894="SINAPI",VLOOKUP(F894,SINCOMOD,6,FALSE),IF(D894="INSINAPI",VLOOKUP(F894,INSINOD,6,FALSE),IF(D894="SICRO",VLOOKUP(F894,SICRO,5,FALSE),IF(D894="COTACAO",VLOOKUP(F894,COTACAO,6,FALSE),IF(D894="PRÓPRIO",VLOOKUP(F894,COMPOSIÇÕES!COMPOD,13,FALSE),IF(D894="AGESUL",VLOOKUP(F894,AGESULOD,11,FALSE),IF(D894="INSAGESUL",VLOOKUP(F894,INSAGESUL,8,FALSE),"SEM VALOR"))))))),"SEM VALOR")</f>
        <v>428.82017999999999</v>
      </c>
    </row>
    <row r="895" spans="1:16" ht="30" hidden="1">
      <c r="A895" s="188"/>
      <c r="B895" s="189">
        <v>1057</v>
      </c>
      <c r="C895" s="189"/>
      <c r="D895" s="189" t="s">
        <v>379</v>
      </c>
      <c r="E895" s="190" t="s">
        <v>408</v>
      </c>
      <c r="F895" s="191">
        <v>1000</v>
      </c>
      <c r="G895" s="192" t="s">
        <v>595</v>
      </c>
      <c r="H895" s="193" t="s">
        <v>264</v>
      </c>
      <c r="I895" s="194">
        <v>0.32</v>
      </c>
      <c r="J895" s="195">
        <f t="shared" si="265"/>
        <v>136.2525</v>
      </c>
      <c r="K895" s="196">
        <f t="shared" si="266"/>
        <v>43.6008</v>
      </c>
      <c r="L895" s="197">
        <f t="shared" si="267"/>
        <v>126.309</v>
      </c>
      <c r="M895" s="195">
        <f t="shared" si="268"/>
        <v>40.418880000000001</v>
      </c>
      <c r="O895" s="198">
        <f>IFERROR(IF(D895="SINAPI",VLOOKUP(F895,SINCOMOD,4,FALSE),IF(D895="INSINAPI",VLOOKUP(F895,INSINOD,5,FALSE),IF(D895="SICRO",VLOOKUP(F895,SICRO,5,FALSE),IF(D895="COTACAO",VLOOKUP(F895,COTACAO,6,FALSE),IF(D895="PRÓPRIO",VLOOKUP(F895,COMPOSIÇÕES!COMPOD,11,FALSE),IF(D895="AGESUL",VLOOKUP(F895,AGESULOD,6,FALSE),IF(D895="INSAGESUL",VLOOKUP(F895,INSAGESUL,7,FALSE),"SEM VALOR"))))))),"SEM VALOR")</f>
        <v>136.2525</v>
      </c>
      <c r="P895" s="199">
        <f>IFERROR(IF(D895="SINAPI",VLOOKUP(F895,SINCOMOD,6,FALSE),IF(D895="INSINAPI",VLOOKUP(F895,INSINOD,6,FALSE),IF(D895="SICRO",VLOOKUP(F895,SICRO,5,FALSE),IF(D895="COTACAO",VLOOKUP(F895,COTACAO,6,FALSE),IF(D895="PRÓPRIO",VLOOKUP(F895,COMPOSIÇÕES!COMPOD,13,FALSE),IF(D895="AGESUL",VLOOKUP(F895,AGESULOD,11,FALSE),IF(D895="INSAGESUL",VLOOKUP(F895,INSAGESUL,8,FALSE),"SEM VALOR"))))))),"SEM VALOR")</f>
        <v>126.309</v>
      </c>
    </row>
    <row r="896" spans="1:16" ht="45" hidden="1">
      <c r="A896" s="188"/>
      <c r="B896" s="189">
        <v>1057</v>
      </c>
      <c r="C896" s="189"/>
      <c r="D896" s="189" t="s">
        <v>392</v>
      </c>
      <c r="E896" s="190" t="s">
        <v>410</v>
      </c>
      <c r="F896" s="191">
        <v>96530</v>
      </c>
      <c r="G896" s="192" t="s">
        <v>973</v>
      </c>
      <c r="H896" s="193" t="s">
        <v>85</v>
      </c>
      <c r="I896" s="194">
        <v>34.42</v>
      </c>
      <c r="J896" s="195">
        <f t="shared" si="265"/>
        <v>125.39</v>
      </c>
      <c r="K896" s="196">
        <f t="shared" si="266"/>
        <v>4315.9238000000005</v>
      </c>
      <c r="L896" s="197">
        <f t="shared" si="267"/>
        <v>121.27</v>
      </c>
      <c r="M896" s="195">
        <f t="shared" si="268"/>
        <v>4174.1134000000002</v>
      </c>
      <c r="O896" s="198">
        <f>IFERROR(IF(D896="SINAPI",VLOOKUP(F896,SINCOMOD,4,FALSE),IF(D896="INSINAPI",VLOOKUP(F896,INSINOD,5,FALSE),IF(D896="SICRO",VLOOKUP(F896,SICRO,5,FALSE),IF(D896="COTACAO",VLOOKUP(F896,COTACAO,6,FALSE),IF(D896="PRÓPRIO",VLOOKUP(F896,COMPOSIÇÕES!COMPOD,11,FALSE),IF(D896="AGESUL",VLOOKUP(F896,AGESULOD,6,FALSE),IF(D896="INSAGESUL",VLOOKUP(F896,INSAGESUL,7,FALSE),"SEM VALOR"))))))),"SEM VALOR")</f>
        <v>125.39</v>
      </c>
      <c r="P896" s="199">
        <f>IFERROR(IF(D896="SINAPI",VLOOKUP(F896,SINCOMOD,6,FALSE),IF(D896="INSINAPI",VLOOKUP(F896,INSINOD,6,FALSE),IF(D896="SICRO",VLOOKUP(F896,SICRO,5,FALSE),IF(D896="COTACAO",VLOOKUP(F896,COTACAO,6,FALSE),IF(D896="PRÓPRIO",VLOOKUP(F896,COMPOSIÇÕES!COMPOD,13,FALSE),IF(D896="AGESUL",VLOOKUP(F896,AGESULOD,11,FALSE),IF(D896="INSAGESUL",VLOOKUP(F896,INSAGESUL,8,FALSE),"SEM VALOR"))))))),"SEM VALOR")</f>
        <v>121.27</v>
      </c>
    </row>
    <row r="897" spans="1:19" ht="45" hidden="1">
      <c r="A897" s="188"/>
      <c r="B897" s="189">
        <v>1057</v>
      </c>
      <c r="C897" s="189"/>
      <c r="D897" s="189" t="s">
        <v>379</v>
      </c>
      <c r="E897" s="190" t="s">
        <v>412</v>
      </c>
      <c r="F897" s="191">
        <v>1064</v>
      </c>
      <c r="G897" s="192" t="s">
        <v>974</v>
      </c>
      <c r="H897" s="193" t="s">
        <v>85</v>
      </c>
      <c r="I897" s="194">
        <v>17.03</v>
      </c>
      <c r="J897" s="195">
        <f t="shared" si="265"/>
        <v>196.16654</v>
      </c>
      <c r="K897" s="196">
        <f t="shared" si="266"/>
        <v>3340.7161762000001</v>
      </c>
      <c r="L897" s="197">
        <f t="shared" si="267"/>
        <v>190.2362</v>
      </c>
      <c r="M897" s="195">
        <f t="shared" si="268"/>
        <v>3239.7224860000001</v>
      </c>
      <c r="O897" s="198">
        <f>IFERROR(IF(D897="SINAPI",VLOOKUP(F897,SINCOMOD,4,FALSE),IF(D897="INSINAPI",VLOOKUP(F897,INSINOD,5,FALSE),IF(D897="SICRO",VLOOKUP(F897,SICRO,5,FALSE),IF(D897="COTACAO",VLOOKUP(F897,COTACAO,6,FALSE),IF(D897="PRÓPRIO",VLOOKUP(F897,COMPOSIÇÕES!COMPOD,11,FALSE),IF(D897="AGESUL",VLOOKUP(F897,AGESULOD,6,FALSE),IF(D897="INSAGESUL",VLOOKUP(F897,INSAGESUL,7,FALSE),"SEM VALOR"))))))),"SEM VALOR")</f>
        <v>196.16654</v>
      </c>
      <c r="P897" s="199">
        <f>IFERROR(IF(D897="SINAPI",VLOOKUP(F897,SINCOMOD,6,FALSE),IF(D897="INSINAPI",VLOOKUP(F897,INSINOD,6,FALSE),IF(D897="SICRO",VLOOKUP(F897,SICRO,5,FALSE),IF(D897="COTACAO",VLOOKUP(F897,COTACAO,6,FALSE),IF(D897="PRÓPRIO",VLOOKUP(F897,COMPOSIÇÕES!COMPOD,13,FALSE),IF(D897="AGESUL",VLOOKUP(F897,AGESULOD,11,FALSE),IF(D897="INSAGESUL",VLOOKUP(F897,INSAGESUL,8,FALSE),"SEM VALOR"))))))),"SEM VALOR")</f>
        <v>190.2362</v>
      </c>
    </row>
    <row r="898" spans="1:19" ht="45" hidden="1">
      <c r="A898" s="188"/>
      <c r="B898" s="189">
        <v>1057</v>
      </c>
      <c r="C898" s="189"/>
      <c r="D898" s="189" t="s">
        <v>392</v>
      </c>
      <c r="E898" s="190" t="s">
        <v>571</v>
      </c>
      <c r="F898" s="191">
        <v>87878</v>
      </c>
      <c r="G898" s="192" t="s">
        <v>896</v>
      </c>
      <c r="H898" s="193" t="s">
        <v>85</v>
      </c>
      <c r="I898" s="194">
        <v>34.06</v>
      </c>
      <c r="J898" s="195">
        <f t="shared" si="265"/>
        <v>4.66</v>
      </c>
      <c r="K898" s="196">
        <f t="shared" si="266"/>
        <v>158.71960000000001</v>
      </c>
      <c r="L898" s="197">
        <f t="shared" si="267"/>
        <v>4.43</v>
      </c>
      <c r="M898" s="195">
        <f t="shared" si="268"/>
        <v>150.88579999999999</v>
      </c>
      <c r="O898" s="198">
        <f>IFERROR(IF(D898="SINAPI",VLOOKUP(F898,SINCOMOD,4,FALSE),IF(D898="INSINAPI",VLOOKUP(F898,INSINOD,5,FALSE),IF(D898="SICRO",VLOOKUP(F898,SICRO,5,FALSE),IF(D898="COTACAO",VLOOKUP(F898,COTACAO,6,FALSE),IF(D898="PRÓPRIO",VLOOKUP(F898,COMPOSIÇÕES!COMPOD,11,FALSE),IF(D898="AGESUL",VLOOKUP(F898,AGESULOD,6,FALSE),IF(D898="INSAGESUL",VLOOKUP(F898,INSAGESUL,7,FALSE),"SEM VALOR"))))))),"SEM VALOR")</f>
        <v>4.66</v>
      </c>
      <c r="P898" s="199">
        <f>IFERROR(IF(D898="SINAPI",VLOOKUP(F898,SINCOMOD,6,FALSE),IF(D898="INSINAPI",VLOOKUP(F898,INSINOD,6,FALSE),IF(D898="SICRO",VLOOKUP(F898,SICRO,5,FALSE),IF(D898="COTACAO",VLOOKUP(F898,COTACAO,6,FALSE),IF(D898="PRÓPRIO",VLOOKUP(F898,COMPOSIÇÕES!COMPOD,13,FALSE),IF(D898="AGESUL",VLOOKUP(F898,AGESULOD,11,FALSE),IF(D898="INSAGESUL",VLOOKUP(F898,INSAGESUL,8,FALSE),"SEM VALOR"))))))),"SEM VALOR")</f>
        <v>4.43</v>
      </c>
    </row>
    <row r="899" spans="1:19" ht="30" hidden="1">
      <c r="A899" s="188"/>
      <c r="B899" s="189">
        <v>1057</v>
      </c>
      <c r="C899" s="189"/>
      <c r="D899" s="189" t="s">
        <v>379</v>
      </c>
      <c r="E899" s="190" t="s">
        <v>573</v>
      </c>
      <c r="F899" s="191">
        <v>1421</v>
      </c>
      <c r="G899" s="192" t="s">
        <v>975</v>
      </c>
      <c r="H899" s="193" t="s">
        <v>441</v>
      </c>
      <c r="I899" s="194">
        <v>17.03</v>
      </c>
      <c r="J899" s="195" t="e">
        <f t="shared" si="265"/>
        <v>#VALUE!</v>
      </c>
      <c r="K899" s="196" t="e">
        <f t="shared" si="266"/>
        <v>#VALUE!</v>
      </c>
      <c r="L899" s="197" t="e">
        <f t="shared" si="267"/>
        <v>#VALUE!</v>
      </c>
      <c r="M899" s="195" t="e">
        <f t="shared" si="268"/>
        <v>#VALUE!</v>
      </c>
      <c r="O899" s="198" t="str">
        <f>IFERROR(IF(D899="SINAPI",VLOOKUP(F899,SINCOMOD,4,FALSE),IF(D899="INSINAPI",VLOOKUP(F899,INSINOD,5,FALSE),IF(D899="SICRO",VLOOKUP(F899,SICRO,5,FALSE),IF(D899="COTACAO",VLOOKUP(F899,COTACAO,6,FALSE),IF(D899="PRÓPRIO",VLOOKUP(F899,COMPOSIÇÕES!COMPOD,11,FALSE),IF(D899="AGESUL",VLOOKUP(F899,AGESULOD,6,FALSE),IF(D899="INSAGESUL",VLOOKUP(F899,INSAGESUL,7,FALSE),"SEM VALOR"))))))),"SEM VALOR")</f>
        <v>SEM VALOR</v>
      </c>
      <c r="P899" s="199" t="str">
        <f>IFERROR(IF(D899="SINAPI",VLOOKUP(F899,SINCOMOD,6,FALSE),IF(D899="INSINAPI",VLOOKUP(F899,INSINOD,6,FALSE),IF(D899="SICRO",VLOOKUP(F899,SICRO,5,FALSE),IF(D899="COTACAO",VLOOKUP(F899,COTACAO,6,FALSE),IF(D899="PRÓPRIO",VLOOKUP(F899,COMPOSIÇÕES!COMPOD,13,FALSE),IF(D899="AGESUL",VLOOKUP(F899,AGESULOD,11,FALSE),IF(D899="INSAGESUL",VLOOKUP(F899,INSAGESUL,8,FALSE),"SEM VALOR"))))))),"SEM VALOR")</f>
        <v>SEM VALOR</v>
      </c>
    </row>
    <row r="900" spans="1:19" ht="30" hidden="1">
      <c r="A900" s="188"/>
      <c r="B900" s="189">
        <v>1057</v>
      </c>
      <c r="C900" s="189"/>
      <c r="D900" s="189" t="s">
        <v>392</v>
      </c>
      <c r="E900" s="190" t="s">
        <v>575</v>
      </c>
      <c r="F900" s="191">
        <v>94963</v>
      </c>
      <c r="G900" s="192" t="s">
        <v>897</v>
      </c>
      <c r="H900" s="193" t="s">
        <v>264</v>
      </c>
      <c r="I900" s="194">
        <v>2.0699999999999998</v>
      </c>
      <c r="J900" s="195">
        <f t="shared" si="265"/>
        <v>431.21</v>
      </c>
      <c r="K900" s="196">
        <f t="shared" si="266"/>
        <v>892.60469999999987</v>
      </c>
      <c r="L900" s="197">
        <f t="shared" si="267"/>
        <v>424.66</v>
      </c>
      <c r="M900" s="195">
        <f t="shared" si="268"/>
        <v>879.0462</v>
      </c>
      <c r="O900" s="198">
        <f>IFERROR(IF(D900="SINAPI",VLOOKUP(F900,SINCOMOD,4,FALSE),IF(D900="INSINAPI",VLOOKUP(F900,INSINOD,5,FALSE),IF(D900="SICRO",VLOOKUP(F900,SICRO,5,FALSE),IF(D900="COTACAO",VLOOKUP(F900,COTACAO,6,FALSE),IF(D900="PRÓPRIO",VLOOKUP(F900,COMPOSIÇÕES!COMPOD,11,FALSE),IF(D900="AGESUL",VLOOKUP(F900,AGESULOD,6,FALSE),IF(D900="INSAGESUL",VLOOKUP(F900,INSAGESUL,7,FALSE),"SEM VALOR"))))))),"SEM VALOR")</f>
        <v>431.21</v>
      </c>
      <c r="P900" s="199">
        <f>IFERROR(IF(D900="SINAPI",VLOOKUP(F900,SINCOMOD,6,FALSE),IF(D900="INSINAPI",VLOOKUP(F900,INSINOD,6,FALSE),IF(D900="SICRO",VLOOKUP(F900,SICRO,5,FALSE),IF(D900="COTACAO",VLOOKUP(F900,COTACAO,6,FALSE),IF(D900="PRÓPRIO",VLOOKUP(F900,COMPOSIÇÕES!COMPOD,13,FALSE),IF(D900="AGESUL",VLOOKUP(F900,AGESULOD,11,FALSE),IF(D900="INSAGESUL",VLOOKUP(F900,INSAGESUL,8,FALSE),"SEM VALOR"))))))),"SEM VALOR")</f>
        <v>424.66</v>
      </c>
    </row>
    <row r="901" spans="1:19" ht="30" hidden="1">
      <c r="A901" s="188"/>
      <c r="B901" s="189">
        <v>1057</v>
      </c>
      <c r="C901" s="189"/>
      <c r="D901" s="189" t="s">
        <v>379</v>
      </c>
      <c r="E901" s="190" t="s">
        <v>577</v>
      </c>
      <c r="F901" s="191">
        <v>1000</v>
      </c>
      <c r="G901" s="192" t="s">
        <v>983</v>
      </c>
      <c r="H901" s="193" t="s">
        <v>264</v>
      </c>
      <c r="I901" s="194">
        <v>2.0699999999999998</v>
      </c>
      <c r="J901" s="195">
        <f t="shared" si="265"/>
        <v>136.2525</v>
      </c>
      <c r="K901" s="196">
        <f t="shared" si="266"/>
        <v>282.04267499999997</v>
      </c>
      <c r="L901" s="197">
        <f t="shared" si="267"/>
        <v>126.309</v>
      </c>
      <c r="M901" s="195">
        <f t="shared" si="268"/>
        <v>261.45962999999995</v>
      </c>
      <c r="O901" s="198">
        <f>IFERROR(IF(D901="SINAPI",VLOOKUP(F901,SINCOMOD,4,FALSE),IF(D901="INSINAPI",VLOOKUP(F901,INSINOD,5,FALSE),IF(D901="SICRO",VLOOKUP(F901,SICRO,5,FALSE),IF(D901="COTACAO",VLOOKUP(F901,COTACAO,6,FALSE),IF(D901="PRÓPRIO",VLOOKUP(F901,COMPOSIÇÕES!COMPOD,11,FALSE),IF(D901="AGESUL",VLOOKUP(F901,AGESULOD,6,FALSE),IF(D901="INSAGESUL",VLOOKUP(F901,INSAGESUL,7,FALSE),"SEM VALOR"))))))),"SEM VALOR")</f>
        <v>136.2525</v>
      </c>
      <c r="P901" s="199">
        <f>IFERROR(IF(D901="SINAPI",VLOOKUP(F901,SINCOMOD,6,FALSE),IF(D901="INSINAPI",VLOOKUP(F901,INSINOD,6,FALSE),IF(D901="SICRO",VLOOKUP(F901,SICRO,5,FALSE),IF(D901="COTACAO",VLOOKUP(F901,COTACAO,6,FALSE),IF(D901="PRÓPRIO",VLOOKUP(F901,COMPOSIÇÕES!COMPOD,13,FALSE),IF(D901="AGESUL",VLOOKUP(F901,AGESULOD,11,FALSE),IF(D901="INSAGESUL",VLOOKUP(F901,INSAGESUL,8,FALSE),"SEM VALOR"))))))),"SEM VALOR")</f>
        <v>126.309</v>
      </c>
    </row>
    <row r="902" spans="1:19" ht="30" hidden="1">
      <c r="A902" s="188"/>
      <c r="B902" s="189">
        <v>1057</v>
      </c>
      <c r="C902" s="189"/>
      <c r="D902" s="189" t="s">
        <v>392</v>
      </c>
      <c r="E902" s="190" t="s">
        <v>579</v>
      </c>
      <c r="F902" s="191">
        <v>94964</v>
      </c>
      <c r="G902" s="192" t="s">
        <v>681</v>
      </c>
      <c r="H902" s="193" t="s">
        <v>264</v>
      </c>
      <c r="I902" s="194">
        <v>4.6500000000000004</v>
      </c>
      <c r="J902" s="195">
        <f t="shared" si="265"/>
        <v>475.74</v>
      </c>
      <c r="K902" s="196">
        <f t="shared" si="266"/>
        <v>2212.1910000000003</v>
      </c>
      <c r="L902" s="197">
        <f t="shared" si="267"/>
        <v>468.6</v>
      </c>
      <c r="M902" s="195">
        <f t="shared" si="268"/>
        <v>2178.9900000000002</v>
      </c>
      <c r="O902" s="198">
        <f>IFERROR(IF(D902="SINAPI",VLOOKUP(F902,SINCOMOD,4,FALSE),IF(D902="INSINAPI",VLOOKUP(F902,INSINOD,5,FALSE),IF(D902="SICRO",VLOOKUP(F902,SICRO,5,FALSE),IF(D902="COTACAO",VLOOKUP(F902,COTACAO,6,FALSE),IF(D902="PRÓPRIO",VLOOKUP(F902,COMPOSIÇÕES!COMPOD,11,FALSE),IF(D902="AGESUL",VLOOKUP(F902,AGESULOD,6,FALSE),IF(D902="INSAGESUL",VLOOKUP(F902,INSAGESUL,7,FALSE),"SEM VALOR"))))))),"SEM VALOR")</f>
        <v>475.74</v>
      </c>
      <c r="P902" s="199">
        <f>IFERROR(IF(D902="SINAPI",VLOOKUP(F902,SINCOMOD,6,FALSE),IF(D902="INSINAPI",VLOOKUP(F902,INSINOD,6,FALSE),IF(D902="SICRO",VLOOKUP(F902,SICRO,5,FALSE),IF(D902="COTACAO",VLOOKUP(F902,COTACAO,6,FALSE),IF(D902="PRÓPRIO",VLOOKUP(F902,COMPOSIÇÕES!COMPOD,13,FALSE),IF(D902="AGESUL",VLOOKUP(F902,AGESULOD,11,FALSE),IF(D902="INSAGESUL",VLOOKUP(F902,INSAGESUL,8,FALSE),"SEM VALOR"))))))),"SEM VALOR")</f>
        <v>468.6</v>
      </c>
    </row>
    <row r="903" spans="1:19" ht="30" hidden="1">
      <c r="A903" s="188"/>
      <c r="B903" s="189">
        <v>1057</v>
      </c>
      <c r="C903" s="189"/>
      <c r="D903" s="189" t="s">
        <v>379</v>
      </c>
      <c r="E903" s="190" t="s">
        <v>580</v>
      </c>
      <c r="F903" s="191">
        <v>1000</v>
      </c>
      <c r="G903" s="192" t="s">
        <v>983</v>
      </c>
      <c r="H903" s="193" t="s">
        <v>264</v>
      </c>
      <c r="I903" s="194">
        <v>4.6500000000000004</v>
      </c>
      <c r="J903" s="195">
        <f t="shared" si="265"/>
        <v>136.2525</v>
      </c>
      <c r="K903" s="196">
        <f t="shared" si="266"/>
        <v>633.57412500000009</v>
      </c>
      <c r="L903" s="197">
        <f t="shared" si="267"/>
        <v>126.309</v>
      </c>
      <c r="M903" s="195">
        <f t="shared" si="268"/>
        <v>587.33685000000003</v>
      </c>
      <c r="O903" s="198">
        <f>IFERROR(IF(D903="SINAPI",VLOOKUP(F903,SINCOMOD,4,FALSE),IF(D903="INSINAPI",VLOOKUP(F903,INSINOD,5,FALSE),IF(D903="SICRO",VLOOKUP(F903,SICRO,5,FALSE),IF(D903="COTACAO",VLOOKUP(F903,COTACAO,6,FALSE),IF(D903="PRÓPRIO",VLOOKUP(F903,COMPOSIÇÕES!COMPOD,11,FALSE),IF(D903="AGESUL",VLOOKUP(F903,AGESULOD,6,FALSE),IF(D903="INSAGESUL",VLOOKUP(F903,INSAGESUL,7,FALSE),"SEM VALOR"))))))),"SEM VALOR")</f>
        <v>136.2525</v>
      </c>
      <c r="P903" s="199">
        <f>IFERROR(IF(D903="SINAPI",VLOOKUP(F903,SINCOMOD,6,FALSE),IF(D903="INSINAPI",VLOOKUP(F903,INSINOD,6,FALSE),IF(D903="SICRO",VLOOKUP(F903,SICRO,5,FALSE),IF(D903="COTACAO",VLOOKUP(F903,COTACAO,6,FALSE),IF(D903="PRÓPRIO",VLOOKUP(F903,COMPOSIÇÕES!COMPOD,13,FALSE),IF(D903="AGESUL",VLOOKUP(F903,AGESULOD,11,FALSE),IF(D903="INSAGESUL",VLOOKUP(F903,INSAGESUL,8,FALSE),"SEM VALOR"))))))),"SEM VALOR")</f>
        <v>126.309</v>
      </c>
    </row>
    <row r="904" spans="1:19" ht="45" hidden="1">
      <c r="A904" s="188"/>
      <c r="B904" s="189">
        <v>1057</v>
      </c>
      <c r="C904" s="189"/>
      <c r="D904" s="189" t="s">
        <v>392</v>
      </c>
      <c r="E904" s="190" t="s">
        <v>617</v>
      </c>
      <c r="F904" s="191">
        <v>92916</v>
      </c>
      <c r="G904" s="192" t="s">
        <v>976</v>
      </c>
      <c r="H904" s="193" t="s">
        <v>590</v>
      </c>
      <c r="I904" s="194">
        <v>128.97</v>
      </c>
      <c r="J904" s="195">
        <f t="shared" si="265"/>
        <v>15.06</v>
      </c>
      <c r="K904" s="196">
        <f t="shared" si="266"/>
        <v>1942.2882</v>
      </c>
      <c r="L904" s="197">
        <f t="shared" si="267"/>
        <v>14.67</v>
      </c>
      <c r="M904" s="195">
        <f t="shared" si="268"/>
        <v>1891.9899</v>
      </c>
      <c r="O904" s="198">
        <f>IFERROR(IF(D904="SINAPI",VLOOKUP(F904,SINCOMOD,4,FALSE),IF(D904="INSINAPI",VLOOKUP(F904,INSINOD,5,FALSE),IF(D904="SICRO",VLOOKUP(F904,SICRO,5,FALSE),IF(D904="COTACAO",VLOOKUP(F904,COTACAO,6,FALSE),IF(D904="PRÓPRIO",VLOOKUP(F904,COMPOSIÇÕES!COMPOD,11,FALSE),IF(D904="AGESUL",VLOOKUP(F904,AGESULOD,6,FALSE),IF(D904="INSAGESUL",VLOOKUP(F904,INSAGESUL,7,FALSE),"SEM VALOR"))))))),"SEM VALOR")</f>
        <v>15.06</v>
      </c>
      <c r="P904" s="199">
        <f>IFERROR(IF(D904="SINAPI",VLOOKUP(F904,SINCOMOD,6,FALSE),IF(D904="INSINAPI",VLOOKUP(F904,INSINOD,6,FALSE),IF(D904="SICRO",VLOOKUP(F904,SICRO,5,FALSE),IF(D904="COTACAO",VLOOKUP(F904,COTACAO,6,FALSE),IF(D904="PRÓPRIO",VLOOKUP(F904,COMPOSIÇÕES!COMPOD,13,FALSE),IF(D904="AGESUL",VLOOKUP(F904,AGESULOD,11,FALSE),IF(D904="INSAGESUL",VLOOKUP(F904,INSAGESUL,8,FALSE),"SEM VALOR"))))))),"SEM VALOR")</f>
        <v>14.67</v>
      </c>
    </row>
    <row r="905" spans="1:19" ht="45" hidden="1">
      <c r="A905" s="188"/>
      <c r="B905" s="189">
        <v>1057</v>
      </c>
      <c r="C905" s="189"/>
      <c r="D905" s="189" t="s">
        <v>392</v>
      </c>
      <c r="E905" s="190" t="s">
        <v>618</v>
      </c>
      <c r="F905" s="191">
        <v>92915</v>
      </c>
      <c r="G905" s="192" t="s">
        <v>977</v>
      </c>
      <c r="H905" s="193" t="s">
        <v>590</v>
      </c>
      <c r="I905" s="194">
        <v>22.57</v>
      </c>
      <c r="J905" s="195">
        <f t="shared" si="265"/>
        <v>16.399999999999999</v>
      </c>
      <c r="K905" s="196">
        <f t="shared" si="266"/>
        <v>370.14799999999997</v>
      </c>
      <c r="L905" s="197">
        <f t="shared" si="267"/>
        <v>15.83</v>
      </c>
      <c r="M905" s="195">
        <f t="shared" si="268"/>
        <v>357.28309999999999</v>
      </c>
      <c r="O905" s="198">
        <f>IFERROR(IF(D905="SINAPI",VLOOKUP(F905,SINCOMOD,4,FALSE),IF(D905="INSINAPI",VLOOKUP(F905,INSINOD,5,FALSE),IF(D905="SICRO",VLOOKUP(F905,SICRO,5,FALSE),IF(D905="COTACAO",VLOOKUP(F905,COTACAO,6,FALSE),IF(D905="PRÓPRIO",VLOOKUP(F905,COMPOSIÇÕES!COMPOD,11,FALSE),IF(D905="AGESUL",VLOOKUP(F905,AGESULOD,6,FALSE),IF(D905="INSAGESUL",VLOOKUP(F905,INSAGESUL,7,FALSE),"SEM VALOR"))))))),"SEM VALOR")</f>
        <v>16.399999999999999</v>
      </c>
      <c r="P905" s="199">
        <f>IFERROR(IF(D905="SINAPI",VLOOKUP(F905,SINCOMOD,6,FALSE),IF(D905="INSINAPI",VLOOKUP(F905,INSINOD,6,FALSE),IF(D905="SICRO",VLOOKUP(F905,SICRO,5,FALSE),IF(D905="COTACAO",VLOOKUP(F905,COTACAO,6,FALSE),IF(D905="PRÓPRIO",VLOOKUP(F905,COMPOSIÇÕES!COMPOD,13,FALSE),IF(D905="AGESUL",VLOOKUP(F905,AGESULOD,11,FALSE),IF(D905="INSAGESUL",VLOOKUP(F905,INSAGESUL,8,FALSE),"SEM VALOR"))))))),"SEM VALOR")</f>
        <v>15.83</v>
      </c>
    </row>
    <row r="906" spans="1:19" ht="45" hidden="1">
      <c r="A906" s="188"/>
      <c r="B906" s="189">
        <v>1057</v>
      </c>
      <c r="C906" s="189"/>
      <c r="D906" s="189" t="s">
        <v>392</v>
      </c>
      <c r="E906" s="190" t="s">
        <v>620</v>
      </c>
      <c r="F906" s="191">
        <v>91593</v>
      </c>
      <c r="G906" s="192" t="s">
        <v>978</v>
      </c>
      <c r="H906" s="193" t="s">
        <v>590</v>
      </c>
      <c r="I906" s="194">
        <v>42.24</v>
      </c>
      <c r="J906" s="195">
        <f t="shared" si="265"/>
        <v>10.29</v>
      </c>
      <c r="K906" s="196">
        <f t="shared" si="266"/>
        <v>434.64959999999996</v>
      </c>
      <c r="L906" s="197">
        <f t="shared" si="267"/>
        <v>10.26</v>
      </c>
      <c r="M906" s="195">
        <f t="shared" si="268"/>
        <v>433.38240000000002</v>
      </c>
      <c r="O906" s="198">
        <f>IFERROR(IF(D906="SINAPI",VLOOKUP(F906,SINCOMOD,4,FALSE),IF(D906="INSINAPI",VLOOKUP(F906,INSINOD,5,FALSE),IF(D906="SICRO",VLOOKUP(F906,SICRO,5,FALSE),IF(D906="COTACAO",VLOOKUP(F906,COTACAO,6,FALSE),IF(D906="PRÓPRIO",VLOOKUP(F906,COMPOSIÇÕES!COMPOD,11,FALSE),IF(D906="AGESUL",VLOOKUP(F906,AGESULOD,6,FALSE),IF(D906="INSAGESUL",VLOOKUP(F906,INSAGESUL,7,FALSE),"SEM VALOR"))))))),"SEM VALOR")</f>
        <v>10.29</v>
      </c>
      <c r="P906" s="199">
        <f>IFERROR(IF(D906="SINAPI",VLOOKUP(F906,SINCOMOD,6,FALSE),IF(D906="INSINAPI",VLOOKUP(F906,INSINOD,6,FALSE),IF(D906="SICRO",VLOOKUP(F906,SICRO,5,FALSE),IF(D906="COTACAO",VLOOKUP(F906,COTACAO,6,FALSE),IF(D906="PRÓPRIO",VLOOKUP(F906,COMPOSIÇÕES!COMPOD,13,FALSE),IF(D906="AGESUL",VLOOKUP(F906,AGESULOD,11,FALSE),IF(D906="INSAGESUL",VLOOKUP(F906,INSAGESUL,8,FALSE),"SEM VALOR"))))))),"SEM VALOR")</f>
        <v>10.26</v>
      </c>
    </row>
    <row r="907" spans="1:19" ht="45" hidden="1">
      <c r="A907" s="188"/>
      <c r="B907" s="189">
        <v>1057</v>
      </c>
      <c r="C907" s="189"/>
      <c r="D907" s="189" t="s">
        <v>379</v>
      </c>
      <c r="E907" s="190" t="s">
        <v>622</v>
      </c>
      <c r="F907" s="191">
        <v>1058</v>
      </c>
      <c r="G907" s="192" t="s">
        <v>979</v>
      </c>
      <c r="H907" s="193" t="s">
        <v>85</v>
      </c>
      <c r="I907" s="194">
        <v>6.1</v>
      </c>
      <c r="J907" s="195">
        <f t="shared" si="265"/>
        <v>28.646899999999999</v>
      </c>
      <c r="K907" s="196">
        <f t="shared" si="266"/>
        <v>174.74608999999998</v>
      </c>
      <c r="L907" s="197">
        <f t="shared" si="267"/>
        <v>27.562800000000003</v>
      </c>
      <c r="M907" s="195">
        <f t="shared" si="268"/>
        <v>168.13308000000001</v>
      </c>
      <c r="O907" s="198">
        <f>IFERROR(IF(D907="SINAPI",VLOOKUP(F907,SINCOMOD,4,FALSE),IF(D907="INSINAPI",VLOOKUP(F907,INSINOD,5,FALSE),IF(D907="SICRO",VLOOKUP(F907,SICRO,5,FALSE),IF(D907="COTACAO",VLOOKUP(F907,COTACAO,6,FALSE),IF(D907="PRÓPRIO",VLOOKUP(F907,COMPOSIÇÕES!COMPOD,11,FALSE),IF(D907="AGESUL",VLOOKUP(F907,AGESULOD,6,FALSE),IF(D907="INSAGESUL",VLOOKUP(F907,INSAGESUL,7,FALSE),"SEM VALOR"))))))),"SEM VALOR")</f>
        <v>28.646899999999999</v>
      </c>
      <c r="P907" s="199">
        <f>IFERROR(IF(D907="SINAPI",VLOOKUP(F907,SINCOMOD,6,FALSE),IF(D907="INSINAPI",VLOOKUP(F907,INSINOD,6,FALSE),IF(D907="SICRO",VLOOKUP(F907,SICRO,5,FALSE),IF(D907="COTACAO",VLOOKUP(F907,COTACAO,6,FALSE),IF(D907="PRÓPRIO",VLOOKUP(F907,COMPOSIÇÕES!COMPOD,13,FALSE),IF(D907="AGESUL",VLOOKUP(F907,AGESULOD,11,FALSE),IF(D907="INSAGESUL",VLOOKUP(F907,INSAGESUL,8,FALSE),"SEM VALOR"))))))),"SEM VALOR")</f>
        <v>27.562800000000003</v>
      </c>
    </row>
    <row r="908" spans="1:19" ht="30" hidden="1">
      <c r="A908" s="188"/>
      <c r="B908" s="189">
        <v>1057</v>
      </c>
      <c r="C908" s="189"/>
      <c r="D908" s="189" t="s">
        <v>379</v>
      </c>
      <c r="E908" s="190" t="s">
        <v>624</v>
      </c>
      <c r="F908" s="191">
        <v>1061</v>
      </c>
      <c r="G908" s="192" t="s">
        <v>980</v>
      </c>
      <c r="H908" s="193" t="s">
        <v>761</v>
      </c>
      <c r="I908" s="194">
        <v>1</v>
      </c>
      <c r="J908" s="195" t="e">
        <f t="shared" si="265"/>
        <v>#VALUE!</v>
      </c>
      <c r="K908" s="196" t="e">
        <f t="shared" si="266"/>
        <v>#VALUE!</v>
      </c>
      <c r="L908" s="197" t="e">
        <f t="shared" si="267"/>
        <v>#VALUE!</v>
      </c>
      <c r="M908" s="195" t="e">
        <f t="shared" si="268"/>
        <v>#VALUE!</v>
      </c>
      <c r="O908" s="198" t="str">
        <f>IFERROR(IF(D908="SINAPI",VLOOKUP(F908,SINCOMOD,4,FALSE),IF(D908="INSINAPI",VLOOKUP(F908,INSINOD,5,FALSE),IF(D908="SICRO",VLOOKUP(F908,SICRO,5,FALSE),IF(D908="COTACAO",VLOOKUP(F908,COTACAO,6,FALSE),IF(D908="PRÓPRIO",VLOOKUP(F908,COMPOSIÇÕES!COMPOD,11,FALSE),IF(D908="AGESUL",VLOOKUP(F908,AGESULOD,6,FALSE),IF(D908="INSAGESUL",VLOOKUP(F908,INSAGESUL,7,FALSE),"SEM VALOR"))))))),"SEM VALOR")</f>
        <v>SEM VALOR</v>
      </c>
      <c r="P908" s="199" t="str">
        <f>IFERROR(IF(D908="SINAPI",VLOOKUP(F908,SINCOMOD,6,FALSE),IF(D908="INSINAPI",VLOOKUP(F908,INSINOD,6,FALSE),IF(D908="SICRO",VLOOKUP(F908,SICRO,5,FALSE),IF(D908="COTACAO",VLOOKUP(F908,COTACAO,6,FALSE),IF(D908="PRÓPRIO",VLOOKUP(F908,COMPOSIÇÕES!COMPOD,13,FALSE),IF(D908="AGESUL",VLOOKUP(F908,AGESULOD,11,FALSE),IF(D908="INSAGESUL",VLOOKUP(F908,INSAGESUL,8,FALSE),"SEM VALOR"))))))),"SEM VALOR")</f>
        <v>SEM VALOR</v>
      </c>
    </row>
    <row r="909" spans="1:19" ht="15.75" hidden="1">
      <c r="A909" s="178">
        <v>1078</v>
      </c>
      <c r="B909" s="179"/>
      <c r="C909" s="179"/>
      <c r="D909" s="179"/>
      <c r="E909" s="180" t="s">
        <v>965</v>
      </c>
      <c r="F909" s="181" t="s">
        <v>990</v>
      </c>
      <c r="G909" s="182" t="s">
        <v>991</v>
      </c>
      <c r="H909" s="183" t="s">
        <v>968</v>
      </c>
      <c r="I909" s="184"/>
      <c r="J909" s="185"/>
      <c r="K909" s="186" t="e">
        <f>SUM(K910:K928)</f>
        <v>#VALUE!</v>
      </c>
      <c r="L909" s="185"/>
      <c r="M909" s="186" t="e">
        <f>SUM(M910:M928)</f>
        <v>#VALUE!</v>
      </c>
      <c r="O909" s="198" t="str">
        <f>IFERROR(IF(D909="SINAPI",VLOOKUP(F909,SINCOMOD,4,FALSE),IF(D909="INSINAPI",VLOOKUP(F909,INSINOD,5,FALSE),IF(D909="SICRO",VLOOKUP(F909,SICRO,5,FALSE),IF(D909="COTACAO",VLOOKUP(F909,COTACAO,6,FALSE),IF(D909="PRÓPRIO",VLOOKUP(F909,COMPOSIÇÕES!COMPOD,11,FALSE),IF(D909="AGESUL",VLOOKUP(F909,AGESULOD,6,FALSE),IF(D909="INSAGESUL",VLOOKUP(F909,INSAGESUL,7,FALSE),"SEM VALOR"))))))),"SEM VALOR")</f>
        <v>SEM VALOR</v>
      </c>
      <c r="P909" s="199" t="str">
        <f>IFERROR(IF(D909="SINAPI",VLOOKUP(F909,SINCOMOD,6,FALSE),IF(D909="INSINAPI",VLOOKUP(F909,INSINOD,6,FALSE),IF(D909="SICRO",VLOOKUP(F909,SICRO,5,FALSE),IF(D909="COTACAO",VLOOKUP(F909,COTACAO,6,FALSE),IF(D909="PRÓPRIO",VLOOKUP(F909,COMPOSIÇÕES!COMPOD,13,FALSE),IF(D909="AGESUL",VLOOKUP(F909,AGESULOD,11,FALSE),IF(D909="INSAGESUL",VLOOKUP(F909,INSAGESUL,8,FALSE),"SEM VALOR"))))))),"SEM VALOR")</f>
        <v>SEM VALOR</v>
      </c>
    </row>
    <row r="910" spans="1:19" ht="75" hidden="1">
      <c r="A910" s="188"/>
      <c r="B910" s="189">
        <v>1078</v>
      </c>
      <c r="C910" s="189"/>
      <c r="D910" s="189" t="s">
        <v>392</v>
      </c>
      <c r="E910" s="190" t="s">
        <v>393</v>
      </c>
      <c r="F910" s="191">
        <v>90091</v>
      </c>
      <c r="G910" s="192" t="s">
        <v>969</v>
      </c>
      <c r="H910" s="193" t="s">
        <v>264</v>
      </c>
      <c r="I910" s="194">
        <f>1.45*9*2+0.83*1.45*0.15*2+0.83*9*0.15*2</f>
        <v>28.702049999999996</v>
      </c>
      <c r="J910" s="195">
        <f t="shared" ref="J910:J928" si="269">O910*$O$6</f>
        <v>6.07</v>
      </c>
      <c r="K910" s="196">
        <f t="shared" ref="K910:K928" si="270">I910*J910</f>
        <v>174.22144349999999</v>
      </c>
      <c r="L910" s="197">
        <f t="shared" ref="L910:L928" si="271">P910*$Q$6</f>
        <v>5.93</v>
      </c>
      <c r="M910" s="195">
        <f t="shared" ref="M910:M928" si="272">L910*I910</f>
        <v>170.20315649999998</v>
      </c>
      <c r="O910" s="198">
        <f>IFERROR(IF(D910="SINAPI",VLOOKUP(F910,SINCOMOD,4,FALSE),IF(D910="INSINAPI",VLOOKUP(F910,INSINOD,5,FALSE),IF(D910="SICRO",VLOOKUP(F910,SICRO,5,FALSE),IF(D910="COTACAO",VLOOKUP(F910,COTACAO,6,FALSE),IF(D910="PRÓPRIO",VLOOKUP(F910,COMPOSIÇÕES!COMPOD,11,FALSE),IF(D910="AGESUL",VLOOKUP(F910,AGESULOD,6,FALSE),IF(D910="INSAGESUL",VLOOKUP(F910,INSAGESUL,7,FALSE),"SEM VALOR"))))))),"SEM VALOR")</f>
        <v>6.07</v>
      </c>
      <c r="P910" s="199">
        <f>IFERROR(IF(D910="SINAPI",VLOOKUP(F910,SINCOMOD,6,FALSE),IF(D910="INSINAPI",VLOOKUP(F910,INSINOD,6,FALSE),IF(D910="SICRO",VLOOKUP(F910,SICRO,5,FALSE),IF(D910="COTACAO",VLOOKUP(F910,COTACAO,6,FALSE),IF(D910="PRÓPRIO",VLOOKUP(F910,COMPOSIÇÕES!COMPOD,13,FALSE),IF(D910="AGESUL",VLOOKUP(F910,AGESULOD,11,FALSE),IF(D910="INSAGESUL",VLOOKUP(F910,INSAGESUL,8,FALSE),"SEM VALOR"))))))),"SEM VALOR")</f>
        <v>5.93</v>
      </c>
      <c r="S910" s="270"/>
    </row>
    <row r="911" spans="1:19" ht="75" hidden="1">
      <c r="A911" s="188"/>
      <c r="B911" s="189">
        <v>1078</v>
      </c>
      <c r="C911" s="189"/>
      <c r="D911" s="189" t="s">
        <v>392</v>
      </c>
      <c r="E911" s="190" t="s">
        <v>397</v>
      </c>
      <c r="F911" s="191">
        <v>102281</v>
      </c>
      <c r="G911" s="192" t="s">
        <v>970</v>
      </c>
      <c r="H911" s="193" t="s">
        <v>264</v>
      </c>
      <c r="I911" s="194">
        <f>0.97*1.45*2.65</f>
        <v>3.7272249999999993</v>
      </c>
      <c r="J911" s="195">
        <f t="shared" si="269"/>
        <v>5.69</v>
      </c>
      <c r="K911" s="196">
        <f t="shared" si="270"/>
        <v>21.207910249999998</v>
      </c>
      <c r="L911" s="197">
        <f t="shared" si="271"/>
        <v>5.58</v>
      </c>
      <c r="M911" s="195">
        <f t="shared" si="272"/>
        <v>20.797915499999995</v>
      </c>
      <c r="O911" s="198">
        <f>IFERROR(IF(D911="SINAPI",VLOOKUP(F911,SINCOMOD,4,FALSE),IF(D911="INSINAPI",VLOOKUP(F911,INSINOD,5,FALSE),IF(D911="SICRO",VLOOKUP(F911,SICRO,5,FALSE),IF(D911="COTACAO",VLOOKUP(F911,COTACAO,6,FALSE),IF(D911="PRÓPRIO",VLOOKUP(F911,COMPOSIÇÕES!COMPOD,11,FALSE),IF(D911="AGESUL",VLOOKUP(F911,AGESULOD,6,FALSE),IF(D911="INSAGESUL",VLOOKUP(F911,INSAGESUL,7,FALSE),"SEM VALOR"))))))),"SEM VALOR")</f>
        <v>5.69</v>
      </c>
      <c r="P911" s="199">
        <f>IFERROR(IF(D911="SINAPI",VLOOKUP(F911,SINCOMOD,6,FALSE),IF(D911="INSINAPI",VLOOKUP(F911,INSINOD,6,FALSE),IF(D911="SICRO",VLOOKUP(F911,SICRO,5,FALSE),IF(D911="COTACAO",VLOOKUP(F911,COTACAO,6,FALSE),IF(D911="PRÓPRIO",VLOOKUP(F911,COMPOSIÇÕES!COMPOD,13,FALSE),IF(D911="AGESUL",VLOOKUP(F911,AGESULOD,11,FALSE),IF(D911="INSAGESUL",VLOOKUP(F911,INSAGESUL,8,FALSE),"SEM VALOR"))))))),"SEM VALOR")</f>
        <v>5.58</v>
      </c>
      <c r="S911" s="270"/>
    </row>
    <row r="912" spans="1:19" ht="45" hidden="1">
      <c r="A912" s="188"/>
      <c r="B912" s="189">
        <v>1078</v>
      </c>
      <c r="C912" s="189"/>
      <c r="D912" s="189" t="s">
        <v>392</v>
      </c>
      <c r="E912" s="190" t="s">
        <v>401</v>
      </c>
      <c r="F912" s="191">
        <v>101617</v>
      </c>
      <c r="G912" s="192" t="s">
        <v>971</v>
      </c>
      <c r="H912" s="193" t="s">
        <v>85</v>
      </c>
      <c r="I912" s="194">
        <f>(8.6+0.24+0.08)*1.45+0.15*1.45*2</f>
        <v>13.369</v>
      </c>
      <c r="J912" s="195">
        <f t="shared" si="269"/>
        <v>2.96</v>
      </c>
      <c r="K912" s="196">
        <f t="shared" si="270"/>
        <v>39.572240000000001</v>
      </c>
      <c r="L912" s="197">
        <f t="shared" si="271"/>
        <v>2.75</v>
      </c>
      <c r="M912" s="195">
        <f t="shared" si="272"/>
        <v>36.764749999999999</v>
      </c>
      <c r="O912" s="198">
        <f>IFERROR(IF(D912="SINAPI",VLOOKUP(F912,SINCOMOD,4,FALSE),IF(D912="INSINAPI",VLOOKUP(F912,INSINOD,5,FALSE),IF(D912="SICRO",VLOOKUP(F912,SICRO,5,FALSE),IF(D912="COTACAO",VLOOKUP(F912,COTACAO,6,FALSE),IF(D912="PRÓPRIO",VLOOKUP(F912,COMPOSIÇÕES!COMPOD,11,FALSE),IF(D912="AGESUL",VLOOKUP(F912,AGESULOD,6,FALSE),IF(D912="INSAGESUL",VLOOKUP(F912,INSAGESUL,7,FALSE),"SEM VALOR"))))))),"SEM VALOR")</f>
        <v>2.96</v>
      </c>
      <c r="P912" s="199">
        <f>IFERROR(IF(D912="SINAPI",VLOOKUP(F912,SINCOMOD,6,FALSE),IF(D912="INSINAPI",VLOOKUP(F912,INSINOD,6,FALSE),IF(D912="SICRO",VLOOKUP(F912,SICRO,5,FALSE),IF(D912="COTACAO",VLOOKUP(F912,COTACAO,6,FALSE),IF(D912="PRÓPRIO",VLOOKUP(F912,COMPOSIÇÕES!COMPOD,13,FALSE),IF(D912="AGESUL",VLOOKUP(F912,AGESULOD,11,FALSE),IF(D912="INSAGESUL",VLOOKUP(F912,INSAGESUL,8,FALSE),"SEM VALOR"))))))),"SEM VALOR")</f>
        <v>2.75</v>
      </c>
      <c r="S912" s="270"/>
    </row>
    <row r="913" spans="1:19" ht="45" hidden="1">
      <c r="A913" s="188"/>
      <c r="B913" s="189">
        <v>1078</v>
      </c>
      <c r="C913" s="189"/>
      <c r="D913" s="189" t="s">
        <v>379</v>
      </c>
      <c r="E913" s="190" t="s">
        <v>404</v>
      </c>
      <c r="F913" s="191">
        <v>1255</v>
      </c>
      <c r="G913" s="192" t="s">
        <v>572</v>
      </c>
      <c r="H913" s="193" t="s">
        <v>264</v>
      </c>
      <c r="I913" s="194">
        <f>0.83*1.45*0.15*2+0.83*9*0.15*2</f>
        <v>2.6020499999999998</v>
      </c>
      <c r="J913" s="195">
        <f t="shared" si="269"/>
        <v>27.366997999999999</v>
      </c>
      <c r="K913" s="196">
        <f t="shared" si="270"/>
        <v>71.210297145899986</v>
      </c>
      <c r="L913" s="197">
        <f t="shared" si="271"/>
        <v>25.886998000000002</v>
      </c>
      <c r="M913" s="195">
        <f t="shared" si="272"/>
        <v>67.359263145900002</v>
      </c>
      <c r="O913" s="198">
        <f>IFERROR(IF(D913="SINAPI",VLOOKUP(F913,SINCOMOD,4,FALSE),IF(D913="INSINAPI",VLOOKUP(F913,INSINOD,5,FALSE),IF(D913="SICRO",VLOOKUP(F913,SICRO,5,FALSE),IF(D913="COTACAO",VLOOKUP(F913,COTACAO,6,FALSE),IF(D913="PRÓPRIO",VLOOKUP(F913,COMPOSIÇÕES!COMPOD,11,FALSE),IF(D913="AGESUL",VLOOKUP(F913,AGESULOD,6,FALSE),IF(D913="INSAGESUL",VLOOKUP(F913,INSAGESUL,7,FALSE),"SEM VALOR"))))))),"SEM VALOR")</f>
        <v>27.366997999999999</v>
      </c>
      <c r="P913" s="199">
        <f>IFERROR(IF(D913="SINAPI",VLOOKUP(F913,SINCOMOD,6,FALSE),IF(D913="INSINAPI",VLOOKUP(F913,INSINOD,6,FALSE),IF(D913="SICRO",VLOOKUP(F913,SICRO,5,FALSE),IF(D913="COTACAO",VLOOKUP(F913,COTACAO,6,FALSE),IF(D913="PRÓPRIO",VLOOKUP(F913,COMPOSIÇÕES!COMPOD,13,FALSE),IF(D913="AGESUL",VLOOKUP(F913,AGESULOD,11,FALSE),IF(D913="INSAGESUL",VLOOKUP(F913,INSAGESUL,8,FALSE),"SEM VALOR"))))))),"SEM VALOR")</f>
        <v>25.886998000000002</v>
      </c>
      <c r="S913" s="270"/>
    </row>
    <row r="914" spans="1:19" ht="30" hidden="1">
      <c r="A914" s="188"/>
      <c r="B914" s="189">
        <v>1078</v>
      </c>
      <c r="C914" s="189"/>
      <c r="D914" s="189" t="s">
        <v>379</v>
      </c>
      <c r="E914" s="190" t="s">
        <v>419</v>
      </c>
      <c r="F914" s="191">
        <v>1059</v>
      </c>
      <c r="G914" s="192" t="s">
        <v>972</v>
      </c>
      <c r="H914" s="193" t="s">
        <v>264</v>
      </c>
      <c r="I914" s="194">
        <f>1.05*1.9*(0.11+0.16)/2</f>
        <v>0.26932499999999998</v>
      </c>
      <c r="J914" s="195">
        <f t="shared" si="269"/>
        <v>437.70017999999999</v>
      </c>
      <c r="K914" s="196">
        <f t="shared" si="270"/>
        <v>117.88360097849998</v>
      </c>
      <c r="L914" s="197">
        <f t="shared" si="271"/>
        <v>428.82017999999999</v>
      </c>
      <c r="M914" s="195">
        <f t="shared" si="272"/>
        <v>115.49199497849999</v>
      </c>
      <c r="O914" s="198">
        <f>IFERROR(IF(D914="SINAPI",VLOOKUP(F914,SINCOMOD,4,FALSE),IF(D914="INSINAPI",VLOOKUP(F914,INSINOD,5,FALSE),IF(D914="SICRO",VLOOKUP(F914,SICRO,5,FALSE),IF(D914="COTACAO",VLOOKUP(F914,COTACAO,6,FALSE),IF(D914="PRÓPRIO",VLOOKUP(F914,COMPOSIÇÕES!COMPOD,11,FALSE),IF(D914="AGESUL",VLOOKUP(F914,AGESULOD,6,FALSE),IF(D914="INSAGESUL",VLOOKUP(F914,INSAGESUL,7,FALSE),"SEM VALOR"))))))),"SEM VALOR")</f>
        <v>437.70017999999999</v>
      </c>
      <c r="P914" s="199">
        <f>IFERROR(IF(D914="SINAPI",VLOOKUP(F914,SINCOMOD,6,FALSE),IF(D914="INSINAPI",VLOOKUP(F914,INSINOD,6,FALSE),IF(D914="SICRO",VLOOKUP(F914,SICRO,5,FALSE),IF(D914="COTACAO",VLOOKUP(F914,COTACAO,6,FALSE),IF(D914="PRÓPRIO",VLOOKUP(F914,COMPOSIÇÕES!COMPOD,13,FALSE),IF(D914="AGESUL",VLOOKUP(F914,AGESULOD,11,FALSE),IF(D914="INSAGESUL",VLOOKUP(F914,INSAGESUL,8,FALSE),"SEM VALOR"))))))),"SEM VALOR")</f>
        <v>428.82017999999999</v>
      </c>
      <c r="S914" s="270"/>
    </row>
    <row r="915" spans="1:19" ht="30" hidden="1">
      <c r="A915" s="188"/>
      <c r="B915" s="189">
        <v>1078</v>
      </c>
      <c r="C915" s="189"/>
      <c r="D915" s="189" t="s">
        <v>379</v>
      </c>
      <c r="E915" s="190" t="s">
        <v>408</v>
      </c>
      <c r="F915" s="191">
        <v>1000</v>
      </c>
      <c r="G915" s="192" t="s">
        <v>595</v>
      </c>
      <c r="H915" s="193" t="s">
        <v>264</v>
      </c>
      <c r="I915" s="194">
        <f>I914</f>
        <v>0.26932499999999998</v>
      </c>
      <c r="J915" s="195">
        <f t="shared" si="269"/>
        <v>136.2525</v>
      </c>
      <c r="K915" s="196">
        <f t="shared" si="270"/>
        <v>36.6962045625</v>
      </c>
      <c r="L915" s="197">
        <f t="shared" si="271"/>
        <v>126.309</v>
      </c>
      <c r="M915" s="195">
        <f t="shared" si="272"/>
        <v>34.018171424999998</v>
      </c>
      <c r="O915" s="198">
        <f>IFERROR(IF(D915="SINAPI",VLOOKUP(F915,SINCOMOD,4,FALSE),IF(D915="INSINAPI",VLOOKUP(F915,INSINOD,5,FALSE),IF(D915="SICRO",VLOOKUP(F915,SICRO,5,FALSE),IF(D915="COTACAO",VLOOKUP(F915,COTACAO,6,FALSE),IF(D915="PRÓPRIO",VLOOKUP(F915,COMPOSIÇÕES!COMPOD,11,FALSE),IF(D915="AGESUL",VLOOKUP(F915,AGESULOD,6,FALSE),IF(D915="INSAGESUL",VLOOKUP(F915,INSAGESUL,7,FALSE),"SEM VALOR"))))))),"SEM VALOR")</f>
        <v>136.2525</v>
      </c>
      <c r="P915" s="199">
        <f>IFERROR(IF(D915="SINAPI",VLOOKUP(F915,SINCOMOD,6,FALSE),IF(D915="INSINAPI",VLOOKUP(F915,INSINOD,6,FALSE),IF(D915="SICRO",VLOOKUP(F915,SICRO,5,FALSE),IF(D915="COTACAO",VLOOKUP(F915,COTACAO,6,FALSE),IF(D915="PRÓPRIO",VLOOKUP(F915,COMPOSIÇÕES!COMPOD,13,FALSE),IF(D915="AGESUL",VLOOKUP(F915,AGESULOD,11,FALSE),IF(D915="INSAGESUL",VLOOKUP(F915,INSAGESUL,8,FALSE),"SEM VALOR"))))))),"SEM VALOR")</f>
        <v>126.309</v>
      </c>
      <c r="S915" s="270"/>
    </row>
    <row r="916" spans="1:19" ht="45" hidden="1">
      <c r="A916" s="188"/>
      <c r="B916" s="189">
        <v>1078</v>
      </c>
      <c r="C916" s="189"/>
      <c r="D916" s="189" t="s">
        <v>392</v>
      </c>
      <c r="E916" s="190" t="s">
        <v>410</v>
      </c>
      <c r="F916" s="191">
        <v>96530</v>
      </c>
      <c r="G916" s="192" t="s">
        <v>973</v>
      </c>
      <c r="H916" s="193" t="s">
        <v>85</v>
      </c>
      <c r="I916" s="194">
        <f>(0.15*1+0.325*2)*8*1.05+0.4*2*2*1.05+9*0.4*2*2</f>
        <v>22.8</v>
      </c>
      <c r="J916" s="195">
        <f t="shared" si="269"/>
        <v>125.39</v>
      </c>
      <c r="K916" s="196">
        <f t="shared" si="270"/>
        <v>2858.8920000000003</v>
      </c>
      <c r="L916" s="197">
        <f t="shared" si="271"/>
        <v>121.27</v>
      </c>
      <c r="M916" s="195">
        <f t="shared" si="272"/>
        <v>2764.9560000000001</v>
      </c>
      <c r="O916" s="198">
        <f>IFERROR(IF(D916="SINAPI",VLOOKUP(F916,SINCOMOD,4,FALSE),IF(D916="INSINAPI",VLOOKUP(F916,INSINOD,5,FALSE),IF(D916="SICRO",VLOOKUP(F916,SICRO,5,FALSE),IF(D916="COTACAO",VLOOKUP(F916,COTACAO,6,FALSE),IF(D916="PRÓPRIO",VLOOKUP(F916,COMPOSIÇÕES!COMPOD,11,FALSE),IF(D916="AGESUL",VLOOKUP(F916,AGESULOD,6,FALSE),IF(D916="INSAGESUL",VLOOKUP(F916,INSAGESUL,7,FALSE),"SEM VALOR"))))))),"SEM VALOR")</f>
        <v>125.39</v>
      </c>
      <c r="P916" s="199">
        <f>IFERROR(IF(D916="SINAPI",VLOOKUP(F916,SINCOMOD,6,FALSE),IF(D916="INSINAPI",VLOOKUP(F916,INSINOD,6,FALSE),IF(D916="SICRO",VLOOKUP(F916,SICRO,5,FALSE),IF(D916="COTACAO",VLOOKUP(F916,COTACAO,6,FALSE),IF(D916="PRÓPRIO",VLOOKUP(F916,COMPOSIÇÕES!COMPOD,13,FALSE),IF(D916="AGESUL",VLOOKUP(F916,AGESULOD,11,FALSE),IF(D916="INSAGESUL",VLOOKUP(F916,INSAGESUL,8,FALSE),"SEM VALOR"))))))),"SEM VALOR")</f>
        <v>121.27</v>
      </c>
      <c r="S916" s="270"/>
    </row>
    <row r="917" spans="1:19" ht="45" hidden="1">
      <c r="A917" s="188"/>
      <c r="B917" s="189">
        <v>1078</v>
      </c>
      <c r="C917" s="189"/>
      <c r="D917" s="189" t="s">
        <v>379</v>
      </c>
      <c r="E917" s="190" t="s">
        <v>412</v>
      </c>
      <c r="F917" s="191">
        <v>1064</v>
      </c>
      <c r="G917" s="192" t="s">
        <v>974</v>
      </c>
      <c r="H917" s="193" t="s">
        <v>85</v>
      </c>
      <c r="I917" s="194">
        <f>0.82*(1.45*2+1.9*2)+0.46*(9*2+1.45*2)</f>
        <v>15.107999999999997</v>
      </c>
      <c r="J917" s="195">
        <f t="shared" si="269"/>
        <v>196.16654</v>
      </c>
      <c r="K917" s="196">
        <f t="shared" si="270"/>
        <v>2963.6840863199996</v>
      </c>
      <c r="L917" s="197">
        <f t="shared" si="271"/>
        <v>190.2362</v>
      </c>
      <c r="M917" s="195">
        <f t="shared" si="272"/>
        <v>2874.0885095999993</v>
      </c>
      <c r="O917" s="198">
        <f>IFERROR(IF(D917="SINAPI",VLOOKUP(F917,SINCOMOD,4,FALSE),IF(D917="INSINAPI",VLOOKUP(F917,INSINOD,5,FALSE),IF(D917="SICRO",VLOOKUP(F917,SICRO,5,FALSE),IF(D917="COTACAO",VLOOKUP(F917,COTACAO,6,FALSE),IF(D917="PRÓPRIO",VLOOKUP(F917,COMPOSIÇÕES!COMPOD,11,FALSE),IF(D917="AGESUL",VLOOKUP(F917,AGESULOD,6,FALSE),IF(D917="INSAGESUL",VLOOKUP(F917,INSAGESUL,7,FALSE),"SEM VALOR"))))))),"SEM VALOR")</f>
        <v>196.16654</v>
      </c>
      <c r="P917" s="199">
        <f>IFERROR(IF(D917="SINAPI",VLOOKUP(F917,SINCOMOD,6,FALSE),IF(D917="INSINAPI",VLOOKUP(F917,INSINOD,6,FALSE),IF(D917="SICRO",VLOOKUP(F917,SICRO,5,FALSE),IF(D917="COTACAO",VLOOKUP(F917,COTACAO,6,FALSE),IF(D917="PRÓPRIO",VLOOKUP(F917,COMPOSIÇÕES!COMPOD,13,FALSE),IF(D917="AGESUL",VLOOKUP(F917,AGESULOD,11,FALSE),IF(D917="INSAGESUL",VLOOKUP(F917,INSAGESUL,8,FALSE),"SEM VALOR"))))))),"SEM VALOR")</f>
        <v>190.2362</v>
      </c>
      <c r="S917" s="270"/>
    </row>
    <row r="918" spans="1:19" ht="45" hidden="1">
      <c r="A918" s="188"/>
      <c r="B918" s="189">
        <v>1078</v>
      </c>
      <c r="C918" s="189"/>
      <c r="D918" s="189" t="s">
        <v>392</v>
      </c>
      <c r="E918" s="190" t="s">
        <v>571</v>
      </c>
      <c r="F918" s="191">
        <v>87878</v>
      </c>
      <c r="G918" s="192" t="s">
        <v>896</v>
      </c>
      <c r="H918" s="193" t="s">
        <v>85</v>
      </c>
      <c r="I918" s="194">
        <f>0.46*(1.05*2+8.6*2)+0.82*(1.9*2+1.45*2)</f>
        <v>14.372</v>
      </c>
      <c r="J918" s="195">
        <f t="shared" si="269"/>
        <v>4.66</v>
      </c>
      <c r="K918" s="196">
        <f t="shared" si="270"/>
        <v>66.973520000000008</v>
      </c>
      <c r="L918" s="197">
        <f t="shared" si="271"/>
        <v>4.43</v>
      </c>
      <c r="M918" s="195">
        <f t="shared" si="272"/>
        <v>63.667959999999994</v>
      </c>
      <c r="O918" s="198">
        <f>IFERROR(IF(D918="SINAPI",VLOOKUP(F918,SINCOMOD,4,FALSE),IF(D918="INSINAPI",VLOOKUP(F918,INSINOD,5,FALSE),IF(D918="SICRO",VLOOKUP(F918,SICRO,5,FALSE),IF(D918="COTACAO",VLOOKUP(F918,COTACAO,6,FALSE),IF(D918="PRÓPRIO",VLOOKUP(F918,COMPOSIÇÕES!COMPOD,11,FALSE),IF(D918="AGESUL",VLOOKUP(F918,AGESULOD,6,FALSE),IF(D918="INSAGESUL",VLOOKUP(F918,INSAGESUL,7,FALSE),"SEM VALOR"))))))),"SEM VALOR")</f>
        <v>4.66</v>
      </c>
      <c r="P918" s="199">
        <f>IFERROR(IF(D918="SINAPI",VLOOKUP(F918,SINCOMOD,6,FALSE),IF(D918="INSINAPI",VLOOKUP(F918,INSINOD,6,FALSE),IF(D918="SICRO",VLOOKUP(F918,SICRO,5,FALSE),IF(D918="COTACAO",VLOOKUP(F918,COTACAO,6,FALSE),IF(D918="PRÓPRIO",VLOOKUP(F918,COMPOSIÇÕES!COMPOD,13,FALSE),IF(D918="AGESUL",VLOOKUP(F918,AGESULOD,11,FALSE),IF(D918="INSAGESUL",VLOOKUP(F918,INSAGESUL,8,FALSE),"SEM VALOR"))))))),"SEM VALOR")</f>
        <v>4.43</v>
      </c>
      <c r="S918" s="270"/>
    </row>
    <row r="919" spans="1:19" ht="30" hidden="1">
      <c r="A919" s="188"/>
      <c r="B919" s="189">
        <v>1078</v>
      </c>
      <c r="C919" s="189"/>
      <c r="D919" s="189" t="s">
        <v>379</v>
      </c>
      <c r="E919" s="190" t="s">
        <v>573</v>
      </c>
      <c r="F919" s="191">
        <v>1421</v>
      </c>
      <c r="G919" s="192" t="s">
        <v>975</v>
      </c>
      <c r="H919" s="193" t="s">
        <v>441</v>
      </c>
      <c r="I919" s="194">
        <f>0.46*(1.05*2+8.6*2)+0.82*(1.9*2+1.45*2)</f>
        <v>14.372</v>
      </c>
      <c r="J919" s="195" t="e">
        <f t="shared" si="269"/>
        <v>#VALUE!</v>
      </c>
      <c r="K919" s="196" t="e">
        <f t="shared" si="270"/>
        <v>#VALUE!</v>
      </c>
      <c r="L919" s="197" t="e">
        <f t="shared" si="271"/>
        <v>#VALUE!</v>
      </c>
      <c r="M919" s="195" t="e">
        <f t="shared" si="272"/>
        <v>#VALUE!</v>
      </c>
      <c r="O919" s="198" t="str">
        <f>IFERROR(IF(D919="SINAPI",VLOOKUP(F919,SINCOMOD,4,FALSE),IF(D919="INSINAPI",VLOOKUP(F919,INSINOD,5,FALSE),IF(D919="SICRO",VLOOKUP(F919,SICRO,5,FALSE),IF(D919="COTACAO",VLOOKUP(F919,COTACAO,6,FALSE),IF(D919="PRÓPRIO",VLOOKUP(F919,COMPOSIÇÕES!COMPOD,11,FALSE),IF(D919="AGESUL",VLOOKUP(F919,AGESULOD,6,FALSE),IF(D919="INSAGESUL",VLOOKUP(F919,INSAGESUL,7,FALSE),"SEM VALOR"))))))),"SEM VALOR")</f>
        <v>SEM VALOR</v>
      </c>
      <c r="P919" s="199" t="str">
        <f>IFERROR(IF(D919="SINAPI",VLOOKUP(F919,SINCOMOD,6,FALSE),IF(D919="INSINAPI",VLOOKUP(F919,INSINOD,6,FALSE),IF(D919="SICRO",VLOOKUP(F919,SICRO,5,FALSE),IF(D919="COTACAO",VLOOKUP(F919,COTACAO,6,FALSE),IF(D919="PRÓPRIO",VLOOKUP(F919,COMPOSIÇÕES!COMPOD,13,FALSE),IF(D919="AGESUL",VLOOKUP(F919,AGESULOD,11,FALSE),IF(D919="INSAGESUL",VLOOKUP(F919,INSAGESUL,8,FALSE),"SEM VALOR"))))))),"SEM VALOR")</f>
        <v>SEM VALOR</v>
      </c>
      <c r="S919" s="270"/>
    </row>
    <row r="920" spans="1:19" ht="30" hidden="1">
      <c r="A920" s="188"/>
      <c r="B920" s="189">
        <v>1078</v>
      </c>
      <c r="C920" s="189"/>
      <c r="D920" s="189" t="s">
        <v>392</v>
      </c>
      <c r="E920" s="190" t="s">
        <v>575</v>
      </c>
      <c r="F920" s="191">
        <v>94963</v>
      </c>
      <c r="G920" s="192" t="s">
        <v>897</v>
      </c>
      <c r="H920" s="193" t="s">
        <v>264</v>
      </c>
      <c r="I920" s="194">
        <f>2.65*1.45*0.15+3.53*2*0.1*1.45+(1.2*(0.15+0.2)/2*2+1.45*0.2*2)*0.12</f>
        <v>1.720075</v>
      </c>
      <c r="J920" s="195">
        <f t="shared" si="269"/>
        <v>431.21</v>
      </c>
      <c r="K920" s="196">
        <f t="shared" si="270"/>
        <v>741.71354074999999</v>
      </c>
      <c r="L920" s="197">
        <f t="shared" si="271"/>
        <v>424.66</v>
      </c>
      <c r="M920" s="195">
        <f t="shared" si="272"/>
        <v>730.44704950000005</v>
      </c>
      <c r="O920" s="198">
        <f>IFERROR(IF(D920="SINAPI",VLOOKUP(F920,SINCOMOD,4,FALSE),IF(D920="INSINAPI",VLOOKUP(F920,INSINOD,5,FALSE),IF(D920="SICRO",VLOOKUP(F920,SICRO,5,FALSE),IF(D920="COTACAO",VLOOKUP(F920,COTACAO,6,FALSE),IF(D920="PRÓPRIO",VLOOKUP(F920,COMPOSIÇÕES!COMPOD,11,FALSE),IF(D920="AGESUL",VLOOKUP(F920,AGESULOD,6,FALSE),IF(D920="INSAGESUL",VLOOKUP(F920,INSAGESUL,7,FALSE),"SEM VALOR"))))))),"SEM VALOR")</f>
        <v>431.21</v>
      </c>
      <c r="P920" s="199">
        <f>IFERROR(IF(D920="SINAPI",VLOOKUP(F920,SINCOMOD,6,FALSE),IF(D920="INSINAPI",VLOOKUP(F920,INSINOD,6,FALSE),IF(D920="SICRO",VLOOKUP(F920,SICRO,5,FALSE),IF(D920="COTACAO",VLOOKUP(F920,COTACAO,6,FALSE),IF(D920="PRÓPRIO",VLOOKUP(F920,COMPOSIÇÕES!COMPOD,13,FALSE),IF(D920="AGESUL",VLOOKUP(F920,AGESULOD,11,FALSE),IF(D920="INSAGESUL",VLOOKUP(F920,INSAGESUL,8,FALSE),"SEM VALOR"))))))),"SEM VALOR")</f>
        <v>424.66</v>
      </c>
      <c r="S920" s="270"/>
    </row>
    <row r="921" spans="1:19" ht="30" hidden="1">
      <c r="A921" s="188"/>
      <c r="B921" s="189">
        <v>1078</v>
      </c>
      <c r="C921" s="189"/>
      <c r="D921" s="189" t="s">
        <v>379</v>
      </c>
      <c r="E921" s="190" t="s">
        <v>577</v>
      </c>
      <c r="F921" s="191">
        <v>1000</v>
      </c>
      <c r="G921" s="192" t="s">
        <v>595</v>
      </c>
      <c r="H921" s="193" t="s">
        <v>264</v>
      </c>
      <c r="I921" s="194">
        <f>I920</f>
        <v>1.720075</v>
      </c>
      <c r="J921" s="195">
        <f t="shared" si="269"/>
        <v>136.2525</v>
      </c>
      <c r="K921" s="196">
        <f t="shared" si="270"/>
        <v>234.36451893750001</v>
      </c>
      <c r="L921" s="197">
        <f t="shared" si="271"/>
        <v>126.309</v>
      </c>
      <c r="M921" s="195">
        <f t="shared" si="272"/>
        <v>217.260953175</v>
      </c>
      <c r="O921" s="198">
        <f>IFERROR(IF(D921="SINAPI",VLOOKUP(F921,SINCOMOD,4,FALSE),IF(D921="INSINAPI",VLOOKUP(F921,INSINOD,5,FALSE),IF(D921="SICRO",VLOOKUP(F921,SICRO,5,FALSE),IF(D921="COTACAO",VLOOKUP(F921,COTACAO,6,FALSE),IF(D921="PRÓPRIO",VLOOKUP(F921,COMPOSIÇÕES!COMPOD,11,FALSE),IF(D921="AGESUL",VLOOKUP(F921,AGESULOD,6,FALSE),IF(D921="INSAGESUL",VLOOKUP(F921,INSAGESUL,7,FALSE),"SEM VALOR"))))))),"SEM VALOR")</f>
        <v>136.2525</v>
      </c>
      <c r="P921" s="199">
        <f>IFERROR(IF(D921="SINAPI",VLOOKUP(F921,SINCOMOD,6,FALSE),IF(D921="INSINAPI",VLOOKUP(F921,INSINOD,6,FALSE),IF(D921="SICRO",VLOOKUP(F921,SICRO,5,FALSE),IF(D921="COTACAO",VLOOKUP(F921,COTACAO,6,FALSE),IF(D921="PRÓPRIO",VLOOKUP(F921,COMPOSIÇÕES!COMPOD,13,FALSE),IF(D921="AGESUL",VLOOKUP(F921,AGESULOD,11,FALSE),IF(D921="INSAGESUL",VLOOKUP(F921,INSAGESUL,8,FALSE),"SEM VALOR"))))))),"SEM VALOR")</f>
        <v>126.309</v>
      </c>
      <c r="S921" s="270"/>
    </row>
    <row r="922" spans="1:19" ht="30" hidden="1">
      <c r="A922" s="188"/>
      <c r="B922" s="189">
        <v>1078</v>
      </c>
      <c r="C922" s="189"/>
      <c r="D922" s="189" t="s">
        <v>392</v>
      </c>
      <c r="E922" s="190" t="s">
        <v>579</v>
      </c>
      <c r="F922" s="191">
        <v>94964</v>
      </c>
      <c r="G922" s="192" t="s">
        <v>681</v>
      </c>
      <c r="H922" s="193" t="s">
        <v>264</v>
      </c>
      <c r="I922" s="194">
        <f>0.2*0.4*(1.45)*2+0.15*0.325*1.05*8+0.2*0.4*2*9+1*8*2*0.12</f>
        <v>4.0015000000000001</v>
      </c>
      <c r="J922" s="195">
        <f t="shared" si="269"/>
        <v>475.74</v>
      </c>
      <c r="K922" s="196">
        <f t="shared" si="270"/>
        <v>1903.6736100000001</v>
      </c>
      <c r="L922" s="197">
        <f t="shared" si="271"/>
        <v>468.6</v>
      </c>
      <c r="M922" s="195">
        <f t="shared" si="272"/>
        <v>1875.1029000000001</v>
      </c>
      <c r="O922" s="198">
        <f>IFERROR(IF(D922="SINAPI",VLOOKUP(F922,SINCOMOD,4,FALSE),IF(D922="INSINAPI",VLOOKUP(F922,INSINOD,5,FALSE),IF(D922="SICRO",VLOOKUP(F922,SICRO,5,FALSE),IF(D922="COTACAO",VLOOKUP(F922,COTACAO,6,FALSE),IF(D922="PRÓPRIO",VLOOKUP(F922,COMPOSIÇÕES!COMPOD,11,FALSE),IF(D922="AGESUL",VLOOKUP(F922,AGESULOD,6,FALSE),IF(D922="INSAGESUL",VLOOKUP(F922,INSAGESUL,7,FALSE),"SEM VALOR"))))))),"SEM VALOR")</f>
        <v>475.74</v>
      </c>
      <c r="P922" s="199">
        <f>IFERROR(IF(D922="SINAPI",VLOOKUP(F922,SINCOMOD,6,FALSE),IF(D922="INSINAPI",VLOOKUP(F922,INSINOD,6,FALSE),IF(D922="SICRO",VLOOKUP(F922,SICRO,5,FALSE),IF(D922="COTACAO",VLOOKUP(F922,COTACAO,6,FALSE),IF(D922="PRÓPRIO",VLOOKUP(F922,COMPOSIÇÕES!COMPOD,13,FALSE),IF(D922="AGESUL",VLOOKUP(F922,AGESULOD,11,FALSE),IF(D922="INSAGESUL",VLOOKUP(F922,INSAGESUL,8,FALSE),"SEM VALOR"))))))),"SEM VALOR")</f>
        <v>468.6</v>
      </c>
      <c r="S922" s="270"/>
    </row>
    <row r="923" spans="1:19" ht="30" hidden="1">
      <c r="A923" s="188"/>
      <c r="B923" s="189">
        <v>1078</v>
      </c>
      <c r="C923" s="189"/>
      <c r="D923" s="189" t="s">
        <v>379</v>
      </c>
      <c r="E923" s="190" t="s">
        <v>580</v>
      </c>
      <c r="F923" s="191">
        <v>1000</v>
      </c>
      <c r="G923" s="192" t="s">
        <v>595</v>
      </c>
      <c r="H923" s="193" t="s">
        <v>264</v>
      </c>
      <c r="I923" s="194">
        <f>I922</f>
        <v>4.0015000000000001</v>
      </c>
      <c r="J923" s="195">
        <f t="shared" si="269"/>
        <v>136.2525</v>
      </c>
      <c r="K923" s="196">
        <f t="shared" si="270"/>
        <v>545.21437875000004</v>
      </c>
      <c r="L923" s="197">
        <f t="shared" si="271"/>
        <v>126.309</v>
      </c>
      <c r="M923" s="195">
        <f t="shared" si="272"/>
        <v>505.42546349999998</v>
      </c>
      <c r="O923" s="198">
        <f>IFERROR(IF(D923="SINAPI",VLOOKUP(F923,SINCOMOD,4,FALSE),IF(D923="INSINAPI",VLOOKUP(F923,INSINOD,5,FALSE),IF(D923="SICRO",VLOOKUP(F923,SICRO,5,FALSE),IF(D923="COTACAO",VLOOKUP(F923,COTACAO,6,FALSE),IF(D923="PRÓPRIO",VLOOKUP(F923,COMPOSIÇÕES!COMPOD,11,FALSE),IF(D923="AGESUL",VLOOKUP(F923,AGESULOD,6,FALSE),IF(D923="INSAGESUL",VLOOKUP(F923,INSAGESUL,7,FALSE),"SEM VALOR"))))))),"SEM VALOR")</f>
        <v>136.2525</v>
      </c>
      <c r="P923" s="199">
        <f>IFERROR(IF(D923="SINAPI",VLOOKUP(F923,SINCOMOD,6,FALSE),IF(D923="INSINAPI",VLOOKUP(F923,INSINOD,6,FALSE),IF(D923="SICRO",VLOOKUP(F923,SICRO,5,FALSE),IF(D923="COTACAO",VLOOKUP(F923,COTACAO,6,FALSE),IF(D923="PRÓPRIO",VLOOKUP(F923,COMPOSIÇÕES!COMPOD,13,FALSE),IF(D923="AGESUL",VLOOKUP(F923,AGESULOD,11,FALSE),IF(D923="INSAGESUL",VLOOKUP(F923,INSAGESUL,8,FALSE),"SEM VALOR"))))))),"SEM VALOR")</f>
        <v>126.309</v>
      </c>
      <c r="S923" s="270"/>
    </row>
    <row r="924" spans="1:19" ht="45" hidden="1">
      <c r="A924" s="188"/>
      <c r="B924" s="189">
        <v>1078</v>
      </c>
      <c r="C924" s="189"/>
      <c r="D924" s="189" t="s">
        <v>392</v>
      </c>
      <c r="E924" s="190" t="s">
        <v>617</v>
      </c>
      <c r="F924" s="191">
        <v>92919</v>
      </c>
      <c r="G924" s="192" t="s">
        <v>992</v>
      </c>
      <c r="H924" s="193" t="s">
        <v>590</v>
      </c>
      <c r="I924" s="194">
        <v>108.19</v>
      </c>
      <c r="J924" s="195">
        <f t="shared" si="269"/>
        <v>12.07</v>
      </c>
      <c r="K924" s="196">
        <f t="shared" si="270"/>
        <v>1305.8533</v>
      </c>
      <c r="L924" s="197">
        <f t="shared" si="271"/>
        <v>11.89</v>
      </c>
      <c r="M924" s="195">
        <f t="shared" si="272"/>
        <v>1286.3791000000001</v>
      </c>
      <c r="O924" s="198">
        <f>IFERROR(IF(D924="SINAPI",VLOOKUP(F924,SINCOMOD,4,FALSE),IF(D924="INSINAPI",VLOOKUP(F924,INSINOD,5,FALSE),IF(D924="SICRO",VLOOKUP(F924,SICRO,5,FALSE),IF(D924="COTACAO",VLOOKUP(F924,COTACAO,6,FALSE),IF(D924="PRÓPRIO",VLOOKUP(F924,COMPOSIÇÕES!COMPOD,11,FALSE),IF(D924="AGESUL",VLOOKUP(F924,AGESULOD,6,FALSE),IF(D924="INSAGESUL",VLOOKUP(F924,INSAGESUL,7,FALSE),"SEM VALOR"))))))),"SEM VALOR")</f>
        <v>12.07</v>
      </c>
      <c r="P924" s="199">
        <f>IFERROR(IF(D924="SINAPI",VLOOKUP(F924,SINCOMOD,6,FALSE),IF(D924="INSINAPI",VLOOKUP(F924,INSINOD,6,FALSE),IF(D924="SICRO",VLOOKUP(F924,SICRO,5,FALSE),IF(D924="COTACAO",VLOOKUP(F924,COTACAO,6,FALSE),IF(D924="PRÓPRIO",VLOOKUP(F924,COMPOSIÇÕES!COMPOD,13,FALSE),IF(D924="AGESUL",VLOOKUP(F924,AGESULOD,11,FALSE),IF(D924="INSAGESUL",VLOOKUP(F924,INSAGESUL,8,FALSE),"SEM VALOR"))))))),"SEM VALOR")</f>
        <v>11.89</v>
      </c>
      <c r="S924" s="270"/>
    </row>
    <row r="925" spans="1:19" ht="45" hidden="1">
      <c r="A925" s="188"/>
      <c r="B925" s="189">
        <v>1078</v>
      </c>
      <c r="C925" s="189"/>
      <c r="D925" s="189" t="s">
        <v>392</v>
      </c>
      <c r="E925" s="190" t="s">
        <v>618</v>
      </c>
      <c r="F925" s="191">
        <v>92915</v>
      </c>
      <c r="G925" s="192" t="s">
        <v>977</v>
      </c>
      <c r="H925" s="193" t="s">
        <v>590</v>
      </c>
      <c r="I925" s="194">
        <v>22.58</v>
      </c>
      <c r="J925" s="195">
        <f t="shared" si="269"/>
        <v>16.399999999999999</v>
      </c>
      <c r="K925" s="196">
        <f t="shared" si="270"/>
        <v>370.31199999999995</v>
      </c>
      <c r="L925" s="197">
        <f t="shared" si="271"/>
        <v>15.83</v>
      </c>
      <c r="M925" s="195">
        <f t="shared" si="272"/>
        <v>357.44139999999999</v>
      </c>
      <c r="O925" s="198">
        <f>IFERROR(IF(D925="SINAPI",VLOOKUP(F925,SINCOMOD,4,FALSE),IF(D925="INSINAPI",VLOOKUP(F925,INSINOD,5,FALSE),IF(D925="SICRO",VLOOKUP(F925,SICRO,5,FALSE),IF(D925="COTACAO",VLOOKUP(F925,COTACAO,6,FALSE),IF(D925="PRÓPRIO",VLOOKUP(F925,COMPOSIÇÕES!COMPOD,11,FALSE),IF(D925="AGESUL",VLOOKUP(F925,AGESULOD,6,FALSE),IF(D925="INSAGESUL",VLOOKUP(F925,INSAGESUL,7,FALSE),"SEM VALOR"))))))),"SEM VALOR")</f>
        <v>16.399999999999999</v>
      </c>
      <c r="P925" s="199">
        <f>IFERROR(IF(D925="SINAPI",VLOOKUP(F925,SINCOMOD,6,FALSE),IF(D925="INSINAPI",VLOOKUP(F925,INSINOD,6,FALSE),IF(D925="SICRO",VLOOKUP(F925,SICRO,5,FALSE),IF(D925="COTACAO",VLOOKUP(F925,COTACAO,6,FALSE),IF(D925="PRÓPRIO",VLOOKUP(F925,COMPOSIÇÕES!COMPOD,13,FALSE),IF(D925="AGESUL",VLOOKUP(F925,AGESULOD,11,FALSE),IF(D925="INSAGESUL",VLOOKUP(F925,INSAGESUL,8,FALSE),"SEM VALOR"))))))),"SEM VALOR")</f>
        <v>15.83</v>
      </c>
      <c r="S925" s="270"/>
    </row>
    <row r="926" spans="1:19" ht="45" hidden="1">
      <c r="A926" s="188"/>
      <c r="B926" s="189">
        <v>1078</v>
      </c>
      <c r="C926" s="189"/>
      <c r="D926" s="189" t="s">
        <v>392</v>
      </c>
      <c r="E926" s="190" t="s">
        <v>620</v>
      </c>
      <c r="F926" s="191">
        <v>91593</v>
      </c>
      <c r="G926" s="192" t="s">
        <v>978</v>
      </c>
      <c r="H926" s="193" t="s">
        <v>590</v>
      </c>
      <c r="I926" s="194">
        <v>42.24</v>
      </c>
      <c r="J926" s="195">
        <f t="shared" si="269"/>
        <v>10.29</v>
      </c>
      <c r="K926" s="196">
        <f t="shared" si="270"/>
        <v>434.64959999999996</v>
      </c>
      <c r="L926" s="197">
        <f t="shared" si="271"/>
        <v>10.26</v>
      </c>
      <c r="M926" s="195">
        <f t="shared" si="272"/>
        <v>433.38240000000002</v>
      </c>
      <c r="O926" s="198">
        <f>IFERROR(IF(D926="SINAPI",VLOOKUP(F926,SINCOMOD,4,FALSE),IF(D926="INSINAPI",VLOOKUP(F926,INSINOD,5,FALSE),IF(D926="SICRO",VLOOKUP(F926,SICRO,5,FALSE),IF(D926="COTACAO",VLOOKUP(F926,COTACAO,6,FALSE),IF(D926="PRÓPRIO",VLOOKUP(F926,COMPOSIÇÕES!COMPOD,11,FALSE),IF(D926="AGESUL",VLOOKUP(F926,AGESULOD,6,FALSE),IF(D926="INSAGESUL",VLOOKUP(F926,INSAGESUL,7,FALSE),"SEM VALOR"))))))),"SEM VALOR")</f>
        <v>10.29</v>
      </c>
      <c r="P926" s="199">
        <f>IFERROR(IF(D926="SINAPI",VLOOKUP(F926,SINCOMOD,6,FALSE),IF(D926="INSINAPI",VLOOKUP(F926,INSINOD,6,FALSE),IF(D926="SICRO",VLOOKUP(F926,SICRO,5,FALSE),IF(D926="COTACAO",VLOOKUP(F926,COTACAO,6,FALSE),IF(D926="PRÓPRIO",VLOOKUP(F926,COMPOSIÇÕES!COMPOD,13,FALSE),IF(D926="AGESUL",VLOOKUP(F926,AGESULOD,11,FALSE),IF(D926="INSAGESUL",VLOOKUP(F926,INSAGESUL,8,FALSE),"SEM VALOR"))))))),"SEM VALOR")</f>
        <v>10.26</v>
      </c>
      <c r="S926" s="270"/>
    </row>
    <row r="927" spans="1:19" ht="45" hidden="1">
      <c r="A927" s="188"/>
      <c r="B927" s="189">
        <v>1078</v>
      </c>
      <c r="C927" s="189"/>
      <c r="D927" s="189" t="s">
        <v>379</v>
      </c>
      <c r="E927" s="190" t="s">
        <v>622</v>
      </c>
      <c r="F927" s="191">
        <v>1058</v>
      </c>
      <c r="G927" s="192" t="s">
        <v>979</v>
      </c>
      <c r="H927" s="193" t="s">
        <v>85</v>
      </c>
      <c r="I927" s="194">
        <f>3.33*1.05*2</f>
        <v>6.9930000000000003</v>
      </c>
      <c r="J927" s="195">
        <f t="shared" si="269"/>
        <v>28.646899999999999</v>
      </c>
      <c r="K927" s="196">
        <f t="shared" si="270"/>
        <v>200.3277717</v>
      </c>
      <c r="L927" s="197">
        <f t="shared" si="271"/>
        <v>27.562800000000003</v>
      </c>
      <c r="M927" s="195">
        <f t="shared" si="272"/>
        <v>192.74666040000002</v>
      </c>
      <c r="O927" s="198">
        <f>IFERROR(IF(D927="SINAPI",VLOOKUP(F927,SINCOMOD,4,FALSE),IF(D927="INSINAPI",VLOOKUP(F927,INSINOD,5,FALSE),IF(D927="SICRO",VLOOKUP(F927,SICRO,5,FALSE),IF(D927="COTACAO",VLOOKUP(F927,COTACAO,6,FALSE),IF(D927="PRÓPRIO",VLOOKUP(F927,COMPOSIÇÕES!COMPOD,11,FALSE),IF(D927="AGESUL",VLOOKUP(F927,AGESULOD,6,FALSE),IF(D927="INSAGESUL",VLOOKUP(F927,INSAGESUL,7,FALSE),"SEM VALOR"))))))),"SEM VALOR")</f>
        <v>28.646899999999999</v>
      </c>
      <c r="P927" s="199">
        <f>IFERROR(IF(D927="SINAPI",VLOOKUP(F927,SINCOMOD,6,FALSE),IF(D927="INSINAPI",VLOOKUP(F927,INSINOD,6,FALSE),IF(D927="SICRO",VLOOKUP(F927,SICRO,5,FALSE),IF(D927="COTACAO",VLOOKUP(F927,COTACAO,6,FALSE),IF(D927="PRÓPRIO",VLOOKUP(F927,COMPOSIÇÕES!COMPOD,13,FALSE),IF(D927="AGESUL",VLOOKUP(F927,AGESULOD,11,FALSE),IF(D927="INSAGESUL",VLOOKUP(F927,INSAGESUL,8,FALSE),"SEM VALOR"))))))),"SEM VALOR")</f>
        <v>27.562800000000003</v>
      </c>
      <c r="S927" s="270"/>
    </row>
    <row r="928" spans="1:19" ht="30" hidden="1">
      <c r="A928" s="188"/>
      <c r="B928" s="189">
        <v>1078</v>
      </c>
      <c r="C928" s="189"/>
      <c r="D928" s="189" t="s">
        <v>379</v>
      </c>
      <c r="E928" s="190" t="s">
        <v>624</v>
      </c>
      <c r="F928" s="191">
        <v>1079</v>
      </c>
      <c r="G928" s="192" t="s">
        <v>980</v>
      </c>
      <c r="H928" s="193" t="s">
        <v>761</v>
      </c>
      <c r="I928" s="194">
        <v>1</v>
      </c>
      <c r="J928" s="195" t="e">
        <f t="shared" si="269"/>
        <v>#VALUE!</v>
      </c>
      <c r="K928" s="196" t="e">
        <f t="shared" si="270"/>
        <v>#VALUE!</v>
      </c>
      <c r="L928" s="197" t="e">
        <f t="shared" si="271"/>
        <v>#VALUE!</v>
      </c>
      <c r="M928" s="195" t="e">
        <f t="shared" si="272"/>
        <v>#VALUE!</v>
      </c>
      <c r="O928" s="198" t="str">
        <f>IFERROR(IF(D928="SINAPI",VLOOKUP(F928,SINCOMOD,4,FALSE),IF(D928="INSINAPI",VLOOKUP(F928,INSINOD,5,FALSE),IF(D928="SICRO",VLOOKUP(F928,SICRO,5,FALSE),IF(D928="COTACAO",VLOOKUP(F928,COTACAO,6,FALSE),IF(D928="PRÓPRIO",VLOOKUP(F928,COMPOSIÇÕES!COMPOD,11,FALSE),IF(D928="AGESUL",VLOOKUP(F928,AGESULOD,6,FALSE),IF(D928="INSAGESUL",VLOOKUP(F928,INSAGESUL,7,FALSE),"SEM VALOR"))))))),"SEM VALOR")</f>
        <v>SEM VALOR</v>
      </c>
      <c r="P928" s="199" t="str">
        <f>IFERROR(IF(D928="SINAPI",VLOOKUP(F928,SINCOMOD,6,FALSE),IF(D928="INSINAPI",VLOOKUP(F928,INSINOD,6,FALSE),IF(D928="SICRO",VLOOKUP(F928,SICRO,5,FALSE),IF(D928="COTACAO",VLOOKUP(F928,COTACAO,6,FALSE),IF(D928="PRÓPRIO",VLOOKUP(F928,COMPOSIÇÕES!COMPOD,13,FALSE),IF(D928="AGESUL",VLOOKUP(F928,AGESULOD,11,FALSE),IF(D928="INSAGESUL",VLOOKUP(F928,INSAGESUL,8,FALSE),"SEM VALOR"))))))),"SEM VALOR")</f>
        <v>SEM VALOR</v>
      </c>
      <c r="S928" s="270"/>
    </row>
    <row r="929" spans="1:16" ht="47.25" hidden="1">
      <c r="A929" s="178">
        <v>1058</v>
      </c>
      <c r="B929" s="179"/>
      <c r="C929" s="179"/>
      <c r="D929" s="179"/>
      <c r="E929" s="180">
        <v>1</v>
      </c>
      <c r="F929" s="181" t="s">
        <v>993</v>
      </c>
      <c r="G929" s="182" t="s">
        <v>994</v>
      </c>
      <c r="H929" s="183" t="s">
        <v>441</v>
      </c>
      <c r="I929" s="184"/>
      <c r="J929" s="185"/>
      <c r="K929" s="186">
        <f>SUM(K930:K932)</f>
        <v>28.646899999999999</v>
      </c>
      <c r="L929" s="185"/>
      <c r="M929" s="186">
        <f>SUM(M930:M932)</f>
        <v>27.562800000000003</v>
      </c>
      <c r="N929" s="187"/>
      <c r="O929" s="198" t="str">
        <f>IFERROR(IF(D929="SINAPI",VLOOKUP(F929,SINCOMOD,4,FALSE),IF(D929="INSINAPI",VLOOKUP(F929,INSINOD,5,FALSE),IF(D929="SICRO",VLOOKUP(F929,SICRO,5,FALSE),IF(D929="COTACAO",VLOOKUP(F929,COTACAO,6,FALSE),IF(D929="PRÓPRIO",VLOOKUP(F929,COMPOSIÇÕES!COMPOD,11,FALSE),IF(D929="AGESUL",VLOOKUP(F929,AGESULOD,6,FALSE),IF(D929="INSAGESUL",VLOOKUP(F929,INSAGESUL,7,FALSE),"SEM VALOR"))))))),"SEM VALOR")</f>
        <v>SEM VALOR</v>
      </c>
      <c r="P929" s="199" t="str">
        <f>IFERROR(IF(D929="SINAPI",VLOOKUP(F929,SINCOMOD,6,FALSE),IF(D929="INSINAPI",VLOOKUP(F929,INSINOD,6,FALSE),IF(D929="SICRO",VLOOKUP(F929,SICRO,5,FALSE),IF(D929="COTACAO",VLOOKUP(F929,COTACAO,6,FALSE),IF(D929="PRÓPRIO",VLOOKUP(F929,COMPOSIÇÕES!COMPOD,13,FALSE),IF(D929="AGESUL",VLOOKUP(F929,AGESULOD,11,FALSE),IF(D929="INSAGESUL",VLOOKUP(F929,INSAGESUL,8,FALSE),"SEM VALOR"))))))),"SEM VALOR")</f>
        <v>SEM VALOR</v>
      </c>
    </row>
    <row r="930" spans="1:16" ht="30" hidden="1">
      <c r="A930" s="188"/>
      <c r="B930" s="189">
        <v>1058</v>
      </c>
      <c r="C930" s="189"/>
      <c r="D930" s="189" t="s">
        <v>392</v>
      </c>
      <c r="E930" s="190" t="s">
        <v>393</v>
      </c>
      <c r="F930" s="191">
        <v>88628</v>
      </c>
      <c r="G930" s="192" t="s">
        <v>995</v>
      </c>
      <c r="H930" s="193" t="s">
        <v>434</v>
      </c>
      <c r="I930" s="194">
        <v>0.03</v>
      </c>
      <c r="J930" s="195">
        <f>O930*$O$6</f>
        <v>567.48</v>
      </c>
      <c r="K930" s="196">
        <f t="shared" ref="K930:K932" si="273">I930*J930</f>
        <v>17.0244</v>
      </c>
      <c r="L930" s="197">
        <f>P930*$Q$6</f>
        <v>560.26</v>
      </c>
      <c r="M930" s="195">
        <f t="shared" ref="M930:M932" si="274">L930*I930</f>
        <v>16.8078</v>
      </c>
      <c r="O930" s="198">
        <f>IFERROR(IF(D930="SINAPI",VLOOKUP(F930,SINCOMOD,4,FALSE),IF(D930="INSINAPI",VLOOKUP(F930,INSINOD,5,FALSE),IF(D930="SICRO",VLOOKUP(F930,SICRO,5,FALSE),IF(D930="COTACAO",VLOOKUP(F930,COTACAO,6,FALSE),IF(D930="PRÓPRIO",VLOOKUP(F930,COMPOSIÇÕES!COMPOD,11,FALSE),IF(D930="AGESUL",VLOOKUP(F930,AGESULOD,6,FALSE),IF(D930="INSAGESUL",VLOOKUP(F930,INSAGESUL,7,FALSE),"SEM VALOR"))))))),"SEM VALOR")</f>
        <v>567.48</v>
      </c>
      <c r="P930" s="199">
        <f>IFERROR(IF(D930="SINAPI",VLOOKUP(F930,SINCOMOD,6,FALSE),IF(D930="INSINAPI",VLOOKUP(F930,INSINOD,6,FALSE),IF(D930="SICRO",VLOOKUP(F930,SICRO,5,FALSE),IF(D930="COTACAO",VLOOKUP(F930,COTACAO,6,FALSE),IF(D930="PRÓPRIO",VLOOKUP(F930,COMPOSIÇÕES!COMPOD,13,FALSE),IF(D930="AGESUL",VLOOKUP(F930,AGESULOD,11,FALSE),IF(D930="INSAGESUL",VLOOKUP(F930,INSAGESUL,8,FALSE),"SEM VALOR"))))))),"SEM VALOR")</f>
        <v>560.26</v>
      </c>
    </row>
    <row r="931" spans="1:16" ht="15.75" hidden="1">
      <c r="A931" s="188"/>
      <c r="B931" s="189">
        <v>1058</v>
      </c>
      <c r="C931" s="189"/>
      <c r="D931" s="189" t="s">
        <v>392</v>
      </c>
      <c r="E931" s="190" t="s">
        <v>397</v>
      </c>
      <c r="F931" s="191">
        <v>88309</v>
      </c>
      <c r="G931" s="192" t="s">
        <v>606</v>
      </c>
      <c r="H931" s="193" t="s">
        <v>403</v>
      </c>
      <c r="I931" s="194">
        <v>0.25</v>
      </c>
      <c r="J931" s="195">
        <f>O931*$O$6</f>
        <v>25.75</v>
      </c>
      <c r="K931" s="196">
        <f t="shared" si="273"/>
        <v>6.4375</v>
      </c>
      <c r="L931" s="197">
        <f>P931*$Q$6</f>
        <v>23.76</v>
      </c>
      <c r="M931" s="195">
        <f t="shared" si="274"/>
        <v>5.94</v>
      </c>
      <c r="O931" s="198">
        <f>IFERROR(IF(D931="SINAPI",VLOOKUP(F931,SINCOMOD,4,FALSE),IF(D931="INSINAPI",VLOOKUP(F931,INSINOD,5,FALSE),IF(D931="SICRO",VLOOKUP(F931,SICRO,5,FALSE),IF(D931="COTACAO",VLOOKUP(F931,COTACAO,6,FALSE),IF(D931="PRÓPRIO",VLOOKUP(F931,COMPOSIÇÕES!COMPOD,11,FALSE),IF(D931="AGESUL",VLOOKUP(F931,AGESULOD,6,FALSE),IF(D931="INSAGESUL",VLOOKUP(F931,INSAGESUL,7,FALSE),"SEM VALOR"))))))),"SEM VALOR")</f>
        <v>25.75</v>
      </c>
      <c r="P931" s="199">
        <f>IFERROR(IF(D931="SINAPI",VLOOKUP(F931,SINCOMOD,6,FALSE),IF(D931="INSINAPI",VLOOKUP(F931,INSINOD,6,FALSE),IF(D931="SICRO",VLOOKUP(F931,SICRO,5,FALSE),IF(D931="COTACAO",VLOOKUP(F931,COTACAO,6,FALSE),IF(D931="PRÓPRIO",VLOOKUP(F931,COMPOSIÇÕES!COMPOD,13,FALSE),IF(D931="AGESUL",VLOOKUP(F931,AGESULOD,11,FALSE),IF(D931="INSAGESUL",VLOOKUP(F931,INSAGESUL,8,FALSE),"SEM VALOR"))))))),"SEM VALOR")</f>
        <v>23.76</v>
      </c>
    </row>
    <row r="932" spans="1:16" ht="15.75" hidden="1">
      <c r="A932" s="188"/>
      <c r="B932" s="189">
        <v>1058</v>
      </c>
      <c r="C932" s="189"/>
      <c r="D932" s="189" t="s">
        <v>392</v>
      </c>
      <c r="E932" s="190" t="s">
        <v>401</v>
      </c>
      <c r="F932" s="191">
        <v>88316</v>
      </c>
      <c r="G932" s="192" t="s">
        <v>411</v>
      </c>
      <c r="H932" s="193" t="s">
        <v>403</v>
      </c>
      <c r="I932" s="194">
        <v>0.25</v>
      </c>
      <c r="J932" s="195">
        <f>O932*$O$6</f>
        <v>20.74</v>
      </c>
      <c r="K932" s="196">
        <f t="shared" si="273"/>
        <v>5.1849999999999996</v>
      </c>
      <c r="L932" s="197">
        <f>P932*$Q$6</f>
        <v>19.260000000000002</v>
      </c>
      <c r="M932" s="195">
        <f t="shared" si="274"/>
        <v>4.8150000000000004</v>
      </c>
      <c r="O932" s="198">
        <f>IFERROR(IF(D932="SINAPI",VLOOKUP(F932,SINCOMOD,4,FALSE),IF(D932="INSINAPI",VLOOKUP(F932,INSINOD,5,FALSE),IF(D932="SICRO",VLOOKUP(F932,SICRO,5,FALSE),IF(D932="COTACAO",VLOOKUP(F932,COTACAO,6,FALSE),IF(D932="PRÓPRIO",VLOOKUP(F932,COMPOSIÇÕES!COMPOD,11,FALSE),IF(D932="AGESUL",VLOOKUP(F932,AGESULOD,6,FALSE),IF(D932="INSAGESUL",VLOOKUP(F932,INSAGESUL,7,FALSE),"SEM VALOR"))))))),"SEM VALOR")</f>
        <v>20.74</v>
      </c>
      <c r="P932" s="199">
        <f>IFERROR(IF(D932="SINAPI",VLOOKUP(F932,SINCOMOD,6,FALSE),IF(D932="INSINAPI",VLOOKUP(F932,INSINOD,6,FALSE),IF(D932="SICRO",VLOOKUP(F932,SICRO,5,FALSE),IF(D932="COTACAO",VLOOKUP(F932,COTACAO,6,FALSE),IF(D932="PRÓPRIO",VLOOKUP(F932,COMPOSIÇÕES!COMPOD,13,FALSE),IF(D932="AGESUL",VLOOKUP(F932,AGESULOD,11,FALSE),IF(D932="INSAGESUL",VLOOKUP(F932,INSAGESUL,8,FALSE),"SEM VALOR"))))))),"SEM VALOR")</f>
        <v>19.260000000000002</v>
      </c>
    </row>
    <row r="933" spans="1:16" ht="31.5" hidden="1">
      <c r="A933" s="178">
        <v>1059</v>
      </c>
      <c r="B933" s="179"/>
      <c r="C933" s="179"/>
      <c r="D933" s="179"/>
      <c r="E933" s="180">
        <v>1</v>
      </c>
      <c r="F933" s="181" t="s">
        <v>996</v>
      </c>
      <c r="G933" s="182" t="s">
        <v>997</v>
      </c>
      <c r="H933" s="183" t="s">
        <v>434</v>
      </c>
      <c r="I933" s="184"/>
      <c r="J933" s="185"/>
      <c r="K933" s="186">
        <f>SUM(K934:K938)</f>
        <v>437.70017999999999</v>
      </c>
      <c r="L933" s="185"/>
      <c r="M933" s="186">
        <f>SUM(M934:M938)</f>
        <v>428.82017999999999</v>
      </c>
      <c r="N933" s="187"/>
      <c r="O933" s="198" t="str">
        <f>IFERROR(IF(D933="SINAPI",VLOOKUP(F933,SINCOMOD,4,FALSE),IF(D933="INSINAPI",VLOOKUP(F933,INSINOD,5,FALSE),IF(D933="SICRO",VLOOKUP(F933,SICRO,5,FALSE),IF(D933="COTACAO",VLOOKUP(F933,COTACAO,6,FALSE),IF(D933="PRÓPRIO",VLOOKUP(F933,COMPOSIÇÕES!COMPOD,11,FALSE),IF(D933="AGESUL",VLOOKUP(F933,AGESULOD,6,FALSE),IF(D933="INSAGESUL",VLOOKUP(F933,INSAGESUL,7,FALSE),"SEM VALOR"))))))),"SEM VALOR")</f>
        <v>SEM VALOR</v>
      </c>
      <c r="P933" s="199" t="str">
        <f>IFERROR(IF(D933="SINAPI",VLOOKUP(F933,SINCOMOD,6,FALSE),IF(D933="INSINAPI",VLOOKUP(F933,INSINOD,6,FALSE),IF(D933="SICRO",VLOOKUP(F933,SICRO,5,FALSE),IF(D933="COTACAO",VLOOKUP(F933,COTACAO,6,FALSE),IF(D933="PRÓPRIO",VLOOKUP(F933,COMPOSIÇÕES!COMPOD,13,FALSE),IF(D933="AGESUL",VLOOKUP(F933,AGESULOD,11,FALSE),IF(D933="INSAGESUL",VLOOKUP(F933,INSAGESUL,8,FALSE),"SEM VALOR"))))))),"SEM VALOR")</f>
        <v>SEM VALOR</v>
      </c>
    </row>
    <row r="934" spans="1:16" ht="15.75" hidden="1">
      <c r="A934" s="188"/>
      <c r="B934" s="189">
        <v>1059</v>
      </c>
      <c r="C934" s="189"/>
      <c r="D934" s="189" t="s">
        <v>392</v>
      </c>
      <c r="E934" s="190" t="s">
        <v>393</v>
      </c>
      <c r="F934" s="191">
        <v>88316</v>
      </c>
      <c r="G934" s="192" t="s">
        <v>411</v>
      </c>
      <c r="H934" s="193" t="s">
        <v>403</v>
      </c>
      <c r="I934" s="194">
        <v>6</v>
      </c>
      <c r="J934" s="195">
        <f>O934*$O$6</f>
        <v>20.74</v>
      </c>
      <c r="K934" s="196">
        <f t="shared" ref="K934:K938" si="275">I934*J934</f>
        <v>124.44</v>
      </c>
      <c r="L934" s="197">
        <f>P934*$Q$6</f>
        <v>19.260000000000002</v>
      </c>
      <c r="M934" s="195">
        <f t="shared" ref="M934:M938" si="276">L934*I934</f>
        <v>115.56</v>
      </c>
      <c r="O934" s="198">
        <f>IFERROR(IF(D934="SINAPI",VLOOKUP(F934,SINCOMOD,4,FALSE),IF(D934="INSINAPI",VLOOKUP(F934,INSINOD,5,FALSE),IF(D934="SICRO",VLOOKUP(F934,SICRO,5,FALSE),IF(D934="COTACAO",VLOOKUP(F934,COTACAO,6,FALSE),IF(D934="PRÓPRIO",VLOOKUP(F934,COMPOSIÇÕES!COMPOD,11,FALSE),IF(D934="AGESUL",VLOOKUP(F934,AGESULOD,6,FALSE),IF(D934="INSAGESUL",VLOOKUP(F934,INSAGESUL,7,FALSE),"SEM VALOR"))))))),"SEM VALOR")</f>
        <v>20.74</v>
      </c>
      <c r="P934" s="199">
        <f>IFERROR(IF(D934="SINAPI",VLOOKUP(F934,SINCOMOD,6,FALSE),IF(D934="INSINAPI",VLOOKUP(F934,INSINOD,6,FALSE),IF(D934="SICRO",VLOOKUP(F934,SICRO,5,FALSE),IF(D934="COTACAO",VLOOKUP(F934,COTACAO,6,FALSE),IF(D934="PRÓPRIO",VLOOKUP(F934,COMPOSIÇÕES!COMPOD,13,FALSE),IF(D934="AGESUL",VLOOKUP(F934,AGESULOD,11,FALSE),IF(D934="INSAGESUL",VLOOKUP(F934,INSAGESUL,8,FALSE),"SEM VALOR"))))))),"SEM VALOR")</f>
        <v>19.260000000000002</v>
      </c>
    </row>
    <row r="935" spans="1:16" ht="45" hidden="1">
      <c r="A935" s="188"/>
      <c r="B935" s="189">
        <v>1059</v>
      </c>
      <c r="C935" s="189"/>
      <c r="D935" s="189" t="s">
        <v>392</v>
      </c>
      <c r="E935" s="190" t="s">
        <v>397</v>
      </c>
      <c r="F935" s="191">
        <v>88830</v>
      </c>
      <c r="G935" s="192" t="s">
        <v>998</v>
      </c>
      <c r="H935" s="193" t="s">
        <v>395</v>
      </c>
      <c r="I935" s="194">
        <v>0.71399999999999997</v>
      </c>
      <c r="J935" s="195">
        <f>O935*$O$6</f>
        <v>2.0699999999999998</v>
      </c>
      <c r="K935" s="196">
        <f t="shared" si="275"/>
        <v>1.4779799999999998</v>
      </c>
      <c r="L935" s="197">
        <f>P935*$Q$6</f>
        <v>2.0699999999999998</v>
      </c>
      <c r="M935" s="195">
        <f t="shared" si="276"/>
        <v>1.4779799999999998</v>
      </c>
      <c r="O935" s="198">
        <f>IFERROR(IF(D935="SINAPI",VLOOKUP(F935,SINCOMOD,4,FALSE),IF(D935="INSINAPI",VLOOKUP(F935,INSINOD,5,FALSE),IF(D935="SICRO",VLOOKUP(F935,SICRO,5,FALSE),IF(D935="COTACAO",VLOOKUP(F935,COTACAO,6,FALSE),IF(D935="PRÓPRIO",VLOOKUP(F935,COMPOSIÇÕES!COMPOD,11,FALSE),IF(D935="AGESUL",VLOOKUP(F935,AGESULOD,6,FALSE),IF(D935="INSAGESUL",VLOOKUP(F935,INSAGESUL,7,FALSE),"SEM VALOR"))))))),"SEM VALOR")</f>
        <v>2.0699999999999998</v>
      </c>
      <c r="P935" s="199">
        <f>IFERROR(IF(D935="SINAPI",VLOOKUP(F935,SINCOMOD,6,FALSE),IF(D935="INSINAPI",VLOOKUP(F935,INSINOD,6,FALSE),IF(D935="SICRO",VLOOKUP(F935,SICRO,5,FALSE),IF(D935="COTACAO",VLOOKUP(F935,COTACAO,6,FALSE),IF(D935="PRÓPRIO",VLOOKUP(F935,COMPOSIÇÕES!COMPOD,13,FALSE),IF(D935="AGESUL",VLOOKUP(F935,AGESULOD,11,FALSE),IF(D935="INSAGESUL",VLOOKUP(F935,INSAGESUL,8,FALSE),"SEM VALOR"))))))),"SEM VALOR")</f>
        <v>2.0699999999999998</v>
      </c>
    </row>
    <row r="936" spans="1:16" ht="15.75" hidden="1">
      <c r="A936" s="188"/>
      <c r="B936" s="189">
        <v>1059</v>
      </c>
      <c r="C936" s="189"/>
      <c r="D936" s="189" t="s">
        <v>372</v>
      </c>
      <c r="E936" s="190" t="s">
        <v>401</v>
      </c>
      <c r="F936" s="191">
        <v>367</v>
      </c>
      <c r="G936" s="192" t="s">
        <v>999</v>
      </c>
      <c r="H936" s="193" t="s">
        <v>710</v>
      </c>
      <c r="I936" s="194">
        <v>0.57999999999999996</v>
      </c>
      <c r="J936" s="195">
        <f>O936*$O$6</f>
        <v>85.09</v>
      </c>
      <c r="K936" s="196">
        <f t="shared" si="275"/>
        <v>49.352199999999996</v>
      </c>
      <c r="L936" s="197">
        <f>P936*$Q$6</f>
        <v>85.09</v>
      </c>
      <c r="M936" s="195">
        <f t="shared" si="276"/>
        <v>49.352199999999996</v>
      </c>
      <c r="O936" s="198">
        <f>IFERROR(IF(D936="SINAPI",VLOOKUP(F936,SINCOMOD,4,FALSE),IF(D936="INSINAPI",VLOOKUP(F936,INSINOD,5,FALSE),IF(D936="SICRO",VLOOKUP(F936,SICRO,5,FALSE),IF(D936="COTACAO",VLOOKUP(F936,COTACAO,6,FALSE),IF(D936="PRÓPRIO",VLOOKUP(F936,COMPOSIÇÕES!COMPOD,11,FALSE),IF(D936="AGESUL",VLOOKUP(F936,AGESULOD,6,FALSE),IF(D936="INSAGESUL",VLOOKUP(F936,INSAGESUL,7,FALSE),"SEM VALOR"))))))),"SEM VALOR")</f>
        <v>85.09</v>
      </c>
      <c r="P936" s="199">
        <f>IFERROR(IF(D936="SINAPI",VLOOKUP(F936,SINCOMOD,6,FALSE),IF(D936="INSINAPI",VLOOKUP(F936,INSINOD,6,FALSE),IF(D936="SICRO",VLOOKUP(F936,SICRO,5,FALSE),IF(D936="COTACAO",VLOOKUP(F936,COTACAO,6,FALSE),IF(D936="PRÓPRIO",VLOOKUP(F936,COMPOSIÇÕES!COMPOD,13,FALSE),IF(D936="AGESUL",VLOOKUP(F936,AGESULOD,11,FALSE),IF(D936="INSAGESUL",VLOOKUP(F936,INSAGESUL,8,FALSE),"SEM VALOR"))))))),"SEM VALOR")</f>
        <v>85.09</v>
      </c>
    </row>
    <row r="937" spans="1:16" ht="15.75" hidden="1">
      <c r="A937" s="188"/>
      <c r="B937" s="189">
        <v>1059</v>
      </c>
      <c r="C937" s="189"/>
      <c r="D937" s="189" t="s">
        <v>372</v>
      </c>
      <c r="E937" s="190" t="s">
        <v>404</v>
      </c>
      <c r="F937" s="191">
        <v>1379</v>
      </c>
      <c r="G937" s="192" t="s">
        <v>656</v>
      </c>
      <c r="H937" s="193" t="s">
        <v>400</v>
      </c>
      <c r="I937" s="194">
        <v>210</v>
      </c>
      <c r="J937" s="195">
        <f>O937*$O$6</f>
        <v>0.8</v>
      </c>
      <c r="K937" s="196">
        <f t="shared" si="275"/>
        <v>168</v>
      </c>
      <c r="L937" s="197">
        <f>P937*$Q$6</f>
        <v>0.8</v>
      </c>
      <c r="M937" s="195">
        <f t="shared" si="276"/>
        <v>168</v>
      </c>
      <c r="O937" s="198">
        <f>IFERROR(IF(D937="SINAPI",VLOOKUP(F937,SINCOMOD,4,FALSE),IF(D937="INSINAPI",VLOOKUP(F937,INSINOD,5,FALSE),IF(D937="SICRO",VLOOKUP(F937,SICRO,5,FALSE),IF(D937="COTACAO",VLOOKUP(F937,COTACAO,6,FALSE),IF(D937="PRÓPRIO",VLOOKUP(F937,COMPOSIÇÕES!COMPOD,11,FALSE),IF(D937="AGESUL",VLOOKUP(F937,AGESULOD,6,FALSE),IF(D937="INSAGESUL",VLOOKUP(F937,INSAGESUL,7,FALSE),"SEM VALOR"))))))),"SEM VALOR")</f>
        <v>0.8</v>
      </c>
      <c r="P937" s="199">
        <f>IFERROR(IF(D937="SINAPI",VLOOKUP(F937,SINCOMOD,6,FALSE),IF(D937="INSINAPI",VLOOKUP(F937,INSINOD,6,FALSE),IF(D937="SICRO",VLOOKUP(F937,SICRO,5,FALSE),IF(D937="COTACAO",VLOOKUP(F937,COTACAO,6,FALSE),IF(D937="PRÓPRIO",VLOOKUP(F937,COMPOSIÇÕES!COMPOD,13,FALSE),IF(D937="AGESUL",VLOOKUP(F937,AGESULOD,11,FALSE),IF(D937="INSAGESUL",VLOOKUP(F937,INSAGESUL,8,FALSE),"SEM VALOR"))))))),"SEM VALOR")</f>
        <v>0.8</v>
      </c>
    </row>
    <row r="938" spans="1:16" ht="30" hidden="1">
      <c r="A938" s="188"/>
      <c r="B938" s="189">
        <v>1059</v>
      </c>
      <c r="C938" s="189"/>
      <c r="D938" s="189" t="s">
        <v>372</v>
      </c>
      <c r="E938" s="190" t="s">
        <v>419</v>
      </c>
      <c r="F938" s="191">
        <v>4718</v>
      </c>
      <c r="G938" s="192" t="s">
        <v>658</v>
      </c>
      <c r="H938" s="193" t="s">
        <v>710</v>
      </c>
      <c r="I938" s="194">
        <v>0.95</v>
      </c>
      <c r="J938" s="195">
        <f>O938*$O$6</f>
        <v>99.4</v>
      </c>
      <c r="K938" s="196">
        <f t="shared" si="275"/>
        <v>94.43</v>
      </c>
      <c r="L938" s="197">
        <f>P938*$Q$6</f>
        <v>99.4</v>
      </c>
      <c r="M938" s="195">
        <f t="shared" si="276"/>
        <v>94.43</v>
      </c>
      <c r="O938" s="198">
        <f>IFERROR(IF(D938="SINAPI",VLOOKUP(F938,SINCOMOD,4,FALSE),IF(D938="INSINAPI",VLOOKUP(F938,INSINOD,5,FALSE),IF(D938="SICRO",VLOOKUP(F938,SICRO,5,FALSE),IF(D938="COTACAO",VLOOKUP(F938,COTACAO,6,FALSE),IF(D938="PRÓPRIO",VLOOKUP(F938,COMPOSIÇÕES!COMPOD,11,FALSE),IF(D938="AGESUL",VLOOKUP(F938,AGESULOD,6,FALSE),IF(D938="INSAGESUL",VLOOKUP(F938,INSAGESUL,7,FALSE),"SEM VALOR"))))))),"SEM VALOR")</f>
        <v>99.4</v>
      </c>
      <c r="P938" s="199">
        <f>IFERROR(IF(D938="SINAPI",VLOOKUP(F938,SINCOMOD,6,FALSE),IF(D938="INSINAPI",VLOOKUP(F938,INSINOD,6,FALSE),IF(D938="SICRO",VLOOKUP(F938,SICRO,5,FALSE),IF(D938="COTACAO",VLOOKUP(F938,COTACAO,6,FALSE),IF(D938="PRÓPRIO",VLOOKUP(F938,COMPOSIÇÕES!COMPOD,13,FALSE),IF(D938="AGESUL",VLOOKUP(F938,AGESULOD,11,FALSE),IF(D938="INSAGESUL",VLOOKUP(F938,INSAGESUL,8,FALSE),"SEM VALOR"))))))),"SEM VALOR")</f>
        <v>99.4</v>
      </c>
    </row>
    <row r="939" spans="1:16" ht="15.75" hidden="1">
      <c r="A939" s="178">
        <v>1060</v>
      </c>
      <c r="B939" s="179"/>
      <c r="C939" s="179"/>
      <c r="D939" s="179"/>
      <c r="E939" s="180">
        <v>1</v>
      </c>
      <c r="F939" s="181" t="s">
        <v>1000</v>
      </c>
      <c r="G939" s="182" t="s">
        <v>1001</v>
      </c>
      <c r="H939" s="183" t="s">
        <v>384</v>
      </c>
      <c r="I939" s="184"/>
      <c r="J939" s="185"/>
      <c r="K939" s="186" t="e">
        <f>SUM(K940:K948)</f>
        <v>#VALUE!</v>
      </c>
      <c r="L939" s="185"/>
      <c r="M939" s="186" t="e">
        <f>SUM(M940:M948)</f>
        <v>#VALUE!</v>
      </c>
      <c r="O939" s="198" t="str">
        <f>IFERROR(IF(D939="SINAPI",VLOOKUP(F939,SINCOMOD,4,FALSE),IF(D939="INSINAPI",VLOOKUP(F939,INSINOD,5,FALSE),IF(D939="SICRO",VLOOKUP(F939,SICRO,5,FALSE),IF(D939="COTACAO",VLOOKUP(F939,COTACAO,6,FALSE),IF(D939="PRÓPRIO",VLOOKUP(F939,COMPOSIÇÕES!COMPOD,11,FALSE),IF(D939="AGESUL",VLOOKUP(F939,AGESULOD,6,FALSE),IF(D939="INSAGESUL",VLOOKUP(F939,INSAGESUL,7,FALSE),"SEM VALOR"))))))),"SEM VALOR")</f>
        <v>SEM VALOR</v>
      </c>
      <c r="P939" s="199" t="str">
        <f>IFERROR(IF(D939="SINAPI",VLOOKUP(F939,SINCOMOD,6,FALSE),IF(D939="INSINAPI",VLOOKUP(F939,INSINOD,6,FALSE),IF(D939="SICRO",VLOOKUP(F939,SICRO,5,FALSE),IF(D939="COTACAO",VLOOKUP(F939,COTACAO,6,FALSE),IF(D939="PRÓPRIO",VLOOKUP(F939,COMPOSIÇÕES!COMPOD,13,FALSE),IF(D939="AGESUL",VLOOKUP(F939,AGESULOD,11,FALSE),IF(D939="INSAGESUL",VLOOKUP(F939,INSAGESUL,8,FALSE),"SEM VALOR"))))))),"SEM VALOR")</f>
        <v>SEM VALOR</v>
      </c>
    </row>
    <row r="940" spans="1:16" ht="15.75" hidden="1">
      <c r="A940" s="188"/>
      <c r="B940" s="189">
        <v>1060</v>
      </c>
      <c r="C940" s="189"/>
      <c r="D940" s="189" t="s">
        <v>372</v>
      </c>
      <c r="E940" s="190" t="s">
        <v>393</v>
      </c>
      <c r="F940" s="191">
        <v>4766</v>
      </c>
      <c r="G940" s="192" t="s">
        <v>1002</v>
      </c>
      <c r="H940" s="193" t="s">
        <v>400</v>
      </c>
      <c r="I940" s="194">
        <v>305.27999999999997</v>
      </c>
      <c r="J940" s="195" t="e">
        <f t="shared" ref="J940:J947" si="277">O940*$O$6</f>
        <v>#VALUE!</v>
      </c>
      <c r="K940" s="196" t="e">
        <f t="shared" ref="K940:K947" si="278">I940*J940</f>
        <v>#VALUE!</v>
      </c>
      <c r="L940" s="197" t="e">
        <f t="shared" ref="L940:L947" si="279">P940*$Q$6</f>
        <v>#VALUE!</v>
      </c>
      <c r="M940" s="195" t="e">
        <f t="shared" ref="M940:M947" si="280">L940*I940</f>
        <v>#VALUE!</v>
      </c>
      <c r="O940" s="198" t="str">
        <f>IFERROR(IF(D940="SINAPI",VLOOKUP(F940,SINCOMOD,4,FALSE),IF(D940="INSINAPI",VLOOKUP(F940,INSINOD,5,FALSE),IF(D940="SICRO",VLOOKUP(F940,SICRO,5,FALSE),IF(D940="COTACAO",VLOOKUP(F940,COTACAO,6,FALSE),IF(D940="PRÓPRIO",VLOOKUP(F940,COMPOSIÇÕES!COMPOD,11,FALSE),IF(D940="AGESUL",VLOOKUP(F940,AGESULOD,6,FALSE),IF(D940="INSAGESUL",VLOOKUP(F940,INSAGESUL,7,FALSE),"SEM VALOR"))))))),"SEM VALOR")</f>
        <v>SEM VALOR</v>
      </c>
      <c r="P940" s="199" t="str">
        <f>IFERROR(IF(D940="SINAPI",VLOOKUP(F940,SINCOMOD,6,FALSE),IF(D940="INSINAPI",VLOOKUP(F940,INSINOD,6,FALSE),IF(D940="SICRO",VLOOKUP(F940,SICRO,5,FALSE),IF(D940="COTACAO",VLOOKUP(F940,COTACAO,6,FALSE),IF(D940="PRÓPRIO",VLOOKUP(F940,COMPOSIÇÕES!COMPOD,13,FALSE),IF(D940="AGESUL",VLOOKUP(F940,AGESULOD,11,FALSE),IF(D940="INSAGESUL",VLOOKUP(F940,INSAGESUL,8,FALSE),"SEM VALOR"))))))),"SEM VALOR")</f>
        <v>SEM VALOR</v>
      </c>
    </row>
    <row r="941" spans="1:16" ht="15.75" hidden="1">
      <c r="A941" s="188"/>
      <c r="B941" s="189">
        <v>1060</v>
      </c>
      <c r="C941" s="189"/>
      <c r="D941" s="189" t="s">
        <v>372</v>
      </c>
      <c r="E941" s="190" t="s">
        <v>397</v>
      </c>
      <c r="F941" s="191">
        <v>546</v>
      </c>
      <c r="G941" s="192" t="s">
        <v>1003</v>
      </c>
      <c r="H941" s="193" t="s">
        <v>400</v>
      </c>
      <c r="I941" s="194">
        <v>13.02</v>
      </c>
      <c r="J941" s="195">
        <f t="shared" si="277"/>
        <v>10.42</v>
      </c>
      <c r="K941" s="196">
        <f t="shared" si="278"/>
        <v>135.66839999999999</v>
      </c>
      <c r="L941" s="197">
        <f t="shared" si="279"/>
        <v>10.42</v>
      </c>
      <c r="M941" s="195">
        <f t="shared" si="280"/>
        <v>135.66839999999999</v>
      </c>
      <c r="O941" s="198">
        <f>IFERROR(IF(D941="SINAPI",VLOOKUP(F941,SINCOMOD,4,FALSE),IF(D941="INSINAPI",VLOOKUP(F941,INSINOD,5,FALSE),IF(D941="SICRO",VLOOKUP(F941,SICRO,5,FALSE),IF(D941="COTACAO",VLOOKUP(F941,COTACAO,6,FALSE),IF(D941="PRÓPRIO",VLOOKUP(F941,COMPOSIÇÕES!COMPOD,11,FALSE),IF(D941="AGESUL",VLOOKUP(F941,AGESULOD,6,FALSE),IF(D941="INSAGESUL",VLOOKUP(F941,INSAGESUL,7,FALSE),"SEM VALOR"))))))),"SEM VALOR")</f>
        <v>10.42</v>
      </c>
      <c r="P941" s="199">
        <f>IFERROR(IF(D941="SINAPI",VLOOKUP(F941,SINCOMOD,6,FALSE),IF(D941="INSINAPI",VLOOKUP(F941,INSINOD,6,FALSE),IF(D941="SICRO",VLOOKUP(F941,SICRO,5,FALSE),IF(D941="COTACAO",VLOOKUP(F941,COTACAO,6,FALSE),IF(D941="PRÓPRIO",VLOOKUP(F941,COMPOSIÇÕES!COMPOD,13,FALSE),IF(D941="AGESUL",VLOOKUP(F941,AGESULOD,11,FALSE),IF(D941="INSAGESUL",VLOOKUP(F941,INSAGESUL,8,FALSE),"SEM VALOR"))))))),"SEM VALOR")</f>
        <v>10.42</v>
      </c>
    </row>
    <row r="942" spans="1:16" ht="30" hidden="1">
      <c r="A942" s="188"/>
      <c r="B942" s="189">
        <v>1060</v>
      </c>
      <c r="C942" s="189"/>
      <c r="D942" s="189" t="s">
        <v>372</v>
      </c>
      <c r="E942" s="190" t="s">
        <v>401</v>
      </c>
      <c r="F942" s="191">
        <v>43054</v>
      </c>
      <c r="G942" s="192" t="s">
        <v>1004</v>
      </c>
      <c r="H942" s="193" t="s">
        <v>400</v>
      </c>
      <c r="I942" s="194">
        <v>6.3</v>
      </c>
      <c r="J942" s="195">
        <f t="shared" si="277"/>
        <v>8.89</v>
      </c>
      <c r="K942" s="196">
        <f t="shared" si="278"/>
        <v>56.007000000000005</v>
      </c>
      <c r="L942" s="197">
        <f t="shared" si="279"/>
        <v>8.89</v>
      </c>
      <c r="M942" s="195">
        <f t="shared" si="280"/>
        <v>56.007000000000005</v>
      </c>
      <c r="O942" s="198">
        <f>IFERROR(IF(D942="SINAPI",VLOOKUP(F942,SINCOMOD,4,FALSE),IF(D942="INSINAPI",VLOOKUP(F942,INSINOD,5,FALSE),IF(D942="SICRO",VLOOKUP(F942,SICRO,5,FALSE),IF(D942="COTACAO",VLOOKUP(F942,COTACAO,6,FALSE),IF(D942="PRÓPRIO",VLOOKUP(F942,COMPOSIÇÕES!COMPOD,11,FALSE),IF(D942="AGESUL",VLOOKUP(F942,AGESULOD,6,FALSE),IF(D942="INSAGESUL",VLOOKUP(F942,INSAGESUL,7,FALSE),"SEM VALOR"))))))),"SEM VALOR")</f>
        <v>8.89</v>
      </c>
      <c r="P942" s="199">
        <f>IFERROR(IF(D942="SINAPI",VLOOKUP(F942,SINCOMOD,6,FALSE),IF(D942="INSINAPI",VLOOKUP(F942,INSINOD,6,FALSE),IF(D942="SICRO",VLOOKUP(F942,SICRO,5,FALSE),IF(D942="COTACAO",VLOOKUP(F942,COTACAO,6,FALSE),IF(D942="PRÓPRIO",VLOOKUP(F942,COMPOSIÇÕES!COMPOD,13,FALSE),IF(D942="AGESUL",VLOOKUP(F942,AGESULOD,11,FALSE),IF(D942="INSAGESUL",VLOOKUP(F942,INSAGESUL,8,FALSE),"SEM VALOR"))))))),"SEM VALOR")</f>
        <v>8.89</v>
      </c>
    </row>
    <row r="943" spans="1:16" ht="15.75" hidden="1">
      <c r="A943" s="188"/>
      <c r="B943" s="189">
        <v>1060</v>
      </c>
      <c r="C943" s="189"/>
      <c r="D943" s="189" t="s">
        <v>392</v>
      </c>
      <c r="E943" s="190" t="s">
        <v>404</v>
      </c>
      <c r="F943" s="191">
        <v>88317</v>
      </c>
      <c r="G943" s="192" t="s">
        <v>662</v>
      </c>
      <c r="H943" s="193" t="s">
        <v>403</v>
      </c>
      <c r="I943" s="194">
        <v>15</v>
      </c>
      <c r="J943" s="195">
        <f t="shared" si="277"/>
        <v>26.51</v>
      </c>
      <c r="K943" s="196">
        <f t="shared" si="278"/>
        <v>397.65000000000003</v>
      </c>
      <c r="L943" s="197">
        <f t="shared" si="279"/>
        <v>24.53</v>
      </c>
      <c r="M943" s="195">
        <f t="shared" si="280"/>
        <v>367.95000000000005</v>
      </c>
      <c r="O943" s="198">
        <f>IFERROR(IF(D943="SINAPI",VLOOKUP(F943,SINCOMOD,4,FALSE),IF(D943="INSINAPI",VLOOKUP(F943,INSINOD,5,FALSE),IF(D943="SICRO",VLOOKUP(F943,SICRO,5,FALSE),IF(D943="COTACAO",VLOOKUP(F943,COTACAO,6,FALSE),IF(D943="PRÓPRIO",VLOOKUP(F943,COMPOSIÇÕES!COMPOD,11,FALSE),IF(D943="AGESUL",VLOOKUP(F943,AGESULOD,6,FALSE),IF(D943="INSAGESUL",VLOOKUP(F943,INSAGESUL,7,FALSE),"SEM VALOR"))))))),"SEM VALOR")</f>
        <v>26.51</v>
      </c>
      <c r="P943" s="199">
        <f>IFERROR(IF(D943="SINAPI",VLOOKUP(F943,SINCOMOD,6,FALSE),IF(D943="INSINAPI",VLOOKUP(F943,INSINOD,6,FALSE),IF(D943="SICRO",VLOOKUP(F943,SICRO,5,FALSE),IF(D943="COTACAO",VLOOKUP(F943,COTACAO,6,FALSE),IF(D943="PRÓPRIO",VLOOKUP(F943,COMPOSIÇÕES!COMPOD,13,FALSE),IF(D943="AGESUL",VLOOKUP(F943,AGESULOD,11,FALSE),IF(D943="INSAGESUL",VLOOKUP(F943,INSAGESUL,8,FALSE),"SEM VALOR"))))))),"SEM VALOR")</f>
        <v>24.53</v>
      </c>
    </row>
    <row r="944" spans="1:16" ht="15.75" hidden="1">
      <c r="A944" s="188"/>
      <c r="B944" s="189">
        <v>1060</v>
      </c>
      <c r="C944" s="189"/>
      <c r="D944" s="189" t="s">
        <v>392</v>
      </c>
      <c r="E944" s="190" t="s">
        <v>419</v>
      </c>
      <c r="F944" s="191">
        <v>88239</v>
      </c>
      <c r="G944" s="192" t="s">
        <v>699</v>
      </c>
      <c r="H944" s="193" t="s">
        <v>403</v>
      </c>
      <c r="I944" s="194">
        <v>15</v>
      </c>
      <c r="J944" s="195">
        <f t="shared" si="277"/>
        <v>21.06</v>
      </c>
      <c r="K944" s="196">
        <f t="shared" si="278"/>
        <v>315.89999999999998</v>
      </c>
      <c r="L944" s="197">
        <f t="shared" si="279"/>
        <v>19.53</v>
      </c>
      <c r="M944" s="195">
        <f t="shared" si="280"/>
        <v>292.95000000000005</v>
      </c>
      <c r="O944" s="198">
        <f>IFERROR(IF(D944="SINAPI",VLOOKUP(F944,SINCOMOD,4,FALSE),IF(D944="INSINAPI",VLOOKUP(F944,INSINOD,5,FALSE),IF(D944="SICRO",VLOOKUP(F944,SICRO,5,FALSE),IF(D944="COTACAO",VLOOKUP(F944,COTACAO,6,FALSE),IF(D944="PRÓPRIO",VLOOKUP(F944,COMPOSIÇÕES!COMPOD,11,FALSE),IF(D944="AGESUL",VLOOKUP(F944,AGESULOD,6,FALSE),IF(D944="INSAGESUL",VLOOKUP(F944,INSAGESUL,7,FALSE),"SEM VALOR"))))))),"SEM VALOR")</f>
        <v>21.06</v>
      </c>
      <c r="P944" s="199">
        <f>IFERROR(IF(D944="SINAPI",VLOOKUP(F944,SINCOMOD,6,FALSE),IF(D944="INSINAPI",VLOOKUP(F944,INSINOD,6,FALSE),IF(D944="SICRO",VLOOKUP(F944,SICRO,5,FALSE),IF(D944="COTACAO",VLOOKUP(F944,COTACAO,6,FALSE),IF(D944="PRÓPRIO",VLOOKUP(F944,COMPOSIÇÕES!COMPOD,13,FALSE),IF(D944="AGESUL",VLOOKUP(F944,AGESULOD,11,FALSE),IF(D944="INSAGESUL",VLOOKUP(F944,INSAGESUL,8,FALSE),"SEM VALOR"))))))),"SEM VALOR")</f>
        <v>19.53</v>
      </c>
    </row>
    <row r="945" spans="1:16" ht="15.75" hidden="1">
      <c r="A945" s="188"/>
      <c r="B945" s="189">
        <v>1060</v>
      </c>
      <c r="C945" s="189"/>
      <c r="D945" s="189" t="s">
        <v>392</v>
      </c>
      <c r="E945" s="190" t="s">
        <v>408</v>
      </c>
      <c r="F945" s="191">
        <v>88310</v>
      </c>
      <c r="G945" s="192" t="s">
        <v>700</v>
      </c>
      <c r="H945" s="193" t="s">
        <v>403</v>
      </c>
      <c r="I945" s="194">
        <v>5</v>
      </c>
      <c r="J945" s="195">
        <f t="shared" si="277"/>
        <v>27.44</v>
      </c>
      <c r="K945" s="196">
        <f t="shared" si="278"/>
        <v>137.20000000000002</v>
      </c>
      <c r="L945" s="197">
        <f t="shared" si="279"/>
        <v>25.46</v>
      </c>
      <c r="M945" s="195">
        <f t="shared" si="280"/>
        <v>127.30000000000001</v>
      </c>
      <c r="O945" s="198">
        <f>IFERROR(IF(D945="SINAPI",VLOOKUP(F945,SINCOMOD,4,FALSE),IF(D945="INSINAPI",VLOOKUP(F945,INSINOD,5,FALSE),IF(D945="SICRO",VLOOKUP(F945,SICRO,5,FALSE),IF(D945="COTACAO",VLOOKUP(F945,COTACAO,6,FALSE),IF(D945="PRÓPRIO",VLOOKUP(F945,COMPOSIÇÕES!COMPOD,11,FALSE),IF(D945="AGESUL",VLOOKUP(F945,AGESULOD,6,FALSE),IF(D945="INSAGESUL",VLOOKUP(F945,INSAGESUL,7,FALSE),"SEM VALOR"))))))),"SEM VALOR")</f>
        <v>27.44</v>
      </c>
      <c r="P945" s="199">
        <f>IFERROR(IF(D945="SINAPI",VLOOKUP(F945,SINCOMOD,6,FALSE),IF(D945="INSINAPI",VLOOKUP(F945,INSINOD,6,FALSE),IF(D945="SICRO",VLOOKUP(F945,SICRO,5,FALSE),IF(D945="COTACAO",VLOOKUP(F945,COTACAO,6,FALSE),IF(D945="PRÓPRIO",VLOOKUP(F945,COMPOSIÇÕES!COMPOD,13,FALSE),IF(D945="AGESUL",VLOOKUP(F945,AGESULOD,11,FALSE),IF(D945="INSAGESUL",VLOOKUP(F945,INSAGESUL,8,FALSE),"SEM VALOR"))))))),"SEM VALOR")</f>
        <v>25.46</v>
      </c>
    </row>
    <row r="946" spans="1:16" ht="15.75" hidden="1">
      <c r="A946" s="188"/>
      <c r="B946" s="189">
        <v>1060</v>
      </c>
      <c r="C946" s="189"/>
      <c r="D946" s="189" t="s">
        <v>372</v>
      </c>
      <c r="E946" s="190" t="s">
        <v>410</v>
      </c>
      <c r="F946" s="191">
        <v>7307</v>
      </c>
      <c r="G946" s="192" t="s">
        <v>1005</v>
      </c>
      <c r="H946" s="193" t="s">
        <v>514</v>
      </c>
      <c r="I946" s="194">
        <v>3.46</v>
      </c>
      <c r="J946" s="195">
        <f t="shared" si="277"/>
        <v>41.35</v>
      </c>
      <c r="K946" s="196">
        <f t="shared" si="278"/>
        <v>143.071</v>
      </c>
      <c r="L946" s="197">
        <f t="shared" si="279"/>
        <v>41.35</v>
      </c>
      <c r="M946" s="195">
        <f t="shared" si="280"/>
        <v>143.071</v>
      </c>
      <c r="O946" s="198">
        <f>IFERROR(IF(D946="SINAPI",VLOOKUP(F946,SINCOMOD,4,FALSE),IF(D946="INSINAPI",VLOOKUP(F946,INSINOD,5,FALSE),IF(D946="SICRO",VLOOKUP(F946,SICRO,5,FALSE),IF(D946="COTACAO",VLOOKUP(F946,COTACAO,6,FALSE),IF(D946="PRÓPRIO",VLOOKUP(F946,COMPOSIÇÕES!COMPOD,11,FALSE),IF(D946="AGESUL",VLOOKUP(F946,AGESULOD,6,FALSE),IF(D946="INSAGESUL",VLOOKUP(F946,INSAGESUL,7,FALSE),"SEM VALOR"))))))),"SEM VALOR")</f>
        <v>41.35</v>
      </c>
      <c r="P946" s="199">
        <f>IFERROR(IF(D946="SINAPI",VLOOKUP(F946,SINCOMOD,6,FALSE),IF(D946="INSINAPI",VLOOKUP(F946,INSINOD,6,FALSE),IF(D946="SICRO",VLOOKUP(F946,SICRO,5,FALSE),IF(D946="COTACAO",VLOOKUP(F946,COTACAO,6,FALSE),IF(D946="PRÓPRIO",VLOOKUP(F946,COMPOSIÇÕES!COMPOD,13,FALSE),IF(D946="AGESUL",VLOOKUP(F946,AGESULOD,11,FALSE),IF(D946="INSAGESUL",VLOOKUP(F946,INSAGESUL,8,FALSE),"SEM VALOR"))))))),"SEM VALOR")</f>
        <v>41.35</v>
      </c>
    </row>
    <row r="947" spans="1:16" ht="30" hidden="1">
      <c r="A947" s="188"/>
      <c r="B947" s="189">
        <v>1060</v>
      </c>
      <c r="C947" s="189"/>
      <c r="D947" s="189" t="s">
        <v>372</v>
      </c>
      <c r="E947" s="190" t="s">
        <v>412</v>
      </c>
      <c r="F947" s="191">
        <v>10999</v>
      </c>
      <c r="G947" s="192" t="s">
        <v>1006</v>
      </c>
      <c r="H947" s="193" t="s">
        <v>400</v>
      </c>
      <c r="I947" s="194">
        <v>15</v>
      </c>
      <c r="J947" s="195">
        <f t="shared" si="277"/>
        <v>31.97</v>
      </c>
      <c r="K947" s="196">
        <f t="shared" si="278"/>
        <v>479.54999999999995</v>
      </c>
      <c r="L947" s="197">
        <f t="shared" si="279"/>
        <v>31.97</v>
      </c>
      <c r="M947" s="195">
        <f t="shared" si="280"/>
        <v>479.54999999999995</v>
      </c>
      <c r="O947" s="198">
        <f>IFERROR(IF(D947="SINAPI",VLOOKUP(F947,SINCOMOD,4,FALSE),IF(D947="INSINAPI",VLOOKUP(F947,INSINOD,5,FALSE),IF(D947="SICRO",VLOOKUP(F947,SICRO,5,FALSE),IF(D947="COTACAO",VLOOKUP(F947,COTACAO,6,FALSE),IF(D947="PRÓPRIO",VLOOKUP(F947,COMPOSIÇÕES!COMPOD,11,FALSE),IF(D947="AGESUL",VLOOKUP(F947,AGESULOD,6,FALSE),IF(D947="INSAGESUL",VLOOKUP(F947,INSAGESUL,7,FALSE),"SEM VALOR"))))))),"SEM VALOR")</f>
        <v>31.97</v>
      </c>
      <c r="P947" s="199">
        <f>IFERROR(IF(D947="SINAPI",VLOOKUP(F947,SINCOMOD,6,FALSE),IF(D947="INSINAPI",VLOOKUP(F947,INSINOD,6,FALSE),IF(D947="SICRO",VLOOKUP(F947,SICRO,5,FALSE),IF(D947="COTACAO",VLOOKUP(F947,COTACAO,6,FALSE),IF(D947="PRÓPRIO",VLOOKUP(F947,COMPOSIÇÕES!COMPOD,13,FALSE),IF(D947="AGESUL",VLOOKUP(F947,AGESULOD,11,FALSE),IF(D947="INSAGESUL",VLOOKUP(F947,INSAGESUL,8,FALSE),"SEM VALOR"))))))),"SEM VALOR")</f>
        <v>31.97</v>
      </c>
    </row>
    <row r="948" spans="1:16" ht="15.75" hidden="1">
      <c r="A948" s="188"/>
      <c r="B948" s="189">
        <v>1060</v>
      </c>
      <c r="C948" s="189"/>
      <c r="D948" s="189"/>
      <c r="E948" s="190"/>
      <c r="F948" s="191"/>
      <c r="G948" s="192" t="s">
        <v>1007</v>
      </c>
      <c r="H948" s="193"/>
      <c r="I948" s="194"/>
      <c r="J948" s="195"/>
      <c r="K948" s="196">
        <f>(K943+K944+K945)/100*5</f>
        <v>42.537500000000001</v>
      </c>
      <c r="L948" s="197"/>
      <c r="M948" s="196">
        <f>(M943+M944+M945)/100*5</f>
        <v>39.410000000000004</v>
      </c>
      <c r="O948" s="198" t="str">
        <f>IFERROR(IF(D948="SINAPI",VLOOKUP(F948,SINCOMOD,4,FALSE),IF(D948="INSINAPI",VLOOKUP(F948,INSINOD,5,FALSE),IF(D948="SICRO",VLOOKUP(F948,SICRO,5,FALSE),IF(D948="COTACAO",VLOOKUP(F948,COTACAO,6,FALSE),IF(D948="PRÓPRIO",VLOOKUP(F948,COMPOSIÇÕES!COMPOD,11,FALSE),IF(D948="AGESUL",VLOOKUP(F948,AGESULOD,6,FALSE),IF(D948="INSAGESUL",VLOOKUP(F948,INSAGESUL,7,FALSE),"SEM VALOR"))))))),"SEM VALOR")</f>
        <v>SEM VALOR</v>
      </c>
      <c r="P948" s="199" t="str">
        <f>IFERROR(IF(D948="SINAPI",VLOOKUP(F948,SINCOMOD,6,FALSE),IF(D948="INSINAPI",VLOOKUP(F948,INSINOD,6,FALSE),IF(D948="SICRO",VLOOKUP(F948,SICRO,5,FALSE),IF(D948="COTACAO",VLOOKUP(F948,COTACAO,6,FALSE),IF(D948="PRÓPRIO",VLOOKUP(F948,COMPOSIÇÕES!COMPOD,13,FALSE),IF(D948="AGESUL",VLOOKUP(F948,AGESULOD,11,FALSE),IF(D948="INSAGESUL",VLOOKUP(F948,INSAGESUL,8,FALSE),"SEM VALOR"))))))),"SEM VALOR")</f>
        <v>SEM VALOR</v>
      </c>
    </row>
    <row r="949" spans="1:16" ht="15.75" hidden="1">
      <c r="A949" s="178">
        <v>1061</v>
      </c>
      <c r="B949" s="179"/>
      <c r="C949" s="179"/>
      <c r="D949" s="179"/>
      <c r="E949" s="180">
        <v>1</v>
      </c>
      <c r="F949" s="181" t="s">
        <v>1008</v>
      </c>
      <c r="G949" s="182" t="s">
        <v>1009</v>
      </c>
      <c r="H949" s="183" t="s">
        <v>384</v>
      </c>
      <c r="I949" s="184"/>
      <c r="J949" s="185"/>
      <c r="K949" s="186" t="e">
        <f>SUM(K950:K958)</f>
        <v>#VALUE!</v>
      </c>
      <c r="L949" s="185"/>
      <c r="M949" s="186" t="e">
        <f>SUM(M950:M958)</f>
        <v>#VALUE!</v>
      </c>
      <c r="O949" s="198" t="str">
        <f>IFERROR(IF(D949="SINAPI",VLOOKUP(F949,SINCOMOD,4,FALSE),IF(D949="INSINAPI",VLOOKUP(F949,INSINOD,5,FALSE),IF(D949="SICRO",VLOOKUP(F949,SICRO,5,FALSE),IF(D949="COTACAO",VLOOKUP(F949,COTACAO,6,FALSE),IF(D949="PRÓPRIO",VLOOKUP(F949,COMPOSIÇÕES!COMPOD,11,FALSE),IF(D949="AGESUL",VLOOKUP(F949,AGESULOD,6,FALSE),IF(D949="INSAGESUL",VLOOKUP(F949,INSAGESUL,7,FALSE),"SEM VALOR"))))))),"SEM VALOR")</f>
        <v>SEM VALOR</v>
      </c>
      <c r="P949" s="199" t="str">
        <f>IFERROR(IF(D949="SINAPI",VLOOKUP(F949,SINCOMOD,6,FALSE),IF(D949="INSINAPI",VLOOKUP(F949,INSINOD,6,FALSE),IF(D949="SICRO",VLOOKUP(F949,SICRO,5,FALSE),IF(D949="COTACAO",VLOOKUP(F949,COTACAO,6,FALSE),IF(D949="PRÓPRIO",VLOOKUP(F949,COMPOSIÇÕES!COMPOD,13,FALSE),IF(D949="AGESUL",VLOOKUP(F949,AGESULOD,11,FALSE),IF(D949="INSAGESUL",VLOOKUP(F949,INSAGESUL,8,FALSE),"SEM VALOR"))))))),"SEM VALOR")</f>
        <v>SEM VALOR</v>
      </c>
    </row>
    <row r="950" spans="1:16" ht="15.75" hidden="1">
      <c r="A950" s="188"/>
      <c r="B950" s="189">
        <v>1061</v>
      </c>
      <c r="C950" s="189"/>
      <c r="D950" s="189" t="s">
        <v>372</v>
      </c>
      <c r="E950" s="190" t="s">
        <v>393</v>
      </c>
      <c r="F950" s="191">
        <v>4766</v>
      </c>
      <c r="G950" s="192" t="s">
        <v>1002</v>
      </c>
      <c r="H950" s="193" t="s">
        <v>400</v>
      </c>
      <c r="I950" s="194">
        <v>407.04</v>
      </c>
      <c r="J950" s="195" t="e">
        <f t="shared" ref="J950:J957" si="281">O950*$O$6</f>
        <v>#VALUE!</v>
      </c>
      <c r="K950" s="196" t="e">
        <f t="shared" ref="K950:K957" si="282">I950*J950</f>
        <v>#VALUE!</v>
      </c>
      <c r="L950" s="197" t="e">
        <f t="shared" ref="L950:L957" si="283">P950*$Q$6</f>
        <v>#VALUE!</v>
      </c>
      <c r="M950" s="195" t="e">
        <f t="shared" ref="M950:M957" si="284">L950*I950</f>
        <v>#VALUE!</v>
      </c>
      <c r="O950" s="198" t="str">
        <f>IFERROR(IF(D950="SINAPI",VLOOKUP(F950,SINCOMOD,4,FALSE),IF(D950="INSINAPI",VLOOKUP(F950,INSINOD,5,FALSE),IF(D950="SICRO",VLOOKUP(F950,SICRO,5,FALSE),IF(D950="COTACAO",VLOOKUP(F950,COTACAO,6,FALSE),IF(D950="PRÓPRIO",VLOOKUP(F950,COMPOSIÇÕES!COMPOD,11,FALSE),IF(D950="AGESUL",VLOOKUP(F950,AGESULOD,6,FALSE),IF(D950="INSAGESUL",VLOOKUP(F950,INSAGESUL,7,FALSE),"SEM VALOR"))))))),"SEM VALOR")</f>
        <v>SEM VALOR</v>
      </c>
      <c r="P950" s="199" t="str">
        <f>IFERROR(IF(D950="SINAPI",VLOOKUP(F950,SINCOMOD,6,FALSE),IF(D950="INSINAPI",VLOOKUP(F950,INSINOD,6,FALSE),IF(D950="SICRO",VLOOKUP(F950,SICRO,5,FALSE),IF(D950="COTACAO",VLOOKUP(F950,COTACAO,6,FALSE),IF(D950="PRÓPRIO",VLOOKUP(F950,COMPOSIÇÕES!COMPOD,13,FALSE),IF(D950="AGESUL",VLOOKUP(F950,AGESULOD,11,FALSE),IF(D950="INSAGESUL",VLOOKUP(F950,INSAGESUL,8,FALSE),"SEM VALOR"))))))),"SEM VALOR")</f>
        <v>SEM VALOR</v>
      </c>
    </row>
    <row r="951" spans="1:16" ht="15.75" hidden="1">
      <c r="A951" s="188"/>
      <c r="B951" s="189">
        <v>1061</v>
      </c>
      <c r="C951" s="189"/>
      <c r="D951" s="189" t="s">
        <v>372</v>
      </c>
      <c r="E951" s="190" t="s">
        <v>397</v>
      </c>
      <c r="F951" s="191">
        <v>546</v>
      </c>
      <c r="G951" s="192" t="s">
        <v>1003</v>
      </c>
      <c r="H951" s="193" t="s">
        <v>400</v>
      </c>
      <c r="I951" s="194">
        <v>17.36</v>
      </c>
      <c r="J951" s="195">
        <f t="shared" si="281"/>
        <v>10.42</v>
      </c>
      <c r="K951" s="196">
        <f t="shared" si="282"/>
        <v>180.8912</v>
      </c>
      <c r="L951" s="197">
        <f t="shared" si="283"/>
        <v>10.42</v>
      </c>
      <c r="M951" s="195">
        <f t="shared" si="284"/>
        <v>180.8912</v>
      </c>
      <c r="O951" s="198">
        <f>IFERROR(IF(D951="SINAPI",VLOOKUP(F951,SINCOMOD,4,FALSE),IF(D951="INSINAPI",VLOOKUP(F951,INSINOD,5,FALSE),IF(D951="SICRO",VLOOKUP(F951,SICRO,5,FALSE),IF(D951="COTACAO",VLOOKUP(F951,COTACAO,6,FALSE),IF(D951="PRÓPRIO",VLOOKUP(F951,COMPOSIÇÕES!COMPOD,11,FALSE),IF(D951="AGESUL",VLOOKUP(F951,AGESULOD,6,FALSE),IF(D951="INSAGESUL",VLOOKUP(F951,INSAGESUL,7,FALSE),"SEM VALOR"))))))),"SEM VALOR")</f>
        <v>10.42</v>
      </c>
      <c r="P951" s="199">
        <f>IFERROR(IF(D951="SINAPI",VLOOKUP(F951,SINCOMOD,6,FALSE),IF(D951="INSINAPI",VLOOKUP(F951,INSINOD,6,FALSE),IF(D951="SICRO",VLOOKUP(F951,SICRO,5,FALSE),IF(D951="COTACAO",VLOOKUP(F951,COTACAO,6,FALSE),IF(D951="PRÓPRIO",VLOOKUP(F951,COMPOSIÇÕES!COMPOD,13,FALSE),IF(D951="AGESUL",VLOOKUP(F951,AGESULOD,11,FALSE),IF(D951="INSAGESUL",VLOOKUP(F951,INSAGESUL,8,FALSE),"SEM VALOR"))))))),"SEM VALOR")</f>
        <v>10.42</v>
      </c>
    </row>
    <row r="952" spans="1:16" ht="30" hidden="1">
      <c r="A952" s="188"/>
      <c r="B952" s="189">
        <v>1061</v>
      </c>
      <c r="C952" s="189"/>
      <c r="D952" s="189" t="s">
        <v>372</v>
      </c>
      <c r="E952" s="190" t="s">
        <v>401</v>
      </c>
      <c r="F952" s="191">
        <v>43054</v>
      </c>
      <c r="G952" s="192" t="s">
        <v>1004</v>
      </c>
      <c r="H952" s="193" t="s">
        <v>400</v>
      </c>
      <c r="I952" s="194">
        <v>8.4</v>
      </c>
      <c r="J952" s="195">
        <f t="shared" si="281"/>
        <v>8.89</v>
      </c>
      <c r="K952" s="196">
        <f t="shared" si="282"/>
        <v>74.676000000000002</v>
      </c>
      <c r="L952" s="197">
        <f t="shared" si="283"/>
        <v>8.89</v>
      </c>
      <c r="M952" s="195">
        <f t="shared" si="284"/>
        <v>74.676000000000002</v>
      </c>
      <c r="O952" s="198">
        <f>IFERROR(IF(D952="SINAPI",VLOOKUP(F952,SINCOMOD,4,FALSE),IF(D952="INSINAPI",VLOOKUP(F952,INSINOD,5,FALSE),IF(D952="SICRO",VLOOKUP(F952,SICRO,5,FALSE),IF(D952="COTACAO",VLOOKUP(F952,COTACAO,6,FALSE),IF(D952="PRÓPRIO",VLOOKUP(F952,COMPOSIÇÕES!COMPOD,11,FALSE),IF(D952="AGESUL",VLOOKUP(F952,AGESULOD,6,FALSE),IF(D952="INSAGESUL",VLOOKUP(F952,INSAGESUL,7,FALSE),"SEM VALOR"))))))),"SEM VALOR")</f>
        <v>8.89</v>
      </c>
      <c r="P952" s="199">
        <f>IFERROR(IF(D952="SINAPI",VLOOKUP(F952,SINCOMOD,6,FALSE),IF(D952="INSINAPI",VLOOKUP(F952,INSINOD,6,FALSE),IF(D952="SICRO",VLOOKUP(F952,SICRO,5,FALSE),IF(D952="COTACAO",VLOOKUP(F952,COTACAO,6,FALSE),IF(D952="PRÓPRIO",VLOOKUP(F952,COMPOSIÇÕES!COMPOD,13,FALSE),IF(D952="AGESUL",VLOOKUP(F952,AGESULOD,11,FALSE),IF(D952="INSAGESUL",VLOOKUP(F952,INSAGESUL,8,FALSE),"SEM VALOR"))))))),"SEM VALOR")</f>
        <v>8.89</v>
      </c>
    </row>
    <row r="953" spans="1:16" ht="15.75" hidden="1">
      <c r="A953" s="188"/>
      <c r="B953" s="189">
        <v>1061</v>
      </c>
      <c r="C953" s="189"/>
      <c r="D953" s="189" t="s">
        <v>392</v>
      </c>
      <c r="E953" s="190" t="s">
        <v>404</v>
      </c>
      <c r="F953" s="191">
        <v>88317</v>
      </c>
      <c r="G953" s="192" t="s">
        <v>662</v>
      </c>
      <c r="H953" s="193" t="s">
        <v>403</v>
      </c>
      <c r="I953" s="194">
        <v>19.95</v>
      </c>
      <c r="J953" s="195">
        <f t="shared" si="281"/>
        <v>26.51</v>
      </c>
      <c r="K953" s="196">
        <f t="shared" si="282"/>
        <v>528.87450000000001</v>
      </c>
      <c r="L953" s="197">
        <f t="shared" si="283"/>
        <v>24.53</v>
      </c>
      <c r="M953" s="195">
        <f t="shared" si="284"/>
        <v>489.37349999999998</v>
      </c>
      <c r="O953" s="198">
        <f>IFERROR(IF(D953="SINAPI",VLOOKUP(F953,SINCOMOD,4,FALSE),IF(D953="INSINAPI",VLOOKUP(F953,INSINOD,5,FALSE),IF(D953="SICRO",VLOOKUP(F953,SICRO,5,FALSE),IF(D953="COTACAO",VLOOKUP(F953,COTACAO,6,FALSE),IF(D953="PRÓPRIO",VLOOKUP(F953,COMPOSIÇÕES!COMPOD,11,FALSE),IF(D953="AGESUL",VLOOKUP(F953,AGESULOD,6,FALSE),IF(D953="INSAGESUL",VLOOKUP(F953,INSAGESUL,7,FALSE),"SEM VALOR"))))))),"SEM VALOR")</f>
        <v>26.51</v>
      </c>
      <c r="P953" s="199">
        <f>IFERROR(IF(D953="SINAPI",VLOOKUP(F953,SINCOMOD,6,FALSE),IF(D953="INSINAPI",VLOOKUP(F953,INSINOD,6,FALSE),IF(D953="SICRO",VLOOKUP(F953,SICRO,5,FALSE),IF(D953="COTACAO",VLOOKUP(F953,COTACAO,6,FALSE),IF(D953="PRÓPRIO",VLOOKUP(F953,COMPOSIÇÕES!COMPOD,13,FALSE),IF(D953="AGESUL",VLOOKUP(F953,AGESULOD,11,FALSE),IF(D953="INSAGESUL",VLOOKUP(F953,INSAGESUL,8,FALSE),"SEM VALOR"))))))),"SEM VALOR")</f>
        <v>24.53</v>
      </c>
    </row>
    <row r="954" spans="1:16" ht="15.75" hidden="1">
      <c r="A954" s="188"/>
      <c r="B954" s="189">
        <v>1061</v>
      </c>
      <c r="C954" s="189"/>
      <c r="D954" s="189" t="s">
        <v>392</v>
      </c>
      <c r="E954" s="190" t="s">
        <v>419</v>
      </c>
      <c r="F954" s="191">
        <v>88239</v>
      </c>
      <c r="G954" s="192" t="s">
        <v>699</v>
      </c>
      <c r="H954" s="193" t="s">
        <v>403</v>
      </c>
      <c r="I954" s="194">
        <v>19.95</v>
      </c>
      <c r="J954" s="195">
        <f t="shared" si="281"/>
        <v>21.06</v>
      </c>
      <c r="K954" s="196">
        <f t="shared" si="282"/>
        <v>420.14699999999993</v>
      </c>
      <c r="L954" s="197">
        <f t="shared" si="283"/>
        <v>19.53</v>
      </c>
      <c r="M954" s="195">
        <f t="shared" si="284"/>
        <v>389.62350000000004</v>
      </c>
      <c r="O954" s="198">
        <f>IFERROR(IF(D954="SINAPI",VLOOKUP(F954,SINCOMOD,4,FALSE),IF(D954="INSINAPI",VLOOKUP(F954,INSINOD,5,FALSE),IF(D954="SICRO",VLOOKUP(F954,SICRO,5,FALSE),IF(D954="COTACAO",VLOOKUP(F954,COTACAO,6,FALSE),IF(D954="PRÓPRIO",VLOOKUP(F954,COMPOSIÇÕES!COMPOD,11,FALSE),IF(D954="AGESUL",VLOOKUP(F954,AGESULOD,6,FALSE),IF(D954="INSAGESUL",VLOOKUP(F954,INSAGESUL,7,FALSE),"SEM VALOR"))))))),"SEM VALOR")</f>
        <v>21.06</v>
      </c>
      <c r="P954" s="199">
        <f>IFERROR(IF(D954="SINAPI",VLOOKUP(F954,SINCOMOD,6,FALSE),IF(D954="INSINAPI",VLOOKUP(F954,INSINOD,6,FALSE),IF(D954="SICRO",VLOOKUP(F954,SICRO,5,FALSE),IF(D954="COTACAO",VLOOKUP(F954,COTACAO,6,FALSE),IF(D954="PRÓPRIO",VLOOKUP(F954,COMPOSIÇÕES!COMPOD,13,FALSE),IF(D954="AGESUL",VLOOKUP(F954,AGESULOD,11,FALSE),IF(D954="INSAGESUL",VLOOKUP(F954,INSAGESUL,8,FALSE),"SEM VALOR"))))))),"SEM VALOR")</f>
        <v>19.53</v>
      </c>
    </row>
    <row r="955" spans="1:16" ht="15.75" hidden="1">
      <c r="A955" s="188"/>
      <c r="B955" s="189">
        <v>1061</v>
      </c>
      <c r="C955" s="189"/>
      <c r="D955" s="189" t="s">
        <v>392</v>
      </c>
      <c r="E955" s="190" t="s">
        <v>408</v>
      </c>
      <c r="F955" s="191">
        <v>88310</v>
      </c>
      <c r="G955" s="192" t="s">
        <v>700</v>
      </c>
      <c r="H955" s="193" t="s">
        <v>403</v>
      </c>
      <c r="I955" s="194">
        <v>6.65</v>
      </c>
      <c r="J955" s="195">
        <f t="shared" si="281"/>
        <v>27.44</v>
      </c>
      <c r="K955" s="196">
        <f t="shared" si="282"/>
        <v>182.47600000000003</v>
      </c>
      <c r="L955" s="197">
        <f t="shared" si="283"/>
        <v>25.46</v>
      </c>
      <c r="M955" s="195">
        <f t="shared" si="284"/>
        <v>169.30900000000003</v>
      </c>
      <c r="O955" s="198">
        <f>IFERROR(IF(D955="SINAPI",VLOOKUP(F955,SINCOMOD,4,FALSE),IF(D955="INSINAPI",VLOOKUP(F955,INSINOD,5,FALSE),IF(D955="SICRO",VLOOKUP(F955,SICRO,5,FALSE),IF(D955="COTACAO",VLOOKUP(F955,COTACAO,6,FALSE),IF(D955="PRÓPRIO",VLOOKUP(F955,COMPOSIÇÕES!COMPOD,11,FALSE),IF(D955="AGESUL",VLOOKUP(F955,AGESULOD,6,FALSE),IF(D955="INSAGESUL",VLOOKUP(F955,INSAGESUL,7,FALSE),"SEM VALOR"))))))),"SEM VALOR")</f>
        <v>27.44</v>
      </c>
      <c r="P955" s="199">
        <f>IFERROR(IF(D955="SINAPI",VLOOKUP(F955,SINCOMOD,6,FALSE),IF(D955="INSINAPI",VLOOKUP(F955,INSINOD,6,FALSE),IF(D955="SICRO",VLOOKUP(F955,SICRO,5,FALSE),IF(D955="COTACAO",VLOOKUP(F955,COTACAO,6,FALSE),IF(D955="PRÓPRIO",VLOOKUP(F955,COMPOSIÇÕES!COMPOD,13,FALSE),IF(D955="AGESUL",VLOOKUP(F955,AGESULOD,11,FALSE),IF(D955="INSAGESUL",VLOOKUP(F955,INSAGESUL,8,FALSE),"SEM VALOR"))))))),"SEM VALOR")</f>
        <v>25.46</v>
      </c>
    </row>
    <row r="956" spans="1:16" ht="15.75" hidden="1">
      <c r="A956" s="188"/>
      <c r="B956" s="189">
        <v>1061</v>
      </c>
      <c r="C956" s="189"/>
      <c r="D956" s="189" t="s">
        <v>372</v>
      </c>
      <c r="E956" s="190" t="s">
        <v>410</v>
      </c>
      <c r="F956" s="191">
        <v>7307</v>
      </c>
      <c r="G956" s="192" t="s">
        <v>1005</v>
      </c>
      <c r="H956" s="193" t="s">
        <v>514</v>
      </c>
      <c r="I956" s="194">
        <v>4.5999999999999996</v>
      </c>
      <c r="J956" s="195">
        <f t="shared" si="281"/>
        <v>41.35</v>
      </c>
      <c r="K956" s="196">
        <f t="shared" si="282"/>
        <v>190.20999999999998</v>
      </c>
      <c r="L956" s="197">
        <f t="shared" si="283"/>
        <v>41.35</v>
      </c>
      <c r="M956" s="195">
        <f t="shared" si="284"/>
        <v>190.20999999999998</v>
      </c>
      <c r="O956" s="198">
        <f>IFERROR(IF(D956="SINAPI",VLOOKUP(F956,SINCOMOD,4,FALSE),IF(D956="INSINAPI",VLOOKUP(F956,INSINOD,5,FALSE),IF(D956="SICRO",VLOOKUP(F956,SICRO,5,FALSE),IF(D956="COTACAO",VLOOKUP(F956,COTACAO,6,FALSE),IF(D956="PRÓPRIO",VLOOKUP(F956,COMPOSIÇÕES!COMPOD,11,FALSE),IF(D956="AGESUL",VLOOKUP(F956,AGESULOD,6,FALSE),IF(D956="INSAGESUL",VLOOKUP(F956,INSAGESUL,7,FALSE),"SEM VALOR"))))))),"SEM VALOR")</f>
        <v>41.35</v>
      </c>
      <c r="P956" s="199">
        <f>IFERROR(IF(D956="SINAPI",VLOOKUP(F956,SINCOMOD,6,FALSE),IF(D956="INSINAPI",VLOOKUP(F956,INSINOD,6,FALSE),IF(D956="SICRO",VLOOKUP(F956,SICRO,5,FALSE),IF(D956="COTACAO",VLOOKUP(F956,COTACAO,6,FALSE),IF(D956="PRÓPRIO",VLOOKUP(F956,COMPOSIÇÕES!COMPOD,13,FALSE),IF(D956="AGESUL",VLOOKUP(F956,AGESULOD,11,FALSE),IF(D956="INSAGESUL",VLOOKUP(F956,INSAGESUL,8,FALSE),"SEM VALOR"))))))),"SEM VALOR")</f>
        <v>41.35</v>
      </c>
    </row>
    <row r="957" spans="1:16" ht="30" hidden="1">
      <c r="A957" s="188"/>
      <c r="B957" s="189">
        <v>1061</v>
      </c>
      <c r="C957" s="189"/>
      <c r="D957" s="189" t="s">
        <v>372</v>
      </c>
      <c r="E957" s="190" t="s">
        <v>412</v>
      </c>
      <c r="F957" s="191">
        <v>10999</v>
      </c>
      <c r="G957" s="192" t="s">
        <v>1006</v>
      </c>
      <c r="H957" s="193" t="s">
        <v>400</v>
      </c>
      <c r="I957" s="194">
        <v>19</v>
      </c>
      <c r="J957" s="195">
        <f t="shared" si="281"/>
        <v>31.97</v>
      </c>
      <c r="K957" s="196">
        <f t="shared" si="282"/>
        <v>607.42999999999995</v>
      </c>
      <c r="L957" s="197">
        <f t="shared" si="283"/>
        <v>31.97</v>
      </c>
      <c r="M957" s="195">
        <f t="shared" si="284"/>
        <v>607.42999999999995</v>
      </c>
      <c r="O957" s="198">
        <f>IFERROR(IF(D957="SINAPI",VLOOKUP(F957,SINCOMOD,4,FALSE),IF(D957="INSINAPI",VLOOKUP(F957,INSINOD,5,FALSE),IF(D957="SICRO",VLOOKUP(F957,SICRO,5,FALSE),IF(D957="COTACAO",VLOOKUP(F957,COTACAO,6,FALSE),IF(D957="PRÓPRIO",VLOOKUP(F957,COMPOSIÇÕES!COMPOD,11,FALSE),IF(D957="AGESUL",VLOOKUP(F957,AGESULOD,6,FALSE),IF(D957="INSAGESUL",VLOOKUP(F957,INSAGESUL,7,FALSE),"SEM VALOR"))))))),"SEM VALOR")</f>
        <v>31.97</v>
      </c>
      <c r="P957" s="199">
        <f>IFERROR(IF(D957="SINAPI",VLOOKUP(F957,SINCOMOD,6,FALSE),IF(D957="INSINAPI",VLOOKUP(F957,INSINOD,6,FALSE),IF(D957="SICRO",VLOOKUP(F957,SICRO,5,FALSE),IF(D957="COTACAO",VLOOKUP(F957,COTACAO,6,FALSE),IF(D957="PRÓPRIO",VLOOKUP(F957,COMPOSIÇÕES!COMPOD,13,FALSE),IF(D957="AGESUL",VLOOKUP(F957,AGESULOD,11,FALSE),IF(D957="INSAGESUL",VLOOKUP(F957,INSAGESUL,8,FALSE),"SEM VALOR"))))))),"SEM VALOR")</f>
        <v>31.97</v>
      </c>
    </row>
    <row r="958" spans="1:16" ht="15.75" hidden="1">
      <c r="A958" s="188"/>
      <c r="B958" s="189">
        <v>1061</v>
      </c>
      <c r="C958" s="189"/>
      <c r="D958" s="189"/>
      <c r="E958" s="190"/>
      <c r="F958" s="191"/>
      <c r="G958" s="192" t="s">
        <v>1007</v>
      </c>
      <c r="H958" s="193"/>
      <c r="I958" s="194"/>
      <c r="J958" s="195"/>
      <c r="K958" s="196">
        <f>(K953+K954+K955)/100*5</f>
        <v>56.574874999999992</v>
      </c>
      <c r="L958" s="197"/>
      <c r="M958" s="196">
        <f>(M953+M954+M955)/100*5</f>
        <v>52.415300000000002</v>
      </c>
      <c r="O958" s="198" t="str">
        <f>IFERROR(IF(D958="SINAPI",VLOOKUP(F958,SINCOMOD,4,FALSE),IF(D958="INSINAPI",VLOOKUP(F958,INSINOD,5,FALSE),IF(D958="SICRO",VLOOKUP(F958,SICRO,5,FALSE),IF(D958="COTACAO",VLOOKUP(F958,COTACAO,6,FALSE),IF(D958="PRÓPRIO",VLOOKUP(F958,COMPOSIÇÕES!COMPOD,11,FALSE),IF(D958="AGESUL",VLOOKUP(F958,AGESULOD,6,FALSE),IF(D958="INSAGESUL",VLOOKUP(F958,INSAGESUL,7,FALSE),"SEM VALOR"))))))),"SEM VALOR")</f>
        <v>SEM VALOR</v>
      </c>
      <c r="P958" s="199" t="str">
        <f>IFERROR(IF(D958="SINAPI",VLOOKUP(F958,SINCOMOD,6,FALSE),IF(D958="INSINAPI",VLOOKUP(F958,INSINOD,6,FALSE),IF(D958="SICRO",VLOOKUP(F958,SICRO,5,FALSE),IF(D958="COTACAO",VLOOKUP(F958,COTACAO,6,FALSE),IF(D958="PRÓPRIO",VLOOKUP(F958,COMPOSIÇÕES!COMPOD,13,FALSE),IF(D958="AGESUL",VLOOKUP(F958,AGESULOD,11,FALSE),IF(D958="INSAGESUL",VLOOKUP(F958,INSAGESUL,8,FALSE),"SEM VALOR"))))))),"SEM VALOR")</f>
        <v>SEM VALOR</v>
      </c>
    </row>
    <row r="959" spans="1:16" ht="15.75" hidden="1">
      <c r="A959" s="178">
        <v>1062</v>
      </c>
      <c r="B959" s="179"/>
      <c r="C959" s="179"/>
      <c r="D959" s="179"/>
      <c r="E959" s="180">
        <v>1</v>
      </c>
      <c r="F959" s="181" t="s">
        <v>1010</v>
      </c>
      <c r="G959" s="182" t="s">
        <v>1011</v>
      </c>
      <c r="H959" s="183" t="s">
        <v>384</v>
      </c>
      <c r="I959" s="184"/>
      <c r="J959" s="185"/>
      <c r="K959" s="186" t="e">
        <f>SUM(K960:K968)</f>
        <v>#VALUE!</v>
      </c>
      <c r="L959" s="185"/>
      <c r="M959" s="186" t="e">
        <f>SUM(M960:M968)</f>
        <v>#VALUE!</v>
      </c>
      <c r="O959" s="198" t="str">
        <f>IFERROR(IF(D959="SINAPI",VLOOKUP(F959,SINCOMOD,4,FALSE),IF(D959="INSINAPI",VLOOKUP(F959,INSINOD,5,FALSE),IF(D959="SICRO",VLOOKUP(F959,SICRO,5,FALSE),IF(D959="COTACAO",VLOOKUP(F959,COTACAO,6,FALSE),IF(D959="PRÓPRIO",VLOOKUP(F959,COMPOSIÇÕES!COMPOD,11,FALSE),IF(D959="AGESUL",VLOOKUP(F959,AGESULOD,6,FALSE),IF(D959="INSAGESUL",VLOOKUP(F959,INSAGESUL,7,FALSE),"SEM VALOR"))))))),"SEM VALOR")</f>
        <v>SEM VALOR</v>
      </c>
      <c r="P959" s="199" t="str">
        <f>IFERROR(IF(D959="SINAPI",VLOOKUP(F959,SINCOMOD,6,FALSE),IF(D959="INSINAPI",VLOOKUP(F959,INSINOD,6,FALSE),IF(D959="SICRO",VLOOKUP(F959,SICRO,5,FALSE),IF(D959="COTACAO",VLOOKUP(F959,COTACAO,6,FALSE),IF(D959="PRÓPRIO",VLOOKUP(F959,COMPOSIÇÕES!COMPOD,13,FALSE),IF(D959="AGESUL",VLOOKUP(F959,AGESULOD,11,FALSE),IF(D959="INSAGESUL",VLOOKUP(F959,INSAGESUL,8,FALSE),"SEM VALOR"))))))),"SEM VALOR")</f>
        <v>SEM VALOR</v>
      </c>
    </row>
    <row r="960" spans="1:16" ht="15.75" hidden="1">
      <c r="A960" s="188"/>
      <c r="B960" s="189">
        <v>1062</v>
      </c>
      <c r="C960" s="189"/>
      <c r="D960" s="189" t="s">
        <v>372</v>
      </c>
      <c r="E960" s="190" t="s">
        <v>393</v>
      </c>
      <c r="F960" s="191">
        <v>4766</v>
      </c>
      <c r="G960" s="192" t="s">
        <v>1002</v>
      </c>
      <c r="H960" s="193" t="s">
        <v>400</v>
      </c>
      <c r="I960" s="194">
        <v>508.8</v>
      </c>
      <c r="J960" s="195" t="e">
        <f t="shared" ref="J960:J967" si="285">O960*$O$6</f>
        <v>#VALUE!</v>
      </c>
      <c r="K960" s="196" t="e">
        <f t="shared" ref="K960:K967" si="286">I960*J960</f>
        <v>#VALUE!</v>
      </c>
      <c r="L960" s="197" t="e">
        <f t="shared" ref="L960:L967" si="287">P960*$Q$6</f>
        <v>#VALUE!</v>
      </c>
      <c r="M960" s="195" t="e">
        <f t="shared" ref="M960:M967" si="288">L960*I960</f>
        <v>#VALUE!</v>
      </c>
      <c r="O960" s="198" t="str">
        <f>IFERROR(IF(D960="SINAPI",VLOOKUP(F960,SINCOMOD,4,FALSE),IF(D960="INSINAPI",VLOOKUP(F960,INSINOD,5,FALSE),IF(D960="SICRO",VLOOKUP(F960,SICRO,5,FALSE),IF(D960="COTACAO",VLOOKUP(F960,COTACAO,6,FALSE),IF(D960="PRÓPRIO",VLOOKUP(F960,COMPOSIÇÕES!COMPOD,11,FALSE),IF(D960="AGESUL",VLOOKUP(F960,AGESULOD,6,FALSE),IF(D960="INSAGESUL",VLOOKUP(F960,INSAGESUL,7,FALSE),"SEM VALOR"))))))),"SEM VALOR")</f>
        <v>SEM VALOR</v>
      </c>
      <c r="P960" s="199" t="str">
        <f>IFERROR(IF(D960="SINAPI",VLOOKUP(F960,SINCOMOD,6,FALSE),IF(D960="INSINAPI",VLOOKUP(F960,INSINOD,6,FALSE),IF(D960="SICRO",VLOOKUP(F960,SICRO,5,FALSE),IF(D960="COTACAO",VLOOKUP(F960,COTACAO,6,FALSE),IF(D960="PRÓPRIO",VLOOKUP(F960,COMPOSIÇÕES!COMPOD,13,FALSE),IF(D960="AGESUL",VLOOKUP(F960,AGESULOD,11,FALSE),IF(D960="INSAGESUL",VLOOKUP(F960,INSAGESUL,8,FALSE),"SEM VALOR"))))))),"SEM VALOR")</f>
        <v>SEM VALOR</v>
      </c>
    </row>
    <row r="961" spans="1:16" ht="15.75" hidden="1">
      <c r="A961" s="188"/>
      <c r="B961" s="189">
        <v>1062</v>
      </c>
      <c r="C961" s="189"/>
      <c r="D961" s="189" t="s">
        <v>372</v>
      </c>
      <c r="E961" s="190" t="s">
        <v>397</v>
      </c>
      <c r="F961" s="191">
        <v>546</v>
      </c>
      <c r="G961" s="192" t="s">
        <v>1003</v>
      </c>
      <c r="H961" s="193" t="s">
        <v>400</v>
      </c>
      <c r="I961" s="194">
        <v>21.7</v>
      </c>
      <c r="J961" s="195">
        <f t="shared" si="285"/>
        <v>10.42</v>
      </c>
      <c r="K961" s="196">
        <f t="shared" si="286"/>
        <v>226.114</v>
      </c>
      <c r="L961" s="197">
        <f t="shared" si="287"/>
        <v>10.42</v>
      </c>
      <c r="M961" s="195">
        <f t="shared" si="288"/>
        <v>226.114</v>
      </c>
      <c r="O961" s="198">
        <f>IFERROR(IF(D961="SINAPI",VLOOKUP(F961,SINCOMOD,4,FALSE),IF(D961="INSINAPI",VLOOKUP(F961,INSINOD,5,FALSE),IF(D961="SICRO",VLOOKUP(F961,SICRO,5,FALSE),IF(D961="COTACAO",VLOOKUP(F961,COTACAO,6,FALSE),IF(D961="PRÓPRIO",VLOOKUP(F961,COMPOSIÇÕES!COMPOD,11,FALSE),IF(D961="AGESUL",VLOOKUP(F961,AGESULOD,6,FALSE),IF(D961="INSAGESUL",VLOOKUP(F961,INSAGESUL,7,FALSE),"SEM VALOR"))))))),"SEM VALOR")</f>
        <v>10.42</v>
      </c>
      <c r="P961" s="199">
        <f>IFERROR(IF(D961="SINAPI",VLOOKUP(F961,SINCOMOD,6,FALSE),IF(D961="INSINAPI",VLOOKUP(F961,INSINOD,6,FALSE),IF(D961="SICRO",VLOOKUP(F961,SICRO,5,FALSE),IF(D961="COTACAO",VLOOKUP(F961,COTACAO,6,FALSE),IF(D961="PRÓPRIO",VLOOKUP(F961,COMPOSIÇÕES!COMPOD,13,FALSE),IF(D961="AGESUL",VLOOKUP(F961,AGESULOD,11,FALSE),IF(D961="INSAGESUL",VLOOKUP(F961,INSAGESUL,8,FALSE),"SEM VALOR"))))))),"SEM VALOR")</f>
        <v>10.42</v>
      </c>
    </row>
    <row r="962" spans="1:16" ht="30" hidden="1">
      <c r="A962" s="188"/>
      <c r="B962" s="189">
        <v>1062</v>
      </c>
      <c r="C962" s="189"/>
      <c r="D962" s="189" t="s">
        <v>372</v>
      </c>
      <c r="E962" s="190" t="s">
        <v>401</v>
      </c>
      <c r="F962" s="191">
        <v>43054</v>
      </c>
      <c r="G962" s="192" t="s">
        <v>1004</v>
      </c>
      <c r="H962" s="193" t="s">
        <v>400</v>
      </c>
      <c r="I962" s="194">
        <v>10.5</v>
      </c>
      <c r="J962" s="195">
        <f t="shared" si="285"/>
        <v>8.89</v>
      </c>
      <c r="K962" s="196">
        <f t="shared" si="286"/>
        <v>93.344999999999999</v>
      </c>
      <c r="L962" s="197">
        <f t="shared" si="287"/>
        <v>8.89</v>
      </c>
      <c r="M962" s="195">
        <f t="shared" si="288"/>
        <v>93.344999999999999</v>
      </c>
      <c r="O962" s="198">
        <f>IFERROR(IF(D962="SINAPI",VLOOKUP(F962,SINCOMOD,4,FALSE),IF(D962="INSINAPI",VLOOKUP(F962,INSINOD,5,FALSE),IF(D962="SICRO",VLOOKUP(F962,SICRO,5,FALSE),IF(D962="COTACAO",VLOOKUP(F962,COTACAO,6,FALSE),IF(D962="PRÓPRIO",VLOOKUP(F962,COMPOSIÇÕES!COMPOD,11,FALSE),IF(D962="AGESUL",VLOOKUP(F962,AGESULOD,6,FALSE),IF(D962="INSAGESUL",VLOOKUP(F962,INSAGESUL,7,FALSE),"SEM VALOR"))))))),"SEM VALOR")</f>
        <v>8.89</v>
      </c>
      <c r="P962" s="199">
        <f>IFERROR(IF(D962="SINAPI",VLOOKUP(F962,SINCOMOD,6,FALSE),IF(D962="INSINAPI",VLOOKUP(F962,INSINOD,6,FALSE),IF(D962="SICRO",VLOOKUP(F962,SICRO,5,FALSE),IF(D962="COTACAO",VLOOKUP(F962,COTACAO,6,FALSE),IF(D962="PRÓPRIO",VLOOKUP(F962,COMPOSIÇÕES!COMPOD,13,FALSE),IF(D962="AGESUL",VLOOKUP(F962,AGESULOD,11,FALSE),IF(D962="INSAGESUL",VLOOKUP(F962,INSAGESUL,8,FALSE),"SEM VALOR"))))))),"SEM VALOR")</f>
        <v>8.89</v>
      </c>
    </row>
    <row r="963" spans="1:16" ht="15.75" hidden="1">
      <c r="A963" s="188"/>
      <c r="B963" s="189">
        <v>1062</v>
      </c>
      <c r="C963" s="189"/>
      <c r="D963" s="189" t="s">
        <v>392</v>
      </c>
      <c r="E963" s="190" t="s">
        <v>404</v>
      </c>
      <c r="F963" s="191">
        <v>88317</v>
      </c>
      <c r="G963" s="192" t="s">
        <v>662</v>
      </c>
      <c r="H963" s="193" t="s">
        <v>403</v>
      </c>
      <c r="I963" s="194">
        <v>24.94</v>
      </c>
      <c r="J963" s="195">
        <f t="shared" si="285"/>
        <v>26.51</v>
      </c>
      <c r="K963" s="196">
        <f t="shared" si="286"/>
        <v>661.15940000000012</v>
      </c>
      <c r="L963" s="197">
        <f t="shared" si="287"/>
        <v>24.53</v>
      </c>
      <c r="M963" s="195">
        <f t="shared" si="288"/>
        <v>611.77820000000008</v>
      </c>
      <c r="O963" s="198">
        <f>IFERROR(IF(D963="SINAPI",VLOOKUP(F963,SINCOMOD,4,FALSE),IF(D963="INSINAPI",VLOOKUP(F963,INSINOD,5,FALSE),IF(D963="SICRO",VLOOKUP(F963,SICRO,5,FALSE),IF(D963="COTACAO",VLOOKUP(F963,COTACAO,6,FALSE),IF(D963="PRÓPRIO",VLOOKUP(F963,COMPOSIÇÕES!COMPOD,11,FALSE),IF(D963="AGESUL",VLOOKUP(F963,AGESULOD,6,FALSE),IF(D963="INSAGESUL",VLOOKUP(F963,INSAGESUL,7,FALSE),"SEM VALOR"))))))),"SEM VALOR")</f>
        <v>26.51</v>
      </c>
      <c r="P963" s="199">
        <f>IFERROR(IF(D963="SINAPI",VLOOKUP(F963,SINCOMOD,6,FALSE),IF(D963="INSINAPI",VLOOKUP(F963,INSINOD,6,FALSE),IF(D963="SICRO",VLOOKUP(F963,SICRO,5,FALSE),IF(D963="COTACAO",VLOOKUP(F963,COTACAO,6,FALSE),IF(D963="PRÓPRIO",VLOOKUP(F963,COMPOSIÇÕES!COMPOD,13,FALSE),IF(D963="AGESUL",VLOOKUP(F963,AGESULOD,11,FALSE),IF(D963="INSAGESUL",VLOOKUP(F963,INSAGESUL,8,FALSE),"SEM VALOR"))))))),"SEM VALOR")</f>
        <v>24.53</v>
      </c>
    </row>
    <row r="964" spans="1:16" ht="15.75" hidden="1">
      <c r="A964" s="188"/>
      <c r="B964" s="189">
        <v>1062</v>
      </c>
      <c r="C964" s="189"/>
      <c r="D964" s="189" t="s">
        <v>392</v>
      </c>
      <c r="E964" s="190" t="s">
        <v>419</v>
      </c>
      <c r="F964" s="191">
        <v>88239</v>
      </c>
      <c r="G964" s="192" t="s">
        <v>699</v>
      </c>
      <c r="H964" s="193" t="s">
        <v>403</v>
      </c>
      <c r="I964" s="194">
        <v>24.94</v>
      </c>
      <c r="J964" s="195">
        <f t="shared" si="285"/>
        <v>21.06</v>
      </c>
      <c r="K964" s="196">
        <f t="shared" si="286"/>
        <v>525.2364</v>
      </c>
      <c r="L964" s="197">
        <f t="shared" si="287"/>
        <v>19.53</v>
      </c>
      <c r="M964" s="195">
        <f t="shared" si="288"/>
        <v>487.07820000000004</v>
      </c>
      <c r="O964" s="198">
        <f>IFERROR(IF(D964="SINAPI",VLOOKUP(F964,SINCOMOD,4,FALSE),IF(D964="INSINAPI",VLOOKUP(F964,INSINOD,5,FALSE),IF(D964="SICRO",VLOOKUP(F964,SICRO,5,FALSE),IF(D964="COTACAO",VLOOKUP(F964,COTACAO,6,FALSE),IF(D964="PRÓPRIO",VLOOKUP(F964,COMPOSIÇÕES!COMPOD,11,FALSE),IF(D964="AGESUL",VLOOKUP(F964,AGESULOD,6,FALSE),IF(D964="INSAGESUL",VLOOKUP(F964,INSAGESUL,7,FALSE),"SEM VALOR"))))))),"SEM VALOR")</f>
        <v>21.06</v>
      </c>
      <c r="P964" s="199">
        <f>IFERROR(IF(D964="SINAPI",VLOOKUP(F964,SINCOMOD,6,FALSE),IF(D964="INSINAPI",VLOOKUP(F964,INSINOD,6,FALSE),IF(D964="SICRO",VLOOKUP(F964,SICRO,5,FALSE),IF(D964="COTACAO",VLOOKUP(F964,COTACAO,6,FALSE),IF(D964="PRÓPRIO",VLOOKUP(F964,COMPOSIÇÕES!COMPOD,13,FALSE),IF(D964="AGESUL",VLOOKUP(F964,AGESULOD,11,FALSE),IF(D964="INSAGESUL",VLOOKUP(F964,INSAGESUL,8,FALSE),"SEM VALOR"))))))),"SEM VALOR")</f>
        <v>19.53</v>
      </c>
    </row>
    <row r="965" spans="1:16" ht="15.75" hidden="1">
      <c r="A965" s="188"/>
      <c r="B965" s="189">
        <v>1062</v>
      </c>
      <c r="C965" s="189"/>
      <c r="D965" s="189" t="s">
        <v>392</v>
      </c>
      <c r="E965" s="190" t="s">
        <v>408</v>
      </c>
      <c r="F965" s="191">
        <v>88310</v>
      </c>
      <c r="G965" s="192" t="s">
        <v>700</v>
      </c>
      <c r="H965" s="193" t="s">
        <v>403</v>
      </c>
      <c r="I965" s="194">
        <v>8.31</v>
      </c>
      <c r="J965" s="195">
        <f t="shared" si="285"/>
        <v>27.44</v>
      </c>
      <c r="K965" s="196">
        <f t="shared" si="286"/>
        <v>228.02640000000002</v>
      </c>
      <c r="L965" s="197">
        <f t="shared" si="287"/>
        <v>25.46</v>
      </c>
      <c r="M965" s="195">
        <f t="shared" si="288"/>
        <v>211.57260000000002</v>
      </c>
      <c r="O965" s="198">
        <f>IFERROR(IF(D965="SINAPI",VLOOKUP(F965,SINCOMOD,4,FALSE),IF(D965="INSINAPI",VLOOKUP(F965,INSINOD,5,FALSE),IF(D965="SICRO",VLOOKUP(F965,SICRO,5,FALSE),IF(D965="COTACAO",VLOOKUP(F965,COTACAO,6,FALSE),IF(D965="PRÓPRIO",VLOOKUP(F965,COMPOSIÇÕES!COMPOD,11,FALSE),IF(D965="AGESUL",VLOOKUP(F965,AGESULOD,6,FALSE),IF(D965="INSAGESUL",VLOOKUP(F965,INSAGESUL,7,FALSE),"SEM VALOR"))))))),"SEM VALOR")</f>
        <v>27.44</v>
      </c>
      <c r="P965" s="199">
        <f>IFERROR(IF(D965="SINAPI",VLOOKUP(F965,SINCOMOD,6,FALSE),IF(D965="INSINAPI",VLOOKUP(F965,INSINOD,6,FALSE),IF(D965="SICRO",VLOOKUP(F965,SICRO,5,FALSE),IF(D965="COTACAO",VLOOKUP(F965,COTACAO,6,FALSE),IF(D965="PRÓPRIO",VLOOKUP(F965,COMPOSIÇÕES!COMPOD,13,FALSE),IF(D965="AGESUL",VLOOKUP(F965,AGESULOD,11,FALSE),IF(D965="INSAGESUL",VLOOKUP(F965,INSAGESUL,8,FALSE),"SEM VALOR"))))))),"SEM VALOR")</f>
        <v>25.46</v>
      </c>
    </row>
    <row r="966" spans="1:16" ht="15.75" hidden="1">
      <c r="A966" s="188"/>
      <c r="B966" s="189">
        <v>1062</v>
      </c>
      <c r="C966" s="189"/>
      <c r="D966" s="189" t="s">
        <v>372</v>
      </c>
      <c r="E966" s="190" t="s">
        <v>410</v>
      </c>
      <c r="F966" s="191">
        <v>7307</v>
      </c>
      <c r="G966" s="192" t="s">
        <v>1005</v>
      </c>
      <c r="H966" s="193" t="s">
        <v>514</v>
      </c>
      <c r="I966" s="194">
        <v>5.75</v>
      </c>
      <c r="J966" s="195">
        <f t="shared" si="285"/>
        <v>41.35</v>
      </c>
      <c r="K966" s="196">
        <f t="shared" si="286"/>
        <v>237.76250000000002</v>
      </c>
      <c r="L966" s="197">
        <f t="shared" si="287"/>
        <v>41.35</v>
      </c>
      <c r="M966" s="195">
        <f t="shared" si="288"/>
        <v>237.76250000000002</v>
      </c>
      <c r="O966" s="198">
        <f>IFERROR(IF(D966="SINAPI",VLOOKUP(F966,SINCOMOD,4,FALSE),IF(D966="INSINAPI",VLOOKUP(F966,INSINOD,5,FALSE),IF(D966="SICRO",VLOOKUP(F966,SICRO,5,FALSE),IF(D966="COTACAO",VLOOKUP(F966,COTACAO,6,FALSE),IF(D966="PRÓPRIO",VLOOKUP(F966,COMPOSIÇÕES!COMPOD,11,FALSE),IF(D966="AGESUL",VLOOKUP(F966,AGESULOD,6,FALSE),IF(D966="INSAGESUL",VLOOKUP(F966,INSAGESUL,7,FALSE),"SEM VALOR"))))))),"SEM VALOR")</f>
        <v>41.35</v>
      </c>
      <c r="P966" s="199">
        <f>IFERROR(IF(D966="SINAPI",VLOOKUP(F966,SINCOMOD,6,FALSE),IF(D966="INSINAPI",VLOOKUP(F966,INSINOD,6,FALSE),IF(D966="SICRO",VLOOKUP(F966,SICRO,5,FALSE),IF(D966="COTACAO",VLOOKUP(F966,COTACAO,6,FALSE),IF(D966="PRÓPRIO",VLOOKUP(F966,COMPOSIÇÕES!COMPOD,13,FALSE),IF(D966="AGESUL",VLOOKUP(F966,AGESULOD,11,FALSE),IF(D966="INSAGESUL",VLOOKUP(F966,INSAGESUL,8,FALSE),"SEM VALOR"))))))),"SEM VALOR")</f>
        <v>41.35</v>
      </c>
    </row>
    <row r="967" spans="1:16" ht="30" hidden="1">
      <c r="A967" s="188"/>
      <c r="B967" s="189">
        <v>1062</v>
      </c>
      <c r="C967" s="189"/>
      <c r="D967" s="189" t="s">
        <v>372</v>
      </c>
      <c r="E967" s="190" t="s">
        <v>412</v>
      </c>
      <c r="F967" s="191">
        <v>10999</v>
      </c>
      <c r="G967" s="192" t="s">
        <v>1006</v>
      </c>
      <c r="H967" s="193" t="s">
        <v>400</v>
      </c>
      <c r="I967" s="194">
        <v>23.75</v>
      </c>
      <c r="J967" s="195">
        <f t="shared" si="285"/>
        <v>31.97</v>
      </c>
      <c r="K967" s="196">
        <f t="shared" si="286"/>
        <v>759.28750000000002</v>
      </c>
      <c r="L967" s="197">
        <f t="shared" si="287"/>
        <v>31.97</v>
      </c>
      <c r="M967" s="195">
        <f t="shared" si="288"/>
        <v>759.28750000000002</v>
      </c>
      <c r="O967" s="198">
        <f>IFERROR(IF(D967="SINAPI",VLOOKUP(F967,SINCOMOD,4,FALSE),IF(D967="INSINAPI",VLOOKUP(F967,INSINOD,5,FALSE),IF(D967="SICRO",VLOOKUP(F967,SICRO,5,FALSE),IF(D967="COTACAO",VLOOKUP(F967,COTACAO,6,FALSE),IF(D967="PRÓPRIO",VLOOKUP(F967,COMPOSIÇÕES!COMPOD,11,FALSE),IF(D967="AGESUL",VLOOKUP(F967,AGESULOD,6,FALSE),IF(D967="INSAGESUL",VLOOKUP(F967,INSAGESUL,7,FALSE),"SEM VALOR"))))))),"SEM VALOR")</f>
        <v>31.97</v>
      </c>
      <c r="P967" s="199">
        <f>IFERROR(IF(D967="SINAPI",VLOOKUP(F967,SINCOMOD,6,FALSE),IF(D967="INSINAPI",VLOOKUP(F967,INSINOD,6,FALSE),IF(D967="SICRO",VLOOKUP(F967,SICRO,5,FALSE),IF(D967="COTACAO",VLOOKUP(F967,COTACAO,6,FALSE),IF(D967="PRÓPRIO",VLOOKUP(F967,COMPOSIÇÕES!COMPOD,13,FALSE),IF(D967="AGESUL",VLOOKUP(F967,AGESULOD,11,FALSE),IF(D967="INSAGESUL",VLOOKUP(F967,INSAGESUL,8,FALSE),"SEM VALOR"))))))),"SEM VALOR")</f>
        <v>31.97</v>
      </c>
    </row>
    <row r="968" spans="1:16" ht="15.75" hidden="1">
      <c r="A968" s="188"/>
      <c r="B968" s="189">
        <v>1062</v>
      </c>
      <c r="C968" s="189"/>
      <c r="D968" s="189"/>
      <c r="E968" s="190"/>
      <c r="F968" s="191"/>
      <c r="G968" s="192" t="s">
        <v>1007</v>
      </c>
      <c r="H968" s="193"/>
      <c r="I968" s="194"/>
      <c r="J968" s="195"/>
      <c r="K968" s="196">
        <f>(K963+K964+K965)/100*5</f>
        <v>70.72111000000001</v>
      </c>
      <c r="L968" s="197"/>
      <c r="M968" s="196">
        <f>(M963+M964+M965)/100*5</f>
        <v>65.521450000000002</v>
      </c>
      <c r="O968" s="198" t="str">
        <f>IFERROR(IF(D968="SINAPI",VLOOKUP(F968,SINCOMOD,4,FALSE),IF(D968="INSINAPI",VLOOKUP(F968,INSINOD,5,FALSE),IF(D968="SICRO",VLOOKUP(F968,SICRO,5,FALSE),IF(D968="COTACAO",VLOOKUP(F968,COTACAO,6,FALSE),IF(D968="PRÓPRIO",VLOOKUP(F968,COMPOSIÇÕES!COMPOD,11,FALSE),IF(D968="AGESUL",VLOOKUP(F968,AGESULOD,6,FALSE),IF(D968="INSAGESUL",VLOOKUP(F968,INSAGESUL,7,FALSE),"SEM VALOR"))))))),"SEM VALOR")</f>
        <v>SEM VALOR</v>
      </c>
      <c r="P968" s="199" t="str">
        <f>IFERROR(IF(D968="SINAPI",VLOOKUP(F968,SINCOMOD,6,FALSE),IF(D968="INSINAPI",VLOOKUP(F968,INSINOD,6,FALSE),IF(D968="SICRO",VLOOKUP(F968,SICRO,5,FALSE),IF(D968="COTACAO",VLOOKUP(F968,COTACAO,6,FALSE),IF(D968="PRÓPRIO",VLOOKUP(F968,COMPOSIÇÕES!COMPOD,13,FALSE),IF(D968="AGESUL",VLOOKUP(F968,AGESULOD,11,FALSE),IF(D968="INSAGESUL",VLOOKUP(F968,INSAGESUL,8,FALSE),"SEM VALOR"))))))),"SEM VALOR")</f>
        <v>SEM VALOR</v>
      </c>
    </row>
    <row r="969" spans="1:16" ht="31.5" hidden="1">
      <c r="A969" s="178">
        <v>1063</v>
      </c>
      <c r="B969" s="179"/>
      <c r="C969" s="179"/>
      <c r="D969" s="179"/>
      <c r="E969" s="180">
        <v>1</v>
      </c>
      <c r="F969" s="181" t="s">
        <v>1012</v>
      </c>
      <c r="G969" s="182" t="s">
        <v>1013</v>
      </c>
      <c r="H969" s="183" t="s">
        <v>384</v>
      </c>
      <c r="I969" s="184"/>
      <c r="J969" s="185"/>
      <c r="K969" s="186" t="e">
        <f>SUM(K970:K978)</f>
        <v>#VALUE!</v>
      </c>
      <c r="L969" s="185"/>
      <c r="M969" s="186" t="e">
        <f>SUM(M970:M978)</f>
        <v>#VALUE!</v>
      </c>
      <c r="O969" s="198" t="str">
        <f>IFERROR(IF(D969="SINAPI",VLOOKUP(F969,SINCOMOD,4,FALSE),IF(D969="INSINAPI",VLOOKUP(F969,INSINOD,5,FALSE),IF(D969="SICRO",VLOOKUP(F969,SICRO,5,FALSE),IF(D969="COTACAO",VLOOKUP(F969,COTACAO,6,FALSE),IF(D969="PRÓPRIO",VLOOKUP(F969,COMPOSIÇÕES!COMPOD,11,FALSE),IF(D969="AGESUL",VLOOKUP(F969,AGESULOD,6,FALSE),IF(D969="INSAGESUL",VLOOKUP(F969,INSAGESUL,7,FALSE),"SEM VALOR"))))))),"SEM VALOR")</f>
        <v>SEM VALOR</v>
      </c>
      <c r="P969" s="199" t="str">
        <f>IFERROR(IF(D969="SINAPI",VLOOKUP(F969,SINCOMOD,6,FALSE),IF(D969="INSINAPI",VLOOKUP(F969,INSINOD,6,FALSE),IF(D969="SICRO",VLOOKUP(F969,SICRO,5,FALSE),IF(D969="COTACAO",VLOOKUP(F969,COTACAO,6,FALSE),IF(D969="PRÓPRIO",VLOOKUP(F969,COMPOSIÇÕES!COMPOD,13,FALSE),IF(D969="AGESUL",VLOOKUP(F969,AGESULOD,11,FALSE),IF(D969="INSAGESUL",VLOOKUP(F969,INSAGESUL,8,FALSE),"SEM VALOR"))))))),"SEM VALOR")</f>
        <v>SEM VALOR</v>
      </c>
    </row>
    <row r="970" spans="1:16" ht="15.75" hidden="1">
      <c r="A970" s="188"/>
      <c r="B970" s="189">
        <v>1063</v>
      </c>
      <c r="C970" s="189"/>
      <c r="D970" s="189" t="s">
        <v>372</v>
      </c>
      <c r="E970" s="190" t="s">
        <v>393</v>
      </c>
      <c r="F970" s="191">
        <v>4766</v>
      </c>
      <c r="G970" s="192" t="s">
        <v>1002</v>
      </c>
      <c r="H970" s="193" t="s">
        <v>400</v>
      </c>
      <c r="I970" s="194">
        <v>305.27999999999997</v>
      </c>
      <c r="J970" s="195" t="e">
        <f t="shared" ref="J970:J977" si="289">O970*$O$6</f>
        <v>#VALUE!</v>
      </c>
      <c r="K970" s="196" t="e">
        <f t="shared" ref="K970:K977" si="290">I970*J970</f>
        <v>#VALUE!</v>
      </c>
      <c r="L970" s="197" t="e">
        <f t="shared" ref="L970:L977" si="291">P970*$Q$6</f>
        <v>#VALUE!</v>
      </c>
      <c r="M970" s="195" t="e">
        <f t="shared" ref="M970:M977" si="292">L970*I970</f>
        <v>#VALUE!</v>
      </c>
      <c r="O970" s="198" t="str">
        <f>IFERROR(IF(D970="SINAPI",VLOOKUP(F970,SINCOMOD,4,FALSE),IF(D970="INSINAPI",VLOOKUP(F970,INSINOD,5,FALSE),IF(D970="SICRO",VLOOKUP(F970,SICRO,5,FALSE),IF(D970="COTACAO",VLOOKUP(F970,COTACAO,6,FALSE),IF(D970="PRÓPRIO",VLOOKUP(F970,COMPOSIÇÕES!COMPOD,11,FALSE),IF(D970="AGESUL",VLOOKUP(F970,AGESULOD,6,FALSE),IF(D970="INSAGESUL",VLOOKUP(F970,INSAGESUL,7,FALSE),"SEM VALOR"))))))),"SEM VALOR")</f>
        <v>SEM VALOR</v>
      </c>
      <c r="P970" s="199" t="str">
        <f>IFERROR(IF(D970="SINAPI",VLOOKUP(F970,SINCOMOD,6,FALSE),IF(D970="INSINAPI",VLOOKUP(F970,INSINOD,6,FALSE),IF(D970="SICRO",VLOOKUP(F970,SICRO,5,FALSE),IF(D970="COTACAO",VLOOKUP(F970,COTACAO,6,FALSE),IF(D970="PRÓPRIO",VLOOKUP(F970,COMPOSIÇÕES!COMPOD,13,FALSE),IF(D970="AGESUL",VLOOKUP(F970,AGESULOD,11,FALSE),IF(D970="INSAGESUL",VLOOKUP(F970,INSAGESUL,8,FALSE),"SEM VALOR"))))))),"SEM VALOR")</f>
        <v>SEM VALOR</v>
      </c>
    </row>
    <row r="971" spans="1:16" ht="15.75" hidden="1">
      <c r="A971" s="188"/>
      <c r="B971" s="189">
        <v>1063</v>
      </c>
      <c r="C971" s="189"/>
      <c r="D971" s="189" t="s">
        <v>372</v>
      </c>
      <c r="E971" s="190" t="s">
        <v>397</v>
      </c>
      <c r="F971" s="191">
        <v>546</v>
      </c>
      <c r="G971" s="192" t="s">
        <v>1003</v>
      </c>
      <c r="H971" s="193" t="s">
        <v>400</v>
      </c>
      <c r="I971" s="194">
        <v>13.02</v>
      </c>
      <c r="J971" s="195">
        <f t="shared" si="289"/>
        <v>10.42</v>
      </c>
      <c r="K971" s="196">
        <f t="shared" si="290"/>
        <v>135.66839999999999</v>
      </c>
      <c r="L971" s="197">
        <f t="shared" si="291"/>
        <v>10.42</v>
      </c>
      <c r="M971" s="195">
        <f t="shared" si="292"/>
        <v>135.66839999999999</v>
      </c>
      <c r="O971" s="198">
        <f>IFERROR(IF(D971="SINAPI",VLOOKUP(F971,SINCOMOD,4,FALSE),IF(D971="INSINAPI",VLOOKUP(F971,INSINOD,5,FALSE),IF(D971="SICRO",VLOOKUP(F971,SICRO,5,FALSE),IF(D971="COTACAO",VLOOKUP(F971,COTACAO,6,FALSE),IF(D971="PRÓPRIO",VLOOKUP(F971,COMPOSIÇÕES!COMPOD,11,FALSE),IF(D971="AGESUL",VLOOKUP(F971,AGESULOD,6,FALSE),IF(D971="INSAGESUL",VLOOKUP(F971,INSAGESUL,7,FALSE),"SEM VALOR"))))))),"SEM VALOR")</f>
        <v>10.42</v>
      </c>
      <c r="P971" s="199">
        <f>IFERROR(IF(D971="SINAPI",VLOOKUP(F971,SINCOMOD,6,FALSE),IF(D971="INSINAPI",VLOOKUP(F971,INSINOD,6,FALSE),IF(D971="SICRO",VLOOKUP(F971,SICRO,5,FALSE),IF(D971="COTACAO",VLOOKUP(F971,COTACAO,6,FALSE),IF(D971="PRÓPRIO",VLOOKUP(F971,COMPOSIÇÕES!COMPOD,13,FALSE),IF(D971="AGESUL",VLOOKUP(F971,AGESULOD,11,FALSE),IF(D971="INSAGESUL",VLOOKUP(F971,INSAGESUL,8,FALSE),"SEM VALOR"))))))),"SEM VALOR")</f>
        <v>10.42</v>
      </c>
    </row>
    <row r="972" spans="1:16" ht="30" hidden="1">
      <c r="A972" s="188"/>
      <c r="B972" s="189">
        <v>1063</v>
      </c>
      <c r="C972" s="189"/>
      <c r="D972" s="189" t="s">
        <v>372</v>
      </c>
      <c r="E972" s="190" t="s">
        <v>401</v>
      </c>
      <c r="F972" s="191">
        <v>43054</v>
      </c>
      <c r="G972" s="192" t="s">
        <v>1004</v>
      </c>
      <c r="H972" s="193" t="s">
        <v>400</v>
      </c>
      <c r="I972" s="194">
        <v>6.3</v>
      </c>
      <c r="J972" s="195">
        <f t="shared" si="289"/>
        <v>8.89</v>
      </c>
      <c r="K972" s="196">
        <f t="shared" si="290"/>
        <v>56.007000000000005</v>
      </c>
      <c r="L972" s="197">
        <f t="shared" si="291"/>
        <v>8.89</v>
      </c>
      <c r="M972" s="195">
        <f t="shared" si="292"/>
        <v>56.007000000000005</v>
      </c>
      <c r="O972" s="198">
        <f>IFERROR(IF(D972="SINAPI",VLOOKUP(F972,SINCOMOD,4,FALSE),IF(D972="INSINAPI",VLOOKUP(F972,INSINOD,5,FALSE),IF(D972="SICRO",VLOOKUP(F972,SICRO,5,FALSE),IF(D972="COTACAO",VLOOKUP(F972,COTACAO,6,FALSE),IF(D972="PRÓPRIO",VLOOKUP(F972,COMPOSIÇÕES!COMPOD,11,FALSE),IF(D972="AGESUL",VLOOKUP(F972,AGESULOD,6,FALSE),IF(D972="INSAGESUL",VLOOKUP(F972,INSAGESUL,7,FALSE),"SEM VALOR"))))))),"SEM VALOR")</f>
        <v>8.89</v>
      </c>
      <c r="P972" s="199">
        <f>IFERROR(IF(D972="SINAPI",VLOOKUP(F972,SINCOMOD,6,FALSE),IF(D972="INSINAPI",VLOOKUP(F972,INSINOD,6,FALSE),IF(D972="SICRO",VLOOKUP(F972,SICRO,5,FALSE),IF(D972="COTACAO",VLOOKUP(F972,COTACAO,6,FALSE),IF(D972="PRÓPRIO",VLOOKUP(F972,COMPOSIÇÕES!COMPOD,13,FALSE),IF(D972="AGESUL",VLOOKUP(F972,AGESULOD,11,FALSE),IF(D972="INSAGESUL",VLOOKUP(F972,INSAGESUL,8,FALSE),"SEM VALOR"))))))),"SEM VALOR")</f>
        <v>8.89</v>
      </c>
    </row>
    <row r="973" spans="1:16" ht="15.75" hidden="1">
      <c r="A973" s="188"/>
      <c r="B973" s="189">
        <v>1063</v>
      </c>
      <c r="C973" s="189"/>
      <c r="D973" s="189" t="s">
        <v>392</v>
      </c>
      <c r="E973" s="190" t="s">
        <v>419</v>
      </c>
      <c r="F973" s="191">
        <v>88317</v>
      </c>
      <c r="G973" s="192" t="s">
        <v>662</v>
      </c>
      <c r="H973" s="193" t="s">
        <v>403</v>
      </c>
      <c r="I973" s="194">
        <v>15</v>
      </c>
      <c r="J973" s="195">
        <f t="shared" si="289"/>
        <v>26.51</v>
      </c>
      <c r="K973" s="196">
        <f t="shared" si="290"/>
        <v>397.65000000000003</v>
      </c>
      <c r="L973" s="197">
        <f t="shared" si="291"/>
        <v>24.53</v>
      </c>
      <c r="M973" s="195">
        <f t="shared" si="292"/>
        <v>367.95000000000005</v>
      </c>
      <c r="O973" s="198">
        <f>IFERROR(IF(D973="SINAPI",VLOOKUP(F973,SINCOMOD,4,FALSE),IF(D973="INSINAPI",VLOOKUP(F973,INSINOD,5,FALSE),IF(D973="SICRO",VLOOKUP(F973,SICRO,5,FALSE),IF(D973="COTACAO",VLOOKUP(F973,COTACAO,6,FALSE),IF(D973="PRÓPRIO",VLOOKUP(F973,COMPOSIÇÕES!COMPOD,11,FALSE),IF(D973="AGESUL",VLOOKUP(F973,AGESULOD,6,FALSE),IF(D973="INSAGESUL",VLOOKUP(F973,INSAGESUL,7,FALSE),"SEM VALOR"))))))),"SEM VALOR")</f>
        <v>26.51</v>
      </c>
      <c r="P973" s="199">
        <f>IFERROR(IF(D973="SINAPI",VLOOKUP(F973,SINCOMOD,6,FALSE),IF(D973="INSINAPI",VLOOKUP(F973,INSINOD,6,FALSE),IF(D973="SICRO",VLOOKUP(F973,SICRO,5,FALSE),IF(D973="COTACAO",VLOOKUP(F973,COTACAO,6,FALSE),IF(D973="PRÓPRIO",VLOOKUP(F973,COMPOSIÇÕES!COMPOD,13,FALSE),IF(D973="AGESUL",VLOOKUP(F973,AGESULOD,11,FALSE),IF(D973="INSAGESUL",VLOOKUP(F973,INSAGESUL,8,FALSE),"SEM VALOR"))))))),"SEM VALOR")</f>
        <v>24.53</v>
      </c>
    </row>
    <row r="974" spans="1:16" ht="15.75" hidden="1">
      <c r="A974" s="188"/>
      <c r="B974" s="189">
        <v>1063</v>
      </c>
      <c r="C974" s="189"/>
      <c r="D974" s="189" t="s">
        <v>392</v>
      </c>
      <c r="E974" s="190" t="s">
        <v>410</v>
      </c>
      <c r="F974" s="191">
        <v>88239</v>
      </c>
      <c r="G974" s="192" t="s">
        <v>699</v>
      </c>
      <c r="H974" s="193" t="s">
        <v>403</v>
      </c>
      <c r="I974" s="194">
        <v>15</v>
      </c>
      <c r="J974" s="195">
        <f t="shared" si="289"/>
        <v>21.06</v>
      </c>
      <c r="K974" s="196">
        <f t="shared" si="290"/>
        <v>315.89999999999998</v>
      </c>
      <c r="L974" s="197">
        <f t="shared" si="291"/>
        <v>19.53</v>
      </c>
      <c r="M974" s="195">
        <f t="shared" si="292"/>
        <v>292.95000000000005</v>
      </c>
      <c r="O974" s="198">
        <f>IFERROR(IF(D974="SINAPI",VLOOKUP(F974,SINCOMOD,4,FALSE),IF(D974="INSINAPI",VLOOKUP(F974,INSINOD,5,FALSE),IF(D974="SICRO",VLOOKUP(F974,SICRO,5,FALSE),IF(D974="COTACAO",VLOOKUP(F974,COTACAO,6,FALSE),IF(D974="PRÓPRIO",VLOOKUP(F974,COMPOSIÇÕES!COMPOD,11,FALSE),IF(D974="AGESUL",VLOOKUP(F974,AGESULOD,6,FALSE),IF(D974="INSAGESUL",VLOOKUP(F974,INSAGESUL,7,FALSE),"SEM VALOR"))))))),"SEM VALOR")</f>
        <v>21.06</v>
      </c>
      <c r="P974" s="199">
        <f>IFERROR(IF(D974="SINAPI",VLOOKUP(F974,SINCOMOD,6,FALSE),IF(D974="INSINAPI",VLOOKUP(F974,INSINOD,6,FALSE),IF(D974="SICRO",VLOOKUP(F974,SICRO,5,FALSE),IF(D974="COTACAO",VLOOKUP(F974,COTACAO,6,FALSE),IF(D974="PRÓPRIO",VLOOKUP(F974,COMPOSIÇÕES!COMPOD,13,FALSE),IF(D974="AGESUL",VLOOKUP(F974,AGESULOD,11,FALSE),IF(D974="INSAGESUL",VLOOKUP(F974,INSAGESUL,8,FALSE),"SEM VALOR"))))))),"SEM VALOR")</f>
        <v>19.53</v>
      </c>
    </row>
    <row r="975" spans="1:16" ht="15.75" hidden="1">
      <c r="A975" s="188"/>
      <c r="B975" s="189">
        <v>1063</v>
      </c>
      <c r="C975" s="189"/>
      <c r="D975" s="189" t="s">
        <v>392</v>
      </c>
      <c r="E975" s="190" t="s">
        <v>412</v>
      </c>
      <c r="F975" s="191">
        <v>88310</v>
      </c>
      <c r="G975" s="192" t="s">
        <v>700</v>
      </c>
      <c r="H975" s="193" t="s">
        <v>403</v>
      </c>
      <c r="I975" s="194">
        <v>5</v>
      </c>
      <c r="J975" s="195">
        <f t="shared" si="289"/>
        <v>27.44</v>
      </c>
      <c r="K975" s="196">
        <f t="shared" si="290"/>
        <v>137.20000000000002</v>
      </c>
      <c r="L975" s="197">
        <f t="shared" si="291"/>
        <v>25.46</v>
      </c>
      <c r="M975" s="195">
        <f t="shared" si="292"/>
        <v>127.30000000000001</v>
      </c>
      <c r="O975" s="198">
        <f>IFERROR(IF(D975="SINAPI",VLOOKUP(F975,SINCOMOD,4,FALSE),IF(D975="INSINAPI",VLOOKUP(F975,INSINOD,5,FALSE),IF(D975="SICRO",VLOOKUP(F975,SICRO,5,FALSE),IF(D975="COTACAO",VLOOKUP(F975,COTACAO,6,FALSE),IF(D975="PRÓPRIO",VLOOKUP(F975,COMPOSIÇÕES!COMPOD,11,FALSE),IF(D975="AGESUL",VLOOKUP(F975,AGESULOD,6,FALSE),IF(D975="INSAGESUL",VLOOKUP(F975,INSAGESUL,7,FALSE),"SEM VALOR"))))))),"SEM VALOR")</f>
        <v>27.44</v>
      </c>
      <c r="P975" s="199">
        <f>IFERROR(IF(D975="SINAPI",VLOOKUP(F975,SINCOMOD,6,FALSE),IF(D975="INSINAPI",VLOOKUP(F975,INSINOD,6,FALSE),IF(D975="SICRO",VLOOKUP(F975,SICRO,5,FALSE),IF(D975="COTACAO",VLOOKUP(F975,COTACAO,6,FALSE),IF(D975="PRÓPRIO",VLOOKUP(F975,COMPOSIÇÕES!COMPOD,13,FALSE),IF(D975="AGESUL",VLOOKUP(F975,AGESULOD,11,FALSE),IF(D975="INSAGESUL",VLOOKUP(F975,INSAGESUL,8,FALSE),"SEM VALOR"))))))),"SEM VALOR")</f>
        <v>25.46</v>
      </c>
    </row>
    <row r="976" spans="1:16" ht="15.75" hidden="1">
      <c r="A976" s="188"/>
      <c r="B976" s="189">
        <v>1063</v>
      </c>
      <c r="C976" s="189"/>
      <c r="D976" s="189" t="s">
        <v>372</v>
      </c>
      <c r="E976" s="190" t="s">
        <v>571</v>
      </c>
      <c r="F976" s="191">
        <v>7307</v>
      </c>
      <c r="G976" s="192" t="s">
        <v>1005</v>
      </c>
      <c r="H976" s="193" t="s">
        <v>514</v>
      </c>
      <c r="I976" s="194">
        <v>3.46</v>
      </c>
      <c r="J976" s="195">
        <f t="shared" si="289"/>
        <v>41.35</v>
      </c>
      <c r="K976" s="196">
        <f t="shared" si="290"/>
        <v>143.071</v>
      </c>
      <c r="L976" s="197">
        <f t="shared" si="291"/>
        <v>41.35</v>
      </c>
      <c r="M976" s="195">
        <f t="shared" si="292"/>
        <v>143.071</v>
      </c>
      <c r="O976" s="198">
        <f>IFERROR(IF(D976="SINAPI",VLOOKUP(F976,SINCOMOD,4,FALSE),IF(D976="INSINAPI",VLOOKUP(F976,INSINOD,5,FALSE),IF(D976="SICRO",VLOOKUP(F976,SICRO,5,FALSE),IF(D976="COTACAO",VLOOKUP(F976,COTACAO,6,FALSE),IF(D976="PRÓPRIO",VLOOKUP(F976,COMPOSIÇÕES!COMPOD,11,FALSE),IF(D976="AGESUL",VLOOKUP(F976,AGESULOD,6,FALSE),IF(D976="INSAGESUL",VLOOKUP(F976,INSAGESUL,7,FALSE),"SEM VALOR"))))))),"SEM VALOR")</f>
        <v>41.35</v>
      </c>
      <c r="P976" s="199">
        <f>IFERROR(IF(D976="SINAPI",VLOOKUP(F976,SINCOMOD,6,FALSE),IF(D976="INSINAPI",VLOOKUP(F976,INSINOD,6,FALSE),IF(D976="SICRO",VLOOKUP(F976,SICRO,5,FALSE),IF(D976="COTACAO",VLOOKUP(F976,COTACAO,6,FALSE),IF(D976="PRÓPRIO",VLOOKUP(F976,COMPOSIÇÕES!COMPOD,13,FALSE),IF(D976="AGESUL",VLOOKUP(F976,AGESULOD,11,FALSE),IF(D976="INSAGESUL",VLOOKUP(F976,INSAGESUL,8,FALSE),"SEM VALOR"))))))),"SEM VALOR")</f>
        <v>41.35</v>
      </c>
    </row>
    <row r="977" spans="1:16" ht="30" hidden="1">
      <c r="A977" s="188"/>
      <c r="B977" s="189">
        <v>1063</v>
      </c>
      <c r="C977" s="189"/>
      <c r="D977" s="189" t="s">
        <v>372</v>
      </c>
      <c r="E977" s="190" t="s">
        <v>573</v>
      </c>
      <c r="F977" s="191">
        <v>10999</v>
      </c>
      <c r="G977" s="192" t="s">
        <v>1006</v>
      </c>
      <c r="H977" s="193" t="s">
        <v>400</v>
      </c>
      <c r="I977" s="194">
        <v>15</v>
      </c>
      <c r="J977" s="195">
        <f t="shared" si="289"/>
        <v>31.97</v>
      </c>
      <c r="K977" s="196">
        <f t="shared" si="290"/>
        <v>479.54999999999995</v>
      </c>
      <c r="L977" s="197">
        <f t="shared" si="291"/>
        <v>31.97</v>
      </c>
      <c r="M977" s="195">
        <f t="shared" si="292"/>
        <v>479.54999999999995</v>
      </c>
      <c r="O977" s="198">
        <f>IFERROR(IF(D977="SINAPI",VLOOKUP(F977,SINCOMOD,4,FALSE),IF(D977="INSINAPI",VLOOKUP(F977,INSINOD,5,FALSE),IF(D977="SICRO",VLOOKUP(F977,SICRO,5,FALSE),IF(D977="COTACAO",VLOOKUP(F977,COTACAO,6,FALSE),IF(D977="PRÓPRIO",VLOOKUP(F977,COMPOSIÇÕES!COMPOD,11,FALSE),IF(D977="AGESUL",VLOOKUP(F977,AGESULOD,6,FALSE),IF(D977="INSAGESUL",VLOOKUP(F977,INSAGESUL,7,FALSE),"SEM VALOR"))))))),"SEM VALOR")</f>
        <v>31.97</v>
      </c>
      <c r="P977" s="199">
        <f>IFERROR(IF(D977="SINAPI",VLOOKUP(F977,SINCOMOD,6,FALSE),IF(D977="INSINAPI",VLOOKUP(F977,INSINOD,6,FALSE),IF(D977="SICRO",VLOOKUP(F977,SICRO,5,FALSE),IF(D977="COTACAO",VLOOKUP(F977,COTACAO,6,FALSE),IF(D977="PRÓPRIO",VLOOKUP(F977,COMPOSIÇÕES!COMPOD,13,FALSE),IF(D977="AGESUL",VLOOKUP(F977,AGESULOD,11,FALSE),IF(D977="INSAGESUL",VLOOKUP(F977,INSAGESUL,8,FALSE),"SEM VALOR"))))))),"SEM VALOR")</f>
        <v>31.97</v>
      </c>
    </row>
    <row r="978" spans="1:16" ht="15.75" hidden="1">
      <c r="A978" s="188"/>
      <c r="B978" s="189">
        <v>1063</v>
      </c>
      <c r="C978" s="189"/>
      <c r="D978" s="189"/>
      <c r="E978" s="190"/>
      <c r="F978" s="191"/>
      <c r="G978" s="192" t="s">
        <v>1007</v>
      </c>
      <c r="H978" s="193"/>
      <c r="I978" s="194"/>
      <c r="J978" s="195"/>
      <c r="K978" s="196">
        <f>(K973+K974+K975)/100*5</f>
        <v>42.537500000000001</v>
      </c>
      <c r="L978" s="197"/>
      <c r="M978" s="195">
        <f>(M973+M974+M975)/100*5</f>
        <v>39.410000000000004</v>
      </c>
      <c r="O978" s="198" t="str">
        <f>IFERROR(IF(D978="SINAPI",VLOOKUP(F978,SINCOMOD,4,FALSE),IF(D978="INSINAPI",VLOOKUP(F978,INSINOD,5,FALSE),IF(D978="SICRO",VLOOKUP(F978,SICRO,5,FALSE),IF(D978="COTACAO",VLOOKUP(F978,COTACAO,6,FALSE),IF(D978="PRÓPRIO",VLOOKUP(F978,COMPOSIÇÕES!COMPOD,11,FALSE),IF(D978="AGESUL",VLOOKUP(F978,AGESULOD,6,FALSE),IF(D978="INSAGESUL",VLOOKUP(F978,INSAGESUL,7,FALSE),"SEM VALOR"))))))),"SEM VALOR")</f>
        <v>SEM VALOR</v>
      </c>
      <c r="P978" s="199" t="str">
        <f>IFERROR(IF(D978="SINAPI",VLOOKUP(F978,SINCOMOD,6,FALSE),IF(D978="INSINAPI",VLOOKUP(F978,INSINOD,6,FALSE),IF(D978="SICRO",VLOOKUP(F978,SICRO,5,FALSE),IF(D978="COTACAO",VLOOKUP(F978,COTACAO,6,FALSE),IF(D978="PRÓPRIO",VLOOKUP(F978,COMPOSIÇÕES!COMPOD,13,FALSE),IF(D978="AGESUL",VLOOKUP(F978,AGESULOD,11,FALSE),IF(D978="INSAGESUL",VLOOKUP(F978,INSAGESUL,8,FALSE),"SEM VALOR"))))))),"SEM VALOR")</f>
        <v>SEM VALOR</v>
      </c>
    </row>
    <row r="979" spans="1:16" ht="15.75" hidden="1">
      <c r="A979" s="178">
        <v>1079</v>
      </c>
      <c r="B979" s="179"/>
      <c r="C979" s="179"/>
      <c r="D979" s="179"/>
      <c r="E979" s="180">
        <v>1</v>
      </c>
      <c r="F979" s="181" t="s">
        <v>1014</v>
      </c>
      <c r="G979" s="182" t="s">
        <v>1015</v>
      </c>
      <c r="H979" s="183" t="s">
        <v>384</v>
      </c>
      <c r="I979" s="184"/>
      <c r="J979" s="185"/>
      <c r="K979" s="186" t="e">
        <f>SUM(K980:K988)</f>
        <v>#VALUE!</v>
      </c>
      <c r="L979" s="185"/>
      <c r="M979" s="186" t="e">
        <f>SUM(M980:M988)</f>
        <v>#VALUE!</v>
      </c>
      <c r="O979" s="198" t="str">
        <f>IFERROR(IF(D979="SINAPI",VLOOKUP(F979,SINCOMOD,4,FALSE),IF(D979="INSINAPI",VLOOKUP(F979,INSINOD,5,FALSE),IF(D979="SICRO",VLOOKUP(F979,SICRO,5,FALSE),IF(D979="COTACAO",VLOOKUP(F979,COTACAO,6,FALSE),IF(D979="PRÓPRIO",VLOOKUP(F979,COMPOSIÇÕES!COMPOD,11,FALSE),IF(D979="AGESUL",VLOOKUP(F979,AGESULOD,6,FALSE),IF(D979="INSAGESUL",VLOOKUP(F979,INSAGESUL,7,FALSE),"SEM VALOR"))))))),"SEM VALOR")</f>
        <v>SEM VALOR</v>
      </c>
      <c r="P979" s="199" t="str">
        <f>IFERROR(IF(D979="SINAPI",VLOOKUP(F979,SINCOMOD,6,FALSE),IF(D979="INSINAPI",VLOOKUP(F979,INSINOD,6,FALSE),IF(D979="SICRO",VLOOKUP(F979,SICRO,5,FALSE),IF(D979="COTACAO",VLOOKUP(F979,COTACAO,6,FALSE),IF(D979="PRÓPRIO",VLOOKUP(F979,COMPOSIÇÕES!COMPOD,13,FALSE),IF(D979="AGESUL",VLOOKUP(F979,AGESULOD,11,FALSE),IF(D979="INSAGESUL",VLOOKUP(F979,INSAGESUL,8,FALSE),"SEM VALOR"))))))),"SEM VALOR")</f>
        <v>SEM VALOR</v>
      </c>
    </row>
    <row r="980" spans="1:16" ht="15.75" hidden="1">
      <c r="A980" s="188"/>
      <c r="B980" s="189">
        <v>1079</v>
      </c>
      <c r="C980" s="189"/>
      <c r="D980" s="189" t="s">
        <v>372</v>
      </c>
      <c r="E980" s="190" t="s">
        <v>393</v>
      </c>
      <c r="F980" s="191">
        <v>4766</v>
      </c>
      <c r="G980" s="192" t="s">
        <v>1002</v>
      </c>
      <c r="H980" s="193" t="s">
        <v>400</v>
      </c>
      <c r="I980" s="194">
        <v>437.56799999999998</v>
      </c>
      <c r="J980" s="195" t="e">
        <f t="shared" ref="J980:J987" si="293">O980*$O$6</f>
        <v>#VALUE!</v>
      </c>
      <c r="K980" s="196" t="e">
        <f t="shared" ref="K980:K987" si="294">I980*J980</f>
        <v>#VALUE!</v>
      </c>
      <c r="L980" s="197" t="e">
        <f t="shared" ref="L980:L987" si="295">P980*$Q$6</f>
        <v>#VALUE!</v>
      </c>
      <c r="M980" s="195" t="e">
        <f t="shared" ref="M980:M987" si="296">L980*I980</f>
        <v>#VALUE!</v>
      </c>
      <c r="O980" s="198" t="str">
        <f>IFERROR(IF(D980="SINAPI",VLOOKUP(F980,SINCOMOD,4,FALSE),IF(D980="INSINAPI",VLOOKUP(F980,INSINOD,5,FALSE),IF(D980="SICRO",VLOOKUP(F980,SICRO,5,FALSE),IF(D980="COTACAO",VLOOKUP(F980,COTACAO,6,FALSE),IF(D980="PRÓPRIO",VLOOKUP(F980,COMPOSIÇÕES!COMPOD,11,FALSE),IF(D980="AGESUL",VLOOKUP(F980,AGESULOD,6,FALSE),IF(D980="INSAGESUL",VLOOKUP(F980,INSAGESUL,7,FALSE),"SEM VALOR"))))))),"SEM VALOR")</f>
        <v>SEM VALOR</v>
      </c>
      <c r="P980" s="199" t="str">
        <f>IFERROR(IF(D980="SINAPI",VLOOKUP(F980,SINCOMOD,6,FALSE),IF(D980="INSINAPI",VLOOKUP(F980,INSINOD,6,FALSE),IF(D980="SICRO",VLOOKUP(F980,SICRO,5,FALSE),IF(D980="COTACAO",VLOOKUP(F980,COTACAO,6,FALSE),IF(D980="PRÓPRIO",VLOOKUP(F980,COMPOSIÇÕES!COMPOD,13,FALSE),IF(D980="AGESUL",VLOOKUP(F980,AGESULOD,11,FALSE),IF(D980="INSAGESUL",VLOOKUP(F980,INSAGESUL,8,FALSE),"SEM VALOR"))))))),"SEM VALOR")</f>
        <v>SEM VALOR</v>
      </c>
    </row>
    <row r="981" spans="1:16" ht="15.75" hidden="1">
      <c r="A981" s="188"/>
      <c r="B981" s="189">
        <v>1079</v>
      </c>
      <c r="C981" s="189"/>
      <c r="D981" s="189" t="s">
        <v>372</v>
      </c>
      <c r="E981" s="190" t="s">
        <v>397</v>
      </c>
      <c r="F981" s="191">
        <v>546</v>
      </c>
      <c r="G981" s="192" t="s">
        <v>1003</v>
      </c>
      <c r="H981" s="193" t="s">
        <v>400</v>
      </c>
      <c r="I981" s="194">
        <v>17.36</v>
      </c>
      <c r="J981" s="195">
        <f t="shared" si="293"/>
        <v>10.42</v>
      </c>
      <c r="K981" s="196">
        <f t="shared" si="294"/>
        <v>180.8912</v>
      </c>
      <c r="L981" s="197">
        <f t="shared" si="295"/>
        <v>10.42</v>
      </c>
      <c r="M981" s="195">
        <f t="shared" si="296"/>
        <v>180.8912</v>
      </c>
      <c r="O981" s="198">
        <f>IFERROR(IF(D981="SINAPI",VLOOKUP(F981,SINCOMOD,4,FALSE),IF(D981="INSINAPI",VLOOKUP(F981,INSINOD,5,FALSE),IF(D981="SICRO",VLOOKUP(F981,SICRO,5,FALSE),IF(D981="COTACAO",VLOOKUP(F981,COTACAO,6,FALSE),IF(D981="PRÓPRIO",VLOOKUP(F981,COMPOSIÇÕES!COMPOD,11,FALSE),IF(D981="AGESUL",VLOOKUP(F981,AGESULOD,6,FALSE),IF(D981="INSAGESUL",VLOOKUP(F981,INSAGESUL,7,FALSE),"SEM VALOR"))))))),"SEM VALOR")</f>
        <v>10.42</v>
      </c>
      <c r="P981" s="199">
        <f>IFERROR(IF(D981="SINAPI",VLOOKUP(F981,SINCOMOD,6,FALSE),IF(D981="INSINAPI",VLOOKUP(F981,INSINOD,6,FALSE),IF(D981="SICRO",VLOOKUP(F981,SICRO,5,FALSE),IF(D981="COTACAO",VLOOKUP(F981,COTACAO,6,FALSE),IF(D981="PRÓPRIO",VLOOKUP(F981,COMPOSIÇÕES!COMPOD,13,FALSE),IF(D981="AGESUL",VLOOKUP(F981,AGESULOD,11,FALSE),IF(D981="INSAGESUL",VLOOKUP(F981,INSAGESUL,8,FALSE),"SEM VALOR"))))))),"SEM VALOR")</f>
        <v>10.42</v>
      </c>
    </row>
    <row r="982" spans="1:16" ht="30" hidden="1">
      <c r="A982" s="188"/>
      <c r="B982" s="189">
        <v>1079</v>
      </c>
      <c r="C982" s="189"/>
      <c r="D982" s="189" t="s">
        <v>372</v>
      </c>
      <c r="E982" s="190" t="s">
        <v>401</v>
      </c>
      <c r="F982" s="191">
        <v>43054</v>
      </c>
      <c r="G982" s="192" t="s">
        <v>1004</v>
      </c>
      <c r="H982" s="193" t="s">
        <v>400</v>
      </c>
      <c r="I982" s="194">
        <v>8.4</v>
      </c>
      <c r="J982" s="195">
        <f t="shared" si="293"/>
        <v>8.89</v>
      </c>
      <c r="K982" s="196">
        <f t="shared" si="294"/>
        <v>74.676000000000002</v>
      </c>
      <c r="L982" s="197">
        <f t="shared" si="295"/>
        <v>8.89</v>
      </c>
      <c r="M982" s="195">
        <f t="shared" si="296"/>
        <v>74.676000000000002</v>
      </c>
      <c r="O982" s="198">
        <f>IFERROR(IF(D982="SINAPI",VLOOKUP(F982,SINCOMOD,4,FALSE),IF(D982="INSINAPI",VLOOKUP(F982,INSINOD,5,FALSE),IF(D982="SICRO",VLOOKUP(F982,SICRO,5,FALSE),IF(D982="COTACAO",VLOOKUP(F982,COTACAO,6,FALSE),IF(D982="PRÓPRIO",VLOOKUP(F982,COMPOSIÇÕES!COMPOD,11,FALSE),IF(D982="AGESUL",VLOOKUP(F982,AGESULOD,6,FALSE),IF(D982="INSAGESUL",VLOOKUP(F982,INSAGESUL,7,FALSE),"SEM VALOR"))))))),"SEM VALOR")</f>
        <v>8.89</v>
      </c>
      <c r="P982" s="199">
        <f>IFERROR(IF(D982="SINAPI",VLOOKUP(F982,SINCOMOD,6,FALSE),IF(D982="INSINAPI",VLOOKUP(F982,INSINOD,6,FALSE),IF(D982="SICRO",VLOOKUP(F982,SICRO,5,FALSE),IF(D982="COTACAO",VLOOKUP(F982,COTACAO,6,FALSE),IF(D982="PRÓPRIO",VLOOKUP(F982,COMPOSIÇÕES!COMPOD,13,FALSE),IF(D982="AGESUL",VLOOKUP(F982,AGESULOD,11,FALSE),IF(D982="INSAGESUL",VLOOKUP(F982,INSAGESUL,8,FALSE),"SEM VALOR"))))))),"SEM VALOR")</f>
        <v>8.89</v>
      </c>
    </row>
    <row r="983" spans="1:16" ht="15.75" hidden="1">
      <c r="A983" s="188"/>
      <c r="B983" s="189">
        <v>1079</v>
      </c>
      <c r="C983" s="189"/>
      <c r="D983" s="189" t="s">
        <v>392</v>
      </c>
      <c r="E983" s="190" t="s">
        <v>404</v>
      </c>
      <c r="F983" s="191">
        <v>88317</v>
      </c>
      <c r="G983" s="192" t="s">
        <v>662</v>
      </c>
      <c r="H983" s="193" t="s">
        <v>403</v>
      </c>
      <c r="I983" s="194">
        <v>19.95</v>
      </c>
      <c r="J983" s="195">
        <f t="shared" si="293"/>
        <v>26.51</v>
      </c>
      <c r="K983" s="196">
        <f t="shared" si="294"/>
        <v>528.87450000000001</v>
      </c>
      <c r="L983" s="197">
        <f t="shared" si="295"/>
        <v>24.53</v>
      </c>
      <c r="M983" s="195">
        <f t="shared" si="296"/>
        <v>489.37349999999998</v>
      </c>
      <c r="O983" s="198">
        <f>IFERROR(IF(D983="SINAPI",VLOOKUP(F983,SINCOMOD,4,FALSE),IF(D983="INSINAPI",VLOOKUP(F983,INSINOD,5,FALSE),IF(D983="SICRO",VLOOKUP(F983,SICRO,5,FALSE),IF(D983="COTACAO",VLOOKUP(F983,COTACAO,6,FALSE),IF(D983="PRÓPRIO",VLOOKUP(F983,COMPOSIÇÕES!COMPOD,11,FALSE),IF(D983="AGESUL",VLOOKUP(F983,AGESULOD,6,FALSE),IF(D983="INSAGESUL",VLOOKUP(F983,INSAGESUL,7,FALSE),"SEM VALOR"))))))),"SEM VALOR")</f>
        <v>26.51</v>
      </c>
      <c r="P983" s="199">
        <f>IFERROR(IF(D983="SINAPI",VLOOKUP(F983,SINCOMOD,6,FALSE),IF(D983="INSINAPI",VLOOKUP(F983,INSINOD,6,FALSE),IF(D983="SICRO",VLOOKUP(F983,SICRO,5,FALSE),IF(D983="COTACAO",VLOOKUP(F983,COTACAO,6,FALSE),IF(D983="PRÓPRIO",VLOOKUP(F983,COMPOSIÇÕES!COMPOD,13,FALSE),IF(D983="AGESUL",VLOOKUP(F983,AGESULOD,11,FALSE),IF(D983="INSAGESUL",VLOOKUP(F983,INSAGESUL,8,FALSE),"SEM VALOR"))))))),"SEM VALOR")</f>
        <v>24.53</v>
      </c>
    </row>
    <row r="984" spans="1:16" ht="15.75" hidden="1">
      <c r="A984" s="188"/>
      <c r="B984" s="189">
        <v>1079</v>
      </c>
      <c r="C984" s="189"/>
      <c r="D984" s="189" t="s">
        <v>392</v>
      </c>
      <c r="E984" s="190" t="s">
        <v>419</v>
      </c>
      <c r="F984" s="191">
        <v>88239</v>
      </c>
      <c r="G984" s="192" t="s">
        <v>699</v>
      </c>
      <c r="H984" s="193" t="s">
        <v>403</v>
      </c>
      <c r="I984" s="194">
        <v>19.95</v>
      </c>
      <c r="J984" s="195">
        <f t="shared" si="293"/>
        <v>21.06</v>
      </c>
      <c r="K984" s="196">
        <f t="shared" si="294"/>
        <v>420.14699999999993</v>
      </c>
      <c r="L984" s="197">
        <f t="shared" si="295"/>
        <v>19.53</v>
      </c>
      <c r="M984" s="195">
        <f t="shared" si="296"/>
        <v>389.62350000000004</v>
      </c>
      <c r="O984" s="198">
        <f>IFERROR(IF(D984="SINAPI",VLOOKUP(F984,SINCOMOD,4,FALSE),IF(D984="INSINAPI",VLOOKUP(F984,INSINOD,5,FALSE),IF(D984="SICRO",VLOOKUP(F984,SICRO,5,FALSE),IF(D984="COTACAO",VLOOKUP(F984,COTACAO,6,FALSE),IF(D984="PRÓPRIO",VLOOKUP(F984,COMPOSIÇÕES!COMPOD,11,FALSE),IF(D984="AGESUL",VLOOKUP(F984,AGESULOD,6,FALSE),IF(D984="INSAGESUL",VLOOKUP(F984,INSAGESUL,7,FALSE),"SEM VALOR"))))))),"SEM VALOR")</f>
        <v>21.06</v>
      </c>
      <c r="P984" s="199">
        <f>IFERROR(IF(D984="SINAPI",VLOOKUP(F984,SINCOMOD,6,FALSE),IF(D984="INSINAPI",VLOOKUP(F984,INSINOD,6,FALSE),IF(D984="SICRO",VLOOKUP(F984,SICRO,5,FALSE),IF(D984="COTACAO",VLOOKUP(F984,COTACAO,6,FALSE),IF(D984="PRÓPRIO",VLOOKUP(F984,COMPOSIÇÕES!COMPOD,13,FALSE),IF(D984="AGESUL",VLOOKUP(F984,AGESULOD,11,FALSE),IF(D984="INSAGESUL",VLOOKUP(F984,INSAGESUL,8,FALSE),"SEM VALOR"))))))),"SEM VALOR")</f>
        <v>19.53</v>
      </c>
    </row>
    <row r="985" spans="1:16" ht="15.75" hidden="1">
      <c r="A985" s="188"/>
      <c r="B985" s="189">
        <v>1079</v>
      </c>
      <c r="C985" s="189"/>
      <c r="D985" s="189" t="s">
        <v>392</v>
      </c>
      <c r="E985" s="190" t="s">
        <v>408</v>
      </c>
      <c r="F985" s="191">
        <v>88310</v>
      </c>
      <c r="G985" s="192" t="s">
        <v>700</v>
      </c>
      <c r="H985" s="193" t="s">
        <v>403</v>
      </c>
      <c r="I985" s="194">
        <v>6.65</v>
      </c>
      <c r="J985" s="195">
        <f t="shared" si="293"/>
        <v>27.44</v>
      </c>
      <c r="K985" s="196">
        <f t="shared" si="294"/>
        <v>182.47600000000003</v>
      </c>
      <c r="L985" s="197">
        <f t="shared" si="295"/>
        <v>25.46</v>
      </c>
      <c r="M985" s="195">
        <f t="shared" si="296"/>
        <v>169.30900000000003</v>
      </c>
      <c r="O985" s="198">
        <f>IFERROR(IF(D985="SINAPI",VLOOKUP(F985,SINCOMOD,4,FALSE),IF(D985="INSINAPI",VLOOKUP(F985,INSINOD,5,FALSE),IF(D985="SICRO",VLOOKUP(F985,SICRO,5,FALSE),IF(D985="COTACAO",VLOOKUP(F985,COTACAO,6,FALSE),IF(D985="PRÓPRIO",VLOOKUP(F985,COMPOSIÇÕES!COMPOD,11,FALSE),IF(D985="AGESUL",VLOOKUP(F985,AGESULOD,6,FALSE),IF(D985="INSAGESUL",VLOOKUP(F985,INSAGESUL,7,FALSE),"SEM VALOR"))))))),"SEM VALOR")</f>
        <v>27.44</v>
      </c>
      <c r="P985" s="199">
        <f>IFERROR(IF(D985="SINAPI",VLOOKUP(F985,SINCOMOD,6,FALSE),IF(D985="INSINAPI",VLOOKUP(F985,INSINOD,6,FALSE),IF(D985="SICRO",VLOOKUP(F985,SICRO,5,FALSE),IF(D985="COTACAO",VLOOKUP(F985,COTACAO,6,FALSE),IF(D985="PRÓPRIO",VLOOKUP(F985,COMPOSIÇÕES!COMPOD,13,FALSE),IF(D985="AGESUL",VLOOKUP(F985,AGESULOD,11,FALSE),IF(D985="INSAGESUL",VLOOKUP(F985,INSAGESUL,8,FALSE),"SEM VALOR"))))))),"SEM VALOR")</f>
        <v>25.46</v>
      </c>
    </row>
    <row r="986" spans="1:16" ht="15.75" hidden="1">
      <c r="A986" s="188"/>
      <c r="B986" s="189">
        <v>1079</v>
      </c>
      <c r="C986" s="189"/>
      <c r="D986" s="189" t="s">
        <v>372</v>
      </c>
      <c r="E986" s="190" t="s">
        <v>410</v>
      </c>
      <c r="F986" s="191">
        <v>7307</v>
      </c>
      <c r="G986" s="192" t="s">
        <v>1005</v>
      </c>
      <c r="H986" s="193" t="s">
        <v>514</v>
      </c>
      <c r="I986" s="194">
        <v>4.5999999999999996</v>
      </c>
      <c r="J986" s="195">
        <f t="shared" si="293"/>
        <v>41.35</v>
      </c>
      <c r="K986" s="196">
        <f t="shared" si="294"/>
        <v>190.20999999999998</v>
      </c>
      <c r="L986" s="197">
        <f t="shared" si="295"/>
        <v>41.35</v>
      </c>
      <c r="M986" s="195">
        <f t="shared" si="296"/>
        <v>190.20999999999998</v>
      </c>
      <c r="O986" s="198">
        <f>IFERROR(IF(D986="SINAPI",VLOOKUP(F986,SINCOMOD,4,FALSE),IF(D986="INSINAPI",VLOOKUP(F986,INSINOD,5,FALSE),IF(D986="SICRO",VLOOKUP(F986,SICRO,5,FALSE),IF(D986="COTACAO",VLOOKUP(F986,COTACAO,6,FALSE),IF(D986="PRÓPRIO",VLOOKUP(F986,COMPOSIÇÕES!COMPOD,11,FALSE),IF(D986="AGESUL",VLOOKUP(F986,AGESULOD,6,FALSE),IF(D986="INSAGESUL",VLOOKUP(F986,INSAGESUL,7,FALSE),"SEM VALOR"))))))),"SEM VALOR")</f>
        <v>41.35</v>
      </c>
      <c r="P986" s="199">
        <f>IFERROR(IF(D986="SINAPI",VLOOKUP(F986,SINCOMOD,6,FALSE),IF(D986="INSINAPI",VLOOKUP(F986,INSINOD,6,FALSE),IF(D986="SICRO",VLOOKUP(F986,SICRO,5,FALSE),IF(D986="COTACAO",VLOOKUP(F986,COTACAO,6,FALSE),IF(D986="PRÓPRIO",VLOOKUP(F986,COMPOSIÇÕES!COMPOD,13,FALSE),IF(D986="AGESUL",VLOOKUP(F986,AGESULOD,11,FALSE),IF(D986="INSAGESUL",VLOOKUP(F986,INSAGESUL,8,FALSE),"SEM VALOR"))))))),"SEM VALOR")</f>
        <v>41.35</v>
      </c>
    </row>
    <row r="987" spans="1:16" ht="30" hidden="1">
      <c r="A987" s="188"/>
      <c r="B987" s="189">
        <v>1079</v>
      </c>
      <c r="C987" s="189"/>
      <c r="D987" s="189" t="s">
        <v>372</v>
      </c>
      <c r="E987" s="190" t="s">
        <v>412</v>
      </c>
      <c r="F987" s="191">
        <v>10999</v>
      </c>
      <c r="G987" s="192" t="s">
        <v>1006</v>
      </c>
      <c r="H987" s="193" t="s">
        <v>400</v>
      </c>
      <c r="I987" s="194">
        <v>19</v>
      </c>
      <c r="J987" s="195">
        <f t="shared" si="293"/>
        <v>31.97</v>
      </c>
      <c r="K987" s="196">
        <f t="shared" si="294"/>
        <v>607.42999999999995</v>
      </c>
      <c r="L987" s="197">
        <f t="shared" si="295"/>
        <v>31.97</v>
      </c>
      <c r="M987" s="195">
        <f t="shared" si="296"/>
        <v>607.42999999999995</v>
      </c>
      <c r="O987" s="198">
        <f>IFERROR(IF(D987="SINAPI",VLOOKUP(F987,SINCOMOD,4,FALSE),IF(D987="INSINAPI",VLOOKUP(F987,INSINOD,5,FALSE),IF(D987="SICRO",VLOOKUP(F987,SICRO,5,FALSE),IF(D987="COTACAO",VLOOKUP(F987,COTACAO,6,FALSE),IF(D987="PRÓPRIO",VLOOKUP(F987,COMPOSIÇÕES!COMPOD,11,FALSE),IF(D987="AGESUL",VLOOKUP(F987,AGESULOD,6,FALSE),IF(D987="INSAGESUL",VLOOKUP(F987,INSAGESUL,7,FALSE),"SEM VALOR"))))))),"SEM VALOR")</f>
        <v>31.97</v>
      </c>
      <c r="P987" s="199">
        <f>IFERROR(IF(D987="SINAPI",VLOOKUP(F987,SINCOMOD,6,FALSE),IF(D987="INSINAPI",VLOOKUP(F987,INSINOD,6,FALSE),IF(D987="SICRO",VLOOKUP(F987,SICRO,5,FALSE),IF(D987="COTACAO",VLOOKUP(F987,COTACAO,6,FALSE),IF(D987="PRÓPRIO",VLOOKUP(F987,COMPOSIÇÕES!COMPOD,13,FALSE),IF(D987="AGESUL",VLOOKUP(F987,AGESULOD,11,FALSE),IF(D987="INSAGESUL",VLOOKUP(F987,INSAGESUL,8,FALSE),"SEM VALOR"))))))),"SEM VALOR")</f>
        <v>31.97</v>
      </c>
    </row>
    <row r="988" spans="1:16" ht="15.75" hidden="1">
      <c r="A988" s="188"/>
      <c r="B988" s="189">
        <v>1079</v>
      </c>
      <c r="C988" s="189"/>
      <c r="D988" s="189"/>
      <c r="E988" s="190"/>
      <c r="F988" s="191"/>
      <c r="G988" s="192" t="s">
        <v>1007</v>
      </c>
      <c r="H988" s="193"/>
      <c r="I988" s="194"/>
      <c r="J988" s="195"/>
      <c r="K988" s="196">
        <f>(K983+K984+K985)/100*5</f>
        <v>56.574874999999992</v>
      </c>
      <c r="L988" s="197"/>
      <c r="M988" s="195">
        <f>(M983+M984+M985)/100*5</f>
        <v>52.415300000000002</v>
      </c>
      <c r="O988" s="198" t="str">
        <f>IFERROR(IF(D988="SINAPI",VLOOKUP(F988,SINCOMOD,4,FALSE),IF(D988="INSINAPI",VLOOKUP(F988,INSINOD,5,FALSE),IF(D988="SICRO",VLOOKUP(F988,SICRO,5,FALSE),IF(D988="COTACAO",VLOOKUP(F988,COTACAO,6,FALSE),IF(D988="PRÓPRIO",VLOOKUP(F988,COMPOSIÇÕES!COMPOD,11,FALSE),IF(D988="AGESUL",VLOOKUP(F988,AGESULOD,6,FALSE),IF(D988="INSAGESUL",VLOOKUP(F988,INSAGESUL,7,FALSE),"SEM VALOR"))))))),"SEM VALOR")</f>
        <v>SEM VALOR</v>
      </c>
      <c r="P988" s="199" t="str">
        <f>IFERROR(IF(D988="SINAPI",VLOOKUP(F988,SINCOMOD,6,FALSE),IF(D988="INSINAPI",VLOOKUP(F988,INSINOD,6,FALSE),IF(D988="SICRO",VLOOKUP(F988,SICRO,5,FALSE),IF(D988="COTACAO",VLOOKUP(F988,COTACAO,6,FALSE),IF(D988="PRÓPRIO",VLOOKUP(F988,COMPOSIÇÕES!COMPOD,13,FALSE),IF(D988="AGESUL",VLOOKUP(F988,AGESULOD,11,FALSE),IF(D988="INSAGESUL",VLOOKUP(F988,INSAGESUL,8,FALSE),"SEM VALOR"))))))),"SEM VALOR")</f>
        <v>SEM VALOR</v>
      </c>
    </row>
    <row r="989" spans="1:16" ht="47.25" hidden="1">
      <c r="A989" s="178">
        <v>1064</v>
      </c>
      <c r="B989" s="179"/>
      <c r="C989" s="179"/>
      <c r="D989" s="179"/>
      <c r="E989" s="180">
        <v>1</v>
      </c>
      <c r="F989" s="181" t="s">
        <v>1016</v>
      </c>
      <c r="G989" s="182" t="s">
        <v>974</v>
      </c>
      <c r="H989" s="183" t="s">
        <v>441</v>
      </c>
      <c r="I989" s="184"/>
      <c r="J989" s="185"/>
      <c r="K989" s="186">
        <f>SUM(K990:K993)</f>
        <v>196.16654</v>
      </c>
      <c r="L989" s="185"/>
      <c r="M989" s="186">
        <f>SUM(M990:M993)</f>
        <v>190.2362</v>
      </c>
      <c r="N989" s="187"/>
      <c r="O989" s="198" t="str">
        <f>IFERROR(IF(D989="SINAPI",VLOOKUP(F989,SINCOMOD,4,FALSE),IF(D989="INSINAPI",VLOOKUP(F989,INSINOD,5,FALSE),IF(D989="SICRO",VLOOKUP(F989,SICRO,5,FALSE),IF(D989="COTACAO",VLOOKUP(F989,COTACAO,6,FALSE),IF(D989="PRÓPRIO",VLOOKUP(F989,COMPOSIÇÕES!COMPOD,11,FALSE),IF(D989="AGESUL",VLOOKUP(F989,AGESULOD,6,FALSE),IF(D989="INSAGESUL",VLOOKUP(F989,INSAGESUL,7,FALSE),"SEM VALOR"))))))),"SEM VALOR")</f>
        <v>SEM VALOR</v>
      </c>
      <c r="P989" s="199" t="str">
        <f>IFERROR(IF(D989="SINAPI",VLOOKUP(F989,SINCOMOD,6,FALSE),IF(D989="INSINAPI",VLOOKUP(F989,INSINOD,6,FALSE),IF(D989="SICRO",VLOOKUP(F989,SICRO,5,FALSE),IF(D989="COTACAO",VLOOKUP(F989,COTACAO,6,FALSE),IF(D989="PRÓPRIO",VLOOKUP(F989,COMPOSIÇÕES!COMPOD,13,FALSE),IF(D989="AGESUL",VLOOKUP(F989,AGESULOD,11,FALSE),IF(D989="INSAGESUL",VLOOKUP(F989,INSAGESUL,8,FALSE),"SEM VALOR"))))))),"SEM VALOR")</f>
        <v>SEM VALOR</v>
      </c>
    </row>
    <row r="990" spans="1:16" ht="15.75" hidden="1">
      <c r="A990" s="188"/>
      <c r="B990" s="189">
        <v>1064</v>
      </c>
      <c r="C990" s="189"/>
      <c r="D990" s="189" t="s">
        <v>372</v>
      </c>
      <c r="E990" s="190" t="s">
        <v>393</v>
      </c>
      <c r="F990" s="191">
        <v>7258</v>
      </c>
      <c r="G990" s="192" t="s">
        <v>1017</v>
      </c>
      <c r="H990" s="193" t="s">
        <v>391</v>
      </c>
      <c r="I990" s="194">
        <v>160</v>
      </c>
      <c r="J990" s="195">
        <f>O990*$O$6</f>
        <v>0.67</v>
      </c>
      <c r="K990" s="196">
        <f t="shared" ref="K990:K993" si="297">I990*J990</f>
        <v>107.2</v>
      </c>
      <c r="L990" s="197">
        <f>P990*$Q$6</f>
        <v>0.67</v>
      </c>
      <c r="M990" s="195">
        <f t="shared" ref="M990:M993" si="298">L990*I990</f>
        <v>107.2</v>
      </c>
      <c r="O990" s="198">
        <f>IFERROR(IF(D990="SINAPI",VLOOKUP(F990,SINCOMOD,4,FALSE),IF(D990="INSINAPI",VLOOKUP(F990,INSINOD,5,FALSE),IF(D990="SICRO",VLOOKUP(F990,SICRO,5,FALSE),IF(D990="COTACAO",VLOOKUP(F990,COTACAO,6,FALSE),IF(D990="PRÓPRIO",VLOOKUP(F990,COMPOSIÇÕES!COMPOD,11,FALSE),IF(D990="AGESUL",VLOOKUP(F990,AGESULOD,6,FALSE),IF(D990="INSAGESUL",VLOOKUP(F990,INSAGESUL,7,FALSE),"SEM VALOR"))))))),"SEM VALOR")</f>
        <v>0.67</v>
      </c>
      <c r="P990" s="199">
        <f>IFERROR(IF(D990="SINAPI",VLOOKUP(F990,SINCOMOD,6,FALSE),IF(D990="INSINAPI",VLOOKUP(F990,INSINOD,6,FALSE),IF(D990="SICRO",VLOOKUP(F990,SICRO,5,FALSE),IF(D990="COTACAO",VLOOKUP(F990,COTACAO,6,FALSE),IF(D990="PRÓPRIO",VLOOKUP(F990,COMPOSIÇÕES!COMPOD,13,FALSE),IF(D990="AGESUL",VLOOKUP(F990,AGESULOD,11,FALSE),IF(D990="INSAGESUL",VLOOKUP(F990,INSAGESUL,8,FALSE),"SEM VALOR"))))))),"SEM VALOR")</f>
        <v>0.67</v>
      </c>
    </row>
    <row r="991" spans="1:16" ht="60" hidden="1">
      <c r="A991" s="188"/>
      <c r="B991" s="189">
        <v>1064</v>
      </c>
      <c r="C991" s="189"/>
      <c r="D991" s="189" t="s">
        <v>392</v>
      </c>
      <c r="E991" s="190" t="s">
        <v>397</v>
      </c>
      <c r="F991" s="191">
        <v>87335</v>
      </c>
      <c r="G991" s="192" t="s">
        <v>1018</v>
      </c>
      <c r="H991" s="193" t="s">
        <v>434</v>
      </c>
      <c r="I991" s="194">
        <v>2.1999999999999999E-2</v>
      </c>
      <c r="J991" s="195">
        <f>O991*$O$6</f>
        <v>568.57000000000005</v>
      </c>
      <c r="K991" s="196">
        <f t="shared" si="297"/>
        <v>12.50854</v>
      </c>
      <c r="L991" s="197">
        <f>P991*$Q$6</f>
        <v>558.1</v>
      </c>
      <c r="M991" s="195">
        <f t="shared" si="298"/>
        <v>12.2782</v>
      </c>
      <c r="O991" s="198">
        <f>IFERROR(IF(D991="SINAPI",VLOOKUP(F991,SINCOMOD,4,FALSE),IF(D991="INSINAPI",VLOOKUP(F991,INSINOD,5,FALSE),IF(D991="SICRO",VLOOKUP(F991,SICRO,5,FALSE),IF(D991="COTACAO",VLOOKUP(F991,COTACAO,6,FALSE),IF(D991="PRÓPRIO",VLOOKUP(F991,COMPOSIÇÕES!COMPOD,11,FALSE),IF(D991="AGESUL",VLOOKUP(F991,AGESULOD,6,FALSE),IF(D991="INSAGESUL",VLOOKUP(F991,INSAGESUL,7,FALSE),"SEM VALOR"))))))),"SEM VALOR")</f>
        <v>568.57000000000005</v>
      </c>
      <c r="P991" s="199">
        <f>IFERROR(IF(D991="SINAPI",VLOOKUP(F991,SINCOMOD,6,FALSE),IF(D991="INSINAPI",VLOOKUP(F991,INSINOD,6,FALSE),IF(D991="SICRO",VLOOKUP(F991,SICRO,5,FALSE),IF(D991="COTACAO",VLOOKUP(F991,COTACAO,6,FALSE),IF(D991="PRÓPRIO",VLOOKUP(F991,COMPOSIÇÕES!COMPOD,13,FALSE),IF(D991="AGESUL",VLOOKUP(F991,AGESULOD,11,FALSE),IF(D991="INSAGESUL",VLOOKUP(F991,INSAGESUL,8,FALSE),"SEM VALOR"))))))),"SEM VALOR")</f>
        <v>558.1</v>
      </c>
    </row>
    <row r="992" spans="1:16" ht="15.75" hidden="1">
      <c r="A992" s="188"/>
      <c r="B992" s="189">
        <v>1064</v>
      </c>
      <c r="C992" s="189"/>
      <c r="D992" s="189" t="s">
        <v>392</v>
      </c>
      <c r="E992" s="190" t="s">
        <v>401</v>
      </c>
      <c r="F992" s="191">
        <v>88309</v>
      </c>
      <c r="G992" s="192" t="s">
        <v>606</v>
      </c>
      <c r="H992" s="193" t="s">
        <v>403</v>
      </c>
      <c r="I992" s="194">
        <v>1.6</v>
      </c>
      <c r="J992" s="195">
        <f>O992*$O$6</f>
        <v>25.75</v>
      </c>
      <c r="K992" s="196">
        <f t="shared" si="297"/>
        <v>41.2</v>
      </c>
      <c r="L992" s="197">
        <f>P992*$Q$6</f>
        <v>23.76</v>
      </c>
      <c r="M992" s="195">
        <f t="shared" si="298"/>
        <v>38.016000000000005</v>
      </c>
      <c r="O992" s="198">
        <f>IFERROR(IF(D992="SINAPI",VLOOKUP(F992,SINCOMOD,4,FALSE),IF(D992="INSINAPI",VLOOKUP(F992,INSINOD,5,FALSE),IF(D992="SICRO",VLOOKUP(F992,SICRO,5,FALSE),IF(D992="COTACAO",VLOOKUP(F992,COTACAO,6,FALSE),IF(D992="PRÓPRIO",VLOOKUP(F992,COMPOSIÇÕES!COMPOD,11,FALSE),IF(D992="AGESUL",VLOOKUP(F992,AGESULOD,6,FALSE),IF(D992="INSAGESUL",VLOOKUP(F992,INSAGESUL,7,FALSE),"SEM VALOR"))))))),"SEM VALOR")</f>
        <v>25.75</v>
      </c>
      <c r="P992" s="199">
        <f>IFERROR(IF(D992="SINAPI",VLOOKUP(F992,SINCOMOD,6,FALSE),IF(D992="INSINAPI",VLOOKUP(F992,INSINOD,6,FALSE),IF(D992="SICRO",VLOOKUP(F992,SICRO,5,FALSE),IF(D992="COTACAO",VLOOKUP(F992,COTACAO,6,FALSE),IF(D992="PRÓPRIO",VLOOKUP(F992,COMPOSIÇÕES!COMPOD,13,FALSE),IF(D992="AGESUL",VLOOKUP(F992,AGESULOD,11,FALSE),IF(D992="INSAGESUL",VLOOKUP(F992,INSAGESUL,8,FALSE),"SEM VALOR"))))))),"SEM VALOR")</f>
        <v>23.76</v>
      </c>
    </row>
    <row r="993" spans="1:16" ht="15.75" hidden="1">
      <c r="A993" s="188"/>
      <c r="B993" s="189">
        <v>1064</v>
      </c>
      <c r="C993" s="189"/>
      <c r="D993" s="189" t="s">
        <v>392</v>
      </c>
      <c r="E993" s="190" t="s">
        <v>404</v>
      </c>
      <c r="F993" s="191">
        <v>88316</v>
      </c>
      <c r="G993" s="192" t="s">
        <v>411</v>
      </c>
      <c r="H993" s="193" t="s">
        <v>403</v>
      </c>
      <c r="I993" s="194">
        <v>1.7</v>
      </c>
      <c r="J993" s="195">
        <f>O993*$O$6</f>
        <v>20.74</v>
      </c>
      <c r="K993" s="196">
        <f t="shared" si="297"/>
        <v>35.257999999999996</v>
      </c>
      <c r="L993" s="197">
        <f>P993*$Q$6</f>
        <v>19.260000000000002</v>
      </c>
      <c r="M993" s="195">
        <f t="shared" si="298"/>
        <v>32.742000000000004</v>
      </c>
      <c r="O993" s="198">
        <f>IFERROR(IF(D993="SINAPI",VLOOKUP(F993,SINCOMOD,4,FALSE),IF(D993="INSINAPI",VLOOKUP(F993,INSINOD,5,FALSE),IF(D993="SICRO",VLOOKUP(F993,SICRO,5,FALSE),IF(D993="COTACAO",VLOOKUP(F993,COTACAO,6,FALSE),IF(D993="PRÓPRIO",VLOOKUP(F993,COMPOSIÇÕES!COMPOD,11,FALSE),IF(D993="AGESUL",VLOOKUP(F993,AGESULOD,6,FALSE),IF(D993="INSAGESUL",VLOOKUP(F993,INSAGESUL,7,FALSE),"SEM VALOR"))))))),"SEM VALOR")</f>
        <v>20.74</v>
      </c>
      <c r="P993" s="199">
        <f>IFERROR(IF(D993="SINAPI",VLOOKUP(F993,SINCOMOD,6,FALSE),IF(D993="INSINAPI",VLOOKUP(F993,INSINOD,6,FALSE),IF(D993="SICRO",VLOOKUP(F993,SICRO,5,FALSE),IF(D993="COTACAO",VLOOKUP(F993,COTACAO,6,FALSE),IF(D993="PRÓPRIO",VLOOKUP(F993,COMPOSIÇÕES!COMPOD,13,FALSE),IF(D993="AGESUL",VLOOKUP(F993,AGESULOD,11,FALSE),IF(D993="INSAGESUL",VLOOKUP(F993,INSAGESUL,8,FALSE),"SEM VALOR"))))))),"SEM VALOR")</f>
        <v>19.260000000000002</v>
      </c>
    </row>
    <row r="994" spans="1:16" ht="47.25" hidden="1">
      <c r="A994" s="178">
        <v>1065</v>
      </c>
      <c r="B994" s="179"/>
      <c r="C994" s="179"/>
      <c r="D994" s="179"/>
      <c r="E994" s="180">
        <v>1</v>
      </c>
      <c r="F994" s="181" t="s">
        <v>1019</v>
      </c>
      <c r="G994" s="182" t="s">
        <v>793</v>
      </c>
      <c r="H994" s="183" t="s">
        <v>441</v>
      </c>
      <c r="I994" s="184"/>
      <c r="J994" s="185"/>
      <c r="K994" s="186">
        <f>SUM(K995:K998)</f>
        <v>100.75713519999999</v>
      </c>
      <c r="L994" s="185"/>
      <c r="M994" s="186">
        <f>SUM(M995:M998)</f>
        <v>97.535480000000007</v>
      </c>
      <c r="N994" s="187"/>
      <c r="O994" s="198" t="str">
        <f>IFERROR(IF(D994="SINAPI",VLOOKUP(F994,SINCOMOD,4,FALSE),IF(D994="INSINAPI",VLOOKUP(F994,INSINOD,5,FALSE),IF(D994="SICRO",VLOOKUP(F994,SICRO,5,FALSE),IF(D994="COTACAO",VLOOKUP(F994,COTACAO,6,FALSE),IF(D994="PRÓPRIO",VLOOKUP(F994,COMPOSIÇÕES!COMPOD,11,FALSE),IF(D994="AGESUL",VLOOKUP(F994,AGESULOD,6,FALSE),IF(D994="INSAGESUL",VLOOKUP(F994,INSAGESUL,7,FALSE),"SEM VALOR"))))))),"SEM VALOR")</f>
        <v>SEM VALOR</v>
      </c>
      <c r="P994" s="199" t="str">
        <f>IFERROR(IF(D994="SINAPI",VLOOKUP(F994,SINCOMOD,6,FALSE),IF(D994="INSINAPI",VLOOKUP(F994,INSINOD,6,FALSE),IF(D994="SICRO",VLOOKUP(F994,SICRO,5,FALSE),IF(D994="COTACAO",VLOOKUP(F994,COTACAO,6,FALSE),IF(D994="PRÓPRIO",VLOOKUP(F994,COMPOSIÇÕES!COMPOD,13,FALSE),IF(D994="AGESUL",VLOOKUP(F994,AGESULOD,11,FALSE),IF(D994="INSAGESUL",VLOOKUP(F994,INSAGESUL,8,FALSE),"SEM VALOR"))))))),"SEM VALOR")</f>
        <v>SEM VALOR</v>
      </c>
    </row>
    <row r="995" spans="1:16" ht="15.75" hidden="1">
      <c r="A995" s="188"/>
      <c r="B995" s="189">
        <v>1065</v>
      </c>
      <c r="C995" s="189"/>
      <c r="D995" s="189" t="s">
        <v>372</v>
      </c>
      <c r="E995" s="190" t="s">
        <v>393</v>
      </c>
      <c r="F995" s="191">
        <v>7258</v>
      </c>
      <c r="G995" s="192" t="s">
        <v>1017</v>
      </c>
      <c r="H995" s="193" t="s">
        <v>391</v>
      </c>
      <c r="I995" s="194">
        <v>83</v>
      </c>
      <c r="J995" s="195">
        <f>O995*$O$6</f>
        <v>0.67</v>
      </c>
      <c r="K995" s="196">
        <f t="shared" ref="K995:K998" si="299">I995*J995</f>
        <v>55.610000000000007</v>
      </c>
      <c r="L995" s="197">
        <f>P995*$Q$6</f>
        <v>0.67</v>
      </c>
      <c r="M995" s="195">
        <f t="shared" ref="M995:M998" si="300">L995*I995</f>
        <v>55.610000000000007</v>
      </c>
      <c r="O995" s="198">
        <f>IFERROR(IF(D995="SINAPI",VLOOKUP(F995,SINCOMOD,4,FALSE),IF(D995="INSINAPI",VLOOKUP(F995,INSINOD,5,FALSE),IF(D995="SICRO",VLOOKUP(F995,SICRO,5,FALSE),IF(D995="COTACAO",VLOOKUP(F995,COTACAO,6,FALSE),IF(D995="PRÓPRIO",VLOOKUP(F995,COMPOSIÇÕES!COMPOD,11,FALSE),IF(D995="AGESUL",VLOOKUP(F995,AGESULOD,6,FALSE),IF(D995="INSAGESUL",VLOOKUP(F995,INSAGESUL,7,FALSE),"SEM VALOR"))))))),"SEM VALOR")</f>
        <v>0.67</v>
      </c>
      <c r="P995" s="199">
        <f>IFERROR(IF(D995="SINAPI",VLOOKUP(F995,SINCOMOD,6,FALSE),IF(D995="INSINAPI",VLOOKUP(F995,INSINOD,6,FALSE),IF(D995="SICRO",VLOOKUP(F995,SICRO,5,FALSE),IF(D995="COTACAO",VLOOKUP(F995,COTACAO,6,FALSE),IF(D995="PRÓPRIO",VLOOKUP(F995,COMPOSIÇÕES!COMPOD,13,FALSE),IF(D995="AGESUL",VLOOKUP(F995,AGESULOD,11,FALSE),IF(D995="INSAGESUL",VLOOKUP(F995,INSAGESUL,8,FALSE),"SEM VALOR"))))))),"SEM VALOR")</f>
        <v>0.67</v>
      </c>
    </row>
    <row r="996" spans="1:16" ht="60" hidden="1">
      <c r="A996" s="188"/>
      <c r="B996" s="189">
        <v>1065</v>
      </c>
      <c r="C996" s="189"/>
      <c r="D996" s="189" t="s">
        <v>392</v>
      </c>
      <c r="E996" s="190" t="s">
        <v>397</v>
      </c>
      <c r="F996" s="191">
        <v>87335</v>
      </c>
      <c r="G996" s="192" t="s">
        <v>1018</v>
      </c>
      <c r="H996" s="193" t="s">
        <v>434</v>
      </c>
      <c r="I996" s="194">
        <v>4.5599999999999998E-3</v>
      </c>
      <c r="J996" s="195">
        <f>O996*$O$6</f>
        <v>568.57000000000005</v>
      </c>
      <c r="K996" s="196">
        <f t="shared" si="299"/>
        <v>2.5926792000000001</v>
      </c>
      <c r="L996" s="197">
        <f>P996*$Q$6</f>
        <v>558.1</v>
      </c>
      <c r="M996" s="195">
        <f t="shared" si="300"/>
        <v>2.5449359999999999</v>
      </c>
      <c r="O996" s="198">
        <f>IFERROR(IF(D996="SINAPI",VLOOKUP(F996,SINCOMOD,4,FALSE),IF(D996="INSINAPI",VLOOKUP(F996,INSINOD,5,FALSE),IF(D996="SICRO",VLOOKUP(F996,SICRO,5,FALSE),IF(D996="COTACAO",VLOOKUP(F996,COTACAO,6,FALSE),IF(D996="PRÓPRIO",VLOOKUP(F996,COMPOSIÇÕES!COMPOD,11,FALSE),IF(D996="AGESUL",VLOOKUP(F996,AGESULOD,6,FALSE),IF(D996="INSAGESUL",VLOOKUP(F996,INSAGESUL,7,FALSE),"SEM VALOR"))))))),"SEM VALOR")</f>
        <v>568.57000000000005</v>
      </c>
      <c r="P996" s="199">
        <f>IFERROR(IF(D996="SINAPI",VLOOKUP(F996,SINCOMOD,6,FALSE),IF(D996="INSINAPI",VLOOKUP(F996,INSINOD,6,FALSE),IF(D996="SICRO",VLOOKUP(F996,SICRO,5,FALSE),IF(D996="COTACAO",VLOOKUP(F996,COTACAO,6,FALSE),IF(D996="PRÓPRIO",VLOOKUP(F996,COMPOSIÇÕES!COMPOD,13,FALSE),IF(D996="AGESUL",VLOOKUP(F996,AGESULOD,11,FALSE),IF(D996="INSAGESUL",VLOOKUP(F996,INSAGESUL,8,FALSE),"SEM VALOR"))))))),"SEM VALOR")</f>
        <v>558.1</v>
      </c>
    </row>
    <row r="997" spans="1:16" ht="15.75" hidden="1">
      <c r="A997" s="188"/>
      <c r="B997" s="189">
        <v>1065</v>
      </c>
      <c r="C997" s="189"/>
      <c r="D997" s="189" t="s">
        <v>392</v>
      </c>
      <c r="E997" s="190" t="s">
        <v>401</v>
      </c>
      <c r="F997" s="191">
        <v>88309</v>
      </c>
      <c r="G997" s="192" t="s">
        <v>606</v>
      </c>
      <c r="H997" s="193" t="s">
        <v>403</v>
      </c>
      <c r="I997" s="194">
        <v>0.9</v>
      </c>
      <c r="J997" s="195">
        <f>O997*$O$6</f>
        <v>25.75</v>
      </c>
      <c r="K997" s="196">
        <f t="shared" si="299"/>
        <v>23.175000000000001</v>
      </c>
      <c r="L997" s="197">
        <f>P997*$Q$6</f>
        <v>23.76</v>
      </c>
      <c r="M997" s="195">
        <f t="shared" si="300"/>
        <v>21.384</v>
      </c>
      <c r="O997" s="198">
        <f>IFERROR(IF(D997="SINAPI",VLOOKUP(F997,SINCOMOD,4,FALSE),IF(D997="INSINAPI",VLOOKUP(F997,INSINOD,5,FALSE),IF(D997="SICRO",VLOOKUP(F997,SICRO,5,FALSE),IF(D997="COTACAO",VLOOKUP(F997,COTACAO,6,FALSE),IF(D997="PRÓPRIO",VLOOKUP(F997,COMPOSIÇÕES!COMPOD,11,FALSE),IF(D997="AGESUL",VLOOKUP(F997,AGESULOD,6,FALSE),IF(D997="INSAGESUL",VLOOKUP(F997,INSAGESUL,7,FALSE),"SEM VALOR"))))))),"SEM VALOR")</f>
        <v>25.75</v>
      </c>
      <c r="P997" s="199">
        <f>IFERROR(IF(D997="SINAPI",VLOOKUP(F997,SINCOMOD,6,FALSE),IF(D997="INSINAPI",VLOOKUP(F997,INSINOD,6,FALSE),IF(D997="SICRO",VLOOKUP(F997,SICRO,5,FALSE),IF(D997="COTACAO",VLOOKUP(F997,COTACAO,6,FALSE),IF(D997="PRÓPRIO",VLOOKUP(F997,COMPOSIÇÕES!COMPOD,13,FALSE),IF(D997="AGESUL",VLOOKUP(F997,AGESULOD,11,FALSE),IF(D997="INSAGESUL",VLOOKUP(F997,INSAGESUL,8,FALSE),"SEM VALOR"))))))),"SEM VALOR")</f>
        <v>23.76</v>
      </c>
    </row>
    <row r="998" spans="1:16" ht="15.75" hidden="1">
      <c r="A998" s="188"/>
      <c r="B998" s="189">
        <v>1065</v>
      </c>
      <c r="C998" s="189"/>
      <c r="D998" s="189" t="s">
        <v>392</v>
      </c>
      <c r="E998" s="190" t="s">
        <v>404</v>
      </c>
      <c r="F998" s="191">
        <v>88316</v>
      </c>
      <c r="G998" s="192" t="s">
        <v>411</v>
      </c>
      <c r="H998" s="193" t="s">
        <v>403</v>
      </c>
      <c r="I998" s="194">
        <v>0.93440000000000001</v>
      </c>
      <c r="J998" s="195">
        <f>O998*$O$6</f>
        <v>20.74</v>
      </c>
      <c r="K998" s="196">
        <f t="shared" si="299"/>
        <v>19.379455999999998</v>
      </c>
      <c r="L998" s="197">
        <f>P998*$Q$6</f>
        <v>19.260000000000002</v>
      </c>
      <c r="M998" s="195">
        <f t="shared" si="300"/>
        <v>17.996544</v>
      </c>
      <c r="O998" s="198">
        <f>IFERROR(IF(D998="SINAPI",VLOOKUP(F998,SINCOMOD,4,FALSE),IF(D998="INSINAPI",VLOOKUP(F998,INSINOD,5,FALSE),IF(D998="SICRO",VLOOKUP(F998,SICRO,5,FALSE),IF(D998="COTACAO",VLOOKUP(F998,COTACAO,6,FALSE),IF(D998="PRÓPRIO",VLOOKUP(F998,COMPOSIÇÕES!COMPOD,11,FALSE),IF(D998="AGESUL",VLOOKUP(F998,AGESULOD,6,FALSE),IF(D998="INSAGESUL",VLOOKUP(F998,INSAGESUL,7,FALSE),"SEM VALOR"))))))),"SEM VALOR")</f>
        <v>20.74</v>
      </c>
      <c r="P998" s="199">
        <f>IFERROR(IF(D998="SINAPI",VLOOKUP(F998,SINCOMOD,6,FALSE),IF(D998="INSINAPI",VLOOKUP(F998,INSINOD,6,FALSE),IF(D998="SICRO",VLOOKUP(F998,SICRO,5,FALSE),IF(D998="COTACAO",VLOOKUP(F998,COTACAO,6,FALSE),IF(D998="PRÓPRIO",VLOOKUP(F998,COMPOSIÇÕES!COMPOD,13,FALSE),IF(D998="AGESUL",VLOOKUP(F998,AGESULOD,11,FALSE),IF(D998="INSAGESUL",VLOOKUP(F998,INSAGESUL,8,FALSE),"SEM VALOR"))))))),"SEM VALOR")</f>
        <v>19.260000000000002</v>
      </c>
    </row>
    <row r="999" spans="1:16" ht="47.25" hidden="1">
      <c r="A999" s="178">
        <v>1066</v>
      </c>
      <c r="B999" s="179"/>
      <c r="C999" s="179"/>
      <c r="D999" s="179"/>
      <c r="E999" s="180">
        <v>1</v>
      </c>
      <c r="F999" s="181" t="s">
        <v>1020</v>
      </c>
      <c r="G999" s="182" t="s">
        <v>781</v>
      </c>
      <c r="H999" s="183" t="s">
        <v>441</v>
      </c>
      <c r="I999" s="184"/>
      <c r="J999" s="185"/>
      <c r="K999" s="186">
        <f>SUM(K1000:K1003)</f>
        <v>339.31203999999997</v>
      </c>
      <c r="L999" s="185"/>
      <c r="M999" s="186">
        <f>SUM(M1000:M1003)</f>
        <v>327.82479999999998</v>
      </c>
      <c r="N999" s="187"/>
      <c r="O999" s="198" t="str">
        <f>IFERROR(IF(D999="SINAPI",VLOOKUP(F999,SINCOMOD,4,FALSE),IF(D999="INSINAPI",VLOOKUP(F999,INSINOD,5,FALSE),IF(D999="SICRO",VLOOKUP(F999,SICRO,5,FALSE),IF(D999="COTACAO",VLOOKUP(F999,COTACAO,6,FALSE),IF(D999="PRÓPRIO",VLOOKUP(F999,COMPOSIÇÕES!COMPOD,11,FALSE),IF(D999="AGESUL",VLOOKUP(F999,AGESULOD,6,FALSE),IF(D999="INSAGESUL",VLOOKUP(F999,INSAGESUL,7,FALSE),"SEM VALOR"))))))),"SEM VALOR")</f>
        <v>SEM VALOR</v>
      </c>
      <c r="P999" s="199" t="str">
        <f>IFERROR(IF(D999="SINAPI",VLOOKUP(F999,SINCOMOD,6,FALSE),IF(D999="INSINAPI",VLOOKUP(F999,INSINOD,6,FALSE),IF(D999="SICRO",VLOOKUP(F999,SICRO,5,FALSE),IF(D999="COTACAO",VLOOKUP(F999,COTACAO,6,FALSE),IF(D999="PRÓPRIO",VLOOKUP(F999,COMPOSIÇÕES!COMPOD,13,FALSE),IF(D999="AGESUL",VLOOKUP(F999,AGESULOD,11,FALSE),IF(D999="INSAGESUL",VLOOKUP(F999,INSAGESUL,8,FALSE),"SEM VALOR"))))))),"SEM VALOR")</f>
        <v>SEM VALOR</v>
      </c>
    </row>
    <row r="1000" spans="1:16" ht="15.75" hidden="1">
      <c r="A1000" s="188"/>
      <c r="B1000" s="189">
        <v>1066</v>
      </c>
      <c r="C1000" s="189"/>
      <c r="D1000" s="189" t="s">
        <v>372</v>
      </c>
      <c r="E1000" s="190" t="s">
        <v>393</v>
      </c>
      <c r="F1000" s="191">
        <v>7258</v>
      </c>
      <c r="G1000" s="192" t="s">
        <v>1017</v>
      </c>
      <c r="H1000" s="193" t="s">
        <v>391</v>
      </c>
      <c r="I1000" s="194">
        <v>243</v>
      </c>
      <c r="J1000" s="195">
        <f>O1000*$O$6</f>
        <v>0.67</v>
      </c>
      <c r="K1000" s="196">
        <f t="shared" ref="K1000:K1003" si="301">I1000*J1000</f>
        <v>162.81</v>
      </c>
      <c r="L1000" s="197">
        <f>P1000*$Q$6</f>
        <v>0.67</v>
      </c>
      <c r="M1000" s="195">
        <f t="shared" ref="M1000:M1003" si="302">L1000*I1000</f>
        <v>162.81</v>
      </c>
      <c r="O1000" s="198">
        <f>IFERROR(IF(D1000="SINAPI",VLOOKUP(F1000,SINCOMOD,4,FALSE),IF(D1000="INSINAPI",VLOOKUP(F1000,INSINOD,5,FALSE),IF(D1000="SICRO",VLOOKUP(F1000,SICRO,5,FALSE),IF(D1000="COTACAO",VLOOKUP(F1000,COTACAO,6,FALSE),IF(D1000="PRÓPRIO",VLOOKUP(F1000,COMPOSIÇÕES!COMPOD,11,FALSE),IF(D1000="AGESUL",VLOOKUP(F1000,AGESULOD,6,FALSE),IF(D1000="INSAGESUL",VLOOKUP(F1000,INSAGESUL,7,FALSE),"SEM VALOR"))))))),"SEM VALOR")</f>
        <v>0.67</v>
      </c>
      <c r="P1000" s="199">
        <f>IFERROR(IF(D1000="SINAPI",VLOOKUP(F1000,SINCOMOD,6,FALSE),IF(D1000="INSINAPI",VLOOKUP(F1000,INSINOD,6,FALSE),IF(D1000="SICRO",VLOOKUP(F1000,SICRO,5,FALSE),IF(D1000="COTACAO",VLOOKUP(F1000,COTACAO,6,FALSE),IF(D1000="PRÓPRIO",VLOOKUP(F1000,COMPOSIÇÕES!COMPOD,13,FALSE),IF(D1000="AGESUL",VLOOKUP(F1000,AGESULOD,11,FALSE),IF(D1000="INSAGESUL",VLOOKUP(F1000,INSAGESUL,8,FALSE),"SEM VALOR"))))))),"SEM VALOR")</f>
        <v>0.67</v>
      </c>
    </row>
    <row r="1001" spans="1:16" ht="60" hidden="1">
      <c r="A1001" s="188"/>
      <c r="B1001" s="189">
        <v>1066</v>
      </c>
      <c r="C1001" s="189"/>
      <c r="D1001" s="189" t="s">
        <v>392</v>
      </c>
      <c r="E1001" s="190" t="s">
        <v>397</v>
      </c>
      <c r="F1001" s="191">
        <v>87335</v>
      </c>
      <c r="G1001" s="192" t="s">
        <v>1018</v>
      </c>
      <c r="H1001" s="193" t="s">
        <v>434</v>
      </c>
      <c r="I1001" s="194">
        <v>5.1999999999999998E-2</v>
      </c>
      <c r="J1001" s="195">
        <f>O1001*$O$6</f>
        <v>568.57000000000005</v>
      </c>
      <c r="K1001" s="196">
        <f t="shared" si="301"/>
        <v>29.565640000000002</v>
      </c>
      <c r="L1001" s="197">
        <f>P1001*$Q$6</f>
        <v>558.1</v>
      </c>
      <c r="M1001" s="195">
        <f t="shared" si="302"/>
        <v>29.0212</v>
      </c>
      <c r="O1001" s="198">
        <f>IFERROR(IF(D1001="SINAPI",VLOOKUP(F1001,SINCOMOD,4,FALSE),IF(D1001="INSINAPI",VLOOKUP(F1001,INSINOD,5,FALSE),IF(D1001="SICRO",VLOOKUP(F1001,SICRO,5,FALSE),IF(D1001="COTACAO",VLOOKUP(F1001,COTACAO,6,FALSE),IF(D1001="PRÓPRIO",VLOOKUP(F1001,COMPOSIÇÕES!COMPOD,11,FALSE),IF(D1001="AGESUL",VLOOKUP(F1001,AGESULOD,6,FALSE),IF(D1001="INSAGESUL",VLOOKUP(F1001,INSAGESUL,7,FALSE),"SEM VALOR"))))))),"SEM VALOR")</f>
        <v>568.57000000000005</v>
      </c>
      <c r="P1001" s="199">
        <f>IFERROR(IF(D1001="SINAPI",VLOOKUP(F1001,SINCOMOD,6,FALSE),IF(D1001="INSINAPI",VLOOKUP(F1001,INSINOD,6,FALSE),IF(D1001="SICRO",VLOOKUP(F1001,SICRO,5,FALSE),IF(D1001="COTACAO",VLOOKUP(F1001,COTACAO,6,FALSE),IF(D1001="PRÓPRIO",VLOOKUP(F1001,COMPOSIÇÕES!COMPOD,13,FALSE),IF(D1001="AGESUL",VLOOKUP(F1001,AGESULOD,11,FALSE),IF(D1001="INSAGESUL",VLOOKUP(F1001,INSAGESUL,8,FALSE),"SEM VALOR"))))))),"SEM VALOR")</f>
        <v>558.1</v>
      </c>
    </row>
    <row r="1002" spans="1:16" ht="15.75" hidden="1">
      <c r="A1002" s="188"/>
      <c r="B1002" s="189">
        <v>1066</v>
      </c>
      <c r="C1002" s="189"/>
      <c r="D1002" s="189" t="s">
        <v>392</v>
      </c>
      <c r="E1002" s="190" t="s">
        <v>401</v>
      </c>
      <c r="F1002" s="191">
        <v>88309</v>
      </c>
      <c r="G1002" s="192" t="s">
        <v>606</v>
      </c>
      <c r="H1002" s="193" t="s">
        <v>403</v>
      </c>
      <c r="I1002" s="194">
        <v>3</v>
      </c>
      <c r="J1002" s="195">
        <f>O1002*$O$6</f>
        <v>25.75</v>
      </c>
      <c r="K1002" s="196">
        <f t="shared" si="301"/>
        <v>77.25</v>
      </c>
      <c r="L1002" s="197">
        <f>P1002*$Q$6</f>
        <v>23.76</v>
      </c>
      <c r="M1002" s="195">
        <f t="shared" si="302"/>
        <v>71.28</v>
      </c>
      <c r="O1002" s="198">
        <f>IFERROR(IF(D1002="SINAPI",VLOOKUP(F1002,SINCOMOD,4,FALSE),IF(D1002="INSINAPI",VLOOKUP(F1002,INSINOD,5,FALSE),IF(D1002="SICRO",VLOOKUP(F1002,SICRO,5,FALSE),IF(D1002="COTACAO",VLOOKUP(F1002,COTACAO,6,FALSE),IF(D1002="PRÓPRIO",VLOOKUP(F1002,COMPOSIÇÕES!COMPOD,11,FALSE),IF(D1002="AGESUL",VLOOKUP(F1002,AGESULOD,6,FALSE),IF(D1002="INSAGESUL",VLOOKUP(F1002,INSAGESUL,7,FALSE),"SEM VALOR"))))))),"SEM VALOR")</f>
        <v>25.75</v>
      </c>
      <c r="P1002" s="199">
        <f>IFERROR(IF(D1002="SINAPI",VLOOKUP(F1002,SINCOMOD,6,FALSE),IF(D1002="INSINAPI",VLOOKUP(F1002,INSINOD,6,FALSE),IF(D1002="SICRO",VLOOKUP(F1002,SICRO,5,FALSE),IF(D1002="COTACAO",VLOOKUP(F1002,COTACAO,6,FALSE),IF(D1002="PRÓPRIO",VLOOKUP(F1002,COMPOSIÇÕES!COMPOD,13,FALSE),IF(D1002="AGESUL",VLOOKUP(F1002,AGESULOD,11,FALSE),IF(D1002="INSAGESUL",VLOOKUP(F1002,INSAGESUL,8,FALSE),"SEM VALOR"))))))),"SEM VALOR")</f>
        <v>23.76</v>
      </c>
    </row>
    <row r="1003" spans="1:16" ht="15.75" hidden="1">
      <c r="A1003" s="188"/>
      <c r="B1003" s="189">
        <v>1066</v>
      </c>
      <c r="C1003" s="189"/>
      <c r="D1003" s="189" t="s">
        <v>392</v>
      </c>
      <c r="E1003" s="190" t="s">
        <v>404</v>
      </c>
      <c r="F1003" s="191">
        <v>88316</v>
      </c>
      <c r="G1003" s="192" t="s">
        <v>411</v>
      </c>
      <c r="H1003" s="193" t="s">
        <v>403</v>
      </c>
      <c r="I1003" s="194">
        <v>3.36</v>
      </c>
      <c r="J1003" s="195">
        <f>O1003*$O$6</f>
        <v>20.74</v>
      </c>
      <c r="K1003" s="196">
        <f t="shared" si="301"/>
        <v>69.686399999999992</v>
      </c>
      <c r="L1003" s="197">
        <f>P1003*$Q$6</f>
        <v>19.260000000000002</v>
      </c>
      <c r="M1003" s="195">
        <f t="shared" si="302"/>
        <v>64.7136</v>
      </c>
      <c r="O1003" s="198">
        <f>IFERROR(IF(D1003="SINAPI",VLOOKUP(F1003,SINCOMOD,4,FALSE),IF(D1003="INSINAPI",VLOOKUP(F1003,INSINOD,5,FALSE),IF(D1003="SICRO",VLOOKUP(F1003,SICRO,5,FALSE),IF(D1003="COTACAO",VLOOKUP(F1003,COTACAO,6,FALSE),IF(D1003="PRÓPRIO",VLOOKUP(F1003,COMPOSIÇÕES!COMPOD,11,FALSE),IF(D1003="AGESUL",VLOOKUP(F1003,AGESULOD,6,FALSE),IF(D1003="INSAGESUL",VLOOKUP(F1003,INSAGESUL,7,FALSE),"SEM VALOR"))))))),"SEM VALOR")</f>
        <v>20.74</v>
      </c>
      <c r="P1003" s="199">
        <f>IFERROR(IF(D1003="SINAPI",VLOOKUP(F1003,SINCOMOD,6,FALSE),IF(D1003="INSINAPI",VLOOKUP(F1003,INSINOD,6,FALSE),IF(D1003="SICRO",VLOOKUP(F1003,SICRO,5,FALSE),IF(D1003="COTACAO",VLOOKUP(F1003,COTACAO,6,FALSE),IF(D1003="PRÓPRIO",VLOOKUP(F1003,COMPOSIÇÕES!COMPOD,13,FALSE),IF(D1003="AGESUL",VLOOKUP(F1003,AGESULOD,11,FALSE),IF(D1003="INSAGESUL",VLOOKUP(F1003,INSAGESUL,8,FALSE),"SEM VALOR"))))))),"SEM VALOR")</f>
        <v>19.260000000000002</v>
      </c>
    </row>
    <row r="1004" spans="1:16" ht="47.25" hidden="1">
      <c r="A1004" s="178">
        <v>1067</v>
      </c>
      <c r="B1004" s="179"/>
      <c r="C1004" s="179"/>
      <c r="D1004" s="179"/>
      <c r="E1004" s="180">
        <v>1</v>
      </c>
      <c r="F1004" s="181" t="s">
        <v>1021</v>
      </c>
      <c r="G1004" s="182" t="s">
        <v>1022</v>
      </c>
      <c r="H1004" s="183" t="s">
        <v>441</v>
      </c>
      <c r="I1004" s="184"/>
      <c r="J1004" s="185"/>
      <c r="K1004" s="186">
        <f>SUM(K1005:K1008)</f>
        <v>1020.12245</v>
      </c>
      <c r="L1004" s="185"/>
      <c r="M1004" s="186">
        <f>SUM(M1005:M1008)</f>
        <v>992.84850000000006</v>
      </c>
      <c r="N1004" s="187"/>
      <c r="O1004" s="198" t="str">
        <f>IFERROR(IF(D1004="SINAPI",VLOOKUP(F1004,SINCOMOD,4,FALSE),IF(D1004="INSINAPI",VLOOKUP(F1004,INSINOD,5,FALSE),IF(D1004="SICRO",VLOOKUP(F1004,SICRO,5,FALSE),IF(D1004="COTACAO",VLOOKUP(F1004,COTACAO,6,FALSE),IF(D1004="PRÓPRIO",VLOOKUP(F1004,COMPOSIÇÕES!COMPOD,11,FALSE),IF(D1004="AGESUL",VLOOKUP(F1004,AGESULOD,6,FALSE),IF(D1004="INSAGESUL",VLOOKUP(F1004,INSAGESUL,7,FALSE),"SEM VALOR"))))))),"SEM VALOR")</f>
        <v>SEM VALOR</v>
      </c>
      <c r="P1004" s="199" t="str">
        <f>IFERROR(IF(D1004="SINAPI",VLOOKUP(F1004,SINCOMOD,6,FALSE),IF(D1004="INSINAPI",VLOOKUP(F1004,INSINOD,6,FALSE),IF(D1004="SICRO",VLOOKUP(F1004,SICRO,5,FALSE),IF(D1004="COTACAO",VLOOKUP(F1004,COTACAO,6,FALSE),IF(D1004="PRÓPRIO",VLOOKUP(F1004,COMPOSIÇÕES!COMPOD,13,FALSE),IF(D1004="AGESUL",VLOOKUP(F1004,AGESULOD,11,FALSE),IF(D1004="INSAGESUL",VLOOKUP(F1004,INSAGESUL,8,FALSE),"SEM VALOR"))))))),"SEM VALOR")</f>
        <v>SEM VALOR</v>
      </c>
    </row>
    <row r="1005" spans="1:16" ht="15.75" hidden="1">
      <c r="A1005" s="188"/>
      <c r="B1005" s="189">
        <v>1067</v>
      </c>
      <c r="C1005" s="189"/>
      <c r="D1005" s="189" t="s">
        <v>372</v>
      </c>
      <c r="E1005" s="190" t="s">
        <v>393</v>
      </c>
      <c r="F1005" s="191">
        <v>7258</v>
      </c>
      <c r="G1005" s="192" t="s">
        <v>1017</v>
      </c>
      <c r="H1005" s="193" t="s">
        <v>391</v>
      </c>
      <c r="I1005" s="194">
        <v>795</v>
      </c>
      <c r="J1005" s="195">
        <f>O1005*$O$6</f>
        <v>0.67</v>
      </c>
      <c r="K1005" s="196">
        <f t="shared" ref="K1005:K1008" si="303">I1005*J1005</f>
        <v>532.65</v>
      </c>
      <c r="L1005" s="197">
        <f>P1005*$Q$6</f>
        <v>0.67</v>
      </c>
      <c r="M1005" s="195">
        <f t="shared" ref="M1005:M1008" si="304">L1005*I1005</f>
        <v>532.65</v>
      </c>
      <c r="O1005" s="198">
        <f>IFERROR(IF(D1005="SINAPI",VLOOKUP(F1005,SINCOMOD,4,FALSE),IF(D1005="INSINAPI",VLOOKUP(F1005,INSINOD,5,FALSE),IF(D1005="SICRO",VLOOKUP(F1005,SICRO,5,FALSE),IF(D1005="COTACAO",VLOOKUP(F1005,COTACAO,6,FALSE),IF(D1005="PRÓPRIO",VLOOKUP(F1005,COMPOSIÇÕES!COMPOD,11,FALSE),IF(D1005="AGESUL",VLOOKUP(F1005,AGESULOD,6,FALSE),IF(D1005="INSAGESUL",VLOOKUP(F1005,INSAGESUL,7,FALSE),"SEM VALOR"))))))),"SEM VALOR")</f>
        <v>0.67</v>
      </c>
      <c r="P1005" s="199">
        <f>IFERROR(IF(D1005="SINAPI",VLOOKUP(F1005,SINCOMOD,6,FALSE),IF(D1005="INSINAPI",VLOOKUP(F1005,INSINOD,6,FALSE),IF(D1005="SICRO",VLOOKUP(F1005,SICRO,5,FALSE),IF(D1005="COTACAO",VLOOKUP(F1005,COTACAO,6,FALSE),IF(D1005="PRÓPRIO",VLOOKUP(F1005,COMPOSIÇÕES!COMPOD,13,FALSE),IF(D1005="AGESUL",VLOOKUP(F1005,AGESULOD,11,FALSE),IF(D1005="INSAGESUL",VLOOKUP(F1005,INSAGESUL,8,FALSE),"SEM VALOR"))))))),"SEM VALOR")</f>
        <v>0.67</v>
      </c>
    </row>
    <row r="1006" spans="1:16" ht="60" hidden="1">
      <c r="A1006" s="188"/>
      <c r="B1006" s="189">
        <v>1067</v>
      </c>
      <c r="C1006" s="189"/>
      <c r="D1006" s="189" t="s">
        <v>392</v>
      </c>
      <c r="E1006" s="190" t="s">
        <v>397</v>
      </c>
      <c r="F1006" s="191">
        <v>87335</v>
      </c>
      <c r="G1006" s="192" t="s">
        <v>1018</v>
      </c>
      <c r="H1006" s="193" t="s">
        <v>434</v>
      </c>
      <c r="I1006" s="194">
        <v>0.28499999999999998</v>
      </c>
      <c r="J1006" s="195">
        <f>O1006*$O$6</f>
        <v>568.57000000000005</v>
      </c>
      <c r="K1006" s="196">
        <f t="shared" si="303"/>
        <v>162.04245</v>
      </c>
      <c r="L1006" s="197">
        <f>P1006*$Q$6</f>
        <v>558.1</v>
      </c>
      <c r="M1006" s="195">
        <f t="shared" si="304"/>
        <v>159.05849999999998</v>
      </c>
      <c r="O1006" s="198">
        <f>IFERROR(IF(D1006="SINAPI",VLOOKUP(F1006,SINCOMOD,4,FALSE),IF(D1006="INSINAPI",VLOOKUP(F1006,INSINOD,5,FALSE),IF(D1006="SICRO",VLOOKUP(F1006,SICRO,5,FALSE),IF(D1006="COTACAO",VLOOKUP(F1006,COTACAO,6,FALSE),IF(D1006="PRÓPRIO",VLOOKUP(F1006,COMPOSIÇÕES!COMPOD,11,FALSE),IF(D1006="AGESUL",VLOOKUP(F1006,AGESULOD,6,FALSE),IF(D1006="INSAGESUL",VLOOKUP(F1006,INSAGESUL,7,FALSE),"SEM VALOR"))))))),"SEM VALOR")</f>
        <v>568.57000000000005</v>
      </c>
      <c r="P1006" s="199">
        <f>IFERROR(IF(D1006="SINAPI",VLOOKUP(F1006,SINCOMOD,6,FALSE),IF(D1006="INSINAPI",VLOOKUP(F1006,INSINOD,6,FALSE),IF(D1006="SICRO",VLOOKUP(F1006,SICRO,5,FALSE),IF(D1006="COTACAO",VLOOKUP(F1006,COTACAO,6,FALSE),IF(D1006="PRÓPRIO",VLOOKUP(F1006,COMPOSIÇÕES!COMPOD,13,FALSE),IF(D1006="AGESUL",VLOOKUP(F1006,AGESULOD,11,FALSE),IF(D1006="INSAGESUL",VLOOKUP(F1006,INSAGESUL,8,FALSE),"SEM VALOR"))))))),"SEM VALOR")</f>
        <v>558.1</v>
      </c>
    </row>
    <row r="1007" spans="1:16" ht="15.75" hidden="1">
      <c r="A1007" s="188"/>
      <c r="B1007" s="189">
        <v>1067</v>
      </c>
      <c r="C1007" s="189"/>
      <c r="D1007" s="189" t="s">
        <v>392</v>
      </c>
      <c r="E1007" s="190" t="s">
        <v>401</v>
      </c>
      <c r="F1007" s="191">
        <v>88309</v>
      </c>
      <c r="G1007" s="192" t="s">
        <v>606</v>
      </c>
      <c r="H1007" s="193" t="s">
        <v>403</v>
      </c>
      <c r="I1007" s="194">
        <v>7</v>
      </c>
      <c r="J1007" s="195">
        <f>O1007*$O$6</f>
        <v>25.75</v>
      </c>
      <c r="K1007" s="196">
        <f t="shared" si="303"/>
        <v>180.25</v>
      </c>
      <c r="L1007" s="197">
        <f>P1007*$Q$6</f>
        <v>23.76</v>
      </c>
      <c r="M1007" s="195">
        <f t="shared" si="304"/>
        <v>166.32000000000002</v>
      </c>
      <c r="O1007" s="198">
        <f>IFERROR(IF(D1007="SINAPI",VLOOKUP(F1007,SINCOMOD,4,FALSE),IF(D1007="INSINAPI",VLOOKUP(F1007,INSINOD,5,FALSE),IF(D1007="SICRO",VLOOKUP(F1007,SICRO,5,FALSE),IF(D1007="COTACAO",VLOOKUP(F1007,COTACAO,6,FALSE),IF(D1007="PRÓPRIO",VLOOKUP(F1007,COMPOSIÇÕES!COMPOD,11,FALSE),IF(D1007="AGESUL",VLOOKUP(F1007,AGESULOD,6,FALSE),IF(D1007="INSAGESUL",VLOOKUP(F1007,INSAGESUL,7,FALSE),"SEM VALOR"))))))),"SEM VALOR")</f>
        <v>25.75</v>
      </c>
      <c r="P1007" s="199">
        <f>IFERROR(IF(D1007="SINAPI",VLOOKUP(F1007,SINCOMOD,6,FALSE),IF(D1007="INSINAPI",VLOOKUP(F1007,INSINOD,6,FALSE),IF(D1007="SICRO",VLOOKUP(F1007,SICRO,5,FALSE),IF(D1007="COTACAO",VLOOKUP(F1007,COTACAO,6,FALSE),IF(D1007="PRÓPRIO",VLOOKUP(F1007,COMPOSIÇÕES!COMPOD,13,FALSE),IF(D1007="AGESUL",VLOOKUP(F1007,AGESULOD,11,FALSE),IF(D1007="INSAGESUL",VLOOKUP(F1007,INSAGESUL,8,FALSE),"SEM VALOR"))))))),"SEM VALOR")</f>
        <v>23.76</v>
      </c>
    </row>
    <row r="1008" spans="1:16" ht="15.75" hidden="1">
      <c r="A1008" s="188"/>
      <c r="B1008" s="189">
        <v>1067</v>
      </c>
      <c r="C1008" s="189"/>
      <c r="D1008" s="189" t="s">
        <v>392</v>
      </c>
      <c r="E1008" s="190" t="s">
        <v>404</v>
      </c>
      <c r="F1008" s="191">
        <v>88316</v>
      </c>
      <c r="G1008" s="192" t="s">
        <v>411</v>
      </c>
      <c r="H1008" s="193" t="s">
        <v>403</v>
      </c>
      <c r="I1008" s="194">
        <v>7</v>
      </c>
      <c r="J1008" s="195">
        <f>O1008*$O$6</f>
        <v>20.74</v>
      </c>
      <c r="K1008" s="196">
        <f t="shared" si="303"/>
        <v>145.17999999999998</v>
      </c>
      <c r="L1008" s="197">
        <f>P1008*$Q$6</f>
        <v>19.260000000000002</v>
      </c>
      <c r="M1008" s="195">
        <f t="shared" si="304"/>
        <v>134.82000000000002</v>
      </c>
      <c r="O1008" s="198">
        <f>IFERROR(IF(D1008="SINAPI",VLOOKUP(F1008,SINCOMOD,4,FALSE),IF(D1008="INSINAPI",VLOOKUP(F1008,INSINOD,5,FALSE),IF(D1008="SICRO",VLOOKUP(F1008,SICRO,5,FALSE),IF(D1008="COTACAO",VLOOKUP(F1008,COTACAO,6,FALSE),IF(D1008="PRÓPRIO",VLOOKUP(F1008,COMPOSIÇÕES!COMPOD,11,FALSE),IF(D1008="AGESUL",VLOOKUP(F1008,AGESULOD,6,FALSE),IF(D1008="INSAGESUL",VLOOKUP(F1008,INSAGESUL,7,FALSE),"SEM VALOR"))))))),"SEM VALOR")</f>
        <v>20.74</v>
      </c>
      <c r="P1008" s="199">
        <f>IFERROR(IF(D1008="SINAPI",VLOOKUP(F1008,SINCOMOD,6,FALSE),IF(D1008="INSINAPI",VLOOKUP(F1008,INSINOD,6,FALSE),IF(D1008="SICRO",VLOOKUP(F1008,SICRO,5,FALSE),IF(D1008="COTACAO",VLOOKUP(F1008,COTACAO,6,FALSE),IF(D1008="PRÓPRIO",VLOOKUP(F1008,COMPOSIÇÕES!COMPOD,13,FALSE),IF(D1008="AGESUL",VLOOKUP(F1008,AGESULOD,11,FALSE),IF(D1008="INSAGESUL",VLOOKUP(F1008,INSAGESUL,8,FALSE),"SEM VALOR"))))))),"SEM VALOR")</f>
        <v>19.260000000000002</v>
      </c>
    </row>
    <row r="1009" spans="1:16" ht="47.25" hidden="1">
      <c r="A1009" s="178">
        <v>1068</v>
      </c>
      <c r="B1009" s="179"/>
      <c r="C1009" s="179"/>
      <c r="D1009" s="179"/>
      <c r="E1009" s="180">
        <v>1</v>
      </c>
      <c r="F1009" s="181" t="s">
        <v>1023</v>
      </c>
      <c r="G1009" s="182" t="s">
        <v>1024</v>
      </c>
      <c r="H1009" s="183" t="s">
        <v>434</v>
      </c>
      <c r="I1009" s="184"/>
      <c r="J1009" s="185"/>
      <c r="K1009" s="186">
        <f>SUM(K1010:K1016)</f>
        <v>8.9295000000000009</v>
      </c>
      <c r="L1009" s="185"/>
      <c r="M1009" s="186">
        <f>SUM(M1010:M1016)</f>
        <v>8.7910500000000003</v>
      </c>
      <c r="N1009" s="187"/>
      <c r="O1009" s="198" t="str">
        <f>IFERROR(IF(D1009="SINAPI",VLOOKUP(F1009,SINCOMOD,4,FALSE),IF(D1009="INSINAPI",VLOOKUP(F1009,INSINOD,5,FALSE),IF(D1009="SICRO",VLOOKUP(F1009,SICRO,5,FALSE),IF(D1009="COTACAO",VLOOKUP(F1009,COTACAO,6,FALSE),IF(D1009="PRÓPRIO",VLOOKUP(F1009,COMPOSIÇÕES!COMPOD,11,FALSE),IF(D1009="AGESUL",VLOOKUP(F1009,AGESULOD,6,FALSE),IF(D1009="INSAGESUL",VLOOKUP(F1009,INSAGESUL,7,FALSE),"SEM VALOR"))))))),"SEM VALOR")</f>
        <v>SEM VALOR</v>
      </c>
      <c r="P1009" s="199" t="str">
        <f>IFERROR(IF(D1009="SINAPI",VLOOKUP(F1009,SINCOMOD,6,FALSE),IF(D1009="INSINAPI",VLOOKUP(F1009,INSINOD,6,FALSE),IF(D1009="SICRO",VLOOKUP(F1009,SICRO,5,FALSE),IF(D1009="COTACAO",VLOOKUP(F1009,COTACAO,6,FALSE),IF(D1009="PRÓPRIO",VLOOKUP(F1009,COMPOSIÇÕES!COMPOD,13,FALSE),IF(D1009="AGESUL",VLOOKUP(F1009,AGESULOD,11,FALSE),IF(D1009="INSAGESUL",VLOOKUP(F1009,INSAGESUL,8,FALSE),"SEM VALOR"))))))),"SEM VALOR")</f>
        <v>SEM VALOR</v>
      </c>
    </row>
    <row r="1010" spans="1:16" ht="60" hidden="1">
      <c r="A1010" s="188"/>
      <c r="B1010" s="189">
        <v>1068</v>
      </c>
      <c r="C1010" s="189"/>
      <c r="D1010" s="189" t="s">
        <v>392</v>
      </c>
      <c r="E1010" s="190" t="s">
        <v>393</v>
      </c>
      <c r="F1010" s="191">
        <v>5684</v>
      </c>
      <c r="G1010" s="192" t="s">
        <v>947</v>
      </c>
      <c r="H1010" s="193" t="s">
        <v>395</v>
      </c>
      <c r="I1010" s="194">
        <v>5.0000000000000001E-3</v>
      </c>
      <c r="J1010" s="195">
        <f t="shared" ref="J1010:J1016" si="305">O1010*$O$6</f>
        <v>163.99</v>
      </c>
      <c r="K1010" s="196">
        <f t="shared" ref="K1010:K1016" si="306">I1010*J1010</f>
        <v>0.81995000000000007</v>
      </c>
      <c r="L1010" s="197">
        <f t="shared" ref="L1010:L1016" si="307">P1010*$Q$6</f>
        <v>161.82</v>
      </c>
      <c r="M1010" s="195">
        <f t="shared" ref="M1010:M1016" si="308">L1010*I1010</f>
        <v>0.80909999999999993</v>
      </c>
      <c r="O1010" s="198">
        <f>IFERROR(IF(D1010="SINAPI",VLOOKUP(F1010,SINCOMOD,4,FALSE),IF(D1010="INSINAPI",VLOOKUP(F1010,INSINOD,5,FALSE),IF(D1010="SICRO",VLOOKUP(F1010,SICRO,5,FALSE),IF(D1010="COTACAO",VLOOKUP(F1010,COTACAO,6,FALSE),IF(D1010="PRÓPRIO",VLOOKUP(F1010,COMPOSIÇÕES!COMPOD,11,FALSE),IF(D1010="AGESUL",VLOOKUP(F1010,AGESULOD,6,FALSE),IF(D1010="INSAGESUL",VLOOKUP(F1010,INSAGESUL,7,FALSE),"SEM VALOR"))))))),"SEM VALOR")</f>
        <v>163.99</v>
      </c>
      <c r="P1010" s="199">
        <f>IFERROR(IF(D1010="SINAPI",VLOOKUP(F1010,SINCOMOD,6,FALSE),IF(D1010="INSINAPI",VLOOKUP(F1010,INSINOD,6,FALSE),IF(D1010="SICRO",VLOOKUP(F1010,SICRO,5,FALSE),IF(D1010="COTACAO",VLOOKUP(F1010,COTACAO,6,FALSE),IF(D1010="PRÓPRIO",VLOOKUP(F1010,COMPOSIÇÕES!COMPOD,13,FALSE),IF(D1010="AGESUL",VLOOKUP(F1010,AGESULOD,11,FALSE),IF(D1010="INSAGESUL",VLOOKUP(F1010,INSAGESUL,8,FALSE),"SEM VALOR"))))))),"SEM VALOR")</f>
        <v>161.82</v>
      </c>
    </row>
    <row r="1011" spans="1:16" ht="30" hidden="1">
      <c r="A1011" s="188"/>
      <c r="B1011" s="189">
        <v>1068</v>
      </c>
      <c r="C1011" s="189"/>
      <c r="D1011" s="189" t="s">
        <v>392</v>
      </c>
      <c r="E1011" s="190" t="s">
        <v>397</v>
      </c>
      <c r="F1011" s="191">
        <v>5921</v>
      </c>
      <c r="G1011" s="192" t="s">
        <v>1025</v>
      </c>
      <c r="H1011" s="193" t="s">
        <v>395</v>
      </c>
      <c r="I1011" s="194">
        <v>0.01</v>
      </c>
      <c r="J1011" s="195">
        <f t="shared" si="305"/>
        <v>5.13</v>
      </c>
      <c r="K1011" s="196">
        <f t="shared" si="306"/>
        <v>5.1299999999999998E-2</v>
      </c>
      <c r="L1011" s="197">
        <f t="shared" si="307"/>
        <v>5.13</v>
      </c>
      <c r="M1011" s="195">
        <f t="shared" si="308"/>
        <v>5.1299999999999998E-2</v>
      </c>
      <c r="O1011" s="198">
        <f>IFERROR(IF(D1011="SINAPI",VLOOKUP(F1011,SINCOMOD,4,FALSE),IF(D1011="INSINAPI",VLOOKUP(F1011,INSINOD,5,FALSE),IF(D1011="SICRO",VLOOKUP(F1011,SICRO,5,FALSE),IF(D1011="COTACAO",VLOOKUP(F1011,COTACAO,6,FALSE),IF(D1011="PRÓPRIO",VLOOKUP(F1011,COMPOSIÇÕES!COMPOD,11,FALSE),IF(D1011="AGESUL",VLOOKUP(F1011,AGESULOD,6,FALSE),IF(D1011="INSAGESUL",VLOOKUP(F1011,INSAGESUL,7,FALSE),"SEM VALOR"))))))),"SEM VALOR")</f>
        <v>5.13</v>
      </c>
      <c r="P1011" s="199">
        <f>IFERROR(IF(D1011="SINAPI",VLOOKUP(F1011,SINCOMOD,6,FALSE),IF(D1011="INSINAPI",VLOOKUP(F1011,INSINOD,6,FALSE),IF(D1011="SICRO",VLOOKUP(F1011,SICRO,5,FALSE),IF(D1011="COTACAO",VLOOKUP(F1011,COTACAO,6,FALSE),IF(D1011="PRÓPRIO",VLOOKUP(F1011,COMPOSIÇÕES!COMPOD,13,FALSE),IF(D1011="AGESUL",VLOOKUP(F1011,AGESULOD,11,FALSE),IF(D1011="INSAGESUL",VLOOKUP(F1011,INSAGESUL,8,FALSE),"SEM VALOR"))))))),"SEM VALOR")</f>
        <v>5.13</v>
      </c>
    </row>
    <row r="1012" spans="1:16" ht="45" hidden="1">
      <c r="A1012" s="188"/>
      <c r="B1012" s="189">
        <v>1068</v>
      </c>
      <c r="C1012" s="189"/>
      <c r="D1012" s="189" t="s">
        <v>392</v>
      </c>
      <c r="E1012" s="190" t="s">
        <v>401</v>
      </c>
      <c r="F1012" s="191">
        <v>5932</v>
      </c>
      <c r="G1012" s="192" t="s">
        <v>953</v>
      </c>
      <c r="H1012" s="193" t="s">
        <v>395</v>
      </c>
      <c r="I1012" s="194">
        <v>5.0000000000000001E-3</v>
      </c>
      <c r="J1012" s="195">
        <f t="shared" si="305"/>
        <v>272.02999999999997</v>
      </c>
      <c r="K1012" s="196">
        <f t="shared" si="306"/>
        <v>1.36015</v>
      </c>
      <c r="L1012" s="197">
        <f t="shared" si="307"/>
        <v>268.49</v>
      </c>
      <c r="M1012" s="195">
        <f t="shared" si="308"/>
        <v>1.3424500000000001</v>
      </c>
      <c r="O1012" s="198">
        <f>IFERROR(IF(D1012="SINAPI",VLOOKUP(F1012,SINCOMOD,4,FALSE),IF(D1012="INSINAPI",VLOOKUP(F1012,INSINOD,5,FALSE),IF(D1012="SICRO",VLOOKUP(F1012,SICRO,5,FALSE),IF(D1012="COTACAO",VLOOKUP(F1012,COTACAO,6,FALSE),IF(D1012="PRÓPRIO",VLOOKUP(F1012,COMPOSIÇÕES!COMPOD,11,FALSE),IF(D1012="AGESUL",VLOOKUP(F1012,AGESULOD,6,FALSE),IF(D1012="INSAGESUL",VLOOKUP(F1012,INSAGESUL,7,FALSE),"SEM VALOR"))))))),"SEM VALOR")</f>
        <v>272.02999999999997</v>
      </c>
      <c r="P1012" s="199">
        <f>IFERROR(IF(D1012="SINAPI",VLOOKUP(F1012,SINCOMOD,6,FALSE),IF(D1012="INSINAPI",VLOOKUP(F1012,INSINOD,6,FALSE),IF(D1012="SICRO",VLOOKUP(F1012,SICRO,5,FALSE),IF(D1012="COTACAO",VLOOKUP(F1012,COTACAO,6,FALSE),IF(D1012="PRÓPRIO",VLOOKUP(F1012,COMPOSIÇÕES!COMPOD,13,FALSE),IF(D1012="AGESUL",VLOOKUP(F1012,AGESULOD,11,FALSE),IF(D1012="INSAGESUL",VLOOKUP(F1012,INSAGESUL,8,FALSE),"SEM VALOR"))))))),"SEM VALOR")</f>
        <v>268.49</v>
      </c>
    </row>
    <row r="1013" spans="1:16" ht="60" hidden="1">
      <c r="A1013" s="188"/>
      <c r="B1013" s="189">
        <v>1068</v>
      </c>
      <c r="C1013" s="189"/>
      <c r="D1013" s="189" t="s">
        <v>392</v>
      </c>
      <c r="E1013" s="190" t="s">
        <v>404</v>
      </c>
      <c r="F1013" s="191">
        <v>6259</v>
      </c>
      <c r="G1013" s="192" t="s">
        <v>951</v>
      </c>
      <c r="H1013" s="193" t="s">
        <v>395</v>
      </c>
      <c r="I1013" s="194">
        <v>0.01</v>
      </c>
      <c r="J1013" s="195">
        <f t="shared" si="305"/>
        <v>251.1</v>
      </c>
      <c r="K1013" s="196">
        <f t="shared" si="306"/>
        <v>2.5110000000000001</v>
      </c>
      <c r="L1013" s="197">
        <f t="shared" si="307"/>
        <v>249.14</v>
      </c>
      <c r="M1013" s="195">
        <f t="shared" si="308"/>
        <v>2.4914000000000001</v>
      </c>
      <c r="O1013" s="198">
        <f>IFERROR(IF(D1013="SINAPI",VLOOKUP(F1013,SINCOMOD,4,FALSE),IF(D1013="INSINAPI",VLOOKUP(F1013,INSINOD,5,FALSE),IF(D1013="SICRO",VLOOKUP(F1013,SICRO,5,FALSE),IF(D1013="COTACAO",VLOOKUP(F1013,COTACAO,6,FALSE),IF(D1013="PRÓPRIO",VLOOKUP(F1013,COMPOSIÇÕES!COMPOD,11,FALSE),IF(D1013="AGESUL",VLOOKUP(F1013,AGESULOD,6,FALSE),IF(D1013="INSAGESUL",VLOOKUP(F1013,INSAGESUL,7,FALSE),"SEM VALOR"))))))),"SEM VALOR")</f>
        <v>251.1</v>
      </c>
      <c r="P1013" s="199">
        <f>IFERROR(IF(D1013="SINAPI",VLOOKUP(F1013,SINCOMOD,6,FALSE),IF(D1013="INSINAPI",VLOOKUP(F1013,INSINOD,6,FALSE),IF(D1013="SICRO",VLOOKUP(F1013,SICRO,5,FALSE),IF(D1013="COTACAO",VLOOKUP(F1013,COTACAO,6,FALSE),IF(D1013="PRÓPRIO",VLOOKUP(F1013,COMPOSIÇÕES!COMPOD,13,FALSE),IF(D1013="AGESUL",VLOOKUP(F1013,AGESULOD,11,FALSE),IF(D1013="INSAGESUL",VLOOKUP(F1013,INSAGESUL,8,FALSE),"SEM VALOR"))))))),"SEM VALOR")</f>
        <v>249.14</v>
      </c>
    </row>
    <row r="1014" spans="1:16" ht="60" hidden="1">
      <c r="A1014" s="188"/>
      <c r="B1014" s="189">
        <v>1068</v>
      </c>
      <c r="C1014" s="189"/>
      <c r="D1014" s="189" t="s">
        <v>392</v>
      </c>
      <c r="E1014" s="190" t="s">
        <v>419</v>
      </c>
      <c r="F1014" s="191">
        <v>7049</v>
      </c>
      <c r="G1014" s="192" t="s">
        <v>956</v>
      </c>
      <c r="H1014" s="193" t="s">
        <v>395</v>
      </c>
      <c r="I1014" s="194">
        <v>0.01</v>
      </c>
      <c r="J1014" s="195">
        <f t="shared" si="305"/>
        <v>227.28</v>
      </c>
      <c r="K1014" s="196">
        <f t="shared" si="306"/>
        <v>2.2728000000000002</v>
      </c>
      <c r="L1014" s="197">
        <f t="shared" si="307"/>
        <v>225.11</v>
      </c>
      <c r="M1014" s="195">
        <f t="shared" si="308"/>
        <v>2.2511000000000001</v>
      </c>
      <c r="O1014" s="198">
        <f>IFERROR(IF(D1014="SINAPI",VLOOKUP(F1014,SINCOMOD,4,FALSE),IF(D1014="INSINAPI",VLOOKUP(F1014,INSINOD,5,FALSE),IF(D1014="SICRO",VLOOKUP(F1014,SICRO,5,FALSE),IF(D1014="COTACAO",VLOOKUP(F1014,COTACAO,6,FALSE),IF(D1014="PRÓPRIO",VLOOKUP(F1014,COMPOSIÇÕES!COMPOD,11,FALSE),IF(D1014="AGESUL",VLOOKUP(F1014,AGESULOD,6,FALSE),IF(D1014="INSAGESUL",VLOOKUP(F1014,INSAGESUL,7,FALSE),"SEM VALOR"))))))),"SEM VALOR")</f>
        <v>227.28</v>
      </c>
      <c r="P1014" s="199">
        <f>IFERROR(IF(D1014="SINAPI",VLOOKUP(F1014,SINCOMOD,6,FALSE),IF(D1014="INSINAPI",VLOOKUP(F1014,INSINOD,6,FALSE),IF(D1014="SICRO",VLOOKUP(F1014,SICRO,5,FALSE),IF(D1014="COTACAO",VLOOKUP(F1014,COTACAO,6,FALSE),IF(D1014="PRÓPRIO",VLOOKUP(F1014,COMPOSIÇÕES!COMPOD,13,FALSE),IF(D1014="AGESUL",VLOOKUP(F1014,AGESULOD,11,FALSE),IF(D1014="INSAGESUL",VLOOKUP(F1014,INSAGESUL,8,FALSE),"SEM VALOR"))))))),"SEM VALOR")</f>
        <v>225.11</v>
      </c>
    </row>
    <row r="1015" spans="1:16" ht="15.75" hidden="1">
      <c r="A1015" s="188"/>
      <c r="B1015" s="189">
        <v>1068</v>
      </c>
      <c r="C1015" s="189"/>
      <c r="D1015" s="189" t="s">
        <v>392</v>
      </c>
      <c r="E1015" s="190" t="s">
        <v>408</v>
      </c>
      <c r="F1015" s="191">
        <v>88316</v>
      </c>
      <c r="G1015" s="192" t="s">
        <v>411</v>
      </c>
      <c r="H1015" s="193" t="s">
        <v>403</v>
      </c>
      <c r="I1015" s="194">
        <v>0.03</v>
      </c>
      <c r="J1015" s="195">
        <f t="shared" si="305"/>
        <v>20.74</v>
      </c>
      <c r="K1015" s="196">
        <f t="shared" si="306"/>
        <v>0.62219999999999998</v>
      </c>
      <c r="L1015" s="197">
        <f t="shared" si="307"/>
        <v>19.260000000000002</v>
      </c>
      <c r="M1015" s="195">
        <f t="shared" si="308"/>
        <v>0.57779999999999998</v>
      </c>
      <c r="O1015" s="198">
        <f>IFERROR(IF(D1015="SINAPI",VLOOKUP(F1015,SINCOMOD,4,FALSE),IF(D1015="INSINAPI",VLOOKUP(F1015,INSINOD,5,FALSE),IF(D1015="SICRO",VLOOKUP(F1015,SICRO,5,FALSE),IF(D1015="COTACAO",VLOOKUP(F1015,COTACAO,6,FALSE),IF(D1015="PRÓPRIO",VLOOKUP(F1015,COMPOSIÇÕES!COMPOD,11,FALSE),IF(D1015="AGESUL",VLOOKUP(F1015,AGESULOD,6,FALSE),IF(D1015="INSAGESUL",VLOOKUP(F1015,INSAGESUL,7,FALSE),"SEM VALOR"))))))),"SEM VALOR")</f>
        <v>20.74</v>
      </c>
      <c r="P1015" s="199">
        <f>IFERROR(IF(D1015="SINAPI",VLOOKUP(F1015,SINCOMOD,6,FALSE),IF(D1015="INSINAPI",VLOOKUP(F1015,INSINOD,6,FALSE),IF(D1015="SICRO",VLOOKUP(F1015,SICRO,5,FALSE),IF(D1015="COTACAO",VLOOKUP(F1015,COTACAO,6,FALSE),IF(D1015="PRÓPRIO",VLOOKUP(F1015,COMPOSIÇÕES!COMPOD,13,FALSE),IF(D1015="AGESUL",VLOOKUP(F1015,AGESULOD,11,FALSE),IF(D1015="INSAGESUL",VLOOKUP(F1015,INSAGESUL,8,FALSE),"SEM VALOR"))))))),"SEM VALOR")</f>
        <v>19.260000000000002</v>
      </c>
    </row>
    <row r="1016" spans="1:16" ht="30" hidden="1">
      <c r="A1016" s="188"/>
      <c r="B1016" s="189">
        <v>1068</v>
      </c>
      <c r="C1016" s="189"/>
      <c r="D1016" s="189" t="s">
        <v>392</v>
      </c>
      <c r="E1016" s="190" t="s">
        <v>410</v>
      </c>
      <c r="F1016" s="191">
        <v>89035</v>
      </c>
      <c r="G1016" s="192" t="s">
        <v>915</v>
      </c>
      <c r="H1016" s="193" t="s">
        <v>395</v>
      </c>
      <c r="I1016" s="194">
        <v>0.01</v>
      </c>
      <c r="J1016" s="195">
        <f t="shared" si="305"/>
        <v>129.21</v>
      </c>
      <c r="K1016" s="196">
        <f t="shared" si="306"/>
        <v>1.2921</v>
      </c>
      <c r="L1016" s="197">
        <f t="shared" si="307"/>
        <v>126.79</v>
      </c>
      <c r="M1016" s="195">
        <f t="shared" si="308"/>
        <v>1.2679</v>
      </c>
      <c r="O1016" s="198">
        <f>IFERROR(IF(D1016="SINAPI",VLOOKUP(F1016,SINCOMOD,4,FALSE),IF(D1016="INSINAPI",VLOOKUP(F1016,INSINOD,5,FALSE),IF(D1016="SICRO",VLOOKUP(F1016,SICRO,5,FALSE),IF(D1016="COTACAO",VLOOKUP(F1016,COTACAO,6,FALSE),IF(D1016="PRÓPRIO",VLOOKUP(F1016,COMPOSIÇÕES!COMPOD,11,FALSE),IF(D1016="AGESUL",VLOOKUP(F1016,AGESULOD,6,FALSE),IF(D1016="INSAGESUL",VLOOKUP(F1016,INSAGESUL,7,FALSE),"SEM VALOR"))))))),"SEM VALOR")</f>
        <v>129.21</v>
      </c>
      <c r="P1016" s="199">
        <f>IFERROR(IF(D1016="SINAPI",VLOOKUP(F1016,SINCOMOD,6,FALSE),IF(D1016="INSINAPI",VLOOKUP(F1016,INSINOD,6,FALSE),IF(D1016="SICRO",VLOOKUP(F1016,SICRO,5,FALSE),IF(D1016="COTACAO",VLOOKUP(F1016,COTACAO,6,FALSE),IF(D1016="PRÓPRIO",VLOOKUP(F1016,COMPOSIÇÕES!COMPOD,13,FALSE),IF(D1016="AGESUL",VLOOKUP(F1016,AGESULOD,11,FALSE),IF(D1016="INSAGESUL",VLOOKUP(F1016,INSAGESUL,8,FALSE),"SEM VALOR"))))))),"SEM VALOR")</f>
        <v>126.79</v>
      </c>
    </row>
    <row r="1017" spans="1:16" ht="31.5" hidden="1">
      <c r="A1017" s="178">
        <v>1069</v>
      </c>
      <c r="B1017" s="179"/>
      <c r="C1017" s="179"/>
      <c r="D1017" s="179"/>
      <c r="E1017" s="180">
        <v>1</v>
      </c>
      <c r="F1017" s="181" t="s">
        <v>1026</v>
      </c>
      <c r="G1017" s="182" t="s">
        <v>1027</v>
      </c>
      <c r="H1017" s="183" t="s">
        <v>441</v>
      </c>
      <c r="I1017" s="184"/>
      <c r="J1017" s="185"/>
      <c r="K1017" s="186" t="e">
        <f>SUM(K1018:K1019)</f>
        <v>#VALUE!</v>
      </c>
      <c r="L1017" s="185"/>
      <c r="M1017" s="186" t="e">
        <f>SUM(M1018:M1019)</f>
        <v>#VALUE!</v>
      </c>
      <c r="N1017" s="187"/>
      <c r="O1017" s="198" t="str">
        <f>IFERROR(IF(D1017="SINAPI",VLOOKUP(F1017,SINCOMOD,4,FALSE),IF(D1017="INSINAPI",VLOOKUP(F1017,INSINOD,5,FALSE),IF(D1017="SICRO",VLOOKUP(F1017,SICRO,5,FALSE),IF(D1017="COTACAO",VLOOKUP(F1017,COTACAO,6,FALSE),IF(D1017="PRÓPRIO",VLOOKUP(F1017,COMPOSIÇÕES!COMPOD,11,FALSE),IF(D1017="AGESUL",VLOOKUP(F1017,AGESULOD,6,FALSE),IF(D1017="INSAGESUL",VLOOKUP(F1017,INSAGESUL,7,FALSE),"SEM VALOR"))))))),"SEM VALOR")</f>
        <v>SEM VALOR</v>
      </c>
      <c r="P1017" s="199" t="str">
        <f>IFERROR(IF(D1017="SINAPI",VLOOKUP(F1017,SINCOMOD,6,FALSE),IF(D1017="INSINAPI",VLOOKUP(F1017,INSINOD,6,FALSE),IF(D1017="SICRO",VLOOKUP(F1017,SICRO,5,FALSE),IF(D1017="COTACAO",VLOOKUP(F1017,COTACAO,6,FALSE),IF(D1017="PRÓPRIO",VLOOKUP(F1017,COMPOSIÇÕES!COMPOD,13,FALSE),IF(D1017="AGESUL",VLOOKUP(F1017,AGESULOD,11,FALSE),IF(D1017="INSAGESUL",VLOOKUP(F1017,INSAGESUL,8,FALSE),"SEM VALOR"))))))),"SEM VALOR")</f>
        <v>SEM VALOR</v>
      </c>
    </row>
    <row r="1018" spans="1:16" ht="30" hidden="1">
      <c r="A1018" s="188"/>
      <c r="B1018" s="189">
        <v>1069</v>
      </c>
      <c r="C1018" s="189"/>
      <c r="D1018" s="189" t="s">
        <v>372</v>
      </c>
      <c r="E1018" s="190" t="s">
        <v>393</v>
      </c>
      <c r="F1018" s="190">
        <v>4018</v>
      </c>
      <c r="G1018" s="192" t="s">
        <v>1028</v>
      </c>
      <c r="H1018" s="192" t="s">
        <v>441</v>
      </c>
      <c r="I1018" s="194">
        <v>1.08</v>
      </c>
      <c r="J1018" s="195" t="e">
        <f>O1018*$O$6</f>
        <v>#VALUE!</v>
      </c>
      <c r="K1018" s="196" t="e">
        <f t="shared" ref="K1018:K1022" si="309">I1018*J1018</f>
        <v>#VALUE!</v>
      </c>
      <c r="L1018" s="197" t="e">
        <f>P1018*$Q$6</f>
        <v>#VALUE!</v>
      </c>
      <c r="M1018" s="195" t="e">
        <f t="shared" ref="M1018:M1022" si="310">L1018*I1018</f>
        <v>#VALUE!</v>
      </c>
      <c r="N1018" s="152"/>
      <c r="O1018" s="198" t="str">
        <f>IFERROR(IF(D1018="SINAPI",VLOOKUP(F1018,SINCOMOD,4,FALSE),IF(D1018="INSINAPI",VLOOKUP(F1018,INSINOD,5,FALSE),IF(D1018="SICRO",VLOOKUP(F1018,SICRO,5,FALSE),IF(D1018="COTACAO",VLOOKUP(F1018,COTACAO,6,FALSE),IF(D1018="PRÓPRIO",VLOOKUP(F1018,COMPOSIÇÕES!COMPOD,11,FALSE),IF(D1018="AGESUL",VLOOKUP(F1018,AGESULOD,6,FALSE),IF(D1018="INSAGESUL",VLOOKUP(F1018,INSAGESUL,7,FALSE),"SEM VALOR"))))))),"SEM VALOR")</f>
        <v>VERIFICAR</v>
      </c>
      <c r="P1018" s="199" t="str">
        <f>IFERROR(IF(D1018="SINAPI",VLOOKUP(F1018,SINCOMOD,6,FALSE),IF(D1018="INSINAPI",VLOOKUP(F1018,INSINOD,6,FALSE),IF(D1018="SICRO",VLOOKUP(F1018,SICRO,5,FALSE),IF(D1018="COTACAO",VLOOKUP(F1018,COTACAO,6,FALSE),IF(D1018="PRÓPRIO",VLOOKUP(F1018,COMPOSIÇÕES!COMPOD,13,FALSE),IF(D1018="AGESUL",VLOOKUP(F1018,AGESULOD,11,FALSE),IF(D1018="INSAGESUL",VLOOKUP(F1018,INSAGESUL,8,FALSE),"SEM VALOR"))))))),"SEM VALOR")</f>
        <v>VERIFICAR</v>
      </c>
    </row>
    <row r="1019" spans="1:16" ht="15.75" hidden="1">
      <c r="A1019" s="188"/>
      <c r="B1019" s="189">
        <v>1069</v>
      </c>
      <c r="C1019" s="189"/>
      <c r="D1019" s="189" t="s">
        <v>392</v>
      </c>
      <c r="E1019" s="190" t="s">
        <v>397</v>
      </c>
      <c r="F1019" s="190">
        <v>88316</v>
      </c>
      <c r="G1019" s="192" t="s">
        <v>411</v>
      </c>
      <c r="H1019" s="192" t="s">
        <v>403</v>
      </c>
      <c r="I1019" s="194">
        <v>0.03</v>
      </c>
      <c r="J1019" s="195">
        <f>O1019*$O$6</f>
        <v>20.74</v>
      </c>
      <c r="K1019" s="196">
        <f t="shared" si="309"/>
        <v>0.62219999999999998</v>
      </c>
      <c r="L1019" s="197">
        <f>P1019*$Q$6</f>
        <v>19.260000000000002</v>
      </c>
      <c r="M1019" s="195">
        <f t="shared" si="310"/>
        <v>0.57779999999999998</v>
      </c>
      <c r="O1019" s="198">
        <f>IFERROR(IF(D1019="SINAPI",VLOOKUP(F1019,SINCOMOD,4,FALSE),IF(D1019="INSINAPI",VLOOKUP(F1019,INSINOD,5,FALSE),IF(D1019="SICRO",VLOOKUP(F1019,SICRO,5,FALSE),IF(D1019="COTACAO",VLOOKUP(F1019,COTACAO,6,FALSE),IF(D1019="PRÓPRIO",VLOOKUP(F1019,COMPOSIÇÕES!COMPOD,11,FALSE),IF(D1019="AGESUL",VLOOKUP(F1019,AGESULOD,6,FALSE),IF(D1019="INSAGESUL",VLOOKUP(F1019,INSAGESUL,7,FALSE),"SEM VALOR"))))))),"SEM VALOR")</f>
        <v>20.74</v>
      </c>
      <c r="P1019" s="199">
        <f>IFERROR(IF(D1019="SINAPI",VLOOKUP(F1019,SINCOMOD,6,FALSE),IF(D1019="INSINAPI",VLOOKUP(F1019,INSINOD,6,FALSE),IF(D1019="SICRO",VLOOKUP(F1019,SICRO,5,FALSE),IF(D1019="COTACAO",VLOOKUP(F1019,COTACAO,6,FALSE),IF(D1019="PRÓPRIO",VLOOKUP(F1019,COMPOSIÇÕES!COMPOD,13,FALSE),IF(D1019="AGESUL",VLOOKUP(F1019,AGESULOD,11,FALSE),IF(D1019="INSAGESUL",VLOOKUP(F1019,INSAGESUL,8,FALSE),"SEM VALOR"))))))),"SEM VALOR")</f>
        <v>19.260000000000002</v>
      </c>
    </row>
    <row r="1020" spans="1:16" ht="31.5" hidden="1">
      <c r="A1020" s="178">
        <v>1070</v>
      </c>
      <c r="B1020" s="179"/>
      <c r="C1020" s="179"/>
      <c r="D1020" s="179"/>
      <c r="E1020" s="180">
        <v>1</v>
      </c>
      <c r="F1020" s="181" t="s">
        <v>1029</v>
      </c>
      <c r="G1020" s="182" t="s">
        <v>1030</v>
      </c>
      <c r="H1020" s="183" t="s">
        <v>434</v>
      </c>
      <c r="I1020" s="184"/>
      <c r="J1020" s="185"/>
      <c r="K1020" s="186">
        <f>SUM(K1021:K1022)</f>
        <v>6.4274999999999993</v>
      </c>
      <c r="L1020" s="185"/>
      <c r="M1020" s="186">
        <f>SUM(M1021:M1022)</f>
        <v>6.0575000000000001</v>
      </c>
      <c r="N1020" s="187"/>
      <c r="O1020" s="198" t="str">
        <f>IFERROR(IF(D1020="SINAPI",VLOOKUP(F1020,SINCOMOD,4,FALSE),IF(D1020="INSINAPI",VLOOKUP(F1020,INSINOD,5,FALSE),IF(D1020="SICRO",VLOOKUP(F1020,SICRO,5,FALSE),IF(D1020="COTACAO",VLOOKUP(F1020,COTACAO,6,FALSE),IF(D1020="PRÓPRIO",VLOOKUP(F1020,COMPOSIÇÕES!COMPOD,11,FALSE),IF(D1020="AGESUL",VLOOKUP(F1020,AGESULOD,6,FALSE),IF(D1020="INSAGESUL",VLOOKUP(F1020,INSAGESUL,7,FALSE),"SEM VALOR"))))))),"SEM VALOR")</f>
        <v>SEM VALOR</v>
      </c>
      <c r="P1020" s="199" t="str">
        <f>IFERROR(IF(D1020="SINAPI",VLOOKUP(F1020,SINCOMOD,6,FALSE),IF(D1020="INSINAPI",VLOOKUP(F1020,INSINOD,6,FALSE),IF(D1020="SICRO",VLOOKUP(F1020,SICRO,5,FALSE),IF(D1020="COTACAO",VLOOKUP(F1020,COTACAO,6,FALSE),IF(D1020="PRÓPRIO",VLOOKUP(F1020,COMPOSIÇÕES!COMPOD,13,FALSE),IF(D1020="AGESUL",VLOOKUP(F1020,AGESULOD,11,FALSE),IF(D1020="INSAGESUL",VLOOKUP(F1020,INSAGESUL,8,FALSE),"SEM VALOR"))))))),"SEM VALOR")</f>
        <v>SEM VALOR</v>
      </c>
    </row>
    <row r="1021" spans="1:16" ht="15.75" hidden="1">
      <c r="A1021" s="188"/>
      <c r="B1021" s="189">
        <v>1070</v>
      </c>
      <c r="C1021" s="189"/>
      <c r="D1021" s="189" t="s">
        <v>392</v>
      </c>
      <c r="E1021" s="190" t="s">
        <v>393</v>
      </c>
      <c r="F1021" s="190">
        <v>88316</v>
      </c>
      <c r="G1021" s="192" t="s">
        <v>411</v>
      </c>
      <c r="H1021" s="192" t="s">
        <v>403</v>
      </c>
      <c r="I1021" s="194">
        <v>0.25</v>
      </c>
      <c r="J1021" s="195">
        <f>O1021*$O$6</f>
        <v>20.74</v>
      </c>
      <c r="K1021" s="196">
        <f t="shared" si="309"/>
        <v>5.1849999999999996</v>
      </c>
      <c r="L1021" s="197">
        <f>P1021*$Q$6</f>
        <v>19.260000000000002</v>
      </c>
      <c r="M1021" s="195">
        <f t="shared" si="310"/>
        <v>4.8150000000000004</v>
      </c>
      <c r="N1021" s="152"/>
      <c r="O1021" s="198">
        <f>IFERROR(IF(D1021="SINAPI",VLOOKUP(F1021,SINCOMOD,4,FALSE),IF(D1021="INSINAPI",VLOOKUP(F1021,INSINOD,5,FALSE),IF(D1021="SICRO",VLOOKUP(F1021,SICRO,5,FALSE),IF(D1021="COTACAO",VLOOKUP(F1021,COTACAO,6,FALSE),IF(D1021="PRÓPRIO",VLOOKUP(F1021,COMPOSIÇÕES!COMPOD,11,FALSE),IF(D1021="AGESUL",VLOOKUP(F1021,AGESULOD,6,FALSE),IF(D1021="INSAGESUL",VLOOKUP(F1021,INSAGESUL,7,FALSE),"SEM VALOR"))))))),"SEM VALOR")</f>
        <v>20.74</v>
      </c>
      <c r="P1021" s="199">
        <f>IFERROR(IF(D1021="SINAPI",VLOOKUP(F1021,SINCOMOD,6,FALSE),IF(D1021="INSINAPI",VLOOKUP(F1021,INSINOD,6,FALSE),IF(D1021="SICRO",VLOOKUP(F1021,SICRO,5,FALSE),IF(D1021="COTACAO",VLOOKUP(F1021,COTACAO,6,FALSE),IF(D1021="PRÓPRIO",VLOOKUP(F1021,COMPOSIÇÕES!COMPOD,13,FALSE),IF(D1021="AGESUL",VLOOKUP(F1021,AGESULOD,11,FALSE),IF(D1021="INSAGESUL",VLOOKUP(F1021,INSAGESUL,8,FALSE),"SEM VALOR"))))))),"SEM VALOR")</f>
        <v>19.260000000000002</v>
      </c>
    </row>
    <row r="1022" spans="1:16" ht="45" hidden="1">
      <c r="A1022" s="188"/>
      <c r="B1022" s="189">
        <v>1070</v>
      </c>
      <c r="C1022" s="189"/>
      <c r="D1022" s="189" t="s">
        <v>392</v>
      </c>
      <c r="E1022" s="190" t="s">
        <v>397</v>
      </c>
      <c r="F1022" s="190">
        <v>91277</v>
      </c>
      <c r="G1022" s="192" t="s">
        <v>660</v>
      </c>
      <c r="H1022" s="192" t="s">
        <v>395</v>
      </c>
      <c r="I1022" s="194">
        <v>0.125</v>
      </c>
      <c r="J1022" s="195">
        <f>O1022*$O$6</f>
        <v>9.94</v>
      </c>
      <c r="K1022" s="196">
        <f t="shared" si="309"/>
        <v>1.2424999999999999</v>
      </c>
      <c r="L1022" s="197">
        <f>P1022*$Q$6</f>
        <v>9.94</v>
      </c>
      <c r="M1022" s="195">
        <f t="shared" si="310"/>
        <v>1.2424999999999999</v>
      </c>
      <c r="O1022" s="198">
        <f>IFERROR(IF(D1022="SINAPI",VLOOKUP(F1022,SINCOMOD,4,FALSE),IF(D1022="INSINAPI",VLOOKUP(F1022,INSINOD,5,FALSE),IF(D1022="SICRO",VLOOKUP(F1022,SICRO,5,FALSE),IF(D1022="COTACAO",VLOOKUP(F1022,COTACAO,6,FALSE),IF(D1022="PRÓPRIO",VLOOKUP(F1022,COMPOSIÇÕES!COMPOD,11,FALSE),IF(D1022="AGESUL",VLOOKUP(F1022,AGESULOD,6,FALSE),IF(D1022="INSAGESUL",VLOOKUP(F1022,INSAGESUL,7,FALSE),"SEM VALOR"))))))),"SEM VALOR")</f>
        <v>9.94</v>
      </c>
      <c r="P1022" s="199">
        <f>IFERROR(IF(D1022="SINAPI",VLOOKUP(F1022,SINCOMOD,6,FALSE),IF(D1022="INSINAPI",VLOOKUP(F1022,INSINOD,6,FALSE),IF(D1022="SICRO",VLOOKUP(F1022,SICRO,5,FALSE),IF(D1022="COTACAO",VLOOKUP(F1022,COTACAO,6,FALSE),IF(D1022="PRÓPRIO",VLOOKUP(F1022,COMPOSIÇÕES!COMPOD,13,FALSE),IF(D1022="AGESUL",VLOOKUP(F1022,AGESULOD,11,FALSE),IF(D1022="INSAGESUL",VLOOKUP(F1022,INSAGESUL,8,FALSE),"SEM VALOR"))))))),"SEM VALOR")</f>
        <v>9.94</v>
      </c>
    </row>
    <row r="1023" spans="1:16" ht="31.5" hidden="1">
      <c r="A1023" s="178">
        <v>1071</v>
      </c>
      <c r="B1023" s="179"/>
      <c r="C1023" s="179"/>
      <c r="D1023" s="179"/>
      <c r="E1023" s="180">
        <v>1</v>
      </c>
      <c r="F1023" s="181" t="s">
        <v>1031</v>
      </c>
      <c r="G1023" s="182" t="s">
        <v>1032</v>
      </c>
      <c r="H1023" s="183" t="s">
        <v>391</v>
      </c>
      <c r="I1023" s="184"/>
      <c r="J1023" s="185"/>
      <c r="K1023" s="186" t="e">
        <f>SUM(K1024:K1042)</f>
        <v>#VALUE!</v>
      </c>
      <c r="L1023" s="185"/>
      <c r="M1023" s="186" t="e">
        <f>SUM(M1024:M1042)</f>
        <v>#VALUE!</v>
      </c>
      <c r="N1023" s="187"/>
      <c r="O1023" s="198" t="str">
        <f>IFERROR(IF(D1023="SINAPI",VLOOKUP(F1023,SINCOMOD,4,FALSE),IF(D1023="INSINAPI",VLOOKUP(F1023,INSINOD,5,FALSE),IF(D1023="SICRO",VLOOKUP(F1023,SICRO,5,FALSE),IF(D1023="COTACAO",VLOOKUP(F1023,COTACAO,6,FALSE),IF(D1023="PRÓPRIO",VLOOKUP(F1023,COMPOSIÇÕES!COMPOD,11,FALSE),IF(D1023="AGESUL",VLOOKUP(F1023,AGESULOD,6,FALSE),IF(D1023="INSAGESUL",VLOOKUP(F1023,INSAGESUL,7,FALSE),"SEM VALOR"))))))),"SEM VALOR")</f>
        <v>SEM VALOR</v>
      </c>
      <c r="P1023" s="199" t="str">
        <f>IFERROR(IF(D1023="SINAPI",VLOOKUP(F1023,SINCOMOD,6,FALSE),IF(D1023="INSINAPI",VLOOKUP(F1023,INSINOD,6,FALSE),IF(D1023="SICRO",VLOOKUP(F1023,SICRO,5,FALSE),IF(D1023="COTACAO",VLOOKUP(F1023,COTACAO,6,FALSE),IF(D1023="PRÓPRIO",VLOOKUP(F1023,COMPOSIÇÕES!COMPOD,13,FALSE),IF(D1023="AGESUL",VLOOKUP(F1023,AGESULOD,11,FALSE),IF(D1023="INSAGESUL",VLOOKUP(F1023,INSAGESUL,8,FALSE),"SEM VALOR"))))))),"SEM VALOR")</f>
        <v>SEM VALOR</v>
      </c>
    </row>
    <row r="1024" spans="1:16" ht="30" hidden="1">
      <c r="A1024" s="188"/>
      <c r="B1024" s="189">
        <v>1071</v>
      </c>
      <c r="C1024" s="189"/>
      <c r="D1024" s="189" t="s">
        <v>372</v>
      </c>
      <c r="E1024" s="190" t="s">
        <v>393</v>
      </c>
      <c r="F1024" s="190">
        <v>406</v>
      </c>
      <c r="G1024" s="192" t="s">
        <v>1033</v>
      </c>
      <c r="H1024" s="192" t="s">
        <v>391</v>
      </c>
      <c r="I1024" s="194">
        <v>0.13333329999999999</v>
      </c>
      <c r="J1024" s="195">
        <f t="shared" ref="J1024:J1042" si="311">O1024*$O$6</f>
        <v>87.72</v>
      </c>
      <c r="K1024" s="196">
        <f t="shared" ref="K1024:K1042" si="312">I1024*J1024</f>
        <v>11.695997075999999</v>
      </c>
      <c r="L1024" s="197">
        <f t="shared" ref="L1024:L1042" si="313">P1024*$Q$6</f>
        <v>87.72</v>
      </c>
      <c r="M1024" s="195">
        <f t="shared" ref="M1024:M1042" si="314">L1024*I1024</f>
        <v>11.695997075999999</v>
      </c>
      <c r="N1024" s="187"/>
      <c r="O1024" s="198">
        <f>IFERROR(IF(D1024="SINAPI",VLOOKUP(F1024,SINCOMOD,4,FALSE),IF(D1024="INSINAPI",VLOOKUP(F1024,INSINOD,5,FALSE),IF(D1024="SICRO",VLOOKUP(F1024,SICRO,5,FALSE),IF(D1024="COTACAO",VLOOKUP(F1024,COTACAO,6,FALSE),IF(D1024="PRÓPRIO",VLOOKUP(F1024,COMPOSIÇÕES!COMPOD,11,FALSE),IF(D1024="AGESUL",VLOOKUP(F1024,AGESULOD,6,FALSE),IF(D1024="INSAGESUL",VLOOKUP(F1024,INSAGESUL,7,FALSE),"SEM VALOR"))))))),"SEM VALOR")</f>
        <v>87.72</v>
      </c>
      <c r="P1024" s="199">
        <f>IFERROR(IF(D1024="SINAPI",VLOOKUP(F1024,SINCOMOD,6,FALSE),IF(D1024="INSINAPI",VLOOKUP(F1024,INSINOD,6,FALSE),IF(D1024="SICRO",VLOOKUP(F1024,SICRO,5,FALSE),IF(D1024="COTACAO",VLOOKUP(F1024,COTACAO,6,FALSE),IF(D1024="PRÓPRIO",VLOOKUP(F1024,COMPOSIÇÕES!COMPOD,13,FALSE),IF(D1024="AGESUL",VLOOKUP(F1024,AGESULOD,11,FALSE),IF(D1024="INSAGESUL",VLOOKUP(F1024,INSAGESUL,8,FALSE),"SEM VALOR"))))))),"SEM VALOR")</f>
        <v>87.72</v>
      </c>
    </row>
    <row r="1025" spans="1:16" ht="30" hidden="1">
      <c r="A1025" s="188"/>
      <c r="B1025" s="189">
        <v>1071</v>
      </c>
      <c r="C1025" s="189"/>
      <c r="D1025" s="189" t="s">
        <v>372</v>
      </c>
      <c r="E1025" s="190" t="s">
        <v>397</v>
      </c>
      <c r="F1025" s="190">
        <v>420</v>
      </c>
      <c r="G1025" s="192" t="s">
        <v>1034</v>
      </c>
      <c r="H1025" s="192" t="s">
        <v>391</v>
      </c>
      <c r="I1025" s="194">
        <v>2</v>
      </c>
      <c r="J1025" s="195">
        <f t="shared" si="311"/>
        <v>53.56</v>
      </c>
      <c r="K1025" s="196">
        <f t="shared" si="312"/>
        <v>107.12</v>
      </c>
      <c r="L1025" s="197">
        <f t="shared" si="313"/>
        <v>53.56</v>
      </c>
      <c r="M1025" s="195">
        <f t="shared" si="314"/>
        <v>107.12</v>
      </c>
      <c r="O1025" s="198">
        <f>IFERROR(IF(D1025="SINAPI",VLOOKUP(F1025,SINCOMOD,4,FALSE),IF(D1025="INSINAPI",VLOOKUP(F1025,INSINOD,5,FALSE),IF(D1025="SICRO",VLOOKUP(F1025,SICRO,5,FALSE),IF(D1025="COTACAO",VLOOKUP(F1025,COTACAO,6,FALSE),IF(D1025="PRÓPRIO",VLOOKUP(F1025,COMPOSIÇÕES!COMPOD,11,FALSE),IF(D1025="AGESUL",VLOOKUP(F1025,AGESULOD,6,FALSE),IF(D1025="INSAGESUL",VLOOKUP(F1025,INSAGESUL,7,FALSE),"SEM VALOR"))))))),"SEM VALOR")</f>
        <v>53.56</v>
      </c>
      <c r="P1025" s="199">
        <f>IFERROR(IF(D1025="SINAPI",VLOOKUP(F1025,SINCOMOD,6,FALSE),IF(D1025="INSINAPI",VLOOKUP(F1025,INSINOD,6,FALSE),IF(D1025="SICRO",VLOOKUP(F1025,SICRO,5,FALSE),IF(D1025="COTACAO",VLOOKUP(F1025,COTACAO,6,FALSE),IF(D1025="PRÓPRIO",VLOOKUP(F1025,COMPOSIÇÕES!COMPOD,13,FALSE),IF(D1025="AGESUL",VLOOKUP(F1025,AGESULOD,11,FALSE),IF(D1025="INSAGESUL",VLOOKUP(F1025,INSAGESUL,8,FALSE),"SEM VALOR"))))))),"SEM VALOR")</f>
        <v>53.56</v>
      </c>
    </row>
    <row r="1026" spans="1:16" ht="15.75" hidden="1">
      <c r="A1026" s="188"/>
      <c r="B1026" s="189">
        <v>1071</v>
      </c>
      <c r="C1026" s="189"/>
      <c r="D1026" s="189" t="s">
        <v>372</v>
      </c>
      <c r="E1026" s="190" t="s">
        <v>401</v>
      </c>
      <c r="F1026" s="190">
        <v>857</v>
      </c>
      <c r="G1026" s="192" t="s">
        <v>1035</v>
      </c>
      <c r="H1026" s="192" t="s">
        <v>450</v>
      </c>
      <c r="I1026" s="194">
        <v>3</v>
      </c>
      <c r="J1026" s="195">
        <f t="shared" si="311"/>
        <v>18.63</v>
      </c>
      <c r="K1026" s="196">
        <f t="shared" si="312"/>
        <v>55.89</v>
      </c>
      <c r="L1026" s="197">
        <f t="shared" si="313"/>
        <v>18.63</v>
      </c>
      <c r="M1026" s="195">
        <f t="shared" si="314"/>
        <v>55.89</v>
      </c>
      <c r="O1026" s="198">
        <f>IFERROR(IF(D1026="SINAPI",VLOOKUP(F1026,SINCOMOD,4,FALSE),IF(D1026="INSINAPI",VLOOKUP(F1026,INSINOD,5,FALSE),IF(D1026="SICRO",VLOOKUP(F1026,SICRO,5,FALSE),IF(D1026="COTACAO",VLOOKUP(F1026,COTACAO,6,FALSE),IF(D1026="PRÓPRIO",VLOOKUP(F1026,COMPOSIÇÕES!COMPOD,11,FALSE),IF(D1026="AGESUL",VLOOKUP(F1026,AGESULOD,6,FALSE),IF(D1026="INSAGESUL",VLOOKUP(F1026,INSAGESUL,7,FALSE),"SEM VALOR"))))))),"SEM VALOR")</f>
        <v>18.63</v>
      </c>
      <c r="P1026" s="199">
        <f>IFERROR(IF(D1026="SINAPI",VLOOKUP(F1026,SINCOMOD,6,FALSE),IF(D1026="INSINAPI",VLOOKUP(F1026,INSINOD,6,FALSE),IF(D1026="SICRO",VLOOKUP(F1026,SICRO,5,FALSE),IF(D1026="COTACAO",VLOOKUP(F1026,COTACAO,6,FALSE),IF(D1026="PRÓPRIO",VLOOKUP(F1026,COMPOSIÇÕES!COMPOD,13,FALSE),IF(D1026="AGESUL",VLOOKUP(F1026,AGESULOD,11,FALSE),IF(D1026="INSAGESUL",VLOOKUP(F1026,INSAGESUL,8,FALSE),"SEM VALOR"))))))),"SEM VALOR")</f>
        <v>18.63</v>
      </c>
    </row>
    <row r="1027" spans="1:16" ht="30" hidden="1">
      <c r="A1027" s="188"/>
      <c r="B1027" s="189">
        <v>1071</v>
      </c>
      <c r="C1027" s="189"/>
      <c r="D1027" s="189" t="s">
        <v>372</v>
      </c>
      <c r="E1027" s="190" t="s">
        <v>404</v>
      </c>
      <c r="F1027" s="190">
        <v>937</v>
      </c>
      <c r="G1027" s="192" t="s">
        <v>1036</v>
      </c>
      <c r="H1027" s="192" t="s">
        <v>450</v>
      </c>
      <c r="I1027" s="194">
        <v>27</v>
      </c>
      <c r="J1027" s="195">
        <f t="shared" si="311"/>
        <v>9.51</v>
      </c>
      <c r="K1027" s="196">
        <f t="shared" si="312"/>
        <v>256.77</v>
      </c>
      <c r="L1027" s="197">
        <f t="shared" si="313"/>
        <v>9.51</v>
      </c>
      <c r="M1027" s="195">
        <f t="shared" si="314"/>
        <v>256.77</v>
      </c>
      <c r="O1027" s="198">
        <f>IFERROR(IF(D1027="SINAPI",VLOOKUP(F1027,SINCOMOD,4,FALSE),IF(D1027="INSINAPI",VLOOKUP(F1027,INSINOD,5,FALSE),IF(D1027="SICRO",VLOOKUP(F1027,SICRO,5,FALSE),IF(D1027="COTACAO",VLOOKUP(F1027,COTACAO,6,FALSE),IF(D1027="PRÓPRIO",VLOOKUP(F1027,COMPOSIÇÕES!COMPOD,11,FALSE),IF(D1027="AGESUL",VLOOKUP(F1027,AGESULOD,6,FALSE),IF(D1027="INSAGESUL",VLOOKUP(F1027,INSAGESUL,7,FALSE),"SEM VALOR"))))))),"SEM VALOR")</f>
        <v>9.51</v>
      </c>
      <c r="P1027" s="199">
        <f>IFERROR(IF(D1027="SINAPI",VLOOKUP(F1027,SINCOMOD,6,FALSE),IF(D1027="INSINAPI",VLOOKUP(F1027,INSINOD,6,FALSE),IF(D1027="SICRO",VLOOKUP(F1027,SICRO,5,FALSE),IF(D1027="COTACAO",VLOOKUP(F1027,COTACAO,6,FALSE),IF(D1027="PRÓPRIO",VLOOKUP(F1027,COMPOSIÇÕES!COMPOD,13,FALSE),IF(D1027="AGESUL",VLOOKUP(F1027,AGESULOD,11,FALSE),IF(D1027="INSAGESUL",VLOOKUP(F1027,INSAGESUL,8,FALSE),"SEM VALOR"))))))),"SEM VALOR")</f>
        <v>9.51</v>
      </c>
    </row>
    <row r="1028" spans="1:16" ht="45" hidden="1">
      <c r="A1028" s="188"/>
      <c r="B1028" s="189">
        <v>1071</v>
      </c>
      <c r="C1028" s="189"/>
      <c r="D1028" s="189" t="s">
        <v>372</v>
      </c>
      <c r="E1028" s="190" t="s">
        <v>419</v>
      </c>
      <c r="F1028" s="190">
        <v>1062</v>
      </c>
      <c r="G1028" s="192" t="s">
        <v>1037</v>
      </c>
      <c r="H1028" s="192" t="s">
        <v>391</v>
      </c>
      <c r="I1028" s="194">
        <v>1</v>
      </c>
      <c r="J1028" s="195" t="e">
        <f t="shared" si="311"/>
        <v>#VALUE!</v>
      </c>
      <c r="K1028" s="196" t="e">
        <f t="shared" si="312"/>
        <v>#VALUE!</v>
      </c>
      <c r="L1028" s="197" t="e">
        <f t="shared" si="313"/>
        <v>#VALUE!</v>
      </c>
      <c r="M1028" s="195" t="e">
        <f t="shared" si="314"/>
        <v>#VALUE!</v>
      </c>
      <c r="O1028" s="198" t="str">
        <f>IFERROR(IF(D1028="SINAPI",VLOOKUP(F1028,SINCOMOD,4,FALSE),IF(D1028="INSINAPI",VLOOKUP(F1028,INSINOD,5,FALSE),IF(D1028="SICRO",VLOOKUP(F1028,SICRO,5,FALSE),IF(D1028="COTACAO",VLOOKUP(F1028,COTACAO,6,FALSE),IF(D1028="PRÓPRIO",VLOOKUP(F1028,COMPOSIÇÕES!COMPOD,11,FALSE),IF(D1028="AGESUL",VLOOKUP(F1028,AGESULOD,6,FALSE),IF(D1028="INSAGESUL",VLOOKUP(F1028,INSAGESUL,7,FALSE),"SEM VALOR"))))))),"SEM VALOR")</f>
        <v>VERIFICAR</v>
      </c>
      <c r="P1028" s="199" t="str">
        <f>IFERROR(IF(D1028="SINAPI",VLOOKUP(F1028,SINCOMOD,6,FALSE),IF(D1028="INSINAPI",VLOOKUP(F1028,INSINOD,6,FALSE),IF(D1028="SICRO",VLOOKUP(F1028,SICRO,5,FALSE),IF(D1028="COTACAO",VLOOKUP(F1028,COTACAO,6,FALSE),IF(D1028="PRÓPRIO",VLOOKUP(F1028,COMPOSIÇÕES!COMPOD,13,FALSE),IF(D1028="AGESUL",VLOOKUP(F1028,AGESULOD,11,FALSE),IF(D1028="INSAGESUL",VLOOKUP(F1028,INSAGESUL,8,FALSE),"SEM VALOR"))))))),"SEM VALOR")</f>
        <v>VERIFICAR</v>
      </c>
    </row>
    <row r="1029" spans="1:16" ht="30" hidden="1">
      <c r="A1029" s="188"/>
      <c r="B1029" s="189">
        <v>1071</v>
      </c>
      <c r="C1029" s="189"/>
      <c r="D1029" s="189" t="s">
        <v>372</v>
      </c>
      <c r="E1029" s="190" t="s">
        <v>408</v>
      </c>
      <c r="F1029" s="190">
        <v>1096</v>
      </c>
      <c r="G1029" s="192" t="s">
        <v>1038</v>
      </c>
      <c r="H1029" s="192" t="s">
        <v>391</v>
      </c>
      <c r="I1029" s="194">
        <v>2</v>
      </c>
      <c r="J1029" s="195">
        <f t="shared" si="311"/>
        <v>177.75</v>
      </c>
      <c r="K1029" s="196">
        <f t="shared" si="312"/>
        <v>355.5</v>
      </c>
      <c r="L1029" s="197">
        <f t="shared" si="313"/>
        <v>177.75</v>
      </c>
      <c r="M1029" s="195">
        <f t="shared" si="314"/>
        <v>355.5</v>
      </c>
      <c r="O1029" s="198">
        <f>IFERROR(IF(D1029="SINAPI",VLOOKUP(F1029,SINCOMOD,4,FALSE),IF(D1029="INSINAPI",VLOOKUP(F1029,INSINOD,5,FALSE),IF(D1029="SICRO",VLOOKUP(F1029,SICRO,5,FALSE),IF(D1029="COTACAO",VLOOKUP(F1029,COTACAO,6,FALSE),IF(D1029="PRÓPRIO",VLOOKUP(F1029,COMPOSIÇÕES!COMPOD,11,FALSE),IF(D1029="AGESUL",VLOOKUP(F1029,AGESULOD,6,FALSE),IF(D1029="INSAGESUL",VLOOKUP(F1029,INSAGESUL,7,FALSE),"SEM VALOR"))))))),"SEM VALOR")</f>
        <v>177.75</v>
      </c>
      <c r="P1029" s="199">
        <f>IFERROR(IF(D1029="SINAPI",VLOOKUP(F1029,SINCOMOD,6,FALSE),IF(D1029="INSINAPI",VLOOKUP(F1029,INSINOD,6,FALSE),IF(D1029="SICRO",VLOOKUP(F1029,SICRO,5,FALSE),IF(D1029="COTACAO",VLOOKUP(F1029,COTACAO,6,FALSE),IF(D1029="PRÓPRIO",VLOOKUP(F1029,COMPOSIÇÕES!COMPOD,13,FALSE),IF(D1029="AGESUL",VLOOKUP(F1029,AGESULOD,11,FALSE),IF(D1029="INSAGESUL",VLOOKUP(F1029,INSAGESUL,8,FALSE),"SEM VALOR"))))))),"SEM VALOR")</f>
        <v>177.75</v>
      </c>
    </row>
    <row r="1030" spans="1:16" ht="30" hidden="1">
      <c r="A1030" s="188"/>
      <c r="B1030" s="189">
        <v>1071</v>
      </c>
      <c r="C1030" s="189"/>
      <c r="D1030" s="189" t="s">
        <v>372</v>
      </c>
      <c r="E1030" s="190" t="s">
        <v>410</v>
      </c>
      <c r="F1030" s="190">
        <v>1539</v>
      </c>
      <c r="G1030" s="192" t="s">
        <v>1039</v>
      </c>
      <c r="H1030" s="192" t="s">
        <v>391</v>
      </c>
      <c r="I1030" s="194">
        <v>8</v>
      </c>
      <c r="J1030" s="195">
        <f t="shared" si="311"/>
        <v>9.2799999999999994</v>
      </c>
      <c r="K1030" s="196">
        <f t="shared" si="312"/>
        <v>74.239999999999995</v>
      </c>
      <c r="L1030" s="197">
        <f t="shared" si="313"/>
        <v>9.2799999999999994</v>
      </c>
      <c r="M1030" s="195">
        <f t="shared" si="314"/>
        <v>74.239999999999995</v>
      </c>
      <c r="O1030" s="198">
        <f>IFERROR(IF(D1030="SINAPI",VLOOKUP(F1030,SINCOMOD,4,FALSE),IF(D1030="INSINAPI",VLOOKUP(F1030,INSINOD,5,FALSE),IF(D1030="SICRO",VLOOKUP(F1030,SICRO,5,FALSE),IF(D1030="COTACAO",VLOOKUP(F1030,COTACAO,6,FALSE),IF(D1030="PRÓPRIO",VLOOKUP(F1030,COMPOSIÇÕES!COMPOD,11,FALSE),IF(D1030="AGESUL",VLOOKUP(F1030,AGESULOD,6,FALSE),IF(D1030="INSAGESUL",VLOOKUP(F1030,INSAGESUL,7,FALSE),"SEM VALOR"))))))),"SEM VALOR")</f>
        <v>9.2799999999999994</v>
      </c>
      <c r="P1030" s="199">
        <f>IFERROR(IF(D1030="SINAPI",VLOOKUP(F1030,SINCOMOD,6,FALSE),IF(D1030="INSINAPI",VLOOKUP(F1030,INSINOD,6,FALSE),IF(D1030="SICRO",VLOOKUP(F1030,SICRO,5,FALSE),IF(D1030="COTACAO",VLOOKUP(F1030,COTACAO,6,FALSE),IF(D1030="PRÓPRIO",VLOOKUP(F1030,COMPOSIÇÕES!COMPOD,13,FALSE),IF(D1030="AGESUL",VLOOKUP(F1030,AGESULOD,11,FALSE),IF(D1030="INSAGESUL",VLOOKUP(F1030,INSAGESUL,8,FALSE),"SEM VALOR"))))))),"SEM VALOR")</f>
        <v>9.2799999999999994</v>
      </c>
    </row>
    <row r="1031" spans="1:16" ht="15.75" hidden="1">
      <c r="A1031" s="188"/>
      <c r="B1031" s="189">
        <v>1071</v>
      </c>
      <c r="C1031" s="189"/>
      <c r="D1031" s="189" t="s">
        <v>372</v>
      </c>
      <c r="E1031" s="190" t="s">
        <v>412</v>
      </c>
      <c r="F1031" s="190">
        <v>1892</v>
      </c>
      <c r="G1031" s="192" t="s">
        <v>1040</v>
      </c>
      <c r="H1031" s="192" t="s">
        <v>391</v>
      </c>
      <c r="I1031" s="194">
        <v>4</v>
      </c>
      <c r="J1031" s="195">
        <f t="shared" si="311"/>
        <v>1.27</v>
      </c>
      <c r="K1031" s="196">
        <f t="shared" si="312"/>
        <v>5.08</v>
      </c>
      <c r="L1031" s="197">
        <f t="shared" si="313"/>
        <v>1.27</v>
      </c>
      <c r="M1031" s="195">
        <f t="shared" si="314"/>
        <v>5.08</v>
      </c>
      <c r="O1031" s="198">
        <f>IFERROR(IF(D1031="SINAPI",VLOOKUP(F1031,SINCOMOD,4,FALSE),IF(D1031="INSINAPI",VLOOKUP(F1031,INSINOD,5,FALSE),IF(D1031="SICRO",VLOOKUP(F1031,SICRO,5,FALSE),IF(D1031="COTACAO",VLOOKUP(F1031,COTACAO,6,FALSE),IF(D1031="PRÓPRIO",VLOOKUP(F1031,COMPOSIÇÕES!COMPOD,11,FALSE),IF(D1031="AGESUL",VLOOKUP(F1031,AGESULOD,6,FALSE),IF(D1031="INSAGESUL",VLOOKUP(F1031,INSAGESUL,7,FALSE),"SEM VALOR"))))))),"SEM VALOR")</f>
        <v>1.27</v>
      </c>
      <c r="P1031" s="199">
        <f>IFERROR(IF(D1031="SINAPI",VLOOKUP(F1031,SINCOMOD,6,FALSE),IF(D1031="INSINAPI",VLOOKUP(F1031,INSINOD,6,FALSE),IF(D1031="SICRO",VLOOKUP(F1031,SICRO,5,FALSE),IF(D1031="COTACAO",VLOOKUP(F1031,COTACAO,6,FALSE),IF(D1031="PRÓPRIO",VLOOKUP(F1031,COMPOSIÇÕES!COMPOD,13,FALSE),IF(D1031="AGESUL",VLOOKUP(F1031,AGESULOD,11,FALSE),IF(D1031="INSAGESUL",VLOOKUP(F1031,INSAGESUL,8,FALSE),"SEM VALOR"))))))),"SEM VALOR")</f>
        <v>1.27</v>
      </c>
    </row>
    <row r="1032" spans="1:16" ht="30" hidden="1">
      <c r="A1032" s="188"/>
      <c r="B1032" s="189">
        <v>1071</v>
      </c>
      <c r="C1032" s="189"/>
      <c r="D1032" s="189" t="s">
        <v>372</v>
      </c>
      <c r="E1032" s="190" t="s">
        <v>571</v>
      </c>
      <c r="F1032" s="190">
        <v>2392</v>
      </c>
      <c r="G1032" s="192" t="s">
        <v>1041</v>
      </c>
      <c r="H1032" s="192" t="s">
        <v>391</v>
      </c>
      <c r="I1032" s="194">
        <v>1</v>
      </c>
      <c r="J1032" s="195">
        <f t="shared" si="311"/>
        <v>77.930000000000007</v>
      </c>
      <c r="K1032" s="196">
        <f t="shared" si="312"/>
        <v>77.930000000000007</v>
      </c>
      <c r="L1032" s="197">
        <f t="shared" si="313"/>
        <v>77.930000000000007</v>
      </c>
      <c r="M1032" s="195">
        <f t="shared" si="314"/>
        <v>77.930000000000007</v>
      </c>
      <c r="O1032" s="198">
        <f>IFERROR(IF(D1032="SINAPI",VLOOKUP(F1032,SINCOMOD,4,FALSE),IF(D1032="INSINAPI",VLOOKUP(F1032,INSINOD,5,FALSE),IF(D1032="SICRO",VLOOKUP(F1032,SICRO,5,FALSE),IF(D1032="COTACAO",VLOOKUP(F1032,COTACAO,6,FALSE),IF(D1032="PRÓPRIO",VLOOKUP(F1032,COMPOSIÇÕES!COMPOD,11,FALSE),IF(D1032="AGESUL",VLOOKUP(F1032,AGESULOD,6,FALSE),IF(D1032="INSAGESUL",VLOOKUP(F1032,INSAGESUL,7,FALSE),"SEM VALOR"))))))),"SEM VALOR")</f>
        <v>77.930000000000007</v>
      </c>
      <c r="P1032" s="199">
        <f>IFERROR(IF(D1032="SINAPI",VLOOKUP(F1032,SINCOMOD,6,FALSE),IF(D1032="INSINAPI",VLOOKUP(F1032,INSINOD,6,FALSE),IF(D1032="SICRO",VLOOKUP(F1032,SICRO,5,FALSE),IF(D1032="COTACAO",VLOOKUP(F1032,COTACAO,6,FALSE),IF(D1032="PRÓPRIO",VLOOKUP(F1032,COMPOSIÇÕES!COMPOD,13,FALSE),IF(D1032="AGESUL",VLOOKUP(F1032,AGESULOD,11,FALSE),IF(D1032="INSAGESUL",VLOOKUP(F1032,INSAGESUL,8,FALSE),"SEM VALOR"))))))),"SEM VALOR")</f>
        <v>77.930000000000007</v>
      </c>
    </row>
    <row r="1033" spans="1:16" ht="15.75" hidden="1">
      <c r="A1033" s="188"/>
      <c r="B1033" s="189">
        <v>1071</v>
      </c>
      <c r="C1033" s="189"/>
      <c r="D1033" s="189" t="s">
        <v>372</v>
      </c>
      <c r="E1033" s="190" t="s">
        <v>573</v>
      </c>
      <c r="F1033" s="190">
        <v>2685</v>
      </c>
      <c r="G1033" s="192" t="s">
        <v>1042</v>
      </c>
      <c r="H1033" s="192" t="s">
        <v>450</v>
      </c>
      <c r="I1033" s="194">
        <v>8</v>
      </c>
      <c r="J1033" s="195">
        <f t="shared" si="311"/>
        <v>8.27</v>
      </c>
      <c r="K1033" s="196">
        <f t="shared" si="312"/>
        <v>66.16</v>
      </c>
      <c r="L1033" s="197">
        <f t="shared" si="313"/>
        <v>8.27</v>
      </c>
      <c r="M1033" s="195">
        <f t="shared" si="314"/>
        <v>66.16</v>
      </c>
      <c r="O1033" s="198">
        <f>IFERROR(IF(D1033="SINAPI",VLOOKUP(F1033,SINCOMOD,4,FALSE),IF(D1033="INSINAPI",VLOOKUP(F1033,INSINOD,5,FALSE),IF(D1033="SICRO",VLOOKUP(F1033,SICRO,5,FALSE),IF(D1033="COTACAO",VLOOKUP(F1033,COTACAO,6,FALSE),IF(D1033="PRÓPRIO",VLOOKUP(F1033,COMPOSIÇÕES!COMPOD,11,FALSE),IF(D1033="AGESUL",VLOOKUP(F1033,AGESULOD,6,FALSE),IF(D1033="INSAGESUL",VLOOKUP(F1033,INSAGESUL,7,FALSE),"SEM VALOR"))))))),"SEM VALOR")</f>
        <v>8.27</v>
      </c>
      <c r="P1033" s="199">
        <f>IFERROR(IF(D1033="SINAPI",VLOOKUP(F1033,SINCOMOD,6,FALSE),IF(D1033="INSINAPI",VLOOKUP(F1033,INSINOD,6,FALSE),IF(D1033="SICRO",VLOOKUP(F1033,SICRO,5,FALSE),IF(D1033="COTACAO",VLOOKUP(F1033,COTACAO,6,FALSE),IF(D1033="PRÓPRIO",VLOOKUP(F1033,COMPOSIÇÕES!COMPOD,13,FALSE),IF(D1033="AGESUL",VLOOKUP(F1033,AGESULOD,11,FALSE),IF(D1033="INSAGESUL",VLOOKUP(F1033,INSAGESUL,8,FALSE),"SEM VALOR"))))))),"SEM VALOR")</f>
        <v>8.27</v>
      </c>
    </row>
    <row r="1034" spans="1:16" ht="30" hidden="1">
      <c r="A1034" s="188"/>
      <c r="B1034" s="189">
        <v>1071</v>
      </c>
      <c r="C1034" s="189"/>
      <c r="D1034" s="189" t="s">
        <v>372</v>
      </c>
      <c r="E1034" s="190" t="s">
        <v>575</v>
      </c>
      <c r="F1034" s="190">
        <v>41199</v>
      </c>
      <c r="G1034" s="192" t="s">
        <v>1043</v>
      </c>
      <c r="H1034" s="192" t="s">
        <v>391</v>
      </c>
      <c r="I1034" s="194">
        <v>1</v>
      </c>
      <c r="J1034" s="195">
        <f t="shared" si="311"/>
        <v>944.44</v>
      </c>
      <c r="K1034" s="196">
        <f t="shared" si="312"/>
        <v>944.44</v>
      </c>
      <c r="L1034" s="197">
        <f t="shared" si="313"/>
        <v>944.44</v>
      </c>
      <c r="M1034" s="195">
        <f t="shared" si="314"/>
        <v>944.44</v>
      </c>
      <c r="O1034" s="198">
        <f>IFERROR(IF(D1034="SINAPI",VLOOKUP(F1034,SINCOMOD,4,FALSE),IF(D1034="INSINAPI",VLOOKUP(F1034,INSINOD,5,FALSE),IF(D1034="SICRO",VLOOKUP(F1034,SICRO,5,FALSE),IF(D1034="COTACAO",VLOOKUP(F1034,COTACAO,6,FALSE),IF(D1034="PRÓPRIO",VLOOKUP(F1034,COMPOSIÇÕES!COMPOD,11,FALSE),IF(D1034="AGESUL",VLOOKUP(F1034,AGESULOD,6,FALSE),IF(D1034="INSAGESUL",VLOOKUP(F1034,INSAGESUL,7,FALSE),"SEM VALOR"))))))),"SEM VALOR")</f>
        <v>944.44</v>
      </c>
      <c r="P1034" s="199">
        <f>IFERROR(IF(D1034="SINAPI",VLOOKUP(F1034,SINCOMOD,6,FALSE),IF(D1034="INSINAPI",VLOOKUP(F1034,INSINOD,6,FALSE),IF(D1034="SICRO",VLOOKUP(F1034,SICRO,5,FALSE),IF(D1034="COTACAO",VLOOKUP(F1034,COTACAO,6,FALSE),IF(D1034="PRÓPRIO",VLOOKUP(F1034,COMPOSIÇÕES!COMPOD,13,FALSE),IF(D1034="AGESUL",VLOOKUP(F1034,AGESULOD,11,FALSE),IF(D1034="INSAGESUL",VLOOKUP(F1034,INSAGESUL,8,FALSE),"SEM VALOR"))))))),"SEM VALOR")</f>
        <v>944.44</v>
      </c>
    </row>
    <row r="1035" spans="1:16" ht="45" hidden="1">
      <c r="A1035" s="188"/>
      <c r="B1035" s="189">
        <v>1071</v>
      </c>
      <c r="C1035" s="189"/>
      <c r="D1035" s="189" t="s">
        <v>372</v>
      </c>
      <c r="E1035" s="190" t="s">
        <v>577</v>
      </c>
      <c r="F1035" s="190">
        <v>3379</v>
      </c>
      <c r="G1035" s="192" t="s">
        <v>1044</v>
      </c>
      <c r="H1035" s="192" t="s">
        <v>391</v>
      </c>
      <c r="I1035" s="194">
        <v>1</v>
      </c>
      <c r="J1035" s="195">
        <f t="shared" si="311"/>
        <v>59.14</v>
      </c>
      <c r="K1035" s="196">
        <f t="shared" si="312"/>
        <v>59.14</v>
      </c>
      <c r="L1035" s="197">
        <f t="shared" si="313"/>
        <v>59.14</v>
      </c>
      <c r="M1035" s="195">
        <f t="shared" si="314"/>
        <v>59.14</v>
      </c>
      <c r="O1035" s="198">
        <f>IFERROR(IF(D1035="SINAPI",VLOOKUP(F1035,SINCOMOD,4,FALSE),IF(D1035="INSINAPI",VLOOKUP(F1035,INSINOD,5,FALSE),IF(D1035="SICRO",VLOOKUP(F1035,SICRO,5,FALSE),IF(D1035="COTACAO",VLOOKUP(F1035,COTACAO,6,FALSE),IF(D1035="PRÓPRIO",VLOOKUP(F1035,COMPOSIÇÕES!COMPOD,11,FALSE),IF(D1035="AGESUL",VLOOKUP(F1035,AGESULOD,6,FALSE),IF(D1035="INSAGESUL",VLOOKUP(F1035,INSAGESUL,7,FALSE),"SEM VALOR"))))))),"SEM VALOR")</f>
        <v>59.14</v>
      </c>
      <c r="P1035" s="199">
        <f>IFERROR(IF(D1035="SINAPI",VLOOKUP(F1035,SINCOMOD,6,FALSE),IF(D1035="INSINAPI",VLOOKUP(F1035,INSINOD,6,FALSE),IF(D1035="SICRO",VLOOKUP(F1035,SICRO,5,FALSE),IF(D1035="COTACAO",VLOOKUP(F1035,COTACAO,6,FALSE),IF(D1035="PRÓPRIO",VLOOKUP(F1035,COMPOSIÇÕES!COMPOD,13,FALSE),IF(D1035="AGESUL",VLOOKUP(F1035,AGESULOD,11,FALSE),IF(D1035="INSAGESUL",VLOOKUP(F1035,INSAGESUL,8,FALSE),"SEM VALOR"))))))),"SEM VALOR")</f>
        <v>59.14</v>
      </c>
    </row>
    <row r="1036" spans="1:16" ht="45" hidden="1">
      <c r="A1036" s="188"/>
      <c r="B1036" s="189">
        <v>1071</v>
      </c>
      <c r="C1036" s="189"/>
      <c r="D1036" s="189" t="s">
        <v>372</v>
      </c>
      <c r="E1036" s="190" t="s">
        <v>579</v>
      </c>
      <c r="F1036" s="190">
        <v>4346</v>
      </c>
      <c r="G1036" s="192" t="s">
        <v>1045</v>
      </c>
      <c r="H1036" s="192" t="s">
        <v>391</v>
      </c>
      <c r="I1036" s="194">
        <v>2</v>
      </c>
      <c r="J1036" s="195">
        <f t="shared" si="311"/>
        <v>11.71</v>
      </c>
      <c r="K1036" s="196">
        <f t="shared" si="312"/>
        <v>23.42</v>
      </c>
      <c r="L1036" s="197">
        <f t="shared" si="313"/>
        <v>11.71</v>
      </c>
      <c r="M1036" s="195">
        <f t="shared" si="314"/>
        <v>23.42</v>
      </c>
      <c r="O1036" s="198">
        <f>IFERROR(IF(D1036="SINAPI",VLOOKUP(F1036,SINCOMOD,4,FALSE),IF(D1036="INSINAPI",VLOOKUP(F1036,INSINOD,5,FALSE),IF(D1036="SICRO",VLOOKUP(F1036,SICRO,5,FALSE),IF(D1036="COTACAO",VLOOKUP(F1036,COTACAO,6,FALSE),IF(D1036="PRÓPRIO",VLOOKUP(F1036,COMPOSIÇÕES!COMPOD,11,FALSE),IF(D1036="AGESUL",VLOOKUP(F1036,AGESULOD,6,FALSE),IF(D1036="INSAGESUL",VLOOKUP(F1036,INSAGESUL,7,FALSE),"SEM VALOR"))))))),"SEM VALOR")</f>
        <v>11.71</v>
      </c>
      <c r="P1036" s="199">
        <f>IFERROR(IF(D1036="SINAPI",VLOOKUP(F1036,SINCOMOD,6,FALSE),IF(D1036="INSINAPI",VLOOKUP(F1036,INSINOD,6,FALSE),IF(D1036="SICRO",VLOOKUP(F1036,SICRO,5,FALSE),IF(D1036="COTACAO",VLOOKUP(F1036,COTACAO,6,FALSE),IF(D1036="PRÓPRIO",VLOOKUP(F1036,COMPOSIÇÕES!COMPOD,13,FALSE),IF(D1036="AGESUL",VLOOKUP(F1036,AGESULOD,11,FALSE),IF(D1036="INSAGESUL",VLOOKUP(F1036,INSAGESUL,8,FALSE),"SEM VALOR"))))))),"SEM VALOR")</f>
        <v>11.71</v>
      </c>
    </row>
    <row r="1037" spans="1:16" ht="30" hidden="1">
      <c r="A1037" s="188"/>
      <c r="B1037" s="189">
        <v>1071</v>
      </c>
      <c r="C1037" s="189"/>
      <c r="D1037" s="189" t="s">
        <v>372</v>
      </c>
      <c r="E1037" s="190" t="s">
        <v>580</v>
      </c>
      <c r="F1037" s="190">
        <v>11267</v>
      </c>
      <c r="G1037" s="192" t="s">
        <v>1046</v>
      </c>
      <c r="H1037" s="192" t="s">
        <v>391</v>
      </c>
      <c r="I1037" s="194">
        <v>2</v>
      </c>
      <c r="J1037" s="195" t="e">
        <f t="shared" si="311"/>
        <v>#VALUE!</v>
      </c>
      <c r="K1037" s="196" t="e">
        <f t="shared" si="312"/>
        <v>#VALUE!</v>
      </c>
      <c r="L1037" s="197" t="e">
        <f t="shared" si="313"/>
        <v>#VALUE!</v>
      </c>
      <c r="M1037" s="195" t="e">
        <f t="shared" si="314"/>
        <v>#VALUE!</v>
      </c>
      <c r="O1037" s="198" t="str">
        <f>IFERROR(IF(D1037="SINAPI",VLOOKUP(F1037,SINCOMOD,4,FALSE),IF(D1037="INSINAPI",VLOOKUP(F1037,INSINOD,5,FALSE),IF(D1037="SICRO",VLOOKUP(F1037,SICRO,5,FALSE),IF(D1037="COTACAO",VLOOKUP(F1037,COTACAO,6,FALSE),IF(D1037="PRÓPRIO",VLOOKUP(F1037,COMPOSIÇÕES!COMPOD,11,FALSE),IF(D1037="AGESUL",VLOOKUP(F1037,AGESULOD,6,FALSE),IF(D1037="INSAGESUL",VLOOKUP(F1037,INSAGESUL,7,FALSE),"SEM VALOR"))))))),"SEM VALOR")</f>
        <v>VERIFICAR</v>
      </c>
      <c r="P1037" s="199" t="str">
        <f>IFERROR(IF(D1037="SINAPI",VLOOKUP(F1037,SINCOMOD,6,FALSE),IF(D1037="INSINAPI",VLOOKUP(F1037,INSINOD,6,FALSE),IF(D1037="SICRO",VLOOKUP(F1037,SICRO,5,FALSE),IF(D1037="COTACAO",VLOOKUP(F1037,COTACAO,6,FALSE),IF(D1037="PRÓPRIO",VLOOKUP(F1037,COMPOSIÇÕES!COMPOD,13,FALSE),IF(D1037="AGESUL",VLOOKUP(F1037,AGESULOD,11,FALSE),IF(D1037="INSAGESUL",VLOOKUP(F1037,INSAGESUL,8,FALSE),"SEM VALOR"))))))),"SEM VALOR")</f>
        <v>VERIFICAR</v>
      </c>
    </row>
    <row r="1038" spans="1:16" ht="30" hidden="1">
      <c r="A1038" s="188"/>
      <c r="B1038" s="189">
        <v>1071</v>
      </c>
      <c r="C1038" s="189"/>
      <c r="D1038" s="189" t="s">
        <v>372</v>
      </c>
      <c r="E1038" s="190" t="s">
        <v>617</v>
      </c>
      <c r="F1038" s="190">
        <v>12034</v>
      </c>
      <c r="G1038" s="192" t="s">
        <v>1047</v>
      </c>
      <c r="H1038" s="192" t="s">
        <v>391</v>
      </c>
      <c r="I1038" s="194">
        <v>2</v>
      </c>
      <c r="J1038" s="195">
        <f t="shared" si="311"/>
        <v>3.61</v>
      </c>
      <c r="K1038" s="196">
        <f t="shared" si="312"/>
        <v>7.22</v>
      </c>
      <c r="L1038" s="197">
        <f t="shared" si="313"/>
        <v>3.61</v>
      </c>
      <c r="M1038" s="195">
        <f t="shared" si="314"/>
        <v>7.22</v>
      </c>
      <c r="O1038" s="198">
        <f>IFERROR(IF(D1038="SINAPI",VLOOKUP(F1038,SINCOMOD,4,FALSE),IF(D1038="INSINAPI",VLOOKUP(F1038,INSINOD,5,FALSE),IF(D1038="SICRO",VLOOKUP(F1038,SICRO,5,FALSE),IF(D1038="COTACAO",VLOOKUP(F1038,COTACAO,6,FALSE),IF(D1038="PRÓPRIO",VLOOKUP(F1038,COMPOSIÇÕES!COMPOD,11,FALSE),IF(D1038="AGESUL",VLOOKUP(F1038,AGESULOD,6,FALSE),IF(D1038="INSAGESUL",VLOOKUP(F1038,INSAGESUL,7,FALSE),"SEM VALOR"))))))),"SEM VALOR")</f>
        <v>3.61</v>
      </c>
      <c r="P1038" s="199">
        <f>IFERROR(IF(D1038="SINAPI",VLOOKUP(F1038,SINCOMOD,6,FALSE),IF(D1038="INSINAPI",VLOOKUP(F1038,INSINOD,6,FALSE),IF(D1038="SICRO",VLOOKUP(F1038,SICRO,5,FALSE),IF(D1038="COTACAO",VLOOKUP(F1038,COTACAO,6,FALSE),IF(D1038="PRÓPRIO",VLOOKUP(F1038,COMPOSIÇÕES!COMPOD,13,FALSE),IF(D1038="AGESUL",VLOOKUP(F1038,AGESULOD,11,FALSE),IF(D1038="INSAGESUL",VLOOKUP(F1038,INSAGESUL,8,FALSE),"SEM VALOR"))))))),"SEM VALOR")</f>
        <v>3.61</v>
      </c>
    </row>
    <row r="1039" spans="1:16" ht="15.75" hidden="1">
      <c r="A1039" s="188"/>
      <c r="B1039" s="189">
        <v>1071</v>
      </c>
      <c r="C1039" s="189"/>
      <c r="D1039" s="189" t="s">
        <v>372</v>
      </c>
      <c r="E1039" s="190" t="s">
        <v>618</v>
      </c>
      <c r="F1039" s="190">
        <v>39176</v>
      </c>
      <c r="G1039" s="192" t="s">
        <v>1048</v>
      </c>
      <c r="H1039" s="192" t="s">
        <v>391</v>
      </c>
      <c r="I1039" s="194">
        <v>2</v>
      </c>
      <c r="J1039" s="195">
        <f t="shared" si="311"/>
        <v>1.38</v>
      </c>
      <c r="K1039" s="196">
        <f t="shared" si="312"/>
        <v>2.76</v>
      </c>
      <c r="L1039" s="197">
        <f t="shared" si="313"/>
        <v>1.38</v>
      </c>
      <c r="M1039" s="195">
        <f t="shared" si="314"/>
        <v>2.76</v>
      </c>
      <c r="O1039" s="198">
        <f>IFERROR(IF(D1039="SINAPI",VLOOKUP(F1039,SINCOMOD,4,FALSE),IF(D1039="INSINAPI",VLOOKUP(F1039,INSINOD,5,FALSE),IF(D1039="SICRO",VLOOKUP(F1039,SICRO,5,FALSE),IF(D1039="COTACAO",VLOOKUP(F1039,COTACAO,6,FALSE),IF(D1039="PRÓPRIO",VLOOKUP(F1039,COMPOSIÇÕES!COMPOD,11,FALSE),IF(D1039="AGESUL",VLOOKUP(F1039,AGESULOD,6,FALSE),IF(D1039="INSAGESUL",VLOOKUP(F1039,INSAGESUL,7,FALSE),"SEM VALOR"))))))),"SEM VALOR")</f>
        <v>1.38</v>
      </c>
      <c r="P1039" s="199">
        <f>IFERROR(IF(D1039="SINAPI",VLOOKUP(F1039,SINCOMOD,6,FALSE),IF(D1039="INSINAPI",VLOOKUP(F1039,INSINOD,6,FALSE),IF(D1039="SICRO",VLOOKUP(F1039,SICRO,5,FALSE),IF(D1039="COTACAO",VLOOKUP(F1039,COTACAO,6,FALSE),IF(D1039="PRÓPRIO",VLOOKUP(F1039,COMPOSIÇÕES!COMPOD,13,FALSE),IF(D1039="AGESUL",VLOOKUP(F1039,AGESULOD,11,FALSE),IF(D1039="INSAGESUL",VLOOKUP(F1039,INSAGESUL,8,FALSE),"SEM VALOR"))))))),"SEM VALOR")</f>
        <v>1.38</v>
      </c>
    </row>
    <row r="1040" spans="1:16" ht="15.75" hidden="1">
      <c r="A1040" s="188"/>
      <c r="B1040" s="189">
        <v>1071</v>
      </c>
      <c r="C1040" s="189"/>
      <c r="D1040" s="189" t="s">
        <v>372</v>
      </c>
      <c r="E1040" s="190" t="s">
        <v>620</v>
      </c>
      <c r="F1040" s="190">
        <v>39210</v>
      </c>
      <c r="G1040" s="192" t="s">
        <v>1049</v>
      </c>
      <c r="H1040" s="192" t="s">
        <v>391</v>
      </c>
      <c r="I1040" s="194">
        <v>2</v>
      </c>
      <c r="J1040" s="195">
        <f t="shared" si="311"/>
        <v>1.02</v>
      </c>
      <c r="K1040" s="196">
        <f t="shared" si="312"/>
        <v>2.04</v>
      </c>
      <c r="L1040" s="197">
        <f t="shared" si="313"/>
        <v>1.02</v>
      </c>
      <c r="M1040" s="195">
        <f t="shared" si="314"/>
        <v>2.04</v>
      </c>
      <c r="O1040" s="198">
        <f>IFERROR(IF(D1040="SINAPI",VLOOKUP(F1040,SINCOMOD,4,FALSE),IF(D1040="INSINAPI",VLOOKUP(F1040,INSINOD,5,FALSE),IF(D1040="SICRO",VLOOKUP(F1040,SICRO,5,FALSE),IF(D1040="COTACAO",VLOOKUP(F1040,COTACAO,6,FALSE),IF(D1040="PRÓPRIO",VLOOKUP(F1040,COMPOSIÇÕES!COMPOD,11,FALSE),IF(D1040="AGESUL",VLOOKUP(F1040,AGESULOD,6,FALSE),IF(D1040="INSAGESUL",VLOOKUP(F1040,INSAGESUL,7,FALSE),"SEM VALOR"))))))),"SEM VALOR")</f>
        <v>1.02</v>
      </c>
      <c r="P1040" s="199">
        <f>IFERROR(IF(D1040="SINAPI",VLOOKUP(F1040,SINCOMOD,6,FALSE),IF(D1040="INSINAPI",VLOOKUP(F1040,INSINOD,6,FALSE),IF(D1040="SICRO",VLOOKUP(F1040,SICRO,5,FALSE),IF(D1040="COTACAO",VLOOKUP(F1040,COTACAO,6,FALSE),IF(D1040="PRÓPRIO",VLOOKUP(F1040,COMPOSIÇÕES!COMPOD,13,FALSE),IF(D1040="AGESUL",VLOOKUP(F1040,AGESULOD,11,FALSE),IF(D1040="INSAGESUL",VLOOKUP(F1040,INSAGESUL,8,FALSE),"SEM VALOR"))))))),"SEM VALOR")</f>
        <v>1.02</v>
      </c>
    </row>
    <row r="1041" spans="1:16" ht="15.75" hidden="1">
      <c r="A1041" s="188"/>
      <c r="B1041" s="189">
        <v>1071</v>
      </c>
      <c r="C1041" s="189"/>
      <c r="D1041" s="189" t="s">
        <v>392</v>
      </c>
      <c r="E1041" s="190" t="s">
        <v>622</v>
      </c>
      <c r="F1041" s="190">
        <v>88264</v>
      </c>
      <c r="G1041" s="192" t="s">
        <v>508</v>
      </c>
      <c r="H1041" s="192" t="s">
        <v>403</v>
      </c>
      <c r="I1041" s="194">
        <v>8</v>
      </c>
      <c r="J1041" s="195">
        <f t="shared" si="311"/>
        <v>29.06</v>
      </c>
      <c r="K1041" s="196">
        <f t="shared" si="312"/>
        <v>232.48</v>
      </c>
      <c r="L1041" s="197">
        <f t="shared" si="313"/>
        <v>26.73</v>
      </c>
      <c r="M1041" s="195">
        <f t="shared" si="314"/>
        <v>213.84</v>
      </c>
      <c r="O1041" s="198">
        <f>IFERROR(IF(D1041="SINAPI",VLOOKUP(F1041,SINCOMOD,4,FALSE),IF(D1041="INSINAPI",VLOOKUP(F1041,INSINOD,5,FALSE),IF(D1041="SICRO",VLOOKUP(F1041,SICRO,5,FALSE),IF(D1041="COTACAO",VLOOKUP(F1041,COTACAO,6,FALSE),IF(D1041="PRÓPRIO",VLOOKUP(F1041,COMPOSIÇÕES!COMPOD,11,FALSE),IF(D1041="AGESUL",VLOOKUP(F1041,AGESULOD,6,FALSE),IF(D1041="INSAGESUL",VLOOKUP(F1041,INSAGESUL,7,FALSE),"SEM VALOR"))))))),"SEM VALOR")</f>
        <v>29.06</v>
      </c>
      <c r="P1041" s="199">
        <f>IFERROR(IF(D1041="SINAPI",VLOOKUP(F1041,SINCOMOD,6,FALSE),IF(D1041="INSINAPI",VLOOKUP(F1041,INSINOD,6,FALSE),IF(D1041="SICRO",VLOOKUP(F1041,SICRO,5,FALSE),IF(D1041="COTACAO",VLOOKUP(F1041,COTACAO,6,FALSE),IF(D1041="PRÓPRIO",VLOOKUP(F1041,COMPOSIÇÕES!COMPOD,13,FALSE),IF(D1041="AGESUL",VLOOKUP(F1041,AGESULOD,11,FALSE),IF(D1041="INSAGESUL",VLOOKUP(F1041,INSAGESUL,8,FALSE),"SEM VALOR"))))))),"SEM VALOR")</f>
        <v>26.73</v>
      </c>
    </row>
    <row r="1042" spans="1:16" ht="15.75" hidden="1">
      <c r="A1042" s="188"/>
      <c r="B1042" s="189">
        <v>1071</v>
      </c>
      <c r="C1042" s="189"/>
      <c r="D1042" s="189" t="s">
        <v>392</v>
      </c>
      <c r="E1042" s="190" t="s">
        <v>624</v>
      </c>
      <c r="F1042" s="190">
        <v>88316</v>
      </c>
      <c r="G1042" s="192" t="s">
        <v>411</v>
      </c>
      <c r="H1042" s="192" t="s">
        <v>403</v>
      </c>
      <c r="I1042" s="194">
        <v>8</v>
      </c>
      <c r="J1042" s="195">
        <f t="shared" si="311"/>
        <v>20.74</v>
      </c>
      <c r="K1042" s="196">
        <f t="shared" si="312"/>
        <v>165.92</v>
      </c>
      <c r="L1042" s="197">
        <f t="shared" si="313"/>
        <v>19.260000000000002</v>
      </c>
      <c r="M1042" s="195">
        <f t="shared" si="314"/>
        <v>154.08000000000001</v>
      </c>
      <c r="O1042" s="198">
        <f>IFERROR(IF(D1042="SINAPI",VLOOKUP(F1042,SINCOMOD,4,FALSE),IF(D1042="INSINAPI",VLOOKUP(F1042,INSINOD,5,FALSE),IF(D1042="SICRO",VLOOKUP(F1042,SICRO,5,FALSE),IF(D1042="COTACAO",VLOOKUP(F1042,COTACAO,6,FALSE),IF(D1042="PRÓPRIO",VLOOKUP(F1042,COMPOSIÇÕES!COMPOD,11,FALSE),IF(D1042="AGESUL",VLOOKUP(F1042,AGESULOD,6,FALSE),IF(D1042="INSAGESUL",VLOOKUP(F1042,INSAGESUL,7,FALSE),"SEM VALOR"))))))),"SEM VALOR")</f>
        <v>20.74</v>
      </c>
      <c r="P1042" s="199">
        <f>IFERROR(IF(D1042="SINAPI",VLOOKUP(F1042,SINCOMOD,6,FALSE),IF(D1042="INSINAPI",VLOOKUP(F1042,INSINOD,6,FALSE),IF(D1042="SICRO",VLOOKUP(F1042,SICRO,5,FALSE),IF(D1042="COTACAO",VLOOKUP(F1042,COTACAO,6,FALSE),IF(D1042="PRÓPRIO",VLOOKUP(F1042,COMPOSIÇÕES!COMPOD,13,FALSE),IF(D1042="AGESUL",VLOOKUP(F1042,AGESULOD,11,FALSE),IF(D1042="INSAGESUL",VLOOKUP(F1042,INSAGESUL,8,FALSE),"SEM VALOR"))))))),"SEM VALOR")</f>
        <v>19.260000000000002</v>
      </c>
    </row>
    <row r="1043" spans="1:16" ht="47.25" hidden="1">
      <c r="A1043" s="178">
        <v>1072</v>
      </c>
      <c r="B1043" s="179"/>
      <c r="C1043" s="179"/>
      <c r="D1043" s="179"/>
      <c r="E1043" s="180">
        <v>1</v>
      </c>
      <c r="F1043" s="181" t="s">
        <v>1050</v>
      </c>
      <c r="G1043" s="182" t="s">
        <v>1051</v>
      </c>
      <c r="H1043" s="183" t="s">
        <v>391</v>
      </c>
      <c r="I1043" s="184"/>
      <c r="J1043" s="185"/>
      <c r="K1043" s="186" t="e">
        <f>SUM(K1044:K1048)</f>
        <v>#VALUE!</v>
      </c>
      <c r="L1043" s="185"/>
      <c r="M1043" s="186" t="e">
        <f>SUM(M1044:M1048)</f>
        <v>#VALUE!</v>
      </c>
      <c r="O1043" s="198" t="str">
        <f>IFERROR(IF(D1043="SINAPI",VLOOKUP(F1043,SINCOMOD,4,FALSE),IF(D1043="INSINAPI",VLOOKUP(F1043,INSINOD,5,FALSE),IF(D1043="SICRO",VLOOKUP(F1043,SICRO,5,FALSE),IF(D1043="COTACAO",VLOOKUP(F1043,COTACAO,6,FALSE),IF(D1043="PRÓPRIO",VLOOKUP(F1043,COMPOSIÇÕES!COMPOD,11,FALSE),IF(D1043="AGESUL",VLOOKUP(F1043,AGESULOD,6,FALSE),IF(D1043="INSAGESUL",VLOOKUP(F1043,INSAGESUL,7,FALSE),"SEM VALOR"))))))),"SEM VALOR")</f>
        <v>SEM VALOR</v>
      </c>
      <c r="P1043" s="199" t="str">
        <f>IFERROR(IF(D1043="SINAPI",VLOOKUP(F1043,SINCOMOD,6,FALSE),IF(D1043="INSINAPI",VLOOKUP(F1043,INSINOD,6,FALSE),IF(D1043="SICRO",VLOOKUP(F1043,SICRO,5,FALSE),IF(D1043="COTACAO",VLOOKUP(F1043,COTACAO,6,FALSE),IF(D1043="PRÓPRIO",VLOOKUP(F1043,COMPOSIÇÕES!COMPOD,13,FALSE),IF(D1043="AGESUL",VLOOKUP(F1043,AGESULOD,11,FALSE),IF(D1043="INSAGESUL",VLOOKUP(F1043,INSAGESUL,8,FALSE),"SEM VALOR"))))))),"SEM VALOR")</f>
        <v>SEM VALOR</v>
      </c>
    </row>
    <row r="1044" spans="1:16" ht="30" hidden="1">
      <c r="A1044" s="188"/>
      <c r="B1044" s="189">
        <v>1072</v>
      </c>
      <c r="C1044" s="189"/>
      <c r="D1044" s="189" t="s">
        <v>379</v>
      </c>
      <c r="E1044" s="190" t="s">
        <v>393</v>
      </c>
      <c r="F1044" s="191">
        <v>1243</v>
      </c>
      <c r="G1044" s="192" t="s">
        <v>1052</v>
      </c>
      <c r="H1044" s="193" t="s">
        <v>441</v>
      </c>
      <c r="I1044" s="194">
        <v>0.5</v>
      </c>
      <c r="J1044" s="195" t="e">
        <f>O1044*$O$6</f>
        <v>#VALUE!</v>
      </c>
      <c r="K1044" s="196" t="e">
        <f t="shared" ref="K1044:K1048" si="315">I1044*J1044</f>
        <v>#VALUE!</v>
      </c>
      <c r="L1044" s="197" t="e">
        <f>P1044*$Q$6</f>
        <v>#VALUE!</v>
      </c>
      <c r="M1044" s="195" t="e">
        <f t="shared" ref="M1044:M1048" si="316">L1044*I1044</f>
        <v>#VALUE!</v>
      </c>
      <c r="O1044" s="198" t="str">
        <f>IFERROR(IF(D1044="SINAPI",VLOOKUP(F1044,SINCOMOD,4,FALSE),IF(D1044="INSINAPI",VLOOKUP(F1044,INSINOD,5,FALSE),IF(D1044="SICRO",VLOOKUP(F1044,SICRO,5,FALSE),IF(D1044="COTACAO",VLOOKUP(F1044,COTACAO,6,FALSE),IF(D1044="PRÓPRIO",VLOOKUP(F1044,COMPOSIÇÕES!COMPOD,11,FALSE),IF(D1044="AGESUL",VLOOKUP(F1044,AGESULOD,6,FALSE),IF(D1044="INSAGESUL",VLOOKUP(F1044,INSAGESUL,7,FALSE),"SEM VALOR"))))))),"SEM VALOR")</f>
        <v>SEM VALOR</v>
      </c>
      <c r="P1044" s="199" t="str">
        <f>IFERROR(IF(D1044="SINAPI",VLOOKUP(F1044,SINCOMOD,6,FALSE),IF(D1044="INSINAPI",VLOOKUP(F1044,INSINOD,6,FALSE),IF(D1044="SICRO",VLOOKUP(F1044,SICRO,5,FALSE),IF(D1044="COTACAO",VLOOKUP(F1044,COTACAO,6,FALSE),IF(D1044="PRÓPRIO",VLOOKUP(F1044,COMPOSIÇÕES!COMPOD,13,FALSE),IF(D1044="AGESUL",VLOOKUP(F1044,AGESULOD,11,FALSE),IF(D1044="INSAGESUL",VLOOKUP(F1044,INSAGESUL,8,FALSE),"SEM VALOR"))))))),"SEM VALOR")</f>
        <v>SEM VALOR</v>
      </c>
    </row>
    <row r="1045" spans="1:16" ht="30" hidden="1">
      <c r="A1045" s="188"/>
      <c r="B1045" s="189">
        <v>1072</v>
      </c>
      <c r="C1045" s="189"/>
      <c r="D1045" s="189" t="s">
        <v>379</v>
      </c>
      <c r="E1045" s="190" t="s">
        <v>397</v>
      </c>
      <c r="F1045" s="191">
        <v>1259</v>
      </c>
      <c r="G1045" s="192" t="s">
        <v>570</v>
      </c>
      <c r="H1045" s="193" t="s">
        <v>434</v>
      </c>
      <c r="I1045" s="194">
        <v>0.21</v>
      </c>
      <c r="J1045" s="195">
        <f>O1045*$O$6</f>
        <v>41.48</v>
      </c>
      <c r="K1045" s="196">
        <f t="shared" si="315"/>
        <v>8.710799999999999</v>
      </c>
      <c r="L1045" s="197">
        <f>P1045*$Q$6</f>
        <v>38.520000000000003</v>
      </c>
      <c r="M1045" s="195">
        <f t="shared" si="316"/>
        <v>8.0891999999999999</v>
      </c>
      <c r="O1045" s="198">
        <f>IFERROR(IF(D1045="SINAPI",VLOOKUP(F1045,SINCOMOD,4,FALSE),IF(D1045="INSINAPI",VLOOKUP(F1045,INSINOD,5,FALSE),IF(D1045="SICRO",VLOOKUP(F1045,SICRO,5,FALSE),IF(D1045="COTACAO",VLOOKUP(F1045,COTACAO,6,FALSE),IF(D1045="PRÓPRIO",VLOOKUP(F1045,COMPOSIÇÕES!COMPOD,11,FALSE),IF(D1045="AGESUL",VLOOKUP(F1045,AGESULOD,6,FALSE),IF(D1045="INSAGESUL",VLOOKUP(F1045,INSAGESUL,7,FALSE),"SEM VALOR"))))))),"SEM VALOR")</f>
        <v>41.48</v>
      </c>
      <c r="P1045" s="199">
        <f>IFERROR(IF(D1045="SINAPI",VLOOKUP(F1045,SINCOMOD,6,FALSE),IF(D1045="INSINAPI",VLOOKUP(F1045,INSINOD,6,FALSE),IF(D1045="SICRO",VLOOKUP(F1045,SICRO,5,FALSE),IF(D1045="COTACAO",VLOOKUP(F1045,COTACAO,6,FALSE),IF(D1045="PRÓPRIO",VLOOKUP(F1045,COMPOSIÇÕES!COMPOD,13,FALSE),IF(D1045="AGESUL",VLOOKUP(F1045,AGESULOD,11,FALSE),IF(D1045="INSAGESUL",VLOOKUP(F1045,INSAGESUL,8,FALSE),"SEM VALOR"))))))),"SEM VALOR")</f>
        <v>38.520000000000003</v>
      </c>
    </row>
    <row r="1046" spans="1:16" ht="30" hidden="1">
      <c r="A1046" s="188"/>
      <c r="B1046" s="189">
        <v>1072</v>
      </c>
      <c r="C1046" s="189"/>
      <c r="D1046" s="189" t="s">
        <v>392</v>
      </c>
      <c r="E1046" s="190" t="s">
        <v>401</v>
      </c>
      <c r="F1046" s="191">
        <v>93382</v>
      </c>
      <c r="G1046" s="192" t="s">
        <v>722</v>
      </c>
      <c r="H1046" s="193" t="s">
        <v>434</v>
      </c>
      <c r="I1046" s="194">
        <v>0.21</v>
      </c>
      <c r="J1046" s="195">
        <f>O1046*$O$6</f>
        <v>25.26</v>
      </c>
      <c r="K1046" s="196">
        <f t="shared" si="315"/>
        <v>5.3045999999999998</v>
      </c>
      <c r="L1046" s="197">
        <f>P1046*$Q$6</f>
        <v>23.61</v>
      </c>
      <c r="M1046" s="195">
        <f t="shared" si="316"/>
        <v>4.9581</v>
      </c>
      <c r="O1046" s="198">
        <f>IFERROR(IF(D1046="SINAPI",VLOOKUP(F1046,SINCOMOD,4,FALSE),IF(D1046="INSINAPI",VLOOKUP(F1046,INSINOD,5,FALSE),IF(D1046="SICRO",VLOOKUP(F1046,SICRO,5,FALSE),IF(D1046="COTACAO",VLOOKUP(F1046,COTACAO,6,FALSE),IF(D1046="PRÓPRIO",VLOOKUP(F1046,COMPOSIÇÕES!COMPOD,11,FALSE),IF(D1046="AGESUL",VLOOKUP(F1046,AGESULOD,6,FALSE),IF(D1046="INSAGESUL",VLOOKUP(F1046,INSAGESUL,7,FALSE),"SEM VALOR"))))))),"SEM VALOR")</f>
        <v>25.26</v>
      </c>
      <c r="P1046" s="199">
        <f>IFERROR(IF(D1046="SINAPI",VLOOKUP(F1046,SINCOMOD,6,FALSE),IF(D1046="INSINAPI",VLOOKUP(F1046,INSINOD,6,FALSE),IF(D1046="SICRO",VLOOKUP(F1046,SICRO,5,FALSE),IF(D1046="COTACAO",VLOOKUP(F1046,COTACAO,6,FALSE),IF(D1046="PRÓPRIO",VLOOKUP(F1046,COMPOSIÇÕES!COMPOD,13,FALSE),IF(D1046="AGESUL",VLOOKUP(F1046,AGESULOD,11,FALSE),IF(D1046="INSAGESUL",VLOOKUP(F1046,INSAGESUL,8,FALSE),"SEM VALOR"))))))),"SEM VALOR")</f>
        <v>23.61</v>
      </c>
    </row>
    <row r="1047" spans="1:16" ht="15.75" hidden="1">
      <c r="A1047" s="188"/>
      <c r="B1047" s="189">
        <v>1072</v>
      </c>
      <c r="C1047" s="189"/>
      <c r="D1047" s="189" t="s">
        <v>392</v>
      </c>
      <c r="E1047" s="190" t="s">
        <v>404</v>
      </c>
      <c r="F1047" s="191">
        <v>88309</v>
      </c>
      <c r="G1047" s="192" t="s">
        <v>606</v>
      </c>
      <c r="H1047" s="193" t="s">
        <v>403</v>
      </c>
      <c r="I1047" s="194">
        <v>0.2</v>
      </c>
      <c r="J1047" s="195">
        <f>O1047*$O$6</f>
        <v>25.75</v>
      </c>
      <c r="K1047" s="196">
        <f t="shared" si="315"/>
        <v>5.15</v>
      </c>
      <c r="L1047" s="197">
        <f>P1047*$Q$6</f>
        <v>23.76</v>
      </c>
      <c r="M1047" s="195">
        <f t="shared" si="316"/>
        <v>4.7520000000000007</v>
      </c>
      <c r="O1047" s="198">
        <f>IFERROR(IF(D1047="SINAPI",VLOOKUP(F1047,SINCOMOD,4,FALSE),IF(D1047="INSINAPI",VLOOKUP(F1047,INSINOD,5,FALSE),IF(D1047="SICRO",VLOOKUP(F1047,SICRO,5,FALSE),IF(D1047="COTACAO",VLOOKUP(F1047,COTACAO,6,FALSE),IF(D1047="PRÓPRIO",VLOOKUP(F1047,COMPOSIÇÕES!COMPOD,11,FALSE),IF(D1047="AGESUL",VLOOKUP(F1047,AGESULOD,6,FALSE),IF(D1047="INSAGESUL",VLOOKUP(F1047,INSAGESUL,7,FALSE),"SEM VALOR"))))))),"SEM VALOR")</f>
        <v>25.75</v>
      </c>
      <c r="P1047" s="199">
        <f>IFERROR(IF(D1047="SINAPI",VLOOKUP(F1047,SINCOMOD,6,FALSE),IF(D1047="INSINAPI",VLOOKUP(F1047,INSINOD,6,FALSE),IF(D1047="SICRO",VLOOKUP(F1047,SICRO,5,FALSE),IF(D1047="COTACAO",VLOOKUP(F1047,COTACAO,6,FALSE),IF(D1047="PRÓPRIO",VLOOKUP(F1047,COMPOSIÇÕES!COMPOD,13,FALSE),IF(D1047="AGESUL",VLOOKUP(F1047,AGESULOD,11,FALSE),IF(D1047="INSAGESUL",VLOOKUP(F1047,INSAGESUL,8,FALSE),"SEM VALOR"))))))),"SEM VALOR")</f>
        <v>23.76</v>
      </c>
    </row>
    <row r="1048" spans="1:16" ht="15.75" hidden="1">
      <c r="A1048" s="188"/>
      <c r="B1048" s="189">
        <v>1072</v>
      </c>
      <c r="C1048" s="189"/>
      <c r="D1048" s="189" t="s">
        <v>392</v>
      </c>
      <c r="E1048" s="190" t="s">
        <v>419</v>
      </c>
      <c r="F1048" s="191">
        <v>88316</v>
      </c>
      <c r="G1048" s="192" t="s">
        <v>411</v>
      </c>
      <c r="H1048" s="193" t="s">
        <v>403</v>
      </c>
      <c r="I1048" s="194">
        <v>0.2</v>
      </c>
      <c r="J1048" s="195">
        <f>O1048*$O$6</f>
        <v>20.74</v>
      </c>
      <c r="K1048" s="196">
        <f t="shared" si="315"/>
        <v>4.1479999999999997</v>
      </c>
      <c r="L1048" s="197">
        <f>P1048*$Q$6</f>
        <v>19.260000000000002</v>
      </c>
      <c r="M1048" s="195">
        <f t="shared" si="316"/>
        <v>3.8520000000000003</v>
      </c>
      <c r="O1048" s="198">
        <f>IFERROR(IF(D1048="SINAPI",VLOOKUP(F1048,SINCOMOD,4,FALSE),IF(D1048="INSINAPI",VLOOKUP(F1048,INSINOD,5,FALSE),IF(D1048="SICRO",VLOOKUP(F1048,SICRO,5,FALSE),IF(D1048="COTACAO",VLOOKUP(F1048,COTACAO,6,FALSE),IF(D1048="PRÓPRIO",VLOOKUP(F1048,COMPOSIÇÕES!COMPOD,11,FALSE),IF(D1048="AGESUL",VLOOKUP(F1048,AGESULOD,6,FALSE),IF(D1048="INSAGESUL",VLOOKUP(F1048,INSAGESUL,7,FALSE),"SEM VALOR"))))))),"SEM VALOR")</f>
        <v>20.74</v>
      </c>
      <c r="P1048" s="199">
        <f>IFERROR(IF(D1048="SINAPI",VLOOKUP(F1048,SINCOMOD,6,FALSE),IF(D1048="INSINAPI",VLOOKUP(F1048,INSINOD,6,FALSE),IF(D1048="SICRO",VLOOKUP(F1048,SICRO,5,FALSE),IF(D1048="COTACAO",VLOOKUP(F1048,COTACAO,6,FALSE),IF(D1048="PRÓPRIO",VLOOKUP(F1048,COMPOSIÇÕES!COMPOD,13,FALSE),IF(D1048="AGESUL",VLOOKUP(F1048,AGESULOD,11,FALSE),IF(D1048="INSAGESUL",VLOOKUP(F1048,INSAGESUL,8,FALSE),"SEM VALOR"))))))),"SEM VALOR")</f>
        <v>19.260000000000002</v>
      </c>
    </row>
    <row r="1049" spans="1:16" ht="31.5" hidden="1">
      <c r="A1049" s="178">
        <v>1073</v>
      </c>
      <c r="B1049" s="179"/>
      <c r="C1049" s="179"/>
      <c r="D1049" s="179"/>
      <c r="E1049" s="180">
        <v>1</v>
      </c>
      <c r="F1049" s="181" t="s">
        <v>1053</v>
      </c>
      <c r="G1049" s="182" t="s">
        <v>1054</v>
      </c>
      <c r="H1049" s="183" t="s">
        <v>391</v>
      </c>
      <c r="I1049" s="184"/>
      <c r="J1049" s="185"/>
      <c r="K1049" s="186" t="e">
        <f>SUM(K1050:K1054)</f>
        <v>#VALUE!</v>
      </c>
      <c r="L1049" s="185"/>
      <c r="M1049" s="186" t="e">
        <f>SUM(M1050:M1054)</f>
        <v>#VALUE!</v>
      </c>
      <c r="O1049" s="198" t="str">
        <f>IFERROR(IF(D1049="SINAPI",VLOOKUP(F1049,SINCOMOD,4,FALSE),IF(D1049="INSINAPI",VLOOKUP(F1049,INSINOD,5,FALSE),IF(D1049="SICRO",VLOOKUP(F1049,SICRO,5,FALSE),IF(D1049="COTACAO",VLOOKUP(F1049,COTACAO,6,FALSE),IF(D1049="PRÓPRIO",VLOOKUP(F1049,COMPOSIÇÕES!COMPOD,11,FALSE),IF(D1049="AGESUL",VLOOKUP(F1049,AGESULOD,6,FALSE),IF(D1049="INSAGESUL",VLOOKUP(F1049,INSAGESUL,7,FALSE),"SEM VALOR"))))))),"SEM VALOR")</f>
        <v>SEM VALOR</v>
      </c>
      <c r="P1049" s="199" t="str">
        <f>IFERROR(IF(D1049="SINAPI",VLOOKUP(F1049,SINCOMOD,6,FALSE),IF(D1049="INSINAPI",VLOOKUP(F1049,INSINOD,6,FALSE),IF(D1049="SICRO",VLOOKUP(F1049,SICRO,5,FALSE),IF(D1049="COTACAO",VLOOKUP(F1049,COTACAO,6,FALSE),IF(D1049="PRÓPRIO",VLOOKUP(F1049,COMPOSIÇÕES!COMPOD,13,FALSE),IF(D1049="AGESUL",VLOOKUP(F1049,AGESULOD,11,FALSE),IF(D1049="INSAGESUL",VLOOKUP(F1049,INSAGESUL,8,FALSE),"SEM VALOR"))))))),"SEM VALOR")</f>
        <v>SEM VALOR</v>
      </c>
    </row>
    <row r="1050" spans="1:16" ht="30" hidden="1">
      <c r="A1050" s="188"/>
      <c r="B1050" s="189">
        <v>1073</v>
      </c>
      <c r="C1050" s="189"/>
      <c r="D1050" s="189" t="s">
        <v>379</v>
      </c>
      <c r="E1050" s="190" t="s">
        <v>393</v>
      </c>
      <c r="F1050" s="191">
        <v>1243</v>
      </c>
      <c r="G1050" s="192" t="s">
        <v>1052</v>
      </c>
      <c r="H1050" s="193" t="s">
        <v>441</v>
      </c>
      <c r="I1050" s="194">
        <v>0.5</v>
      </c>
      <c r="J1050" s="195" t="e">
        <f>O1050*$O$6</f>
        <v>#VALUE!</v>
      </c>
      <c r="K1050" s="196" t="e">
        <f t="shared" ref="K1050:K1054" si="317">I1050*J1050</f>
        <v>#VALUE!</v>
      </c>
      <c r="L1050" s="197" t="e">
        <f>P1050*$Q$6</f>
        <v>#VALUE!</v>
      </c>
      <c r="M1050" s="195" t="e">
        <f t="shared" ref="M1050:M1054" si="318">L1050*I1050</f>
        <v>#VALUE!</v>
      </c>
      <c r="O1050" s="198" t="str">
        <f>IFERROR(IF(D1050="SINAPI",VLOOKUP(F1050,SINCOMOD,4,FALSE),IF(D1050="INSINAPI",VLOOKUP(F1050,INSINOD,5,FALSE),IF(D1050="SICRO",VLOOKUP(F1050,SICRO,5,FALSE),IF(D1050="COTACAO",VLOOKUP(F1050,COTACAO,6,FALSE),IF(D1050="PRÓPRIO",VLOOKUP(F1050,COMPOSIÇÕES!COMPOD,11,FALSE),IF(D1050="AGESUL",VLOOKUP(F1050,AGESULOD,6,FALSE),IF(D1050="INSAGESUL",VLOOKUP(F1050,INSAGESUL,7,FALSE),"SEM VALOR"))))))),"SEM VALOR")</f>
        <v>SEM VALOR</v>
      </c>
      <c r="P1050" s="199" t="str">
        <f>IFERROR(IF(D1050="SINAPI",VLOOKUP(F1050,SINCOMOD,6,FALSE),IF(D1050="INSINAPI",VLOOKUP(F1050,INSINOD,6,FALSE),IF(D1050="SICRO",VLOOKUP(F1050,SICRO,5,FALSE),IF(D1050="COTACAO",VLOOKUP(F1050,COTACAO,6,FALSE),IF(D1050="PRÓPRIO",VLOOKUP(F1050,COMPOSIÇÕES!COMPOD,13,FALSE),IF(D1050="AGESUL",VLOOKUP(F1050,AGESULOD,11,FALSE),IF(D1050="INSAGESUL",VLOOKUP(F1050,INSAGESUL,8,FALSE),"SEM VALOR"))))))),"SEM VALOR")</f>
        <v>SEM VALOR</v>
      </c>
    </row>
    <row r="1051" spans="1:16" ht="30" hidden="1">
      <c r="A1051" s="188"/>
      <c r="B1051" s="189">
        <v>1073</v>
      </c>
      <c r="C1051" s="189"/>
      <c r="D1051" s="189" t="s">
        <v>379</v>
      </c>
      <c r="E1051" s="190" t="s">
        <v>397</v>
      </c>
      <c r="F1051" s="191">
        <v>1259</v>
      </c>
      <c r="G1051" s="192" t="s">
        <v>570</v>
      </c>
      <c r="H1051" s="193" t="s">
        <v>434</v>
      </c>
      <c r="I1051" s="194">
        <v>0.21</v>
      </c>
      <c r="J1051" s="195">
        <f>O1051*$O$6</f>
        <v>41.48</v>
      </c>
      <c r="K1051" s="196">
        <f t="shared" si="317"/>
        <v>8.710799999999999</v>
      </c>
      <c r="L1051" s="197">
        <f>P1051*$Q$6</f>
        <v>38.520000000000003</v>
      </c>
      <c r="M1051" s="195">
        <f t="shared" si="318"/>
        <v>8.0891999999999999</v>
      </c>
      <c r="O1051" s="198">
        <f>IFERROR(IF(D1051="SINAPI",VLOOKUP(F1051,SINCOMOD,4,FALSE),IF(D1051="INSINAPI",VLOOKUP(F1051,INSINOD,5,FALSE),IF(D1051="SICRO",VLOOKUP(F1051,SICRO,5,FALSE),IF(D1051="COTACAO",VLOOKUP(F1051,COTACAO,6,FALSE),IF(D1051="PRÓPRIO",VLOOKUP(F1051,COMPOSIÇÕES!COMPOD,11,FALSE),IF(D1051="AGESUL",VLOOKUP(F1051,AGESULOD,6,FALSE),IF(D1051="INSAGESUL",VLOOKUP(F1051,INSAGESUL,7,FALSE),"SEM VALOR"))))))),"SEM VALOR")</f>
        <v>41.48</v>
      </c>
      <c r="P1051" s="199">
        <f>IFERROR(IF(D1051="SINAPI",VLOOKUP(F1051,SINCOMOD,6,FALSE),IF(D1051="INSINAPI",VLOOKUP(F1051,INSINOD,6,FALSE),IF(D1051="SICRO",VLOOKUP(F1051,SICRO,5,FALSE),IF(D1051="COTACAO",VLOOKUP(F1051,COTACAO,6,FALSE),IF(D1051="PRÓPRIO",VLOOKUP(F1051,COMPOSIÇÕES!COMPOD,13,FALSE),IF(D1051="AGESUL",VLOOKUP(F1051,AGESULOD,11,FALSE),IF(D1051="INSAGESUL",VLOOKUP(F1051,INSAGESUL,8,FALSE),"SEM VALOR"))))))),"SEM VALOR")</f>
        <v>38.520000000000003</v>
      </c>
    </row>
    <row r="1052" spans="1:16" ht="30" hidden="1">
      <c r="A1052" s="188"/>
      <c r="B1052" s="189">
        <v>1073</v>
      </c>
      <c r="C1052" s="189"/>
      <c r="D1052" s="189" t="s">
        <v>392</v>
      </c>
      <c r="E1052" s="190" t="s">
        <v>401</v>
      </c>
      <c r="F1052" s="191">
        <v>93382</v>
      </c>
      <c r="G1052" s="192" t="s">
        <v>722</v>
      </c>
      <c r="H1052" s="193" t="s">
        <v>434</v>
      </c>
      <c r="I1052" s="194">
        <v>0.21</v>
      </c>
      <c r="J1052" s="195">
        <f>O1052*$O$6</f>
        <v>25.26</v>
      </c>
      <c r="K1052" s="196">
        <f t="shared" si="317"/>
        <v>5.3045999999999998</v>
      </c>
      <c r="L1052" s="197">
        <f>P1052*$Q$6</f>
        <v>23.61</v>
      </c>
      <c r="M1052" s="195">
        <f t="shared" si="318"/>
        <v>4.9581</v>
      </c>
      <c r="O1052" s="198">
        <f>IFERROR(IF(D1052="SINAPI",VLOOKUP(F1052,SINCOMOD,4,FALSE),IF(D1052="INSINAPI",VLOOKUP(F1052,INSINOD,5,FALSE),IF(D1052="SICRO",VLOOKUP(F1052,SICRO,5,FALSE),IF(D1052="COTACAO",VLOOKUP(F1052,COTACAO,6,FALSE),IF(D1052="PRÓPRIO",VLOOKUP(F1052,COMPOSIÇÕES!COMPOD,11,FALSE),IF(D1052="AGESUL",VLOOKUP(F1052,AGESULOD,6,FALSE),IF(D1052="INSAGESUL",VLOOKUP(F1052,INSAGESUL,7,FALSE),"SEM VALOR"))))))),"SEM VALOR")</f>
        <v>25.26</v>
      </c>
      <c r="P1052" s="199">
        <f>IFERROR(IF(D1052="SINAPI",VLOOKUP(F1052,SINCOMOD,6,FALSE),IF(D1052="INSINAPI",VLOOKUP(F1052,INSINOD,6,FALSE),IF(D1052="SICRO",VLOOKUP(F1052,SICRO,5,FALSE),IF(D1052="COTACAO",VLOOKUP(F1052,COTACAO,6,FALSE),IF(D1052="PRÓPRIO",VLOOKUP(F1052,COMPOSIÇÕES!COMPOD,13,FALSE),IF(D1052="AGESUL",VLOOKUP(F1052,AGESULOD,11,FALSE),IF(D1052="INSAGESUL",VLOOKUP(F1052,INSAGESUL,8,FALSE),"SEM VALOR"))))))),"SEM VALOR")</f>
        <v>23.61</v>
      </c>
    </row>
    <row r="1053" spans="1:16" ht="15.75" hidden="1">
      <c r="A1053" s="188"/>
      <c r="B1053" s="189">
        <v>1073</v>
      </c>
      <c r="C1053" s="189"/>
      <c r="D1053" s="189" t="s">
        <v>392</v>
      </c>
      <c r="E1053" s="190" t="s">
        <v>404</v>
      </c>
      <c r="F1053" s="191">
        <v>88309</v>
      </c>
      <c r="G1053" s="192" t="s">
        <v>606</v>
      </c>
      <c r="H1053" s="193" t="s">
        <v>403</v>
      </c>
      <c r="I1053" s="194">
        <v>0.2</v>
      </c>
      <c r="J1053" s="195">
        <f>O1053*$O$6</f>
        <v>25.75</v>
      </c>
      <c r="K1053" s="196">
        <f t="shared" si="317"/>
        <v>5.15</v>
      </c>
      <c r="L1053" s="197">
        <f>P1053*$Q$6</f>
        <v>23.76</v>
      </c>
      <c r="M1053" s="195">
        <f t="shared" si="318"/>
        <v>4.7520000000000007</v>
      </c>
      <c r="O1053" s="198">
        <f>IFERROR(IF(D1053="SINAPI",VLOOKUP(F1053,SINCOMOD,4,FALSE),IF(D1053="INSINAPI",VLOOKUP(F1053,INSINOD,5,FALSE),IF(D1053="SICRO",VLOOKUP(F1053,SICRO,5,FALSE),IF(D1053="COTACAO",VLOOKUP(F1053,COTACAO,6,FALSE),IF(D1053="PRÓPRIO",VLOOKUP(F1053,COMPOSIÇÕES!COMPOD,11,FALSE),IF(D1053="AGESUL",VLOOKUP(F1053,AGESULOD,6,FALSE),IF(D1053="INSAGESUL",VLOOKUP(F1053,INSAGESUL,7,FALSE),"SEM VALOR"))))))),"SEM VALOR")</f>
        <v>25.75</v>
      </c>
      <c r="P1053" s="199">
        <f>IFERROR(IF(D1053="SINAPI",VLOOKUP(F1053,SINCOMOD,6,FALSE),IF(D1053="INSINAPI",VLOOKUP(F1053,INSINOD,6,FALSE),IF(D1053="SICRO",VLOOKUP(F1053,SICRO,5,FALSE),IF(D1053="COTACAO",VLOOKUP(F1053,COTACAO,6,FALSE),IF(D1053="PRÓPRIO",VLOOKUP(F1053,COMPOSIÇÕES!COMPOD,13,FALSE),IF(D1053="AGESUL",VLOOKUP(F1053,AGESULOD,11,FALSE),IF(D1053="INSAGESUL",VLOOKUP(F1053,INSAGESUL,8,FALSE),"SEM VALOR"))))))),"SEM VALOR")</f>
        <v>23.76</v>
      </c>
    </row>
    <row r="1054" spans="1:16" ht="15.75" hidden="1">
      <c r="A1054" s="188"/>
      <c r="B1054" s="189">
        <v>1073</v>
      </c>
      <c r="C1054" s="189"/>
      <c r="D1054" s="189" t="s">
        <v>392</v>
      </c>
      <c r="E1054" s="190" t="s">
        <v>419</v>
      </c>
      <c r="F1054" s="191">
        <v>88316</v>
      </c>
      <c r="G1054" s="192" t="s">
        <v>411</v>
      </c>
      <c r="H1054" s="193" t="s">
        <v>403</v>
      </c>
      <c r="I1054" s="194">
        <v>0.2</v>
      </c>
      <c r="J1054" s="195">
        <f>O1054*$O$6</f>
        <v>20.74</v>
      </c>
      <c r="K1054" s="196">
        <f t="shared" si="317"/>
        <v>4.1479999999999997</v>
      </c>
      <c r="L1054" s="197">
        <f>P1054*$Q$6</f>
        <v>19.260000000000002</v>
      </c>
      <c r="M1054" s="195">
        <f t="shared" si="318"/>
        <v>3.8520000000000003</v>
      </c>
      <c r="O1054" s="198">
        <f>IFERROR(IF(D1054="SINAPI",VLOOKUP(F1054,SINCOMOD,4,FALSE),IF(D1054="INSINAPI",VLOOKUP(F1054,INSINOD,5,FALSE),IF(D1054="SICRO",VLOOKUP(F1054,SICRO,5,FALSE),IF(D1054="COTACAO",VLOOKUP(F1054,COTACAO,6,FALSE),IF(D1054="PRÓPRIO",VLOOKUP(F1054,COMPOSIÇÕES!COMPOD,11,FALSE),IF(D1054="AGESUL",VLOOKUP(F1054,AGESULOD,6,FALSE),IF(D1054="INSAGESUL",VLOOKUP(F1054,INSAGESUL,7,FALSE),"SEM VALOR"))))))),"SEM VALOR")</f>
        <v>20.74</v>
      </c>
      <c r="P1054" s="199">
        <f>IFERROR(IF(D1054="SINAPI",VLOOKUP(F1054,SINCOMOD,6,FALSE),IF(D1054="INSINAPI",VLOOKUP(F1054,INSINOD,6,FALSE),IF(D1054="SICRO",VLOOKUP(F1054,SICRO,5,FALSE),IF(D1054="COTACAO",VLOOKUP(F1054,COTACAO,6,FALSE),IF(D1054="PRÓPRIO",VLOOKUP(F1054,COMPOSIÇÕES!COMPOD,13,FALSE),IF(D1054="AGESUL",VLOOKUP(F1054,AGESULOD,11,FALSE),IF(D1054="INSAGESUL",VLOOKUP(F1054,INSAGESUL,8,FALSE),"SEM VALOR"))))))),"SEM VALOR")</f>
        <v>19.260000000000002</v>
      </c>
    </row>
    <row r="1055" spans="1:16" ht="31.5" hidden="1">
      <c r="A1055" s="178">
        <v>1074</v>
      </c>
      <c r="B1055" s="179"/>
      <c r="C1055" s="179"/>
      <c r="D1055" s="179"/>
      <c r="E1055" s="180">
        <v>1</v>
      </c>
      <c r="F1055" s="181" t="s">
        <v>1055</v>
      </c>
      <c r="G1055" s="182" t="s">
        <v>1056</v>
      </c>
      <c r="H1055" s="183" t="s">
        <v>441</v>
      </c>
      <c r="I1055" s="184"/>
      <c r="J1055" s="185"/>
      <c r="K1055" s="186">
        <f>SUM(K1056:K1059)</f>
        <v>769.58423036199997</v>
      </c>
      <c r="L1055" s="185"/>
      <c r="M1055" s="186">
        <f>SUM(M1056:M1059)</f>
        <v>734.50968434799995</v>
      </c>
      <c r="N1055" s="187"/>
      <c r="O1055" s="198" t="str">
        <f>IFERROR(IF(D1055="SINAPI",VLOOKUP(F1055,SINCOMOD,4,FALSE),IF(D1055="INSINAPI",VLOOKUP(F1055,INSINOD,5,FALSE),IF(D1055="SICRO",VLOOKUP(F1055,SICRO,5,FALSE),IF(D1055="COTACAO",VLOOKUP(F1055,COTACAO,6,FALSE),IF(D1055="PRÓPRIO",VLOOKUP(F1055,COMPOSIÇÕES!COMPOD,11,FALSE),IF(D1055="AGESUL",VLOOKUP(F1055,AGESULOD,6,FALSE),IF(D1055="INSAGESUL",VLOOKUP(F1055,INSAGESUL,7,FALSE),"SEM VALOR"))))))),"SEM VALOR")</f>
        <v>SEM VALOR</v>
      </c>
      <c r="P1055" s="199" t="str">
        <f>IFERROR(IF(D1055="SINAPI",VLOOKUP(F1055,SINCOMOD,6,FALSE),IF(D1055="INSINAPI",VLOOKUP(F1055,INSINOD,6,FALSE),IF(D1055="SICRO",VLOOKUP(F1055,SICRO,5,FALSE),IF(D1055="COTACAO",VLOOKUP(F1055,COTACAO,6,FALSE),IF(D1055="PRÓPRIO",VLOOKUP(F1055,COMPOSIÇÕES!COMPOD,13,FALSE),IF(D1055="AGESUL",VLOOKUP(F1055,AGESULOD,11,FALSE),IF(D1055="INSAGESUL",VLOOKUP(F1055,INSAGESUL,8,FALSE),"SEM VALOR"))))))),"SEM VALOR")</f>
        <v>SEM VALOR</v>
      </c>
    </row>
    <row r="1056" spans="1:16" ht="15.75" hidden="1">
      <c r="A1056" s="188"/>
      <c r="B1056" s="189">
        <v>1074</v>
      </c>
      <c r="C1056" s="189"/>
      <c r="D1056" s="189" t="s">
        <v>379</v>
      </c>
      <c r="E1056" s="190" t="s">
        <v>393</v>
      </c>
      <c r="F1056" s="191">
        <v>1003</v>
      </c>
      <c r="G1056" s="192" t="s">
        <v>669</v>
      </c>
      <c r="H1056" s="193" t="s">
        <v>441</v>
      </c>
      <c r="I1056" s="194">
        <v>1</v>
      </c>
      <c r="J1056" s="195">
        <f>O1056*$O$6</f>
        <v>634.73065599999995</v>
      </c>
      <c r="K1056" s="196">
        <f t="shared" ref="K1056:K1059" si="319">I1056*J1056</f>
        <v>634.73065599999995</v>
      </c>
      <c r="L1056" s="197">
        <f>P1056*$Q$6</f>
        <v>609.01465599999995</v>
      </c>
      <c r="M1056" s="195">
        <f t="shared" ref="M1056:M1059" si="320">L1056*I1056</f>
        <v>609.01465599999995</v>
      </c>
      <c r="O1056" s="198">
        <f>IFERROR(IF(D1056="SINAPI",VLOOKUP(F1056,SINCOMOD,4,FALSE),IF(D1056="INSINAPI",VLOOKUP(F1056,INSINOD,5,FALSE),IF(D1056="SICRO",VLOOKUP(F1056,SICRO,5,FALSE),IF(D1056="COTACAO",VLOOKUP(F1056,COTACAO,6,FALSE),IF(D1056="PRÓPRIO",VLOOKUP(F1056,COMPOSIÇÕES!COMPOD,11,FALSE),IF(D1056="AGESUL",VLOOKUP(F1056,AGESULOD,6,FALSE),IF(D1056="INSAGESUL",VLOOKUP(F1056,INSAGESUL,7,FALSE),"SEM VALOR"))))))),"SEM VALOR")</f>
        <v>634.73065599999995</v>
      </c>
      <c r="P1056" s="199">
        <f>IFERROR(IF(D1056="SINAPI",VLOOKUP(F1056,SINCOMOD,6,FALSE),IF(D1056="INSINAPI",VLOOKUP(F1056,INSINOD,6,FALSE),IF(D1056="SICRO",VLOOKUP(F1056,SICRO,5,FALSE),IF(D1056="COTACAO",VLOOKUP(F1056,COTACAO,6,FALSE),IF(D1056="PRÓPRIO",VLOOKUP(F1056,COMPOSIÇÕES!COMPOD,13,FALSE),IF(D1056="AGESUL",VLOOKUP(F1056,AGESULOD,11,FALSE),IF(D1056="INSAGESUL",VLOOKUP(F1056,INSAGESUL,8,FALSE),"SEM VALOR"))))))),"SEM VALOR")</f>
        <v>609.01465599999995</v>
      </c>
    </row>
    <row r="1057" spans="1:16" ht="45" hidden="1">
      <c r="A1057" s="188"/>
      <c r="B1057" s="189">
        <v>1074</v>
      </c>
      <c r="C1057" s="189"/>
      <c r="D1057" s="189" t="s">
        <v>392</v>
      </c>
      <c r="E1057" s="190" t="s">
        <v>397</v>
      </c>
      <c r="F1057" s="191">
        <v>87316</v>
      </c>
      <c r="G1057" s="192" t="s">
        <v>1057</v>
      </c>
      <c r="H1057" s="193" t="s">
        <v>434</v>
      </c>
      <c r="I1057" s="194">
        <v>2.6666599999999999E-2</v>
      </c>
      <c r="J1057" s="195">
        <f>O1057*$O$6</f>
        <v>484.57</v>
      </c>
      <c r="K1057" s="196">
        <f t="shared" si="319"/>
        <v>12.921834361999998</v>
      </c>
      <c r="L1057" s="197">
        <f>P1057*$Q$6</f>
        <v>474.78</v>
      </c>
      <c r="M1057" s="195">
        <f t="shared" si="320"/>
        <v>12.660768348</v>
      </c>
      <c r="O1057" s="198">
        <f>IFERROR(IF(D1057="SINAPI",VLOOKUP(F1057,SINCOMOD,4,FALSE),IF(D1057="INSINAPI",VLOOKUP(F1057,INSINOD,5,FALSE),IF(D1057="SICRO",VLOOKUP(F1057,SICRO,5,FALSE),IF(D1057="COTACAO",VLOOKUP(F1057,COTACAO,6,FALSE),IF(D1057="PRÓPRIO",VLOOKUP(F1057,COMPOSIÇÕES!COMPOD,11,FALSE),IF(D1057="AGESUL",VLOOKUP(F1057,AGESULOD,6,FALSE),IF(D1057="INSAGESUL",VLOOKUP(F1057,INSAGESUL,7,FALSE),"SEM VALOR"))))))),"SEM VALOR")</f>
        <v>484.57</v>
      </c>
      <c r="P1057" s="199">
        <f>IFERROR(IF(D1057="SINAPI",VLOOKUP(F1057,SINCOMOD,6,FALSE),IF(D1057="INSINAPI",VLOOKUP(F1057,INSINOD,6,FALSE),IF(D1057="SICRO",VLOOKUP(F1057,SICRO,5,FALSE),IF(D1057="COTACAO",VLOOKUP(F1057,COTACAO,6,FALSE),IF(D1057="PRÓPRIO",VLOOKUP(F1057,COMPOSIÇÕES!COMPOD,13,FALSE),IF(D1057="AGESUL",VLOOKUP(F1057,AGESULOD,11,FALSE),IF(D1057="INSAGESUL",VLOOKUP(F1057,INSAGESUL,8,FALSE),"SEM VALOR"))))))),"SEM VALOR")</f>
        <v>474.78</v>
      </c>
    </row>
    <row r="1058" spans="1:16" ht="15.75" hidden="1">
      <c r="A1058" s="188"/>
      <c r="B1058" s="189">
        <v>1074</v>
      </c>
      <c r="C1058" s="189"/>
      <c r="D1058" s="189" t="s">
        <v>392</v>
      </c>
      <c r="E1058" s="190" t="s">
        <v>401</v>
      </c>
      <c r="F1058" s="191">
        <v>88309</v>
      </c>
      <c r="G1058" s="192" t="s">
        <v>606</v>
      </c>
      <c r="H1058" s="193" t="s">
        <v>403</v>
      </c>
      <c r="I1058" s="194">
        <v>2.6</v>
      </c>
      <c r="J1058" s="195">
        <f>O1058*$O$6</f>
        <v>25.75</v>
      </c>
      <c r="K1058" s="196">
        <f t="shared" si="319"/>
        <v>66.95</v>
      </c>
      <c r="L1058" s="197">
        <f>P1058*$Q$6</f>
        <v>23.76</v>
      </c>
      <c r="M1058" s="195">
        <f t="shared" si="320"/>
        <v>61.776000000000003</v>
      </c>
      <c r="O1058" s="198">
        <f>IFERROR(IF(D1058="SINAPI",VLOOKUP(F1058,SINCOMOD,4,FALSE),IF(D1058="INSINAPI",VLOOKUP(F1058,INSINOD,5,FALSE),IF(D1058="SICRO",VLOOKUP(F1058,SICRO,5,FALSE),IF(D1058="COTACAO",VLOOKUP(F1058,COTACAO,6,FALSE),IF(D1058="PRÓPRIO",VLOOKUP(F1058,COMPOSIÇÕES!COMPOD,11,FALSE),IF(D1058="AGESUL",VLOOKUP(F1058,AGESULOD,6,FALSE),IF(D1058="INSAGESUL",VLOOKUP(F1058,INSAGESUL,7,FALSE),"SEM VALOR"))))))),"SEM VALOR")</f>
        <v>25.75</v>
      </c>
      <c r="P1058" s="199">
        <f>IFERROR(IF(D1058="SINAPI",VLOOKUP(F1058,SINCOMOD,6,FALSE),IF(D1058="INSINAPI",VLOOKUP(F1058,INSINOD,6,FALSE),IF(D1058="SICRO",VLOOKUP(F1058,SICRO,5,FALSE),IF(D1058="COTACAO",VLOOKUP(F1058,COTACAO,6,FALSE),IF(D1058="PRÓPRIO",VLOOKUP(F1058,COMPOSIÇÕES!COMPOD,13,FALSE),IF(D1058="AGESUL",VLOOKUP(F1058,AGESULOD,11,FALSE),IF(D1058="INSAGESUL",VLOOKUP(F1058,INSAGESUL,8,FALSE),"SEM VALOR"))))))),"SEM VALOR")</f>
        <v>23.76</v>
      </c>
    </row>
    <row r="1059" spans="1:16" ht="15.75" hidden="1">
      <c r="A1059" s="188"/>
      <c r="B1059" s="189">
        <v>1074</v>
      </c>
      <c r="C1059" s="189"/>
      <c r="D1059" s="189" t="s">
        <v>392</v>
      </c>
      <c r="E1059" s="190" t="s">
        <v>404</v>
      </c>
      <c r="F1059" s="191">
        <v>88316</v>
      </c>
      <c r="G1059" s="192" t="s">
        <v>411</v>
      </c>
      <c r="H1059" s="193" t="s">
        <v>403</v>
      </c>
      <c r="I1059" s="194">
        <v>2.6509999999999998</v>
      </c>
      <c r="J1059" s="195">
        <f>O1059*$O$6</f>
        <v>20.74</v>
      </c>
      <c r="K1059" s="196">
        <f t="shared" si="319"/>
        <v>54.981739999999995</v>
      </c>
      <c r="L1059" s="197">
        <f>P1059*$Q$6</f>
        <v>19.260000000000002</v>
      </c>
      <c r="M1059" s="195">
        <f t="shared" si="320"/>
        <v>51.058259999999997</v>
      </c>
      <c r="O1059" s="198">
        <f>IFERROR(IF(D1059="SINAPI",VLOOKUP(F1059,SINCOMOD,4,FALSE),IF(D1059="INSINAPI",VLOOKUP(F1059,INSINOD,5,FALSE),IF(D1059="SICRO",VLOOKUP(F1059,SICRO,5,FALSE),IF(D1059="COTACAO",VLOOKUP(F1059,COTACAO,6,FALSE),IF(D1059="PRÓPRIO",VLOOKUP(F1059,COMPOSIÇÕES!COMPOD,11,FALSE),IF(D1059="AGESUL",VLOOKUP(F1059,AGESULOD,6,FALSE),IF(D1059="INSAGESUL",VLOOKUP(F1059,INSAGESUL,7,FALSE),"SEM VALOR"))))))),"SEM VALOR")</f>
        <v>20.74</v>
      </c>
      <c r="P1059" s="199">
        <f>IFERROR(IF(D1059="SINAPI",VLOOKUP(F1059,SINCOMOD,6,FALSE),IF(D1059="INSINAPI",VLOOKUP(F1059,INSINOD,6,FALSE),IF(D1059="SICRO",VLOOKUP(F1059,SICRO,5,FALSE),IF(D1059="COTACAO",VLOOKUP(F1059,COTACAO,6,FALSE),IF(D1059="PRÓPRIO",VLOOKUP(F1059,COMPOSIÇÕES!COMPOD,13,FALSE),IF(D1059="AGESUL",VLOOKUP(F1059,AGESULOD,11,FALSE),IF(D1059="INSAGESUL",VLOOKUP(F1059,INSAGESUL,8,FALSE),"SEM VALOR"))))))),"SEM VALOR")</f>
        <v>19.260000000000002</v>
      </c>
    </row>
    <row r="1060" spans="1:16" ht="47.25" hidden="1">
      <c r="A1060" s="178">
        <v>1075</v>
      </c>
      <c r="B1060" s="179"/>
      <c r="C1060" s="179"/>
      <c r="D1060" s="179"/>
      <c r="E1060" s="180">
        <v>1</v>
      </c>
      <c r="F1060" s="181" t="s">
        <v>1058</v>
      </c>
      <c r="G1060" s="182" t="s">
        <v>1059</v>
      </c>
      <c r="H1060" s="183" t="s">
        <v>450</v>
      </c>
      <c r="I1060" s="184"/>
      <c r="J1060" s="185"/>
      <c r="K1060" s="186" t="e">
        <f>SUM(K1061:K1065)</f>
        <v>#VALUE!</v>
      </c>
      <c r="L1060" s="185"/>
      <c r="M1060" s="186" t="e">
        <f>SUM(M1061:M1065)</f>
        <v>#VALUE!</v>
      </c>
      <c r="N1060" s="187"/>
      <c r="O1060" s="198" t="str">
        <f>IFERROR(IF(D1060="SINAPI",VLOOKUP(F1060,SINCOMOD,4,FALSE),IF(D1060="INSINAPI",VLOOKUP(F1060,INSINOD,5,FALSE),IF(D1060="SICRO",VLOOKUP(F1060,SICRO,5,FALSE),IF(D1060="COTACAO",VLOOKUP(F1060,COTACAO,6,FALSE),IF(D1060="PRÓPRIO",VLOOKUP(F1060,COMPOSIÇÕES!COMPOD,11,FALSE),IF(D1060="AGESUL",VLOOKUP(F1060,AGESULOD,6,FALSE),IF(D1060="INSAGESUL",VLOOKUP(F1060,INSAGESUL,7,FALSE),"SEM VALOR"))))))),"SEM VALOR")</f>
        <v>SEM VALOR</v>
      </c>
      <c r="P1060" s="199" t="str">
        <f>IFERROR(IF(D1060="SINAPI",VLOOKUP(F1060,SINCOMOD,6,FALSE),IF(D1060="INSINAPI",VLOOKUP(F1060,INSINOD,6,FALSE),IF(D1060="SICRO",VLOOKUP(F1060,SICRO,5,FALSE),IF(D1060="COTACAO",VLOOKUP(F1060,COTACAO,6,FALSE),IF(D1060="PRÓPRIO",VLOOKUP(F1060,COMPOSIÇÕES!COMPOD,13,FALSE),IF(D1060="AGESUL",VLOOKUP(F1060,AGESULOD,11,FALSE),IF(D1060="INSAGESUL",VLOOKUP(F1060,INSAGESUL,8,FALSE),"SEM VALOR"))))))),"SEM VALOR")</f>
        <v>SEM VALOR</v>
      </c>
    </row>
    <row r="1061" spans="1:16" ht="30" hidden="1">
      <c r="A1061" s="188"/>
      <c r="B1061" s="189">
        <v>1075</v>
      </c>
      <c r="C1061" s="189"/>
      <c r="D1061" s="189" t="s">
        <v>379</v>
      </c>
      <c r="E1061" s="190" t="s">
        <v>393</v>
      </c>
      <c r="F1061" s="191">
        <v>1259</v>
      </c>
      <c r="G1061" s="192" t="s">
        <v>570</v>
      </c>
      <c r="H1061" s="193" t="s">
        <v>434</v>
      </c>
      <c r="I1061" s="194">
        <v>4.07E-2</v>
      </c>
      <c r="J1061" s="195">
        <f>O1061*$O$6</f>
        <v>41.48</v>
      </c>
      <c r="K1061" s="196">
        <f t="shared" ref="K1061:K1065" si="321">I1061*J1061</f>
        <v>1.6882359999999998</v>
      </c>
      <c r="L1061" s="197">
        <f>P1061*$Q$6</f>
        <v>38.520000000000003</v>
      </c>
      <c r="M1061" s="195">
        <f t="shared" ref="M1061:M1065" si="322">L1061*I1061</f>
        <v>1.5677640000000002</v>
      </c>
      <c r="O1061" s="198">
        <f>IFERROR(IF(D1061="SINAPI",VLOOKUP(F1061,SINCOMOD,4,FALSE),IF(D1061="INSINAPI",VLOOKUP(F1061,INSINOD,5,FALSE),IF(D1061="SICRO",VLOOKUP(F1061,SICRO,5,FALSE),IF(D1061="COTACAO",VLOOKUP(F1061,COTACAO,6,FALSE),IF(D1061="PRÓPRIO",VLOOKUP(F1061,COMPOSIÇÕES!COMPOD,11,FALSE),IF(D1061="AGESUL",VLOOKUP(F1061,AGESULOD,6,FALSE),IF(D1061="INSAGESUL",VLOOKUP(F1061,INSAGESUL,7,FALSE),"SEM VALOR"))))))),"SEM VALOR")</f>
        <v>41.48</v>
      </c>
      <c r="P1061" s="199">
        <f>IFERROR(IF(D1061="SINAPI",VLOOKUP(F1061,SINCOMOD,6,FALSE),IF(D1061="INSINAPI",VLOOKUP(F1061,INSINOD,6,FALSE),IF(D1061="SICRO",VLOOKUP(F1061,SICRO,5,FALSE),IF(D1061="COTACAO",VLOOKUP(F1061,COTACAO,6,FALSE),IF(D1061="PRÓPRIO",VLOOKUP(F1061,COMPOSIÇÕES!COMPOD,13,FALSE),IF(D1061="AGESUL",VLOOKUP(F1061,AGESULOD,11,FALSE),IF(D1061="INSAGESUL",VLOOKUP(F1061,INSAGESUL,8,FALSE),"SEM VALOR"))))))),"SEM VALOR")</f>
        <v>38.520000000000003</v>
      </c>
    </row>
    <row r="1062" spans="1:16" ht="45" hidden="1">
      <c r="A1062" s="188"/>
      <c r="B1062" s="189">
        <v>1075</v>
      </c>
      <c r="C1062" s="189"/>
      <c r="D1062" s="189" t="s">
        <v>379</v>
      </c>
      <c r="E1062" s="190" t="s">
        <v>397</v>
      </c>
      <c r="F1062" s="191">
        <v>1267</v>
      </c>
      <c r="G1062" s="192" t="s">
        <v>671</v>
      </c>
      <c r="H1062" s="193" t="s">
        <v>450</v>
      </c>
      <c r="I1062" s="194">
        <v>1</v>
      </c>
      <c r="J1062" s="195" t="e">
        <f>O1062*$O$6</f>
        <v>#VALUE!</v>
      </c>
      <c r="K1062" s="196" t="e">
        <f t="shared" si="321"/>
        <v>#VALUE!</v>
      </c>
      <c r="L1062" s="197" t="e">
        <f>P1062*$Q$6</f>
        <v>#VALUE!</v>
      </c>
      <c r="M1062" s="195" t="e">
        <f t="shared" si="322"/>
        <v>#VALUE!</v>
      </c>
      <c r="O1062" s="198" t="str">
        <f>IFERROR(IF(D1062="SINAPI",VLOOKUP(F1062,SINCOMOD,4,FALSE),IF(D1062="INSINAPI",VLOOKUP(F1062,INSINOD,5,FALSE),IF(D1062="SICRO",VLOOKUP(F1062,SICRO,5,FALSE),IF(D1062="COTACAO",VLOOKUP(F1062,COTACAO,6,FALSE),IF(D1062="PRÓPRIO",VLOOKUP(F1062,COMPOSIÇÕES!COMPOD,11,FALSE),IF(D1062="AGESUL",VLOOKUP(F1062,AGESULOD,6,FALSE),IF(D1062="INSAGESUL",VLOOKUP(F1062,INSAGESUL,7,FALSE),"SEM VALOR"))))))),"SEM VALOR")</f>
        <v>SEM VALOR</v>
      </c>
      <c r="P1062" s="199" t="str">
        <f>IFERROR(IF(D1062="SINAPI",VLOOKUP(F1062,SINCOMOD,6,FALSE),IF(D1062="INSINAPI",VLOOKUP(F1062,INSINOD,6,FALSE),IF(D1062="SICRO",VLOOKUP(F1062,SICRO,5,FALSE),IF(D1062="COTACAO",VLOOKUP(F1062,COTACAO,6,FALSE),IF(D1062="PRÓPRIO",VLOOKUP(F1062,COMPOSIÇÕES!COMPOD,13,FALSE),IF(D1062="AGESUL",VLOOKUP(F1062,AGESULOD,11,FALSE),IF(D1062="INSAGESUL",VLOOKUP(F1062,INSAGESUL,8,FALSE),"SEM VALOR"))))))),"SEM VALOR")</f>
        <v>SEM VALOR</v>
      </c>
    </row>
    <row r="1063" spans="1:16" ht="30" hidden="1">
      <c r="A1063" s="188"/>
      <c r="B1063" s="189">
        <v>1075</v>
      </c>
      <c r="C1063" s="189"/>
      <c r="D1063" s="189" t="s">
        <v>392</v>
      </c>
      <c r="E1063" s="190" t="s">
        <v>401</v>
      </c>
      <c r="F1063" s="191">
        <v>102498</v>
      </c>
      <c r="G1063" s="192" t="s">
        <v>1060</v>
      </c>
      <c r="H1063" s="193" t="s">
        <v>441</v>
      </c>
      <c r="I1063" s="194">
        <v>0.25</v>
      </c>
      <c r="J1063" s="195">
        <f>O1063*$O$6</f>
        <v>1.55</v>
      </c>
      <c r="K1063" s="196">
        <f t="shared" si="321"/>
        <v>0.38750000000000001</v>
      </c>
      <c r="L1063" s="197">
        <f>P1063*$Q$6</f>
        <v>1.45</v>
      </c>
      <c r="M1063" s="195">
        <f t="shared" si="322"/>
        <v>0.36249999999999999</v>
      </c>
      <c r="O1063" s="198">
        <f>IFERROR(IF(D1063="SINAPI",VLOOKUP(F1063,SINCOMOD,4,FALSE),IF(D1063="INSINAPI",VLOOKUP(F1063,INSINOD,5,FALSE),IF(D1063="SICRO",VLOOKUP(F1063,SICRO,5,FALSE),IF(D1063="COTACAO",VLOOKUP(F1063,COTACAO,6,FALSE),IF(D1063="PRÓPRIO",VLOOKUP(F1063,COMPOSIÇÕES!COMPOD,11,FALSE),IF(D1063="AGESUL",VLOOKUP(F1063,AGESULOD,6,FALSE),IF(D1063="INSAGESUL",VLOOKUP(F1063,INSAGESUL,7,FALSE),"SEM VALOR"))))))),"SEM VALOR")</f>
        <v>1.55</v>
      </c>
      <c r="P1063" s="199">
        <f>IFERROR(IF(D1063="SINAPI",VLOOKUP(F1063,SINCOMOD,6,FALSE),IF(D1063="INSINAPI",VLOOKUP(F1063,INSINOD,6,FALSE),IF(D1063="SICRO",VLOOKUP(F1063,SICRO,5,FALSE),IF(D1063="COTACAO",VLOOKUP(F1063,COTACAO,6,FALSE),IF(D1063="PRÓPRIO",VLOOKUP(F1063,COMPOSIÇÕES!COMPOD,13,FALSE),IF(D1063="AGESUL",VLOOKUP(F1063,AGESULOD,11,FALSE),IF(D1063="INSAGESUL",VLOOKUP(F1063,INSAGESUL,8,FALSE),"SEM VALOR"))))))),"SEM VALOR")</f>
        <v>1.45</v>
      </c>
    </row>
    <row r="1064" spans="1:16" ht="30" hidden="1">
      <c r="A1064" s="188"/>
      <c r="B1064" s="189">
        <v>1075</v>
      </c>
      <c r="C1064" s="189"/>
      <c r="D1064" s="189" t="s">
        <v>379</v>
      </c>
      <c r="E1064" s="190" t="s">
        <v>404</v>
      </c>
      <c r="F1064" s="191">
        <v>1000</v>
      </c>
      <c r="G1064" s="192" t="s">
        <v>595</v>
      </c>
      <c r="H1064" s="193" t="s">
        <v>434</v>
      </c>
      <c r="I1064" s="194">
        <v>5.5599999999999997E-2</v>
      </c>
      <c r="J1064" s="195">
        <f>O1064*$O$6</f>
        <v>136.2525</v>
      </c>
      <c r="K1064" s="196">
        <f t="shared" si="321"/>
        <v>7.5756389999999998</v>
      </c>
      <c r="L1064" s="197">
        <f>P1064*$Q$6</f>
        <v>126.309</v>
      </c>
      <c r="M1064" s="195">
        <f t="shared" si="322"/>
        <v>7.0227803999999994</v>
      </c>
      <c r="O1064" s="198">
        <f>IFERROR(IF(D1064="SINAPI",VLOOKUP(F1064,SINCOMOD,4,FALSE),IF(D1064="INSINAPI",VLOOKUP(F1064,INSINOD,5,FALSE),IF(D1064="SICRO",VLOOKUP(F1064,SICRO,5,FALSE),IF(D1064="COTACAO",VLOOKUP(F1064,COTACAO,6,FALSE),IF(D1064="PRÓPRIO",VLOOKUP(F1064,COMPOSIÇÕES!COMPOD,11,FALSE),IF(D1064="AGESUL",VLOOKUP(F1064,AGESULOD,6,FALSE),IF(D1064="INSAGESUL",VLOOKUP(F1064,INSAGESUL,7,FALSE),"SEM VALOR"))))))),"SEM VALOR")</f>
        <v>136.2525</v>
      </c>
      <c r="P1064" s="199">
        <f>IFERROR(IF(D1064="SINAPI",VLOOKUP(F1064,SINCOMOD,6,FALSE),IF(D1064="INSINAPI",VLOOKUP(F1064,INSINOD,6,FALSE),IF(D1064="SICRO",VLOOKUP(F1064,SICRO,5,FALSE),IF(D1064="COTACAO",VLOOKUP(F1064,COTACAO,6,FALSE),IF(D1064="PRÓPRIO",VLOOKUP(F1064,COMPOSIÇÕES!COMPOD,13,FALSE),IF(D1064="AGESUL",VLOOKUP(F1064,AGESULOD,11,FALSE),IF(D1064="INSAGESUL",VLOOKUP(F1064,INSAGESUL,8,FALSE),"SEM VALOR"))))))),"SEM VALOR")</f>
        <v>126.309</v>
      </c>
    </row>
    <row r="1065" spans="1:16" ht="30" hidden="1">
      <c r="A1065" s="188"/>
      <c r="B1065" s="189">
        <v>1075</v>
      </c>
      <c r="C1065" s="189"/>
      <c r="D1065" s="189" t="s">
        <v>392</v>
      </c>
      <c r="E1065" s="190" t="s">
        <v>419</v>
      </c>
      <c r="F1065" s="191">
        <v>94963</v>
      </c>
      <c r="G1065" s="192" t="s">
        <v>897</v>
      </c>
      <c r="H1065" s="193" t="s">
        <v>434</v>
      </c>
      <c r="I1065" s="194">
        <v>5.5599999999999997E-2</v>
      </c>
      <c r="J1065" s="195">
        <f>O1065*$O$6</f>
        <v>431.21</v>
      </c>
      <c r="K1065" s="196">
        <f t="shared" si="321"/>
        <v>23.975275999999997</v>
      </c>
      <c r="L1065" s="197">
        <f>P1065*$Q$6</f>
        <v>424.66</v>
      </c>
      <c r="M1065" s="195">
        <f t="shared" si="322"/>
        <v>23.611096</v>
      </c>
      <c r="O1065" s="198">
        <f>IFERROR(IF(D1065="SINAPI",VLOOKUP(F1065,SINCOMOD,4,FALSE),IF(D1065="INSINAPI",VLOOKUP(F1065,INSINOD,5,FALSE),IF(D1065="SICRO",VLOOKUP(F1065,SICRO,5,FALSE),IF(D1065="COTACAO",VLOOKUP(F1065,COTACAO,6,FALSE),IF(D1065="PRÓPRIO",VLOOKUP(F1065,COMPOSIÇÕES!COMPOD,11,FALSE),IF(D1065="AGESUL",VLOOKUP(F1065,AGESULOD,6,FALSE),IF(D1065="INSAGESUL",VLOOKUP(F1065,INSAGESUL,7,FALSE),"SEM VALOR"))))))),"SEM VALOR")</f>
        <v>431.21</v>
      </c>
      <c r="P1065" s="199">
        <f>IFERROR(IF(D1065="SINAPI",VLOOKUP(F1065,SINCOMOD,6,FALSE),IF(D1065="INSINAPI",VLOOKUP(F1065,INSINOD,6,FALSE),IF(D1065="SICRO",VLOOKUP(F1065,SICRO,5,FALSE),IF(D1065="COTACAO",VLOOKUP(F1065,COTACAO,6,FALSE),IF(D1065="PRÓPRIO",VLOOKUP(F1065,COMPOSIÇÕES!COMPOD,13,FALSE),IF(D1065="AGESUL",VLOOKUP(F1065,AGESULOD,11,FALSE),IF(D1065="INSAGESUL",VLOOKUP(F1065,INSAGESUL,8,FALSE),"SEM VALOR"))))))),"SEM VALOR")</f>
        <v>424.66</v>
      </c>
    </row>
    <row r="1066" spans="1:16" ht="47.25" hidden="1">
      <c r="A1066" s="178">
        <v>1076</v>
      </c>
      <c r="B1066" s="179"/>
      <c r="C1066" s="179"/>
      <c r="D1066" s="179"/>
      <c r="E1066" s="180">
        <v>1</v>
      </c>
      <c r="F1066" s="181" t="s">
        <v>1061</v>
      </c>
      <c r="G1066" s="182" t="s">
        <v>1062</v>
      </c>
      <c r="H1066" s="183" t="s">
        <v>450</v>
      </c>
      <c r="I1066" s="184"/>
      <c r="J1066" s="185"/>
      <c r="K1066" s="186" t="e">
        <f>SUM(K1067:K1071)</f>
        <v>#VALUE!</v>
      </c>
      <c r="L1066" s="185"/>
      <c r="M1066" s="186" t="e">
        <f>SUM(M1067:M1071)</f>
        <v>#VALUE!</v>
      </c>
      <c r="N1066" s="187"/>
      <c r="O1066" s="198" t="str">
        <f>IFERROR(IF(D1066="SINAPI",VLOOKUP(F1066,SINCOMOD,4,FALSE),IF(D1066="INSINAPI",VLOOKUP(F1066,INSINOD,5,FALSE),IF(D1066="SICRO",VLOOKUP(F1066,SICRO,5,FALSE),IF(D1066="COTACAO",VLOOKUP(F1066,COTACAO,6,FALSE),IF(D1066="PRÓPRIO",VLOOKUP(F1066,COMPOSIÇÕES!COMPOD,11,FALSE),IF(D1066="AGESUL",VLOOKUP(F1066,AGESULOD,6,FALSE),IF(D1066="INSAGESUL",VLOOKUP(F1066,INSAGESUL,7,FALSE),"SEM VALOR"))))))),"SEM VALOR")</f>
        <v>SEM VALOR</v>
      </c>
      <c r="P1066" s="199" t="str">
        <f>IFERROR(IF(D1066="SINAPI",VLOOKUP(F1066,SINCOMOD,6,FALSE),IF(D1066="INSINAPI",VLOOKUP(F1066,INSINOD,6,FALSE),IF(D1066="SICRO",VLOOKUP(F1066,SICRO,5,FALSE),IF(D1066="COTACAO",VLOOKUP(F1066,COTACAO,6,FALSE),IF(D1066="PRÓPRIO",VLOOKUP(F1066,COMPOSIÇÕES!COMPOD,13,FALSE),IF(D1066="AGESUL",VLOOKUP(F1066,AGESULOD,11,FALSE),IF(D1066="INSAGESUL",VLOOKUP(F1066,INSAGESUL,8,FALSE),"SEM VALOR"))))))),"SEM VALOR")</f>
        <v>SEM VALOR</v>
      </c>
    </row>
    <row r="1067" spans="1:16" ht="30" hidden="1">
      <c r="A1067" s="188"/>
      <c r="B1067" s="189">
        <v>1076</v>
      </c>
      <c r="C1067" s="189"/>
      <c r="D1067" s="189" t="s">
        <v>379</v>
      </c>
      <c r="E1067" s="190" t="s">
        <v>393</v>
      </c>
      <c r="F1067" s="191">
        <v>1259</v>
      </c>
      <c r="G1067" s="192" t="s">
        <v>570</v>
      </c>
      <c r="H1067" s="193" t="s">
        <v>434</v>
      </c>
      <c r="I1067" s="194">
        <v>6.5000000000000002E-2</v>
      </c>
      <c r="J1067" s="195">
        <f>O1067*$O$6</f>
        <v>41.48</v>
      </c>
      <c r="K1067" s="196">
        <f t="shared" ref="K1067:K1071" si="323">I1067*J1067</f>
        <v>2.6961999999999997</v>
      </c>
      <c r="L1067" s="197">
        <f>P1067*$Q$6</f>
        <v>38.520000000000003</v>
      </c>
      <c r="M1067" s="195">
        <f t="shared" ref="M1067:M1071" si="324">L1067*I1067</f>
        <v>2.5038000000000005</v>
      </c>
      <c r="O1067" s="198">
        <f>IFERROR(IF(D1067="SINAPI",VLOOKUP(F1067,SINCOMOD,4,FALSE),IF(D1067="INSINAPI",VLOOKUP(F1067,INSINOD,5,FALSE),IF(D1067="SICRO",VLOOKUP(F1067,SICRO,5,FALSE),IF(D1067="COTACAO",VLOOKUP(F1067,COTACAO,6,FALSE),IF(D1067="PRÓPRIO",VLOOKUP(F1067,COMPOSIÇÕES!COMPOD,11,FALSE),IF(D1067="AGESUL",VLOOKUP(F1067,AGESULOD,6,FALSE),IF(D1067="INSAGESUL",VLOOKUP(F1067,INSAGESUL,7,FALSE),"SEM VALOR"))))))),"SEM VALOR")</f>
        <v>41.48</v>
      </c>
      <c r="P1067" s="199">
        <f>IFERROR(IF(D1067="SINAPI",VLOOKUP(F1067,SINCOMOD,6,FALSE),IF(D1067="INSINAPI",VLOOKUP(F1067,INSINOD,6,FALSE),IF(D1067="SICRO",VLOOKUP(F1067,SICRO,5,FALSE),IF(D1067="COTACAO",VLOOKUP(F1067,COTACAO,6,FALSE),IF(D1067="PRÓPRIO",VLOOKUP(F1067,COMPOSIÇÕES!COMPOD,13,FALSE),IF(D1067="AGESUL",VLOOKUP(F1067,AGESULOD,11,FALSE),IF(D1067="INSAGESUL",VLOOKUP(F1067,INSAGESUL,8,FALSE),"SEM VALOR"))))))),"SEM VALOR")</f>
        <v>38.520000000000003</v>
      </c>
    </row>
    <row r="1068" spans="1:16" ht="45" hidden="1">
      <c r="A1068" s="188"/>
      <c r="B1068" s="189">
        <v>1076</v>
      </c>
      <c r="C1068" s="189"/>
      <c r="D1068" s="189" t="s">
        <v>379</v>
      </c>
      <c r="E1068" s="190" t="s">
        <v>397</v>
      </c>
      <c r="F1068" s="191">
        <v>1267</v>
      </c>
      <c r="G1068" s="192" t="s">
        <v>671</v>
      </c>
      <c r="H1068" s="193" t="s">
        <v>450</v>
      </c>
      <c r="I1068" s="194">
        <v>1</v>
      </c>
      <c r="J1068" s="195" t="e">
        <f>O1068*$O$6</f>
        <v>#VALUE!</v>
      </c>
      <c r="K1068" s="196" t="e">
        <f t="shared" si="323"/>
        <v>#VALUE!</v>
      </c>
      <c r="L1068" s="197" t="e">
        <f>P1068*$Q$6</f>
        <v>#VALUE!</v>
      </c>
      <c r="M1068" s="195" t="e">
        <f t="shared" si="324"/>
        <v>#VALUE!</v>
      </c>
      <c r="O1068" s="198" t="str">
        <f>IFERROR(IF(D1068="SINAPI",VLOOKUP(F1068,SINCOMOD,4,FALSE),IF(D1068="INSINAPI",VLOOKUP(F1068,INSINOD,5,FALSE),IF(D1068="SICRO",VLOOKUP(F1068,SICRO,5,FALSE),IF(D1068="COTACAO",VLOOKUP(F1068,COTACAO,6,FALSE),IF(D1068="PRÓPRIO",VLOOKUP(F1068,COMPOSIÇÕES!COMPOD,11,FALSE),IF(D1068="AGESUL",VLOOKUP(F1068,AGESULOD,6,FALSE),IF(D1068="INSAGESUL",VLOOKUP(F1068,INSAGESUL,7,FALSE),"SEM VALOR"))))))),"SEM VALOR")</f>
        <v>SEM VALOR</v>
      </c>
      <c r="P1068" s="199" t="str">
        <f>IFERROR(IF(D1068="SINAPI",VLOOKUP(F1068,SINCOMOD,6,FALSE),IF(D1068="INSINAPI",VLOOKUP(F1068,INSINOD,6,FALSE),IF(D1068="SICRO",VLOOKUP(F1068,SICRO,5,FALSE),IF(D1068="COTACAO",VLOOKUP(F1068,COTACAO,6,FALSE),IF(D1068="PRÓPRIO",VLOOKUP(F1068,COMPOSIÇÕES!COMPOD,13,FALSE),IF(D1068="AGESUL",VLOOKUP(F1068,AGESULOD,11,FALSE),IF(D1068="INSAGESUL",VLOOKUP(F1068,INSAGESUL,8,FALSE),"SEM VALOR"))))))),"SEM VALOR")</f>
        <v>SEM VALOR</v>
      </c>
    </row>
    <row r="1069" spans="1:16" ht="30" hidden="1">
      <c r="A1069" s="188"/>
      <c r="B1069" s="189">
        <v>1076</v>
      </c>
      <c r="C1069" s="189"/>
      <c r="D1069" s="189" t="s">
        <v>392</v>
      </c>
      <c r="E1069" s="190" t="s">
        <v>401</v>
      </c>
      <c r="F1069" s="191">
        <v>102498</v>
      </c>
      <c r="G1069" s="192" t="s">
        <v>1060</v>
      </c>
      <c r="H1069" s="193" t="s">
        <v>441</v>
      </c>
      <c r="I1069" s="194">
        <v>0.25</v>
      </c>
      <c r="J1069" s="195">
        <f>O1069*$O$6</f>
        <v>1.55</v>
      </c>
      <c r="K1069" s="196">
        <f t="shared" si="323"/>
        <v>0.38750000000000001</v>
      </c>
      <c r="L1069" s="197">
        <f>P1069*$Q$6</f>
        <v>1.45</v>
      </c>
      <c r="M1069" s="195">
        <f t="shared" si="324"/>
        <v>0.36249999999999999</v>
      </c>
      <c r="O1069" s="198">
        <f>IFERROR(IF(D1069="SINAPI",VLOOKUP(F1069,SINCOMOD,4,FALSE),IF(D1069="INSINAPI",VLOOKUP(F1069,INSINOD,5,FALSE),IF(D1069="SICRO",VLOOKUP(F1069,SICRO,5,FALSE),IF(D1069="COTACAO",VLOOKUP(F1069,COTACAO,6,FALSE),IF(D1069="PRÓPRIO",VLOOKUP(F1069,COMPOSIÇÕES!COMPOD,11,FALSE),IF(D1069="AGESUL",VLOOKUP(F1069,AGESULOD,6,FALSE),IF(D1069="INSAGESUL",VLOOKUP(F1069,INSAGESUL,7,FALSE),"SEM VALOR"))))))),"SEM VALOR")</f>
        <v>1.55</v>
      </c>
      <c r="P1069" s="199">
        <f>IFERROR(IF(D1069="SINAPI",VLOOKUP(F1069,SINCOMOD,6,FALSE),IF(D1069="INSINAPI",VLOOKUP(F1069,INSINOD,6,FALSE),IF(D1069="SICRO",VLOOKUP(F1069,SICRO,5,FALSE),IF(D1069="COTACAO",VLOOKUP(F1069,COTACAO,6,FALSE),IF(D1069="PRÓPRIO",VLOOKUP(F1069,COMPOSIÇÕES!COMPOD,13,FALSE),IF(D1069="AGESUL",VLOOKUP(F1069,AGESULOD,11,FALSE),IF(D1069="INSAGESUL",VLOOKUP(F1069,INSAGESUL,8,FALSE),"SEM VALOR"))))))),"SEM VALOR")</f>
        <v>1.45</v>
      </c>
    </row>
    <row r="1070" spans="1:16" ht="30" hidden="1">
      <c r="A1070" s="188"/>
      <c r="B1070" s="189">
        <v>1076</v>
      </c>
      <c r="C1070" s="189"/>
      <c r="D1070" s="189" t="s">
        <v>379</v>
      </c>
      <c r="E1070" s="190" t="s">
        <v>404</v>
      </c>
      <c r="F1070" s="191">
        <v>1000</v>
      </c>
      <c r="G1070" s="192" t="s">
        <v>595</v>
      </c>
      <c r="H1070" s="193" t="s">
        <v>434</v>
      </c>
      <c r="I1070" s="194">
        <v>7.85E-2</v>
      </c>
      <c r="J1070" s="195">
        <f>O1070*$O$6</f>
        <v>136.2525</v>
      </c>
      <c r="K1070" s="196">
        <f t="shared" si="323"/>
        <v>10.69582125</v>
      </c>
      <c r="L1070" s="197">
        <f>P1070*$Q$6</f>
        <v>126.309</v>
      </c>
      <c r="M1070" s="195">
        <f t="shared" si="324"/>
        <v>9.9152564999999999</v>
      </c>
      <c r="O1070" s="198">
        <f>IFERROR(IF(D1070="SINAPI",VLOOKUP(F1070,SINCOMOD,4,FALSE),IF(D1070="INSINAPI",VLOOKUP(F1070,INSINOD,5,FALSE),IF(D1070="SICRO",VLOOKUP(F1070,SICRO,5,FALSE),IF(D1070="COTACAO",VLOOKUP(F1070,COTACAO,6,FALSE),IF(D1070="PRÓPRIO",VLOOKUP(F1070,COMPOSIÇÕES!COMPOD,11,FALSE),IF(D1070="AGESUL",VLOOKUP(F1070,AGESULOD,6,FALSE),IF(D1070="INSAGESUL",VLOOKUP(F1070,INSAGESUL,7,FALSE),"SEM VALOR"))))))),"SEM VALOR")</f>
        <v>136.2525</v>
      </c>
      <c r="P1070" s="199">
        <f>IFERROR(IF(D1070="SINAPI",VLOOKUP(F1070,SINCOMOD,6,FALSE),IF(D1070="INSINAPI",VLOOKUP(F1070,INSINOD,6,FALSE),IF(D1070="SICRO",VLOOKUP(F1070,SICRO,5,FALSE),IF(D1070="COTACAO",VLOOKUP(F1070,COTACAO,6,FALSE),IF(D1070="PRÓPRIO",VLOOKUP(F1070,COMPOSIÇÕES!COMPOD,13,FALSE),IF(D1070="AGESUL",VLOOKUP(F1070,AGESULOD,11,FALSE),IF(D1070="INSAGESUL",VLOOKUP(F1070,INSAGESUL,8,FALSE),"SEM VALOR"))))))),"SEM VALOR")</f>
        <v>126.309</v>
      </c>
    </row>
    <row r="1071" spans="1:16" ht="30" hidden="1">
      <c r="A1071" s="188"/>
      <c r="B1071" s="189">
        <v>1076</v>
      </c>
      <c r="C1071" s="189"/>
      <c r="D1071" s="189" t="s">
        <v>392</v>
      </c>
      <c r="E1071" s="190" t="s">
        <v>419</v>
      </c>
      <c r="F1071" s="191">
        <v>94963</v>
      </c>
      <c r="G1071" s="192" t="s">
        <v>897</v>
      </c>
      <c r="H1071" s="193" t="s">
        <v>434</v>
      </c>
      <c r="I1071" s="194">
        <v>7.85E-2</v>
      </c>
      <c r="J1071" s="195">
        <f>O1071*$O$6</f>
        <v>431.21</v>
      </c>
      <c r="K1071" s="196">
        <f t="shared" si="323"/>
        <v>33.849984999999997</v>
      </c>
      <c r="L1071" s="197">
        <f>P1071*$Q$6</f>
        <v>424.66</v>
      </c>
      <c r="M1071" s="195">
        <f t="shared" si="324"/>
        <v>33.335810000000002</v>
      </c>
      <c r="O1071" s="198">
        <f>IFERROR(IF(D1071="SINAPI",VLOOKUP(F1071,SINCOMOD,4,FALSE),IF(D1071="INSINAPI",VLOOKUP(F1071,INSINOD,5,FALSE),IF(D1071="SICRO",VLOOKUP(F1071,SICRO,5,FALSE),IF(D1071="COTACAO",VLOOKUP(F1071,COTACAO,6,FALSE),IF(D1071="PRÓPRIO",VLOOKUP(F1071,COMPOSIÇÕES!COMPOD,11,FALSE),IF(D1071="AGESUL",VLOOKUP(F1071,AGESULOD,6,FALSE),IF(D1071="INSAGESUL",VLOOKUP(F1071,INSAGESUL,7,FALSE),"SEM VALOR"))))))),"SEM VALOR")</f>
        <v>431.21</v>
      </c>
      <c r="P1071" s="199">
        <f>IFERROR(IF(D1071="SINAPI",VLOOKUP(F1071,SINCOMOD,6,FALSE),IF(D1071="INSINAPI",VLOOKUP(F1071,INSINOD,6,FALSE),IF(D1071="SICRO",VLOOKUP(F1071,SICRO,5,FALSE),IF(D1071="COTACAO",VLOOKUP(F1071,COTACAO,6,FALSE),IF(D1071="PRÓPRIO",VLOOKUP(F1071,COMPOSIÇÕES!COMPOD,13,FALSE),IF(D1071="AGESUL",VLOOKUP(F1071,AGESULOD,11,FALSE),IF(D1071="INSAGESUL",VLOOKUP(F1071,INSAGESUL,8,FALSE),"SEM VALOR"))))))),"SEM VALOR")</f>
        <v>424.66</v>
      </c>
    </row>
    <row r="1072" spans="1:16" ht="31.5" hidden="1">
      <c r="A1072" s="178">
        <v>1077</v>
      </c>
      <c r="B1072" s="179"/>
      <c r="C1072" s="179"/>
      <c r="D1072" s="179"/>
      <c r="E1072" s="180">
        <v>1</v>
      </c>
      <c r="F1072" s="181" t="s">
        <v>1063</v>
      </c>
      <c r="G1072" s="182" t="s">
        <v>1064</v>
      </c>
      <c r="H1072" s="183" t="s">
        <v>391</v>
      </c>
      <c r="I1072" s="184"/>
      <c r="J1072" s="185"/>
      <c r="K1072" s="186" t="e">
        <f>SUM(K1073:K1075)</f>
        <v>#VALUE!</v>
      </c>
      <c r="L1072" s="185"/>
      <c r="M1072" s="186" t="e">
        <f>SUM(M1073:M1075)</f>
        <v>#VALUE!</v>
      </c>
      <c r="N1072" s="187"/>
      <c r="O1072" s="198" t="str">
        <f>IFERROR(IF(D1072="SINAPI",VLOOKUP(F1072,SINCOMOD,4,FALSE),IF(D1072="INSINAPI",VLOOKUP(F1072,INSINOD,5,FALSE),IF(D1072="SICRO",VLOOKUP(F1072,SICRO,5,FALSE),IF(D1072="COTACAO",VLOOKUP(F1072,COTACAO,6,FALSE),IF(D1072="PRÓPRIO",VLOOKUP(F1072,COMPOSIÇÕES!COMPOD,11,FALSE),IF(D1072="AGESUL",VLOOKUP(F1072,AGESULOD,6,FALSE),IF(D1072="INSAGESUL",VLOOKUP(F1072,INSAGESUL,7,FALSE),"SEM VALOR"))))))),"SEM VALOR")</f>
        <v>SEM VALOR</v>
      </c>
      <c r="P1072" s="199" t="str">
        <f>IFERROR(IF(D1072="SINAPI",VLOOKUP(F1072,SINCOMOD,6,FALSE),IF(D1072="INSINAPI",VLOOKUP(F1072,INSINOD,6,FALSE),IF(D1072="SICRO",VLOOKUP(F1072,SICRO,5,FALSE),IF(D1072="COTACAO",VLOOKUP(F1072,COTACAO,6,FALSE),IF(D1072="PRÓPRIO",VLOOKUP(F1072,COMPOSIÇÕES!COMPOD,13,FALSE),IF(D1072="AGESUL",VLOOKUP(F1072,AGESULOD,11,FALSE),IF(D1072="INSAGESUL",VLOOKUP(F1072,INSAGESUL,8,FALSE),"SEM VALOR"))))))),"SEM VALOR")</f>
        <v>SEM VALOR</v>
      </c>
    </row>
    <row r="1073" spans="1:16" ht="45" hidden="1">
      <c r="A1073" s="188"/>
      <c r="B1073" s="189">
        <v>1077</v>
      </c>
      <c r="C1073" s="189"/>
      <c r="D1073" s="189" t="s">
        <v>372</v>
      </c>
      <c r="E1073" s="190" t="s">
        <v>393</v>
      </c>
      <c r="F1073" s="191">
        <v>11950</v>
      </c>
      <c r="G1073" s="192" t="s">
        <v>1065</v>
      </c>
      <c r="H1073" s="193" t="s">
        <v>391</v>
      </c>
      <c r="I1073" s="194">
        <v>4</v>
      </c>
      <c r="J1073" s="195">
        <f>O1073*$O$6</f>
        <v>0.14000000000000001</v>
      </c>
      <c r="K1073" s="196">
        <f t="shared" ref="K1073:K1075" si="325">I1073*J1073</f>
        <v>0.56000000000000005</v>
      </c>
      <c r="L1073" s="197">
        <f>P1073*$Q$6</f>
        <v>0.14000000000000001</v>
      </c>
      <c r="M1073" s="195">
        <f t="shared" ref="M1073:M1075" si="326">L1073*I1073</f>
        <v>0.56000000000000005</v>
      </c>
      <c r="N1073" s="152"/>
      <c r="O1073" s="198">
        <f>IFERROR(IF(D1073="SINAPI",VLOOKUP(F1073,SINCOMOD,4,FALSE),IF(D1073="INSINAPI",VLOOKUP(F1073,INSINOD,5,FALSE),IF(D1073="SICRO",VLOOKUP(F1073,SICRO,5,FALSE),IF(D1073="COTACAO",VLOOKUP(F1073,COTACAO,6,FALSE),IF(D1073="PRÓPRIO",VLOOKUP(F1073,COMPOSIÇÕES!COMPOD,11,FALSE),IF(D1073="AGESUL",VLOOKUP(F1073,AGESULOD,6,FALSE),IF(D1073="INSAGESUL",VLOOKUP(F1073,INSAGESUL,7,FALSE),"SEM VALOR"))))))),"SEM VALOR")</f>
        <v>0.14000000000000001</v>
      </c>
      <c r="P1073" s="199">
        <f>IFERROR(IF(D1073="SINAPI",VLOOKUP(F1073,SINCOMOD,6,FALSE),IF(D1073="INSINAPI",VLOOKUP(F1073,INSINOD,6,FALSE),IF(D1073="SICRO",VLOOKUP(F1073,SICRO,5,FALSE),IF(D1073="COTACAO",VLOOKUP(F1073,COTACAO,6,FALSE),IF(D1073="PRÓPRIO",VLOOKUP(F1073,COMPOSIÇÕES!COMPOD,13,FALSE),IF(D1073="AGESUL",VLOOKUP(F1073,AGESULOD,11,FALSE),IF(D1073="INSAGESUL",VLOOKUP(F1073,INSAGESUL,8,FALSE),"SEM VALOR"))))))),"SEM VALOR")</f>
        <v>0.14000000000000001</v>
      </c>
    </row>
    <row r="1074" spans="1:16" ht="30" hidden="1">
      <c r="A1074" s="188"/>
      <c r="B1074" s="189">
        <v>1077</v>
      </c>
      <c r="C1074" s="189"/>
      <c r="D1074" s="189" t="s">
        <v>372</v>
      </c>
      <c r="E1074" s="200" t="s">
        <v>397</v>
      </c>
      <c r="F1074" s="191">
        <v>13521</v>
      </c>
      <c r="G1074" s="206" t="s">
        <v>1066</v>
      </c>
      <c r="H1074" s="246" t="s">
        <v>391</v>
      </c>
      <c r="I1074" s="268">
        <v>1</v>
      </c>
      <c r="J1074" s="195" t="e">
        <f>O1074*$O$6</f>
        <v>#VALUE!</v>
      </c>
      <c r="K1074" s="196" t="e">
        <f t="shared" si="325"/>
        <v>#VALUE!</v>
      </c>
      <c r="L1074" s="197" t="e">
        <f>P1074*$Q$6</f>
        <v>#VALUE!</v>
      </c>
      <c r="M1074" s="195" t="e">
        <f t="shared" si="326"/>
        <v>#VALUE!</v>
      </c>
      <c r="O1074" s="198" t="str">
        <f>IFERROR(IF(D1074="SINAPI",VLOOKUP(F1074,SINCOMOD,4,FALSE),IF(D1074="INSINAPI",VLOOKUP(F1074,INSINOD,5,FALSE),IF(D1074="SICRO",VLOOKUP(F1074,SICRO,5,FALSE),IF(D1074="COTACAO",VLOOKUP(F1074,COTACAO,6,FALSE),IF(D1074="PRÓPRIO",VLOOKUP(F1074,COMPOSIÇÕES!COMPOD,11,FALSE),IF(D1074="AGESUL",VLOOKUP(F1074,AGESULOD,6,FALSE),IF(D1074="INSAGESUL",VLOOKUP(F1074,INSAGESUL,7,FALSE),"SEM VALOR"))))))),"SEM VALOR")</f>
        <v>VERIFICAR</v>
      </c>
      <c r="P1074" s="199" t="str">
        <f>IFERROR(IF(D1074="SINAPI",VLOOKUP(F1074,SINCOMOD,6,FALSE),IF(D1074="INSINAPI",VLOOKUP(F1074,INSINOD,6,FALSE),IF(D1074="SICRO",VLOOKUP(F1074,SICRO,5,FALSE),IF(D1074="COTACAO",VLOOKUP(F1074,COTACAO,6,FALSE),IF(D1074="PRÓPRIO",VLOOKUP(F1074,COMPOSIÇÕES!COMPOD,13,FALSE),IF(D1074="AGESUL",VLOOKUP(F1074,AGESULOD,11,FALSE),IF(D1074="INSAGESUL",VLOOKUP(F1074,INSAGESUL,8,FALSE),"SEM VALOR"))))))),"SEM VALOR")</f>
        <v>VERIFICAR</v>
      </c>
    </row>
    <row r="1075" spans="1:16" ht="15.75" hidden="1">
      <c r="A1075" s="188"/>
      <c r="B1075" s="189">
        <v>1077</v>
      </c>
      <c r="C1075" s="189"/>
      <c r="D1075" s="189" t="s">
        <v>392</v>
      </c>
      <c r="E1075" s="200" t="s">
        <v>401</v>
      </c>
      <c r="F1075" s="191">
        <v>88316</v>
      </c>
      <c r="G1075" s="206" t="s">
        <v>411</v>
      </c>
      <c r="H1075" s="246" t="s">
        <v>403</v>
      </c>
      <c r="I1075" s="268">
        <v>0.4</v>
      </c>
      <c r="J1075" s="195">
        <f>O1075*$O$6</f>
        <v>20.74</v>
      </c>
      <c r="K1075" s="196">
        <f t="shared" si="325"/>
        <v>8.2959999999999994</v>
      </c>
      <c r="L1075" s="197">
        <f>P1075*$Q$6</f>
        <v>19.260000000000002</v>
      </c>
      <c r="M1075" s="195">
        <f t="shared" si="326"/>
        <v>7.7040000000000006</v>
      </c>
      <c r="O1075" s="198">
        <f>IFERROR(IF(D1075="SINAPI",VLOOKUP(F1075,SINCOMOD,4,FALSE),IF(D1075="INSINAPI",VLOOKUP(F1075,INSINOD,5,FALSE),IF(D1075="SICRO",VLOOKUP(F1075,SICRO,5,FALSE),IF(D1075="COTACAO",VLOOKUP(F1075,COTACAO,6,FALSE),IF(D1075="PRÓPRIO",VLOOKUP(F1075,COMPOSIÇÕES!COMPOD,11,FALSE),IF(D1075="AGESUL",VLOOKUP(F1075,AGESULOD,6,FALSE),IF(D1075="INSAGESUL",VLOOKUP(F1075,INSAGESUL,7,FALSE),"SEM VALOR"))))))),"SEM VALOR")</f>
        <v>20.74</v>
      </c>
      <c r="P1075" s="199">
        <f>IFERROR(IF(D1075="SINAPI",VLOOKUP(F1075,SINCOMOD,6,FALSE),IF(D1075="INSINAPI",VLOOKUP(F1075,INSINOD,6,FALSE),IF(D1075="SICRO",VLOOKUP(F1075,SICRO,5,FALSE),IF(D1075="COTACAO",VLOOKUP(F1075,COTACAO,6,FALSE),IF(D1075="PRÓPRIO",VLOOKUP(F1075,COMPOSIÇÕES!COMPOD,13,FALSE),IF(D1075="AGESUL",VLOOKUP(F1075,AGESULOD,11,FALSE),IF(D1075="INSAGESUL",VLOOKUP(F1075,INSAGESUL,8,FALSE),"SEM VALOR"))))))),"SEM VALOR")</f>
        <v>19.260000000000002</v>
      </c>
    </row>
    <row r="1076" spans="1:16" ht="15.75" hidden="1">
      <c r="A1076" s="188"/>
      <c r="B1076" s="189"/>
      <c r="C1076" s="189"/>
      <c r="D1076" s="189"/>
      <c r="E1076" s="190"/>
      <c r="F1076" s="191"/>
      <c r="G1076" s="192"/>
      <c r="H1076" s="193"/>
      <c r="I1076" s="194"/>
      <c r="J1076" s="195"/>
      <c r="K1076" s="196"/>
      <c r="L1076" s="197"/>
      <c r="M1076" s="195"/>
      <c r="O1076" s="198" t="str">
        <f>IFERROR(IF(D1076="SINAPI",VLOOKUP(F1076,SINCOMOD,4,FALSE),IF(D1076="INSINAPI",VLOOKUP(F1076,INSINOD,5,FALSE),IF(D1076="SICRO",VLOOKUP(F1076,SICRO,5,FALSE),IF(D1076="COTACAO",VLOOKUP(F1076,COTACAO,6,FALSE),IF(D1076="PRÓPRIO",VLOOKUP(F1076,COMPOSIÇÕES!COMPOD,11,FALSE),IF(D1076="AGESUL",VLOOKUP(F1076,AGESULOD,6,FALSE),IF(D1076="INSAGESUL",VLOOKUP(F1076,INSAGESUL,7,FALSE),"SEM VALOR"))))))),"SEM VALOR")</f>
        <v>SEM VALOR</v>
      </c>
      <c r="P1076" s="199" t="str">
        <f>IFERROR(IF(D1076="SINAPI",VLOOKUP(F1076,SINCOMOD,6,FALSE),IF(D1076="INSINAPI",VLOOKUP(F1076,INSINOD,6,FALSE),IF(D1076="SICRO",VLOOKUP(F1076,SICRO,5,FALSE),IF(D1076="COTACAO",VLOOKUP(F1076,COTACAO,6,FALSE),IF(D1076="PRÓPRIO",VLOOKUP(F1076,COMPOSIÇÕES!COMPOD,13,FALSE),IF(D1076="AGESUL",VLOOKUP(F1076,AGESULOD,11,FALSE),IF(D1076="INSAGESUL",VLOOKUP(F1076,INSAGESUL,8,FALSE),"SEM VALOR"))))))),"SEM VALOR")</f>
        <v>SEM VALOR</v>
      </c>
    </row>
    <row r="1077" spans="1:16" ht="31.5" hidden="1">
      <c r="A1077" s="178">
        <v>1080</v>
      </c>
      <c r="B1077" s="179"/>
      <c r="C1077" s="179"/>
      <c r="D1077" s="179"/>
      <c r="E1077" s="180">
        <v>1</v>
      </c>
      <c r="F1077" s="181" t="s">
        <v>1067</v>
      </c>
      <c r="G1077" s="182" t="s">
        <v>1068</v>
      </c>
      <c r="H1077" s="183" t="s">
        <v>441</v>
      </c>
      <c r="I1077" s="184"/>
      <c r="J1077" s="185"/>
      <c r="K1077" s="186">
        <f>SUM(K1078:K1093)</f>
        <v>21.218083119000003</v>
      </c>
      <c r="L1077" s="185"/>
      <c r="M1077" s="186">
        <f>SUM(M1078:M1093)</f>
        <v>21.175599045000006</v>
      </c>
      <c r="O1077" s="198" t="str">
        <f>IFERROR(IF(D1077="SINAPI",VLOOKUP(F1077,SINCOMOD,4,FALSE),IF(D1077="INSINAPI",VLOOKUP(F1077,INSINOD,5,FALSE),IF(D1077="SICRO",VLOOKUP(F1077,SICRO,5,FALSE),IF(D1077="COTACAO",VLOOKUP(F1077,COTACAO,6,FALSE),IF(D1077="PRÓPRIO",VLOOKUP(F1077,COMPOSIÇÕES!COMPOD,11,FALSE),IF(D1077="AGESUL",VLOOKUP(F1077,AGESULOD,6,FALSE),IF(D1077="INSAGESUL",VLOOKUP(F1077,INSAGESUL,7,FALSE),"SEM VALOR"))))))),"SEM VALOR")</f>
        <v>SEM VALOR</v>
      </c>
      <c r="P1077" s="199" t="str">
        <f>IFERROR(IF(D1077="SINAPI",VLOOKUP(F1077,SINCOMOD,6,FALSE),IF(D1077="INSINAPI",VLOOKUP(F1077,INSINOD,6,FALSE),IF(D1077="SICRO",VLOOKUP(F1077,SICRO,5,FALSE),IF(D1077="COTACAO",VLOOKUP(F1077,COTACAO,6,FALSE),IF(D1077="PRÓPRIO",VLOOKUP(F1077,COMPOSIÇÕES!COMPOD,13,FALSE),IF(D1077="AGESUL",VLOOKUP(F1077,AGESULOD,11,FALSE),IF(D1077="INSAGESUL",VLOOKUP(F1077,INSAGESUL,8,FALSE),"SEM VALOR"))))))),"SEM VALOR")</f>
        <v>SEM VALOR</v>
      </c>
    </row>
    <row r="1078" spans="1:16" ht="15.75" hidden="1">
      <c r="A1078" s="188"/>
      <c r="B1078" s="189">
        <v>1080</v>
      </c>
      <c r="C1078" s="189"/>
      <c r="D1078" s="189" t="s">
        <v>388</v>
      </c>
      <c r="E1078" s="190" t="s">
        <v>393</v>
      </c>
      <c r="F1078" s="191" t="s">
        <v>1069</v>
      </c>
      <c r="G1078" s="192" t="s">
        <v>1070</v>
      </c>
      <c r="H1078" s="193" t="s">
        <v>814</v>
      </c>
      <c r="I1078" s="194">
        <v>3.2000000000000002E-3</v>
      </c>
      <c r="J1078" s="195">
        <f t="shared" ref="J1078:J1093" si="327">O1078*$O$6</f>
        <v>5450</v>
      </c>
      <c r="K1078" s="196">
        <f t="shared" ref="K1078:K1093" si="328">I1078*J1078</f>
        <v>17.440000000000001</v>
      </c>
      <c r="L1078" s="197">
        <f t="shared" ref="L1078:L1093" si="329">P1078*$Q$6</f>
        <v>5450</v>
      </c>
      <c r="M1078" s="195">
        <f t="shared" ref="M1078:M1093" si="330">L1078*I1078</f>
        <v>17.440000000000001</v>
      </c>
      <c r="O1078" s="198">
        <f>IFERROR(IF(D1078="SINAPI",VLOOKUP(F1078,SINCOMOD,4,FALSE),IF(D1078="INSINAPI",VLOOKUP(F1078,INSINOD,5,FALSE),IF(D1078="SICRO",VLOOKUP(F1078,SICRO,5,FALSE),IF(D1078="COTACAO",VLOOKUP(F1078,COTACAO,6,FALSE),IF(D1078="PRÓPRIO",VLOOKUP(F1078,COMPOSIÇÕES!COMPOD,11,FALSE),IF(D1078="AGESUL",VLOOKUP(F1078,AGESULOD,6,FALSE),IF(D1078="INSAGESUL",VLOOKUP(F1078,INSAGESUL,7,FALSE),"SEM VALOR"))))))),"SEM VALOR")</f>
        <v>5450</v>
      </c>
      <c r="P1078" s="199">
        <f>IFERROR(IF(D1078="SINAPI",VLOOKUP(F1078,SINCOMOD,6,FALSE),IF(D1078="INSINAPI",VLOOKUP(F1078,INSINOD,6,FALSE),IF(D1078="SICRO",VLOOKUP(F1078,SICRO,5,FALSE),IF(D1078="COTACAO",VLOOKUP(F1078,COTACAO,6,FALSE),IF(D1078="PRÓPRIO",VLOOKUP(F1078,COMPOSIÇÕES!COMPOD,13,FALSE),IF(D1078="AGESUL",VLOOKUP(F1078,AGESULOD,11,FALSE),IF(D1078="INSAGESUL",VLOOKUP(F1078,INSAGESUL,8,FALSE),"SEM VALOR"))))))),"SEM VALOR")</f>
        <v>5450</v>
      </c>
    </row>
    <row r="1079" spans="1:16" ht="15.75" hidden="1">
      <c r="A1079" s="188"/>
      <c r="B1079" s="189">
        <v>1080</v>
      </c>
      <c r="C1079" s="189"/>
      <c r="D1079" s="189" t="s">
        <v>372</v>
      </c>
      <c r="E1079" s="190" t="s">
        <v>397</v>
      </c>
      <c r="F1079" s="191">
        <v>1107</v>
      </c>
      <c r="G1079" s="192" t="s">
        <v>1071</v>
      </c>
      <c r="H1079" s="193" t="s">
        <v>400</v>
      </c>
      <c r="I1079" s="194">
        <v>0.33750000000000002</v>
      </c>
      <c r="J1079" s="195">
        <f t="shared" si="327"/>
        <v>1.04</v>
      </c>
      <c r="K1079" s="196">
        <f t="shared" si="328"/>
        <v>0.35100000000000003</v>
      </c>
      <c r="L1079" s="197">
        <f t="shared" si="329"/>
        <v>1.04</v>
      </c>
      <c r="M1079" s="195">
        <f t="shared" si="330"/>
        <v>0.35100000000000003</v>
      </c>
      <c r="O1079" s="198">
        <f>IFERROR(IF(D1079="SINAPI",VLOOKUP(F1079,SINCOMOD,4,FALSE),IF(D1079="INSINAPI",VLOOKUP(F1079,INSINOD,5,FALSE),IF(D1079="SICRO",VLOOKUP(F1079,SICRO,5,FALSE),IF(D1079="COTACAO",VLOOKUP(F1079,COTACAO,6,FALSE),IF(D1079="PRÓPRIO",VLOOKUP(F1079,COMPOSIÇÕES!COMPOD,11,FALSE),IF(D1079="AGESUL",VLOOKUP(F1079,AGESULOD,6,FALSE),IF(D1079="INSAGESUL",VLOOKUP(F1079,INSAGESUL,7,FALSE),"SEM VALOR"))))))),"SEM VALOR")</f>
        <v>1.04</v>
      </c>
      <c r="P1079" s="199">
        <f>IFERROR(IF(D1079="SINAPI",VLOOKUP(F1079,SINCOMOD,6,FALSE),IF(D1079="INSINAPI",VLOOKUP(F1079,INSINOD,6,FALSE),IF(D1079="SICRO",VLOOKUP(F1079,SICRO,5,FALSE),IF(D1079="COTACAO",VLOOKUP(F1079,COTACAO,6,FALSE),IF(D1079="PRÓPRIO",VLOOKUP(F1079,COMPOSIÇÕES!COMPOD,13,FALSE),IF(D1079="AGESUL",VLOOKUP(F1079,AGESULOD,11,FALSE),IF(D1079="INSAGESUL",VLOOKUP(F1079,INSAGESUL,8,FALSE),"SEM VALOR"))))))),"SEM VALOR")</f>
        <v>1.04</v>
      </c>
    </row>
    <row r="1080" spans="1:16" ht="30" hidden="1">
      <c r="A1080" s="188"/>
      <c r="B1080" s="189">
        <v>1080</v>
      </c>
      <c r="C1080" s="189"/>
      <c r="D1080" s="189" t="s">
        <v>372</v>
      </c>
      <c r="E1080" s="190" t="s">
        <v>401</v>
      </c>
      <c r="F1080" s="191">
        <v>4720</v>
      </c>
      <c r="G1080" s="192" t="s">
        <v>1072</v>
      </c>
      <c r="H1080" s="193" t="s">
        <v>434</v>
      </c>
      <c r="I1080" s="194">
        <v>1.4999999999999999E-2</v>
      </c>
      <c r="J1080" s="195">
        <f t="shared" si="327"/>
        <v>114.16</v>
      </c>
      <c r="K1080" s="196">
        <f t="shared" si="328"/>
        <v>1.7123999999999999</v>
      </c>
      <c r="L1080" s="197">
        <f t="shared" si="329"/>
        <v>114.16</v>
      </c>
      <c r="M1080" s="195">
        <f t="shared" si="330"/>
        <v>1.7123999999999999</v>
      </c>
      <c r="O1080" s="198">
        <f>IFERROR(IF(D1080="SINAPI",VLOOKUP(F1080,SINCOMOD,4,FALSE),IF(D1080="INSINAPI",VLOOKUP(F1080,INSINOD,5,FALSE),IF(D1080="SICRO",VLOOKUP(F1080,SICRO,5,FALSE),IF(D1080="COTACAO",VLOOKUP(F1080,COTACAO,6,FALSE),IF(D1080="PRÓPRIO",VLOOKUP(F1080,COMPOSIÇÕES!COMPOD,11,FALSE),IF(D1080="AGESUL",VLOOKUP(F1080,AGESULOD,6,FALSE),IF(D1080="INSAGESUL",VLOOKUP(F1080,INSAGESUL,7,FALSE),"SEM VALOR"))))))),"SEM VALOR")</f>
        <v>114.16</v>
      </c>
      <c r="P1080" s="199">
        <f>IFERROR(IF(D1080="SINAPI",VLOOKUP(F1080,SINCOMOD,6,FALSE),IF(D1080="INSINAPI",VLOOKUP(F1080,INSINOD,6,FALSE),IF(D1080="SICRO",VLOOKUP(F1080,SICRO,5,FALSE),IF(D1080="COTACAO",VLOOKUP(F1080,COTACAO,6,FALSE),IF(D1080="PRÓPRIO",VLOOKUP(F1080,COMPOSIÇÕES!COMPOD,13,FALSE),IF(D1080="AGESUL",VLOOKUP(F1080,AGESULOD,11,FALSE),IF(D1080="INSAGESUL",VLOOKUP(F1080,INSAGESUL,8,FALSE),"SEM VALOR"))))))),"SEM VALOR")</f>
        <v>114.16</v>
      </c>
    </row>
    <row r="1081" spans="1:16" ht="60" hidden="1">
      <c r="A1081" s="188"/>
      <c r="B1081" s="189">
        <v>1080</v>
      </c>
      <c r="C1081" s="189"/>
      <c r="D1081" s="189" t="s">
        <v>392</v>
      </c>
      <c r="E1081" s="190" t="s">
        <v>404</v>
      </c>
      <c r="F1081" s="191">
        <v>5824</v>
      </c>
      <c r="G1081" s="192" t="s">
        <v>1073</v>
      </c>
      <c r="H1081" s="193" t="s">
        <v>395</v>
      </c>
      <c r="I1081" s="194">
        <v>1.506E-3</v>
      </c>
      <c r="J1081" s="195">
        <f t="shared" si="327"/>
        <v>211.89</v>
      </c>
      <c r="K1081" s="196">
        <f t="shared" si="328"/>
        <v>0.31910633999999999</v>
      </c>
      <c r="L1081" s="197">
        <f t="shared" si="329"/>
        <v>209.93</v>
      </c>
      <c r="M1081" s="195">
        <f t="shared" si="330"/>
        <v>0.31615458000000002</v>
      </c>
      <c r="O1081" s="198">
        <f>IFERROR(IF(D1081="SINAPI",VLOOKUP(F1081,SINCOMOD,4,FALSE),IF(D1081="INSINAPI",VLOOKUP(F1081,INSINOD,5,FALSE),IF(D1081="SICRO",VLOOKUP(F1081,SICRO,5,FALSE),IF(D1081="COTACAO",VLOOKUP(F1081,COTACAO,6,FALSE),IF(D1081="PRÓPRIO",VLOOKUP(F1081,COMPOSIÇÕES!COMPOD,11,FALSE),IF(D1081="AGESUL",VLOOKUP(F1081,AGESULOD,6,FALSE),IF(D1081="INSAGESUL",VLOOKUP(F1081,INSAGESUL,7,FALSE),"SEM VALOR"))))))),"SEM VALOR")</f>
        <v>211.89</v>
      </c>
      <c r="P1081" s="199">
        <f>IFERROR(IF(D1081="SINAPI",VLOOKUP(F1081,SINCOMOD,6,FALSE),IF(D1081="INSINAPI",VLOOKUP(F1081,INSINOD,6,FALSE),IF(D1081="SICRO",VLOOKUP(F1081,SICRO,5,FALSE),IF(D1081="COTACAO",VLOOKUP(F1081,COTACAO,6,FALSE),IF(D1081="PRÓPRIO",VLOOKUP(F1081,COMPOSIÇÕES!COMPOD,13,FALSE),IF(D1081="AGESUL",VLOOKUP(F1081,AGESULOD,11,FALSE),IF(D1081="INSAGESUL",VLOOKUP(F1081,INSAGESUL,8,FALSE),"SEM VALOR"))))))),"SEM VALOR")</f>
        <v>209.93</v>
      </c>
    </row>
    <row r="1082" spans="1:16" ht="45" hidden="1">
      <c r="A1082" s="188"/>
      <c r="B1082" s="189">
        <v>1080</v>
      </c>
      <c r="C1082" s="189"/>
      <c r="D1082" s="189" t="s">
        <v>392</v>
      </c>
      <c r="E1082" s="190" t="s">
        <v>419</v>
      </c>
      <c r="F1082" s="191">
        <v>5839</v>
      </c>
      <c r="G1082" s="192" t="s">
        <v>911</v>
      </c>
      <c r="H1082" s="193" t="s">
        <v>395</v>
      </c>
      <c r="I1082" s="194">
        <v>2.8610000000000002E-4</v>
      </c>
      <c r="J1082" s="195">
        <f t="shared" si="327"/>
        <v>9.65</v>
      </c>
      <c r="K1082" s="196">
        <f t="shared" si="328"/>
        <v>2.7608650000000004E-3</v>
      </c>
      <c r="L1082" s="197">
        <f t="shared" si="329"/>
        <v>9.65</v>
      </c>
      <c r="M1082" s="195">
        <f t="shared" si="330"/>
        <v>2.7608650000000004E-3</v>
      </c>
      <c r="O1082" s="198">
        <f>IFERROR(IF(D1082="SINAPI",VLOOKUP(F1082,SINCOMOD,4,FALSE),IF(D1082="INSINAPI",VLOOKUP(F1082,INSINOD,5,FALSE),IF(D1082="SICRO",VLOOKUP(F1082,SICRO,5,FALSE),IF(D1082="COTACAO",VLOOKUP(F1082,COTACAO,6,FALSE),IF(D1082="PRÓPRIO",VLOOKUP(F1082,COMPOSIÇÕES!COMPOD,11,FALSE),IF(D1082="AGESUL",VLOOKUP(F1082,AGESULOD,6,FALSE),IF(D1082="INSAGESUL",VLOOKUP(F1082,INSAGESUL,7,FALSE),"SEM VALOR"))))))),"SEM VALOR")</f>
        <v>9.65</v>
      </c>
      <c r="P1082" s="199">
        <f>IFERROR(IF(D1082="SINAPI",VLOOKUP(F1082,SINCOMOD,6,FALSE),IF(D1082="INSINAPI",VLOOKUP(F1082,INSINOD,6,FALSE),IF(D1082="SICRO",VLOOKUP(F1082,SICRO,5,FALSE),IF(D1082="COTACAO",VLOOKUP(F1082,COTACAO,6,FALSE),IF(D1082="PRÓPRIO",VLOOKUP(F1082,COMPOSIÇÕES!COMPOD,13,FALSE),IF(D1082="AGESUL",VLOOKUP(F1082,AGESULOD,11,FALSE),IF(D1082="INSAGESUL",VLOOKUP(F1082,INSAGESUL,8,FALSE),"SEM VALOR"))))))),"SEM VALOR")</f>
        <v>9.65</v>
      </c>
    </row>
    <row r="1083" spans="1:16" ht="30" hidden="1">
      <c r="A1083" s="188"/>
      <c r="B1083" s="189">
        <v>1080</v>
      </c>
      <c r="C1083" s="189"/>
      <c r="D1083" s="189" t="s">
        <v>392</v>
      </c>
      <c r="E1083" s="190" t="s">
        <v>408</v>
      </c>
      <c r="F1083" s="191">
        <v>5841</v>
      </c>
      <c r="G1083" s="192" t="s">
        <v>912</v>
      </c>
      <c r="H1083" s="193" t="s">
        <v>478</v>
      </c>
      <c r="I1083" s="194">
        <v>1.2198000000000001E-3</v>
      </c>
      <c r="J1083" s="195">
        <f t="shared" si="327"/>
        <v>4.8499999999999996</v>
      </c>
      <c r="K1083" s="196">
        <f t="shared" si="328"/>
        <v>5.9160300000000001E-3</v>
      </c>
      <c r="L1083" s="197">
        <f t="shared" si="329"/>
        <v>4.8499999999999996</v>
      </c>
      <c r="M1083" s="195">
        <f t="shared" si="330"/>
        <v>5.9160300000000001E-3</v>
      </c>
      <c r="O1083" s="198">
        <f>IFERROR(IF(D1083="SINAPI",VLOOKUP(F1083,SINCOMOD,4,FALSE),IF(D1083="INSINAPI",VLOOKUP(F1083,INSINOD,5,FALSE),IF(D1083="SICRO",VLOOKUP(F1083,SICRO,5,FALSE),IF(D1083="COTACAO",VLOOKUP(F1083,COTACAO,6,FALSE),IF(D1083="PRÓPRIO",VLOOKUP(F1083,COMPOSIÇÕES!COMPOD,11,FALSE),IF(D1083="AGESUL",VLOOKUP(F1083,AGESULOD,6,FALSE),IF(D1083="INSAGESUL",VLOOKUP(F1083,INSAGESUL,7,FALSE),"SEM VALOR"))))))),"SEM VALOR")</f>
        <v>4.8499999999999996</v>
      </c>
      <c r="P1083" s="199">
        <f>IFERROR(IF(D1083="SINAPI",VLOOKUP(F1083,SINCOMOD,6,FALSE),IF(D1083="INSINAPI",VLOOKUP(F1083,INSINOD,6,FALSE),IF(D1083="SICRO",VLOOKUP(F1083,SICRO,5,FALSE),IF(D1083="COTACAO",VLOOKUP(F1083,COTACAO,6,FALSE),IF(D1083="PRÓPRIO",VLOOKUP(F1083,COMPOSIÇÕES!COMPOD,13,FALSE),IF(D1083="AGESUL",VLOOKUP(F1083,AGESULOD,11,FALSE),IF(D1083="INSAGESUL",VLOOKUP(F1083,INSAGESUL,8,FALSE),"SEM VALOR"))))))),"SEM VALOR")</f>
        <v>4.8499999999999996</v>
      </c>
    </row>
    <row r="1084" spans="1:16" ht="30" hidden="1">
      <c r="A1084" s="188"/>
      <c r="B1084" s="189">
        <v>1080</v>
      </c>
      <c r="C1084" s="189"/>
      <c r="D1084" s="189" t="s">
        <v>392</v>
      </c>
      <c r="E1084" s="190" t="s">
        <v>410</v>
      </c>
      <c r="F1084" s="191">
        <v>5843</v>
      </c>
      <c r="G1084" s="192" t="s">
        <v>949</v>
      </c>
      <c r="H1084" s="193" t="s">
        <v>395</v>
      </c>
      <c r="I1084" s="194">
        <v>2.8610000000000002E-4</v>
      </c>
      <c r="J1084" s="195">
        <f t="shared" si="327"/>
        <v>170.63</v>
      </c>
      <c r="K1084" s="196">
        <f t="shared" si="328"/>
        <v>4.8817243000000003E-2</v>
      </c>
      <c r="L1084" s="197">
        <f t="shared" si="329"/>
        <v>168.21</v>
      </c>
      <c r="M1084" s="195">
        <f t="shared" si="330"/>
        <v>4.8124881000000008E-2</v>
      </c>
      <c r="O1084" s="198">
        <f>IFERROR(IF(D1084="SINAPI",VLOOKUP(F1084,SINCOMOD,4,FALSE),IF(D1084="INSINAPI",VLOOKUP(F1084,INSINOD,5,FALSE),IF(D1084="SICRO",VLOOKUP(F1084,SICRO,5,FALSE),IF(D1084="COTACAO",VLOOKUP(F1084,COTACAO,6,FALSE),IF(D1084="PRÓPRIO",VLOOKUP(F1084,COMPOSIÇÕES!COMPOD,11,FALSE),IF(D1084="AGESUL",VLOOKUP(F1084,AGESULOD,6,FALSE),IF(D1084="INSAGESUL",VLOOKUP(F1084,INSAGESUL,7,FALSE),"SEM VALOR"))))))),"SEM VALOR")</f>
        <v>170.63</v>
      </c>
      <c r="P1084" s="199">
        <f>IFERROR(IF(D1084="SINAPI",VLOOKUP(F1084,SINCOMOD,6,FALSE),IF(D1084="INSINAPI",VLOOKUP(F1084,INSINOD,6,FALSE),IF(D1084="SICRO",VLOOKUP(F1084,SICRO,5,FALSE),IF(D1084="COTACAO",VLOOKUP(F1084,COTACAO,6,FALSE),IF(D1084="PRÓPRIO",VLOOKUP(F1084,COMPOSIÇÕES!COMPOD,13,FALSE),IF(D1084="AGESUL",VLOOKUP(F1084,AGESULOD,11,FALSE),IF(D1084="INSAGESUL",VLOOKUP(F1084,INSAGESUL,8,FALSE),"SEM VALOR"))))))),"SEM VALOR")</f>
        <v>168.21</v>
      </c>
    </row>
    <row r="1085" spans="1:16" ht="30" hidden="1">
      <c r="A1085" s="188"/>
      <c r="B1085" s="189">
        <v>1080</v>
      </c>
      <c r="C1085" s="189"/>
      <c r="D1085" s="189" t="s">
        <v>392</v>
      </c>
      <c r="E1085" s="190" t="s">
        <v>412</v>
      </c>
      <c r="F1085" s="191">
        <v>5845</v>
      </c>
      <c r="G1085" s="192" t="s">
        <v>950</v>
      </c>
      <c r="H1085" s="193" t="s">
        <v>478</v>
      </c>
      <c r="I1085" s="194">
        <v>1.2198000000000001E-3</v>
      </c>
      <c r="J1085" s="195">
        <f t="shared" si="327"/>
        <v>53.24</v>
      </c>
      <c r="K1085" s="196">
        <f t="shared" si="328"/>
        <v>6.4942152000000003E-2</v>
      </c>
      <c r="L1085" s="197">
        <f t="shared" si="329"/>
        <v>50.82</v>
      </c>
      <c r="M1085" s="195">
        <f t="shared" si="330"/>
        <v>6.1990236000000004E-2</v>
      </c>
      <c r="O1085" s="198">
        <f>IFERROR(IF(D1085="SINAPI",VLOOKUP(F1085,SINCOMOD,4,FALSE),IF(D1085="INSINAPI",VLOOKUP(F1085,INSINOD,5,FALSE),IF(D1085="SICRO",VLOOKUP(F1085,SICRO,5,FALSE),IF(D1085="COTACAO",VLOOKUP(F1085,COTACAO,6,FALSE),IF(D1085="PRÓPRIO",VLOOKUP(F1085,COMPOSIÇÕES!COMPOD,11,FALSE),IF(D1085="AGESUL",VLOOKUP(F1085,AGESULOD,6,FALSE),IF(D1085="INSAGESUL",VLOOKUP(F1085,INSAGESUL,7,FALSE),"SEM VALOR"))))))),"SEM VALOR")</f>
        <v>53.24</v>
      </c>
      <c r="P1085" s="199">
        <f>IFERROR(IF(D1085="SINAPI",VLOOKUP(F1085,SINCOMOD,6,FALSE),IF(D1085="INSINAPI",VLOOKUP(F1085,INSINOD,6,FALSE),IF(D1085="SICRO",VLOOKUP(F1085,SICRO,5,FALSE),IF(D1085="COTACAO",VLOOKUP(F1085,COTACAO,6,FALSE),IF(D1085="PRÓPRIO",VLOOKUP(F1085,COMPOSIÇÕES!COMPOD,13,FALSE),IF(D1085="AGESUL",VLOOKUP(F1085,AGESULOD,11,FALSE),IF(D1085="INSAGESUL",VLOOKUP(F1085,INSAGESUL,8,FALSE),"SEM VALOR"))))))),"SEM VALOR")</f>
        <v>50.82</v>
      </c>
    </row>
    <row r="1086" spans="1:16" ht="60" hidden="1">
      <c r="A1086" s="188"/>
      <c r="B1086" s="189">
        <v>1080</v>
      </c>
      <c r="C1086" s="189"/>
      <c r="D1086" s="189" t="s">
        <v>392</v>
      </c>
      <c r="E1086" s="190" t="s">
        <v>571</v>
      </c>
      <c r="F1086" s="191">
        <v>5882</v>
      </c>
      <c r="G1086" s="192" t="s">
        <v>1074</v>
      </c>
      <c r="H1086" s="193" t="s">
        <v>395</v>
      </c>
      <c r="I1086" s="194">
        <v>1.506E-3</v>
      </c>
      <c r="J1086" s="195">
        <f t="shared" si="327"/>
        <v>126.13</v>
      </c>
      <c r="K1086" s="196">
        <f t="shared" si="328"/>
        <v>0.18995177999999999</v>
      </c>
      <c r="L1086" s="197">
        <f t="shared" si="329"/>
        <v>124.65</v>
      </c>
      <c r="M1086" s="195">
        <f t="shared" si="330"/>
        <v>0.1877229</v>
      </c>
      <c r="O1086" s="198">
        <f>IFERROR(IF(D1086="SINAPI",VLOOKUP(F1086,SINCOMOD,4,FALSE),IF(D1086="INSINAPI",VLOOKUP(F1086,INSINOD,5,FALSE),IF(D1086="SICRO",VLOOKUP(F1086,SICRO,5,FALSE),IF(D1086="COTACAO",VLOOKUP(F1086,COTACAO,6,FALSE),IF(D1086="PRÓPRIO",VLOOKUP(F1086,COMPOSIÇÕES!COMPOD,11,FALSE),IF(D1086="AGESUL",VLOOKUP(F1086,AGESULOD,6,FALSE),IF(D1086="INSAGESUL",VLOOKUP(F1086,INSAGESUL,7,FALSE),"SEM VALOR"))))))),"SEM VALOR")</f>
        <v>126.13</v>
      </c>
      <c r="P1086" s="199">
        <f>IFERROR(IF(D1086="SINAPI",VLOOKUP(F1086,SINCOMOD,6,FALSE),IF(D1086="INSINAPI",VLOOKUP(F1086,INSINOD,6,FALSE),IF(D1086="SICRO",VLOOKUP(F1086,SICRO,5,FALSE),IF(D1086="COTACAO",VLOOKUP(F1086,COTACAO,6,FALSE),IF(D1086="PRÓPRIO",VLOOKUP(F1086,COMPOSIÇÕES!COMPOD,13,FALSE),IF(D1086="AGESUL",VLOOKUP(F1086,AGESULOD,11,FALSE),IF(D1086="INSAGESUL",VLOOKUP(F1086,INSAGESUL,8,FALSE),"SEM VALOR"))))))),"SEM VALOR")</f>
        <v>124.65</v>
      </c>
    </row>
    <row r="1087" spans="1:16" ht="45" hidden="1">
      <c r="A1087" s="188"/>
      <c r="B1087" s="189">
        <v>1080</v>
      </c>
      <c r="C1087" s="189"/>
      <c r="D1087" s="189" t="s">
        <v>392</v>
      </c>
      <c r="E1087" s="190" t="s">
        <v>573</v>
      </c>
      <c r="F1087" s="191">
        <v>5940</v>
      </c>
      <c r="G1087" s="192" t="s">
        <v>927</v>
      </c>
      <c r="H1087" s="193" t="s">
        <v>395</v>
      </c>
      <c r="I1087" s="194">
        <v>1.3549999999999999E-4</v>
      </c>
      <c r="J1087" s="195">
        <f t="shared" si="327"/>
        <v>165.67</v>
      </c>
      <c r="K1087" s="196">
        <f t="shared" si="328"/>
        <v>2.2448284999999995E-2</v>
      </c>
      <c r="L1087" s="197">
        <f t="shared" si="329"/>
        <v>163.27000000000001</v>
      </c>
      <c r="M1087" s="195">
        <f t="shared" si="330"/>
        <v>2.2123085000000001E-2</v>
      </c>
      <c r="O1087" s="198">
        <f>IFERROR(IF(D1087="SINAPI",VLOOKUP(F1087,SINCOMOD,4,FALSE),IF(D1087="INSINAPI",VLOOKUP(F1087,INSINOD,5,FALSE),IF(D1087="SICRO",VLOOKUP(F1087,SICRO,5,FALSE),IF(D1087="COTACAO",VLOOKUP(F1087,COTACAO,6,FALSE),IF(D1087="PRÓPRIO",VLOOKUP(F1087,COMPOSIÇÕES!COMPOD,11,FALSE),IF(D1087="AGESUL",VLOOKUP(F1087,AGESULOD,6,FALSE),IF(D1087="INSAGESUL",VLOOKUP(F1087,INSAGESUL,7,FALSE),"SEM VALOR"))))))),"SEM VALOR")</f>
        <v>165.67</v>
      </c>
      <c r="P1087" s="199">
        <f>IFERROR(IF(D1087="SINAPI",VLOOKUP(F1087,SINCOMOD,6,FALSE),IF(D1087="INSINAPI",VLOOKUP(F1087,INSINOD,6,FALSE),IF(D1087="SICRO",VLOOKUP(F1087,SICRO,5,FALSE),IF(D1087="COTACAO",VLOOKUP(F1087,COTACAO,6,FALSE),IF(D1087="PRÓPRIO",VLOOKUP(F1087,COMPOSIÇÕES!COMPOD,13,FALSE),IF(D1087="AGESUL",VLOOKUP(F1087,AGESULOD,11,FALSE),IF(D1087="INSAGESUL",VLOOKUP(F1087,INSAGESUL,8,FALSE),"SEM VALOR"))))))),"SEM VALOR")</f>
        <v>163.27000000000001</v>
      </c>
    </row>
    <row r="1088" spans="1:16" ht="45" hidden="1">
      <c r="A1088" s="188"/>
      <c r="B1088" s="189">
        <v>1080</v>
      </c>
      <c r="C1088" s="189"/>
      <c r="D1088" s="189" t="s">
        <v>392</v>
      </c>
      <c r="E1088" s="190" t="s">
        <v>575</v>
      </c>
      <c r="F1088" s="191">
        <v>5942</v>
      </c>
      <c r="G1088" s="192" t="s">
        <v>1075</v>
      </c>
      <c r="H1088" s="193" t="s">
        <v>478</v>
      </c>
      <c r="I1088" s="194">
        <v>1.3703999999999999E-3</v>
      </c>
      <c r="J1088" s="195">
        <f t="shared" si="327"/>
        <v>74.64</v>
      </c>
      <c r="K1088" s="196">
        <f t="shared" si="328"/>
        <v>0.10228665599999999</v>
      </c>
      <c r="L1088" s="197">
        <f t="shared" si="329"/>
        <v>72.239999999999995</v>
      </c>
      <c r="M1088" s="195">
        <f t="shared" si="330"/>
        <v>9.8997695999999982E-2</v>
      </c>
      <c r="O1088" s="198">
        <f>IFERROR(IF(D1088="SINAPI",VLOOKUP(F1088,SINCOMOD,4,FALSE),IF(D1088="INSINAPI",VLOOKUP(F1088,INSINOD,5,FALSE),IF(D1088="SICRO",VLOOKUP(F1088,SICRO,5,FALSE),IF(D1088="COTACAO",VLOOKUP(F1088,COTACAO,6,FALSE),IF(D1088="PRÓPRIO",VLOOKUP(F1088,COMPOSIÇÕES!COMPOD,11,FALSE),IF(D1088="AGESUL",VLOOKUP(F1088,AGESULOD,6,FALSE),IF(D1088="INSAGESUL",VLOOKUP(F1088,INSAGESUL,7,FALSE),"SEM VALOR"))))))),"SEM VALOR")</f>
        <v>74.64</v>
      </c>
      <c r="P1088" s="199">
        <f>IFERROR(IF(D1088="SINAPI",VLOOKUP(F1088,SINCOMOD,6,FALSE),IF(D1088="INSINAPI",VLOOKUP(F1088,INSINOD,6,FALSE),IF(D1088="SICRO",VLOOKUP(F1088,SICRO,5,FALSE),IF(D1088="COTACAO",VLOOKUP(F1088,COTACAO,6,FALSE),IF(D1088="PRÓPRIO",VLOOKUP(F1088,COMPOSIÇÕES!COMPOD,13,FALSE),IF(D1088="AGESUL",VLOOKUP(F1088,AGESULOD,11,FALSE),IF(D1088="INSAGESUL",VLOOKUP(F1088,INSAGESUL,8,FALSE),"SEM VALOR"))))))),"SEM VALOR")</f>
        <v>72.239999999999995</v>
      </c>
    </row>
    <row r="1089" spans="1:16" ht="30" hidden="1">
      <c r="A1089" s="188"/>
      <c r="B1089" s="189">
        <v>1080</v>
      </c>
      <c r="C1089" s="189"/>
      <c r="D1089" s="189" t="s">
        <v>392</v>
      </c>
      <c r="E1089" s="190" t="s">
        <v>577</v>
      </c>
      <c r="F1089" s="191">
        <v>7030</v>
      </c>
      <c r="G1089" s="192" t="s">
        <v>1076</v>
      </c>
      <c r="H1089" s="193" t="s">
        <v>395</v>
      </c>
      <c r="I1089" s="194">
        <v>1.506E-3</v>
      </c>
      <c r="J1089" s="195">
        <f t="shared" si="327"/>
        <v>267.66000000000003</v>
      </c>
      <c r="K1089" s="196">
        <f t="shared" si="328"/>
        <v>0.40309596000000003</v>
      </c>
      <c r="L1089" s="197">
        <f t="shared" si="329"/>
        <v>267.66000000000003</v>
      </c>
      <c r="M1089" s="195">
        <f t="shared" si="330"/>
        <v>0.40309596000000003</v>
      </c>
      <c r="O1089" s="198">
        <f>IFERROR(IF(D1089="SINAPI",VLOOKUP(F1089,SINCOMOD,4,FALSE),IF(D1089="INSINAPI",VLOOKUP(F1089,INSINOD,5,FALSE),IF(D1089="SICRO",VLOOKUP(F1089,SICRO,5,FALSE),IF(D1089="COTACAO",VLOOKUP(F1089,COTACAO,6,FALSE),IF(D1089="PRÓPRIO",VLOOKUP(F1089,COMPOSIÇÕES!COMPOD,11,FALSE),IF(D1089="AGESUL",VLOOKUP(F1089,AGESULOD,6,FALSE),IF(D1089="INSAGESUL",VLOOKUP(F1089,INSAGESUL,7,FALSE),"SEM VALOR"))))))),"SEM VALOR")</f>
        <v>267.66000000000003</v>
      </c>
      <c r="P1089" s="199">
        <f>IFERROR(IF(D1089="SINAPI",VLOOKUP(F1089,SINCOMOD,6,FALSE),IF(D1089="INSINAPI",VLOOKUP(F1089,INSINOD,6,FALSE),IF(D1089="SICRO",VLOOKUP(F1089,SICRO,5,FALSE),IF(D1089="COTACAO",VLOOKUP(F1089,COTACAO,6,FALSE),IF(D1089="PRÓPRIO",VLOOKUP(F1089,COMPOSIÇÕES!COMPOD,13,FALSE),IF(D1089="AGESUL",VLOOKUP(F1089,AGESULOD,11,FALSE),IF(D1089="INSAGESUL",VLOOKUP(F1089,INSAGESUL,8,FALSE),"SEM VALOR"))))))),"SEM VALOR")</f>
        <v>267.66000000000003</v>
      </c>
    </row>
    <row r="1090" spans="1:16" ht="15.75" hidden="1">
      <c r="A1090" s="188"/>
      <c r="B1090" s="189">
        <v>1080</v>
      </c>
      <c r="C1090" s="189"/>
      <c r="D1090" s="189" t="s">
        <v>392</v>
      </c>
      <c r="E1090" s="190" t="s">
        <v>579</v>
      </c>
      <c r="F1090" s="191">
        <v>88316</v>
      </c>
      <c r="G1090" s="192" t="s">
        <v>411</v>
      </c>
      <c r="H1090" s="193" t="s">
        <v>403</v>
      </c>
      <c r="I1090" s="194">
        <v>1.5060199999999999E-2</v>
      </c>
      <c r="J1090" s="195">
        <f t="shared" si="327"/>
        <v>20.74</v>
      </c>
      <c r="K1090" s="196">
        <f t="shared" si="328"/>
        <v>0.31234854799999995</v>
      </c>
      <c r="L1090" s="197">
        <f t="shared" si="329"/>
        <v>19.260000000000002</v>
      </c>
      <c r="M1090" s="195">
        <f t="shared" si="330"/>
        <v>0.290059452</v>
      </c>
      <c r="O1090" s="198">
        <f>IFERROR(IF(D1090="SINAPI",VLOOKUP(F1090,SINCOMOD,4,FALSE),IF(D1090="INSINAPI",VLOOKUP(F1090,INSINOD,5,FALSE),IF(D1090="SICRO",VLOOKUP(F1090,SICRO,5,FALSE),IF(D1090="COTACAO",VLOOKUP(F1090,COTACAO,6,FALSE),IF(D1090="PRÓPRIO",VLOOKUP(F1090,COMPOSIÇÕES!COMPOD,11,FALSE),IF(D1090="AGESUL",VLOOKUP(F1090,AGESULOD,6,FALSE),IF(D1090="INSAGESUL",VLOOKUP(F1090,INSAGESUL,7,FALSE),"SEM VALOR"))))))),"SEM VALOR")</f>
        <v>20.74</v>
      </c>
      <c r="P1090" s="199">
        <f>IFERROR(IF(D1090="SINAPI",VLOOKUP(F1090,SINCOMOD,6,FALSE),IF(D1090="INSINAPI",VLOOKUP(F1090,INSINOD,6,FALSE),IF(D1090="SICRO",VLOOKUP(F1090,SICRO,5,FALSE),IF(D1090="COTACAO",VLOOKUP(F1090,COTACAO,6,FALSE),IF(D1090="PRÓPRIO",VLOOKUP(F1090,COMPOSIÇÕES!COMPOD,13,FALSE),IF(D1090="AGESUL",VLOOKUP(F1090,AGESULOD,11,FALSE),IF(D1090="INSAGESUL",VLOOKUP(F1090,INSAGESUL,8,FALSE),"SEM VALOR"))))))),"SEM VALOR")</f>
        <v>19.260000000000002</v>
      </c>
    </row>
    <row r="1091" spans="1:16" ht="15.75" hidden="1">
      <c r="A1091" s="188"/>
      <c r="B1091" s="189">
        <v>1080</v>
      </c>
      <c r="C1091" s="189"/>
      <c r="D1091" s="189" t="s">
        <v>392</v>
      </c>
      <c r="E1091" s="190" t="s">
        <v>580</v>
      </c>
      <c r="F1091" s="191">
        <v>90776</v>
      </c>
      <c r="G1091" s="192" t="s">
        <v>402</v>
      </c>
      <c r="H1091" s="193" t="s">
        <v>403</v>
      </c>
      <c r="I1091" s="194">
        <v>1.506E-3</v>
      </c>
      <c r="J1091" s="195">
        <f t="shared" si="327"/>
        <v>29.44</v>
      </c>
      <c r="K1091" s="196">
        <f t="shared" si="328"/>
        <v>4.4336640000000004E-2</v>
      </c>
      <c r="L1091" s="197">
        <f t="shared" si="329"/>
        <v>26.73</v>
      </c>
      <c r="M1091" s="195">
        <f t="shared" si="330"/>
        <v>4.025538E-2</v>
      </c>
      <c r="O1091" s="198">
        <f>IFERROR(IF(D1091="SINAPI",VLOOKUP(F1091,SINCOMOD,4,FALSE),IF(D1091="INSINAPI",VLOOKUP(F1091,INSINOD,5,FALSE),IF(D1091="SICRO",VLOOKUP(F1091,SICRO,5,FALSE),IF(D1091="COTACAO",VLOOKUP(F1091,COTACAO,6,FALSE),IF(D1091="PRÓPRIO",VLOOKUP(F1091,COMPOSIÇÕES!COMPOD,11,FALSE),IF(D1091="AGESUL",VLOOKUP(F1091,AGESULOD,6,FALSE),IF(D1091="INSAGESUL",VLOOKUP(F1091,INSAGESUL,7,FALSE),"SEM VALOR"))))))),"SEM VALOR")</f>
        <v>29.44</v>
      </c>
      <c r="P1091" s="199">
        <f>IFERROR(IF(D1091="SINAPI",VLOOKUP(F1091,SINCOMOD,6,FALSE),IF(D1091="INSINAPI",VLOOKUP(F1091,INSINOD,6,FALSE),IF(D1091="SICRO",VLOOKUP(F1091,SICRO,5,FALSE),IF(D1091="COTACAO",VLOOKUP(F1091,COTACAO,6,FALSE),IF(D1091="PRÓPRIO",VLOOKUP(F1091,COMPOSIÇÕES!COMPOD,13,FALSE),IF(D1091="AGESUL",VLOOKUP(F1091,AGESULOD,11,FALSE),IF(D1091="INSAGESUL",VLOOKUP(F1091,INSAGESUL,8,FALSE),"SEM VALOR"))))))),"SEM VALOR")</f>
        <v>26.73</v>
      </c>
    </row>
    <row r="1092" spans="1:16" ht="60" hidden="1">
      <c r="A1092" s="188"/>
      <c r="B1092" s="189">
        <v>1080</v>
      </c>
      <c r="C1092" s="189"/>
      <c r="D1092" s="189" t="s">
        <v>392</v>
      </c>
      <c r="E1092" s="190" t="s">
        <v>617</v>
      </c>
      <c r="F1092" s="191">
        <v>92242</v>
      </c>
      <c r="G1092" s="192" t="s">
        <v>1077</v>
      </c>
      <c r="H1092" s="193" t="s">
        <v>395</v>
      </c>
      <c r="I1092" s="194">
        <v>2.5599999999999999E-4</v>
      </c>
      <c r="J1092" s="195">
        <f t="shared" si="327"/>
        <v>405.02</v>
      </c>
      <c r="K1092" s="196">
        <f t="shared" si="328"/>
        <v>0.10368511999999999</v>
      </c>
      <c r="L1092" s="197">
        <f t="shared" si="329"/>
        <v>402.58</v>
      </c>
      <c r="M1092" s="195">
        <f t="shared" si="330"/>
        <v>0.10306048</v>
      </c>
      <c r="O1092" s="198">
        <f>IFERROR(IF(D1092="SINAPI",VLOOKUP(F1092,SINCOMOD,4,FALSE),IF(D1092="INSINAPI",VLOOKUP(F1092,INSINOD,5,FALSE),IF(D1092="SICRO",VLOOKUP(F1092,SICRO,5,FALSE),IF(D1092="COTACAO",VLOOKUP(F1092,COTACAO,6,FALSE),IF(D1092="PRÓPRIO",VLOOKUP(F1092,COMPOSIÇÕES!COMPOD,11,FALSE),IF(D1092="AGESUL",VLOOKUP(F1092,AGESULOD,6,FALSE),IF(D1092="INSAGESUL",VLOOKUP(F1092,INSAGESUL,7,FALSE),"SEM VALOR"))))))),"SEM VALOR")</f>
        <v>405.02</v>
      </c>
      <c r="P1092" s="199">
        <f>IFERROR(IF(D1092="SINAPI",VLOOKUP(F1092,SINCOMOD,6,FALSE),IF(D1092="INSINAPI",VLOOKUP(F1092,INSINOD,6,FALSE),IF(D1092="SICRO",VLOOKUP(F1092,SICRO,5,FALSE),IF(D1092="COTACAO",VLOOKUP(F1092,COTACAO,6,FALSE),IF(D1092="PRÓPRIO",VLOOKUP(F1092,COMPOSIÇÕES!COMPOD,13,FALSE),IF(D1092="AGESUL",VLOOKUP(F1092,AGESULOD,11,FALSE),IF(D1092="INSAGESUL",VLOOKUP(F1092,INSAGESUL,8,FALSE),"SEM VALOR"))))))),"SEM VALOR")</f>
        <v>402.58</v>
      </c>
    </row>
    <row r="1093" spans="1:16" ht="60" hidden="1">
      <c r="A1093" s="188"/>
      <c r="B1093" s="189">
        <v>1080</v>
      </c>
      <c r="C1093" s="189"/>
      <c r="D1093" s="189" t="s">
        <v>392</v>
      </c>
      <c r="E1093" s="190" t="s">
        <v>618</v>
      </c>
      <c r="F1093" s="191">
        <v>92243</v>
      </c>
      <c r="G1093" s="192" t="s">
        <v>1078</v>
      </c>
      <c r="H1093" s="193" t="s">
        <v>478</v>
      </c>
      <c r="I1093" s="194">
        <v>1.25E-3</v>
      </c>
      <c r="J1093" s="195">
        <f t="shared" si="327"/>
        <v>75.989999999999995</v>
      </c>
      <c r="K1093" s="196">
        <f t="shared" si="328"/>
        <v>9.4987500000000002E-2</v>
      </c>
      <c r="L1093" s="197">
        <f t="shared" si="329"/>
        <v>73.55</v>
      </c>
      <c r="M1093" s="195">
        <f t="shared" si="330"/>
        <v>9.1937499999999991E-2</v>
      </c>
      <c r="O1093" s="198">
        <f>IFERROR(IF(D1093="SINAPI",VLOOKUP(F1093,SINCOMOD,4,FALSE),IF(D1093="INSINAPI",VLOOKUP(F1093,INSINOD,5,FALSE),IF(D1093="SICRO",VLOOKUP(F1093,SICRO,5,FALSE),IF(D1093="COTACAO",VLOOKUP(F1093,COTACAO,6,FALSE),IF(D1093="PRÓPRIO",VLOOKUP(F1093,COMPOSIÇÕES!COMPOD,11,FALSE),IF(D1093="AGESUL",VLOOKUP(F1093,AGESULOD,6,FALSE),IF(D1093="INSAGESUL",VLOOKUP(F1093,INSAGESUL,7,FALSE),"SEM VALOR"))))))),"SEM VALOR")</f>
        <v>75.989999999999995</v>
      </c>
      <c r="P1093" s="199">
        <f>IFERROR(IF(D1093="SINAPI",VLOOKUP(F1093,SINCOMOD,6,FALSE),IF(D1093="INSINAPI",VLOOKUP(F1093,INSINOD,6,FALSE),IF(D1093="SICRO",VLOOKUP(F1093,SICRO,5,FALSE),IF(D1093="COTACAO",VLOOKUP(F1093,COTACAO,6,FALSE),IF(D1093="PRÓPRIO",VLOOKUP(F1093,COMPOSIÇÕES!COMPOD,13,FALSE),IF(D1093="AGESUL",VLOOKUP(F1093,AGESULOD,11,FALSE),IF(D1093="INSAGESUL",VLOOKUP(F1093,INSAGESUL,8,FALSE),"SEM VALOR"))))))),"SEM VALOR")</f>
        <v>73.55</v>
      </c>
    </row>
    <row r="1094" spans="1:16" ht="47.25" hidden="1">
      <c r="A1094" s="178">
        <v>1082</v>
      </c>
      <c r="B1094" s="179"/>
      <c r="C1094" s="179"/>
      <c r="D1094" s="179"/>
      <c r="E1094" s="180">
        <v>1</v>
      </c>
      <c r="F1094" s="181" t="s">
        <v>1079</v>
      </c>
      <c r="G1094" s="182" t="s">
        <v>1080</v>
      </c>
      <c r="H1094" s="183" t="s">
        <v>441</v>
      </c>
      <c r="I1094" s="184"/>
      <c r="J1094" s="185"/>
      <c r="K1094" s="186" t="e">
        <f>SUM(K1095:K1101)</f>
        <v>#DIV/0!</v>
      </c>
      <c r="L1094" s="185"/>
      <c r="M1094" s="186" t="e">
        <f>SUM(M1095:M1101)</f>
        <v>#DIV/0!</v>
      </c>
      <c r="N1094" s="187"/>
      <c r="O1094" s="198" t="str">
        <f>IFERROR(IF(D1094="SINAPI",VLOOKUP(F1094,SINCOMOD,4,FALSE),IF(D1094="INSINAPI",VLOOKUP(F1094,INSINOD,5,FALSE),IF(D1094="SICRO",VLOOKUP(F1094,SICRO,5,FALSE),IF(D1094="COTACAO",VLOOKUP(F1094,COTACAO,6,FALSE),IF(D1094="PRÓPRIO",VLOOKUP(F1094,COMPOSIÇÕES!COMPOD,11,FALSE),IF(D1094="AGESUL",VLOOKUP(F1094,AGESULOD,6,FALSE),IF(D1094="INSAGESUL",VLOOKUP(F1094,INSAGESUL,7,FALSE),"SEM VALOR"))))))),"SEM VALOR")</f>
        <v>SEM VALOR</v>
      </c>
      <c r="P1094" s="199" t="str">
        <f>IFERROR(IF(D1094="SINAPI",VLOOKUP(F1094,SINCOMOD,6,FALSE),IF(D1094="INSINAPI",VLOOKUP(F1094,INSINOD,6,FALSE),IF(D1094="SICRO",VLOOKUP(F1094,SICRO,5,FALSE),IF(D1094="COTACAO",VLOOKUP(F1094,COTACAO,6,FALSE),IF(D1094="PRÓPRIO",VLOOKUP(F1094,COMPOSIÇÕES!COMPOD,13,FALSE),IF(D1094="AGESUL",VLOOKUP(F1094,AGESULOD,11,FALSE),IF(D1094="INSAGESUL",VLOOKUP(F1094,INSAGESUL,8,FALSE),"SEM VALOR"))))))),"SEM VALOR")</f>
        <v>SEM VALOR</v>
      </c>
    </row>
    <row r="1095" spans="1:16" ht="45" hidden="1">
      <c r="A1095" s="188"/>
      <c r="B1095" s="189">
        <v>1082</v>
      </c>
      <c r="C1095" s="189"/>
      <c r="D1095" s="189" t="s">
        <v>392</v>
      </c>
      <c r="E1095" s="190" t="s">
        <v>393</v>
      </c>
      <c r="F1095" s="191">
        <v>5940</v>
      </c>
      <c r="G1095" s="192" t="s">
        <v>927</v>
      </c>
      <c r="H1095" s="193" t="s">
        <v>395</v>
      </c>
      <c r="I1095" s="194" t="e">
        <f>1/$N$1096</f>
        <v>#DIV/0!</v>
      </c>
      <c r="J1095" s="195">
        <f t="shared" ref="J1095:J1101" si="331">O1095*$O$6</f>
        <v>165.67</v>
      </c>
      <c r="K1095" s="196" t="e">
        <f t="shared" ref="K1095:K1101" si="332">I1095*J1095</f>
        <v>#DIV/0!</v>
      </c>
      <c r="L1095" s="197">
        <f t="shared" ref="L1095:L1101" si="333">P1095*$Q$6</f>
        <v>163.27000000000001</v>
      </c>
      <c r="M1095" s="195" t="e">
        <f t="shared" ref="M1095:M1101" si="334">L1095*I1095</f>
        <v>#DIV/0!</v>
      </c>
      <c r="N1095" s="187"/>
      <c r="O1095" s="198">
        <f>IFERROR(IF(D1095="SINAPI",VLOOKUP(F1095,SINCOMOD,4,FALSE),IF(D1095="INSINAPI",VLOOKUP(F1095,INSINOD,5,FALSE),IF(D1095="SICRO",VLOOKUP(F1095,SICRO,5,FALSE),IF(D1095="COTACAO",VLOOKUP(F1095,COTACAO,6,FALSE),IF(D1095="PRÓPRIO",VLOOKUP(F1095,COMPOSIÇÕES!COMPOD,11,FALSE),IF(D1095="AGESUL",VLOOKUP(F1095,AGESULOD,6,FALSE),IF(D1095="INSAGESUL",VLOOKUP(F1095,INSAGESUL,7,FALSE),"SEM VALOR"))))))),"SEM VALOR")</f>
        <v>165.67</v>
      </c>
      <c r="P1095" s="199">
        <f>IFERROR(IF(D1095="SINAPI",VLOOKUP(F1095,SINCOMOD,6,FALSE),IF(D1095="INSINAPI",VLOOKUP(F1095,INSINOD,6,FALSE),IF(D1095="SICRO",VLOOKUP(F1095,SICRO,5,FALSE),IF(D1095="COTACAO",VLOOKUP(F1095,COTACAO,6,FALSE),IF(D1095="PRÓPRIO",VLOOKUP(F1095,COMPOSIÇÕES!COMPOD,13,FALSE),IF(D1095="AGESUL",VLOOKUP(F1095,AGESULOD,11,FALSE),IF(D1095="INSAGESUL",VLOOKUP(F1095,INSAGESUL,8,FALSE),"SEM VALOR"))))))),"SEM VALOR")</f>
        <v>163.27000000000001</v>
      </c>
    </row>
    <row r="1096" spans="1:16" ht="45" hidden="1">
      <c r="A1096" s="188"/>
      <c r="B1096" s="189">
        <v>1082</v>
      </c>
      <c r="C1096" s="189"/>
      <c r="D1096" s="189" t="s">
        <v>392</v>
      </c>
      <c r="E1096" s="190" t="s">
        <v>397</v>
      </c>
      <c r="F1096" s="191">
        <v>6879</v>
      </c>
      <c r="G1096" s="192" t="s">
        <v>928</v>
      </c>
      <c r="H1096" s="193" t="s">
        <v>395</v>
      </c>
      <c r="I1096" s="194" t="e">
        <f>1/$N$1096</f>
        <v>#DIV/0!</v>
      </c>
      <c r="J1096" s="195">
        <f t="shared" si="331"/>
        <v>216.73</v>
      </c>
      <c r="K1096" s="196" t="e">
        <f t="shared" si="332"/>
        <v>#DIV/0!</v>
      </c>
      <c r="L1096" s="197">
        <f t="shared" si="333"/>
        <v>214.56</v>
      </c>
      <c r="M1096" s="195" t="e">
        <f t="shared" si="334"/>
        <v>#DIV/0!</v>
      </c>
      <c r="N1096" s="187"/>
      <c r="O1096" s="198">
        <f>IFERROR(IF(D1096="SINAPI",VLOOKUP(F1096,SINCOMOD,4,FALSE),IF(D1096="INSINAPI",VLOOKUP(F1096,INSINOD,5,FALSE),IF(D1096="SICRO",VLOOKUP(F1096,SICRO,5,FALSE),IF(D1096="COTACAO",VLOOKUP(F1096,COTACAO,6,FALSE),IF(D1096="PRÓPRIO",VLOOKUP(F1096,COMPOSIÇÕES!COMPOD,11,FALSE),IF(D1096="AGESUL",VLOOKUP(F1096,AGESULOD,6,FALSE),IF(D1096="INSAGESUL",VLOOKUP(F1096,INSAGESUL,7,FALSE),"SEM VALOR"))))))),"SEM VALOR")</f>
        <v>216.73</v>
      </c>
      <c r="P1096" s="199">
        <f>IFERROR(IF(D1096="SINAPI",VLOOKUP(F1096,SINCOMOD,6,FALSE),IF(D1096="INSINAPI",VLOOKUP(F1096,INSINOD,6,FALSE),IF(D1096="SICRO",VLOOKUP(F1096,SICRO,5,FALSE),IF(D1096="COTACAO",VLOOKUP(F1096,COTACAO,6,FALSE),IF(D1096="PRÓPRIO",VLOOKUP(F1096,COMPOSIÇÕES!COMPOD,13,FALSE),IF(D1096="AGESUL",VLOOKUP(F1096,AGESULOD,11,FALSE),IF(D1096="INSAGESUL",VLOOKUP(F1096,INSAGESUL,8,FALSE),"SEM VALOR"))))))),"SEM VALOR")</f>
        <v>214.56</v>
      </c>
    </row>
    <row r="1097" spans="1:16" ht="60" hidden="1">
      <c r="A1097" s="188"/>
      <c r="B1097" s="189">
        <v>1082</v>
      </c>
      <c r="C1097" s="189"/>
      <c r="D1097" s="189" t="s">
        <v>392</v>
      </c>
      <c r="E1097" s="190" t="s">
        <v>401</v>
      </c>
      <c r="F1097" s="191">
        <v>83362</v>
      </c>
      <c r="G1097" s="192" t="s">
        <v>914</v>
      </c>
      <c r="H1097" s="193" t="s">
        <v>395</v>
      </c>
      <c r="I1097" s="194">
        <f>0.0001*2</f>
        <v>2.0000000000000001E-4</v>
      </c>
      <c r="J1097" s="195">
        <f t="shared" si="331"/>
        <v>261.77</v>
      </c>
      <c r="K1097" s="196">
        <f t="shared" si="332"/>
        <v>5.2353999999999998E-2</v>
      </c>
      <c r="L1097" s="197">
        <f t="shared" si="333"/>
        <v>259.81</v>
      </c>
      <c r="M1097" s="195">
        <f t="shared" si="334"/>
        <v>5.1962000000000001E-2</v>
      </c>
      <c r="N1097" s="187"/>
      <c r="O1097" s="198">
        <f>IFERROR(IF(D1097="SINAPI",VLOOKUP(F1097,SINCOMOD,4,FALSE),IF(D1097="INSINAPI",VLOOKUP(F1097,INSINOD,5,FALSE),IF(D1097="SICRO",VLOOKUP(F1097,SICRO,5,FALSE),IF(D1097="COTACAO",VLOOKUP(F1097,COTACAO,6,FALSE),IF(D1097="PRÓPRIO",VLOOKUP(F1097,COMPOSIÇÕES!COMPOD,11,FALSE),IF(D1097="AGESUL",VLOOKUP(F1097,AGESULOD,6,FALSE),IF(D1097="INSAGESUL",VLOOKUP(F1097,INSAGESUL,7,FALSE),"SEM VALOR"))))))),"SEM VALOR")</f>
        <v>261.77</v>
      </c>
      <c r="P1097" s="199">
        <f>IFERROR(IF(D1097="SINAPI",VLOOKUP(F1097,SINCOMOD,6,FALSE),IF(D1097="INSINAPI",VLOOKUP(F1097,INSINOD,6,FALSE),IF(D1097="SICRO",VLOOKUP(F1097,SICRO,5,FALSE),IF(D1097="COTACAO",VLOOKUP(F1097,COTACAO,6,FALSE),IF(D1097="PRÓPRIO",VLOOKUP(F1097,COMPOSIÇÕES!COMPOD,13,FALSE),IF(D1097="AGESUL",VLOOKUP(F1097,AGESULOD,11,FALSE),IF(D1097="INSAGESUL",VLOOKUP(F1097,INSAGESUL,8,FALSE),"SEM VALOR"))))))),"SEM VALOR")</f>
        <v>259.81</v>
      </c>
    </row>
    <row r="1098" spans="1:16" ht="60" hidden="1">
      <c r="A1098" s="188"/>
      <c r="B1098" s="189">
        <v>1082</v>
      </c>
      <c r="C1098" s="189"/>
      <c r="D1098" s="189" t="s">
        <v>392</v>
      </c>
      <c r="E1098" s="190" t="s">
        <v>404</v>
      </c>
      <c r="F1098" s="191">
        <v>91486</v>
      </c>
      <c r="G1098" s="192" t="s">
        <v>917</v>
      </c>
      <c r="H1098" s="193" t="s">
        <v>478</v>
      </c>
      <c r="I1098" s="194">
        <f>0.005*2</f>
        <v>0.01</v>
      </c>
      <c r="J1098" s="195">
        <f t="shared" si="331"/>
        <v>64.28</v>
      </c>
      <c r="K1098" s="196">
        <f t="shared" si="332"/>
        <v>0.64280000000000004</v>
      </c>
      <c r="L1098" s="197">
        <f t="shared" si="333"/>
        <v>62.32</v>
      </c>
      <c r="M1098" s="195">
        <f t="shared" si="334"/>
        <v>0.62319999999999998</v>
      </c>
      <c r="N1098" s="187"/>
      <c r="O1098" s="198">
        <f>IFERROR(IF(D1098="SINAPI",VLOOKUP(F1098,SINCOMOD,4,FALSE),IF(D1098="INSINAPI",VLOOKUP(F1098,INSINOD,5,FALSE),IF(D1098="SICRO",VLOOKUP(F1098,SICRO,5,FALSE),IF(D1098="COTACAO",VLOOKUP(F1098,COTACAO,6,FALSE),IF(D1098="PRÓPRIO",VLOOKUP(F1098,COMPOSIÇÕES!COMPOD,11,FALSE),IF(D1098="AGESUL",VLOOKUP(F1098,AGESULOD,6,FALSE),IF(D1098="INSAGESUL",VLOOKUP(F1098,INSAGESUL,7,FALSE),"SEM VALOR"))))))),"SEM VALOR")</f>
        <v>64.28</v>
      </c>
      <c r="P1098" s="199">
        <f>IFERROR(IF(D1098="SINAPI",VLOOKUP(F1098,SINCOMOD,6,FALSE),IF(D1098="INSINAPI",VLOOKUP(F1098,INSINOD,6,FALSE),IF(D1098="SICRO",VLOOKUP(F1098,SICRO,5,FALSE),IF(D1098="COTACAO",VLOOKUP(F1098,COTACAO,6,FALSE),IF(D1098="PRÓPRIO",VLOOKUP(F1098,COMPOSIÇÕES!COMPOD,13,FALSE),IF(D1098="AGESUL",VLOOKUP(F1098,AGESULOD,11,FALSE),IF(D1098="INSAGESUL",VLOOKUP(F1098,INSAGESUL,8,FALSE),"SEM VALOR"))))))),"SEM VALOR")</f>
        <v>62.32</v>
      </c>
    </row>
    <row r="1099" spans="1:16" ht="15.75" hidden="1">
      <c r="A1099" s="188"/>
      <c r="B1099" s="189">
        <v>1082</v>
      </c>
      <c r="C1099" s="189"/>
      <c r="D1099" s="189" t="s">
        <v>392</v>
      </c>
      <c r="E1099" s="190" t="s">
        <v>419</v>
      </c>
      <c r="F1099" s="191">
        <v>88316</v>
      </c>
      <c r="G1099" s="192" t="s">
        <v>411</v>
      </c>
      <c r="H1099" s="193" t="s">
        <v>403</v>
      </c>
      <c r="I1099" s="194" t="e">
        <f>6/N1096+2*0.006</f>
        <v>#DIV/0!</v>
      </c>
      <c r="J1099" s="195">
        <f t="shared" si="331"/>
        <v>20.74</v>
      </c>
      <c r="K1099" s="196" t="e">
        <f t="shared" si="332"/>
        <v>#DIV/0!</v>
      </c>
      <c r="L1099" s="197">
        <f t="shared" si="333"/>
        <v>19.260000000000002</v>
      </c>
      <c r="M1099" s="195" t="e">
        <f t="shared" si="334"/>
        <v>#DIV/0!</v>
      </c>
      <c r="O1099" s="198">
        <f>IFERROR(IF(D1099="SINAPI",VLOOKUP(F1099,SINCOMOD,4,FALSE),IF(D1099="INSINAPI",VLOOKUP(F1099,INSINOD,5,FALSE),IF(D1099="SICRO",VLOOKUP(F1099,SICRO,5,FALSE),IF(D1099="COTACAO",VLOOKUP(F1099,COTACAO,6,FALSE),IF(D1099="PRÓPRIO",VLOOKUP(F1099,COMPOSIÇÕES!COMPOD,11,FALSE),IF(D1099="AGESUL",VLOOKUP(F1099,AGESULOD,6,FALSE),IF(D1099="INSAGESUL",VLOOKUP(F1099,INSAGESUL,7,FALSE),"SEM VALOR"))))))),"SEM VALOR")</f>
        <v>20.74</v>
      </c>
      <c r="P1099" s="199">
        <f>IFERROR(IF(D1099="SINAPI",VLOOKUP(F1099,SINCOMOD,6,FALSE),IF(D1099="INSINAPI",VLOOKUP(F1099,INSINOD,6,FALSE),IF(D1099="SICRO",VLOOKUP(F1099,SICRO,5,FALSE),IF(D1099="COTACAO",VLOOKUP(F1099,COTACAO,6,FALSE),IF(D1099="PRÓPRIO",VLOOKUP(F1099,COMPOSIÇÕES!COMPOD,13,FALSE),IF(D1099="AGESUL",VLOOKUP(F1099,AGESULOD,11,FALSE),IF(D1099="INSAGESUL",VLOOKUP(F1099,INSAGESUL,8,FALSE),"SEM VALOR"))))))),"SEM VALOR")</f>
        <v>19.260000000000002</v>
      </c>
    </row>
    <row r="1100" spans="1:16" ht="30" hidden="1">
      <c r="A1100" s="188"/>
      <c r="B1100" s="189">
        <v>1082</v>
      </c>
      <c r="C1100" s="189"/>
      <c r="D1100" s="189" t="s">
        <v>372</v>
      </c>
      <c r="E1100" s="190" t="s">
        <v>408</v>
      </c>
      <c r="F1100" s="191">
        <v>4011</v>
      </c>
      <c r="G1100" s="192" t="s">
        <v>964</v>
      </c>
      <c r="H1100" s="193" t="s">
        <v>707</v>
      </c>
      <c r="I1100" s="194">
        <v>1.08</v>
      </c>
      <c r="J1100" s="195" t="e">
        <f t="shared" si="331"/>
        <v>#VALUE!</v>
      </c>
      <c r="K1100" s="196" t="e">
        <f t="shared" si="332"/>
        <v>#VALUE!</v>
      </c>
      <c r="L1100" s="197" t="e">
        <f t="shared" si="333"/>
        <v>#VALUE!</v>
      </c>
      <c r="M1100" s="195" t="e">
        <f t="shared" si="334"/>
        <v>#VALUE!</v>
      </c>
      <c r="O1100" s="198" t="str">
        <f>IFERROR(IF(D1100="SINAPI",VLOOKUP(F1100,SINCOMOD,4,FALSE),IF(D1100="INSINAPI",VLOOKUP(F1100,INSINOD,5,FALSE),IF(D1100="SICRO",VLOOKUP(F1100,SICRO,5,FALSE),IF(D1100="COTACAO",VLOOKUP(F1100,COTACAO,6,FALSE),IF(D1100="PRÓPRIO",VLOOKUP(F1100,COMPOSIÇÕES!COMPOD,11,FALSE),IF(D1100="AGESUL",VLOOKUP(F1100,AGESULOD,6,FALSE),IF(D1100="INSAGESUL",VLOOKUP(F1100,INSAGESUL,7,FALSE),"SEM VALOR"))))))),"SEM VALOR")</f>
        <v>VERIFICAR</v>
      </c>
      <c r="P1100" s="199" t="str">
        <f>IFERROR(IF(D1100="SINAPI",VLOOKUP(F1100,SINCOMOD,6,FALSE),IF(D1100="INSINAPI",VLOOKUP(F1100,INSINOD,6,FALSE),IF(D1100="SICRO",VLOOKUP(F1100,SICRO,5,FALSE),IF(D1100="COTACAO",VLOOKUP(F1100,COTACAO,6,FALSE),IF(D1100="PRÓPRIO",VLOOKUP(F1100,COMPOSIÇÕES!COMPOD,13,FALSE),IF(D1100="AGESUL",VLOOKUP(F1100,AGESULOD,11,FALSE),IF(D1100="INSAGESUL",VLOOKUP(F1100,INSAGESUL,8,FALSE),"SEM VALOR"))))))),"SEM VALOR")</f>
        <v>VERIFICAR</v>
      </c>
    </row>
    <row r="1101" spans="1:16" ht="30" hidden="1">
      <c r="A1101" s="188"/>
      <c r="B1101" s="189">
        <v>1082</v>
      </c>
      <c r="C1101" s="189"/>
      <c r="D1101" s="189" t="s">
        <v>388</v>
      </c>
      <c r="E1101" s="190" t="s">
        <v>410</v>
      </c>
      <c r="F1101" s="191" t="s">
        <v>139</v>
      </c>
      <c r="G1101" s="192" t="s">
        <v>929</v>
      </c>
      <c r="H1101" s="193" t="s">
        <v>400</v>
      </c>
      <c r="I1101" s="194">
        <v>1</v>
      </c>
      <c r="J1101" s="195">
        <f t="shared" si="331"/>
        <v>4.4000000000000004</v>
      </c>
      <c r="K1101" s="196">
        <f t="shared" si="332"/>
        <v>4.4000000000000004</v>
      </c>
      <c r="L1101" s="197">
        <f t="shared" si="333"/>
        <v>4.4000000000000004</v>
      </c>
      <c r="M1101" s="195">
        <f t="shared" si="334"/>
        <v>4.4000000000000004</v>
      </c>
      <c r="O1101" s="198">
        <f>IFERROR(IF(D1101="SINAPI",VLOOKUP(F1101,SINCOMOD,4,FALSE),IF(D1101="INSINAPI",VLOOKUP(F1101,INSINOD,5,FALSE),IF(D1101="SICRO",VLOOKUP(F1101,SICRO,5,FALSE),IF(D1101="COTACAO",VLOOKUP(F1101,COTACAO,6,FALSE),IF(D1101="PRÓPRIO",VLOOKUP(F1101,COMPOSIÇÕES!COMPOD,11,FALSE),IF(D1101="AGESUL",VLOOKUP(F1101,AGESULOD,6,FALSE),IF(D1101="INSAGESUL",VLOOKUP(F1101,INSAGESUL,7,FALSE),"SEM VALOR"))))))),"SEM VALOR")</f>
        <v>4.4000000000000004</v>
      </c>
      <c r="P1101" s="199">
        <f>IFERROR(IF(D1101="SINAPI",VLOOKUP(F1101,SINCOMOD,6,FALSE),IF(D1101="INSINAPI",VLOOKUP(F1101,INSINOD,6,FALSE),IF(D1101="SICRO",VLOOKUP(F1101,SICRO,5,FALSE),IF(D1101="COTACAO",VLOOKUP(F1101,COTACAO,6,FALSE),IF(D1101="PRÓPRIO",VLOOKUP(F1101,COMPOSIÇÕES!COMPOD,13,FALSE),IF(D1101="AGESUL",VLOOKUP(F1101,AGESULOD,11,FALSE),IF(D1101="INSAGESUL",VLOOKUP(F1101,INSAGESUL,8,FALSE),"SEM VALOR"))))))),"SEM VALOR")</f>
        <v>4.4000000000000004</v>
      </c>
    </row>
    <row r="1102" spans="1:16" ht="31.5" hidden="1">
      <c r="A1102" s="271"/>
      <c r="B1102" s="179">
        <v>1083</v>
      </c>
      <c r="C1102" s="179"/>
      <c r="D1102" s="179"/>
      <c r="E1102" s="180">
        <v>1</v>
      </c>
      <c r="F1102" s="181" t="s">
        <v>1081</v>
      </c>
      <c r="G1102" s="182" t="s">
        <v>1082</v>
      </c>
      <c r="H1102" s="183" t="s">
        <v>434</v>
      </c>
      <c r="I1102" s="184"/>
      <c r="J1102" s="185"/>
      <c r="K1102" s="186" t="e">
        <f>SUM(K1103:K1120)</f>
        <v>#DIV/0!</v>
      </c>
      <c r="L1102" s="185"/>
      <c r="M1102" s="186" t="e">
        <f>SUM(M1103:M1120)</f>
        <v>#DIV/0!</v>
      </c>
      <c r="N1102" s="187"/>
      <c r="O1102" s="198" t="str">
        <f>IFERROR(IF(D1102="SINAPI",VLOOKUP(F1102,SINCOMOD,4,FALSE),IF(D1102="INSINAPI",VLOOKUP(F1102,INSINOD,5,FALSE),IF(D1102="SICRO",VLOOKUP(F1102,SICRO,5,FALSE),IF(D1102="COTACAO",VLOOKUP(F1102,COTACAO,6,FALSE),IF(D1102="PRÓPRIO",VLOOKUP(F1102,COMPOSIÇÕES!COMPOD,11,FALSE),IF(D1102="AGESUL",VLOOKUP(F1102,AGESULOD,6,FALSE),IF(D1102="INSAGESUL",VLOOKUP(F1102,INSAGESUL,7,FALSE),"SEM VALOR"))))))),"SEM VALOR")</f>
        <v>SEM VALOR</v>
      </c>
      <c r="P1102" s="199" t="str">
        <f>IFERROR(IF(D1102="SINAPI",VLOOKUP(F1102,SINCOMOD,6,FALSE),IF(D1102="INSINAPI",VLOOKUP(F1102,INSINOD,6,FALSE),IF(D1102="SICRO",VLOOKUP(F1102,SICRO,5,FALSE),IF(D1102="COTACAO",VLOOKUP(F1102,COTACAO,6,FALSE),IF(D1102="PRÓPRIO",VLOOKUP(F1102,COMPOSIÇÕES!COMPOD,13,FALSE),IF(D1102="AGESUL",VLOOKUP(F1102,AGESULOD,11,FALSE),IF(D1102="INSAGESUL",VLOOKUP(F1102,INSAGESUL,8,FALSE),"SEM VALOR"))))))),"SEM VALOR")</f>
        <v>SEM VALOR</v>
      </c>
    </row>
    <row r="1103" spans="1:16" ht="15.75" hidden="1">
      <c r="A1103" s="271"/>
      <c r="B1103" s="189"/>
      <c r="C1103" s="189"/>
      <c r="D1103" s="189" t="s">
        <v>372</v>
      </c>
      <c r="E1103" s="190" t="s">
        <v>393</v>
      </c>
      <c r="F1103" s="191">
        <v>4741</v>
      </c>
      <c r="G1103" s="192" t="s">
        <v>1083</v>
      </c>
      <c r="H1103" s="193" t="s">
        <v>264</v>
      </c>
      <c r="I1103" s="194">
        <v>0.15</v>
      </c>
      <c r="J1103" s="195">
        <f t="shared" ref="J1103:J1120" si="335">O1103*$O$6</f>
        <v>93.4</v>
      </c>
      <c r="K1103" s="196">
        <f t="shared" ref="K1103:K1120" si="336">I1103*J1103</f>
        <v>14.01</v>
      </c>
      <c r="L1103" s="197">
        <f t="shared" ref="L1103:L1120" si="337">P1103*$Q$6</f>
        <v>93.4</v>
      </c>
      <c r="M1103" s="195">
        <f t="shared" ref="M1103:M1120" si="338">L1103*I1103</f>
        <v>14.01</v>
      </c>
      <c r="N1103" s="187"/>
      <c r="O1103" s="198">
        <f>IFERROR(IF(D1103="SINAPI",VLOOKUP(F1103,SINCOMOD,4,FALSE),IF(D1103="INSINAPI",VLOOKUP(F1103,INSINOD,5,FALSE),IF(D1103="SICRO",VLOOKUP(F1103,SICRO,5,FALSE),IF(D1103="COTACAO",VLOOKUP(F1103,COTACAO,6,FALSE),IF(D1103="PRÓPRIO",VLOOKUP(F1103,COMPOSIÇÕES!COMPOD,11,FALSE),IF(D1103="AGESUL",VLOOKUP(F1103,AGESULOD,6,FALSE),IF(D1103="INSAGESUL",VLOOKUP(F1103,INSAGESUL,7,FALSE),"SEM VALOR"))))))),"SEM VALOR")</f>
        <v>93.4</v>
      </c>
      <c r="P1103" s="199">
        <f>IFERROR(IF(D1103="SINAPI",VLOOKUP(F1103,SINCOMOD,6,FALSE),IF(D1103="INSINAPI",VLOOKUP(F1103,INSINOD,6,FALSE),IF(D1103="SICRO",VLOOKUP(F1103,SICRO,5,FALSE),IF(D1103="COTACAO",VLOOKUP(F1103,COTACAO,6,FALSE),IF(D1103="PRÓPRIO",VLOOKUP(F1103,COMPOSIÇÕES!COMPOD,13,FALSE),IF(D1103="AGESUL",VLOOKUP(F1103,AGESULOD,11,FALSE),IF(D1103="INSAGESUL",VLOOKUP(F1103,INSAGESUL,8,FALSE),"SEM VALOR"))))))),"SEM VALOR")</f>
        <v>93.4</v>
      </c>
    </row>
    <row r="1104" spans="1:16" ht="15.75" hidden="1">
      <c r="A1104" s="271"/>
      <c r="B1104" s="189"/>
      <c r="C1104" s="189"/>
      <c r="D1104" s="189" t="s">
        <v>388</v>
      </c>
      <c r="E1104" s="190" t="s">
        <v>397</v>
      </c>
      <c r="F1104" s="191" t="s">
        <v>850</v>
      </c>
      <c r="G1104" s="192" t="s">
        <v>851</v>
      </c>
      <c r="H1104" s="193" t="s">
        <v>761</v>
      </c>
      <c r="I1104" s="194">
        <v>9.3439999999999995E-2</v>
      </c>
      <c r="J1104" s="195">
        <f t="shared" si="335"/>
        <v>66.5</v>
      </c>
      <c r="K1104" s="196">
        <f t="shared" si="336"/>
        <v>6.2137599999999997</v>
      </c>
      <c r="L1104" s="197">
        <f t="shared" si="337"/>
        <v>66.5</v>
      </c>
      <c r="M1104" s="195">
        <f t="shared" si="338"/>
        <v>6.2137599999999997</v>
      </c>
      <c r="N1104" s="187"/>
      <c r="O1104" s="198">
        <f>IFERROR(IF(D1104="SINAPI",VLOOKUP(F1104,SINCOMOD,4,FALSE),IF(D1104="INSINAPI",VLOOKUP(F1104,INSINOD,5,FALSE),IF(D1104="SICRO",VLOOKUP(F1104,SICRO,5,FALSE),IF(D1104="COTACAO",VLOOKUP(F1104,COTACAO,6,FALSE),IF(D1104="PRÓPRIO",VLOOKUP(F1104,COMPOSIÇÕES!COMPOD,11,FALSE),IF(D1104="AGESUL",VLOOKUP(F1104,AGESULOD,6,FALSE),IF(D1104="INSAGESUL",VLOOKUP(F1104,INSAGESUL,7,FALSE),"SEM VALOR"))))))),"SEM VALOR")</f>
        <v>66.5</v>
      </c>
      <c r="P1104" s="199">
        <f>IFERROR(IF(D1104="SINAPI",VLOOKUP(F1104,SINCOMOD,6,FALSE),IF(D1104="INSINAPI",VLOOKUP(F1104,INSINOD,6,FALSE),IF(D1104="SICRO",VLOOKUP(F1104,SICRO,5,FALSE),IF(D1104="COTACAO",VLOOKUP(F1104,COTACAO,6,FALSE),IF(D1104="PRÓPRIO",VLOOKUP(F1104,COMPOSIÇÕES!COMPOD,13,FALSE),IF(D1104="AGESUL",VLOOKUP(F1104,AGESULOD,11,FALSE),IF(D1104="INSAGESUL",VLOOKUP(F1104,INSAGESUL,8,FALSE),"SEM VALOR"))))))),"SEM VALOR")</f>
        <v>66.5</v>
      </c>
    </row>
    <row r="1105" spans="1:16" ht="15.75" hidden="1">
      <c r="A1105" s="271"/>
      <c r="B1105" s="189"/>
      <c r="C1105" s="189"/>
      <c r="D1105" s="189" t="s">
        <v>388</v>
      </c>
      <c r="E1105" s="190" t="s">
        <v>401</v>
      </c>
      <c r="F1105" s="191" t="s">
        <v>852</v>
      </c>
      <c r="G1105" s="192" t="s">
        <v>853</v>
      </c>
      <c r="H1105" s="193" t="s">
        <v>761</v>
      </c>
      <c r="I1105" s="194">
        <v>4.4999999999999997E-3</v>
      </c>
      <c r="J1105" s="195">
        <f t="shared" si="335"/>
        <v>600</v>
      </c>
      <c r="K1105" s="196">
        <f t="shared" si="336"/>
        <v>2.6999999999999997</v>
      </c>
      <c r="L1105" s="197">
        <f t="shared" si="337"/>
        <v>600</v>
      </c>
      <c r="M1105" s="195">
        <f t="shared" si="338"/>
        <v>2.6999999999999997</v>
      </c>
      <c r="O1105" s="198">
        <f>IFERROR(IF(D1105="SINAPI",VLOOKUP(F1105,SINCOMOD,4,FALSE),IF(D1105="INSINAPI",VLOOKUP(F1105,INSINOD,5,FALSE),IF(D1105="SICRO",VLOOKUP(F1105,SICRO,5,FALSE),IF(D1105="COTACAO",VLOOKUP(F1105,COTACAO,6,FALSE),IF(D1105="PRÓPRIO",VLOOKUP(F1105,COMPOSIÇÕES!COMPOD,11,FALSE),IF(D1105="AGESUL",VLOOKUP(F1105,AGESULOD,6,FALSE),IF(D1105="INSAGESUL",VLOOKUP(F1105,INSAGESUL,7,FALSE),"SEM VALOR"))))))),"SEM VALOR")</f>
        <v>600</v>
      </c>
      <c r="P1105" s="199">
        <f>IFERROR(IF(D1105="SINAPI",VLOOKUP(F1105,SINCOMOD,6,FALSE),IF(D1105="INSINAPI",VLOOKUP(F1105,INSINOD,6,FALSE),IF(D1105="SICRO",VLOOKUP(F1105,SICRO,5,FALSE),IF(D1105="COTACAO",VLOOKUP(F1105,COTACAO,6,FALSE),IF(D1105="PRÓPRIO",VLOOKUP(F1105,COMPOSIÇÕES!COMPOD,13,FALSE),IF(D1105="AGESUL",VLOOKUP(F1105,AGESULOD,11,FALSE),IF(D1105="INSAGESUL",VLOOKUP(F1105,INSAGESUL,8,FALSE),"SEM VALOR"))))))),"SEM VALOR")</f>
        <v>600</v>
      </c>
    </row>
    <row r="1106" spans="1:16" ht="15.75" hidden="1">
      <c r="A1106" s="271"/>
      <c r="B1106" s="189"/>
      <c r="C1106" s="189"/>
      <c r="D1106" s="189" t="s">
        <v>388</v>
      </c>
      <c r="E1106" s="190" t="s">
        <v>404</v>
      </c>
      <c r="F1106" s="191" t="s">
        <v>854</v>
      </c>
      <c r="G1106" s="192" t="s">
        <v>855</v>
      </c>
      <c r="H1106" s="193" t="s">
        <v>761</v>
      </c>
      <c r="I1106" s="194">
        <v>1.6E-2</v>
      </c>
      <c r="J1106" s="195">
        <f t="shared" si="335"/>
        <v>257.5</v>
      </c>
      <c r="K1106" s="196">
        <f t="shared" si="336"/>
        <v>4.12</v>
      </c>
      <c r="L1106" s="197">
        <f t="shared" si="337"/>
        <v>257.5</v>
      </c>
      <c r="M1106" s="195">
        <f t="shared" si="338"/>
        <v>4.12</v>
      </c>
      <c r="O1106" s="198">
        <f>IFERROR(IF(D1106="SINAPI",VLOOKUP(F1106,SINCOMOD,4,FALSE),IF(D1106="INSINAPI",VLOOKUP(F1106,INSINOD,5,FALSE),IF(D1106="SICRO",VLOOKUP(F1106,SICRO,5,FALSE),IF(D1106="COTACAO",VLOOKUP(F1106,COTACAO,6,FALSE),IF(D1106="PRÓPRIO",VLOOKUP(F1106,COMPOSIÇÕES!COMPOD,11,FALSE),IF(D1106="AGESUL",VLOOKUP(F1106,AGESULOD,6,FALSE),IF(D1106="INSAGESUL",VLOOKUP(F1106,INSAGESUL,7,FALSE),"SEM VALOR"))))))),"SEM VALOR")</f>
        <v>257.5</v>
      </c>
      <c r="P1106" s="199">
        <f>IFERROR(IF(D1106="SINAPI",VLOOKUP(F1106,SINCOMOD,6,FALSE),IF(D1106="INSINAPI",VLOOKUP(F1106,INSINOD,6,FALSE),IF(D1106="SICRO",VLOOKUP(F1106,SICRO,5,FALSE),IF(D1106="COTACAO",VLOOKUP(F1106,COTACAO,6,FALSE),IF(D1106="PRÓPRIO",VLOOKUP(F1106,COMPOSIÇÕES!COMPOD,13,FALSE),IF(D1106="AGESUL",VLOOKUP(F1106,AGESULOD,11,FALSE),IF(D1106="INSAGESUL",VLOOKUP(F1106,INSAGESUL,8,FALSE),"SEM VALOR"))))))),"SEM VALOR")</f>
        <v>257.5</v>
      </c>
    </row>
    <row r="1107" spans="1:16" ht="15.75" hidden="1">
      <c r="A1107" s="271"/>
      <c r="B1107" s="189"/>
      <c r="C1107" s="189"/>
      <c r="D1107" s="189" t="s">
        <v>392</v>
      </c>
      <c r="E1107" s="190" t="s">
        <v>419</v>
      </c>
      <c r="F1107" s="191">
        <v>88316</v>
      </c>
      <c r="G1107" s="192" t="s">
        <v>856</v>
      </c>
      <c r="H1107" s="193" t="s">
        <v>654</v>
      </c>
      <c r="I1107" s="194" t="e">
        <f>6/$N$1104</f>
        <v>#DIV/0!</v>
      </c>
      <c r="J1107" s="195">
        <f t="shared" si="335"/>
        <v>20.74</v>
      </c>
      <c r="K1107" s="196" t="e">
        <f t="shared" si="336"/>
        <v>#DIV/0!</v>
      </c>
      <c r="L1107" s="197">
        <f t="shared" si="337"/>
        <v>19.260000000000002</v>
      </c>
      <c r="M1107" s="195" t="e">
        <f t="shared" si="338"/>
        <v>#DIV/0!</v>
      </c>
      <c r="O1107" s="198">
        <f>IFERROR(IF(D1107="SINAPI",VLOOKUP(F1107,SINCOMOD,4,FALSE),IF(D1107="INSINAPI",VLOOKUP(F1107,INSINOD,5,FALSE),IF(D1107="SICRO",VLOOKUP(F1107,SICRO,5,FALSE),IF(D1107="COTACAO",VLOOKUP(F1107,COTACAO,6,FALSE),IF(D1107="PRÓPRIO",VLOOKUP(F1107,COMPOSIÇÕES!COMPOD,11,FALSE),IF(D1107="AGESUL",VLOOKUP(F1107,AGESULOD,6,FALSE),IF(D1107="INSAGESUL",VLOOKUP(F1107,INSAGESUL,7,FALSE),"SEM VALOR"))))))),"SEM VALOR")</f>
        <v>20.74</v>
      </c>
      <c r="P1107" s="199">
        <f>IFERROR(IF(D1107="SINAPI",VLOOKUP(F1107,SINCOMOD,6,FALSE),IF(D1107="INSINAPI",VLOOKUP(F1107,INSINOD,6,FALSE),IF(D1107="SICRO",VLOOKUP(F1107,SICRO,5,FALSE),IF(D1107="COTACAO",VLOOKUP(F1107,COTACAO,6,FALSE),IF(D1107="PRÓPRIO",VLOOKUP(F1107,COMPOSIÇÕES!COMPOD,13,FALSE),IF(D1107="AGESUL",VLOOKUP(F1107,AGESULOD,11,FALSE),IF(D1107="INSAGESUL",VLOOKUP(F1107,INSAGESUL,8,FALSE),"SEM VALOR"))))))),"SEM VALOR")</f>
        <v>19.260000000000002</v>
      </c>
    </row>
    <row r="1108" spans="1:16" ht="45" hidden="1">
      <c r="A1108" s="271"/>
      <c r="B1108" s="189"/>
      <c r="C1108" s="189"/>
      <c r="D1108" s="189" t="s">
        <v>392</v>
      </c>
      <c r="E1108" s="190" t="s">
        <v>408</v>
      </c>
      <c r="F1108" s="191">
        <v>5901</v>
      </c>
      <c r="G1108" s="192" t="s">
        <v>859</v>
      </c>
      <c r="H1108" s="193" t="s">
        <v>773</v>
      </c>
      <c r="I1108" s="194" t="e">
        <f>0.83/$N$1104</f>
        <v>#DIV/0!</v>
      </c>
      <c r="J1108" s="195">
        <f t="shared" si="335"/>
        <v>312.7</v>
      </c>
      <c r="K1108" s="196" t="e">
        <f t="shared" si="336"/>
        <v>#DIV/0!</v>
      </c>
      <c r="L1108" s="197">
        <f t="shared" si="337"/>
        <v>310.74</v>
      </c>
      <c r="M1108" s="195" t="e">
        <f t="shared" si="338"/>
        <v>#DIV/0!</v>
      </c>
      <c r="O1108" s="198">
        <f>IFERROR(IF(D1108="SINAPI",VLOOKUP(F1108,SINCOMOD,4,FALSE),IF(D1108="INSINAPI",VLOOKUP(F1108,INSINOD,5,FALSE),IF(D1108="SICRO",VLOOKUP(F1108,SICRO,5,FALSE),IF(D1108="COTACAO",VLOOKUP(F1108,COTACAO,6,FALSE),IF(D1108="PRÓPRIO",VLOOKUP(F1108,COMPOSIÇÕES!COMPOD,11,FALSE),IF(D1108="AGESUL",VLOOKUP(F1108,AGESULOD,6,FALSE),IF(D1108="INSAGESUL",VLOOKUP(F1108,INSAGESUL,7,FALSE),"SEM VALOR"))))))),"SEM VALOR")</f>
        <v>312.7</v>
      </c>
      <c r="P1108" s="199">
        <f>IFERROR(IF(D1108="SINAPI",VLOOKUP(F1108,SINCOMOD,6,FALSE),IF(D1108="INSINAPI",VLOOKUP(F1108,INSINOD,6,FALSE),IF(D1108="SICRO",VLOOKUP(F1108,SICRO,5,FALSE),IF(D1108="COTACAO",VLOOKUP(F1108,COTACAO,6,FALSE),IF(D1108="PRÓPRIO",VLOOKUP(F1108,COMPOSIÇÕES!COMPOD,13,FALSE),IF(D1108="AGESUL",VLOOKUP(F1108,AGESULOD,11,FALSE),IF(D1108="INSAGESUL",VLOOKUP(F1108,INSAGESUL,8,FALSE),"SEM VALOR"))))))),"SEM VALOR")</f>
        <v>310.74</v>
      </c>
    </row>
    <row r="1109" spans="1:16" ht="45" hidden="1">
      <c r="A1109" s="271"/>
      <c r="B1109" s="189"/>
      <c r="C1109" s="189"/>
      <c r="D1109" s="189" t="s">
        <v>392</v>
      </c>
      <c r="E1109" s="190" t="s">
        <v>410</v>
      </c>
      <c r="F1109" s="191">
        <v>5903</v>
      </c>
      <c r="G1109" s="192" t="s">
        <v>860</v>
      </c>
      <c r="H1109" s="193" t="s">
        <v>817</v>
      </c>
      <c r="I1109" s="194" t="e">
        <f>0.17/$N$1104</f>
        <v>#DIV/0!</v>
      </c>
      <c r="J1109" s="195">
        <f t="shared" si="335"/>
        <v>69.260000000000005</v>
      </c>
      <c r="K1109" s="196" t="e">
        <f t="shared" si="336"/>
        <v>#DIV/0!</v>
      </c>
      <c r="L1109" s="197">
        <f t="shared" si="337"/>
        <v>67.3</v>
      </c>
      <c r="M1109" s="195" t="e">
        <f t="shared" si="338"/>
        <v>#DIV/0!</v>
      </c>
      <c r="O1109" s="198">
        <f>IFERROR(IF(D1109="SINAPI",VLOOKUP(F1109,SINCOMOD,4,FALSE),IF(D1109="INSINAPI",VLOOKUP(F1109,INSINOD,5,FALSE),IF(D1109="SICRO",VLOOKUP(F1109,SICRO,5,FALSE),IF(D1109="COTACAO",VLOOKUP(F1109,COTACAO,6,FALSE),IF(D1109="PRÓPRIO",VLOOKUP(F1109,COMPOSIÇÕES!COMPOD,11,FALSE),IF(D1109="AGESUL",VLOOKUP(F1109,AGESULOD,6,FALSE),IF(D1109="INSAGESUL",VLOOKUP(F1109,INSAGESUL,7,FALSE),"SEM VALOR"))))))),"SEM VALOR")</f>
        <v>69.260000000000005</v>
      </c>
      <c r="P1109" s="199">
        <f>IFERROR(IF(D1109="SINAPI",VLOOKUP(F1109,SINCOMOD,6,FALSE),IF(D1109="INSINAPI",VLOOKUP(F1109,INSINOD,6,FALSE),IF(D1109="SICRO",VLOOKUP(F1109,SICRO,5,FALSE),IF(D1109="COTACAO",VLOOKUP(F1109,COTACAO,6,FALSE),IF(D1109="PRÓPRIO",VLOOKUP(F1109,COMPOSIÇÕES!COMPOD,13,FALSE),IF(D1109="AGESUL",VLOOKUP(F1109,AGESULOD,11,FALSE),IF(D1109="INSAGESUL",VLOOKUP(F1109,INSAGESUL,8,FALSE),"SEM VALOR"))))))),"SEM VALOR")</f>
        <v>67.3</v>
      </c>
    </row>
    <row r="1110" spans="1:16" ht="30" hidden="1">
      <c r="A1110" s="271"/>
      <c r="B1110" s="189"/>
      <c r="C1110" s="189"/>
      <c r="D1110" s="189" t="s">
        <v>392</v>
      </c>
      <c r="E1110" s="190" t="s">
        <v>412</v>
      </c>
      <c r="F1110" s="191">
        <v>5932</v>
      </c>
      <c r="G1110" s="192" t="s">
        <v>861</v>
      </c>
      <c r="H1110" s="193" t="s">
        <v>773</v>
      </c>
      <c r="I1110" s="194" t="e">
        <f>0.53/$N$1104</f>
        <v>#DIV/0!</v>
      </c>
      <c r="J1110" s="195">
        <f t="shared" si="335"/>
        <v>272.02999999999997</v>
      </c>
      <c r="K1110" s="196" t="e">
        <f t="shared" si="336"/>
        <v>#DIV/0!</v>
      </c>
      <c r="L1110" s="197">
        <f t="shared" si="337"/>
        <v>268.49</v>
      </c>
      <c r="M1110" s="195" t="e">
        <f t="shared" si="338"/>
        <v>#DIV/0!</v>
      </c>
      <c r="O1110" s="198">
        <f>IFERROR(IF(D1110="SINAPI",VLOOKUP(F1110,SINCOMOD,4,FALSE),IF(D1110="INSINAPI",VLOOKUP(F1110,INSINOD,5,FALSE),IF(D1110="SICRO",VLOOKUP(F1110,SICRO,5,FALSE),IF(D1110="COTACAO",VLOOKUP(F1110,COTACAO,6,FALSE),IF(D1110="PRÓPRIO",VLOOKUP(F1110,COMPOSIÇÕES!COMPOD,11,FALSE),IF(D1110="AGESUL",VLOOKUP(F1110,AGESULOD,6,FALSE),IF(D1110="INSAGESUL",VLOOKUP(F1110,INSAGESUL,7,FALSE),"SEM VALOR"))))))),"SEM VALOR")</f>
        <v>272.02999999999997</v>
      </c>
      <c r="P1110" s="199">
        <f>IFERROR(IF(D1110="SINAPI",VLOOKUP(F1110,SINCOMOD,6,FALSE),IF(D1110="INSINAPI",VLOOKUP(F1110,INSINOD,6,FALSE),IF(D1110="SICRO",VLOOKUP(F1110,SICRO,5,FALSE),IF(D1110="COTACAO",VLOOKUP(F1110,COTACAO,6,FALSE),IF(D1110="PRÓPRIO",VLOOKUP(F1110,COMPOSIÇÕES!COMPOD,13,FALSE),IF(D1110="AGESUL",VLOOKUP(F1110,AGESULOD,11,FALSE),IF(D1110="INSAGESUL",VLOOKUP(F1110,INSAGESUL,8,FALSE),"SEM VALOR"))))))),"SEM VALOR")</f>
        <v>268.49</v>
      </c>
    </row>
    <row r="1111" spans="1:16" ht="30" hidden="1">
      <c r="A1111" s="271"/>
      <c r="B1111" s="189"/>
      <c r="C1111" s="189"/>
      <c r="D1111" s="189" t="s">
        <v>392</v>
      </c>
      <c r="E1111" s="190" t="s">
        <v>571</v>
      </c>
      <c r="F1111" s="191">
        <v>5934</v>
      </c>
      <c r="G1111" s="192" t="s">
        <v>862</v>
      </c>
      <c r="H1111" s="193" t="s">
        <v>817</v>
      </c>
      <c r="I1111" s="194" t="e">
        <f>0.47/$N$1104</f>
        <v>#DIV/0!</v>
      </c>
      <c r="J1111" s="195">
        <f t="shared" si="335"/>
        <v>107.8</v>
      </c>
      <c r="K1111" s="196" t="e">
        <f t="shared" si="336"/>
        <v>#DIV/0!</v>
      </c>
      <c r="L1111" s="197">
        <f t="shared" si="337"/>
        <v>104.26</v>
      </c>
      <c r="M1111" s="195" t="e">
        <f t="shared" si="338"/>
        <v>#DIV/0!</v>
      </c>
      <c r="O1111" s="198">
        <f>IFERROR(IF(D1111="SINAPI",VLOOKUP(F1111,SINCOMOD,4,FALSE),IF(D1111="INSINAPI",VLOOKUP(F1111,INSINOD,5,FALSE),IF(D1111="SICRO",VLOOKUP(F1111,SICRO,5,FALSE),IF(D1111="COTACAO",VLOOKUP(F1111,COTACAO,6,FALSE),IF(D1111="PRÓPRIO",VLOOKUP(F1111,COMPOSIÇÕES!COMPOD,11,FALSE),IF(D1111="AGESUL",VLOOKUP(F1111,AGESULOD,6,FALSE),IF(D1111="INSAGESUL",VLOOKUP(F1111,INSAGESUL,7,FALSE),"SEM VALOR"))))))),"SEM VALOR")</f>
        <v>107.8</v>
      </c>
      <c r="P1111" s="199">
        <f>IFERROR(IF(D1111="SINAPI",VLOOKUP(F1111,SINCOMOD,6,FALSE),IF(D1111="INSINAPI",VLOOKUP(F1111,INSINOD,6,FALSE),IF(D1111="SICRO",VLOOKUP(F1111,SICRO,5,FALSE),IF(D1111="COTACAO",VLOOKUP(F1111,COTACAO,6,FALSE),IF(D1111="PRÓPRIO",VLOOKUP(F1111,COMPOSIÇÕES!COMPOD,13,FALSE),IF(D1111="AGESUL",VLOOKUP(F1111,AGESULOD,11,FALSE),IF(D1111="INSAGESUL",VLOOKUP(F1111,INSAGESUL,8,FALSE),"SEM VALOR"))))))),"SEM VALOR")</f>
        <v>104.26</v>
      </c>
    </row>
    <row r="1112" spans="1:16" ht="30" hidden="1">
      <c r="A1112" s="271"/>
      <c r="B1112" s="189"/>
      <c r="C1112" s="189"/>
      <c r="D1112" s="189" t="s">
        <v>392</v>
      </c>
      <c r="E1112" s="190" t="s">
        <v>573</v>
      </c>
      <c r="F1112" s="191">
        <v>89250</v>
      </c>
      <c r="G1112" s="192" t="s">
        <v>863</v>
      </c>
      <c r="H1112" s="193" t="s">
        <v>773</v>
      </c>
      <c r="I1112" s="194" t="e">
        <f>1/$N$1104</f>
        <v>#DIV/0!</v>
      </c>
      <c r="J1112" s="195">
        <f t="shared" si="335"/>
        <v>1138.42</v>
      </c>
      <c r="K1112" s="196" t="e">
        <f t="shared" si="336"/>
        <v>#DIV/0!</v>
      </c>
      <c r="L1112" s="197">
        <f t="shared" si="337"/>
        <v>1136.02</v>
      </c>
      <c r="M1112" s="195" t="e">
        <f t="shared" si="338"/>
        <v>#DIV/0!</v>
      </c>
      <c r="O1112" s="198">
        <f>IFERROR(IF(D1112="SINAPI",VLOOKUP(F1112,SINCOMOD,4,FALSE),IF(D1112="INSINAPI",VLOOKUP(F1112,INSINOD,5,FALSE),IF(D1112="SICRO",VLOOKUP(F1112,SICRO,5,FALSE),IF(D1112="COTACAO",VLOOKUP(F1112,COTACAO,6,FALSE),IF(D1112="PRÓPRIO",VLOOKUP(F1112,COMPOSIÇÕES!COMPOD,11,FALSE),IF(D1112="AGESUL",VLOOKUP(F1112,AGESULOD,6,FALSE),IF(D1112="INSAGESUL",VLOOKUP(F1112,INSAGESUL,7,FALSE),"SEM VALOR"))))))),"SEM VALOR")</f>
        <v>1138.42</v>
      </c>
      <c r="P1112" s="199">
        <f>IFERROR(IF(D1112="SINAPI",VLOOKUP(F1112,SINCOMOD,6,FALSE),IF(D1112="INSINAPI",VLOOKUP(F1112,INSINOD,6,FALSE),IF(D1112="SICRO",VLOOKUP(F1112,SICRO,5,FALSE),IF(D1112="COTACAO",VLOOKUP(F1112,COTACAO,6,FALSE),IF(D1112="PRÓPRIO",VLOOKUP(F1112,COMPOSIÇÕES!COMPOD,13,FALSE),IF(D1112="AGESUL",VLOOKUP(F1112,AGESULOD,11,FALSE),IF(D1112="INSAGESUL",VLOOKUP(F1112,INSAGESUL,8,FALSE),"SEM VALOR"))))))),"SEM VALOR")</f>
        <v>1136.02</v>
      </c>
    </row>
    <row r="1113" spans="1:16" ht="30" hidden="1">
      <c r="A1113" s="271"/>
      <c r="B1113" s="189"/>
      <c r="C1113" s="189"/>
      <c r="D1113" s="189" t="s">
        <v>392</v>
      </c>
      <c r="E1113" s="190" t="s">
        <v>575</v>
      </c>
      <c r="F1113" s="191">
        <v>89251</v>
      </c>
      <c r="G1113" s="192" t="s">
        <v>864</v>
      </c>
      <c r="H1113" s="193" t="s">
        <v>817</v>
      </c>
      <c r="I1113" s="194" t="e">
        <f>0/$N$1104</f>
        <v>#DIV/0!</v>
      </c>
      <c r="J1113" s="195">
        <f t="shared" si="335"/>
        <v>339.14</v>
      </c>
      <c r="K1113" s="196" t="e">
        <f t="shared" si="336"/>
        <v>#DIV/0!</v>
      </c>
      <c r="L1113" s="197">
        <f t="shared" si="337"/>
        <v>336.74</v>
      </c>
      <c r="M1113" s="195" t="e">
        <f t="shared" si="338"/>
        <v>#DIV/0!</v>
      </c>
      <c r="O1113" s="198">
        <f>IFERROR(IF(D1113="SINAPI",VLOOKUP(F1113,SINCOMOD,4,FALSE),IF(D1113="INSINAPI",VLOOKUP(F1113,INSINOD,5,FALSE),IF(D1113="SICRO",VLOOKUP(F1113,SICRO,5,FALSE),IF(D1113="COTACAO",VLOOKUP(F1113,COTACAO,6,FALSE),IF(D1113="PRÓPRIO",VLOOKUP(F1113,COMPOSIÇÕES!COMPOD,11,FALSE),IF(D1113="AGESUL",VLOOKUP(F1113,AGESULOD,6,FALSE),IF(D1113="INSAGESUL",VLOOKUP(F1113,INSAGESUL,7,FALSE),"SEM VALOR"))))))),"SEM VALOR")</f>
        <v>339.14</v>
      </c>
      <c r="P1113" s="199">
        <f>IFERROR(IF(D1113="SINAPI",VLOOKUP(F1113,SINCOMOD,6,FALSE),IF(D1113="INSINAPI",VLOOKUP(F1113,INSINOD,6,FALSE),IF(D1113="SICRO",VLOOKUP(F1113,SICRO,5,FALSE),IF(D1113="COTACAO",VLOOKUP(F1113,COTACAO,6,FALSE),IF(D1113="PRÓPRIO",VLOOKUP(F1113,COMPOSIÇÕES!COMPOD,13,FALSE),IF(D1113="AGESUL",VLOOKUP(F1113,AGESULOD,11,FALSE),IF(D1113="INSAGESUL",VLOOKUP(F1113,INSAGESUL,8,FALSE),"SEM VALOR"))))))),"SEM VALOR")</f>
        <v>336.74</v>
      </c>
    </row>
    <row r="1114" spans="1:16" ht="45" hidden="1">
      <c r="A1114" s="271"/>
      <c r="B1114" s="189"/>
      <c r="C1114" s="189"/>
      <c r="D1114" s="189" t="s">
        <v>392</v>
      </c>
      <c r="E1114" s="190" t="s">
        <v>577</v>
      </c>
      <c r="F1114" s="191">
        <v>6879</v>
      </c>
      <c r="G1114" s="192" t="s">
        <v>865</v>
      </c>
      <c r="H1114" s="193" t="s">
        <v>773</v>
      </c>
      <c r="I1114" s="194" t="e">
        <f>0.8/$N$1104</f>
        <v>#DIV/0!</v>
      </c>
      <c r="J1114" s="195">
        <f t="shared" si="335"/>
        <v>216.73</v>
      </c>
      <c r="K1114" s="196" t="e">
        <f t="shared" si="336"/>
        <v>#DIV/0!</v>
      </c>
      <c r="L1114" s="197">
        <f t="shared" si="337"/>
        <v>214.56</v>
      </c>
      <c r="M1114" s="195" t="e">
        <f t="shared" si="338"/>
        <v>#DIV/0!</v>
      </c>
      <c r="O1114" s="198">
        <f>IFERROR(IF(D1114="SINAPI",VLOOKUP(F1114,SINCOMOD,4,FALSE),IF(D1114="INSINAPI",VLOOKUP(F1114,INSINOD,5,FALSE),IF(D1114="SICRO",VLOOKUP(F1114,SICRO,5,FALSE),IF(D1114="COTACAO",VLOOKUP(F1114,COTACAO,6,FALSE),IF(D1114="PRÓPRIO",VLOOKUP(F1114,COMPOSIÇÕES!COMPOD,11,FALSE),IF(D1114="AGESUL",VLOOKUP(F1114,AGESULOD,6,FALSE),IF(D1114="INSAGESUL",VLOOKUP(F1114,INSAGESUL,7,FALSE),"SEM VALOR"))))))),"SEM VALOR")</f>
        <v>216.73</v>
      </c>
      <c r="P1114" s="199">
        <f>IFERROR(IF(D1114="SINAPI",VLOOKUP(F1114,SINCOMOD,6,FALSE),IF(D1114="INSINAPI",VLOOKUP(F1114,INSINOD,6,FALSE),IF(D1114="SICRO",VLOOKUP(F1114,SICRO,5,FALSE),IF(D1114="COTACAO",VLOOKUP(F1114,COTACAO,6,FALSE),IF(D1114="PRÓPRIO",VLOOKUP(F1114,COMPOSIÇÕES!COMPOD,13,FALSE),IF(D1114="AGESUL",VLOOKUP(F1114,AGESULOD,11,FALSE),IF(D1114="INSAGESUL",VLOOKUP(F1114,INSAGESUL,8,FALSE),"SEM VALOR"))))))),"SEM VALOR")</f>
        <v>214.56</v>
      </c>
    </row>
    <row r="1115" spans="1:16" ht="45" hidden="1">
      <c r="A1115" s="271"/>
      <c r="B1115" s="189"/>
      <c r="C1115" s="189"/>
      <c r="D1115" s="189" t="s">
        <v>392</v>
      </c>
      <c r="E1115" s="190" t="s">
        <v>579</v>
      </c>
      <c r="F1115" s="191">
        <v>6880</v>
      </c>
      <c r="G1115" s="192" t="s">
        <v>866</v>
      </c>
      <c r="H1115" s="193" t="s">
        <v>817</v>
      </c>
      <c r="I1115" s="194" t="e">
        <f>0.2/$N$1104</f>
        <v>#DIV/0!</v>
      </c>
      <c r="J1115" s="195">
        <f t="shared" si="335"/>
        <v>89.86</v>
      </c>
      <c r="K1115" s="196" t="e">
        <f t="shared" si="336"/>
        <v>#DIV/0!</v>
      </c>
      <c r="L1115" s="197">
        <f t="shared" si="337"/>
        <v>87.69</v>
      </c>
      <c r="M1115" s="195" t="e">
        <f t="shared" si="338"/>
        <v>#DIV/0!</v>
      </c>
      <c r="O1115" s="198">
        <f>IFERROR(IF(D1115="SINAPI",VLOOKUP(F1115,SINCOMOD,4,FALSE),IF(D1115="INSINAPI",VLOOKUP(F1115,INSINOD,5,FALSE),IF(D1115="SICRO",VLOOKUP(F1115,SICRO,5,FALSE),IF(D1115="COTACAO",VLOOKUP(F1115,COTACAO,6,FALSE),IF(D1115="PRÓPRIO",VLOOKUP(F1115,COMPOSIÇÕES!COMPOD,11,FALSE),IF(D1115="AGESUL",VLOOKUP(F1115,AGESULOD,6,FALSE),IF(D1115="INSAGESUL",VLOOKUP(F1115,INSAGESUL,7,FALSE),"SEM VALOR"))))))),"SEM VALOR")</f>
        <v>89.86</v>
      </c>
      <c r="P1115" s="199">
        <f>IFERROR(IF(D1115="SINAPI",VLOOKUP(F1115,SINCOMOD,6,FALSE),IF(D1115="INSINAPI",VLOOKUP(F1115,INSINOD,6,FALSE),IF(D1115="SICRO",VLOOKUP(F1115,SICRO,5,FALSE),IF(D1115="COTACAO",VLOOKUP(F1115,COTACAO,6,FALSE),IF(D1115="PRÓPRIO",VLOOKUP(F1115,COMPOSIÇÕES!COMPOD,13,FALSE),IF(D1115="AGESUL",VLOOKUP(F1115,AGESULOD,11,FALSE),IF(D1115="INSAGESUL",VLOOKUP(F1115,INSAGESUL,8,FALSE),"SEM VALOR"))))))),"SEM VALOR")</f>
        <v>87.69</v>
      </c>
    </row>
    <row r="1116" spans="1:16" ht="45" hidden="1">
      <c r="A1116" s="271"/>
      <c r="B1116" s="189"/>
      <c r="C1116" s="189"/>
      <c r="D1116" s="189" t="s">
        <v>392</v>
      </c>
      <c r="E1116" s="190" t="s">
        <v>580</v>
      </c>
      <c r="F1116" s="191">
        <v>95631</v>
      </c>
      <c r="G1116" s="192" t="s">
        <v>867</v>
      </c>
      <c r="H1116" s="193" t="s">
        <v>773</v>
      </c>
      <c r="I1116" s="194" t="e">
        <f>0.64/N1104</f>
        <v>#DIV/0!</v>
      </c>
      <c r="J1116" s="195">
        <f t="shared" si="335"/>
        <v>236.06</v>
      </c>
      <c r="K1116" s="196" t="e">
        <f t="shared" si="336"/>
        <v>#DIV/0!</v>
      </c>
      <c r="L1116" s="197">
        <f t="shared" si="337"/>
        <v>233.89</v>
      </c>
      <c r="M1116" s="195" t="e">
        <f t="shared" si="338"/>
        <v>#DIV/0!</v>
      </c>
      <c r="O1116" s="198">
        <f>IFERROR(IF(D1116="SINAPI",VLOOKUP(F1116,SINCOMOD,4,FALSE),IF(D1116="INSINAPI",VLOOKUP(F1116,INSINOD,5,FALSE),IF(D1116="SICRO",VLOOKUP(F1116,SICRO,5,FALSE),IF(D1116="COTACAO",VLOOKUP(F1116,COTACAO,6,FALSE),IF(D1116="PRÓPRIO",VLOOKUP(F1116,COMPOSIÇÕES!COMPOD,11,FALSE),IF(D1116="AGESUL",VLOOKUP(F1116,AGESULOD,6,FALSE),IF(D1116="INSAGESUL",VLOOKUP(F1116,INSAGESUL,7,FALSE),"SEM VALOR"))))))),"SEM VALOR")</f>
        <v>236.06</v>
      </c>
      <c r="P1116" s="199">
        <f>IFERROR(IF(D1116="SINAPI",VLOOKUP(F1116,SINCOMOD,6,FALSE),IF(D1116="INSINAPI",VLOOKUP(F1116,INSINOD,6,FALSE),IF(D1116="SICRO",VLOOKUP(F1116,SICRO,5,FALSE),IF(D1116="COTACAO",VLOOKUP(F1116,COTACAO,6,FALSE),IF(D1116="PRÓPRIO",VLOOKUP(F1116,COMPOSIÇÕES!COMPOD,13,FALSE),IF(D1116="AGESUL",VLOOKUP(F1116,AGESULOD,11,FALSE),IF(D1116="INSAGESUL",VLOOKUP(F1116,INSAGESUL,8,FALSE),"SEM VALOR"))))))),"SEM VALOR")</f>
        <v>233.89</v>
      </c>
    </row>
    <row r="1117" spans="1:16" ht="45" hidden="1">
      <c r="A1117" s="271"/>
      <c r="B1117" s="189"/>
      <c r="C1117" s="189"/>
      <c r="D1117" s="189" t="s">
        <v>392</v>
      </c>
      <c r="E1117" s="190" t="s">
        <v>617</v>
      </c>
      <c r="F1117" s="191">
        <v>95632</v>
      </c>
      <c r="G1117" s="192" t="s">
        <v>868</v>
      </c>
      <c r="H1117" s="193" t="s">
        <v>817</v>
      </c>
      <c r="I1117" s="194" t="e">
        <f>0.36/$N$1104</f>
        <v>#DIV/0!</v>
      </c>
      <c r="J1117" s="195">
        <f t="shared" si="335"/>
        <v>87.13</v>
      </c>
      <c r="K1117" s="196" t="e">
        <f t="shared" si="336"/>
        <v>#DIV/0!</v>
      </c>
      <c r="L1117" s="197">
        <f t="shared" si="337"/>
        <v>84.96</v>
      </c>
      <c r="M1117" s="195" t="e">
        <f t="shared" si="338"/>
        <v>#DIV/0!</v>
      </c>
      <c r="O1117" s="198">
        <f>IFERROR(IF(D1117="SINAPI",VLOOKUP(F1117,SINCOMOD,4,FALSE),IF(D1117="INSINAPI",VLOOKUP(F1117,INSINOD,5,FALSE),IF(D1117="SICRO",VLOOKUP(F1117,SICRO,5,FALSE),IF(D1117="COTACAO",VLOOKUP(F1117,COTACAO,6,FALSE),IF(D1117="PRÓPRIO",VLOOKUP(F1117,COMPOSIÇÕES!COMPOD,11,FALSE),IF(D1117="AGESUL",VLOOKUP(F1117,AGESULOD,6,FALSE),IF(D1117="INSAGESUL",VLOOKUP(F1117,INSAGESUL,7,FALSE),"SEM VALOR"))))))),"SEM VALOR")</f>
        <v>87.13</v>
      </c>
      <c r="P1117" s="199">
        <f>IFERROR(IF(D1117="SINAPI",VLOOKUP(F1117,SINCOMOD,6,FALSE),IF(D1117="INSINAPI",VLOOKUP(F1117,INSINOD,6,FALSE),IF(D1117="SICRO",VLOOKUP(F1117,SICRO,5,FALSE),IF(D1117="COTACAO",VLOOKUP(F1117,COTACAO,6,FALSE),IF(D1117="PRÓPRIO",VLOOKUP(F1117,COMPOSIÇÕES!COMPOD,13,FALSE),IF(D1117="AGESUL",VLOOKUP(F1117,AGESULOD,11,FALSE),IF(D1117="INSAGESUL",VLOOKUP(F1117,INSAGESUL,8,FALSE),"SEM VALOR"))))))),"SEM VALOR")</f>
        <v>84.96</v>
      </c>
    </row>
    <row r="1118" spans="1:16" ht="45" hidden="1">
      <c r="A1118" s="271"/>
      <c r="B1118" s="189"/>
      <c r="C1118" s="189"/>
      <c r="D1118" s="189" t="s">
        <v>392</v>
      </c>
      <c r="E1118" s="190" t="s">
        <v>618</v>
      </c>
      <c r="F1118" s="191">
        <v>7049</v>
      </c>
      <c r="G1118" s="192" t="s">
        <v>869</v>
      </c>
      <c r="H1118" s="193" t="s">
        <v>773</v>
      </c>
      <c r="I1118" s="194" t="e">
        <f>0.82/$N$1104</f>
        <v>#DIV/0!</v>
      </c>
      <c r="J1118" s="195">
        <f t="shared" si="335"/>
        <v>227.28</v>
      </c>
      <c r="K1118" s="196" t="e">
        <f t="shared" si="336"/>
        <v>#DIV/0!</v>
      </c>
      <c r="L1118" s="197">
        <f t="shared" si="337"/>
        <v>225.11</v>
      </c>
      <c r="M1118" s="195" t="e">
        <f t="shared" si="338"/>
        <v>#DIV/0!</v>
      </c>
      <c r="O1118" s="198">
        <f>IFERROR(IF(D1118="SINAPI",VLOOKUP(F1118,SINCOMOD,4,FALSE),IF(D1118="INSINAPI",VLOOKUP(F1118,INSINOD,5,FALSE),IF(D1118="SICRO",VLOOKUP(F1118,SICRO,5,FALSE),IF(D1118="COTACAO",VLOOKUP(F1118,COTACAO,6,FALSE),IF(D1118="PRÓPRIO",VLOOKUP(F1118,COMPOSIÇÕES!COMPOD,11,FALSE),IF(D1118="AGESUL",VLOOKUP(F1118,AGESULOD,6,FALSE),IF(D1118="INSAGESUL",VLOOKUP(F1118,INSAGESUL,7,FALSE),"SEM VALOR"))))))),"SEM VALOR")</f>
        <v>227.28</v>
      </c>
      <c r="P1118" s="199">
        <f>IFERROR(IF(D1118="SINAPI",VLOOKUP(F1118,SINCOMOD,6,FALSE),IF(D1118="INSINAPI",VLOOKUP(F1118,INSINOD,6,FALSE),IF(D1118="SICRO",VLOOKUP(F1118,SICRO,5,FALSE),IF(D1118="COTACAO",VLOOKUP(F1118,COTACAO,6,FALSE),IF(D1118="PRÓPRIO",VLOOKUP(F1118,COMPOSIÇÕES!COMPOD,13,FALSE),IF(D1118="AGESUL",VLOOKUP(F1118,AGESULOD,11,FALSE),IF(D1118="INSAGESUL",VLOOKUP(F1118,INSAGESUL,8,FALSE),"SEM VALOR"))))))),"SEM VALOR")</f>
        <v>225.11</v>
      </c>
    </row>
    <row r="1119" spans="1:16" ht="45" hidden="1">
      <c r="A1119" s="271"/>
      <c r="B1119" s="189"/>
      <c r="C1119" s="189"/>
      <c r="D1119" s="189" t="s">
        <v>392</v>
      </c>
      <c r="E1119" s="190" t="s">
        <v>620</v>
      </c>
      <c r="F1119" s="191">
        <v>7050</v>
      </c>
      <c r="G1119" s="192" t="s">
        <v>870</v>
      </c>
      <c r="H1119" s="193" t="s">
        <v>817</v>
      </c>
      <c r="I1119" s="194" t="e">
        <f>0.18/$N$1104</f>
        <v>#DIV/0!</v>
      </c>
      <c r="J1119" s="195">
        <f t="shared" si="335"/>
        <v>82.75</v>
      </c>
      <c r="K1119" s="196" t="e">
        <f t="shared" si="336"/>
        <v>#DIV/0!</v>
      </c>
      <c r="L1119" s="197">
        <f t="shared" si="337"/>
        <v>80.58</v>
      </c>
      <c r="M1119" s="195" t="e">
        <f t="shared" si="338"/>
        <v>#DIV/0!</v>
      </c>
      <c r="N1119" s="187"/>
      <c r="O1119" s="198">
        <f>IFERROR(IF(D1119="SINAPI",VLOOKUP(F1119,SINCOMOD,4,FALSE),IF(D1119="INSINAPI",VLOOKUP(F1119,INSINOD,5,FALSE),IF(D1119="SICRO",VLOOKUP(F1119,SICRO,5,FALSE),IF(D1119="COTACAO",VLOOKUP(F1119,COTACAO,6,FALSE),IF(D1119="PRÓPRIO",VLOOKUP(F1119,COMPOSIÇÕES!COMPOD,11,FALSE),IF(D1119="AGESUL",VLOOKUP(F1119,AGESULOD,6,FALSE),IF(D1119="INSAGESUL",VLOOKUP(F1119,INSAGESUL,7,FALSE),"SEM VALOR"))))))),"SEM VALOR")</f>
        <v>82.75</v>
      </c>
      <c r="P1119" s="199">
        <f>IFERROR(IF(D1119="SINAPI",VLOOKUP(F1119,SINCOMOD,6,FALSE),IF(D1119="INSINAPI",VLOOKUP(F1119,INSINOD,6,FALSE),IF(D1119="SICRO",VLOOKUP(F1119,SICRO,5,FALSE),IF(D1119="COTACAO",VLOOKUP(F1119,COTACAO,6,FALSE),IF(D1119="PRÓPRIO",VLOOKUP(F1119,COMPOSIÇÕES!COMPOD,13,FALSE),IF(D1119="AGESUL",VLOOKUP(F1119,AGESULOD,11,FALSE),IF(D1119="INSAGESUL",VLOOKUP(F1119,INSAGESUL,8,FALSE),"SEM VALOR"))))))),"SEM VALOR")</f>
        <v>80.58</v>
      </c>
    </row>
    <row r="1120" spans="1:16" ht="15.75" hidden="1">
      <c r="A1120" s="271"/>
      <c r="B1120" s="189"/>
      <c r="C1120" s="189"/>
      <c r="D1120" s="189" t="s">
        <v>379</v>
      </c>
      <c r="E1120" s="190" t="s">
        <v>622</v>
      </c>
      <c r="F1120" s="191">
        <v>1096</v>
      </c>
      <c r="G1120" s="192" t="s">
        <v>1084</v>
      </c>
      <c r="H1120" s="193" t="s">
        <v>1085</v>
      </c>
      <c r="I1120" s="194">
        <f>I1103*10*1.2</f>
        <v>1.7999999999999998</v>
      </c>
      <c r="J1120" s="195" t="e">
        <f t="shared" si="335"/>
        <v>#VALUE!</v>
      </c>
      <c r="K1120" s="196" t="e">
        <f t="shared" si="336"/>
        <v>#VALUE!</v>
      </c>
      <c r="L1120" s="197" t="e">
        <f t="shared" si="337"/>
        <v>#VALUE!</v>
      </c>
      <c r="M1120" s="195" t="e">
        <f t="shared" si="338"/>
        <v>#VALUE!</v>
      </c>
      <c r="N1120" s="187"/>
      <c r="O1120" s="198" t="str">
        <f>IFERROR(IF(D1120="SINAPI",VLOOKUP(F1120,SINCOMOD,4,FALSE),IF(D1120="INSINAPI",VLOOKUP(F1120,INSINOD,5,FALSE),IF(D1120="SICRO",VLOOKUP(F1120,SICRO,5,FALSE),IF(D1120="COTACAO",VLOOKUP(F1120,COTACAO,6,FALSE),IF(D1120="PRÓPRIO",VLOOKUP(F1120,COMPOSIÇÕES!COMPOD,11,FALSE),IF(D1120="AGESUL",VLOOKUP(F1120,AGESULOD,6,FALSE),IF(D1120="INSAGESUL",VLOOKUP(F1120,INSAGESUL,7,FALSE),"SEM VALOR"))))))),"SEM VALOR")</f>
        <v>SEM VALOR</v>
      </c>
      <c r="P1120" s="199" t="str">
        <f>IFERROR(IF(D1120="SINAPI",VLOOKUP(F1120,SINCOMOD,6,FALSE),IF(D1120="INSINAPI",VLOOKUP(F1120,INSINOD,6,FALSE),IF(D1120="SICRO",VLOOKUP(F1120,SICRO,5,FALSE),IF(D1120="COTACAO",VLOOKUP(F1120,COTACAO,6,FALSE),IF(D1120="PRÓPRIO",VLOOKUP(F1120,COMPOSIÇÕES!COMPOD,13,FALSE),IF(D1120="AGESUL",VLOOKUP(F1120,AGESULOD,11,FALSE),IF(D1120="INSAGESUL",VLOOKUP(F1120,INSAGESUL,8,FALSE),"SEM VALOR"))))))),"SEM VALOR")</f>
        <v>SEM VALOR</v>
      </c>
    </row>
    <row r="1121" spans="1:16" ht="78.75">
      <c r="A1121" s="272" t="s">
        <v>1086</v>
      </c>
      <c r="B1121" s="273"/>
      <c r="C1121" s="273"/>
      <c r="D1121" s="273"/>
      <c r="E1121" s="274">
        <v>1</v>
      </c>
      <c r="F1121" s="275" t="s">
        <v>1086</v>
      </c>
      <c r="G1121" s="276" t="s">
        <v>1087</v>
      </c>
      <c r="H1121" s="277" t="s">
        <v>441</v>
      </c>
      <c r="I1121" s="278"/>
      <c r="J1121" s="279"/>
      <c r="K1121" s="280">
        <f>SUM(K1122:K1132)</f>
        <v>123.114385</v>
      </c>
      <c r="L1121" s="281"/>
      <c r="M1121" s="280">
        <f>SUM(M1122:M1132)</f>
        <v>121.409685</v>
      </c>
      <c r="N1121" s="282"/>
      <c r="O1121" s="198" t="str">
        <f>IFERROR(IF(D1121="SINAPI",VLOOKUP(F1121,SINCOMOD,4,FALSE),IF(D1121="INSINAPI",VLOOKUP(F1121,INSINOD,5,FALSE),IF(D1121="SICRO",VLOOKUP(F1121,SICRO,5,FALSE),IF(D1121="COTACAO",VLOOKUP(F1121,COTACAO,6,FALSE),IF(D1121="PRÓPRIO",VLOOKUP(F1121,COMPOSIÇÕES!COMPOD,11,FALSE),IF(D1121="AGESUL",VLOOKUP(F1121,AGESULOD,6,FALSE),IF(D1121="INSAGESUL",VLOOKUP(F1121,INSAGESUL,7,FALSE),"SEM VALOR"))))))),"SEM VALOR")</f>
        <v>SEM VALOR</v>
      </c>
      <c r="P1121" s="199" t="str">
        <f>IFERROR(IF(D1121="SINAPI",VLOOKUP(F1121,SINCOMOD,6,FALSE),IF(D1121="INSINAPI",VLOOKUP(F1121,INSINOD,6,FALSE),IF(D1121="SICRO",VLOOKUP(F1121,SICRO,5,FALSE),IF(D1121="COTACAO",VLOOKUP(F1121,COTACAO,6,FALSE),IF(D1121="PRÓPRIO",VLOOKUP(F1121,COMPOSIÇÕES!COMPOD,13,FALSE),IF(D1121="AGESUL",VLOOKUP(F1121,AGESULOD,11,FALSE),IF(D1121="INSAGESUL",VLOOKUP(F1121,INSAGESUL,8,FALSE),"SEM VALOR"))))))),"SEM VALOR")</f>
        <v>SEM VALOR</v>
      </c>
    </row>
    <row r="1122" spans="1:16" ht="30">
      <c r="A1122" s="188"/>
      <c r="B1122" s="189">
        <v>41000</v>
      </c>
      <c r="C1122" s="189"/>
      <c r="D1122" s="189" t="s">
        <v>392</v>
      </c>
      <c r="E1122" s="190" t="s">
        <v>393</v>
      </c>
      <c r="F1122" s="200">
        <v>88278</v>
      </c>
      <c r="G1122" s="283" t="s">
        <v>493</v>
      </c>
      <c r="H1122" s="284" t="s">
        <v>403</v>
      </c>
      <c r="I1122" s="203">
        <v>0.59499999999999997</v>
      </c>
      <c r="J1122" s="285">
        <f t="shared" ref="J1122:J1132" si="339">O1122*$O$6</f>
        <v>28.38</v>
      </c>
      <c r="K1122" s="286">
        <f>I1122*J1122</f>
        <v>16.886099999999999</v>
      </c>
      <c r="L1122" s="287">
        <f t="shared" ref="L1122:L1132" si="340">P1122*$Q$6</f>
        <v>26</v>
      </c>
      <c r="M1122" s="288">
        <f>L1122*I1122</f>
        <v>15.469999999999999</v>
      </c>
      <c r="N1122" s="256"/>
      <c r="O1122" s="198">
        <f>IFERROR(IF(D1122="SINAPI",VLOOKUP(F1122,SINCOMOD,4,FALSE),IF(D1122="INSINAPI",VLOOKUP(F1122,INSINOD,5,FALSE),IF(D1122="SICRO",VLOOKUP(F1122,SICRO,5,FALSE),IF(D1122="COTACAO",VLOOKUP(F1122,COTACAO,6,FALSE),IF(D1122="PRÓPRIO",VLOOKUP(F1122,COMPOSIÇÕES!COMPOD,11,FALSE),IF(D1122="AGESUL",VLOOKUP(F1122,AGESULOD,6,FALSE),IF(D1122="INSAGESUL",VLOOKUP(F1122,INSAGESUL,7,FALSE),"SEM VALOR"))))))),"SEM VALOR")</f>
        <v>28.38</v>
      </c>
      <c r="P1122" s="199">
        <f>IFERROR(IF(D1122="SINAPI",VLOOKUP(F1122,SINCOMOD,6,FALSE),IF(D1122="INSINAPI",VLOOKUP(F1122,INSINOD,6,FALSE),IF(D1122="SICRO",VLOOKUP(F1122,SICRO,5,FALSE),IF(D1122="COTACAO",VLOOKUP(F1122,COTACAO,6,FALSE),IF(D1122="PRÓPRIO",VLOOKUP(F1122,COMPOSIÇÕES!COMPOD,13,FALSE),IF(D1122="AGESUL",VLOOKUP(F1122,AGESULOD,11,FALSE),IF(D1122="INSAGESUL",VLOOKUP(F1122,INSAGESUL,8,FALSE),"SEM VALOR"))))))),"SEM VALOR")</f>
        <v>26</v>
      </c>
    </row>
    <row r="1123" spans="1:16" ht="15.75">
      <c r="A1123" s="188"/>
      <c r="B1123" s="189">
        <v>41000</v>
      </c>
      <c r="C1123" s="189"/>
      <c r="D1123" s="189" t="s">
        <v>392</v>
      </c>
      <c r="E1123" s="190" t="s">
        <v>397</v>
      </c>
      <c r="F1123" s="200">
        <v>88316</v>
      </c>
      <c r="G1123" s="283" t="s">
        <v>411</v>
      </c>
      <c r="H1123" s="284" t="s">
        <v>403</v>
      </c>
      <c r="I1123" s="203">
        <v>0.19500000000000001</v>
      </c>
      <c r="J1123" s="285">
        <f t="shared" si="339"/>
        <v>20.74</v>
      </c>
      <c r="K1123" s="286">
        <f t="shared" ref="K1123:K1132" si="341">I1123*J1123</f>
        <v>4.0442999999999998</v>
      </c>
      <c r="L1123" s="287">
        <f t="shared" si="340"/>
        <v>19.260000000000002</v>
      </c>
      <c r="M1123" s="288">
        <f t="shared" ref="M1123:M1132" si="342">L1123*I1123</f>
        <v>3.7557000000000005</v>
      </c>
      <c r="N1123" s="144"/>
      <c r="O1123" s="198">
        <f>IFERROR(IF(D1123="SINAPI",VLOOKUP(F1123,SINCOMOD,4,FALSE),IF(D1123="INSINAPI",VLOOKUP(F1123,INSINOD,5,FALSE),IF(D1123="SICRO",VLOOKUP(F1123,SICRO,5,FALSE),IF(D1123="COTACAO",VLOOKUP(F1123,COTACAO,6,FALSE),IF(D1123="PRÓPRIO",VLOOKUP(F1123,COMPOSIÇÕES!COMPOD,11,FALSE),IF(D1123="AGESUL",VLOOKUP(F1123,AGESULOD,6,FALSE),IF(D1123="INSAGESUL",VLOOKUP(F1123,INSAGESUL,7,FALSE),"SEM VALOR"))))))),"SEM VALOR")</f>
        <v>20.74</v>
      </c>
      <c r="P1123" s="199">
        <f>IFERROR(IF(D1123="SINAPI",VLOOKUP(F1123,SINCOMOD,6,FALSE),IF(D1123="INSINAPI",VLOOKUP(F1123,INSINOD,6,FALSE),IF(D1123="SICRO",VLOOKUP(F1123,SICRO,5,FALSE),IF(D1123="COTACAO",VLOOKUP(F1123,COTACAO,6,FALSE),IF(D1123="PRÓPRIO",VLOOKUP(F1123,COMPOSIÇÕES!COMPOD,13,FALSE),IF(D1123="AGESUL",VLOOKUP(F1123,AGESULOD,11,FALSE),IF(D1123="INSAGESUL",VLOOKUP(F1123,INSAGESUL,8,FALSE),"SEM VALOR"))))))),"SEM VALOR")</f>
        <v>19.260000000000002</v>
      </c>
    </row>
    <row r="1124" spans="1:16" ht="30">
      <c r="A1124" s="188"/>
      <c r="B1124" s="189">
        <v>41000</v>
      </c>
      <c r="C1124" s="189"/>
      <c r="D1124" s="189" t="s">
        <v>372</v>
      </c>
      <c r="E1124" s="190" t="s">
        <v>401</v>
      </c>
      <c r="F1124" s="200">
        <v>39432</v>
      </c>
      <c r="G1124" s="283" t="s">
        <v>1088</v>
      </c>
      <c r="H1124" s="284" t="s">
        <v>587</v>
      </c>
      <c r="I1124" s="203">
        <v>0.79249999999999998</v>
      </c>
      <c r="J1124" s="285">
        <f t="shared" si="339"/>
        <v>3.07</v>
      </c>
      <c r="K1124" s="286">
        <f t="shared" si="341"/>
        <v>2.4329749999999999</v>
      </c>
      <c r="L1124" s="287">
        <f t="shared" si="340"/>
        <v>3.07</v>
      </c>
      <c r="M1124" s="288">
        <f t="shared" si="342"/>
        <v>2.4329749999999999</v>
      </c>
      <c r="N1124" s="144"/>
      <c r="O1124" s="198">
        <f>IFERROR(IF(D1124="SINAPI",VLOOKUP(F1124,SINCOMOD,4,FALSE),IF(D1124="INSINAPI",VLOOKUP(F1124,INSINOD,5,FALSE),IF(D1124="SICRO",VLOOKUP(F1124,SICRO,5,FALSE),IF(D1124="COTACAO",VLOOKUP(F1124,COTACAO,6,FALSE),IF(D1124="PRÓPRIO",VLOOKUP(F1124,COMPOSIÇÕES!COMPOD,11,FALSE),IF(D1124="AGESUL",VLOOKUP(F1124,AGESULOD,6,FALSE),IF(D1124="INSAGESUL",VLOOKUP(F1124,INSAGESUL,7,FALSE),"SEM VALOR"))))))),"SEM VALOR")</f>
        <v>3.07</v>
      </c>
      <c r="P1124" s="199">
        <f>IFERROR(IF(D1124="SINAPI",VLOOKUP(F1124,SINCOMOD,6,FALSE),IF(D1124="INSINAPI",VLOOKUP(F1124,INSINOD,6,FALSE),IF(D1124="SICRO",VLOOKUP(F1124,SICRO,5,FALSE),IF(D1124="COTACAO",VLOOKUP(F1124,COTACAO,6,FALSE),IF(D1124="PRÓPRIO",VLOOKUP(F1124,COMPOSIÇÕES!COMPOD,13,FALSE),IF(D1124="AGESUL",VLOOKUP(F1124,AGESULOD,11,FALSE),IF(D1124="INSAGESUL",VLOOKUP(F1124,INSAGESUL,8,FALSE),"SEM VALOR"))))))),"SEM VALOR")</f>
        <v>3.07</v>
      </c>
    </row>
    <row r="1125" spans="1:16" ht="31.5">
      <c r="A1125" s="188"/>
      <c r="B1125" s="189">
        <v>41000</v>
      </c>
      <c r="C1125" s="189"/>
      <c r="D1125" s="189" t="s">
        <v>372</v>
      </c>
      <c r="E1125" s="190" t="s">
        <v>404</v>
      </c>
      <c r="F1125" s="200">
        <v>37586</v>
      </c>
      <c r="G1125" s="283" t="s">
        <v>1089</v>
      </c>
      <c r="H1125" s="284" t="s">
        <v>1090</v>
      </c>
      <c r="I1125" s="203">
        <v>2.9600000000000001E-2</v>
      </c>
      <c r="J1125" s="285">
        <f t="shared" si="339"/>
        <v>52.12</v>
      </c>
      <c r="K1125" s="286">
        <f t="shared" si="341"/>
        <v>1.5427519999999999</v>
      </c>
      <c r="L1125" s="287">
        <f t="shared" si="340"/>
        <v>52.12</v>
      </c>
      <c r="M1125" s="288">
        <f t="shared" si="342"/>
        <v>1.5427519999999999</v>
      </c>
      <c r="N1125" s="289" t="s">
        <v>1091</v>
      </c>
      <c r="O1125" s="198">
        <f>IFERROR(IF(D1125="SINAPI",VLOOKUP(F1125,SINCOMOD,4,FALSE),IF(D1125="INSINAPI",VLOOKUP(F1125,INSINOD,5,FALSE),IF(D1125="SICRO",VLOOKUP(F1125,SICRO,5,FALSE),IF(D1125="COTACAO",VLOOKUP(F1125,COTACAO,6,FALSE),IF(D1125="PRÓPRIO",VLOOKUP(F1125,COMPOSIÇÕES!COMPOD,11,FALSE),IF(D1125="AGESUL",VLOOKUP(F1125,AGESULOD,6,FALSE),IF(D1125="INSAGESUL",VLOOKUP(F1125,INSAGESUL,7,FALSE),"SEM VALOR"))))))),"SEM VALOR")</f>
        <v>52.12</v>
      </c>
      <c r="P1125" s="199">
        <f>IFERROR(IF(D1125="SINAPI",VLOOKUP(F1125,SINCOMOD,6,FALSE),IF(D1125="INSINAPI",VLOOKUP(F1125,INSINOD,6,FALSE),IF(D1125="SICRO",VLOOKUP(F1125,SICRO,5,FALSE),IF(D1125="COTACAO",VLOOKUP(F1125,COTACAO,6,FALSE),IF(D1125="PRÓPRIO",VLOOKUP(F1125,COMPOSIÇÕES!COMPOD,13,FALSE),IF(D1125="AGESUL",VLOOKUP(F1125,AGESULOD,11,FALSE),IF(D1125="INSAGESUL",VLOOKUP(F1125,INSAGESUL,8,FALSE),"SEM VALOR"))))))),"SEM VALOR")</f>
        <v>52.12</v>
      </c>
    </row>
    <row r="1126" spans="1:16" ht="30">
      <c r="A1126" s="188"/>
      <c r="B1126" s="189">
        <v>41000</v>
      </c>
      <c r="C1126" s="189"/>
      <c r="D1126" s="189" t="s">
        <v>372</v>
      </c>
      <c r="E1126" s="190" t="s">
        <v>419</v>
      </c>
      <c r="F1126" s="200">
        <v>39417</v>
      </c>
      <c r="G1126" s="283" t="s">
        <v>1092</v>
      </c>
      <c r="H1126" s="284" t="s">
        <v>441</v>
      </c>
      <c r="I1126" s="203">
        <v>2.1059999999999999</v>
      </c>
      <c r="J1126" s="285">
        <f t="shared" si="339"/>
        <v>29.27</v>
      </c>
      <c r="K1126" s="286">
        <f t="shared" si="341"/>
        <v>61.642619999999994</v>
      </c>
      <c r="L1126" s="287">
        <f t="shared" si="340"/>
        <v>29.27</v>
      </c>
      <c r="M1126" s="288">
        <f t="shared" si="342"/>
        <v>61.642619999999994</v>
      </c>
      <c r="N1126" s="144"/>
      <c r="O1126" s="198">
        <f>IFERROR(IF(D1126="SINAPI",VLOOKUP(F1126,SINCOMOD,4,FALSE),IF(D1126="INSINAPI",VLOOKUP(F1126,INSINOD,5,FALSE),IF(D1126="SICRO",VLOOKUP(F1126,SICRO,5,FALSE),IF(D1126="COTACAO",VLOOKUP(F1126,COTACAO,6,FALSE),IF(D1126="PRÓPRIO",VLOOKUP(F1126,COMPOSIÇÕES!COMPOD,11,FALSE),IF(D1126="AGESUL",VLOOKUP(F1126,AGESULOD,6,FALSE),IF(D1126="INSAGESUL",VLOOKUP(F1126,INSAGESUL,7,FALSE),"SEM VALOR"))))))),"SEM VALOR")</f>
        <v>29.27</v>
      </c>
      <c r="P1126" s="199">
        <f>IFERROR(IF(D1126="SINAPI",VLOOKUP(F1126,SINCOMOD,6,FALSE),IF(D1126="INSINAPI",VLOOKUP(F1126,INSINOD,6,FALSE),IF(D1126="SICRO",VLOOKUP(F1126,SICRO,5,FALSE),IF(D1126="COTACAO",VLOOKUP(F1126,COTACAO,6,FALSE),IF(D1126="PRÓPRIO",VLOOKUP(F1126,COMPOSIÇÕES!COMPOD,13,FALSE),IF(D1126="AGESUL",VLOOKUP(F1126,AGESULOD,11,FALSE),IF(D1126="INSAGESUL",VLOOKUP(F1126,INSAGESUL,8,FALSE),"SEM VALOR"))))))),"SEM VALOR")</f>
        <v>29.27</v>
      </c>
    </row>
    <row r="1127" spans="1:16" ht="30">
      <c r="A1127" s="188"/>
      <c r="B1127" s="189">
        <v>41000</v>
      </c>
      <c r="C1127" s="189"/>
      <c r="D1127" s="189" t="s">
        <v>372</v>
      </c>
      <c r="E1127" s="190" t="s">
        <v>408</v>
      </c>
      <c r="F1127" s="200">
        <v>39443</v>
      </c>
      <c r="G1127" s="283" t="s">
        <v>1093</v>
      </c>
      <c r="H1127" s="284" t="s">
        <v>384</v>
      </c>
      <c r="I1127" s="203">
        <v>0.54410000000000003</v>
      </c>
      <c r="J1127" s="285">
        <f t="shared" si="339"/>
        <v>0.28000000000000003</v>
      </c>
      <c r="K1127" s="286">
        <f t="shared" si="341"/>
        <v>0.15234800000000001</v>
      </c>
      <c r="L1127" s="287">
        <f t="shared" si="340"/>
        <v>0.28000000000000003</v>
      </c>
      <c r="M1127" s="288">
        <f t="shared" si="342"/>
        <v>0.15234800000000001</v>
      </c>
      <c r="N1127" s="144"/>
      <c r="O1127" s="198">
        <f>IFERROR(IF(D1127="SINAPI",VLOOKUP(F1127,SINCOMOD,4,FALSE),IF(D1127="INSINAPI",VLOOKUP(F1127,INSINOD,5,FALSE),IF(D1127="SICRO",VLOOKUP(F1127,SICRO,5,FALSE),IF(D1127="COTACAO",VLOOKUP(F1127,COTACAO,6,FALSE),IF(D1127="PRÓPRIO",VLOOKUP(F1127,COMPOSIÇÕES!COMPOD,11,FALSE),IF(D1127="AGESUL",VLOOKUP(F1127,AGESULOD,6,FALSE),IF(D1127="INSAGESUL",VLOOKUP(F1127,INSAGESUL,7,FALSE),"SEM VALOR"))))))),"SEM VALOR")</f>
        <v>0.28000000000000003</v>
      </c>
      <c r="P1127" s="199">
        <f>IFERROR(IF(D1127="SINAPI",VLOOKUP(F1127,SINCOMOD,6,FALSE),IF(D1127="INSINAPI",VLOOKUP(F1127,INSINOD,6,FALSE),IF(D1127="SICRO",VLOOKUP(F1127,SICRO,5,FALSE),IF(D1127="COTACAO",VLOOKUP(F1127,COTACAO,6,FALSE),IF(D1127="PRÓPRIO",VLOOKUP(F1127,COMPOSIÇÕES!COMPOD,13,FALSE),IF(D1127="AGESUL",VLOOKUP(F1127,AGESULOD,11,FALSE),IF(D1127="INSAGESUL",VLOOKUP(F1127,INSAGESUL,8,FALSE),"SEM VALOR"))))))),"SEM VALOR")</f>
        <v>0.28000000000000003</v>
      </c>
    </row>
    <row r="1128" spans="1:16" ht="30">
      <c r="A1128" s="188"/>
      <c r="B1128" s="189">
        <v>41000</v>
      </c>
      <c r="C1128" s="189"/>
      <c r="D1128" s="189" t="s">
        <v>372</v>
      </c>
      <c r="E1128" s="190" t="s">
        <v>410</v>
      </c>
      <c r="F1128" s="200">
        <v>39419</v>
      </c>
      <c r="G1128" s="283" t="s">
        <v>1094</v>
      </c>
      <c r="H1128" s="284" t="s">
        <v>587</v>
      </c>
      <c r="I1128" s="203">
        <v>0.91169999999999995</v>
      </c>
      <c r="J1128" s="285">
        <f t="shared" si="339"/>
        <v>6.86</v>
      </c>
      <c r="K1128" s="286">
        <f t="shared" si="341"/>
        <v>6.2542619999999998</v>
      </c>
      <c r="L1128" s="287">
        <f t="shared" si="340"/>
        <v>6.86</v>
      </c>
      <c r="M1128" s="288">
        <f t="shared" si="342"/>
        <v>6.2542619999999998</v>
      </c>
      <c r="N1128" s="144"/>
      <c r="O1128" s="198">
        <f>IFERROR(IF(D1128="SINAPI",VLOOKUP(F1128,SINCOMOD,4,FALSE),IF(D1128="INSINAPI",VLOOKUP(F1128,INSINOD,5,FALSE),IF(D1128="SICRO",VLOOKUP(F1128,SICRO,5,FALSE),IF(D1128="COTACAO",VLOOKUP(F1128,COTACAO,6,FALSE),IF(D1128="PRÓPRIO",VLOOKUP(F1128,COMPOSIÇÕES!COMPOD,11,FALSE),IF(D1128="AGESUL",VLOOKUP(F1128,AGESULOD,6,FALSE),IF(D1128="INSAGESUL",VLOOKUP(F1128,INSAGESUL,7,FALSE),"SEM VALOR"))))))),"SEM VALOR")</f>
        <v>6.86</v>
      </c>
      <c r="P1128" s="199">
        <f>IFERROR(IF(D1128="SINAPI",VLOOKUP(F1128,SINCOMOD,6,FALSE),IF(D1128="INSINAPI",VLOOKUP(F1128,INSINOD,6,FALSE),IF(D1128="SICRO",VLOOKUP(F1128,SICRO,5,FALSE),IF(D1128="COTACAO",VLOOKUP(F1128,COTACAO,6,FALSE),IF(D1128="PRÓPRIO",VLOOKUP(F1128,COMPOSIÇÕES!COMPOD,13,FALSE),IF(D1128="AGESUL",VLOOKUP(F1128,AGESULOD,11,FALSE),IF(D1128="INSAGESUL",VLOOKUP(F1128,INSAGESUL,8,FALSE),"SEM VALOR"))))))),"SEM VALOR")</f>
        <v>6.86</v>
      </c>
    </row>
    <row r="1129" spans="1:16" ht="30">
      <c r="A1129" s="188"/>
      <c r="B1129" s="189">
        <v>41000</v>
      </c>
      <c r="C1129" s="189"/>
      <c r="D1129" s="189" t="s">
        <v>372</v>
      </c>
      <c r="E1129" s="190" t="s">
        <v>412</v>
      </c>
      <c r="F1129" s="200">
        <v>39435</v>
      </c>
      <c r="G1129" s="283" t="s">
        <v>1095</v>
      </c>
      <c r="H1129" s="284" t="s">
        <v>384</v>
      </c>
      <c r="I1129" s="203">
        <v>20.186800000000002</v>
      </c>
      <c r="J1129" s="285">
        <f t="shared" si="339"/>
        <v>0.12</v>
      </c>
      <c r="K1129" s="286">
        <f t="shared" si="341"/>
        <v>2.4224160000000001</v>
      </c>
      <c r="L1129" s="287">
        <f t="shared" si="340"/>
        <v>0.12</v>
      </c>
      <c r="M1129" s="288">
        <f t="shared" si="342"/>
        <v>2.4224160000000001</v>
      </c>
      <c r="N1129" s="144"/>
      <c r="O1129" s="198">
        <f>IFERROR(IF(D1129="SINAPI",VLOOKUP(F1129,SINCOMOD,4,FALSE),IF(D1129="INSINAPI",VLOOKUP(F1129,INSINOD,5,FALSE),IF(D1129="SICRO",VLOOKUP(F1129,SICRO,5,FALSE),IF(D1129="COTACAO",VLOOKUP(F1129,COTACAO,6,FALSE),IF(D1129="PRÓPRIO",VLOOKUP(F1129,COMPOSIÇÕES!COMPOD,11,FALSE),IF(D1129="AGESUL",VLOOKUP(F1129,AGESULOD,6,FALSE),IF(D1129="INSAGESUL",VLOOKUP(F1129,INSAGESUL,7,FALSE),"SEM VALOR"))))))),"SEM VALOR")</f>
        <v>0.12</v>
      </c>
      <c r="P1129" s="199">
        <f>IFERROR(IF(D1129="SINAPI",VLOOKUP(F1129,SINCOMOD,6,FALSE),IF(D1129="INSINAPI",VLOOKUP(F1129,INSINOD,6,FALSE),IF(D1129="SICRO",VLOOKUP(F1129,SICRO,5,FALSE),IF(D1129="COTACAO",VLOOKUP(F1129,COTACAO,6,FALSE),IF(D1129="PRÓPRIO",VLOOKUP(F1129,COMPOSIÇÕES!COMPOD,13,FALSE),IF(D1129="AGESUL",VLOOKUP(F1129,AGESULOD,11,FALSE),IF(D1129="INSAGESUL",VLOOKUP(F1129,INSAGESUL,8,FALSE),"SEM VALOR"))))))),"SEM VALOR")</f>
        <v>0.12</v>
      </c>
    </row>
    <row r="1130" spans="1:16" ht="30">
      <c r="A1130" s="188"/>
      <c r="B1130" s="189">
        <v>41000</v>
      </c>
      <c r="C1130" s="189"/>
      <c r="D1130" s="189" t="s">
        <v>372</v>
      </c>
      <c r="E1130" s="190" t="s">
        <v>571</v>
      </c>
      <c r="F1130" s="200">
        <v>39422</v>
      </c>
      <c r="G1130" s="283" t="s">
        <v>1096</v>
      </c>
      <c r="H1130" s="284" t="s">
        <v>587</v>
      </c>
      <c r="I1130" s="203">
        <v>2.9138999999999999</v>
      </c>
      <c r="J1130" s="285">
        <f t="shared" si="339"/>
        <v>7.78</v>
      </c>
      <c r="K1130" s="286">
        <f t="shared" si="341"/>
        <v>22.670141999999998</v>
      </c>
      <c r="L1130" s="287">
        <f t="shared" si="340"/>
        <v>7.78</v>
      </c>
      <c r="M1130" s="288">
        <f t="shared" si="342"/>
        <v>22.670141999999998</v>
      </c>
      <c r="N1130" s="144"/>
      <c r="O1130" s="198">
        <f>IFERROR(IF(D1130="SINAPI",VLOOKUP(F1130,SINCOMOD,4,FALSE),IF(D1130="INSINAPI",VLOOKUP(F1130,INSINOD,5,FALSE),IF(D1130="SICRO",VLOOKUP(F1130,SICRO,5,FALSE),IF(D1130="COTACAO",VLOOKUP(F1130,COTACAO,6,FALSE),IF(D1130="PRÓPRIO",VLOOKUP(F1130,COMPOSIÇÕES!COMPOD,11,FALSE),IF(D1130="AGESUL",VLOOKUP(F1130,AGESULOD,6,FALSE),IF(D1130="INSAGESUL",VLOOKUP(F1130,INSAGESUL,7,FALSE),"SEM VALOR"))))))),"SEM VALOR")</f>
        <v>7.78</v>
      </c>
      <c r="P1130" s="199">
        <f>IFERROR(IF(D1130="SINAPI",VLOOKUP(F1130,SINCOMOD,6,FALSE),IF(D1130="INSINAPI",VLOOKUP(F1130,INSINOD,6,FALSE),IF(D1130="SICRO",VLOOKUP(F1130,SICRO,5,FALSE),IF(D1130="COTACAO",VLOOKUP(F1130,COTACAO,6,FALSE),IF(D1130="PRÓPRIO",VLOOKUP(F1130,COMPOSIÇÕES!COMPOD,13,FALSE),IF(D1130="AGESUL",VLOOKUP(F1130,AGESULOD,11,FALSE),IF(D1130="INSAGESUL",VLOOKUP(F1130,INSAGESUL,8,FALSE),"SEM VALOR"))))))),"SEM VALOR")</f>
        <v>7.78</v>
      </c>
    </row>
    <row r="1131" spans="1:16" ht="30">
      <c r="A1131" s="188"/>
      <c r="B1131" s="189">
        <v>41000</v>
      </c>
      <c r="C1131" s="189"/>
      <c r="D1131" s="189" t="s">
        <v>372</v>
      </c>
      <c r="E1131" s="190" t="s">
        <v>573</v>
      </c>
      <c r="F1131" s="200">
        <v>39431</v>
      </c>
      <c r="G1131" s="283" t="s">
        <v>1097</v>
      </c>
      <c r="H1131" s="284" t="s">
        <v>587</v>
      </c>
      <c r="I1131" s="203">
        <v>2.5026999999999999</v>
      </c>
      <c r="J1131" s="285">
        <f t="shared" si="339"/>
        <v>0.34</v>
      </c>
      <c r="K1131" s="286">
        <f t="shared" si="341"/>
        <v>0.85091800000000006</v>
      </c>
      <c r="L1131" s="287">
        <f t="shared" si="340"/>
        <v>0.34</v>
      </c>
      <c r="M1131" s="288">
        <f t="shared" si="342"/>
        <v>0.85091800000000006</v>
      </c>
      <c r="N1131" s="144"/>
      <c r="O1131" s="198">
        <f>IFERROR(IF(D1131="SINAPI",VLOOKUP(F1131,SINCOMOD,4,FALSE),IF(D1131="INSINAPI",VLOOKUP(F1131,INSINOD,5,FALSE),IF(D1131="SICRO",VLOOKUP(F1131,SICRO,5,FALSE),IF(D1131="COTACAO",VLOOKUP(F1131,COTACAO,6,FALSE),IF(D1131="PRÓPRIO",VLOOKUP(F1131,COMPOSIÇÕES!COMPOD,11,FALSE),IF(D1131="AGESUL",VLOOKUP(F1131,AGESULOD,6,FALSE),IF(D1131="INSAGESUL",VLOOKUP(F1131,INSAGESUL,7,FALSE),"SEM VALOR"))))))),"SEM VALOR")</f>
        <v>0.34</v>
      </c>
      <c r="P1131" s="199">
        <f>IFERROR(IF(D1131="SINAPI",VLOOKUP(F1131,SINCOMOD,6,FALSE),IF(D1131="INSINAPI",VLOOKUP(F1131,INSINOD,6,FALSE),IF(D1131="SICRO",VLOOKUP(F1131,SICRO,5,FALSE),IF(D1131="COTACAO",VLOOKUP(F1131,COTACAO,6,FALSE),IF(D1131="PRÓPRIO",VLOOKUP(F1131,COMPOSIÇÕES!COMPOD,13,FALSE),IF(D1131="AGESUL",VLOOKUP(F1131,AGESULOD,11,FALSE),IF(D1131="INSAGESUL",VLOOKUP(F1131,INSAGESUL,8,FALSE),"SEM VALOR"))))))),"SEM VALOR")</f>
        <v>0.34</v>
      </c>
    </row>
    <row r="1132" spans="1:16" ht="45">
      <c r="A1132" s="188"/>
      <c r="B1132" s="189">
        <v>41000</v>
      </c>
      <c r="C1132" s="189"/>
      <c r="D1132" s="189" t="s">
        <v>372</v>
      </c>
      <c r="E1132" s="190" t="s">
        <v>575</v>
      </c>
      <c r="F1132" s="200">
        <v>39434</v>
      </c>
      <c r="G1132" s="283" t="s">
        <v>1098</v>
      </c>
      <c r="H1132" s="284" t="s">
        <v>1099</v>
      </c>
      <c r="I1132" s="203">
        <v>1.0978000000000001</v>
      </c>
      <c r="J1132" s="285">
        <f t="shared" si="339"/>
        <v>3.84</v>
      </c>
      <c r="K1132" s="286">
        <f t="shared" si="341"/>
        <v>4.2155520000000006</v>
      </c>
      <c r="L1132" s="287">
        <f t="shared" si="340"/>
        <v>3.84</v>
      </c>
      <c r="M1132" s="288">
        <f t="shared" si="342"/>
        <v>4.2155520000000006</v>
      </c>
      <c r="N1132" s="144"/>
      <c r="O1132" s="198">
        <f>IFERROR(IF(D1132="SINAPI",VLOOKUP(F1132,SINCOMOD,4,FALSE),IF(D1132="INSINAPI",VLOOKUP(F1132,INSINOD,5,FALSE),IF(D1132="SICRO",VLOOKUP(F1132,SICRO,5,FALSE),IF(D1132="COTACAO",VLOOKUP(F1132,COTACAO,6,FALSE),IF(D1132="PRÓPRIO",VLOOKUP(F1132,COMPOSIÇÕES!COMPOD,11,FALSE),IF(D1132="AGESUL",VLOOKUP(F1132,AGESULOD,6,FALSE),IF(D1132="INSAGESUL",VLOOKUP(F1132,INSAGESUL,7,FALSE),"SEM VALOR"))))))),"SEM VALOR")</f>
        <v>3.84</v>
      </c>
      <c r="P1132" s="199">
        <f>IFERROR(IF(D1132="SINAPI",VLOOKUP(F1132,SINCOMOD,6,FALSE),IF(D1132="INSINAPI",VLOOKUP(F1132,INSINOD,6,FALSE),IF(D1132="SICRO",VLOOKUP(F1132,SICRO,5,FALSE),IF(D1132="COTACAO",VLOOKUP(F1132,COTACAO,6,FALSE),IF(D1132="PRÓPRIO",VLOOKUP(F1132,COMPOSIÇÕES!COMPOD,13,FALSE),IF(D1132="AGESUL",VLOOKUP(F1132,AGESULOD,11,FALSE),IF(D1132="INSAGESUL",VLOOKUP(F1132,INSAGESUL,8,FALSE),"SEM VALOR"))))))),"SEM VALOR")</f>
        <v>3.84</v>
      </c>
    </row>
    <row r="1133" spans="1:16" ht="63" hidden="1">
      <c r="A1133" s="272" t="s">
        <v>1100</v>
      </c>
      <c r="B1133" s="273"/>
      <c r="C1133" s="273"/>
      <c r="D1133" s="273"/>
      <c r="E1133" s="274">
        <v>1</v>
      </c>
      <c r="F1133" s="290" t="s">
        <v>1100</v>
      </c>
      <c r="G1133" s="276" t="s">
        <v>1101</v>
      </c>
      <c r="H1133" s="277" t="s">
        <v>441</v>
      </c>
      <c r="I1133" s="278"/>
      <c r="J1133" s="279"/>
      <c r="K1133" s="280">
        <f>SUM(K1134:K1146)</f>
        <v>183.67842300000001</v>
      </c>
      <c r="L1133" s="281"/>
      <c r="M1133" s="280">
        <f>SUM(M1134:M1146)</f>
        <v>181.14888500000001</v>
      </c>
      <c r="N1133" s="144"/>
      <c r="O1133" s="198" t="str">
        <f>IFERROR(IF(D1133="SINAPI",VLOOKUP(F1133,SINCOMOD,4,FALSE),IF(D1133="INSINAPI",VLOOKUP(F1133,INSINOD,5,FALSE),IF(D1133="SICRO",VLOOKUP(F1133,SICRO,5,FALSE),IF(D1133="COTACAO",VLOOKUP(F1133,COTACAO,6,FALSE),IF(D1133="PRÓPRIO",VLOOKUP(F1133,COMPOSIÇÕES!COMPOD,11,FALSE),IF(D1133="AGESUL",VLOOKUP(F1133,AGESULOD,6,FALSE),IF(D1133="INSAGESUL",VLOOKUP(F1133,INSAGESUL,7,FALSE),"SEM VALOR"))))))),"SEM VALOR")</f>
        <v>SEM VALOR</v>
      </c>
      <c r="P1133" s="199" t="str">
        <f>IFERROR(IF(D1133="SINAPI",VLOOKUP(F1133,SINCOMOD,6,FALSE),IF(D1133="INSINAPI",VLOOKUP(F1133,INSINOD,6,FALSE),IF(D1133="SICRO",VLOOKUP(F1133,SICRO,5,FALSE),IF(D1133="COTACAO",VLOOKUP(F1133,COTACAO,6,FALSE),IF(D1133="PRÓPRIO",VLOOKUP(F1133,COMPOSIÇÕES!COMPOD,13,FALSE),IF(D1133="AGESUL",VLOOKUP(F1133,AGESULOD,11,FALSE),IF(D1133="INSAGESUL",VLOOKUP(F1133,INSAGESUL,8,FALSE),"SEM VALOR"))))))),"SEM VALOR")</f>
        <v>SEM VALOR</v>
      </c>
    </row>
    <row r="1134" spans="1:16" ht="30" hidden="1">
      <c r="A1134" s="188"/>
      <c r="B1134" s="189">
        <v>41001</v>
      </c>
      <c r="C1134" s="189"/>
      <c r="D1134" s="189" t="s">
        <v>392</v>
      </c>
      <c r="E1134" s="190" t="s">
        <v>393</v>
      </c>
      <c r="F1134" s="200">
        <v>88278</v>
      </c>
      <c r="G1134" s="283" t="s">
        <v>493</v>
      </c>
      <c r="H1134" s="284" t="s">
        <v>403</v>
      </c>
      <c r="I1134" s="203">
        <v>0.84730000000000005</v>
      </c>
      <c r="J1134" s="285">
        <f t="shared" ref="J1134:J1146" si="343">O1134*$O$6</f>
        <v>28.38</v>
      </c>
      <c r="K1134" s="286">
        <f>I1134*J1134</f>
        <v>24.046374</v>
      </c>
      <c r="L1134" s="287">
        <f t="shared" ref="L1134:L1146" si="344">P1134*$Q$6</f>
        <v>26</v>
      </c>
      <c r="M1134" s="288">
        <f>L1134*I1134</f>
        <v>22.029800000000002</v>
      </c>
      <c r="N1134" s="144"/>
      <c r="O1134" s="198">
        <f>IFERROR(IF(D1134="SINAPI",VLOOKUP(F1134,SINCOMOD,4,FALSE),IF(D1134="INSINAPI",VLOOKUP(F1134,INSINOD,5,FALSE),IF(D1134="SICRO",VLOOKUP(F1134,SICRO,5,FALSE),IF(D1134="COTACAO",VLOOKUP(F1134,COTACAO,6,FALSE),IF(D1134="PRÓPRIO",VLOOKUP(F1134,COMPOSIÇÕES!COMPOD,11,FALSE),IF(D1134="AGESUL",VLOOKUP(F1134,AGESULOD,6,FALSE),IF(D1134="INSAGESUL",VLOOKUP(F1134,INSAGESUL,7,FALSE),"SEM VALOR"))))))),"SEM VALOR")</f>
        <v>28.38</v>
      </c>
      <c r="P1134" s="199">
        <f>IFERROR(IF(D1134="SINAPI",VLOOKUP(F1134,SINCOMOD,6,FALSE),IF(D1134="INSINAPI",VLOOKUP(F1134,INSINOD,6,FALSE),IF(D1134="SICRO",VLOOKUP(F1134,SICRO,5,FALSE),IF(D1134="COTACAO",VLOOKUP(F1134,COTACAO,6,FALSE),IF(D1134="PRÓPRIO",VLOOKUP(F1134,COMPOSIÇÕES!COMPOD,13,FALSE),IF(D1134="AGESUL",VLOOKUP(F1134,AGESULOD,11,FALSE),IF(D1134="INSAGESUL",VLOOKUP(F1134,INSAGESUL,8,FALSE),"SEM VALOR"))))))),"SEM VALOR")</f>
        <v>26</v>
      </c>
    </row>
    <row r="1135" spans="1:16" ht="15.75" hidden="1">
      <c r="A1135" s="188"/>
      <c r="B1135" s="189">
        <v>41001</v>
      </c>
      <c r="C1135" s="189"/>
      <c r="D1135" s="189" t="s">
        <v>392</v>
      </c>
      <c r="E1135" s="190" t="s">
        <v>397</v>
      </c>
      <c r="F1135" s="200">
        <v>88316</v>
      </c>
      <c r="G1135" s="283" t="s">
        <v>411</v>
      </c>
      <c r="H1135" s="284" t="s">
        <v>403</v>
      </c>
      <c r="I1135" s="203">
        <v>0.21179999999999999</v>
      </c>
      <c r="J1135" s="285">
        <f t="shared" si="343"/>
        <v>20.74</v>
      </c>
      <c r="K1135" s="286">
        <f t="shared" ref="K1135:K1146" si="345">I1135*J1135</f>
        <v>4.3927319999999996</v>
      </c>
      <c r="L1135" s="287">
        <f t="shared" si="344"/>
        <v>19.260000000000002</v>
      </c>
      <c r="M1135" s="288">
        <f t="shared" ref="M1135:M1146" si="346">L1135*I1135</f>
        <v>4.0792679999999999</v>
      </c>
      <c r="N1135" s="144"/>
      <c r="O1135" s="198">
        <f>IFERROR(IF(D1135="SINAPI",VLOOKUP(F1135,SINCOMOD,4,FALSE),IF(D1135="INSINAPI",VLOOKUP(F1135,INSINOD,5,FALSE),IF(D1135="SICRO",VLOOKUP(F1135,SICRO,5,FALSE),IF(D1135="COTACAO",VLOOKUP(F1135,COTACAO,6,FALSE),IF(D1135="PRÓPRIO",VLOOKUP(F1135,COMPOSIÇÕES!COMPOD,11,FALSE),IF(D1135="AGESUL",VLOOKUP(F1135,AGESULOD,6,FALSE),IF(D1135="INSAGESUL",VLOOKUP(F1135,INSAGESUL,7,FALSE),"SEM VALOR"))))))),"SEM VALOR")</f>
        <v>20.74</v>
      </c>
      <c r="P1135" s="199">
        <f>IFERROR(IF(D1135="SINAPI",VLOOKUP(F1135,SINCOMOD,6,FALSE),IF(D1135="INSINAPI",VLOOKUP(F1135,INSINOD,6,FALSE),IF(D1135="SICRO",VLOOKUP(F1135,SICRO,5,FALSE),IF(D1135="COTACAO",VLOOKUP(F1135,COTACAO,6,FALSE),IF(D1135="PRÓPRIO",VLOOKUP(F1135,COMPOSIÇÕES!COMPOD,13,FALSE),IF(D1135="AGESUL",VLOOKUP(F1135,AGESULOD,11,FALSE),IF(D1135="INSAGESUL",VLOOKUP(F1135,INSAGESUL,8,FALSE),"SEM VALOR"))))))),"SEM VALOR")</f>
        <v>19.260000000000002</v>
      </c>
    </row>
    <row r="1136" spans="1:16" ht="30" hidden="1">
      <c r="A1136" s="188"/>
      <c r="B1136" s="189">
        <v>41001</v>
      </c>
      <c r="C1136" s="189"/>
      <c r="D1136" s="189" t="s">
        <v>392</v>
      </c>
      <c r="E1136" s="190" t="s">
        <v>401</v>
      </c>
      <c r="F1136" s="200">
        <v>96373</v>
      </c>
      <c r="G1136" s="283" t="s">
        <v>1102</v>
      </c>
      <c r="H1136" s="284" t="s">
        <v>450</v>
      </c>
      <c r="I1136" s="203">
        <v>1.05</v>
      </c>
      <c r="J1136" s="285">
        <f t="shared" si="343"/>
        <v>11.51</v>
      </c>
      <c r="K1136" s="286">
        <f t="shared" si="345"/>
        <v>12.0855</v>
      </c>
      <c r="L1136" s="287">
        <f t="shared" si="344"/>
        <v>11.32</v>
      </c>
      <c r="M1136" s="288">
        <f t="shared" si="346"/>
        <v>11.886000000000001</v>
      </c>
      <c r="N1136" s="144"/>
      <c r="O1136" s="198">
        <f>IFERROR(IF(D1136="SINAPI",VLOOKUP(F1136,SINCOMOD,4,FALSE),IF(D1136="INSINAPI",VLOOKUP(F1136,INSINOD,5,FALSE),IF(D1136="SICRO",VLOOKUP(F1136,SICRO,5,FALSE),IF(D1136="COTACAO",VLOOKUP(F1136,COTACAO,6,FALSE),IF(D1136="PRÓPRIO",VLOOKUP(F1136,COMPOSIÇÕES!COMPOD,11,FALSE),IF(D1136="AGESUL",VLOOKUP(F1136,AGESULOD,6,FALSE),IF(D1136="INSAGESUL",VLOOKUP(F1136,INSAGESUL,7,FALSE),"SEM VALOR"))))))),"SEM VALOR")</f>
        <v>11.51</v>
      </c>
      <c r="P1136" s="199">
        <f>IFERROR(IF(D1136="SINAPI",VLOOKUP(F1136,SINCOMOD,6,FALSE),IF(D1136="INSINAPI",VLOOKUP(F1136,INSINOD,6,FALSE),IF(D1136="SICRO",VLOOKUP(F1136,SICRO,5,FALSE),IF(D1136="COTACAO",VLOOKUP(F1136,COTACAO,6,FALSE),IF(D1136="PRÓPRIO",VLOOKUP(F1136,COMPOSIÇÕES!COMPOD,13,FALSE),IF(D1136="AGESUL",VLOOKUP(F1136,AGESULOD,11,FALSE),IF(D1136="INSAGESUL",VLOOKUP(F1136,INSAGESUL,8,FALSE),"SEM VALOR"))))))),"SEM VALOR")</f>
        <v>11.32</v>
      </c>
    </row>
    <row r="1137" spans="1:16" ht="30" hidden="1">
      <c r="A1137" s="188"/>
      <c r="B1137" s="189">
        <v>41001</v>
      </c>
      <c r="C1137" s="189"/>
      <c r="D1137" s="189" t="s">
        <v>372</v>
      </c>
      <c r="E1137" s="190" t="s">
        <v>404</v>
      </c>
      <c r="F1137" s="200">
        <v>39431</v>
      </c>
      <c r="G1137" s="283" t="s">
        <v>1103</v>
      </c>
      <c r="H1137" s="284" t="s">
        <v>587</v>
      </c>
      <c r="I1137" s="203">
        <v>2.5026999999999999</v>
      </c>
      <c r="J1137" s="285">
        <f t="shared" si="343"/>
        <v>0.34</v>
      </c>
      <c r="K1137" s="286">
        <f t="shared" si="345"/>
        <v>0.85091800000000006</v>
      </c>
      <c r="L1137" s="287">
        <f t="shared" si="344"/>
        <v>0.34</v>
      </c>
      <c r="M1137" s="288">
        <f t="shared" si="346"/>
        <v>0.85091800000000006</v>
      </c>
      <c r="N1137" s="144"/>
      <c r="O1137" s="198">
        <f>IFERROR(IF(D1137="SINAPI",VLOOKUP(F1137,SINCOMOD,4,FALSE),IF(D1137="INSINAPI",VLOOKUP(F1137,INSINOD,5,FALSE),IF(D1137="SICRO",VLOOKUP(F1137,SICRO,5,FALSE),IF(D1137="COTACAO",VLOOKUP(F1137,COTACAO,6,FALSE),IF(D1137="PRÓPRIO",VLOOKUP(F1137,COMPOSIÇÕES!COMPOD,11,FALSE),IF(D1137="AGESUL",VLOOKUP(F1137,AGESULOD,6,FALSE),IF(D1137="INSAGESUL",VLOOKUP(F1137,INSAGESUL,7,FALSE),"SEM VALOR"))))))),"SEM VALOR")</f>
        <v>0.34</v>
      </c>
      <c r="P1137" s="199">
        <f>IFERROR(IF(D1137="SINAPI",VLOOKUP(F1137,SINCOMOD,6,FALSE),IF(D1137="INSINAPI",VLOOKUP(F1137,INSINOD,6,FALSE),IF(D1137="SICRO",VLOOKUP(F1137,SICRO,5,FALSE),IF(D1137="COTACAO",VLOOKUP(F1137,COTACAO,6,FALSE),IF(D1137="PRÓPRIO",VLOOKUP(F1137,COMPOSIÇÕES!COMPOD,13,FALSE),IF(D1137="AGESUL",VLOOKUP(F1137,AGESULOD,11,FALSE),IF(D1137="INSAGESUL",VLOOKUP(F1137,INSAGESUL,8,FALSE),"SEM VALOR"))))))),"SEM VALOR")</f>
        <v>0.34</v>
      </c>
    </row>
    <row r="1138" spans="1:16" ht="30" hidden="1">
      <c r="A1138" s="188"/>
      <c r="B1138" s="189">
        <v>41001</v>
      </c>
      <c r="C1138" s="189"/>
      <c r="D1138" s="189" t="s">
        <v>372</v>
      </c>
      <c r="E1138" s="190" t="s">
        <v>419</v>
      </c>
      <c r="F1138" s="200">
        <v>39423</v>
      </c>
      <c r="G1138" s="283" t="s">
        <v>1104</v>
      </c>
      <c r="H1138" s="284" t="s">
        <v>587</v>
      </c>
      <c r="I1138" s="203">
        <v>2.8999000000000001</v>
      </c>
      <c r="J1138" s="285">
        <f t="shared" si="343"/>
        <v>9.0299999999999994</v>
      </c>
      <c r="K1138" s="286">
        <f t="shared" si="345"/>
        <v>26.186097</v>
      </c>
      <c r="L1138" s="287">
        <f t="shared" si="344"/>
        <v>9.0299999999999994</v>
      </c>
      <c r="M1138" s="288">
        <f t="shared" si="346"/>
        <v>26.186097</v>
      </c>
      <c r="N1138" s="144"/>
      <c r="O1138" s="198">
        <f>IFERROR(IF(D1138="SINAPI",VLOOKUP(F1138,SINCOMOD,4,FALSE),IF(D1138="INSINAPI",VLOOKUP(F1138,INSINOD,5,FALSE),IF(D1138="SICRO",VLOOKUP(F1138,SICRO,5,FALSE),IF(D1138="COTACAO",VLOOKUP(F1138,COTACAO,6,FALSE),IF(D1138="PRÓPRIO",VLOOKUP(F1138,COMPOSIÇÕES!COMPOD,11,FALSE),IF(D1138="AGESUL",VLOOKUP(F1138,AGESULOD,6,FALSE),IF(D1138="INSAGESUL",VLOOKUP(F1138,INSAGESUL,7,FALSE),"SEM VALOR"))))))),"SEM VALOR")</f>
        <v>9.0299999999999994</v>
      </c>
      <c r="P1138" s="199">
        <f>IFERROR(IF(D1138="SINAPI",VLOOKUP(F1138,SINCOMOD,6,FALSE),IF(D1138="INSINAPI",VLOOKUP(F1138,INSINOD,6,FALSE),IF(D1138="SICRO",VLOOKUP(F1138,SICRO,5,FALSE),IF(D1138="COTACAO",VLOOKUP(F1138,COTACAO,6,FALSE),IF(D1138="PRÓPRIO",VLOOKUP(F1138,COMPOSIÇÕES!COMPOD,13,FALSE),IF(D1138="AGESUL",VLOOKUP(F1138,AGESULOD,11,FALSE),IF(D1138="INSAGESUL",VLOOKUP(F1138,INSAGESUL,8,FALSE),"SEM VALOR"))))))),"SEM VALOR")</f>
        <v>9.0299999999999994</v>
      </c>
    </row>
    <row r="1139" spans="1:16" ht="31.5" hidden="1">
      <c r="A1139" s="188"/>
      <c r="B1139" s="189">
        <v>41001</v>
      </c>
      <c r="C1139" s="189"/>
      <c r="D1139" s="189" t="s">
        <v>372</v>
      </c>
      <c r="E1139" s="190" t="s">
        <v>408</v>
      </c>
      <c r="F1139" s="200">
        <v>37586</v>
      </c>
      <c r="G1139" s="283" t="s">
        <v>1089</v>
      </c>
      <c r="H1139" s="284" t="s">
        <v>1090</v>
      </c>
      <c r="I1139" s="203">
        <v>2.9000000000000001E-2</v>
      </c>
      <c r="J1139" s="285">
        <f t="shared" si="343"/>
        <v>52.12</v>
      </c>
      <c r="K1139" s="286">
        <f t="shared" si="345"/>
        <v>1.5114799999999999</v>
      </c>
      <c r="L1139" s="287">
        <f t="shared" si="344"/>
        <v>52.12</v>
      </c>
      <c r="M1139" s="288">
        <f t="shared" si="346"/>
        <v>1.5114799999999999</v>
      </c>
      <c r="N1139" s="289" t="s">
        <v>1091</v>
      </c>
      <c r="O1139" s="198">
        <f>IFERROR(IF(D1139="SINAPI",VLOOKUP(F1139,SINCOMOD,4,FALSE),IF(D1139="INSINAPI",VLOOKUP(F1139,INSINOD,5,FALSE),IF(D1139="SICRO",VLOOKUP(F1139,SICRO,5,FALSE),IF(D1139="COTACAO",VLOOKUP(F1139,COTACAO,6,FALSE),IF(D1139="PRÓPRIO",VLOOKUP(F1139,COMPOSIÇÕES!COMPOD,11,FALSE),IF(D1139="AGESUL",VLOOKUP(F1139,AGESULOD,6,FALSE),IF(D1139="INSAGESUL",VLOOKUP(F1139,INSAGESUL,7,FALSE),"SEM VALOR"))))))),"SEM VALOR")</f>
        <v>52.12</v>
      </c>
      <c r="P1139" s="199">
        <f>IFERROR(IF(D1139="SINAPI",VLOOKUP(F1139,SINCOMOD,6,FALSE),IF(D1139="INSINAPI",VLOOKUP(F1139,INSINOD,6,FALSE),IF(D1139="SICRO",VLOOKUP(F1139,SICRO,5,FALSE),IF(D1139="COTACAO",VLOOKUP(F1139,COTACAO,6,FALSE),IF(D1139="PRÓPRIO",VLOOKUP(F1139,COMPOSIÇÕES!COMPOD,13,FALSE),IF(D1139="AGESUL",VLOOKUP(F1139,AGESULOD,11,FALSE),IF(D1139="INSAGESUL",VLOOKUP(F1139,INSAGESUL,8,FALSE),"SEM VALOR"))))))),"SEM VALOR")</f>
        <v>52.12</v>
      </c>
    </row>
    <row r="1140" spans="1:16" ht="30" hidden="1">
      <c r="A1140" s="188"/>
      <c r="B1140" s="189">
        <v>41001</v>
      </c>
      <c r="C1140" s="189"/>
      <c r="D1140" s="189" t="s">
        <v>372</v>
      </c>
      <c r="E1140" s="190" t="s">
        <v>410</v>
      </c>
      <c r="F1140" s="200">
        <v>39437</v>
      </c>
      <c r="G1140" s="283" t="s">
        <v>1105</v>
      </c>
      <c r="H1140" s="284" t="s">
        <v>384</v>
      </c>
      <c r="I1140" s="203">
        <v>20.0077</v>
      </c>
      <c r="J1140" s="285">
        <f t="shared" si="343"/>
        <v>0.26</v>
      </c>
      <c r="K1140" s="286">
        <f t="shared" si="345"/>
        <v>5.2020020000000002</v>
      </c>
      <c r="L1140" s="287">
        <f t="shared" si="344"/>
        <v>0.26</v>
      </c>
      <c r="M1140" s="288">
        <f t="shared" si="346"/>
        <v>5.2020020000000002</v>
      </c>
      <c r="N1140" s="144"/>
      <c r="O1140" s="198">
        <f>IFERROR(IF(D1140="SINAPI",VLOOKUP(F1140,SINCOMOD,4,FALSE),IF(D1140="INSINAPI",VLOOKUP(F1140,INSINOD,5,FALSE),IF(D1140="SICRO",VLOOKUP(F1140,SICRO,5,FALSE),IF(D1140="COTACAO",VLOOKUP(F1140,COTACAO,6,FALSE),IF(D1140="PRÓPRIO",VLOOKUP(F1140,COMPOSIÇÕES!COMPOD,11,FALSE),IF(D1140="AGESUL",VLOOKUP(F1140,AGESULOD,6,FALSE),IF(D1140="INSAGESUL",VLOOKUP(F1140,INSAGESUL,7,FALSE),"SEM VALOR"))))))),"SEM VALOR")</f>
        <v>0.26</v>
      </c>
      <c r="P1140" s="199">
        <f>IFERROR(IF(D1140="SINAPI",VLOOKUP(F1140,SINCOMOD,6,FALSE),IF(D1140="INSINAPI",VLOOKUP(F1140,INSINOD,6,FALSE),IF(D1140="SICRO",VLOOKUP(F1140,SICRO,5,FALSE),IF(D1140="COTACAO",VLOOKUP(F1140,COTACAO,6,FALSE),IF(D1140="PRÓPRIO",VLOOKUP(F1140,COMPOSIÇÕES!COMPOD,13,FALSE),IF(D1140="AGESUL",VLOOKUP(F1140,AGESULOD,11,FALSE),IF(D1140="INSAGESUL",VLOOKUP(F1140,INSAGESUL,8,FALSE),"SEM VALOR"))))))),"SEM VALOR")</f>
        <v>0.26</v>
      </c>
    </row>
    <row r="1141" spans="1:16" ht="30" hidden="1">
      <c r="A1141" s="188"/>
      <c r="B1141" s="189">
        <v>41001</v>
      </c>
      <c r="C1141" s="189"/>
      <c r="D1141" s="189" t="s">
        <v>372</v>
      </c>
      <c r="E1141" s="190" t="s">
        <v>412</v>
      </c>
      <c r="F1141" s="200">
        <v>39420</v>
      </c>
      <c r="G1141" s="283" t="s">
        <v>1106</v>
      </c>
      <c r="H1141" s="284" t="s">
        <v>587</v>
      </c>
      <c r="I1141" s="203">
        <v>0.9093</v>
      </c>
      <c r="J1141" s="285">
        <f t="shared" si="343"/>
        <v>7.57</v>
      </c>
      <c r="K1141" s="286">
        <f t="shared" si="345"/>
        <v>6.8834010000000001</v>
      </c>
      <c r="L1141" s="287">
        <f t="shared" si="344"/>
        <v>7.57</v>
      </c>
      <c r="M1141" s="288">
        <f t="shared" si="346"/>
        <v>6.8834010000000001</v>
      </c>
      <c r="N1141" s="144"/>
      <c r="O1141" s="198">
        <f>IFERROR(IF(D1141="SINAPI",VLOOKUP(F1141,SINCOMOD,4,FALSE),IF(D1141="INSINAPI",VLOOKUP(F1141,INSINOD,5,FALSE),IF(D1141="SICRO",VLOOKUP(F1141,SICRO,5,FALSE),IF(D1141="COTACAO",VLOOKUP(F1141,COTACAO,6,FALSE),IF(D1141="PRÓPRIO",VLOOKUP(F1141,COMPOSIÇÕES!COMPOD,11,FALSE),IF(D1141="AGESUL",VLOOKUP(F1141,AGESULOD,6,FALSE),IF(D1141="INSAGESUL",VLOOKUP(F1141,INSAGESUL,7,FALSE),"SEM VALOR"))))))),"SEM VALOR")</f>
        <v>7.57</v>
      </c>
      <c r="P1141" s="199">
        <f>IFERROR(IF(D1141="SINAPI",VLOOKUP(F1141,SINCOMOD,6,FALSE),IF(D1141="INSINAPI",VLOOKUP(F1141,INSINOD,6,FALSE),IF(D1141="SICRO",VLOOKUP(F1141,SICRO,5,FALSE),IF(D1141="COTACAO",VLOOKUP(F1141,COTACAO,6,FALSE),IF(D1141="PRÓPRIO",VLOOKUP(F1141,COMPOSIÇÕES!COMPOD,13,FALSE),IF(D1141="AGESUL",VLOOKUP(F1141,AGESULOD,11,FALSE),IF(D1141="INSAGESUL",VLOOKUP(F1141,INSAGESUL,8,FALSE),"SEM VALOR"))))))),"SEM VALOR")</f>
        <v>7.57</v>
      </c>
    </row>
    <row r="1142" spans="1:16" ht="45" hidden="1">
      <c r="A1142" s="188"/>
      <c r="B1142" s="189">
        <v>41001</v>
      </c>
      <c r="C1142" s="189"/>
      <c r="D1142" s="189" t="s">
        <v>372</v>
      </c>
      <c r="E1142" s="190" t="s">
        <v>571</v>
      </c>
      <c r="F1142" s="200">
        <v>39434</v>
      </c>
      <c r="G1142" s="283" t="s">
        <v>1098</v>
      </c>
      <c r="H1142" s="284" t="s">
        <v>1099</v>
      </c>
      <c r="I1142" s="203">
        <v>1.0327</v>
      </c>
      <c r="J1142" s="285">
        <f t="shared" si="343"/>
        <v>3.84</v>
      </c>
      <c r="K1142" s="286">
        <f t="shared" si="345"/>
        <v>3.9655679999999998</v>
      </c>
      <c r="L1142" s="287">
        <f t="shared" si="344"/>
        <v>3.84</v>
      </c>
      <c r="M1142" s="288">
        <f t="shared" si="346"/>
        <v>3.9655679999999998</v>
      </c>
      <c r="N1142" s="144"/>
      <c r="O1142" s="198">
        <f>IFERROR(IF(D1142="SINAPI",VLOOKUP(F1142,SINCOMOD,4,FALSE),IF(D1142="INSINAPI",VLOOKUP(F1142,INSINOD,5,FALSE),IF(D1142="SICRO",VLOOKUP(F1142,SICRO,5,FALSE),IF(D1142="COTACAO",VLOOKUP(F1142,COTACAO,6,FALSE),IF(D1142="PRÓPRIO",VLOOKUP(F1142,COMPOSIÇÕES!COMPOD,11,FALSE),IF(D1142="AGESUL",VLOOKUP(F1142,AGESULOD,6,FALSE),IF(D1142="INSAGESUL",VLOOKUP(F1142,INSAGESUL,7,FALSE),"SEM VALOR"))))))),"SEM VALOR")</f>
        <v>3.84</v>
      </c>
      <c r="P1142" s="199">
        <f>IFERROR(IF(D1142="SINAPI",VLOOKUP(F1142,SINCOMOD,6,FALSE),IF(D1142="INSINAPI",VLOOKUP(F1142,INSINOD,6,FALSE),IF(D1142="SICRO",VLOOKUP(F1142,SICRO,5,FALSE),IF(D1142="COTACAO",VLOOKUP(F1142,COTACAO,6,FALSE),IF(D1142="PRÓPRIO",VLOOKUP(F1142,COMPOSIÇÕES!COMPOD,13,FALSE),IF(D1142="AGESUL",VLOOKUP(F1142,AGESULOD,11,FALSE),IF(D1142="INSAGESUL",VLOOKUP(F1142,INSAGESUL,8,FALSE),"SEM VALOR"))))))),"SEM VALOR")</f>
        <v>3.84</v>
      </c>
    </row>
    <row r="1143" spans="1:16" ht="30" hidden="1">
      <c r="A1143" s="188"/>
      <c r="B1143" s="189">
        <v>41001</v>
      </c>
      <c r="C1143" s="189"/>
      <c r="D1143" s="189" t="s">
        <v>372</v>
      </c>
      <c r="E1143" s="190" t="s">
        <v>573</v>
      </c>
      <c r="F1143" s="200">
        <v>39435</v>
      </c>
      <c r="G1143" s="283" t="s">
        <v>1095</v>
      </c>
      <c r="H1143" s="284" t="s">
        <v>384</v>
      </c>
      <c r="I1143" s="203">
        <v>20.0077</v>
      </c>
      <c r="J1143" s="285">
        <f t="shared" si="343"/>
        <v>0.12</v>
      </c>
      <c r="K1143" s="286">
        <f t="shared" si="345"/>
        <v>2.4009239999999998</v>
      </c>
      <c r="L1143" s="287">
        <f t="shared" si="344"/>
        <v>0.12</v>
      </c>
      <c r="M1143" s="288">
        <f t="shared" si="346"/>
        <v>2.4009239999999998</v>
      </c>
      <c r="N1143" s="144"/>
      <c r="O1143" s="198">
        <f>IFERROR(IF(D1143="SINAPI",VLOOKUP(F1143,SINCOMOD,4,FALSE),IF(D1143="INSINAPI",VLOOKUP(F1143,INSINOD,5,FALSE),IF(D1143="SICRO",VLOOKUP(F1143,SICRO,5,FALSE),IF(D1143="COTACAO",VLOOKUP(F1143,COTACAO,6,FALSE),IF(D1143="PRÓPRIO",VLOOKUP(F1143,COMPOSIÇÕES!COMPOD,11,FALSE),IF(D1143="AGESUL",VLOOKUP(F1143,AGESULOD,6,FALSE),IF(D1143="INSAGESUL",VLOOKUP(F1143,INSAGESUL,7,FALSE),"SEM VALOR"))))))),"SEM VALOR")</f>
        <v>0.12</v>
      </c>
      <c r="P1143" s="199">
        <f>IFERROR(IF(D1143="SINAPI",VLOOKUP(F1143,SINCOMOD,6,FALSE),IF(D1143="INSINAPI",VLOOKUP(F1143,INSINOD,6,FALSE),IF(D1143="SICRO",VLOOKUP(F1143,SICRO,5,FALSE),IF(D1143="COTACAO",VLOOKUP(F1143,COTACAO,6,FALSE),IF(D1143="PRÓPRIO",VLOOKUP(F1143,COMPOSIÇÕES!COMPOD,13,FALSE),IF(D1143="AGESUL",VLOOKUP(F1143,AGESULOD,11,FALSE),IF(D1143="INSAGESUL",VLOOKUP(F1143,INSAGESUL,8,FALSE),"SEM VALOR"))))))),"SEM VALOR")</f>
        <v>0.12</v>
      </c>
    </row>
    <row r="1144" spans="1:16" ht="30" hidden="1">
      <c r="A1144" s="188"/>
      <c r="B1144" s="189">
        <v>41001</v>
      </c>
      <c r="C1144" s="189"/>
      <c r="D1144" s="189" t="s">
        <v>372</v>
      </c>
      <c r="E1144" s="190" t="s">
        <v>575</v>
      </c>
      <c r="F1144" s="200">
        <v>39432</v>
      </c>
      <c r="G1144" s="283" t="s">
        <v>1088</v>
      </c>
      <c r="H1144" s="284" t="s">
        <v>587</v>
      </c>
      <c r="I1144" s="203">
        <v>0.79249999999999998</v>
      </c>
      <c r="J1144" s="285">
        <f t="shared" si="343"/>
        <v>3.07</v>
      </c>
      <c r="K1144" s="286">
        <f t="shared" si="345"/>
        <v>2.4329749999999999</v>
      </c>
      <c r="L1144" s="287">
        <f t="shared" si="344"/>
        <v>3.07</v>
      </c>
      <c r="M1144" s="288">
        <f t="shared" si="346"/>
        <v>2.4329749999999999</v>
      </c>
      <c r="N1144" s="144"/>
      <c r="O1144" s="198">
        <f>IFERROR(IF(D1144="SINAPI",VLOOKUP(F1144,SINCOMOD,4,FALSE),IF(D1144="INSINAPI",VLOOKUP(F1144,INSINOD,5,FALSE),IF(D1144="SICRO",VLOOKUP(F1144,SICRO,5,FALSE),IF(D1144="COTACAO",VLOOKUP(F1144,COTACAO,6,FALSE),IF(D1144="PRÓPRIO",VLOOKUP(F1144,COMPOSIÇÕES!COMPOD,11,FALSE),IF(D1144="AGESUL",VLOOKUP(F1144,AGESULOD,6,FALSE),IF(D1144="INSAGESUL",VLOOKUP(F1144,INSAGESUL,7,FALSE),"SEM VALOR"))))))),"SEM VALOR")</f>
        <v>3.07</v>
      </c>
      <c r="P1144" s="199">
        <f>IFERROR(IF(D1144="SINAPI",VLOOKUP(F1144,SINCOMOD,6,FALSE),IF(D1144="INSINAPI",VLOOKUP(F1144,INSINOD,6,FALSE),IF(D1144="SICRO",VLOOKUP(F1144,SICRO,5,FALSE),IF(D1144="COTACAO",VLOOKUP(F1144,COTACAO,6,FALSE),IF(D1144="PRÓPRIO",VLOOKUP(F1144,COMPOSIÇÕES!COMPOD,13,FALSE),IF(D1144="AGESUL",VLOOKUP(F1144,AGESULOD,11,FALSE),IF(D1144="INSAGESUL",VLOOKUP(F1144,INSAGESUL,8,FALSE),"SEM VALOR"))))))),"SEM VALOR")</f>
        <v>3.07</v>
      </c>
    </row>
    <row r="1145" spans="1:16" ht="30" hidden="1">
      <c r="A1145" s="188"/>
      <c r="B1145" s="189">
        <v>41001</v>
      </c>
      <c r="C1145" s="189"/>
      <c r="D1145" s="189" t="s">
        <v>372</v>
      </c>
      <c r="E1145" s="190" t="s">
        <v>577</v>
      </c>
      <c r="F1145" s="200">
        <v>39443</v>
      </c>
      <c r="G1145" s="283" t="s">
        <v>1093</v>
      </c>
      <c r="H1145" s="284" t="s">
        <v>384</v>
      </c>
      <c r="I1145" s="203">
        <v>0.91490000000000005</v>
      </c>
      <c r="J1145" s="285">
        <f t="shared" si="343"/>
        <v>0.28000000000000003</v>
      </c>
      <c r="K1145" s="286">
        <f t="shared" si="345"/>
        <v>0.25617200000000001</v>
      </c>
      <c r="L1145" s="287">
        <f t="shared" si="344"/>
        <v>0.28000000000000003</v>
      </c>
      <c r="M1145" s="288">
        <f t="shared" si="346"/>
        <v>0.25617200000000001</v>
      </c>
      <c r="N1145" s="144"/>
      <c r="O1145" s="198">
        <f>IFERROR(IF(D1145="SINAPI",VLOOKUP(F1145,SINCOMOD,4,FALSE),IF(D1145="INSINAPI",VLOOKUP(F1145,INSINOD,5,FALSE),IF(D1145="SICRO",VLOOKUP(F1145,SICRO,5,FALSE),IF(D1145="COTACAO",VLOOKUP(F1145,COTACAO,6,FALSE),IF(D1145="PRÓPRIO",VLOOKUP(F1145,COMPOSIÇÕES!COMPOD,11,FALSE),IF(D1145="AGESUL",VLOOKUP(F1145,AGESULOD,6,FALSE),IF(D1145="INSAGESUL",VLOOKUP(F1145,INSAGESUL,7,FALSE),"SEM VALOR"))))))),"SEM VALOR")</f>
        <v>0.28000000000000003</v>
      </c>
      <c r="P1145" s="199">
        <f>IFERROR(IF(D1145="SINAPI",VLOOKUP(F1145,SINCOMOD,6,FALSE),IF(D1145="INSINAPI",VLOOKUP(F1145,INSINOD,6,FALSE),IF(D1145="SICRO",VLOOKUP(F1145,SICRO,5,FALSE),IF(D1145="COTACAO",VLOOKUP(F1145,COTACAO,6,FALSE),IF(D1145="PRÓPRIO",VLOOKUP(F1145,COMPOSIÇÕES!COMPOD,13,FALSE),IF(D1145="AGESUL",VLOOKUP(F1145,AGESULOD,11,FALSE),IF(D1145="INSAGESUL",VLOOKUP(F1145,INSAGESUL,8,FALSE),"SEM VALOR"))))))),"SEM VALOR")</f>
        <v>0.28000000000000003</v>
      </c>
    </row>
    <row r="1146" spans="1:16" ht="30" hidden="1">
      <c r="A1146" s="188"/>
      <c r="B1146" s="189">
        <v>41001</v>
      </c>
      <c r="C1146" s="189"/>
      <c r="D1146" s="189" t="s">
        <v>372</v>
      </c>
      <c r="E1146" s="190" t="s">
        <v>579</v>
      </c>
      <c r="F1146" s="200">
        <v>39413</v>
      </c>
      <c r="G1146" s="283" t="s">
        <v>1107</v>
      </c>
      <c r="H1146" s="284" t="s">
        <v>441</v>
      </c>
      <c r="I1146" s="203">
        <v>4.2119999999999997</v>
      </c>
      <c r="J1146" s="285">
        <f t="shared" si="343"/>
        <v>22.19</v>
      </c>
      <c r="K1146" s="286">
        <f t="shared" si="345"/>
        <v>93.464280000000002</v>
      </c>
      <c r="L1146" s="287">
        <f t="shared" si="344"/>
        <v>22.19</v>
      </c>
      <c r="M1146" s="288">
        <f t="shared" si="346"/>
        <v>93.464280000000002</v>
      </c>
      <c r="N1146" s="144"/>
      <c r="O1146" s="198">
        <f>IFERROR(IF(D1146="SINAPI",VLOOKUP(F1146,SINCOMOD,4,FALSE),IF(D1146="INSINAPI",VLOOKUP(F1146,INSINOD,5,FALSE),IF(D1146="SICRO",VLOOKUP(F1146,SICRO,5,FALSE),IF(D1146="COTACAO",VLOOKUP(F1146,COTACAO,6,FALSE),IF(D1146="PRÓPRIO",VLOOKUP(F1146,COMPOSIÇÕES!COMPOD,11,FALSE),IF(D1146="AGESUL",VLOOKUP(F1146,AGESULOD,6,FALSE),IF(D1146="INSAGESUL",VLOOKUP(F1146,INSAGESUL,7,FALSE),"SEM VALOR"))))))),"SEM VALOR")</f>
        <v>22.19</v>
      </c>
      <c r="P1146" s="199">
        <f>IFERROR(IF(D1146="SINAPI",VLOOKUP(F1146,SINCOMOD,6,FALSE),IF(D1146="INSINAPI",VLOOKUP(F1146,INSINOD,6,FALSE),IF(D1146="SICRO",VLOOKUP(F1146,SICRO,5,FALSE),IF(D1146="COTACAO",VLOOKUP(F1146,COTACAO,6,FALSE),IF(D1146="PRÓPRIO",VLOOKUP(F1146,COMPOSIÇÕES!COMPOD,13,FALSE),IF(D1146="AGESUL",VLOOKUP(F1146,AGESULOD,11,FALSE),IF(D1146="INSAGESUL",VLOOKUP(F1146,INSAGESUL,8,FALSE),"SEM VALOR"))))))),"SEM VALOR")</f>
        <v>22.19</v>
      </c>
    </row>
    <row r="1147" spans="1:16" ht="78.75" hidden="1">
      <c r="A1147" s="291">
        <v>51007</v>
      </c>
      <c r="B1147" s="273"/>
      <c r="C1147" s="273"/>
      <c r="D1147" s="273"/>
      <c r="E1147" s="274">
        <v>1</v>
      </c>
      <c r="F1147" s="290" t="s">
        <v>1108</v>
      </c>
      <c r="G1147" s="276" t="s">
        <v>1109</v>
      </c>
      <c r="H1147" s="277" t="s">
        <v>441</v>
      </c>
      <c r="I1147" s="278"/>
      <c r="J1147" s="279"/>
      <c r="K1147" s="280">
        <f>SUM(K1148:K1153)</f>
        <v>106.19979999999998</v>
      </c>
      <c r="L1147" s="281"/>
      <c r="M1147" s="280">
        <f>SUM(M1148:M1153)</f>
        <v>98.651600000000002</v>
      </c>
      <c r="N1147" s="292" t="s">
        <v>1110</v>
      </c>
    </row>
    <row r="1148" spans="1:16" ht="30" hidden="1">
      <c r="A1148" s="188"/>
      <c r="B1148" s="189">
        <v>51007</v>
      </c>
      <c r="C1148" s="189"/>
      <c r="D1148" s="293" t="s">
        <v>388</v>
      </c>
      <c r="E1148" s="190" t="s">
        <v>393</v>
      </c>
      <c r="F1148" s="294" t="s">
        <v>191</v>
      </c>
      <c r="G1148" s="295" t="s">
        <v>1111</v>
      </c>
      <c r="H1148" s="284" t="s">
        <v>441</v>
      </c>
      <c r="I1148" s="203">
        <v>0.86399999999999999</v>
      </c>
      <c r="J1148" s="296">
        <f t="shared" ref="J1148:J1153" si="347">O1148*$O$6</f>
        <v>0</v>
      </c>
      <c r="K1148" s="286">
        <f>I1148*J1148</f>
        <v>0</v>
      </c>
      <c r="L1148" s="297">
        <f t="shared" ref="L1148:L1153" si="348">P1148*$Q$6</f>
        <v>0</v>
      </c>
      <c r="M1148" s="288">
        <f>L1148*I1148</f>
        <v>0</v>
      </c>
      <c r="N1148" s="144"/>
      <c r="O1148" s="298">
        <f>IFERROR(IF(D1148="SINAPI",VLOOKUP(F1148,SINCOMOD,4,FALSE),IF(D1148="INSINAPI",VLOOKUP(F1148,INSINOD,5,FALSE),IF(D1148="SICRO",VLOOKUP(F1148,SICRO,5,FALSE),IF(D1148="COTACAO",VLOOKUP(F1148,COTACAO,6,FALSE),IF(D1148="PRÓPRIO",VLOOKUP(F1148,COMPOSIÇÕES!COMPOD,11,FALSE),IF(D1148="AGESUL",VLOOKUP(F1148,AGESULOD,6,FALSE),IF(D1148="INSAGESUL",VLOOKUP(F1148,INSAGESUL,7,FALSE),"SEM VALOR"))))))),"SEM VALOR")</f>
        <v>0</v>
      </c>
      <c r="P1148" s="298">
        <f>IFERROR(IF(D1148="SINAPI",VLOOKUP(F1148,SINCOMOD,6,FALSE),IF(D1148="INSINAPI",VLOOKUP(F1148,INSINOD,6,FALSE),IF(D1148="SICRO",VLOOKUP(F1148,SICRO,5,FALSE),IF(D1148="COTACAO",VLOOKUP(F1148,COTACAO,6,FALSE),IF(D1148="PRÓPRIO",VLOOKUP(F1148,COMPOSIÇÕES!COMPOD,13,FALSE),IF(D1148="AGESUL",VLOOKUP(F1148,AGESULOD,11,FALSE),IF(D1148="INSAGESUL",VLOOKUP(F1148,INSAGESUL,8,FALSE),"SEM VALOR"))))))),"SEM VALOR")</f>
        <v>0</v>
      </c>
    </row>
    <row r="1149" spans="1:16" ht="30" hidden="1">
      <c r="A1149" s="188"/>
      <c r="B1149" s="189">
        <v>51007</v>
      </c>
      <c r="C1149" s="189"/>
      <c r="D1149" s="189" t="s">
        <v>372</v>
      </c>
      <c r="E1149" s="190" t="s">
        <v>397</v>
      </c>
      <c r="F1149" s="200">
        <v>370</v>
      </c>
      <c r="G1149" s="283" t="s">
        <v>1112</v>
      </c>
      <c r="H1149" s="284" t="s">
        <v>1113</v>
      </c>
      <c r="I1149" s="203">
        <v>0.01</v>
      </c>
      <c r="J1149" s="285">
        <f t="shared" si="347"/>
        <v>84</v>
      </c>
      <c r="K1149" s="286">
        <f>I1149*J1149</f>
        <v>0.84</v>
      </c>
      <c r="L1149" s="287">
        <f t="shared" si="348"/>
        <v>84</v>
      </c>
      <c r="M1149" s="288">
        <f>L1149*I1149</f>
        <v>0.84</v>
      </c>
      <c r="N1149" s="144"/>
      <c r="O1149" s="198">
        <f>IFERROR(IF(D1149="SINAPI",VLOOKUP(F1149,SINCOMOD,4,FALSE),IF(D1149="INSINAPI",VLOOKUP(F1149,INSINOD,5,FALSE),IF(D1149="SICRO",VLOOKUP(F1149,SICRO,5,FALSE),IF(D1149="COTACAO",VLOOKUP(F1149,COTACAO,6,FALSE),IF(D1149="PRÓPRIO",VLOOKUP(F1149,COMPOSIÇÕES!COMPOD,11,FALSE),IF(D1149="AGESUL",VLOOKUP(F1149,AGESULOD,6,FALSE),IF(D1149="INSAGESUL",VLOOKUP(F1149,INSAGESUL,7,FALSE),"SEM VALOR"))))))),"SEM VALOR")</f>
        <v>84</v>
      </c>
      <c r="P1149" s="199">
        <f>IFERROR(IF(D1149="SINAPI",VLOOKUP(F1149,SINCOMOD,6,FALSE),IF(D1149="INSINAPI",VLOOKUP(F1149,INSINOD,6,FALSE),IF(D1149="SICRO",VLOOKUP(F1149,SICRO,5,FALSE),IF(D1149="COTACAO",VLOOKUP(F1149,COTACAO,6,FALSE),IF(D1149="PRÓPRIO",VLOOKUP(F1149,COMPOSIÇÕES!COMPOD,13,FALSE),IF(D1149="AGESUL",VLOOKUP(F1149,AGESULOD,11,FALSE),IF(D1149="INSAGESUL",VLOOKUP(F1149,INSAGESUL,8,FALSE),"SEM VALOR"))))))),"SEM VALOR")</f>
        <v>84</v>
      </c>
    </row>
    <row r="1150" spans="1:16" ht="15.75" hidden="1">
      <c r="A1150" s="188"/>
      <c r="B1150" s="189">
        <v>51007</v>
      </c>
      <c r="C1150" s="189"/>
      <c r="D1150" s="189" t="s">
        <v>372</v>
      </c>
      <c r="E1150" s="190" t="s">
        <v>401</v>
      </c>
      <c r="F1150" s="200">
        <v>1379</v>
      </c>
      <c r="G1150" s="243" t="s">
        <v>1114</v>
      </c>
      <c r="H1150" s="284" t="s">
        <v>1099</v>
      </c>
      <c r="I1150" s="203">
        <v>4.5999999999999996</v>
      </c>
      <c r="J1150" s="285">
        <f t="shared" si="347"/>
        <v>0.8</v>
      </c>
      <c r="K1150" s="286">
        <f t="shared" ref="K1150:K1153" si="349">I1150*J1150</f>
        <v>3.6799999999999997</v>
      </c>
      <c r="L1150" s="287">
        <f t="shared" si="348"/>
        <v>0.8</v>
      </c>
      <c r="M1150" s="288">
        <f t="shared" ref="M1150:M1168" si="350">L1150*I1150</f>
        <v>3.6799999999999997</v>
      </c>
      <c r="N1150" s="144"/>
      <c r="O1150" s="198">
        <f>IFERROR(IF(D1150="SINAPI",VLOOKUP(F1150,SINCOMOD,4,FALSE),IF(D1150="INSINAPI",VLOOKUP(F1150,INSINOD,5,FALSE),IF(D1150="SICRO",VLOOKUP(F1150,SICRO,5,FALSE),IF(D1150="COTACAO",VLOOKUP(F1150,COTACAO,6,FALSE),IF(D1150="PRÓPRIO",VLOOKUP(F1150,COMPOSIÇÕES!COMPOD,11,FALSE),IF(D1150="AGESUL",VLOOKUP(F1150,AGESULOD,6,FALSE),IF(D1150="INSAGESUL",VLOOKUP(F1150,INSAGESUL,7,FALSE),"SEM VALOR"))))))),"SEM VALOR")</f>
        <v>0.8</v>
      </c>
      <c r="P1150" s="199">
        <f>IFERROR(IF(D1150="SINAPI",VLOOKUP(F1150,SINCOMOD,6,FALSE),IF(D1150="INSINAPI",VLOOKUP(F1150,INSINOD,6,FALSE),IF(D1150="SICRO",VLOOKUP(F1150,SICRO,5,FALSE),IF(D1150="COTACAO",VLOOKUP(F1150,COTACAO,6,FALSE),IF(D1150="PRÓPRIO",VLOOKUP(F1150,COMPOSIÇÕES!COMPOD,13,FALSE),IF(D1150="AGESUL",VLOOKUP(F1150,AGESULOD,11,FALSE),IF(D1150="INSAGESUL",VLOOKUP(F1150,INSAGESUL,8,FALSE),"SEM VALOR"))))))),"SEM VALOR")</f>
        <v>0.8</v>
      </c>
    </row>
    <row r="1151" spans="1:16" ht="30" hidden="1">
      <c r="A1151" s="188"/>
      <c r="B1151" s="189">
        <v>51007</v>
      </c>
      <c r="C1151" s="189"/>
      <c r="D1151" s="189" t="s">
        <v>372</v>
      </c>
      <c r="E1151" s="190" t="s">
        <v>404</v>
      </c>
      <c r="F1151" s="200">
        <v>4721</v>
      </c>
      <c r="G1151" s="283" t="s">
        <v>1115</v>
      </c>
      <c r="H1151" s="284" t="s">
        <v>1113</v>
      </c>
      <c r="I1151" s="203">
        <v>0.01</v>
      </c>
      <c r="J1151" s="285">
        <f t="shared" si="347"/>
        <v>98.88</v>
      </c>
      <c r="K1151" s="286">
        <f t="shared" si="349"/>
        <v>0.98880000000000001</v>
      </c>
      <c r="L1151" s="287">
        <f t="shared" si="348"/>
        <v>98.88</v>
      </c>
      <c r="M1151" s="288">
        <f t="shared" si="350"/>
        <v>0.98880000000000001</v>
      </c>
      <c r="N1151" s="144"/>
      <c r="O1151" s="198">
        <f>IFERROR(IF(D1151="SINAPI",VLOOKUP(F1151,SINCOMOD,4,FALSE),IF(D1151="INSINAPI",VLOOKUP(F1151,INSINOD,5,FALSE),IF(D1151="SICRO",VLOOKUP(F1151,SICRO,5,FALSE),IF(D1151="COTACAO",VLOOKUP(F1151,COTACAO,6,FALSE),IF(D1151="PRÓPRIO",VLOOKUP(F1151,COMPOSIÇÕES!COMPOD,11,FALSE),IF(D1151="AGESUL",VLOOKUP(F1151,AGESULOD,6,FALSE),IF(D1151="INSAGESUL",VLOOKUP(F1151,INSAGESUL,7,FALSE),"SEM VALOR"))))))),"SEM VALOR")</f>
        <v>98.88</v>
      </c>
      <c r="P1151" s="199">
        <f>IFERROR(IF(D1151="SINAPI",VLOOKUP(F1151,SINCOMOD,6,FALSE),IF(D1151="INSINAPI",VLOOKUP(F1151,INSINOD,6,FALSE),IF(D1151="SICRO",VLOOKUP(F1151,SICRO,5,FALSE),IF(D1151="COTACAO",VLOOKUP(F1151,COTACAO,6,FALSE),IF(D1151="PRÓPRIO",VLOOKUP(F1151,COMPOSIÇÕES!COMPOD,13,FALSE),IF(D1151="AGESUL",VLOOKUP(F1151,AGESULOD,11,FALSE),IF(D1151="INSAGESUL",VLOOKUP(F1151,INSAGESUL,8,FALSE),"SEM VALOR"))))))),"SEM VALOR")</f>
        <v>98.88</v>
      </c>
    </row>
    <row r="1152" spans="1:16" ht="15.75" hidden="1">
      <c r="A1152" s="188"/>
      <c r="B1152" s="189">
        <v>51007</v>
      </c>
      <c r="C1152" s="189"/>
      <c r="D1152" s="189" t="s">
        <v>392</v>
      </c>
      <c r="E1152" s="190" t="s">
        <v>419</v>
      </c>
      <c r="F1152" s="200">
        <v>88309</v>
      </c>
      <c r="G1152" s="283" t="s">
        <v>606</v>
      </c>
      <c r="H1152" s="284" t="s">
        <v>403</v>
      </c>
      <c r="I1152" s="203">
        <v>2.38</v>
      </c>
      <c r="J1152" s="285">
        <f t="shared" si="347"/>
        <v>25.75</v>
      </c>
      <c r="K1152" s="286">
        <f t="shared" si="349"/>
        <v>61.284999999999997</v>
      </c>
      <c r="L1152" s="287">
        <f t="shared" si="348"/>
        <v>23.76</v>
      </c>
      <c r="M1152" s="288">
        <f t="shared" si="350"/>
        <v>56.5488</v>
      </c>
      <c r="N1152" s="144"/>
      <c r="O1152" s="198">
        <f>IFERROR(IF(D1152="SINAPI",VLOOKUP(F1152,SINCOMOD,4,FALSE),IF(D1152="INSINAPI",VLOOKUP(F1152,INSINOD,5,FALSE),IF(D1152="SICRO",VLOOKUP(F1152,SICRO,5,FALSE),IF(D1152="COTACAO",VLOOKUP(F1152,COTACAO,6,FALSE),IF(D1152="PRÓPRIO",VLOOKUP(F1152,COMPOSIÇÕES!COMPOD,11,FALSE),IF(D1152="AGESUL",VLOOKUP(F1152,AGESULOD,6,FALSE),IF(D1152="INSAGESUL",VLOOKUP(F1152,INSAGESUL,7,FALSE),"SEM VALOR"))))))),"SEM VALOR")</f>
        <v>25.75</v>
      </c>
      <c r="P1152" s="199">
        <f>IFERROR(IF(D1152="SINAPI",VLOOKUP(F1152,SINCOMOD,6,FALSE),IF(D1152="INSINAPI",VLOOKUP(F1152,INSINOD,6,FALSE),IF(D1152="SICRO",VLOOKUP(F1152,SICRO,5,FALSE),IF(D1152="COTACAO",VLOOKUP(F1152,COTACAO,6,FALSE),IF(D1152="PRÓPRIO",VLOOKUP(F1152,COMPOSIÇÕES!COMPOD,13,FALSE),IF(D1152="AGESUL",VLOOKUP(F1152,AGESULOD,11,FALSE),IF(D1152="INSAGESUL",VLOOKUP(F1152,INSAGESUL,8,FALSE),"SEM VALOR"))))))),"SEM VALOR")</f>
        <v>23.76</v>
      </c>
    </row>
    <row r="1153" spans="1:16" ht="15.75" hidden="1">
      <c r="A1153" s="188"/>
      <c r="B1153" s="189">
        <v>51007</v>
      </c>
      <c r="C1153" s="189"/>
      <c r="D1153" s="189" t="s">
        <v>392</v>
      </c>
      <c r="E1153" s="190" t="s">
        <v>408</v>
      </c>
      <c r="F1153" s="200">
        <v>88316</v>
      </c>
      <c r="G1153" s="283" t="s">
        <v>411</v>
      </c>
      <c r="H1153" s="284" t="s">
        <v>403</v>
      </c>
      <c r="I1153" s="203">
        <v>1.9</v>
      </c>
      <c r="J1153" s="285">
        <f t="shared" si="347"/>
        <v>20.74</v>
      </c>
      <c r="K1153" s="286">
        <f t="shared" si="349"/>
        <v>39.405999999999992</v>
      </c>
      <c r="L1153" s="287">
        <f t="shared" si="348"/>
        <v>19.260000000000002</v>
      </c>
      <c r="M1153" s="288">
        <f t="shared" si="350"/>
        <v>36.594000000000001</v>
      </c>
      <c r="N1153" s="144"/>
      <c r="O1153" s="198">
        <f>IFERROR(IF(D1153="SINAPI",VLOOKUP(F1153,SINCOMOD,4,FALSE),IF(D1153="INSINAPI",VLOOKUP(F1153,INSINOD,5,FALSE),IF(D1153="SICRO",VLOOKUP(F1153,SICRO,5,FALSE),IF(D1153="COTACAO",VLOOKUP(F1153,COTACAO,6,FALSE),IF(D1153="PRÓPRIO",VLOOKUP(F1153,COMPOSIÇÕES!COMPOD,11,FALSE),IF(D1153="AGESUL",VLOOKUP(F1153,AGESULOD,6,FALSE),IF(D1153="INSAGESUL",VLOOKUP(F1153,INSAGESUL,7,FALSE),"SEM VALOR"))))))),"SEM VALOR")</f>
        <v>20.74</v>
      </c>
      <c r="P1153" s="199">
        <f>IFERROR(IF(D1153="SINAPI",VLOOKUP(F1153,SINCOMOD,6,FALSE),IF(D1153="INSINAPI",VLOOKUP(F1153,INSINOD,6,FALSE),IF(D1153="SICRO",VLOOKUP(F1153,SICRO,5,FALSE),IF(D1153="COTACAO",VLOOKUP(F1153,COTACAO,6,FALSE),IF(D1153="PRÓPRIO",VLOOKUP(F1153,COMPOSIÇÕES!COMPOD,13,FALSE),IF(D1153="AGESUL",VLOOKUP(F1153,AGESULOD,11,FALSE),IF(D1153="INSAGESUL",VLOOKUP(F1153,INSAGESUL,8,FALSE),"SEM VALOR"))))))),"SEM VALOR")</f>
        <v>19.260000000000002</v>
      </c>
    </row>
    <row r="1154" spans="1:16" ht="31.5">
      <c r="A1154" s="291">
        <v>51012</v>
      </c>
      <c r="B1154" s="273">
        <v>51012</v>
      </c>
      <c r="C1154" s="273"/>
      <c r="D1154" s="273"/>
      <c r="E1154" s="274">
        <v>1</v>
      </c>
      <c r="F1154" s="275" t="s">
        <v>1116</v>
      </c>
      <c r="G1154" s="276" t="s">
        <v>1117</v>
      </c>
      <c r="H1154" s="277" t="s">
        <v>384</v>
      </c>
      <c r="I1154" s="278"/>
      <c r="J1154" s="279"/>
      <c r="K1154" s="280">
        <f>SUM(K1155:K1156)</f>
        <v>258.84100000000001</v>
      </c>
      <c r="L1154" s="281"/>
      <c r="M1154" s="280">
        <f>SUM(M1155:M1156)</f>
        <v>258.28000000000003</v>
      </c>
      <c r="N1154" s="144"/>
    </row>
    <row r="1155" spans="1:16" ht="30">
      <c r="A1155" s="188"/>
      <c r="B1155" s="189">
        <v>51012</v>
      </c>
      <c r="C1155" s="189"/>
      <c r="D1155" s="189" t="s">
        <v>388</v>
      </c>
      <c r="E1155" s="190" t="s">
        <v>393</v>
      </c>
      <c r="F1155" s="200" t="s">
        <v>193</v>
      </c>
      <c r="G1155" s="283" t="s">
        <v>1117</v>
      </c>
      <c r="H1155" s="194" t="s">
        <v>384</v>
      </c>
      <c r="I1155" s="203">
        <v>1</v>
      </c>
      <c r="J1155" s="285">
        <f>O1155*$O$6</f>
        <v>251.56</v>
      </c>
      <c r="K1155" s="286">
        <f t="shared" ref="K1155:K1168" si="351">I1155*J1155</f>
        <v>251.56</v>
      </c>
      <c r="L1155" s="287">
        <f>P1155*$Q$6</f>
        <v>251.56</v>
      </c>
      <c r="M1155" s="288">
        <f t="shared" si="350"/>
        <v>251.56</v>
      </c>
      <c r="N1155" s="144"/>
      <c r="O1155" s="198">
        <f>IFERROR(IF(D1155="SINAPI",VLOOKUP(F1155,SINCOMOD,4,FALSE),IF(D1155="INSINAPI",VLOOKUP(F1155,INSINOD,5,FALSE),IF(D1155="SICRO",VLOOKUP(F1155,SICRO,5,FALSE),IF(D1155="COTACAO",VLOOKUP(F1155,COTACAO,6,FALSE),IF(D1155="PRÓPRIO",VLOOKUP(F1155,COMPOSIÇÕES!COMPOD,11,FALSE),IF(D1155="AGESUL",VLOOKUP(F1155,AGESULOD,6,FALSE),IF(D1155="INSAGESUL",VLOOKUP(F1155,INSAGESUL,7,FALSE),"SEM VALOR"))))))),"SEM VALOR")</f>
        <v>251.56</v>
      </c>
      <c r="P1155" s="199">
        <f>IFERROR(IF(D1155="SINAPI",VLOOKUP(F1155,SINCOMOD,6,FALSE),IF(D1155="INSINAPI",VLOOKUP(F1155,INSINOD,6,FALSE),IF(D1155="SICRO",VLOOKUP(F1155,SICRO,5,FALSE),IF(D1155="COTACAO",VLOOKUP(F1155,COTACAO,6,FALSE),IF(D1155="PRÓPRIO",VLOOKUP(F1155,COMPOSIÇÕES!COMPOD,13,FALSE),IF(D1155="AGESUL",VLOOKUP(F1155,AGESULOD,11,FALSE),IF(D1155="INSAGESUL",VLOOKUP(F1155,INSAGESUL,8,FALSE),"SEM VALOR"))))))),"SEM VALOR")</f>
        <v>251.56</v>
      </c>
    </row>
    <row r="1156" spans="1:16" ht="15.75">
      <c r="A1156" s="188"/>
      <c r="B1156" s="189">
        <v>51012</v>
      </c>
      <c r="C1156" s="189"/>
      <c r="D1156" s="189" t="s">
        <v>392</v>
      </c>
      <c r="E1156" s="190" t="s">
        <v>397</v>
      </c>
      <c r="F1156" s="200">
        <v>88261</v>
      </c>
      <c r="G1156" s="283" t="s">
        <v>1118</v>
      </c>
      <c r="H1156" s="194" t="s">
        <v>403</v>
      </c>
      <c r="I1156" s="203">
        <v>0.3</v>
      </c>
      <c r="J1156" s="285">
        <f>O1156*$O$6</f>
        <v>24.27</v>
      </c>
      <c r="K1156" s="286">
        <f t="shared" si="351"/>
        <v>7.2809999999999997</v>
      </c>
      <c r="L1156" s="287">
        <f>P1156*$Q$6</f>
        <v>22.4</v>
      </c>
      <c r="M1156" s="288">
        <f t="shared" si="350"/>
        <v>6.72</v>
      </c>
      <c r="N1156" s="144"/>
      <c r="O1156" s="198">
        <f>IFERROR(IF(D1156="SINAPI",VLOOKUP(F1156,SINCOMOD,4,FALSE),IF(D1156="INSINAPI",VLOOKUP(F1156,INSINOD,5,FALSE),IF(D1156="SICRO",VLOOKUP(F1156,SICRO,5,FALSE),IF(D1156="COTACAO",VLOOKUP(F1156,COTACAO,6,FALSE),IF(D1156="PRÓPRIO",VLOOKUP(F1156,COMPOSIÇÕES!COMPOD,11,FALSE),IF(D1156="AGESUL",VLOOKUP(F1156,AGESULOD,6,FALSE),IF(D1156="INSAGESUL",VLOOKUP(F1156,INSAGESUL,7,FALSE),"SEM VALOR"))))))),"SEM VALOR")</f>
        <v>24.27</v>
      </c>
      <c r="P1156" s="199">
        <f>IFERROR(IF(D1156="SINAPI",VLOOKUP(F1156,SINCOMOD,6,FALSE),IF(D1156="INSINAPI",VLOOKUP(F1156,INSINOD,6,FALSE),IF(D1156="SICRO",VLOOKUP(F1156,SICRO,5,FALSE),IF(D1156="COTACAO",VLOOKUP(F1156,COTACAO,6,FALSE),IF(D1156="PRÓPRIO",VLOOKUP(F1156,COMPOSIÇÕES!COMPOD,13,FALSE),IF(D1156="AGESUL",VLOOKUP(F1156,AGESULOD,11,FALSE),IF(D1156="INSAGESUL",VLOOKUP(F1156,INSAGESUL,8,FALSE),"SEM VALOR"))))))),"SEM VALOR")</f>
        <v>22.4</v>
      </c>
    </row>
    <row r="1157" spans="1:16" ht="78.75">
      <c r="A1157" s="299" t="s">
        <v>1119</v>
      </c>
      <c r="B1157" s="273"/>
      <c r="C1157" s="273"/>
      <c r="D1157" s="273"/>
      <c r="E1157" s="274">
        <v>1</v>
      </c>
      <c r="F1157" s="275" t="s">
        <v>1120</v>
      </c>
      <c r="G1157" s="276" t="s">
        <v>1121</v>
      </c>
      <c r="H1157" s="277" t="s">
        <v>441</v>
      </c>
      <c r="I1157" s="278"/>
      <c r="J1157" s="279"/>
      <c r="K1157" s="280">
        <f>SUM(K1158:K1168)</f>
        <v>126.1793555</v>
      </c>
      <c r="L1157" s="281"/>
      <c r="M1157" s="280">
        <f>SUM(M1158:M1168)</f>
        <v>122.54792549999999</v>
      </c>
      <c r="N1157" s="144"/>
      <c r="O1157" s="198" t="str">
        <f>IFERROR(IF(D1157="SINAPI",VLOOKUP(F1157,SINCOMOD,4,FALSE),IF(D1157="INSINAPI",VLOOKUP(F1157,INSINOD,5,FALSE),IF(D1157="SICRO",VLOOKUP(F1157,SICRO,5,FALSE),IF(D1157="COTACAO",VLOOKUP(F1157,COTACAO,6,FALSE),IF(D1157="PRÓPRIO",VLOOKUP(F1157,COMPOSIÇÕES!COMPOD,11,FALSE),IF(D1157="AGESUL",VLOOKUP(F1157,AGESULOD,6,FALSE),IF(D1157="INSAGESUL",VLOOKUP(F1157,INSAGESUL,7,FALSE),"SEM VALOR"))))))),"SEM VALOR")</f>
        <v>SEM VALOR</v>
      </c>
      <c r="P1157" s="199" t="str">
        <f>IFERROR(IF(D1157="SINAPI",VLOOKUP(F1157,SINCOMOD,6,FALSE),IF(D1157="INSINAPI",VLOOKUP(F1157,INSINOD,6,FALSE),IF(D1157="SICRO",VLOOKUP(F1157,SICRO,5,FALSE),IF(D1157="COTACAO",VLOOKUP(F1157,COTACAO,6,FALSE),IF(D1157="PRÓPRIO",VLOOKUP(F1157,COMPOSIÇÕES!COMPOD,13,FALSE),IF(D1157="AGESUL",VLOOKUP(F1157,AGESULOD,11,FALSE),IF(D1157="INSAGESUL",VLOOKUP(F1157,INSAGESUL,8,FALSE),"SEM VALOR"))))))),"SEM VALOR")</f>
        <v>SEM VALOR</v>
      </c>
    </row>
    <row r="1158" spans="1:16" ht="48" customHeight="1">
      <c r="A1158" s="188"/>
      <c r="B1158" s="300" t="s">
        <v>1119</v>
      </c>
      <c r="C1158" s="300"/>
      <c r="D1158" s="189" t="s">
        <v>372</v>
      </c>
      <c r="E1158" s="190" t="s">
        <v>393</v>
      </c>
      <c r="F1158" s="200">
        <v>3671</v>
      </c>
      <c r="G1158" s="243" t="s">
        <v>1122</v>
      </c>
      <c r="H1158" s="284" t="s">
        <v>587</v>
      </c>
      <c r="I1158" s="203">
        <v>1.67</v>
      </c>
      <c r="J1158" s="285">
        <f t="shared" ref="J1158:J1168" si="352">O1158*$O$6</f>
        <v>1.33</v>
      </c>
      <c r="K1158" s="286">
        <f t="shared" si="351"/>
        <v>2.2210999999999999</v>
      </c>
      <c r="L1158" s="287">
        <f t="shared" ref="L1158:L1168" si="353">P1158*$Q$6</f>
        <v>1.33</v>
      </c>
      <c r="M1158" s="288">
        <f t="shared" si="350"/>
        <v>2.2210999999999999</v>
      </c>
      <c r="N1158" s="301" t="s">
        <v>1091</v>
      </c>
      <c r="O1158" s="198">
        <f>IFERROR(IF(D1158="SINAPI",VLOOKUP(F1158,SINCOMOD,4,FALSE),IF(D1158="INSINAPI",VLOOKUP(F1158,INSINOD,5,FALSE),IF(D1158="SICRO",VLOOKUP(F1158,SICRO,5,FALSE),IF(D1158="COTACAO",VLOOKUP(F1158,COTACAO,6,FALSE),IF(D1158="PRÓPRIO",VLOOKUP(F1158,COMPOSIÇÕES!COMPOD,11,FALSE),IF(D1158="AGESUL",VLOOKUP(F1158,AGESULOD,6,FALSE),IF(D1158="INSAGESUL",VLOOKUP(F1158,INSAGESUL,7,FALSE),"SEM VALOR"))))))),"SEM VALOR")</f>
        <v>1.33</v>
      </c>
      <c r="P1158" s="199">
        <f>IFERROR(IF(D1158="SINAPI",VLOOKUP(F1158,SINCOMOD,6,FALSE),IF(D1158="INSINAPI",VLOOKUP(F1158,INSINOD,6,FALSE),IF(D1158="SICRO",VLOOKUP(F1158,SICRO,5,FALSE),IF(D1158="COTACAO",VLOOKUP(F1158,COTACAO,6,FALSE),IF(D1158="PRÓPRIO",VLOOKUP(F1158,COMPOSIÇÕES!COMPOD,13,FALSE),IF(D1158="AGESUL",VLOOKUP(F1158,AGESULOD,11,FALSE),IF(D1158="INSAGESUL",VLOOKUP(F1158,INSAGESUL,8,FALSE),"SEM VALOR"))))))),"SEM VALOR")</f>
        <v>1.33</v>
      </c>
    </row>
    <row r="1159" spans="1:16" ht="45">
      <c r="A1159" s="188"/>
      <c r="B1159" s="300" t="s">
        <v>1119</v>
      </c>
      <c r="C1159" s="300"/>
      <c r="D1159" s="189" t="s">
        <v>372</v>
      </c>
      <c r="E1159" s="190" t="s">
        <v>397</v>
      </c>
      <c r="F1159" s="200">
        <v>4824</v>
      </c>
      <c r="G1159" s="283" t="s">
        <v>1123</v>
      </c>
      <c r="H1159" s="284" t="s">
        <v>1099</v>
      </c>
      <c r="I1159" s="203">
        <f>20*1.25</f>
        <v>25</v>
      </c>
      <c r="J1159" s="285">
        <f t="shared" si="352"/>
        <v>0.85</v>
      </c>
      <c r="K1159" s="286">
        <f t="shared" si="351"/>
        <v>21.25</v>
      </c>
      <c r="L1159" s="287">
        <f t="shared" si="353"/>
        <v>0.85</v>
      </c>
      <c r="M1159" s="288">
        <f t="shared" si="350"/>
        <v>21.25</v>
      </c>
      <c r="N1159" s="144"/>
      <c r="O1159" s="198">
        <f>IFERROR(IF(D1159="SINAPI",VLOOKUP(F1159,SINCOMOD,4,FALSE),IF(D1159="INSINAPI",VLOOKUP(F1159,INSINOD,5,FALSE),IF(D1159="SICRO",VLOOKUP(F1159,SICRO,5,FALSE),IF(D1159="COTACAO",VLOOKUP(F1159,COTACAO,6,FALSE),IF(D1159="PRÓPRIO",VLOOKUP(F1159,COMPOSIÇÕES!COMPOD,11,FALSE),IF(D1159="AGESUL",VLOOKUP(F1159,AGESULOD,6,FALSE),IF(D1159="INSAGESUL",VLOOKUP(F1159,INSAGESUL,7,FALSE),"SEM VALOR"))))))),"SEM VALOR")</f>
        <v>0.85</v>
      </c>
      <c r="P1159" s="199">
        <f>IFERROR(IF(D1159="SINAPI",VLOOKUP(F1159,SINCOMOD,6,FALSE),IF(D1159="INSINAPI",VLOOKUP(F1159,INSINOD,6,FALSE),IF(D1159="SICRO",VLOOKUP(F1159,SICRO,5,FALSE),IF(D1159="COTACAO",VLOOKUP(F1159,COTACAO,6,FALSE),IF(D1159="PRÓPRIO",VLOOKUP(F1159,COMPOSIÇÕES!COMPOD,13,FALSE),IF(D1159="AGESUL",VLOOKUP(F1159,AGESULOD,11,FALSE),IF(D1159="INSAGESUL",VLOOKUP(F1159,INSAGESUL,8,FALSE),"SEM VALOR"))))))),"SEM VALOR")</f>
        <v>0.85</v>
      </c>
    </row>
    <row r="1160" spans="1:16" ht="15.75">
      <c r="A1160" s="188"/>
      <c r="B1160" s="300" t="s">
        <v>1119</v>
      </c>
      <c r="C1160" s="300"/>
      <c r="D1160" s="189" t="s">
        <v>372</v>
      </c>
      <c r="E1160" s="190" t="s">
        <v>401</v>
      </c>
      <c r="F1160" s="200">
        <v>6085</v>
      </c>
      <c r="G1160" s="283" t="s">
        <v>1124</v>
      </c>
      <c r="H1160" s="284" t="s">
        <v>1125</v>
      </c>
      <c r="I1160" s="203">
        <v>0.04</v>
      </c>
      <c r="J1160" s="285">
        <f t="shared" si="352"/>
        <v>9.39</v>
      </c>
      <c r="K1160" s="286">
        <f t="shared" si="351"/>
        <v>0.37560000000000004</v>
      </c>
      <c r="L1160" s="287">
        <f t="shared" si="353"/>
        <v>9.39</v>
      </c>
      <c r="M1160" s="288">
        <f t="shared" si="350"/>
        <v>0.37560000000000004</v>
      </c>
      <c r="N1160" s="144"/>
      <c r="O1160" s="198">
        <f>IFERROR(IF(D1160="SINAPI",VLOOKUP(F1160,SINCOMOD,4,FALSE),IF(D1160="INSINAPI",VLOOKUP(F1160,INSINOD,5,FALSE),IF(D1160="SICRO",VLOOKUP(F1160,SICRO,5,FALSE),IF(D1160="COTACAO",VLOOKUP(F1160,COTACAO,6,FALSE),IF(D1160="PRÓPRIO",VLOOKUP(F1160,COMPOSIÇÕES!COMPOD,11,FALSE),IF(D1160="AGESUL",VLOOKUP(F1160,AGESULOD,6,FALSE),IF(D1160="INSAGESUL",VLOOKUP(F1160,INSAGESUL,7,FALSE),"SEM VALOR"))))))),"SEM VALOR")</f>
        <v>9.39</v>
      </c>
      <c r="P1160" s="199">
        <f>IFERROR(IF(D1160="SINAPI",VLOOKUP(F1160,SINCOMOD,6,FALSE),IF(D1160="INSINAPI",VLOOKUP(F1160,INSINOD,6,FALSE),IF(D1160="SICRO",VLOOKUP(F1160,SICRO,5,FALSE),IF(D1160="COTACAO",VLOOKUP(F1160,COTACAO,6,FALSE),IF(D1160="PRÓPRIO",VLOOKUP(F1160,COMPOSIÇÕES!COMPOD,13,FALSE),IF(D1160="AGESUL",VLOOKUP(F1160,AGESULOD,11,FALSE),IF(D1160="INSAGESUL",VLOOKUP(F1160,INSAGESUL,8,FALSE),"SEM VALOR"))))))),"SEM VALOR")</f>
        <v>9.39</v>
      </c>
    </row>
    <row r="1161" spans="1:16" ht="15.75">
      <c r="A1161" s="188"/>
      <c r="B1161" s="300" t="s">
        <v>1119</v>
      </c>
      <c r="C1161" s="300"/>
      <c r="D1161" s="189" t="s">
        <v>372</v>
      </c>
      <c r="E1161" s="190" t="s">
        <v>404</v>
      </c>
      <c r="F1161" s="200">
        <v>41967</v>
      </c>
      <c r="G1161" s="283" t="s">
        <v>1126</v>
      </c>
      <c r="H1161" s="284" t="s">
        <v>1125</v>
      </c>
      <c r="I1161" s="203">
        <v>1.2500000000000001E-2</v>
      </c>
      <c r="J1161" s="285">
        <f t="shared" si="352"/>
        <v>19.29</v>
      </c>
      <c r="K1161" s="286">
        <f t="shared" si="351"/>
        <v>0.24112500000000001</v>
      </c>
      <c r="L1161" s="287">
        <f t="shared" si="353"/>
        <v>19.29</v>
      </c>
      <c r="M1161" s="288">
        <f t="shared" si="350"/>
        <v>0.24112500000000001</v>
      </c>
      <c r="N1161" s="144"/>
      <c r="O1161" s="198">
        <f>IFERROR(IF(D1161="SINAPI",VLOOKUP(F1161,SINCOMOD,4,FALSE),IF(D1161="INSINAPI",VLOOKUP(F1161,INSINOD,5,FALSE),IF(D1161="SICRO",VLOOKUP(F1161,SICRO,5,FALSE),IF(D1161="COTACAO",VLOOKUP(F1161,COTACAO,6,FALSE),IF(D1161="PRÓPRIO",VLOOKUP(F1161,COMPOSIÇÕES!COMPOD,11,FALSE),IF(D1161="AGESUL",VLOOKUP(F1161,AGESULOD,6,FALSE),IF(D1161="INSAGESUL",VLOOKUP(F1161,INSAGESUL,7,FALSE),"SEM VALOR"))))))),"SEM VALOR")</f>
        <v>19.29</v>
      </c>
      <c r="P1161" s="199">
        <f>IFERROR(IF(D1161="SINAPI",VLOOKUP(F1161,SINCOMOD,6,FALSE),IF(D1161="INSINAPI",VLOOKUP(F1161,INSINOD,6,FALSE),IF(D1161="SICRO",VLOOKUP(F1161,SICRO,5,FALSE),IF(D1161="COTACAO",VLOOKUP(F1161,COTACAO,6,FALSE),IF(D1161="PRÓPRIO",VLOOKUP(F1161,COMPOSIÇÕES!COMPOD,13,FALSE),IF(D1161="AGESUL",VLOOKUP(F1161,AGESULOD,11,FALSE),IF(D1161="INSAGESUL",VLOOKUP(F1161,INSAGESUL,8,FALSE),"SEM VALOR"))))))),"SEM VALOR")</f>
        <v>19.29</v>
      </c>
    </row>
    <row r="1162" spans="1:16" ht="15.75">
      <c r="A1162" s="188"/>
      <c r="B1162" s="300" t="s">
        <v>1119</v>
      </c>
      <c r="C1162" s="300"/>
      <c r="D1162" s="189" t="s">
        <v>372</v>
      </c>
      <c r="E1162" s="190" t="s">
        <v>419</v>
      </c>
      <c r="F1162" s="200">
        <v>44528</v>
      </c>
      <c r="G1162" s="283" t="s">
        <v>1127</v>
      </c>
      <c r="H1162" s="284" t="s">
        <v>1099</v>
      </c>
      <c r="I1162" s="203">
        <f>10*1.25</f>
        <v>12.5</v>
      </c>
      <c r="J1162" s="285">
        <f t="shared" si="352"/>
        <v>4.26</v>
      </c>
      <c r="K1162" s="286">
        <f t="shared" si="351"/>
        <v>53.25</v>
      </c>
      <c r="L1162" s="287">
        <f t="shared" si="353"/>
        <v>4.26</v>
      </c>
      <c r="M1162" s="288">
        <f t="shared" si="350"/>
        <v>53.25</v>
      </c>
      <c r="N1162" s="144"/>
      <c r="O1162" s="198">
        <f>IFERROR(IF(D1162="SINAPI",VLOOKUP(F1162,SINCOMOD,4,FALSE),IF(D1162="INSINAPI",VLOOKUP(F1162,INSINOD,5,FALSE),IF(D1162="SICRO",VLOOKUP(F1162,SICRO,5,FALSE),IF(D1162="COTACAO",VLOOKUP(F1162,COTACAO,6,FALSE),IF(D1162="PRÓPRIO",VLOOKUP(F1162,COMPOSIÇÕES!COMPOD,11,FALSE),IF(D1162="AGESUL",VLOOKUP(F1162,AGESULOD,6,FALSE),IF(D1162="INSAGESUL",VLOOKUP(F1162,INSAGESUL,7,FALSE),"SEM VALOR"))))))),"SEM VALOR")</f>
        <v>4.26</v>
      </c>
      <c r="P1162" s="199">
        <f>IFERROR(IF(D1162="SINAPI",VLOOKUP(F1162,SINCOMOD,6,FALSE),IF(D1162="INSINAPI",VLOOKUP(F1162,INSINOD,6,FALSE),IF(D1162="SICRO",VLOOKUP(F1162,SICRO,5,FALSE),IF(D1162="COTACAO",VLOOKUP(F1162,COTACAO,6,FALSE),IF(D1162="PRÓPRIO",VLOOKUP(F1162,COMPOSIÇÕES!COMPOD,13,FALSE),IF(D1162="AGESUL",VLOOKUP(F1162,AGESULOD,11,FALSE),IF(D1162="INSAGESUL",VLOOKUP(F1162,INSAGESUL,8,FALSE),"SEM VALOR"))))))),"SEM VALOR")</f>
        <v>4.26</v>
      </c>
    </row>
    <row r="1163" spans="1:16" ht="15.75">
      <c r="A1163" s="188"/>
      <c r="B1163" s="300" t="s">
        <v>1119</v>
      </c>
      <c r="C1163" s="300"/>
      <c r="D1163" s="189" t="s">
        <v>392</v>
      </c>
      <c r="E1163" s="190" t="s">
        <v>408</v>
      </c>
      <c r="F1163" s="200">
        <v>88274</v>
      </c>
      <c r="G1163" s="283" t="s">
        <v>1128</v>
      </c>
      <c r="H1163" s="284" t="s">
        <v>403</v>
      </c>
      <c r="I1163" s="203">
        <f>1.0956*1.25</f>
        <v>1.3694999999999999</v>
      </c>
      <c r="J1163" s="285">
        <f t="shared" si="352"/>
        <v>25.63</v>
      </c>
      <c r="K1163" s="286">
        <f t="shared" si="351"/>
        <v>35.100285</v>
      </c>
      <c r="L1163" s="287">
        <f t="shared" si="353"/>
        <v>23.65</v>
      </c>
      <c r="M1163" s="288">
        <f t="shared" si="350"/>
        <v>32.388674999999999</v>
      </c>
      <c r="N1163" s="144"/>
      <c r="O1163" s="198">
        <f>IFERROR(IF(D1163="SINAPI",VLOOKUP(F1163,SINCOMOD,4,FALSE),IF(D1163="INSINAPI",VLOOKUP(F1163,INSINOD,5,FALSE),IF(D1163="SICRO",VLOOKUP(F1163,SICRO,5,FALSE),IF(D1163="COTACAO",VLOOKUP(F1163,COTACAO,6,FALSE),IF(D1163="PRÓPRIO",VLOOKUP(F1163,COMPOSIÇÕES!COMPOD,11,FALSE),IF(D1163="AGESUL",VLOOKUP(F1163,AGESULOD,6,FALSE),IF(D1163="INSAGESUL",VLOOKUP(F1163,INSAGESUL,7,FALSE),"SEM VALOR"))))))),"SEM VALOR")</f>
        <v>25.63</v>
      </c>
      <c r="P1163" s="199">
        <f>IFERROR(IF(D1163="SINAPI",VLOOKUP(F1163,SINCOMOD,6,FALSE),IF(D1163="INSINAPI",VLOOKUP(F1163,INSINOD,6,FALSE),IF(D1163="SICRO",VLOOKUP(F1163,SICRO,5,FALSE),IF(D1163="COTACAO",VLOOKUP(F1163,COTACAO,6,FALSE),IF(D1163="PRÓPRIO",VLOOKUP(F1163,COMPOSIÇÕES!COMPOD,13,FALSE),IF(D1163="AGESUL",VLOOKUP(F1163,AGESULOD,11,FALSE),IF(D1163="INSAGESUL",VLOOKUP(F1163,INSAGESUL,8,FALSE),"SEM VALOR"))))))),"SEM VALOR")</f>
        <v>23.65</v>
      </c>
    </row>
    <row r="1164" spans="1:16" ht="15.75">
      <c r="A1164" s="188"/>
      <c r="B1164" s="300" t="s">
        <v>1119</v>
      </c>
      <c r="C1164" s="300"/>
      <c r="D1164" s="189" t="s">
        <v>392</v>
      </c>
      <c r="E1164" s="190" t="s">
        <v>410</v>
      </c>
      <c r="F1164" s="200">
        <v>88316</v>
      </c>
      <c r="G1164" s="283" t="s">
        <v>411</v>
      </c>
      <c r="H1164" s="284" t="s">
        <v>403</v>
      </c>
      <c r="I1164" s="203">
        <f>0.4972*1.25</f>
        <v>0.62149999999999994</v>
      </c>
      <c r="J1164" s="285">
        <f t="shared" si="352"/>
        <v>20.74</v>
      </c>
      <c r="K1164" s="286">
        <f t="shared" si="351"/>
        <v>12.889909999999999</v>
      </c>
      <c r="L1164" s="287">
        <f t="shared" si="353"/>
        <v>19.260000000000002</v>
      </c>
      <c r="M1164" s="288">
        <f t="shared" si="350"/>
        <v>11.970089999999999</v>
      </c>
      <c r="N1164" s="144"/>
      <c r="O1164" s="198">
        <f>IFERROR(IF(D1164="SINAPI",VLOOKUP(F1164,SINCOMOD,4,FALSE),IF(D1164="INSINAPI",VLOOKUP(F1164,INSINOD,5,FALSE),IF(D1164="SICRO",VLOOKUP(F1164,SICRO,5,FALSE),IF(D1164="COTACAO",VLOOKUP(F1164,COTACAO,6,FALSE),IF(D1164="PRÓPRIO",VLOOKUP(F1164,COMPOSIÇÕES!COMPOD,11,FALSE),IF(D1164="AGESUL",VLOOKUP(F1164,AGESULOD,6,FALSE),IF(D1164="INSAGESUL",VLOOKUP(F1164,INSAGESUL,7,FALSE),"SEM VALOR"))))))),"SEM VALOR")</f>
        <v>20.74</v>
      </c>
      <c r="P1164" s="199">
        <f>IFERROR(IF(D1164="SINAPI",VLOOKUP(F1164,SINCOMOD,6,FALSE),IF(D1164="INSINAPI",VLOOKUP(F1164,INSINOD,6,FALSE),IF(D1164="SICRO",VLOOKUP(F1164,SICRO,5,FALSE),IF(D1164="COTACAO",VLOOKUP(F1164,COTACAO,6,FALSE),IF(D1164="PRÓPRIO",VLOOKUP(F1164,COMPOSIÇÕES!COMPOD,13,FALSE),IF(D1164="AGESUL",VLOOKUP(F1164,AGESULOD,11,FALSE),IF(D1164="INSAGESUL",VLOOKUP(F1164,INSAGESUL,8,FALSE),"SEM VALOR"))))))),"SEM VALOR")</f>
        <v>19.260000000000002</v>
      </c>
    </row>
    <row r="1165" spans="1:16" ht="45">
      <c r="A1165" s="188"/>
      <c r="B1165" s="300" t="s">
        <v>1119</v>
      </c>
      <c r="C1165" s="300"/>
      <c r="D1165" s="189" t="s">
        <v>392</v>
      </c>
      <c r="E1165" s="190" t="s">
        <v>412</v>
      </c>
      <c r="F1165" s="200">
        <v>89225</v>
      </c>
      <c r="G1165" s="283" t="s">
        <v>1129</v>
      </c>
      <c r="H1165" s="284" t="s">
        <v>395</v>
      </c>
      <c r="I1165" s="203">
        <f>0.0254*1.25</f>
        <v>3.175E-2</v>
      </c>
      <c r="J1165" s="285">
        <f t="shared" si="352"/>
        <v>5.63</v>
      </c>
      <c r="K1165" s="286">
        <f t="shared" si="351"/>
        <v>0.17875250000000001</v>
      </c>
      <c r="L1165" s="287">
        <f t="shared" si="353"/>
        <v>5.63</v>
      </c>
      <c r="M1165" s="288">
        <f t="shared" si="350"/>
        <v>0.17875250000000001</v>
      </c>
      <c r="N1165" s="144"/>
      <c r="O1165" s="198">
        <f>IFERROR(IF(D1165="SINAPI",VLOOKUP(F1165,SINCOMOD,4,FALSE),IF(D1165="INSINAPI",VLOOKUP(F1165,INSINOD,5,FALSE),IF(D1165="SICRO",VLOOKUP(F1165,SICRO,5,FALSE),IF(D1165="COTACAO",VLOOKUP(F1165,COTACAO,6,FALSE),IF(D1165="PRÓPRIO",VLOOKUP(F1165,COMPOSIÇÕES!COMPOD,11,FALSE),IF(D1165="AGESUL",VLOOKUP(F1165,AGESULOD,6,FALSE),IF(D1165="INSAGESUL",VLOOKUP(F1165,INSAGESUL,7,FALSE),"SEM VALOR"))))))),"SEM VALOR")</f>
        <v>5.63</v>
      </c>
      <c r="P1165" s="199">
        <f>IFERROR(IF(D1165="SINAPI",VLOOKUP(F1165,SINCOMOD,6,FALSE),IF(D1165="INSINAPI",VLOOKUP(F1165,INSINOD,6,FALSE),IF(D1165="SICRO",VLOOKUP(F1165,SICRO,5,FALSE),IF(D1165="COTACAO",VLOOKUP(F1165,COTACAO,6,FALSE),IF(D1165="PRÓPRIO",VLOOKUP(F1165,COMPOSIÇÕES!COMPOD,13,FALSE),IF(D1165="AGESUL",VLOOKUP(F1165,AGESULOD,11,FALSE),IF(D1165="INSAGESUL",VLOOKUP(F1165,INSAGESUL,8,FALSE),"SEM VALOR"))))))),"SEM VALOR")</f>
        <v>5.63</v>
      </c>
    </row>
    <row r="1166" spans="1:16" ht="45">
      <c r="A1166" s="188"/>
      <c r="B1166" s="300" t="s">
        <v>1119</v>
      </c>
      <c r="C1166" s="300"/>
      <c r="D1166" s="189" t="s">
        <v>392</v>
      </c>
      <c r="E1166" s="190" t="s">
        <v>571</v>
      </c>
      <c r="F1166" s="200">
        <v>89226</v>
      </c>
      <c r="G1166" s="283" t="s">
        <v>1130</v>
      </c>
      <c r="H1166" s="284" t="s">
        <v>478</v>
      </c>
      <c r="I1166" s="203">
        <f>0.0759*1.25</f>
        <v>9.4874999999999987E-2</v>
      </c>
      <c r="J1166" s="285">
        <f t="shared" si="352"/>
        <v>1.52</v>
      </c>
      <c r="K1166" s="286">
        <f t="shared" si="351"/>
        <v>0.14420999999999998</v>
      </c>
      <c r="L1166" s="287">
        <f t="shared" si="353"/>
        <v>1.52</v>
      </c>
      <c r="M1166" s="288">
        <f t="shared" si="350"/>
        <v>0.14420999999999998</v>
      </c>
      <c r="N1166" s="144"/>
      <c r="O1166" s="198">
        <f>IFERROR(IF(D1166="SINAPI",VLOOKUP(F1166,SINCOMOD,4,FALSE),IF(D1166="INSINAPI",VLOOKUP(F1166,INSINOD,5,FALSE),IF(D1166="SICRO",VLOOKUP(F1166,SICRO,5,FALSE),IF(D1166="COTACAO",VLOOKUP(F1166,COTACAO,6,FALSE),IF(D1166="PRÓPRIO",VLOOKUP(F1166,COMPOSIÇÕES!COMPOD,11,FALSE),IF(D1166="AGESUL",VLOOKUP(F1166,AGESULOD,6,FALSE),IF(D1166="INSAGESUL",VLOOKUP(F1166,INSAGESUL,7,FALSE),"SEM VALOR"))))))),"SEM VALOR")</f>
        <v>1.52</v>
      </c>
      <c r="P1166" s="199">
        <f>IFERROR(IF(D1166="SINAPI",VLOOKUP(F1166,SINCOMOD,6,FALSE),IF(D1166="INSINAPI",VLOOKUP(F1166,INSINOD,6,FALSE),IF(D1166="SICRO",VLOOKUP(F1166,SICRO,5,FALSE),IF(D1166="COTACAO",VLOOKUP(F1166,COTACAO,6,FALSE),IF(D1166="PRÓPRIO",VLOOKUP(F1166,COMPOSIÇÕES!COMPOD,13,FALSE),IF(D1166="AGESUL",VLOOKUP(F1166,AGESULOD,11,FALSE),IF(D1166="INSAGESUL",VLOOKUP(F1166,INSAGESUL,8,FALSE),"SEM VALOR"))))))),"SEM VALOR")</f>
        <v>1.52</v>
      </c>
    </row>
    <row r="1167" spans="1:16" ht="30">
      <c r="A1167" s="188"/>
      <c r="B1167" s="300" t="s">
        <v>1119</v>
      </c>
      <c r="C1167" s="300"/>
      <c r="D1167" s="189" t="s">
        <v>392</v>
      </c>
      <c r="E1167" s="190" t="s">
        <v>573</v>
      </c>
      <c r="F1167" s="200">
        <v>95276</v>
      </c>
      <c r="G1167" s="283" t="s">
        <v>1131</v>
      </c>
      <c r="H1167" s="284" t="s">
        <v>395</v>
      </c>
      <c r="I1167" s="203">
        <v>9.0300000000000005E-2</v>
      </c>
      <c r="J1167" s="285">
        <f t="shared" si="352"/>
        <v>4.03</v>
      </c>
      <c r="K1167" s="286">
        <f t="shared" si="351"/>
        <v>0.36390900000000004</v>
      </c>
      <c r="L1167" s="287">
        <f t="shared" si="353"/>
        <v>4.03</v>
      </c>
      <c r="M1167" s="288">
        <f t="shared" si="350"/>
        <v>0.36390900000000004</v>
      </c>
      <c r="N1167" s="144"/>
      <c r="O1167" s="198">
        <f>IFERROR(IF(D1167="SINAPI",VLOOKUP(F1167,SINCOMOD,4,FALSE),IF(D1167="INSINAPI",VLOOKUP(F1167,INSINOD,5,FALSE),IF(D1167="SICRO",VLOOKUP(F1167,SICRO,5,FALSE),IF(D1167="COTACAO",VLOOKUP(F1167,COTACAO,6,FALSE),IF(D1167="PRÓPRIO",VLOOKUP(F1167,COMPOSIÇÕES!COMPOD,11,FALSE),IF(D1167="AGESUL",VLOOKUP(F1167,AGESULOD,6,FALSE),IF(D1167="INSAGESUL",VLOOKUP(F1167,INSAGESUL,7,FALSE),"SEM VALOR"))))))),"SEM VALOR")</f>
        <v>4.03</v>
      </c>
      <c r="P1167" s="199">
        <f>IFERROR(IF(D1167="SINAPI",VLOOKUP(F1167,SINCOMOD,6,FALSE),IF(D1167="INSINAPI",VLOOKUP(F1167,INSINOD,6,FALSE),IF(D1167="SICRO",VLOOKUP(F1167,SICRO,5,FALSE),IF(D1167="COTACAO",VLOOKUP(F1167,COTACAO,6,FALSE),IF(D1167="PRÓPRIO",VLOOKUP(F1167,COMPOSIÇÕES!COMPOD,13,FALSE),IF(D1167="AGESUL",VLOOKUP(F1167,AGESULOD,11,FALSE),IF(D1167="INSAGESUL",VLOOKUP(F1167,INSAGESUL,8,FALSE),"SEM VALOR"))))))),"SEM VALOR")</f>
        <v>4.03</v>
      </c>
    </row>
    <row r="1168" spans="1:16" ht="30">
      <c r="A1168" s="188"/>
      <c r="B1168" s="300" t="s">
        <v>1119</v>
      </c>
      <c r="C1168" s="300"/>
      <c r="D1168" s="189" t="s">
        <v>392</v>
      </c>
      <c r="E1168" s="190" t="s">
        <v>575</v>
      </c>
      <c r="F1168" s="200">
        <v>95277</v>
      </c>
      <c r="G1168" s="283" t="s">
        <v>1132</v>
      </c>
      <c r="H1168" s="284" t="s">
        <v>478</v>
      </c>
      <c r="I1168" s="203">
        <v>0.21640000000000001</v>
      </c>
      <c r="J1168" s="285">
        <f t="shared" si="352"/>
        <v>0.76</v>
      </c>
      <c r="K1168" s="286">
        <f t="shared" si="351"/>
        <v>0.164464</v>
      </c>
      <c r="L1168" s="287">
        <f t="shared" si="353"/>
        <v>0.76</v>
      </c>
      <c r="M1168" s="288">
        <f t="shared" si="350"/>
        <v>0.164464</v>
      </c>
      <c r="N1168" s="144"/>
      <c r="O1168" s="198">
        <f>IFERROR(IF(D1168="SINAPI",VLOOKUP(F1168,SINCOMOD,4,FALSE),IF(D1168="INSINAPI",VLOOKUP(F1168,INSINOD,5,FALSE),IF(D1168="SICRO",VLOOKUP(F1168,SICRO,5,FALSE),IF(D1168="COTACAO",VLOOKUP(F1168,COTACAO,6,FALSE),IF(D1168="PRÓPRIO",VLOOKUP(F1168,COMPOSIÇÕES!COMPOD,11,FALSE),IF(D1168="AGESUL",VLOOKUP(F1168,AGESULOD,6,FALSE),IF(D1168="INSAGESUL",VLOOKUP(F1168,INSAGESUL,7,FALSE),"SEM VALOR"))))))),"SEM VALOR")</f>
        <v>0.76</v>
      </c>
      <c r="P1168" s="199">
        <f>IFERROR(IF(D1168="SINAPI",VLOOKUP(F1168,SINCOMOD,6,FALSE),IF(D1168="INSINAPI",VLOOKUP(F1168,INSINOD,6,FALSE),IF(D1168="SICRO",VLOOKUP(F1168,SICRO,5,FALSE),IF(D1168="COTACAO",VLOOKUP(F1168,COTACAO,6,FALSE),IF(D1168="PRÓPRIO",VLOOKUP(F1168,COMPOSIÇÕES!COMPOD,13,FALSE),IF(D1168="AGESUL",VLOOKUP(F1168,AGESULOD,11,FALSE),IF(D1168="INSAGESUL",VLOOKUP(F1168,INSAGESUL,8,FALSE),"SEM VALOR"))))))),"SEM VALOR")</f>
        <v>0.76</v>
      </c>
    </row>
    <row r="1169" spans="1:16" ht="63">
      <c r="A1169" s="299" t="s">
        <v>1133</v>
      </c>
      <c r="B1169" s="273"/>
      <c r="C1169" s="273"/>
      <c r="D1169" s="273"/>
      <c r="E1169" s="274">
        <v>1</v>
      </c>
      <c r="F1169" s="275" t="s">
        <v>1134</v>
      </c>
      <c r="G1169" s="276" t="s">
        <v>1135</v>
      </c>
      <c r="H1169" s="277" t="s">
        <v>441</v>
      </c>
      <c r="I1169" s="278"/>
      <c r="J1169" s="279"/>
      <c r="K1169" s="280">
        <f>SUM(K1170:K1177)</f>
        <v>138.45484220000003</v>
      </c>
      <c r="L1169" s="279"/>
      <c r="M1169" s="280">
        <f>SUM(M1170:M1177)</f>
        <v>134.96866940000001</v>
      </c>
      <c r="N1169" s="144"/>
      <c r="O1169" s="198" t="str">
        <f>IFERROR(IF(D1169="SINAPI",VLOOKUP(F1169,SINCOMOD,4,FALSE),IF(D1169="INSINAPI",VLOOKUP(F1169,INSINOD,5,FALSE),IF(D1169="SICRO",VLOOKUP(F1169,SICRO,5,FALSE),IF(D1169="COTACAO",VLOOKUP(F1169,COTACAO,6,FALSE),IF(D1169="PRÓPRIO",VLOOKUP(F1169,COMPOSIÇÕES!COMPOD,11,FALSE),IF(D1169="AGESUL",VLOOKUP(F1169,AGESULOD,6,FALSE),IF(D1169="INSAGESUL",VLOOKUP(F1169,INSAGESUL,7,FALSE),"SEM VALOR"))))))),"SEM VALOR")</f>
        <v>SEM VALOR</v>
      </c>
      <c r="P1169" s="199" t="str">
        <f>IFERROR(IF(D1169="SINAPI",VLOOKUP(F1169,SINCOMOD,6,FALSE),IF(D1169="INSINAPI",VLOOKUP(F1169,INSINOD,6,FALSE),IF(D1169="SICRO",VLOOKUP(F1169,SICRO,5,FALSE),IF(D1169="COTACAO",VLOOKUP(F1169,COTACAO,6,FALSE),IF(D1169="PRÓPRIO",VLOOKUP(F1169,COMPOSIÇÕES!COMPOD,13,FALSE),IF(D1169="AGESUL",VLOOKUP(F1169,AGESULOD,11,FALSE),IF(D1169="INSAGESUL",VLOOKUP(F1169,INSAGESUL,8,FALSE),"SEM VALOR"))))))),"SEM VALOR")</f>
        <v>SEM VALOR</v>
      </c>
    </row>
    <row r="1170" spans="1:16" ht="39" customHeight="1">
      <c r="A1170" s="188"/>
      <c r="B1170" s="300" t="s">
        <v>1133</v>
      </c>
      <c r="C1170" s="300"/>
      <c r="D1170" s="189" t="s">
        <v>372</v>
      </c>
      <c r="E1170" s="190" t="s">
        <v>393</v>
      </c>
      <c r="F1170" s="200">
        <v>3671</v>
      </c>
      <c r="G1170" s="283" t="s">
        <v>1122</v>
      </c>
      <c r="H1170" s="284" t="s">
        <v>587</v>
      </c>
      <c r="I1170" s="203">
        <v>1.67</v>
      </c>
      <c r="J1170" s="285">
        <f t="shared" ref="J1170:J1177" si="354">O1170*$O$6</f>
        <v>1.33</v>
      </c>
      <c r="K1170" s="286">
        <f t="shared" ref="K1170:K1177" si="355">I1170*J1170</f>
        <v>2.2210999999999999</v>
      </c>
      <c r="L1170" s="287">
        <f t="shared" ref="L1170:L1177" si="356">P1170*$Q$6</f>
        <v>1.33</v>
      </c>
      <c r="M1170" s="288">
        <f t="shared" ref="M1170:M1177" si="357">L1170*I1170</f>
        <v>2.2210999999999999</v>
      </c>
      <c r="N1170" s="302" t="s">
        <v>1091</v>
      </c>
      <c r="O1170" s="198">
        <f>IFERROR(IF(D1170="SINAPI",VLOOKUP(F1170,SINCOMOD,4,FALSE),IF(D1170="INSINAPI",VLOOKUP(F1170,INSINOD,5,FALSE),IF(D1170="SICRO",VLOOKUP(F1170,SICRO,5,FALSE),IF(D1170="COTACAO",VLOOKUP(F1170,COTACAO,6,FALSE),IF(D1170="PRÓPRIO",VLOOKUP(F1170,COMPOSIÇÕES!COMPOD,11,FALSE),IF(D1170="AGESUL",VLOOKUP(F1170,AGESULOD,6,FALSE),IF(D1170="INSAGESUL",VLOOKUP(F1170,INSAGESUL,7,FALSE),"SEM VALOR"))))))),"SEM VALOR")</f>
        <v>1.33</v>
      </c>
      <c r="P1170" s="199">
        <f>IFERROR(IF(D1170="SINAPI",VLOOKUP(F1170,SINCOMOD,6,FALSE),IF(D1170="INSINAPI",VLOOKUP(F1170,INSINOD,6,FALSE),IF(D1170="SICRO",VLOOKUP(F1170,SICRO,5,FALSE),IF(D1170="COTACAO",VLOOKUP(F1170,COTACAO,6,FALSE),IF(D1170="PRÓPRIO",VLOOKUP(F1170,COMPOSIÇÕES!COMPOD,13,FALSE),IF(D1170="AGESUL",VLOOKUP(F1170,AGESULOD,11,FALSE),IF(D1170="INSAGESUL",VLOOKUP(F1170,INSAGESUL,8,FALSE),"SEM VALOR"))))))),"SEM VALOR")</f>
        <v>1.33</v>
      </c>
    </row>
    <row r="1171" spans="1:16" ht="45">
      <c r="A1171" s="188"/>
      <c r="B1171" s="300" t="s">
        <v>1133</v>
      </c>
      <c r="C1171" s="300"/>
      <c r="D1171" s="189" t="s">
        <v>372</v>
      </c>
      <c r="E1171" s="190" t="s">
        <v>397</v>
      </c>
      <c r="F1171" s="200">
        <v>4824</v>
      </c>
      <c r="G1171" s="283" t="s">
        <v>1123</v>
      </c>
      <c r="H1171" s="284" t="s">
        <v>1099</v>
      </c>
      <c r="I1171" s="203">
        <f>20*1.5</f>
        <v>30</v>
      </c>
      <c r="J1171" s="285">
        <f t="shared" si="354"/>
        <v>0.85</v>
      </c>
      <c r="K1171" s="286">
        <f t="shared" si="355"/>
        <v>25.5</v>
      </c>
      <c r="L1171" s="287">
        <f t="shared" si="356"/>
        <v>0.85</v>
      </c>
      <c r="M1171" s="288">
        <f t="shared" si="357"/>
        <v>25.5</v>
      </c>
      <c r="N1171" s="144"/>
      <c r="O1171" s="198">
        <f>IFERROR(IF(D1171="SINAPI",VLOOKUP(F1171,SINCOMOD,4,FALSE),IF(D1171="INSINAPI",VLOOKUP(F1171,INSINOD,5,FALSE),IF(D1171="SICRO",VLOOKUP(F1171,SICRO,5,FALSE),IF(D1171="COTACAO",VLOOKUP(F1171,COTACAO,6,FALSE),IF(D1171="PRÓPRIO",VLOOKUP(F1171,COMPOSIÇÕES!COMPOD,11,FALSE),IF(D1171="AGESUL",VLOOKUP(F1171,AGESULOD,6,FALSE),IF(D1171="INSAGESUL",VLOOKUP(F1171,INSAGESUL,7,FALSE),"SEM VALOR"))))))),"SEM VALOR")</f>
        <v>0.85</v>
      </c>
      <c r="P1171" s="199">
        <f>IFERROR(IF(D1171="SINAPI",VLOOKUP(F1171,SINCOMOD,6,FALSE),IF(D1171="INSINAPI",VLOOKUP(F1171,INSINOD,6,FALSE),IF(D1171="SICRO",VLOOKUP(F1171,SICRO,5,FALSE),IF(D1171="COTACAO",VLOOKUP(F1171,COTACAO,6,FALSE),IF(D1171="PRÓPRIO",VLOOKUP(F1171,COMPOSIÇÕES!COMPOD,13,FALSE),IF(D1171="AGESUL",VLOOKUP(F1171,AGESULOD,11,FALSE),IF(D1171="INSAGESUL",VLOOKUP(F1171,INSAGESUL,8,FALSE),"SEM VALOR"))))))),"SEM VALOR")</f>
        <v>0.85</v>
      </c>
    </row>
    <row r="1172" spans="1:16" ht="15.75">
      <c r="A1172" s="188"/>
      <c r="B1172" s="300" t="s">
        <v>1133</v>
      </c>
      <c r="C1172" s="300"/>
      <c r="D1172" s="189" t="s">
        <v>372</v>
      </c>
      <c r="E1172" s="190" t="s">
        <v>401</v>
      </c>
      <c r="F1172" s="200">
        <v>6085</v>
      </c>
      <c r="G1172" s="283" t="s">
        <v>1124</v>
      </c>
      <c r="H1172" s="284" t="s">
        <v>1125</v>
      </c>
      <c r="I1172" s="203">
        <v>0.04</v>
      </c>
      <c r="J1172" s="285">
        <f t="shared" si="354"/>
        <v>9.39</v>
      </c>
      <c r="K1172" s="286">
        <f t="shared" si="355"/>
        <v>0.37560000000000004</v>
      </c>
      <c r="L1172" s="287">
        <f t="shared" si="356"/>
        <v>9.39</v>
      </c>
      <c r="M1172" s="288">
        <f t="shared" si="357"/>
        <v>0.37560000000000004</v>
      </c>
      <c r="N1172" s="144"/>
      <c r="O1172" s="198">
        <f>IFERROR(IF(D1172="SINAPI",VLOOKUP(F1172,SINCOMOD,4,FALSE),IF(D1172="INSINAPI",VLOOKUP(F1172,INSINOD,5,FALSE),IF(D1172="SICRO",VLOOKUP(F1172,SICRO,5,FALSE),IF(D1172="COTACAO",VLOOKUP(F1172,COTACAO,6,FALSE),IF(D1172="PRÓPRIO",VLOOKUP(F1172,COMPOSIÇÕES!COMPOD,11,FALSE),IF(D1172="AGESUL",VLOOKUP(F1172,AGESULOD,6,FALSE),IF(D1172="INSAGESUL",VLOOKUP(F1172,INSAGESUL,7,FALSE),"SEM VALOR"))))))),"SEM VALOR")</f>
        <v>9.39</v>
      </c>
      <c r="P1172" s="199">
        <f>IFERROR(IF(D1172="SINAPI",VLOOKUP(F1172,SINCOMOD,6,FALSE),IF(D1172="INSINAPI",VLOOKUP(F1172,INSINOD,6,FALSE),IF(D1172="SICRO",VLOOKUP(F1172,SICRO,5,FALSE),IF(D1172="COTACAO",VLOOKUP(F1172,COTACAO,6,FALSE),IF(D1172="PRÓPRIO",VLOOKUP(F1172,COMPOSIÇÕES!COMPOD,13,FALSE),IF(D1172="AGESUL",VLOOKUP(F1172,AGESULOD,11,FALSE),IF(D1172="INSAGESUL",VLOOKUP(F1172,INSAGESUL,8,FALSE),"SEM VALOR"))))))),"SEM VALOR")</f>
        <v>9.39</v>
      </c>
    </row>
    <row r="1173" spans="1:16" ht="15.75">
      <c r="A1173" s="188"/>
      <c r="B1173" s="300" t="s">
        <v>1133</v>
      </c>
      <c r="C1173" s="300"/>
      <c r="D1173" s="189" t="s">
        <v>372</v>
      </c>
      <c r="E1173" s="190" t="s">
        <v>419</v>
      </c>
      <c r="F1173" s="200">
        <v>44528</v>
      </c>
      <c r="G1173" s="283" t="s">
        <v>1127</v>
      </c>
      <c r="H1173" s="284" t="s">
        <v>1099</v>
      </c>
      <c r="I1173" s="203">
        <f>10*1.5</f>
        <v>15</v>
      </c>
      <c r="J1173" s="285">
        <f t="shared" si="354"/>
        <v>4.26</v>
      </c>
      <c r="K1173" s="286">
        <f t="shared" si="355"/>
        <v>63.9</v>
      </c>
      <c r="L1173" s="287">
        <f t="shared" si="356"/>
        <v>4.26</v>
      </c>
      <c r="M1173" s="288">
        <f t="shared" si="357"/>
        <v>63.9</v>
      </c>
      <c r="N1173" s="144"/>
      <c r="O1173" s="198">
        <f>IFERROR(IF(D1173="SINAPI",VLOOKUP(F1173,SINCOMOD,4,FALSE),IF(D1173="INSINAPI",VLOOKUP(F1173,INSINOD,5,FALSE),IF(D1173="SICRO",VLOOKUP(F1173,SICRO,5,FALSE),IF(D1173="COTACAO",VLOOKUP(F1173,COTACAO,6,FALSE),IF(D1173="PRÓPRIO",VLOOKUP(F1173,COMPOSIÇÕES!COMPOD,11,FALSE),IF(D1173="AGESUL",VLOOKUP(F1173,AGESULOD,6,FALSE),IF(D1173="INSAGESUL",VLOOKUP(F1173,INSAGESUL,7,FALSE),"SEM VALOR"))))))),"SEM VALOR")</f>
        <v>4.26</v>
      </c>
      <c r="P1173" s="199">
        <f>IFERROR(IF(D1173="SINAPI",VLOOKUP(F1173,SINCOMOD,6,FALSE),IF(D1173="INSINAPI",VLOOKUP(F1173,INSINOD,6,FALSE),IF(D1173="SICRO",VLOOKUP(F1173,SICRO,5,FALSE),IF(D1173="COTACAO",VLOOKUP(F1173,COTACAO,6,FALSE),IF(D1173="PRÓPRIO",VLOOKUP(F1173,COMPOSIÇÕES!COMPOD,13,FALSE),IF(D1173="AGESUL",VLOOKUP(F1173,AGESULOD,11,FALSE),IF(D1173="INSAGESUL",VLOOKUP(F1173,INSAGESUL,8,FALSE),"SEM VALOR"))))))),"SEM VALOR")</f>
        <v>4.26</v>
      </c>
    </row>
    <row r="1174" spans="1:16" ht="15.75">
      <c r="A1174" s="188"/>
      <c r="B1174" s="300" t="s">
        <v>1133</v>
      </c>
      <c r="C1174" s="300"/>
      <c r="D1174" s="189" t="s">
        <v>392</v>
      </c>
      <c r="E1174" s="190" t="s">
        <v>408</v>
      </c>
      <c r="F1174" s="200">
        <v>88274</v>
      </c>
      <c r="G1174" s="283" t="s">
        <v>1128</v>
      </c>
      <c r="H1174" s="284" t="s">
        <v>403</v>
      </c>
      <c r="I1174" s="203">
        <f>1.0956*1.5*0.8</f>
        <v>1.3147199999999999</v>
      </c>
      <c r="J1174" s="285">
        <f t="shared" si="354"/>
        <v>25.63</v>
      </c>
      <c r="K1174" s="286">
        <f t="shared" si="355"/>
        <v>33.696273599999998</v>
      </c>
      <c r="L1174" s="287">
        <f t="shared" si="356"/>
        <v>23.65</v>
      </c>
      <c r="M1174" s="288">
        <f t="shared" si="357"/>
        <v>31.093127999999997</v>
      </c>
      <c r="N1174" s="144"/>
      <c r="O1174" s="198">
        <f>IFERROR(IF(D1174="SINAPI",VLOOKUP(F1174,SINCOMOD,4,FALSE),IF(D1174="INSINAPI",VLOOKUP(F1174,INSINOD,5,FALSE),IF(D1174="SICRO",VLOOKUP(F1174,SICRO,5,FALSE),IF(D1174="COTACAO",VLOOKUP(F1174,COTACAO,6,FALSE),IF(D1174="PRÓPRIO",VLOOKUP(F1174,COMPOSIÇÕES!COMPOD,11,FALSE),IF(D1174="AGESUL",VLOOKUP(F1174,AGESULOD,6,FALSE),IF(D1174="INSAGESUL",VLOOKUP(F1174,INSAGESUL,7,FALSE),"SEM VALOR"))))))),"SEM VALOR")</f>
        <v>25.63</v>
      </c>
      <c r="P1174" s="199">
        <f>IFERROR(IF(D1174="SINAPI",VLOOKUP(F1174,SINCOMOD,6,FALSE),IF(D1174="INSINAPI",VLOOKUP(F1174,INSINOD,6,FALSE),IF(D1174="SICRO",VLOOKUP(F1174,SICRO,5,FALSE),IF(D1174="COTACAO",VLOOKUP(F1174,COTACAO,6,FALSE),IF(D1174="PRÓPRIO",VLOOKUP(F1174,COMPOSIÇÕES!COMPOD,13,FALSE),IF(D1174="AGESUL",VLOOKUP(F1174,AGESULOD,11,FALSE),IF(D1174="INSAGESUL",VLOOKUP(F1174,INSAGESUL,8,FALSE),"SEM VALOR"))))))),"SEM VALOR")</f>
        <v>23.65</v>
      </c>
    </row>
    <row r="1175" spans="1:16" ht="15.75">
      <c r="A1175" s="188"/>
      <c r="B1175" s="300" t="s">
        <v>1133</v>
      </c>
      <c r="C1175" s="300"/>
      <c r="D1175" s="189" t="s">
        <v>392</v>
      </c>
      <c r="E1175" s="190" t="s">
        <v>410</v>
      </c>
      <c r="F1175" s="200">
        <v>88316</v>
      </c>
      <c r="G1175" s="283" t="s">
        <v>411</v>
      </c>
      <c r="H1175" s="284" t="s">
        <v>403</v>
      </c>
      <c r="I1175" s="203">
        <f>0.4972*1.5*0.8</f>
        <v>0.59664000000000006</v>
      </c>
      <c r="J1175" s="285">
        <f t="shared" si="354"/>
        <v>20.74</v>
      </c>
      <c r="K1175" s="286">
        <f t="shared" si="355"/>
        <v>12.374313600000001</v>
      </c>
      <c r="L1175" s="287">
        <f t="shared" si="356"/>
        <v>19.260000000000002</v>
      </c>
      <c r="M1175" s="288">
        <f t="shared" si="357"/>
        <v>11.491286400000002</v>
      </c>
      <c r="N1175" s="144"/>
      <c r="O1175" s="198">
        <f>IFERROR(IF(D1175="SINAPI",VLOOKUP(F1175,SINCOMOD,4,FALSE),IF(D1175="INSINAPI",VLOOKUP(F1175,INSINOD,5,FALSE),IF(D1175="SICRO",VLOOKUP(F1175,SICRO,5,FALSE),IF(D1175="COTACAO",VLOOKUP(F1175,COTACAO,6,FALSE),IF(D1175="PRÓPRIO",VLOOKUP(F1175,COMPOSIÇÕES!COMPOD,11,FALSE),IF(D1175="AGESUL",VLOOKUP(F1175,AGESULOD,6,FALSE),IF(D1175="INSAGESUL",VLOOKUP(F1175,INSAGESUL,7,FALSE),"SEM VALOR"))))))),"SEM VALOR")</f>
        <v>20.74</v>
      </c>
      <c r="P1175" s="199">
        <f>IFERROR(IF(D1175="SINAPI",VLOOKUP(F1175,SINCOMOD,6,FALSE),IF(D1175="INSINAPI",VLOOKUP(F1175,INSINOD,6,FALSE),IF(D1175="SICRO",VLOOKUP(F1175,SICRO,5,FALSE),IF(D1175="COTACAO",VLOOKUP(F1175,COTACAO,6,FALSE),IF(D1175="PRÓPRIO",VLOOKUP(F1175,COMPOSIÇÕES!COMPOD,13,FALSE),IF(D1175="AGESUL",VLOOKUP(F1175,AGESULOD,11,FALSE),IF(D1175="INSAGESUL",VLOOKUP(F1175,INSAGESUL,8,FALSE),"SEM VALOR"))))))),"SEM VALOR")</f>
        <v>19.260000000000002</v>
      </c>
    </row>
    <row r="1176" spans="1:16" ht="45">
      <c r="A1176" s="188"/>
      <c r="B1176" s="300" t="s">
        <v>1133</v>
      </c>
      <c r="C1176" s="300"/>
      <c r="D1176" s="189" t="s">
        <v>392</v>
      </c>
      <c r="E1176" s="190" t="s">
        <v>412</v>
      </c>
      <c r="F1176" s="200">
        <v>89225</v>
      </c>
      <c r="G1176" s="283" t="s">
        <v>1129</v>
      </c>
      <c r="H1176" s="284" t="s">
        <v>395</v>
      </c>
      <c r="I1176" s="203">
        <f>0.0254*1.5</f>
        <v>3.8099999999999995E-2</v>
      </c>
      <c r="J1176" s="285">
        <f t="shared" si="354"/>
        <v>5.63</v>
      </c>
      <c r="K1176" s="286">
        <f t="shared" si="355"/>
        <v>0.21450299999999997</v>
      </c>
      <c r="L1176" s="287">
        <f t="shared" si="356"/>
        <v>5.63</v>
      </c>
      <c r="M1176" s="288">
        <f t="shared" si="357"/>
        <v>0.21450299999999997</v>
      </c>
      <c r="N1176" s="144"/>
      <c r="O1176" s="198">
        <f>IFERROR(IF(D1176="SINAPI",VLOOKUP(F1176,SINCOMOD,4,FALSE),IF(D1176="INSINAPI",VLOOKUP(F1176,INSINOD,5,FALSE),IF(D1176="SICRO",VLOOKUP(F1176,SICRO,5,FALSE),IF(D1176="COTACAO",VLOOKUP(F1176,COTACAO,6,FALSE),IF(D1176="PRÓPRIO",VLOOKUP(F1176,COMPOSIÇÕES!COMPOD,11,FALSE),IF(D1176="AGESUL",VLOOKUP(F1176,AGESULOD,6,FALSE),IF(D1176="INSAGESUL",VLOOKUP(F1176,INSAGESUL,7,FALSE),"SEM VALOR"))))))),"SEM VALOR")</f>
        <v>5.63</v>
      </c>
      <c r="P1176" s="199">
        <f>IFERROR(IF(D1176="SINAPI",VLOOKUP(F1176,SINCOMOD,6,FALSE),IF(D1176="INSINAPI",VLOOKUP(F1176,INSINOD,6,FALSE),IF(D1176="SICRO",VLOOKUP(F1176,SICRO,5,FALSE),IF(D1176="COTACAO",VLOOKUP(F1176,COTACAO,6,FALSE),IF(D1176="PRÓPRIO",VLOOKUP(F1176,COMPOSIÇÕES!COMPOD,13,FALSE),IF(D1176="AGESUL",VLOOKUP(F1176,AGESULOD,11,FALSE),IF(D1176="INSAGESUL",VLOOKUP(F1176,INSAGESUL,8,FALSE),"SEM VALOR"))))))),"SEM VALOR")</f>
        <v>5.63</v>
      </c>
    </row>
    <row r="1177" spans="1:16" ht="45">
      <c r="A1177" s="188"/>
      <c r="B1177" s="300" t="s">
        <v>1133</v>
      </c>
      <c r="C1177" s="300"/>
      <c r="D1177" s="189" t="s">
        <v>392</v>
      </c>
      <c r="E1177" s="190" t="s">
        <v>571</v>
      </c>
      <c r="F1177" s="200">
        <v>89226</v>
      </c>
      <c r="G1177" s="283" t="s">
        <v>1130</v>
      </c>
      <c r="H1177" s="284" t="s">
        <v>478</v>
      </c>
      <c r="I1177" s="203">
        <f>0.0759*1.5</f>
        <v>0.11384999999999999</v>
      </c>
      <c r="J1177" s="285">
        <f t="shared" si="354"/>
        <v>1.52</v>
      </c>
      <c r="K1177" s="286">
        <f t="shared" si="355"/>
        <v>0.17305199999999998</v>
      </c>
      <c r="L1177" s="287">
        <f t="shared" si="356"/>
        <v>1.52</v>
      </c>
      <c r="M1177" s="288">
        <f t="shared" si="357"/>
        <v>0.17305199999999998</v>
      </c>
      <c r="N1177" s="144"/>
      <c r="O1177" s="198">
        <f>IFERROR(IF(D1177="SINAPI",VLOOKUP(F1177,SINCOMOD,4,FALSE),IF(D1177="INSINAPI",VLOOKUP(F1177,INSINOD,5,FALSE),IF(D1177="SICRO",VLOOKUP(F1177,SICRO,5,FALSE),IF(D1177="COTACAO",VLOOKUP(F1177,COTACAO,6,FALSE),IF(D1177="PRÓPRIO",VLOOKUP(F1177,COMPOSIÇÕES!COMPOD,11,FALSE),IF(D1177="AGESUL",VLOOKUP(F1177,AGESULOD,6,FALSE),IF(D1177="INSAGESUL",VLOOKUP(F1177,INSAGESUL,7,FALSE),"SEM VALOR"))))))),"SEM VALOR")</f>
        <v>1.52</v>
      </c>
      <c r="P1177" s="199">
        <f>IFERROR(IF(D1177="SINAPI",VLOOKUP(F1177,SINCOMOD,6,FALSE),IF(D1177="INSINAPI",VLOOKUP(F1177,INSINOD,6,FALSE),IF(D1177="SICRO",VLOOKUP(F1177,SICRO,5,FALSE),IF(D1177="COTACAO",VLOOKUP(F1177,COTACAO,6,FALSE),IF(D1177="PRÓPRIO",VLOOKUP(F1177,COMPOSIÇÕES!COMPOD,13,FALSE),IF(D1177="AGESUL",VLOOKUP(F1177,AGESULOD,11,FALSE),IF(D1177="INSAGESUL",VLOOKUP(F1177,INSAGESUL,8,FALSE),"SEM VALOR"))))))),"SEM VALOR")</f>
        <v>1.52</v>
      </c>
    </row>
    <row r="1178" spans="1:16" ht="47.25">
      <c r="A1178" s="299" t="s">
        <v>1136</v>
      </c>
      <c r="B1178" s="273"/>
      <c r="C1178" s="273"/>
      <c r="D1178" s="273"/>
      <c r="E1178" s="274">
        <v>1</v>
      </c>
      <c r="F1178" s="275" t="s">
        <v>1137</v>
      </c>
      <c r="G1178" s="276" t="s">
        <v>1138</v>
      </c>
      <c r="H1178" s="277" t="s">
        <v>441</v>
      </c>
      <c r="I1178" s="278"/>
      <c r="J1178" s="279"/>
      <c r="K1178" s="280">
        <f>SUM(K1179:K1181)</f>
        <v>32.258499999999998</v>
      </c>
      <c r="L1178" s="281"/>
      <c r="M1178" s="280">
        <f>SUM(M1179:M1181)</f>
        <v>30.638500000000004</v>
      </c>
      <c r="N1178" s="144"/>
    </row>
    <row r="1179" spans="1:16" ht="45">
      <c r="A1179" s="188"/>
      <c r="B1179" s="189" t="s">
        <v>1136</v>
      </c>
      <c r="C1179" s="300"/>
      <c r="D1179" s="189" t="s">
        <v>392</v>
      </c>
      <c r="E1179" s="190" t="s">
        <v>393</v>
      </c>
      <c r="F1179" s="200">
        <v>87304</v>
      </c>
      <c r="G1179" s="283" t="s">
        <v>1139</v>
      </c>
      <c r="H1179" s="284" t="s">
        <v>434</v>
      </c>
      <c r="I1179" s="203">
        <v>2.5000000000000001E-2</v>
      </c>
      <c r="J1179" s="285">
        <f>O1179*$O$6</f>
        <v>546.5</v>
      </c>
      <c r="K1179" s="286">
        <f>I1179*J1179</f>
        <v>13.662500000000001</v>
      </c>
      <c r="L1179" s="287">
        <f>P1179*$Q$6</f>
        <v>537.22</v>
      </c>
      <c r="M1179" s="288">
        <f t="shared" ref="M1179:M1192" si="358">L1179*I1179</f>
        <v>13.430500000000002</v>
      </c>
      <c r="N1179" s="144"/>
      <c r="O1179" s="198">
        <f>IFERROR(IF(D1179="SINAPI",VLOOKUP(F1179,SINCOMOD,4,FALSE),IF(D1179="INSINAPI",VLOOKUP(F1179,INSINOD,5,FALSE),IF(D1179="SICRO",VLOOKUP(F1179,SICRO,5,FALSE),IF(D1179="COTACAO",VLOOKUP(F1179,COTACAO,6,FALSE),IF(D1179="PRÓPRIO",VLOOKUP(F1179,COMPOSIÇÕES!COMPOD,11,FALSE),IF(D1179="AGESUL",VLOOKUP(F1179,AGESULOD,6,FALSE),IF(D1179="INSAGESUL",VLOOKUP(F1179,INSAGESUL,7,FALSE),"SEM VALOR"))))))),"SEM VALOR")</f>
        <v>546.5</v>
      </c>
      <c r="P1179" s="199">
        <f>IFERROR(IF(D1179="SINAPI",VLOOKUP(F1179,SINCOMOD,6,FALSE),IF(D1179="INSINAPI",VLOOKUP(F1179,INSINOD,6,FALSE),IF(D1179="SICRO",VLOOKUP(F1179,SICRO,5,FALSE),IF(D1179="COTACAO",VLOOKUP(F1179,COTACAO,6,FALSE),IF(D1179="PRÓPRIO",VLOOKUP(F1179,COMPOSIÇÕES!COMPOD,13,FALSE),IF(D1179="AGESUL",VLOOKUP(F1179,AGESULOD,11,FALSE),IF(D1179="INSAGESUL",VLOOKUP(F1179,INSAGESUL,8,FALSE),"SEM VALOR"))))))),"SEM VALOR")</f>
        <v>537.22</v>
      </c>
    </row>
    <row r="1180" spans="1:16" ht="15.75">
      <c r="A1180" s="188"/>
      <c r="B1180" s="189" t="s">
        <v>1136</v>
      </c>
      <c r="C1180" s="300"/>
      <c r="D1180" s="189" t="s">
        <v>392</v>
      </c>
      <c r="E1180" s="190" t="s">
        <v>397</v>
      </c>
      <c r="F1180" s="200">
        <v>88316</v>
      </c>
      <c r="G1180" s="283" t="s">
        <v>411</v>
      </c>
      <c r="H1180" s="284" t="s">
        <v>403</v>
      </c>
      <c r="I1180" s="203">
        <v>0.4</v>
      </c>
      <c r="J1180" s="285">
        <f>O1180*$O$6</f>
        <v>20.74</v>
      </c>
      <c r="K1180" s="286">
        <f>I1180*J1180</f>
        <v>8.2959999999999994</v>
      </c>
      <c r="L1180" s="287">
        <f>P1180*$Q$6</f>
        <v>19.260000000000002</v>
      </c>
      <c r="M1180" s="288">
        <f t="shared" si="358"/>
        <v>7.7040000000000006</v>
      </c>
      <c r="N1180" s="144"/>
      <c r="O1180" s="198">
        <f>IFERROR(IF(D1180="SINAPI",VLOOKUP(F1180,SINCOMOD,4,FALSE),IF(D1180="INSINAPI",VLOOKUP(F1180,INSINOD,5,FALSE),IF(D1180="SICRO",VLOOKUP(F1180,SICRO,5,FALSE),IF(D1180="COTACAO",VLOOKUP(F1180,COTACAO,6,FALSE),IF(D1180="PRÓPRIO",VLOOKUP(F1180,COMPOSIÇÕES!COMPOD,11,FALSE),IF(D1180="AGESUL",VLOOKUP(F1180,AGESULOD,6,FALSE),IF(D1180="INSAGESUL",VLOOKUP(F1180,INSAGESUL,7,FALSE),"SEM VALOR"))))))),"SEM VALOR")</f>
        <v>20.74</v>
      </c>
      <c r="P1180" s="199">
        <f>IFERROR(IF(D1180="SINAPI",VLOOKUP(F1180,SINCOMOD,6,FALSE),IF(D1180="INSINAPI",VLOOKUP(F1180,INSINOD,6,FALSE),IF(D1180="SICRO",VLOOKUP(F1180,SICRO,5,FALSE),IF(D1180="COTACAO",VLOOKUP(F1180,COTACAO,6,FALSE),IF(D1180="PRÓPRIO",VLOOKUP(F1180,COMPOSIÇÕES!COMPOD,13,FALSE),IF(D1180="AGESUL",VLOOKUP(F1180,AGESULOD,11,FALSE),IF(D1180="INSAGESUL",VLOOKUP(F1180,INSAGESUL,8,FALSE),"SEM VALOR"))))))),"SEM VALOR")</f>
        <v>19.260000000000002</v>
      </c>
    </row>
    <row r="1181" spans="1:16" ht="15.75">
      <c r="A1181" s="188"/>
      <c r="B1181" s="189" t="s">
        <v>1136</v>
      </c>
      <c r="C1181" s="300"/>
      <c r="D1181" s="189" t="s">
        <v>392</v>
      </c>
      <c r="E1181" s="190" t="s">
        <v>401</v>
      </c>
      <c r="F1181" s="200">
        <v>88309</v>
      </c>
      <c r="G1181" s="283" t="s">
        <v>606</v>
      </c>
      <c r="H1181" s="284" t="s">
        <v>403</v>
      </c>
      <c r="I1181" s="203">
        <v>0.4</v>
      </c>
      <c r="J1181" s="285">
        <f>O1181*$O$6</f>
        <v>25.75</v>
      </c>
      <c r="K1181" s="286">
        <f>I1181*J1181</f>
        <v>10.3</v>
      </c>
      <c r="L1181" s="287">
        <f>P1181*$Q$6</f>
        <v>23.76</v>
      </c>
      <c r="M1181" s="288">
        <f t="shared" si="358"/>
        <v>9.5040000000000013</v>
      </c>
      <c r="N1181" s="144"/>
      <c r="O1181" s="198">
        <f>IFERROR(IF(D1181="SINAPI",VLOOKUP(F1181,SINCOMOD,4,FALSE),IF(D1181="INSINAPI",VLOOKUP(F1181,INSINOD,5,FALSE),IF(D1181="SICRO",VLOOKUP(F1181,SICRO,5,FALSE),IF(D1181="COTACAO",VLOOKUP(F1181,COTACAO,6,FALSE),IF(D1181="PRÓPRIO",VLOOKUP(F1181,COMPOSIÇÕES!COMPOD,11,FALSE),IF(D1181="AGESUL",VLOOKUP(F1181,AGESULOD,6,FALSE),IF(D1181="INSAGESUL",VLOOKUP(F1181,INSAGESUL,7,FALSE),"SEM VALOR"))))))),"SEM VALOR")</f>
        <v>25.75</v>
      </c>
      <c r="P1181" s="199">
        <f>IFERROR(IF(D1181="SINAPI",VLOOKUP(F1181,SINCOMOD,6,FALSE),IF(D1181="INSINAPI",VLOOKUP(F1181,INSINOD,6,FALSE),IF(D1181="SICRO",VLOOKUP(F1181,SICRO,5,FALSE),IF(D1181="COTACAO",VLOOKUP(F1181,COTACAO,6,FALSE),IF(D1181="PRÓPRIO",VLOOKUP(F1181,COMPOSIÇÕES!COMPOD,13,FALSE),IF(D1181="AGESUL",VLOOKUP(F1181,AGESULOD,11,FALSE),IF(D1181="INSAGESUL",VLOOKUP(F1181,INSAGESUL,8,FALSE),"SEM VALOR"))))))),"SEM VALOR")</f>
        <v>23.76</v>
      </c>
    </row>
    <row r="1182" spans="1:16" ht="31.5">
      <c r="A1182" s="272">
        <v>111000</v>
      </c>
      <c r="B1182" s="273"/>
      <c r="C1182" s="273"/>
      <c r="D1182" s="273"/>
      <c r="E1182" s="274">
        <v>1</v>
      </c>
      <c r="F1182" s="275" t="s">
        <v>1140</v>
      </c>
      <c r="G1182" s="276" t="s">
        <v>1141</v>
      </c>
      <c r="H1182" s="277" t="s">
        <v>441</v>
      </c>
      <c r="I1182" s="278"/>
      <c r="J1182" s="279"/>
      <c r="K1182" s="280">
        <f>SUM(K1183:K1186)</f>
        <v>834.28109999999992</v>
      </c>
      <c r="L1182" s="281"/>
      <c r="M1182" s="280">
        <f>SUM(M1183:M1186)</f>
        <v>831.30039999999997</v>
      </c>
      <c r="N1182" s="144"/>
    </row>
    <row r="1183" spans="1:16" ht="30">
      <c r="A1183" s="188"/>
      <c r="B1183" s="189">
        <v>111000</v>
      </c>
      <c r="C1183" s="189"/>
      <c r="D1183" s="189" t="s">
        <v>388</v>
      </c>
      <c r="E1183" s="190" t="s">
        <v>393</v>
      </c>
      <c r="F1183" s="200" t="s">
        <v>217</v>
      </c>
      <c r="G1183" s="283" t="s">
        <v>285</v>
      </c>
      <c r="H1183" s="284" t="s">
        <v>450</v>
      </c>
      <c r="I1183" s="203">
        <v>0.6</v>
      </c>
      <c r="J1183" s="285">
        <f>O1183*$O$6</f>
        <v>31.5</v>
      </c>
      <c r="K1183" s="286">
        <f>I1183*J1183</f>
        <v>18.899999999999999</v>
      </c>
      <c r="L1183" s="287">
        <f>P1183*$Q$6</f>
        <v>31.5</v>
      </c>
      <c r="M1183" s="288">
        <f t="shared" si="358"/>
        <v>18.899999999999999</v>
      </c>
      <c r="N1183" s="144"/>
      <c r="O1183" s="198">
        <f>IFERROR(IF(D1183="SINAPI",VLOOKUP(F1183,SINCOMOD,4,FALSE),IF(D1183="INSINAPI",VLOOKUP(F1183,INSINOD,5,FALSE),IF(D1183="SICRO",VLOOKUP(F1183,SICRO,5,FALSE),IF(D1183="COTACAO",VLOOKUP(F1183,COTACAO,6,FALSE),IF(D1183="PRÓPRIO",VLOOKUP(F1183,COMPOSIÇÕES!COMPOD,11,FALSE),IF(D1183="AGESUL",VLOOKUP(F1183,AGESULOD,6,FALSE),IF(D1183="INSAGESUL",VLOOKUP(F1183,INSAGESUL,7,FALSE),"SEM VALOR"))))))),"SEM VALOR")</f>
        <v>31.5</v>
      </c>
      <c r="P1183" s="199">
        <f>IFERROR(IF(D1183="SINAPI",VLOOKUP(F1183,SINCOMOD,6,FALSE),IF(D1183="INSINAPI",VLOOKUP(F1183,INSINOD,6,FALSE),IF(D1183="SICRO",VLOOKUP(F1183,SICRO,5,FALSE),IF(D1183="COTACAO",VLOOKUP(F1183,COTACAO,6,FALSE),IF(D1183="PRÓPRIO",VLOOKUP(F1183,COMPOSIÇÕES!COMPOD,13,FALSE),IF(D1183="AGESUL",VLOOKUP(F1183,AGESULOD,11,FALSE),IF(D1183="INSAGESUL",VLOOKUP(F1183,INSAGESUL,8,FALSE),"SEM VALOR"))))))),"SEM VALOR")</f>
        <v>31.5</v>
      </c>
    </row>
    <row r="1184" spans="1:16" ht="15.75">
      <c r="A1184" s="188"/>
      <c r="B1184" s="189">
        <v>111000</v>
      </c>
      <c r="C1184" s="189"/>
      <c r="D1184" s="189" t="s">
        <v>388</v>
      </c>
      <c r="E1184" s="190" t="s">
        <v>397</v>
      </c>
      <c r="F1184" s="200" t="s">
        <v>218</v>
      </c>
      <c r="G1184" s="283" t="s">
        <v>1142</v>
      </c>
      <c r="H1184" s="284" t="s">
        <v>441</v>
      </c>
      <c r="I1184" s="203">
        <v>1</v>
      </c>
      <c r="J1184" s="285">
        <f>O1184*$O$6</f>
        <v>775</v>
      </c>
      <c r="K1184" s="286">
        <f>I1184*J1184</f>
        <v>775</v>
      </c>
      <c r="L1184" s="287">
        <f>P1184*$Q$6</f>
        <v>775</v>
      </c>
      <c r="M1184" s="288">
        <f t="shared" si="358"/>
        <v>775</v>
      </c>
      <c r="N1184" s="144"/>
      <c r="O1184" s="198">
        <f>IFERROR(IF(D1184="SINAPI",VLOOKUP(F1184,SINCOMOD,4,FALSE),IF(D1184="INSINAPI",VLOOKUP(F1184,INSINOD,5,FALSE),IF(D1184="SICRO",VLOOKUP(F1184,SICRO,5,FALSE),IF(D1184="COTACAO",VLOOKUP(F1184,COTACAO,6,FALSE),IF(D1184="PRÓPRIO",VLOOKUP(F1184,COMPOSIÇÕES!COMPOD,11,FALSE),IF(D1184="AGESUL",VLOOKUP(F1184,AGESULOD,6,FALSE),IF(D1184="INSAGESUL",VLOOKUP(F1184,INSAGESUL,7,FALSE),"SEM VALOR"))))))),"SEM VALOR")</f>
        <v>775</v>
      </c>
      <c r="P1184" s="199">
        <f>IFERROR(IF(D1184="SINAPI",VLOOKUP(F1184,SINCOMOD,6,FALSE),IF(D1184="INSINAPI",VLOOKUP(F1184,INSINOD,6,FALSE),IF(D1184="SICRO",VLOOKUP(F1184,SICRO,5,FALSE),IF(D1184="COTACAO",VLOOKUP(F1184,COTACAO,6,FALSE),IF(D1184="PRÓPRIO",VLOOKUP(F1184,COMPOSIÇÕES!COMPOD,13,FALSE),IF(D1184="AGESUL",VLOOKUP(F1184,AGESULOD,11,FALSE),IF(D1184="INSAGESUL",VLOOKUP(F1184,INSAGESUL,8,FALSE),"SEM VALOR"))))))),"SEM VALOR")</f>
        <v>775</v>
      </c>
    </row>
    <row r="1185" spans="1:16" ht="15.75">
      <c r="A1185" s="188"/>
      <c r="B1185" s="189">
        <v>111000</v>
      </c>
      <c r="C1185" s="189"/>
      <c r="D1185" s="189" t="s">
        <v>392</v>
      </c>
      <c r="E1185" s="190" t="s">
        <v>401</v>
      </c>
      <c r="F1185" s="200">
        <v>88316</v>
      </c>
      <c r="G1185" s="283" t="s">
        <v>411</v>
      </c>
      <c r="H1185" s="284" t="s">
        <v>403</v>
      </c>
      <c r="I1185" s="203">
        <v>1.1399999999999999</v>
      </c>
      <c r="J1185" s="285">
        <f>O1185*$O$6</f>
        <v>20.74</v>
      </c>
      <c r="K1185" s="286">
        <f>I1185*J1185</f>
        <v>23.643599999999996</v>
      </c>
      <c r="L1185" s="287">
        <f>P1185*$Q$6</f>
        <v>19.260000000000002</v>
      </c>
      <c r="M1185" s="288">
        <f t="shared" si="358"/>
        <v>21.956399999999999</v>
      </c>
      <c r="N1185" s="144"/>
      <c r="O1185" s="198">
        <f>IFERROR(IF(D1185="SINAPI",VLOOKUP(F1185,SINCOMOD,4,FALSE),IF(D1185="INSINAPI",VLOOKUP(F1185,INSINOD,5,FALSE),IF(D1185="SICRO",VLOOKUP(F1185,SICRO,5,FALSE),IF(D1185="COTACAO",VLOOKUP(F1185,COTACAO,6,FALSE),IF(D1185="PRÓPRIO",VLOOKUP(F1185,COMPOSIÇÕES!COMPOD,11,FALSE),IF(D1185="AGESUL",VLOOKUP(F1185,AGESULOD,6,FALSE),IF(D1185="INSAGESUL",VLOOKUP(F1185,INSAGESUL,7,FALSE),"SEM VALOR"))))))),"SEM VALOR")</f>
        <v>20.74</v>
      </c>
      <c r="P1185" s="199">
        <f>IFERROR(IF(D1185="SINAPI",VLOOKUP(F1185,SINCOMOD,6,FALSE),IF(D1185="INSINAPI",VLOOKUP(F1185,INSINOD,6,FALSE),IF(D1185="SICRO",VLOOKUP(F1185,SICRO,5,FALSE),IF(D1185="COTACAO",VLOOKUP(F1185,COTACAO,6,FALSE),IF(D1185="PRÓPRIO",VLOOKUP(F1185,COMPOSIÇÕES!COMPOD,13,FALSE),IF(D1185="AGESUL",VLOOKUP(F1185,AGESULOD,11,FALSE),IF(D1185="INSAGESUL",VLOOKUP(F1185,INSAGESUL,8,FALSE),"SEM VALOR"))))))),"SEM VALOR")</f>
        <v>19.260000000000002</v>
      </c>
    </row>
    <row r="1186" spans="1:16" ht="15.75">
      <c r="A1186" s="188"/>
      <c r="B1186" s="189">
        <v>111000</v>
      </c>
      <c r="C1186" s="189"/>
      <c r="D1186" s="189" t="s">
        <v>392</v>
      </c>
      <c r="E1186" s="190" t="s">
        <v>404</v>
      </c>
      <c r="F1186" s="200">
        <v>88309</v>
      </c>
      <c r="G1186" s="283" t="s">
        <v>606</v>
      </c>
      <c r="H1186" s="284" t="s">
        <v>403</v>
      </c>
      <c r="I1186" s="203">
        <v>0.65</v>
      </c>
      <c r="J1186" s="285">
        <f>O1186*$O$6</f>
        <v>25.75</v>
      </c>
      <c r="K1186" s="286">
        <f>I1186*J1186</f>
        <v>16.737500000000001</v>
      </c>
      <c r="L1186" s="287">
        <f>P1186*$Q$6</f>
        <v>23.76</v>
      </c>
      <c r="M1186" s="288">
        <f t="shared" si="358"/>
        <v>15.444000000000001</v>
      </c>
      <c r="N1186" s="144"/>
      <c r="O1186" s="198">
        <f>IFERROR(IF(D1186="SINAPI",VLOOKUP(F1186,SINCOMOD,4,FALSE),IF(D1186="INSINAPI",VLOOKUP(F1186,INSINOD,5,FALSE),IF(D1186="SICRO",VLOOKUP(F1186,SICRO,5,FALSE),IF(D1186="COTACAO",VLOOKUP(F1186,COTACAO,6,FALSE),IF(D1186="PRÓPRIO",VLOOKUP(F1186,COMPOSIÇÕES!COMPOD,11,FALSE),IF(D1186="AGESUL",VLOOKUP(F1186,AGESULOD,6,FALSE),IF(D1186="INSAGESUL",VLOOKUP(F1186,INSAGESUL,7,FALSE),"SEM VALOR"))))))),"SEM VALOR")</f>
        <v>25.75</v>
      </c>
      <c r="P1186" s="199">
        <f>IFERROR(IF(D1186="SINAPI",VLOOKUP(F1186,SINCOMOD,6,FALSE),IF(D1186="INSINAPI",VLOOKUP(F1186,INSINOD,6,FALSE),IF(D1186="SICRO",VLOOKUP(F1186,SICRO,5,FALSE),IF(D1186="COTACAO",VLOOKUP(F1186,COTACAO,6,FALSE),IF(D1186="PRÓPRIO",VLOOKUP(F1186,COMPOSIÇÕES!COMPOD,13,FALSE),IF(D1186="AGESUL",VLOOKUP(F1186,AGESULOD,11,FALSE),IF(D1186="INSAGESUL",VLOOKUP(F1186,INSAGESUL,8,FALSE),"SEM VALOR"))))))),"SEM VALOR")</f>
        <v>23.76</v>
      </c>
    </row>
    <row r="1187" spans="1:16" ht="47.25">
      <c r="A1187" s="272">
        <v>121010</v>
      </c>
      <c r="B1187" s="273"/>
      <c r="C1187" s="273"/>
      <c r="D1187" s="273"/>
      <c r="E1187" s="274">
        <v>1</v>
      </c>
      <c r="F1187" s="275" t="s">
        <v>1143</v>
      </c>
      <c r="G1187" s="303" t="s">
        <v>1144</v>
      </c>
      <c r="H1187" s="277" t="s">
        <v>384</v>
      </c>
      <c r="I1187" s="278"/>
      <c r="J1187" s="279"/>
      <c r="K1187" s="280">
        <f>SUM(K1188:K1192)</f>
        <v>990.66250000000014</v>
      </c>
      <c r="L1187" s="281"/>
      <c r="M1187" s="280">
        <f>SUM(M1188:M1192)</f>
        <v>990.66250000000014</v>
      </c>
      <c r="N1187" s="144"/>
    </row>
    <row r="1188" spans="1:16" ht="15.75">
      <c r="A1188" s="188"/>
      <c r="B1188" s="189">
        <v>121010</v>
      </c>
      <c r="C1188" s="189"/>
      <c r="D1188" s="189" t="s">
        <v>372</v>
      </c>
      <c r="E1188" s="190" t="s">
        <v>393</v>
      </c>
      <c r="F1188" s="200">
        <v>38643</v>
      </c>
      <c r="G1188" s="283" t="s">
        <v>1145</v>
      </c>
      <c r="H1188" s="284" t="s">
        <v>384</v>
      </c>
      <c r="I1188" s="203">
        <v>1.75</v>
      </c>
      <c r="J1188" s="285">
        <f>O1188*$O$6</f>
        <v>83.37</v>
      </c>
      <c r="K1188" s="286">
        <f t="shared" ref="K1188:K1192" si="359">I1188*J1188</f>
        <v>145.89750000000001</v>
      </c>
      <c r="L1188" s="287">
        <f>P1188*$Q$6</f>
        <v>83.37</v>
      </c>
      <c r="M1188" s="288">
        <f t="shared" si="358"/>
        <v>145.89750000000001</v>
      </c>
      <c r="N1188" s="144"/>
      <c r="O1188" s="198">
        <f>IFERROR(IF(D1188="SINAPI",VLOOKUP(F1188,SINCOMOD,4,FALSE),IF(D1188="INSINAPI",VLOOKUP(F1188,INSINOD,5,FALSE),IF(D1188="SICRO",VLOOKUP(F1188,SICRO,5,FALSE),IF(D1188="COTACAO",VLOOKUP(F1188,COTACAO,6,FALSE),IF(D1188="PRÓPRIO",VLOOKUP(F1188,COMPOSIÇÕES!COMPOD,11,FALSE),IF(D1188="AGESUL",VLOOKUP(F1188,AGESULOD,6,FALSE),IF(D1188="INSAGESUL",VLOOKUP(F1188,INSAGESUL,7,FALSE),"SEM VALOR"))))))),"SEM VALOR")</f>
        <v>83.37</v>
      </c>
      <c r="P1188" s="199">
        <f>IFERROR(IF(D1188="SINAPI",VLOOKUP(F1188,SINCOMOD,6,FALSE),IF(D1188="INSINAPI",VLOOKUP(F1188,INSINOD,6,FALSE),IF(D1188="SICRO",VLOOKUP(F1188,SICRO,5,FALSE),IF(D1188="COTACAO",VLOOKUP(F1188,COTACAO,6,FALSE),IF(D1188="PRÓPRIO",VLOOKUP(F1188,COMPOSIÇÕES!COMPOD,13,FALSE),IF(D1188="AGESUL",VLOOKUP(F1188,AGESULOD,11,FALSE),IF(D1188="INSAGESUL",VLOOKUP(F1188,INSAGESUL,8,FALSE),"SEM VALOR"))))))),"SEM VALOR")</f>
        <v>83.37</v>
      </c>
    </row>
    <row r="1189" spans="1:16" ht="15.75">
      <c r="A1189" s="188"/>
      <c r="B1189" s="189">
        <v>121010</v>
      </c>
      <c r="C1189" s="189"/>
      <c r="D1189" s="189" t="s">
        <v>372</v>
      </c>
      <c r="E1189" s="190" t="s">
        <v>397</v>
      </c>
      <c r="F1189" s="200">
        <v>6136</v>
      </c>
      <c r="G1189" s="283" t="s">
        <v>1146</v>
      </c>
      <c r="H1189" s="284" t="s">
        <v>384</v>
      </c>
      <c r="I1189" s="203">
        <v>1.75</v>
      </c>
      <c r="J1189" s="285">
        <f>O1189*$O$6</f>
        <v>333.5</v>
      </c>
      <c r="K1189" s="286">
        <f t="shared" si="359"/>
        <v>583.625</v>
      </c>
      <c r="L1189" s="287">
        <f>P1189*$Q$6</f>
        <v>333.5</v>
      </c>
      <c r="M1189" s="288">
        <f t="shared" si="358"/>
        <v>583.625</v>
      </c>
      <c r="N1189" s="144"/>
      <c r="O1189" s="198">
        <f>IFERROR(IF(D1189="SINAPI",VLOOKUP(F1189,SINCOMOD,4,FALSE),IF(D1189="INSINAPI",VLOOKUP(F1189,INSINOD,5,FALSE),IF(D1189="SICRO",VLOOKUP(F1189,SICRO,5,FALSE),IF(D1189="COTACAO",VLOOKUP(F1189,COTACAO,6,FALSE),IF(D1189="PRÓPRIO",VLOOKUP(F1189,COMPOSIÇÕES!COMPOD,11,FALSE),IF(D1189="AGESUL",VLOOKUP(F1189,AGESULOD,6,FALSE),IF(D1189="INSAGESUL",VLOOKUP(F1189,INSAGESUL,7,FALSE),"SEM VALOR"))))))),"SEM VALOR")</f>
        <v>333.5</v>
      </c>
      <c r="P1189" s="199">
        <f>IFERROR(IF(D1189="SINAPI",VLOOKUP(F1189,SINCOMOD,6,FALSE),IF(D1189="INSINAPI",VLOOKUP(F1189,INSINOD,6,FALSE),IF(D1189="SICRO",VLOOKUP(F1189,SICRO,5,FALSE),IF(D1189="COTACAO",VLOOKUP(F1189,COTACAO,6,FALSE),IF(D1189="PRÓPRIO",VLOOKUP(F1189,COMPOSIÇÕES!COMPOD,13,FALSE),IF(D1189="AGESUL",VLOOKUP(F1189,AGESULOD,11,FALSE),IF(D1189="INSAGESUL",VLOOKUP(F1189,INSAGESUL,8,FALSE),"SEM VALOR"))))))),"SEM VALOR")</f>
        <v>333.5</v>
      </c>
    </row>
    <row r="1190" spans="1:16" ht="30">
      <c r="A1190" s="188"/>
      <c r="B1190" s="189">
        <v>121010</v>
      </c>
      <c r="C1190" s="189"/>
      <c r="D1190" s="189" t="s">
        <v>372</v>
      </c>
      <c r="E1190" s="190" t="s">
        <v>401</v>
      </c>
      <c r="F1190" s="200">
        <v>36521</v>
      </c>
      <c r="G1190" s="283" t="s">
        <v>1147</v>
      </c>
      <c r="H1190" s="284" t="s">
        <v>384</v>
      </c>
      <c r="I1190" s="203">
        <v>1</v>
      </c>
      <c r="J1190" s="285">
        <f>O1190*$O$6</f>
        <v>166.22</v>
      </c>
      <c r="K1190" s="286">
        <f t="shared" si="359"/>
        <v>166.22</v>
      </c>
      <c r="L1190" s="287">
        <f>P1190*$Q$6</f>
        <v>166.22</v>
      </c>
      <c r="M1190" s="288">
        <f t="shared" si="358"/>
        <v>166.22</v>
      </c>
      <c r="N1190" s="304"/>
      <c r="O1190" s="198">
        <f>IFERROR(IF(D1190="SINAPI",VLOOKUP(F1190,SINCOMOD,4,FALSE),IF(D1190="INSINAPI",VLOOKUP(F1190,INSINOD,5,FALSE),IF(D1190="SICRO",VLOOKUP(F1190,SICRO,5,FALSE),IF(D1190="COTACAO",VLOOKUP(F1190,COTACAO,6,FALSE),IF(D1190="PRÓPRIO",VLOOKUP(F1190,COMPOSIÇÕES!COMPOD,11,FALSE),IF(D1190="AGESUL",VLOOKUP(F1190,AGESULOD,6,FALSE),IF(D1190="INSAGESUL",VLOOKUP(F1190,INSAGESUL,7,FALSE),"SEM VALOR"))))))),"SEM VALOR")</f>
        <v>166.22</v>
      </c>
      <c r="P1190" s="199">
        <f>IFERROR(IF(D1190="SINAPI",VLOOKUP(F1190,SINCOMOD,6,FALSE),IF(D1190="INSINAPI",VLOOKUP(F1190,INSINOD,6,FALSE),IF(D1190="SICRO",VLOOKUP(F1190,SICRO,5,FALSE),IF(D1190="COTACAO",VLOOKUP(F1190,COTACAO,6,FALSE),IF(D1190="PRÓPRIO",VLOOKUP(F1190,COMPOSIÇÕES!COMPOD,13,FALSE),IF(D1190="AGESUL",VLOOKUP(F1190,AGESULOD,11,FALSE),IF(D1190="INSAGESUL",VLOOKUP(F1190,INSAGESUL,8,FALSE),"SEM VALOR"))))))),"SEM VALOR")</f>
        <v>166.22</v>
      </c>
    </row>
    <row r="1191" spans="1:16" ht="15.75">
      <c r="A1191" s="188"/>
      <c r="B1191" s="189">
        <v>121010</v>
      </c>
      <c r="C1191" s="189"/>
      <c r="D1191" s="189" t="s">
        <v>372</v>
      </c>
      <c r="E1191" s="190" t="s">
        <v>404</v>
      </c>
      <c r="F1191" s="200">
        <v>11683</v>
      </c>
      <c r="G1191" s="283" t="s">
        <v>1148</v>
      </c>
      <c r="H1191" s="284" t="s">
        <v>384</v>
      </c>
      <c r="I1191" s="203">
        <v>1</v>
      </c>
      <c r="J1191" s="285">
        <f>O1191*$O$6</f>
        <v>76.48</v>
      </c>
      <c r="K1191" s="286">
        <f t="shared" si="359"/>
        <v>76.48</v>
      </c>
      <c r="L1191" s="287">
        <f>P1191*$Q$6</f>
        <v>76.48</v>
      </c>
      <c r="M1191" s="288">
        <f t="shared" si="358"/>
        <v>76.48</v>
      </c>
      <c r="N1191" s="144"/>
      <c r="O1191" s="198">
        <f>IFERROR(IF(D1191="SINAPI",VLOOKUP(F1191,SINCOMOD,4,FALSE),IF(D1191="INSINAPI",VLOOKUP(F1191,INSINOD,5,FALSE),IF(D1191="SICRO",VLOOKUP(F1191,SICRO,5,FALSE),IF(D1191="COTACAO",VLOOKUP(F1191,COTACAO,6,FALSE),IF(D1191="PRÓPRIO",VLOOKUP(F1191,COMPOSIÇÕES!COMPOD,11,FALSE),IF(D1191="AGESUL",VLOOKUP(F1191,AGESULOD,6,FALSE),IF(D1191="INSAGESUL",VLOOKUP(F1191,INSAGESUL,7,FALSE),"SEM VALOR"))))))),"SEM VALOR")</f>
        <v>76.48</v>
      </c>
      <c r="P1191" s="199">
        <f>IFERROR(IF(D1191="SINAPI",VLOOKUP(F1191,SINCOMOD,6,FALSE),IF(D1191="INSINAPI",VLOOKUP(F1191,INSINOD,6,FALSE),IF(D1191="SICRO",VLOOKUP(F1191,SICRO,5,FALSE),IF(D1191="COTACAO",VLOOKUP(F1191,COTACAO,6,FALSE),IF(D1191="PRÓPRIO",VLOOKUP(F1191,COMPOSIÇÕES!COMPOD,13,FALSE),IF(D1191="AGESUL",VLOOKUP(F1191,AGESULOD,11,FALSE),IF(D1191="INSAGESUL",VLOOKUP(F1191,INSAGESUL,8,FALSE),"SEM VALOR"))))))),"SEM VALOR")</f>
        <v>76.48</v>
      </c>
    </row>
    <row r="1192" spans="1:16" ht="15.75">
      <c r="A1192" s="188"/>
      <c r="B1192" s="189">
        <v>121010</v>
      </c>
      <c r="C1192" s="189"/>
      <c r="D1192" s="189" t="s">
        <v>372</v>
      </c>
      <c r="E1192" s="190" t="s">
        <v>419</v>
      </c>
      <c r="F1192" s="200">
        <v>3148</v>
      </c>
      <c r="G1192" s="283" t="s">
        <v>1149</v>
      </c>
      <c r="H1192" s="284" t="s">
        <v>384</v>
      </c>
      <c r="I1192" s="203">
        <v>1</v>
      </c>
      <c r="J1192" s="285">
        <f>O1192*$O$6</f>
        <v>18.440000000000001</v>
      </c>
      <c r="K1192" s="286">
        <f t="shared" si="359"/>
        <v>18.440000000000001</v>
      </c>
      <c r="L1192" s="287">
        <f>P1192*$Q$6</f>
        <v>18.440000000000001</v>
      </c>
      <c r="M1192" s="288">
        <f t="shared" si="358"/>
        <v>18.440000000000001</v>
      </c>
      <c r="N1192" s="144"/>
      <c r="O1192" s="198">
        <f>IFERROR(IF(D1192="SINAPI",VLOOKUP(F1192,SINCOMOD,4,FALSE),IF(D1192="INSINAPI",VLOOKUP(F1192,INSINOD,5,FALSE),IF(D1192="SICRO",VLOOKUP(F1192,SICRO,5,FALSE),IF(D1192="COTACAO",VLOOKUP(F1192,COTACAO,6,FALSE),IF(D1192="PRÓPRIO",VLOOKUP(F1192,COMPOSIÇÕES!COMPOD,11,FALSE),IF(D1192="AGESUL",VLOOKUP(F1192,AGESULOD,6,FALSE),IF(D1192="INSAGESUL",VLOOKUP(F1192,INSAGESUL,7,FALSE),"SEM VALOR"))))))),"SEM VALOR")</f>
        <v>18.440000000000001</v>
      </c>
      <c r="P1192" s="199">
        <f>IFERROR(IF(D1192="SINAPI",VLOOKUP(F1192,SINCOMOD,6,FALSE),IF(D1192="INSINAPI",VLOOKUP(F1192,INSINOD,6,FALSE),IF(D1192="SICRO",VLOOKUP(F1192,SICRO,5,FALSE),IF(D1192="COTACAO",VLOOKUP(F1192,COTACAO,6,FALSE),IF(D1192="PRÓPRIO",VLOOKUP(F1192,COMPOSIÇÕES!COMPOD,13,FALSE),IF(D1192="AGESUL",VLOOKUP(F1192,AGESULOD,11,FALSE),IF(D1192="INSAGESUL",VLOOKUP(F1192,INSAGESUL,8,FALSE),"SEM VALOR"))))))),"SEM VALOR")</f>
        <v>18.440000000000001</v>
      </c>
    </row>
    <row r="1193" spans="1:16" ht="31.5">
      <c r="A1193" s="272">
        <v>753</v>
      </c>
      <c r="B1193" s="273"/>
      <c r="C1193" s="273"/>
      <c r="D1193" s="273"/>
      <c r="E1193" s="274">
        <v>1</v>
      </c>
      <c r="F1193" s="275" t="s">
        <v>1150</v>
      </c>
      <c r="G1193" s="303" t="s">
        <v>1151</v>
      </c>
      <c r="H1193" s="277" t="s">
        <v>391</v>
      </c>
      <c r="I1193" s="278"/>
      <c r="J1193" s="279"/>
      <c r="K1193" s="280">
        <f>SUM(K1194:K1197)</f>
        <v>1658.789724</v>
      </c>
      <c r="L1193" s="281"/>
      <c r="M1193" s="280">
        <f>SUM(M1194:M1197)</f>
        <v>1658.118082</v>
      </c>
      <c r="N1193" s="144"/>
      <c r="O1193" s="198" t="str">
        <f>IFERROR(IF(D1193="SINAPI",VLOOKUP(F1193,SINCOMOD,4,FALSE),IF(D1193="INSINAPI",VLOOKUP(F1193,INSINOD,5,FALSE),IF(D1193="SICRO",VLOOKUP(F1193,SICRO,5,FALSE),IF(D1193="COTACAO",VLOOKUP(F1193,COTACAO,6,FALSE),IF(D1193="PRÓPRIO",VLOOKUP(F1193,COMPOSIÇÕES!COMPOD,11,FALSE),IF(D1193="AGESUL",VLOOKUP(F1193,AGESULOD,6,FALSE),IF(D1193="INSAGESUL",VLOOKUP(F1193,INSAGESUL,7,FALSE),"SEM VALOR"))))))),"SEM VALOR")</f>
        <v>SEM VALOR</v>
      </c>
      <c r="P1193" s="199" t="str">
        <f>IFERROR(IF(D1193="SINAPI",VLOOKUP(F1193,SINCOMOD,6,FALSE),IF(D1193="INSINAPI",VLOOKUP(F1193,INSINOD,6,FALSE),IF(D1193="SICRO",VLOOKUP(F1193,SICRO,5,FALSE),IF(D1193="COTACAO",VLOOKUP(F1193,COTACAO,6,FALSE),IF(D1193="PRÓPRIO",VLOOKUP(F1193,COMPOSIÇÕES!COMPOD,13,FALSE),IF(D1193="AGESUL",VLOOKUP(F1193,AGESULOD,11,FALSE),IF(D1193="INSAGESUL",VLOOKUP(F1193,INSAGESUL,8,FALSE),"SEM VALOR"))))))),"SEM VALOR")</f>
        <v>SEM VALOR</v>
      </c>
    </row>
    <row r="1194" spans="1:16" ht="15.75">
      <c r="A1194" s="305"/>
      <c r="B1194" s="189">
        <v>753</v>
      </c>
      <c r="C1194" s="189"/>
      <c r="D1194" s="189" t="s">
        <v>392</v>
      </c>
      <c r="E1194" s="190" t="s">
        <v>393</v>
      </c>
      <c r="F1194" s="200">
        <v>88316</v>
      </c>
      <c r="G1194" s="283" t="s">
        <v>411</v>
      </c>
      <c r="H1194" s="284" t="s">
        <v>403</v>
      </c>
      <c r="I1194" s="203">
        <v>8.6199999999999999E-2</v>
      </c>
      <c r="J1194" s="285">
        <f>O1194*$O$6</f>
        <v>20.74</v>
      </c>
      <c r="K1194" s="286">
        <f t="shared" ref="K1194:K1211" si="360">I1194*J1194</f>
        <v>1.7877879999999999</v>
      </c>
      <c r="L1194" s="287">
        <f>P1194*$Q$6</f>
        <v>19.260000000000002</v>
      </c>
      <c r="M1194" s="288">
        <f t="shared" ref="M1194:M1211" si="361">L1194*I1194</f>
        <v>1.660212</v>
      </c>
      <c r="N1194" s="144"/>
      <c r="O1194" s="198">
        <f>IFERROR(IF(D1194="SINAPI",VLOOKUP(F1194,SINCOMOD,4,FALSE),IF(D1194="INSINAPI",VLOOKUP(F1194,INSINOD,5,FALSE),IF(D1194="SICRO",VLOOKUP(F1194,SICRO,5,FALSE),IF(D1194="COTACAO",VLOOKUP(F1194,COTACAO,6,FALSE),IF(D1194="PRÓPRIO",VLOOKUP(F1194,COMPOSIÇÕES!COMPOD,11,FALSE),IF(D1194="AGESUL",VLOOKUP(F1194,AGESULOD,6,FALSE),IF(D1194="INSAGESUL",VLOOKUP(F1194,INSAGESUL,7,FALSE),"SEM VALOR"))))))),"SEM VALOR")</f>
        <v>20.74</v>
      </c>
      <c r="P1194" s="199">
        <f>IFERROR(IF(D1194="SINAPI",VLOOKUP(F1194,SINCOMOD,6,FALSE),IF(D1194="INSINAPI",VLOOKUP(F1194,INSINOD,6,FALSE),IF(D1194="SICRO",VLOOKUP(F1194,SICRO,5,FALSE),IF(D1194="COTACAO",VLOOKUP(F1194,COTACAO,6,FALSE),IF(D1194="PRÓPRIO",VLOOKUP(F1194,COMPOSIÇÕES!COMPOD,13,FALSE),IF(D1194="AGESUL",VLOOKUP(F1194,AGESULOD,11,FALSE),IF(D1194="INSAGESUL",VLOOKUP(F1194,INSAGESUL,8,FALSE),"SEM VALOR"))))))),"SEM VALOR")</f>
        <v>19.260000000000002</v>
      </c>
    </row>
    <row r="1195" spans="1:16" ht="30">
      <c r="A1195" s="305"/>
      <c r="B1195" s="189">
        <v>753</v>
      </c>
      <c r="C1195" s="189"/>
      <c r="D1195" s="189" t="s">
        <v>392</v>
      </c>
      <c r="E1195" s="190" t="s">
        <v>397</v>
      </c>
      <c r="F1195" s="200">
        <v>88267</v>
      </c>
      <c r="G1195" s="283" t="s">
        <v>507</v>
      </c>
      <c r="H1195" s="284" t="s">
        <v>403</v>
      </c>
      <c r="I1195" s="203">
        <v>0.27339999999999998</v>
      </c>
      <c r="J1195" s="285">
        <f>O1195*$O$6</f>
        <v>25.04</v>
      </c>
      <c r="K1195" s="286">
        <f t="shared" si="360"/>
        <v>6.8459359999999991</v>
      </c>
      <c r="L1195" s="287">
        <f>P1195*$Q$6</f>
        <v>23.05</v>
      </c>
      <c r="M1195" s="288">
        <f t="shared" si="361"/>
        <v>6.3018700000000001</v>
      </c>
      <c r="N1195" s="144"/>
      <c r="O1195" s="198">
        <f>IFERROR(IF(D1195="SINAPI",VLOOKUP(F1195,SINCOMOD,4,FALSE),IF(D1195="INSINAPI",VLOOKUP(F1195,INSINOD,5,FALSE),IF(D1195="SICRO",VLOOKUP(F1195,SICRO,5,FALSE),IF(D1195="COTACAO",VLOOKUP(F1195,COTACAO,6,FALSE),IF(D1195="PRÓPRIO",VLOOKUP(F1195,COMPOSIÇÕES!COMPOD,11,FALSE),IF(D1195="AGESUL",VLOOKUP(F1195,AGESULOD,6,FALSE),IF(D1195="INSAGESUL",VLOOKUP(F1195,INSAGESUL,7,FALSE),"SEM VALOR"))))))),"SEM VALOR")</f>
        <v>25.04</v>
      </c>
      <c r="P1195" s="199">
        <f>IFERROR(IF(D1195="SINAPI",VLOOKUP(F1195,SINCOMOD,6,FALSE),IF(D1195="INSINAPI",VLOOKUP(F1195,INSINOD,6,FALSE),IF(D1195="SICRO",VLOOKUP(F1195,SICRO,5,FALSE),IF(D1195="COTACAO",VLOOKUP(F1195,COTACAO,6,FALSE),IF(D1195="PRÓPRIO",VLOOKUP(F1195,COMPOSIÇÕES!COMPOD,13,FALSE),IF(D1195="AGESUL",VLOOKUP(F1195,AGESULOD,11,FALSE),IF(D1195="INSAGESUL",VLOOKUP(F1195,INSAGESUL,8,FALSE),"SEM VALOR"))))))),"SEM VALOR")</f>
        <v>23.05</v>
      </c>
    </row>
    <row r="1196" spans="1:16" ht="30">
      <c r="A1196" s="305"/>
      <c r="B1196" s="189">
        <v>753</v>
      </c>
      <c r="C1196" s="189"/>
      <c r="D1196" s="189" t="s">
        <v>388</v>
      </c>
      <c r="E1196" s="190" t="s">
        <v>401</v>
      </c>
      <c r="F1196" s="200" t="s">
        <v>1152</v>
      </c>
      <c r="G1196" s="283" t="s">
        <v>1153</v>
      </c>
      <c r="H1196" s="284" t="s">
        <v>391</v>
      </c>
      <c r="I1196" s="203">
        <v>1</v>
      </c>
      <c r="J1196" s="285">
        <f>O1196*$O$6</f>
        <v>1649.99</v>
      </c>
      <c r="K1196" s="286">
        <f t="shared" si="360"/>
        <v>1649.99</v>
      </c>
      <c r="L1196" s="287">
        <f>P1196*$Q$6</f>
        <v>1649.99</v>
      </c>
      <c r="M1196" s="288">
        <f t="shared" si="361"/>
        <v>1649.99</v>
      </c>
      <c r="N1196" s="144"/>
      <c r="O1196" s="198">
        <f>IFERROR(IF(D1196="SINAPI",VLOOKUP(F1196,SINCOMOD,4,FALSE),IF(D1196="INSINAPI",VLOOKUP(F1196,INSINOD,5,FALSE),IF(D1196="SICRO",VLOOKUP(F1196,SICRO,5,FALSE),IF(D1196="COTACAO",VLOOKUP(F1196,COTACAO,6,FALSE),IF(D1196="PRÓPRIO",VLOOKUP(F1196,COMPOSIÇÕES!COMPOD,11,FALSE),IF(D1196="AGESUL",VLOOKUP(F1196,AGESULOD,6,FALSE),IF(D1196="INSAGESUL",VLOOKUP(F1196,INSAGESUL,7,FALSE),"SEM VALOR"))))))),"SEM VALOR")</f>
        <v>1649.99</v>
      </c>
      <c r="P1196" s="199">
        <f>IFERROR(IF(D1196="SINAPI",VLOOKUP(F1196,SINCOMOD,6,FALSE),IF(D1196="INSINAPI",VLOOKUP(F1196,INSINOD,6,FALSE),IF(D1196="SICRO",VLOOKUP(F1196,SICRO,5,FALSE),IF(D1196="COTACAO",VLOOKUP(F1196,COTACAO,6,FALSE),IF(D1196="PRÓPRIO",VLOOKUP(F1196,COMPOSIÇÕES!COMPOD,13,FALSE),IF(D1196="AGESUL",VLOOKUP(F1196,AGESULOD,11,FALSE),IF(D1196="INSAGESUL",VLOOKUP(F1196,INSAGESUL,8,FALSE),"SEM VALOR"))))))),"SEM VALOR")</f>
        <v>1649.99</v>
      </c>
    </row>
    <row r="1197" spans="1:16" ht="15.75">
      <c r="A1197" s="305"/>
      <c r="B1197" s="189">
        <v>753</v>
      </c>
      <c r="C1197" s="189"/>
      <c r="D1197" s="189" t="s">
        <v>372</v>
      </c>
      <c r="E1197" s="190" t="s">
        <v>404</v>
      </c>
      <c r="F1197" s="200">
        <v>3146</v>
      </c>
      <c r="G1197" s="283" t="s">
        <v>1154</v>
      </c>
      <c r="H1197" s="284" t="s">
        <v>391</v>
      </c>
      <c r="I1197" s="203">
        <v>3.32E-2</v>
      </c>
      <c r="J1197" s="285">
        <f>O1197*$O$6</f>
        <v>5</v>
      </c>
      <c r="K1197" s="286">
        <f t="shared" si="360"/>
        <v>0.16600000000000001</v>
      </c>
      <c r="L1197" s="287">
        <f>P1197*$Q$6</f>
        <v>5</v>
      </c>
      <c r="M1197" s="288">
        <f t="shared" si="361"/>
        <v>0.16600000000000001</v>
      </c>
      <c r="N1197" s="144"/>
      <c r="O1197" s="198">
        <f>IFERROR(IF(D1197="SINAPI",VLOOKUP(F1197,SINCOMOD,4,FALSE),IF(D1197="INSINAPI",VLOOKUP(F1197,INSINOD,5,FALSE),IF(D1197="SICRO",VLOOKUP(F1197,SICRO,5,FALSE),IF(D1197="COTACAO",VLOOKUP(F1197,COTACAO,6,FALSE),IF(D1197="PRÓPRIO",VLOOKUP(F1197,COMPOSIÇÕES!COMPOD,11,FALSE),IF(D1197="AGESUL",VLOOKUP(F1197,AGESULOD,6,FALSE),IF(D1197="INSAGESUL",VLOOKUP(F1197,INSAGESUL,7,FALSE),"SEM VALOR"))))))),"SEM VALOR")</f>
        <v>5</v>
      </c>
      <c r="P1197" s="199">
        <f>IFERROR(IF(D1197="SINAPI",VLOOKUP(F1197,SINCOMOD,6,FALSE),IF(D1197="INSINAPI",VLOOKUP(F1197,INSINOD,6,FALSE),IF(D1197="SICRO",VLOOKUP(F1197,SICRO,5,FALSE),IF(D1197="COTACAO",VLOOKUP(F1197,COTACAO,6,FALSE),IF(D1197="PRÓPRIO",VLOOKUP(F1197,COMPOSIÇÕES!COMPOD,13,FALSE),IF(D1197="AGESUL",VLOOKUP(F1197,AGESULOD,11,FALSE),IF(D1197="INSAGESUL",VLOOKUP(F1197,INSAGESUL,8,FALSE),"SEM VALOR"))))))),"SEM VALOR")</f>
        <v>5</v>
      </c>
    </row>
    <row r="1198" spans="1:16" ht="31.5">
      <c r="A1198" s="272">
        <v>2558</v>
      </c>
      <c r="B1198" s="273"/>
      <c r="C1198" s="273"/>
      <c r="D1198" s="273"/>
      <c r="E1198" s="274">
        <v>1</v>
      </c>
      <c r="F1198" s="275" t="s">
        <v>1155</v>
      </c>
      <c r="G1198" s="303" t="s">
        <v>1156</v>
      </c>
      <c r="H1198" s="277" t="s">
        <v>85</v>
      </c>
      <c r="I1198" s="278"/>
      <c r="J1198" s="279"/>
      <c r="K1198" s="280">
        <f>SUM(K1199:K1211)</f>
        <v>711.84980000000019</v>
      </c>
      <c r="L1198" s="281"/>
      <c r="M1198" s="280">
        <f>SUM(M1199:M1211)</f>
        <v>697.48630000000003</v>
      </c>
      <c r="N1198" s="144"/>
      <c r="O1198" s="198" t="str">
        <f>IFERROR(IF(D1198="SINAPI",VLOOKUP(F1198,SINCOMOD,4,FALSE),IF(D1198="INSINAPI",VLOOKUP(F1198,INSINOD,5,FALSE),IF(D1198="SICRO",VLOOKUP(F1198,SICRO,5,FALSE),IF(D1198="COTACAO",VLOOKUP(F1198,COTACAO,6,FALSE),IF(D1198="PRÓPRIO",VLOOKUP(F1198,COMPOSIÇÕES!COMPOD,11,FALSE),IF(D1198="AGESUL",VLOOKUP(F1198,AGESULOD,6,FALSE),IF(D1198="INSAGESUL",VLOOKUP(F1198,INSAGESUL,7,FALSE),"SEM VALOR"))))))),"SEM VALOR")</f>
        <v>SEM VALOR</v>
      </c>
      <c r="P1198" s="199" t="str">
        <f>IFERROR(IF(D1198="SINAPI",VLOOKUP(F1198,SINCOMOD,6,FALSE),IF(D1198="INSINAPI",VLOOKUP(F1198,INSINOD,6,FALSE),IF(D1198="SICRO",VLOOKUP(F1198,SICRO,5,FALSE),IF(D1198="COTACAO",VLOOKUP(F1198,COTACAO,6,FALSE),IF(D1198="PRÓPRIO",VLOOKUP(F1198,COMPOSIÇÕES!COMPOD,13,FALSE),IF(D1198="AGESUL",VLOOKUP(F1198,AGESULOD,11,FALSE),IF(D1198="INSAGESUL",VLOOKUP(F1198,INSAGESUL,8,FALSE),"SEM VALOR"))))))),"SEM VALOR")</f>
        <v>SEM VALOR</v>
      </c>
    </row>
    <row r="1199" spans="1:16" ht="15.75">
      <c r="A1199" s="188"/>
      <c r="B1199" s="189">
        <v>2558</v>
      </c>
      <c r="C1199" s="189"/>
      <c r="D1199" s="306" t="s">
        <v>392</v>
      </c>
      <c r="E1199" s="190" t="s">
        <v>393</v>
      </c>
      <c r="F1199" s="200">
        <v>88238</v>
      </c>
      <c r="G1199" s="283" t="s">
        <v>783</v>
      </c>
      <c r="H1199" s="284" t="s">
        <v>403</v>
      </c>
      <c r="I1199" s="203">
        <v>0.1</v>
      </c>
      <c r="J1199" s="285">
        <f t="shared" ref="J1199:J1211" si="362">O1199*$O$6</f>
        <v>21.24</v>
      </c>
      <c r="K1199" s="286">
        <f t="shared" si="360"/>
        <v>2.1240000000000001</v>
      </c>
      <c r="L1199" s="287">
        <f t="shared" ref="L1199:L1211" si="363">P1199*$Q$6</f>
        <v>19.71</v>
      </c>
      <c r="M1199" s="288">
        <f t="shared" si="361"/>
        <v>1.9710000000000001</v>
      </c>
      <c r="N1199" s="144"/>
      <c r="O1199" s="198">
        <f>IFERROR(IF(D1199="SINAPI",VLOOKUP(F1199,SINCOMOD,4,FALSE),IF(D1199="INSINAPI",VLOOKUP(F1199,INSINOD,5,FALSE),IF(D1199="SICRO",VLOOKUP(F1199,SICRO,5,FALSE),IF(D1199="COTACAO",VLOOKUP(F1199,COTACAO,6,FALSE),IF(D1199="PRÓPRIO",VLOOKUP(F1199,COMPOSIÇÕES!COMPOD,11,FALSE),IF(D1199="AGESUL",VLOOKUP(F1199,AGESULOD,6,FALSE),IF(D1199="INSAGESUL",VLOOKUP(F1199,INSAGESUL,7,FALSE),"SEM VALOR"))))))),"SEM VALOR")</f>
        <v>21.24</v>
      </c>
      <c r="P1199" s="199">
        <f>IFERROR(IF(D1199="SINAPI",VLOOKUP(F1199,SINCOMOD,6,FALSE),IF(D1199="INSINAPI",VLOOKUP(F1199,INSINOD,6,FALSE),IF(D1199="SICRO",VLOOKUP(F1199,SICRO,5,FALSE),IF(D1199="COTACAO",VLOOKUP(F1199,COTACAO,6,FALSE),IF(D1199="PRÓPRIO",VLOOKUP(F1199,COMPOSIÇÕES!COMPOD,13,FALSE),IF(D1199="AGESUL",VLOOKUP(F1199,AGESULOD,11,FALSE),IF(D1199="INSAGESUL",VLOOKUP(F1199,INSAGESUL,8,FALSE),"SEM VALOR"))))))),"SEM VALOR")</f>
        <v>19.71</v>
      </c>
    </row>
    <row r="1200" spans="1:16" ht="15.75">
      <c r="A1200" s="188"/>
      <c r="B1200" s="189">
        <v>2558</v>
      </c>
      <c r="C1200" s="189"/>
      <c r="D1200" s="306" t="s">
        <v>392</v>
      </c>
      <c r="E1200" s="190" t="s">
        <v>397</v>
      </c>
      <c r="F1200" s="200">
        <v>88262</v>
      </c>
      <c r="G1200" s="283" t="s">
        <v>655</v>
      </c>
      <c r="H1200" s="284" t="s">
        <v>403</v>
      </c>
      <c r="I1200" s="203">
        <v>1.5</v>
      </c>
      <c r="J1200" s="285">
        <f t="shared" si="362"/>
        <v>25.35</v>
      </c>
      <c r="K1200" s="286">
        <f t="shared" si="360"/>
        <v>38.025000000000006</v>
      </c>
      <c r="L1200" s="287">
        <f t="shared" si="363"/>
        <v>23.37</v>
      </c>
      <c r="M1200" s="288">
        <f t="shared" si="361"/>
        <v>35.055</v>
      </c>
      <c r="N1200" s="144"/>
      <c r="O1200" s="198">
        <f>IFERROR(IF(D1200="SINAPI",VLOOKUP(F1200,SINCOMOD,4,FALSE),IF(D1200="INSINAPI",VLOOKUP(F1200,INSINOD,5,FALSE),IF(D1200="SICRO",VLOOKUP(F1200,SICRO,5,FALSE),IF(D1200="COTACAO",VLOOKUP(F1200,COTACAO,6,FALSE),IF(D1200="PRÓPRIO",VLOOKUP(F1200,COMPOSIÇÕES!COMPOD,11,FALSE),IF(D1200="AGESUL",VLOOKUP(F1200,AGESULOD,6,FALSE),IF(D1200="INSAGESUL",VLOOKUP(F1200,INSAGESUL,7,FALSE),"SEM VALOR"))))))),"SEM VALOR")</f>
        <v>25.35</v>
      </c>
      <c r="P1200" s="199">
        <f>IFERROR(IF(D1200="SINAPI",VLOOKUP(F1200,SINCOMOD,6,FALSE),IF(D1200="INSINAPI",VLOOKUP(F1200,INSINOD,6,FALSE),IF(D1200="SICRO",VLOOKUP(F1200,SICRO,5,FALSE),IF(D1200="COTACAO",VLOOKUP(F1200,COTACAO,6,FALSE),IF(D1200="PRÓPRIO",VLOOKUP(F1200,COMPOSIÇÕES!COMPOD,13,FALSE),IF(D1200="AGESUL",VLOOKUP(F1200,AGESULOD,11,FALSE),IF(D1200="INSAGESUL",VLOOKUP(F1200,INSAGESUL,8,FALSE),"SEM VALOR"))))))),"SEM VALOR")</f>
        <v>23.37</v>
      </c>
    </row>
    <row r="1201" spans="1:16" ht="15.75">
      <c r="A1201" s="188"/>
      <c r="B1201" s="189">
        <v>2558</v>
      </c>
      <c r="C1201" s="189"/>
      <c r="D1201" s="306" t="s">
        <v>392</v>
      </c>
      <c r="E1201" s="190" t="s">
        <v>401</v>
      </c>
      <c r="F1201" s="200">
        <v>88239</v>
      </c>
      <c r="G1201" s="283" t="s">
        <v>653</v>
      </c>
      <c r="H1201" s="284" t="s">
        <v>403</v>
      </c>
      <c r="I1201" s="203">
        <v>1.5</v>
      </c>
      <c r="J1201" s="285">
        <f t="shared" si="362"/>
        <v>21.06</v>
      </c>
      <c r="K1201" s="286">
        <f t="shared" si="360"/>
        <v>31.589999999999996</v>
      </c>
      <c r="L1201" s="287">
        <f t="shared" si="363"/>
        <v>19.53</v>
      </c>
      <c r="M1201" s="288">
        <f t="shared" si="361"/>
        <v>29.295000000000002</v>
      </c>
      <c r="N1201" s="144"/>
      <c r="O1201" s="198">
        <f>IFERROR(IF(D1201="SINAPI",VLOOKUP(F1201,SINCOMOD,4,FALSE),IF(D1201="INSINAPI",VLOOKUP(F1201,INSINOD,5,FALSE),IF(D1201="SICRO",VLOOKUP(F1201,SICRO,5,FALSE),IF(D1201="COTACAO",VLOOKUP(F1201,COTACAO,6,FALSE),IF(D1201="PRÓPRIO",VLOOKUP(F1201,COMPOSIÇÕES!COMPOD,11,FALSE),IF(D1201="AGESUL",VLOOKUP(F1201,AGESULOD,6,FALSE),IF(D1201="INSAGESUL",VLOOKUP(F1201,INSAGESUL,7,FALSE),"SEM VALOR"))))))),"SEM VALOR")</f>
        <v>21.06</v>
      </c>
      <c r="P1201" s="199">
        <f>IFERROR(IF(D1201="SINAPI",VLOOKUP(F1201,SINCOMOD,6,FALSE),IF(D1201="INSINAPI",VLOOKUP(F1201,INSINOD,6,FALSE),IF(D1201="SICRO",VLOOKUP(F1201,SICRO,5,FALSE),IF(D1201="COTACAO",VLOOKUP(F1201,COTACAO,6,FALSE),IF(D1201="PRÓPRIO",VLOOKUP(F1201,COMPOSIÇÕES!COMPOD,13,FALSE),IF(D1201="AGESUL",VLOOKUP(F1201,AGESULOD,11,FALSE),IF(D1201="INSAGESUL",VLOOKUP(F1201,INSAGESUL,8,FALSE),"SEM VALOR"))))))),"SEM VALOR")</f>
        <v>19.53</v>
      </c>
    </row>
    <row r="1202" spans="1:16" ht="15.75">
      <c r="A1202" s="188"/>
      <c r="B1202" s="189">
        <v>2558</v>
      </c>
      <c r="C1202" s="189"/>
      <c r="D1202" s="306" t="s">
        <v>392</v>
      </c>
      <c r="E1202" s="190" t="s">
        <v>404</v>
      </c>
      <c r="F1202" s="200">
        <v>88309</v>
      </c>
      <c r="G1202" s="283" t="s">
        <v>606</v>
      </c>
      <c r="H1202" s="284" t="s">
        <v>403</v>
      </c>
      <c r="I1202" s="203">
        <v>2</v>
      </c>
      <c r="J1202" s="285">
        <f t="shared" si="362"/>
        <v>25.75</v>
      </c>
      <c r="K1202" s="286">
        <f t="shared" si="360"/>
        <v>51.5</v>
      </c>
      <c r="L1202" s="287">
        <f t="shared" si="363"/>
        <v>23.76</v>
      </c>
      <c r="M1202" s="288">
        <f t="shared" si="361"/>
        <v>47.52</v>
      </c>
      <c r="N1202" s="144"/>
      <c r="O1202" s="198">
        <f>IFERROR(IF(D1202="SINAPI",VLOOKUP(F1202,SINCOMOD,4,FALSE),IF(D1202="INSINAPI",VLOOKUP(F1202,INSINOD,5,FALSE),IF(D1202="SICRO",VLOOKUP(F1202,SICRO,5,FALSE),IF(D1202="COTACAO",VLOOKUP(F1202,COTACAO,6,FALSE),IF(D1202="PRÓPRIO",VLOOKUP(F1202,COMPOSIÇÕES!COMPOD,11,FALSE),IF(D1202="AGESUL",VLOOKUP(F1202,AGESULOD,6,FALSE),IF(D1202="INSAGESUL",VLOOKUP(F1202,INSAGESUL,7,FALSE),"SEM VALOR"))))))),"SEM VALOR")</f>
        <v>25.75</v>
      </c>
      <c r="P1202" s="199">
        <f>IFERROR(IF(D1202="SINAPI",VLOOKUP(F1202,SINCOMOD,6,FALSE),IF(D1202="INSINAPI",VLOOKUP(F1202,INSINOD,6,FALSE),IF(D1202="SICRO",VLOOKUP(F1202,SICRO,5,FALSE),IF(D1202="COTACAO",VLOOKUP(F1202,COTACAO,6,FALSE),IF(D1202="PRÓPRIO",VLOOKUP(F1202,COMPOSIÇÕES!COMPOD,13,FALSE),IF(D1202="AGESUL",VLOOKUP(F1202,AGESULOD,11,FALSE),IF(D1202="INSAGESUL",VLOOKUP(F1202,INSAGESUL,8,FALSE),"SEM VALOR"))))))),"SEM VALOR")</f>
        <v>23.76</v>
      </c>
    </row>
    <row r="1203" spans="1:16" ht="15.75">
      <c r="A1203" s="188"/>
      <c r="B1203" s="189">
        <v>2558</v>
      </c>
      <c r="C1203" s="189"/>
      <c r="D1203" s="306" t="s">
        <v>392</v>
      </c>
      <c r="E1203" s="190" t="s">
        <v>419</v>
      </c>
      <c r="F1203" s="200">
        <v>88245</v>
      </c>
      <c r="G1203" s="283" t="s">
        <v>784</v>
      </c>
      <c r="H1203" s="284" t="s">
        <v>403</v>
      </c>
      <c r="I1203" s="203">
        <v>0.1</v>
      </c>
      <c r="J1203" s="285">
        <f t="shared" si="362"/>
        <v>25.57</v>
      </c>
      <c r="K1203" s="286">
        <f t="shared" si="360"/>
        <v>2.5570000000000004</v>
      </c>
      <c r="L1203" s="287">
        <f t="shared" si="363"/>
        <v>23.59</v>
      </c>
      <c r="M1203" s="288">
        <f t="shared" si="361"/>
        <v>2.359</v>
      </c>
      <c r="N1203" s="144"/>
      <c r="O1203" s="198">
        <f>IFERROR(IF(D1203="SINAPI",VLOOKUP(F1203,SINCOMOD,4,FALSE),IF(D1203="INSINAPI",VLOOKUP(F1203,INSINOD,5,FALSE),IF(D1203="SICRO",VLOOKUP(F1203,SICRO,5,FALSE),IF(D1203="COTACAO",VLOOKUP(F1203,COTACAO,6,FALSE),IF(D1203="PRÓPRIO",VLOOKUP(F1203,COMPOSIÇÕES!COMPOD,11,FALSE),IF(D1203="AGESUL",VLOOKUP(F1203,AGESULOD,6,FALSE),IF(D1203="INSAGESUL",VLOOKUP(F1203,INSAGESUL,7,FALSE),"SEM VALOR"))))))),"SEM VALOR")</f>
        <v>25.57</v>
      </c>
      <c r="P1203" s="199">
        <f>IFERROR(IF(D1203="SINAPI",VLOOKUP(F1203,SINCOMOD,6,FALSE),IF(D1203="INSINAPI",VLOOKUP(F1203,INSINOD,6,FALSE),IF(D1203="SICRO",VLOOKUP(F1203,SICRO,5,FALSE),IF(D1203="COTACAO",VLOOKUP(F1203,COTACAO,6,FALSE),IF(D1203="PRÓPRIO",VLOOKUP(F1203,COMPOSIÇÕES!COMPOD,13,FALSE),IF(D1203="AGESUL",VLOOKUP(F1203,AGESULOD,11,FALSE),IF(D1203="INSAGESUL",VLOOKUP(F1203,INSAGESUL,8,FALSE),"SEM VALOR"))))))),"SEM VALOR")</f>
        <v>23.59</v>
      </c>
    </row>
    <row r="1204" spans="1:16" ht="15.75">
      <c r="A1204" s="188"/>
      <c r="B1204" s="189">
        <v>2558</v>
      </c>
      <c r="C1204" s="189"/>
      <c r="D1204" s="306" t="s">
        <v>392</v>
      </c>
      <c r="E1204" s="190" t="s">
        <v>408</v>
      </c>
      <c r="F1204" s="200">
        <v>88316</v>
      </c>
      <c r="G1204" s="283" t="s">
        <v>411</v>
      </c>
      <c r="H1204" s="284" t="s">
        <v>403</v>
      </c>
      <c r="I1204" s="203">
        <v>3</v>
      </c>
      <c r="J1204" s="285">
        <f t="shared" si="362"/>
        <v>20.74</v>
      </c>
      <c r="K1204" s="286">
        <f t="shared" si="360"/>
        <v>62.22</v>
      </c>
      <c r="L1204" s="287">
        <f t="shared" si="363"/>
        <v>19.260000000000002</v>
      </c>
      <c r="M1204" s="288">
        <f t="shared" si="361"/>
        <v>57.78</v>
      </c>
      <c r="N1204" s="144"/>
      <c r="O1204" s="198">
        <f>IFERROR(IF(D1204="SINAPI",VLOOKUP(F1204,SINCOMOD,4,FALSE),IF(D1204="INSINAPI",VLOOKUP(F1204,INSINOD,5,FALSE),IF(D1204="SICRO",VLOOKUP(F1204,SICRO,5,FALSE),IF(D1204="COTACAO",VLOOKUP(F1204,COTACAO,6,FALSE),IF(D1204="PRÓPRIO",VLOOKUP(F1204,COMPOSIÇÕES!COMPOD,11,FALSE),IF(D1204="AGESUL",VLOOKUP(F1204,AGESULOD,6,FALSE),IF(D1204="INSAGESUL",VLOOKUP(F1204,INSAGESUL,7,FALSE),"SEM VALOR"))))))),"SEM VALOR")</f>
        <v>20.74</v>
      </c>
      <c r="P1204" s="199">
        <f>IFERROR(IF(D1204="SINAPI",VLOOKUP(F1204,SINCOMOD,6,FALSE),IF(D1204="INSINAPI",VLOOKUP(F1204,INSINOD,6,FALSE),IF(D1204="SICRO",VLOOKUP(F1204,SICRO,5,FALSE),IF(D1204="COTACAO",VLOOKUP(F1204,COTACAO,6,FALSE),IF(D1204="PRÓPRIO",VLOOKUP(F1204,COMPOSIÇÕES!COMPOD,13,FALSE),IF(D1204="AGESUL",VLOOKUP(F1204,AGESULOD,11,FALSE),IF(D1204="INSAGESUL",VLOOKUP(F1204,INSAGESUL,8,FALSE),"SEM VALOR"))))))),"SEM VALOR")</f>
        <v>19.260000000000002</v>
      </c>
    </row>
    <row r="1205" spans="1:16" ht="45">
      <c r="A1205" s="188"/>
      <c r="B1205" s="189">
        <v>2558</v>
      </c>
      <c r="C1205" s="189"/>
      <c r="D1205" s="306" t="s">
        <v>372</v>
      </c>
      <c r="E1205" s="190" t="s">
        <v>410</v>
      </c>
      <c r="F1205" s="200">
        <v>43681</v>
      </c>
      <c r="G1205" s="283" t="s">
        <v>1157</v>
      </c>
      <c r="H1205" s="284" t="s">
        <v>85</v>
      </c>
      <c r="I1205" s="203">
        <v>0.33</v>
      </c>
      <c r="J1205" s="285">
        <f t="shared" si="362"/>
        <v>37.61</v>
      </c>
      <c r="K1205" s="286">
        <f t="shared" si="360"/>
        <v>12.411300000000001</v>
      </c>
      <c r="L1205" s="287">
        <f t="shared" si="363"/>
        <v>37.61</v>
      </c>
      <c r="M1205" s="288">
        <f t="shared" si="361"/>
        <v>12.411300000000001</v>
      </c>
      <c r="N1205" s="144"/>
      <c r="O1205" s="198">
        <f>IFERROR(IF(D1205="SINAPI",VLOOKUP(F1205,SINCOMOD,4,FALSE),IF(D1205="INSINAPI",VLOOKUP(F1205,INSINOD,5,FALSE),IF(D1205="SICRO",VLOOKUP(F1205,SICRO,5,FALSE),IF(D1205="COTACAO",VLOOKUP(F1205,COTACAO,6,FALSE),IF(D1205="PRÓPRIO",VLOOKUP(F1205,COMPOSIÇÕES!COMPOD,11,FALSE),IF(D1205="AGESUL",VLOOKUP(F1205,AGESULOD,6,FALSE),IF(D1205="INSAGESUL",VLOOKUP(F1205,INSAGESUL,7,FALSE),"SEM VALOR"))))))),"SEM VALOR")</f>
        <v>37.61</v>
      </c>
      <c r="P1205" s="199">
        <f>IFERROR(IF(D1205="SINAPI",VLOOKUP(F1205,SINCOMOD,6,FALSE),IF(D1205="INSINAPI",VLOOKUP(F1205,INSINOD,6,FALSE),IF(D1205="SICRO",VLOOKUP(F1205,SICRO,5,FALSE),IF(D1205="COTACAO",VLOOKUP(F1205,COTACAO,6,FALSE),IF(D1205="PRÓPRIO",VLOOKUP(F1205,COMPOSIÇÕES!COMPOD,13,FALSE),IF(D1205="AGESUL",VLOOKUP(F1205,AGESULOD,11,FALSE),IF(D1205="INSAGESUL",VLOOKUP(F1205,INSAGESUL,8,FALSE),"SEM VALOR"))))))),"SEM VALOR")</f>
        <v>37.61</v>
      </c>
    </row>
    <row r="1206" spans="1:16" ht="45">
      <c r="A1206" s="188"/>
      <c r="B1206" s="189">
        <v>2558</v>
      </c>
      <c r="C1206" s="189"/>
      <c r="D1206" s="306" t="s">
        <v>388</v>
      </c>
      <c r="E1206" s="190" t="s">
        <v>412</v>
      </c>
      <c r="F1206" s="200" t="s">
        <v>1158</v>
      </c>
      <c r="G1206" s="283" t="s">
        <v>1159</v>
      </c>
      <c r="H1206" s="284" t="s">
        <v>85</v>
      </c>
      <c r="I1206" s="203">
        <v>1</v>
      </c>
      <c r="J1206" s="285">
        <f t="shared" si="362"/>
        <v>450</v>
      </c>
      <c r="K1206" s="286">
        <f t="shared" si="360"/>
        <v>450</v>
      </c>
      <c r="L1206" s="287">
        <f t="shared" si="363"/>
        <v>450</v>
      </c>
      <c r="M1206" s="288">
        <f t="shared" si="361"/>
        <v>450</v>
      </c>
      <c r="N1206" s="144"/>
      <c r="O1206" s="198">
        <f>IFERROR(IF(D1206="SINAPI",VLOOKUP(F1206,SINCOMOD,4,FALSE),IF(D1206="INSINAPI",VLOOKUP(F1206,INSINOD,5,FALSE),IF(D1206="SICRO",VLOOKUP(F1206,SICRO,5,FALSE),IF(D1206="COTACAO",VLOOKUP(F1206,COTACAO,6,FALSE),IF(D1206="PRÓPRIO",VLOOKUP(F1206,COMPOSIÇÕES!COMPOD,11,FALSE),IF(D1206="AGESUL",VLOOKUP(F1206,AGESULOD,6,FALSE),IF(D1206="INSAGESUL",VLOOKUP(F1206,INSAGESUL,7,FALSE),"SEM VALOR"))))))),"SEM VALOR")</f>
        <v>450</v>
      </c>
      <c r="P1206" s="199">
        <f>IFERROR(IF(D1206="SINAPI",VLOOKUP(F1206,SINCOMOD,6,FALSE),IF(D1206="INSINAPI",VLOOKUP(F1206,INSINOD,6,FALSE),IF(D1206="SICRO",VLOOKUP(F1206,SICRO,5,FALSE),IF(D1206="COTACAO",VLOOKUP(F1206,COTACAO,6,FALSE),IF(D1206="PRÓPRIO",VLOOKUP(F1206,COMPOSIÇÕES!COMPOD,13,FALSE),IF(D1206="AGESUL",VLOOKUP(F1206,AGESULOD,11,FALSE),IF(D1206="INSAGESUL",VLOOKUP(F1206,INSAGESUL,8,FALSE),"SEM VALOR"))))))),"SEM VALOR")</f>
        <v>450</v>
      </c>
    </row>
    <row r="1207" spans="1:16" ht="54" customHeight="1">
      <c r="A1207" s="188"/>
      <c r="B1207" s="189">
        <v>2558</v>
      </c>
      <c r="C1207" s="189"/>
      <c r="D1207" s="306" t="s">
        <v>392</v>
      </c>
      <c r="E1207" s="190" t="s">
        <v>571</v>
      </c>
      <c r="F1207" s="200">
        <v>94963</v>
      </c>
      <c r="G1207" s="283" t="s">
        <v>1160</v>
      </c>
      <c r="H1207" s="284" t="s">
        <v>264</v>
      </c>
      <c r="I1207" s="203">
        <v>0.05</v>
      </c>
      <c r="J1207" s="285">
        <f t="shared" si="362"/>
        <v>431.21</v>
      </c>
      <c r="K1207" s="286">
        <f t="shared" si="360"/>
        <v>21.560500000000001</v>
      </c>
      <c r="L1207" s="287">
        <f t="shared" si="363"/>
        <v>424.66</v>
      </c>
      <c r="M1207" s="288">
        <f t="shared" si="361"/>
        <v>21.233000000000004</v>
      </c>
      <c r="N1207" s="307"/>
      <c r="O1207" s="198">
        <f>IFERROR(IF(D1207="SINAPI",VLOOKUP(F1207,SINCOMOD,4,FALSE),IF(D1207="INSINAPI",VLOOKUP(F1207,INSINOD,5,FALSE),IF(D1207="SICRO",VLOOKUP(F1207,SICRO,5,FALSE),IF(D1207="COTACAO",VLOOKUP(F1207,COTACAO,6,FALSE),IF(D1207="PRÓPRIO",VLOOKUP(F1207,COMPOSIÇÕES!COMPOD,11,FALSE),IF(D1207="AGESUL",VLOOKUP(F1207,AGESULOD,6,FALSE),IF(D1207="INSAGESUL",VLOOKUP(F1207,INSAGESUL,7,FALSE),"SEM VALOR"))))))),"SEM VALOR")</f>
        <v>431.21</v>
      </c>
      <c r="P1207" s="199">
        <f>IFERROR(IF(D1207="SINAPI",VLOOKUP(F1207,SINCOMOD,6,FALSE),IF(D1207="INSINAPI",VLOOKUP(F1207,INSINOD,6,FALSE),IF(D1207="SICRO",VLOOKUP(F1207,SICRO,5,FALSE),IF(D1207="COTACAO",VLOOKUP(F1207,COTACAO,6,FALSE),IF(D1207="PRÓPRIO",VLOOKUP(F1207,COMPOSIÇÕES!COMPOD,13,FALSE),IF(D1207="AGESUL",VLOOKUP(F1207,AGESULOD,11,FALSE),IF(D1207="INSAGESUL",VLOOKUP(F1207,INSAGESUL,8,FALSE),"SEM VALOR"))))))),"SEM VALOR")</f>
        <v>424.66</v>
      </c>
    </row>
    <row r="1208" spans="1:16" ht="45">
      <c r="A1208" s="188"/>
      <c r="B1208" s="189">
        <v>2558</v>
      </c>
      <c r="C1208" s="189"/>
      <c r="D1208" s="306" t="s">
        <v>372</v>
      </c>
      <c r="E1208" s="190" t="s">
        <v>573</v>
      </c>
      <c r="F1208" s="308">
        <v>4415</v>
      </c>
      <c r="G1208" s="309" t="s">
        <v>1161</v>
      </c>
      <c r="H1208" s="310" t="s">
        <v>450</v>
      </c>
      <c r="I1208" s="311">
        <v>5</v>
      </c>
      <c r="J1208" s="285">
        <f t="shared" si="362"/>
        <v>5.18</v>
      </c>
      <c r="K1208" s="286">
        <f t="shared" si="360"/>
        <v>25.9</v>
      </c>
      <c r="L1208" s="287">
        <f t="shared" si="363"/>
        <v>5.18</v>
      </c>
      <c r="M1208" s="288">
        <f t="shared" si="361"/>
        <v>25.9</v>
      </c>
      <c r="N1208" s="144"/>
      <c r="O1208" s="198">
        <f>IFERROR(IF(D1208="SINAPI",VLOOKUP(F1208,SINCOMOD,4,FALSE),IF(D1208="INSINAPI",VLOOKUP(F1208,INSINOD,5,FALSE),IF(D1208="SICRO",VLOOKUP(F1208,SICRO,5,FALSE),IF(D1208="COTACAO",VLOOKUP(F1208,COTACAO,6,FALSE),IF(D1208="PRÓPRIO",VLOOKUP(F1208,COMPOSIÇÕES!COMPOD,11,FALSE),IF(D1208="AGESUL",VLOOKUP(F1208,AGESULOD,6,FALSE),IF(D1208="INSAGESUL",VLOOKUP(F1208,INSAGESUL,7,FALSE),"SEM VALOR"))))))),"SEM VALOR")</f>
        <v>5.18</v>
      </c>
      <c r="P1208" s="199">
        <f>IFERROR(IF(D1208="SINAPI",VLOOKUP(F1208,SINCOMOD,6,FALSE),IF(D1208="INSINAPI",VLOOKUP(F1208,INSINOD,6,FALSE),IF(D1208="SICRO",VLOOKUP(F1208,SICRO,5,FALSE),IF(D1208="COTACAO",VLOOKUP(F1208,COTACAO,6,FALSE),IF(D1208="PRÓPRIO",VLOOKUP(F1208,COMPOSIÇÕES!COMPOD,13,FALSE),IF(D1208="AGESUL",VLOOKUP(F1208,AGESULOD,11,FALSE),IF(D1208="INSAGESUL",VLOOKUP(F1208,INSAGESUL,8,FALSE),"SEM VALOR"))))))),"SEM VALOR")</f>
        <v>5.18</v>
      </c>
    </row>
    <row r="1209" spans="1:16" ht="30">
      <c r="A1209" s="188"/>
      <c r="B1209" s="189">
        <v>2558</v>
      </c>
      <c r="C1209" s="189"/>
      <c r="D1209" s="306" t="s">
        <v>372</v>
      </c>
      <c r="E1209" s="190" t="s">
        <v>575</v>
      </c>
      <c r="F1209" s="308">
        <v>39397</v>
      </c>
      <c r="G1209" s="309" t="s">
        <v>513</v>
      </c>
      <c r="H1209" s="310" t="s">
        <v>514</v>
      </c>
      <c r="I1209" s="311">
        <v>0.1</v>
      </c>
      <c r="J1209" s="285">
        <f t="shared" si="362"/>
        <v>17.29</v>
      </c>
      <c r="K1209" s="286">
        <f t="shared" si="360"/>
        <v>1.7290000000000001</v>
      </c>
      <c r="L1209" s="287">
        <f t="shared" si="363"/>
        <v>17.29</v>
      </c>
      <c r="M1209" s="288">
        <f t="shared" si="361"/>
        <v>1.7290000000000001</v>
      </c>
      <c r="N1209" s="144"/>
      <c r="O1209" s="198">
        <f>IFERROR(IF(D1209="SINAPI",VLOOKUP(F1209,SINCOMOD,4,FALSE),IF(D1209="INSINAPI",VLOOKUP(F1209,INSINOD,5,FALSE),IF(D1209="SICRO",VLOOKUP(F1209,SICRO,5,FALSE),IF(D1209="COTACAO",VLOOKUP(F1209,COTACAO,6,FALSE),IF(D1209="PRÓPRIO",VLOOKUP(F1209,COMPOSIÇÕES!COMPOD,11,FALSE),IF(D1209="AGESUL",VLOOKUP(F1209,AGESULOD,6,FALSE),IF(D1209="INSAGESUL",VLOOKUP(F1209,INSAGESUL,7,FALSE),"SEM VALOR"))))))),"SEM VALOR")</f>
        <v>17.29</v>
      </c>
      <c r="P1209" s="199">
        <f>IFERROR(IF(D1209="SINAPI",VLOOKUP(F1209,SINCOMOD,6,FALSE),IF(D1209="INSINAPI",VLOOKUP(F1209,INSINOD,6,FALSE),IF(D1209="SICRO",VLOOKUP(F1209,SICRO,5,FALSE),IF(D1209="COTACAO",VLOOKUP(F1209,COTACAO,6,FALSE),IF(D1209="PRÓPRIO",VLOOKUP(F1209,COMPOSIÇÕES!COMPOD,13,FALSE),IF(D1209="AGESUL",VLOOKUP(F1209,AGESULOD,11,FALSE),IF(D1209="INSAGESUL",VLOOKUP(F1209,INSAGESUL,8,FALSE),"SEM VALOR"))))))),"SEM VALOR")</f>
        <v>17.29</v>
      </c>
    </row>
    <row r="1210" spans="1:16" ht="15.75">
      <c r="A1210" s="188"/>
      <c r="B1210" s="189">
        <v>2558</v>
      </c>
      <c r="C1210" s="189"/>
      <c r="D1210" s="306" t="s">
        <v>372</v>
      </c>
      <c r="E1210" s="190" t="s">
        <v>577</v>
      </c>
      <c r="F1210" s="308">
        <v>5061</v>
      </c>
      <c r="G1210" s="309" t="s">
        <v>1162</v>
      </c>
      <c r="H1210" s="310" t="s">
        <v>400</v>
      </c>
      <c r="I1210" s="311">
        <v>0.2</v>
      </c>
      <c r="J1210" s="285">
        <f t="shared" si="362"/>
        <v>19.899999999999999</v>
      </c>
      <c r="K1210" s="286">
        <f t="shared" si="360"/>
        <v>3.98</v>
      </c>
      <c r="L1210" s="287">
        <f t="shared" si="363"/>
        <v>19.899999999999999</v>
      </c>
      <c r="M1210" s="288">
        <f t="shared" si="361"/>
        <v>3.98</v>
      </c>
      <c r="N1210" s="144"/>
      <c r="O1210" s="198">
        <f>IFERROR(IF(D1210="SINAPI",VLOOKUP(F1210,SINCOMOD,4,FALSE),IF(D1210="INSINAPI",VLOOKUP(F1210,INSINOD,5,FALSE),IF(D1210="SICRO",VLOOKUP(F1210,SICRO,5,FALSE),IF(D1210="COTACAO",VLOOKUP(F1210,COTACAO,6,FALSE),IF(D1210="PRÓPRIO",VLOOKUP(F1210,COMPOSIÇÕES!COMPOD,11,FALSE),IF(D1210="AGESUL",VLOOKUP(F1210,AGESULOD,6,FALSE),IF(D1210="INSAGESUL",VLOOKUP(F1210,INSAGESUL,7,FALSE),"SEM VALOR"))))))),"SEM VALOR")</f>
        <v>19.899999999999999</v>
      </c>
      <c r="P1210" s="199">
        <f>IFERROR(IF(D1210="SINAPI",VLOOKUP(F1210,SINCOMOD,6,FALSE),IF(D1210="INSINAPI",VLOOKUP(F1210,INSINOD,6,FALSE),IF(D1210="SICRO",VLOOKUP(F1210,SICRO,5,FALSE),IF(D1210="COTACAO",VLOOKUP(F1210,COTACAO,6,FALSE),IF(D1210="PRÓPRIO",VLOOKUP(F1210,COMPOSIÇÕES!COMPOD,13,FALSE),IF(D1210="AGESUL",VLOOKUP(F1210,AGESULOD,11,FALSE),IF(D1210="INSAGESUL",VLOOKUP(F1210,INSAGESUL,8,FALSE),"SEM VALOR"))))))),"SEM VALOR")</f>
        <v>19.899999999999999</v>
      </c>
    </row>
    <row r="1211" spans="1:16" ht="45">
      <c r="A1211" s="188"/>
      <c r="B1211" s="189">
        <v>2558</v>
      </c>
      <c r="C1211" s="189"/>
      <c r="D1211" s="306" t="s">
        <v>372</v>
      </c>
      <c r="E1211" s="190" t="s">
        <v>579</v>
      </c>
      <c r="F1211" s="308">
        <v>10917</v>
      </c>
      <c r="G1211" s="309" t="s">
        <v>1163</v>
      </c>
      <c r="H1211" s="310" t="s">
        <v>441</v>
      </c>
      <c r="I1211" s="311">
        <v>1.05</v>
      </c>
      <c r="J1211" s="285">
        <f t="shared" si="362"/>
        <v>7.86</v>
      </c>
      <c r="K1211" s="286">
        <f t="shared" si="360"/>
        <v>8.2530000000000001</v>
      </c>
      <c r="L1211" s="287">
        <f t="shared" si="363"/>
        <v>7.86</v>
      </c>
      <c r="M1211" s="288">
        <f t="shared" si="361"/>
        <v>8.2530000000000001</v>
      </c>
      <c r="N1211" s="144"/>
      <c r="O1211" s="198">
        <f>IFERROR(IF(D1211="SINAPI",VLOOKUP(F1211,SINCOMOD,4,FALSE),IF(D1211="INSINAPI",VLOOKUP(F1211,INSINOD,5,FALSE),IF(D1211="SICRO",VLOOKUP(F1211,SICRO,5,FALSE),IF(D1211="COTACAO",VLOOKUP(F1211,COTACAO,6,FALSE),IF(D1211="PRÓPRIO",VLOOKUP(F1211,COMPOSIÇÕES!COMPOD,11,FALSE),IF(D1211="AGESUL",VLOOKUP(F1211,AGESULOD,6,FALSE),IF(D1211="INSAGESUL",VLOOKUP(F1211,INSAGESUL,7,FALSE),"SEM VALOR"))))))),"SEM VALOR")</f>
        <v>7.86</v>
      </c>
      <c r="P1211" s="199">
        <f>IFERROR(IF(D1211="SINAPI",VLOOKUP(F1211,SINCOMOD,6,FALSE),IF(D1211="INSINAPI",VLOOKUP(F1211,INSINOD,6,FALSE),IF(D1211="SICRO",VLOOKUP(F1211,SICRO,5,FALSE),IF(D1211="COTACAO",VLOOKUP(F1211,COTACAO,6,FALSE),IF(D1211="PRÓPRIO",VLOOKUP(F1211,COMPOSIÇÕES!COMPOD,13,FALSE),IF(D1211="AGESUL",VLOOKUP(F1211,AGESULOD,11,FALSE),IF(D1211="INSAGESUL",VLOOKUP(F1211,INSAGESUL,8,FALSE),"SEM VALOR"))))))),"SEM VALOR")</f>
        <v>7.86</v>
      </c>
    </row>
    <row r="1212" spans="1:16" ht="31.5">
      <c r="A1212" s="272">
        <v>2561</v>
      </c>
      <c r="B1212" s="273"/>
      <c r="C1212" s="273"/>
      <c r="D1212" s="273"/>
      <c r="E1212" s="274">
        <v>1</v>
      </c>
      <c r="F1212" s="275" t="s">
        <v>1164</v>
      </c>
      <c r="G1212" s="303" t="s">
        <v>1165</v>
      </c>
      <c r="H1212" s="277" t="s">
        <v>391</v>
      </c>
      <c r="I1212" s="278"/>
      <c r="J1212" s="279"/>
      <c r="K1212" s="280">
        <f>SUM(K1213:K1216)</f>
        <v>213.88719999999998</v>
      </c>
      <c r="L1212" s="281"/>
      <c r="M1212" s="280">
        <f>SUM(M1213:M1216)</f>
        <v>208.9452</v>
      </c>
      <c r="N1212" s="144"/>
    </row>
    <row r="1213" spans="1:16" ht="30">
      <c r="A1213" s="188"/>
      <c r="B1213" s="312">
        <v>2561</v>
      </c>
      <c r="C1213" s="312"/>
      <c r="D1213" s="306" t="s">
        <v>392</v>
      </c>
      <c r="E1213" s="190" t="s">
        <v>393</v>
      </c>
      <c r="F1213" s="308">
        <v>88248</v>
      </c>
      <c r="G1213" s="309" t="s">
        <v>1166</v>
      </c>
      <c r="H1213" s="310" t="s">
        <v>403</v>
      </c>
      <c r="I1213" s="311">
        <v>1.4</v>
      </c>
      <c r="J1213" s="285">
        <f>O1213*$O$6</f>
        <v>20.68</v>
      </c>
      <c r="K1213" s="286">
        <f t="shared" ref="K1213:K1216" si="364">I1213*J1213</f>
        <v>28.951999999999998</v>
      </c>
      <c r="L1213" s="287">
        <f>P1213*$Q$6</f>
        <v>19.14</v>
      </c>
      <c r="M1213" s="288">
        <f t="shared" ref="M1213:M1221" si="365">L1213*I1213</f>
        <v>26.795999999999999</v>
      </c>
      <c r="N1213" s="144"/>
      <c r="O1213" s="198">
        <f>IFERROR(IF(D1213="SINAPI",VLOOKUP(F1213,SINCOMOD,4,FALSE),IF(D1213="INSINAPI",VLOOKUP(F1213,INSINOD,5,FALSE),IF(D1213="SICRO",VLOOKUP(F1213,SICRO,5,FALSE),IF(D1213="COTACAO",VLOOKUP(F1213,COTACAO,6,FALSE),IF(D1213="PRÓPRIO",VLOOKUP(F1213,COMPOSIÇÕES!COMPOD,11,FALSE),IF(D1213="AGESUL",VLOOKUP(F1213,AGESULOD,6,FALSE),IF(D1213="INSAGESUL",VLOOKUP(F1213,INSAGESUL,7,FALSE),"SEM VALOR"))))))),"SEM VALOR")</f>
        <v>20.68</v>
      </c>
      <c r="P1213" s="199">
        <f>IFERROR(IF(D1213="SINAPI",VLOOKUP(F1213,SINCOMOD,6,FALSE),IF(D1213="INSINAPI",VLOOKUP(F1213,INSINOD,6,FALSE),IF(D1213="SICRO",VLOOKUP(F1213,SICRO,5,FALSE),IF(D1213="COTACAO",VLOOKUP(F1213,COTACAO,6,FALSE),IF(D1213="PRÓPRIO",VLOOKUP(F1213,COMPOSIÇÕES!COMPOD,13,FALSE),IF(D1213="AGESUL",VLOOKUP(F1213,AGESULOD,11,FALSE),IF(D1213="INSAGESUL",VLOOKUP(F1213,INSAGESUL,8,FALSE),"SEM VALOR"))))))),"SEM VALOR")</f>
        <v>19.14</v>
      </c>
    </row>
    <row r="1214" spans="1:16" ht="30">
      <c r="A1214" s="188"/>
      <c r="B1214" s="312">
        <v>2561</v>
      </c>
      <c r="C1214" s="312"/>
      <c r="D1214" s="306" t="s">
        <v>392</v>
      </c>
      <c r="E1214" s="190" t="s">
        <v>397</v>
      </c>
      <c r="F1214" s="308">
        <v>88267</v>
      </c>
      <c r="G1214" s="309" t="s">
        <v>507</v>
      </c>
      <c r="H1214" s="310" t="s">
        <v>403</v>
      </c>
      <c r="I1214" s="311">
        <v>1.4</v>
      </c>
      <c r="J1214" s="285">
        <f>O1214*$O$6</f>
        <v>25.04</v>
      </c>
      <c r="K1214" s="286">
        <f t="shared" si="364"/>
        <v>35.055999999999997</v>
      </c>
      <c r="L1214" s="287">
        <f>P1214*$Q$6</f>
        <v>23.05</v>
      </c>
      <c r="M1214" s="288">
        <f t="shared" si="365"/>
        <v>32.269999999999996</v>
      </c>
      <c r="N1214" s="144"/>
      <c r="O1214" s="198">
        <f>IFERROR(IF(D1214="SINAPI",VLOOKUP(F1214,SINCOMOD,4,FALSE),IF(D1214="INSINAPI",VLOOKUP(F1214,INSINOD,5,FALSE),IF(D1214="SICRO",VLOOKUP(F1214,SICRO,5,FALSE),IF(D1214="COTACAO",VLOOKUP(F1214,COTACAO,6,FALSE),IF(D1214="PRÓPRIO",VLOOKUP(F1214,COMPOSIÇÕES!COMPOD,11,FALSE),IF(D1214="AGESUL",VLOOKUP(F1214,AGESULOD,6,FALSE),IF(D1214="INSAGESUL",VLOOKUP(F1214,INSAGESUL,7,FALSE),"SEM VALOR"))))))),"SEM VALOR")</f>
        <v>25.04</v>
      </c>
      <c r="P1214" s="199">
        <f>IFERROR(IF(D1214="SINAPI",VLOOKUP(F1214,SINCOMOD,6,FALSE),IF(D1214="INSINAPI",VLOOKUP(F1214,INSINOD,6,FALSE),IF(D1214="SICRO",VLOOKUP(F1214,SICRO,5,FALSE),IF(D1214="COTACAO",VLOOKUP(F1214,COTACAO,6,FALSE),IF(D1214="PRÓPRIO",VLOOKUP(F1214,COMPOSIÇÕES!COMPOD,13,FALSE),IF(D1214="AGESUL",VLOOKUP(F1214,AGESULOD,11,FALSE),IF(D1214="INSAGESUL",VLOOKUP(F1214,INSAGESUL,8,FALSE),"SEM VALOR"))))))),"SEM VALOR")</f>
        <v>23.05</v>
      </c>
    </row>
    <row r="1215" spans="1:16" ht="30">
      <c r="A1215" s="188"/>
      <c r="B1215" s="312">
        <v>2561</v>
      </c>
      <c r="C1215" s="312"/>
      <c r="D1215" s="306" t="s">
        <v>372</v>
      </c>
      <c r="E1215" s="190" t="s">
        <v>401</v>
      </c>
      <c r="F1215" s="308">
        <v>36791</v>
      </c>
      <c r="G1215" s="309" t="s">
        <v>1167</v>
      </c>
      <c r="H1215" s="310" t="s">
        <v>391</v>
      </c>
      <c r="I1215" s="311">
        <v>1</v>
      </c>
      <c r="J1215" s="285">
        <f>O1215*$O$6</f>
        <v>149.24</v>
      </c>
      <c r="K1215" s="286">
        <f t="shared" si="364"/>
        <v>149.24</v>
      </c>
      <c r="L1215" s="287">
        <f>P1215*$Q$6</f>
        <v>149.24</v>
      </c>
      <c r="M1215" s="288">
        <f t="shared" si="365"/>
        <v>149.24</v>
      </c>
      <c r="N1215" s="144"/>
      <c r="O1215" s="198">
        <f>IFERROR(IF(D1215="SINAPI",VLOOKUP(F1215,SINCOMOD,4,FALSE),IF(D1215="INSINAPI",VLOOKUP(F1215,INSINOD,5,FALSE),IF(D1215="SICRO",VLOOKUP(F1215,SICRO,5,FALSE),IF(D1215="COTACAO",VLOOKUP(F1215,COTACAO,6,FALSE),IF(D1215="PRÓPRIO",VLOOKUP(F1215,COMPOSIÇÕES!COMPOD,11,FALSE),IF(D1215="AGESUL",VLOOKUP(F1215,AGESULOD,6,FALSE),IF(D1215="INSAGESUL",VLOOKUP(F1215,INSAGESUL,7,FALSE),"SEM VALOR"))))))),"SEM VALOR")</f>
        <v>149.24</v>
      </c>
      <c r="P1215" s="199">
        <f>IFERROR(IF(D1215="SINAPI",VLOOKUP(F1215,SINCOMOD,6,FALSE),IF(D1215="INSINAPI",VLOOKUP(F1215,INSINOD,6,FALSE),IF(D1215="SICRO",VLOOKUP(F1215,SICRO,5,FALSE),IF(D1215="COTACAO",VLOOKUP(F1215,COTACAO,6,FALSE),IF(D1215="PRÓPRIO",VLOOKUP(F1215,COMPOSIÇÕES!COMPOD,13,FALSE),IF(D1215="AGESUL",VLOOKUP(F1215,AGESULOD,11,FALSE),IF(D1215="INSAGESUL",VLOOKUP(F1215,INSAGESUL,8,FALSE),"SEM VALOR"))))))),"SEM VALOR")</f>
        <v>149.24</v>
      </c>
    </row>
    <row r="1216" spans="1:16" ht="33.75">
      <c r="A1216" s="188"/>
      <c r="B1216" s="312">
        <v>2561</v>
      </c>
      <c r="C1216" s="312"/>
      <c r="D1216" s="306" t="s">
        <v>1168</v>
      </c>
      <c r="E1216" s="190" t="s">
        <v>404</v>
      </c>
      <c r="F1216" s="308">
        <v>4636</v>
      </c>
      <c r="G1216" s="309" t="s">
        <v>1169</v>
      </c>
      <c r="H1216" s="310" t="s">
        <v>29</v>
      </c>
      <c r="I1216" s="311">
        <v>0.94</v>
      </c>
      <c r="J1216" s="285">
        <f>O1216*$O$6</f>
        <v>0.68</v>
      </c>
      <c r="K1216" s="286">
        <f t="shared" si="364"/>
        <v>0.63919999999999999</v>
      </c>
      <c r="L1216" s="287">
        <f>P1216*$Q$6</f>
        <v>0.68</v>
      </c>
      <c r="M1216" s="288">
        <f t="shared" si="365"/>
        <v>0.63919999999999999</v>
      </c>
      <c r="N1216" s="313" t="s">
        <v>1170</v>
      </c>
      <c r="O1216" s="298">
        <v>0.68</v>
      </c>
      <c r="P1216" s="298">
        <v>0.68</v>
      </c>
    </row>
    <row r="1217" spans="1:16" ht="36.75" customHeight="1">
      <c r="A1217" s="272">
        <v>121003</v>
      </c>
      <c r="B1217" s="273"/>
      <c r="C1217" s="273"/>
      <c r="D1217" s="273"/>
      <c r="E1217" s="274">
        <v>1</v>
      </c>
      <c r="F1217" s="275" t="s">
        <v>1171</v>
      </c>
      <c r="G1217" s="303" t="s">
        <v>1172</v>
      </c>
      <c r="H1217" s="277" t="s">
        <v>384</v>
      </c>
      <c r="I1217" s="278"/>
      <c r="J1217" s="279"/>
      <c r="K1217" s="280">
        <f>SUM(K1218:K1221)</f>
        <v>663.08101599999998</v>
      </c>
      <c r="L1217" s="281"/>
      <c r="M1217" s="280">
        <f>SUM(M1218:M1221)</f>
        <v>661.34601599999996</v>
      </c>
      <c r="N1217" s="144"/>
      <c r="O1217" s="198" t="str">
        <f>IFERROR(IF(D1217="SINAPI",VLOOKUP(F1217,SINCOMOD,4,FALSE),IF(D1217="INSINAPI",VLOOKUP(F1217,INSINOD,5,FALSE),IF(D1217="SICRO",VLOOKUP(F1217,SICRO,5,FALSE),IF(D1217="COTACAO",VLOOKUP(F1217,COTACAO,6,FALSE),IF(D1217="PRÓPRIO",VLOOKUP(F1217,COMPOSIÇÕES!COMPOD,11,FALSE),IF(D1217="AGESUL",VLOOKUP(F1217,AGESULOD,6,FALSE),IF(D1217="INSAGESUL",VLOOKUP(F1217,INSAGESUL,7,FALSE),"SEM VALOR"))))))),"SEM VALOR")</f>
        <v>SEM VALOR</v>
      </c>
      <c r="P1217" s="199" t="str">
        <f>IFERROR(IF(D1217="SINAPI",VLOOKUP(F1217,SINCOMOD,6,FALSE),IF(D1217="INSINAPI",VLOOKUP(F1217,INSINOD,6,FALSE),IF(D1217="SICRO",VLOOKUP(F1217,SICRO,5,FALSE),IF(D1217="COTACAO",VLOOKUP(F1217,COTACAO,6,FALSE),IF(D1217="PRÓPRIO",VLOOKUP(F1217,COMPOSIÇÕES!COMPOD,13,FALSE),IF(D1217="AGESUL",VLOOKUP(F1217,AGESULOD,11,FALSE),IF(D1217="INSAGESUL",VLOOKUP(F1217,INSAGESUL,8,FALSE),"SEM VALOR"))))))),"SEM VALOR")</f>
        <v>SEM VALOR</v>
      </c>
    </row>
    <row r="1218" spans="1:16" ht="15.75">
      <c r="A1218" s="188"/>
      <c r="B1218" s="189">
        <v>121003</v>
      </c>
      <c r="C1218" s="189"/>
      <c r="D1218" s="189" t="s">
        <v>372</v>
      </c>
      <c r="E1218" s="190" t="s">
        <v>393</v>
      </c>
      <c r="F1218" s="200">
        <v>3143</v>
      </c>
      <c r="G1218" s="283" t="s">
        <v>1173</v>
      </c>
      <c r="H1218" s="284" t="s">
        <v>391</v>
      </c>
      <c r="I1218" s="203">
        <f>0.42/25</f>
        <v>1.6799999999999999E-2</v>
      </c>
      <c r="J1218" s="285">
        <f>O1218*$O$6</f>
        <v>11.37</v>
      </c>
      <c r="K1218" s="286">
        <f t="shared" ref="K1218:K1221" si="366">I1218*J1218</f>
        <v>0.19101599999999996</v>
      </c>
      <c r="L1218" s="287">
        <f>P1218*$Q$6</f>
        <v>11.37</v>
      </c>
      <c r="M1218" s="288">
        <f t="shared" si="365"/>
        <v>0.19101599999999996</v>
      </c>
      <c r="N1218" s="144"/>
      <c r="O1218" s="198">
        <f>IFERROR(IF(D1218="SINAPI",VLOOKUP(F1218,SINCOMOD,4,FALSE),IF(D1218="INSINAPI",VLOOKUP(F1218,INSINOD,5,FALSE),IF(D1218="SICRO",VLOOKUP(F1218,SICRO,5,FALSE),IF(D1218="COTACAO",VLOOKUP(F1218,COTACAO,6,FALSE),IF(D1218="PRÓPRIO",VLOOKUP(F1218,COMPOSIÇÕES!COMPOD,11,FALSE),IF(D1218="AGESUL",VLOOKUP(F1218,AGESULOD,6,FALSE),IF(D1218="INSAGESUL",VLOOKUP(F1218,INSAGESUL,7,FALSE),"SEM VALOR"))))))),"SEM VALOR")</f>
        <v>11.37</v>
      </c>
      <c r="P1218" s="199">
        <f>IFERROR(IF(D1218="SINAPI",VLOOKUP(F1218,SINCOMOD,6,FALSE),IF(D1218="INSINAPI",VLOOKUP(F1218,INSINOD,6,FALSE),IF(D1218="SICRO",VLOOKUP(F1218,SICRO,5,FALSE),IF(D1218="COTACAO",VLOOKUP(F1218,COTACAO,6,FALSE),IF(D1218="PRÓPRIO",VLOOKUP(F1218,COMPOSIÇÕES!COMPOD,13,FALSE),IF(D1218="AGESUL",VLOOKUP(F1218,AGESULOD,11,FALSE),IF(D1218="INSAGESUL",VLOOKUP(F1218,INSAGESUL,8,FALSE),"SEM VALOR"))))))),"SEM VALOR")</f>
        <v>11.37</v>
      </c>
    </row>
    <row r="1219" spans="1:16" ht="30">
      <c r="A1219" s="188"/>
      <c r="B1219" s="189">
        <v>121003</v>
      </c>
      <c r="C1219" s="189"/>
      <c r="D1219" s="189" t="s">
        <v>388</v>
      </c>
      <c r="E1219" s="190" t="s">
        <v>397</v>
      </c>
      <c r="F1219" s="200" t="s">
        <v>219</v>
      </c>
      <c r="G1219" s="283" t="s">
        <v>250</v>
      </c>
      <c r="H1219" s="284" t="s">
        <v>391</v>
      </c>
      <c r="I1219" s="203">
        <v>1</v>
      </c>
      <c r="J1219" s="285">
        <f>O1219*$O$6</f>
        <v>640</v>
      </c>
      <c r="K1219" s="286">
        <f t="shared" si="366"/>
        <v>640</v>
      </c>
      <c r="L1219" s="287">
        <f>P1219*$Q$6</f>
        <v>640</v>
      </c>
      <c r="M1219" s="288">
        <f t="shared" si="365"/>
        <v>640</v>
      </c>
      <c r="N1219" s="144"/>
      <c r="O1219" s="198">
        <f>IFERROR(IF(D1219="SINAPI",VLOOKUP(F1219,SINCOMOD,4,FALSE),IF(D1219="INSINAPI",VLOOKUP(F1219,INSINOD,5,FALSE),IF(D1219="SICRO",VLOOKUP(F1219,SICRO,5,FALSE),IF(D1219="COTACAO",VLOOKUP(F1219,COTACAO,6,FALSE),IF(D1219="PRÓPRIO",VLOOKUP(F1219,COMPOSIÇÕES!COMPOD,11,FALSE),IF(D1219="AGESUL",VLOOKUP(F1219,AGESULOD,6,FALSE),IF(D1219="INSAGESUL",VLOOKUP(F1219,INSAGESUL,7,FALSE),"SEM VALOR"))))))),"SEM VALOR")</f>
        <v>640</v>
      </c>
      <c r="P1219" s="199">
        <f>IFERROR(IF(D1219="SINAPI",VLOOKUP(F1219,SINCOMOD,6,FALSE),IF(D1219="INSINAPI",VLOOKUP(F1219,INSINOD,6,FALSE),IF(D1219="SICRO",VLOOKUP(F1219,SICRO,5,FALSE),IF(D1219="COTACAO",VLOOKUP(F1219,COTACAO,6,FALSE),IF(D1219="PRÓPRIO",VLOOKUP(F1219,COMPOSIÇÕES!COMPOD,13,FALSE),IF(D1219="AGESUL",VLOOKUP(F1219,AGESULOD,11,FALSE),IF(D1219="INSAGESUL",VLOOKUP(F1219,INSAGESUL,8,FALSE),"SEM VALOR"))))))),"SEM VALOR")</f>
        <v>640</v>
      </c>
    </row>
    <row r="1220" spans="1:16" ht="30">
      <c r="A1220" s="188"/>
      <c r="B1220" s="189">
        <v>121003</v>
      </c>
      <c r="C1220" s="189"/>
      <c r="D1220" s="189" t="s">
        <v>392</v>
      </c>
      <c r="E1220" s="190" t="s">
        <v>401</v>
      </c>
      <c r="F1220" s="200">
        <v>88267</v>
      </c>
      <c r="G1220" s="243" t="s">
        <v>507</v>
      </c>
      <c r="H1220" s="284" t="s">
        <v>403</v>
      </c>
      <c r="I1220" s="203">
        <v>0.5</v>
      </c>
      <c r="J1220" s="285">
        <f>O1220*$O$6</f>
        <v>25.04</v>
      </c>
      <c r="K1220" s="286">
        <f t="shared" si="366"/>
        <v>12.52</v>
      </c>
      <c r="L1220" s="287">
        <f>P1220*$Q$6</f>
        <v>23.05</v>
      </c>
      <c r="M1220" s="288">
        <f t="shared" si="365"/>
        <v>11.525</v>
      </c>
      <c r="N1220" s="144"/>
      <c r="O1220" s="198">
        <f>IFERROR(IF(D1220="SINAPI",VLOOKUP(F1220,SINCOMOD,4,FALSE),IF(D1220="INSINAPI",VLOOKUP(F1220,INSINOD,5,FALSE),IF(D1220="SICRO",VLOOKUP(F1220,SICRO,5,FALSE),IF(D1220="COTACAO",VLOOKUP(F1220,COTACAO,6,FALSE),IF(D1220="PRÓPRIO",VLOOKUP(F1220,COMPOSIÇÕES!COMPOD,11,FALSE),IF(D1220="AGESUL",VLOOKUP(F1220,AGESULOD,6,FALSE),IF(D1220="INSAGESUL",VLOOKUP(F1220,INSAGESUL,7,FALSE),"SEM VALOR"))))))),"SEM VALOR")</f>
        <v>25.04</v>
      </c>
      <c r="P1220" s="199">
        <f>IFERROR(IF(D1220="SINAPI",VLOOKUP(F1220,SINCOMOD,6,FALSE),IF(D1220="INSINAPI",VLOOKUP(F1220,INSINOD,6,FALSE),IF(D1220="SICRO",VLOOKUP(F1220,SICRO,5,FALSE),IF(D1220="COTACAO",VLOOKUP(F1220,COTACAO,6,FALSE),IF(D1220="PRÓPRIO",VLOOKUP(F1220,COMPOSIÇÕES!COMPOD,13,FALSE),IF(D1220="AGESUL",VLOOKUP(F1220,AGESULOD,11,FALSE),IF(D1220="INSAGESUL",VLOOKUP(F1220,INSAGESUL,8,FALSE),"SEM VALOR"))))))),"SEM VALOR")</f>
        <v>23.05</v>
      </c>
    </row>
    <row r="1221" spans="1:16" ht="15.75">
      <c r="A1221" s="188"/>
      <c r="B1221" s="189">
        <v>121003</v>
      </c>
      <c r="C1221" s="189"/>
      <c r="D1221" s="189" t="s">
        <v>392</v>
      </c>
      <c r="E1221" s="190" t="s">
        <v>404</v>
      </c>
      <c r="F1221" s="200">
        <v>88316</v>
      </c>
      <c r="G1221" s="283" t="s">
        <v>411</v>
      </c>
      <c r="H1221" s="284" t="s">
        <v>403</v>
      </c>
      <c r="I1221" s="203">
        <v>0.5</v>
      </c>
      <c r="J1221" s="285">
        <f>O1221*$O$6</f>
        <v>20.74</v>
      </c>
      <c r="K1221" s="286">
        <f t="shared" si="366"/>
        <v>10.37</v>
      </c>
      <c r="L1221" s="287">
        <f>P1221*$Q$6</f>
        <v>19.260000000000002</v>
      </c>
      <c r="M1221" s="288">
        <f t="shared" si="365"/>
        <v>9.6300000000000008</v>
      </c>
      <c r="N1221" s="144"/>
      <c r="O1221" s="198">
        <f>IFERROR(IF(D1221="SINAPI",VLOOKUP(F1221,SINCOMOD,4,FALSE),IF(D1221="INSINAPI",VLOOKUP(F1221,INSINOD,5,FALSE),IF(D1221="SICRO",VLOOKUP(F1221,SICRO,5,FALSE),IF(D1221="COTACAO",VLOOKUP(F1221,COTACAO,6,FALSE),IF(D1221="PRÓPRIO",VLOOKUP(F1221,COMPOSIÇÕES!COMPOD,11,FALSE),IF(D1221="AGESUL",VLOOKUP(F1221,AGESULOD,6,FALSE),IF(D1221="INSAGESUL",VLOOKUP(F1221,INSAGESUL,7,FALSE),"SEM VALOR"))))))),"SEM VALOR")</f>
        <v>20.74</v>
      </c>
      <c r="P1221" s="199">
        <f>IFERROR(IF(D1221="SINAPI",VLOOKUP(F1221,SINCOMOD,6,FALSE),IF(D1221="INSINAPI",VLOOKUP(F1221,INSINOD,6,FALSE),IF(D1221="SICRO",VLOOKUP(F1221,SICRO,5,FALSE),IF(D1221="COTACAO",VLOOKUP(F1221,COTACAO,6,FALSE),IF(D1221="PRÓPRIO",VLOOKUP(F1221,COMPOSIÇÕES!COMPOD,13,FALSE),IF(D1221="AGESUL",VLOOKUP(F1221,AGESULOD,11,FALSE),IF(D1221="INSAGESUL",VLOOKUP(F1221,INSAGESUL,8,FALSE),"SEM VALOR"))))))),"SEM VALOR")</f>
        <v>19.260000000000002</v>
      </c>
    </row>
    <row r="1222" spans="1:16" ht="47.25">
      <c r="A1222" s="272">
        <v>141003</v>
      </c>
      <c r="B1222" s="273"/>
      <c r="C1222" s="273"/>
      <c r="D1222" s="273"/>
      <c r="E1222" s="274">
        <v>1</v>
      </c>
      <c r="F1222" s="275" t="s">
        <v>1174</v>
      </c>
      <c r="G1222" s="303" t="s">
        <v>1175</v>
      </c>
      <c r="H1222" s="277" t="s">
        <v>384</v>
      </c>
      <c r="I1222" s="278"/>
      <c r="J1222" s="279"/>
      <c r="K1222" s="280">
        <f>SUM(K1223:K1226)</f>
        <v>1854.3200000000002</v>
      </c>
      <c r="L1222" s="281"/>
      <c r="M1222" s="280">
        <f>SUM(M1223:M1226)</f>
        <v>1820.9000000000003</v>
      </c>
      <c r="N1222" s="144"/>
    </row>
    <row r="1223" spans="1:16" ht="15.75">
      <c r="A1223" s="188"/>
      <c r="B1223" s="189">
        <v>141003</v>
      </c>
      <c r="C1223" s="189"/>
      <c r="D1223" s="189" t="s">
        <v>388</v>
      </c>
      <c r="E1223" s="190" t="s">
        <v>393</v>
      </c>
      <c r="F1223" s="200" t="s">
        <v>220</v>
      </c>
      <c r="G1223" s="243" t="s">
        <v>240</v>
      </c>
      <c r="H1223" s="194" t="s">
        <v>384</v>
      </c>
      <c r="I1223" s="203">
        <v>1</v>
      </c>
      <c r="J1223" s="285">
        <f>O1223*$O$6</f>
        <v>1425.16</v>
      </c>
      <c r="K1223" s="286">
        <f t="shared" ref="K1223:K1226" si="367">I1223*J1223</f>
        <v>1425.16</v>
      </c>
      <c r="L1223" s="287">
        <f>P1223*$Q$6</f>
        <v>1425.16</v>
      </c>
      <c r="M1223" s="288">
        <f t="shared" ref="M1223:M1235" si="368">L1223*I1223</f>
        <v>1425.16</v>
      </c>
      <c r="N1223" s="144"/>
      <c r="O1223" s="198">
        <f>IFERROR(IF(D1223="SINAPI",VLOOKUP(F1223,SINCOMOD,4,FALSE),IF(D1223="INSINAPI",VLOOKUP(F1223,INSINOD,5,FALSE),IF(D1223="SICRO",VLOOKUP(F1223,SICRO,5,FALSE),IF(D1223="COTACAO",VLOOKUP(F1223,COTACAO,6,FALSE),IF(D1223="PRÓPRIO",VLOOKUP(F1223,COMPOSIÇÕES!COMPOD,11,FALSE),IF(D1223="AGESUL",VLOOKUP(F1223,AGESULOD,6,FALSE),IF(D1223="INSAGESUL",VLOOKUP(F1223,INSAGESUL,7,FALSE),"SEM VALOR"))))))),"SEM VALOR")</f>
        <v>1425.16</v>
      </c>
      <c r="P1223" s="199">
        <f>IFERROR(IF(D1223="SINAPI",VLOOKUP(F1223,SINCOMOD,6,FALSE),IF(D1223="INSINAPI",VLOOKUP(F1223,INSINOD,6,FALSE),IF(D1223="SICRO",VLOOKUP(F1223,SICRO,5,FALSE),IF(D1223="COTACAO",VLOOKUP(F1223,COTACAO,6,FALSE),IF(D1223="PRÓPRIO",VLOOKUP(F1223,COMPOSIÇÕES!COMPOD,13,FALSE),IF(D1223="AGESUL",VLOOKUP(F1223,AGESULOD,11,FALSE),IF(D1223="INSAGESUL",VLOOKUP(F1223,INSAGESUL,8,FALSE),"SEM VALOR"))))))),"SEM VALOR")</f>
        <v>1425.16</v>
      </c>
    </row>
    <row r="1224" spans="1:16" ht="30">
      <c r="A1224" s="188"/>
      <c r="B1224" s="189">
        <v>141003</v>
      </c>
      <c r="C1224" s="189"/>
      <c r="D1224" s="189" t="s">
        <v>392</v>
      </c>
      <c r="E1224" s="190" t="s">
        <v>397</v>
      </c>
      <c r="F1224" s="200">
        <v>88248</v>
      </c>
      <c r="G1224" s="243" t="s">
        <v>1166</v>
      </c>
      <c r="H1224" s="194" t="s">
        <v>403</v>
      </c>
      <c r="I1224" s="203">
        <v>8</v>
      </c>
      <c r="J1224" s="285">
        <f>O1224*$O$6</f>
        <v>20.68</v>
      </c>
      <c r="K1224" s="286">
        <f t="shared" si="367"/>
        <v>165.44</v>
      </c>
      <c r="L1224" s="287">
        <f>P1224*$Q$6</f>
        <v>19.14</v>
      </c>
      <c r="M1224" s="288">
        <f t="shared" si="368"/>
        <v>153.12</v>
      </c>
      <c r="N1224" s="144"/>
      <c r="O1224" s="198">
        <f>IFERROR(IF(D1224="SINAPI",VLOOKUP(F1224,SINCOMOD,4,FALSE),IF(D1224="INSINAPI",VLOOKUP(F1224,INSINOD,5,FALSE),IF(D1224="SICRO",VLOOKUP(F1224,SICRO,5,FALSE),IF(D1224="COTACAO",VLOOKUP(F1224,COTACAO,6,FALSE),IF(D1224="PRÓPRIO",VLOOKUP(F1224,COMPOSIÇÕES!COMPOD,11,FALSE),IF(D1224="AGESUL",VLOOKUP(F1224,AGESULOD,6,FALSE),IF(D1224="INSAGESUL",VLOOKUP(F1224,INSAGESUL,7,FALSE),"SEM VALOR"))))))),"SEM VALOR")</f>
        <v>20.68</v>
      </c>
      <c r="P1224" s="199">
        <f>IFERROR(IF(D1224="SINAPI",VLOOKUP(F1224,SINCOMOD,6,FALSE),IF(D1224="INSINAPI",VLOOKUP(F1224,INSINOD,6,FALSE),IF(D1224="SICRO",VLOOKUP(F1224,SICRO,5,FALSE),IF(D1224="COTACAO",VLOOKUP(F1224,COTACAO,6,FALSE),IF(D1224="PRÓPRIO",VLOOKUP(F1224,COMPOSIÇÕES!COMPOD,13,FALSE),IF(D1224="AGESUL",VLOOKUP(F1224,AGESULOD,11,FALSE),IF(D1224="INSAGESUL",VLOOKUP(F1224,INSAGESUL,8,FALSE),"SEM VALOR"))))))),"SEM VALOR")</f>
        <v>19.14</v>
      </c>
    </row>
    <row r="1225" spans="1:16" ht="15.75">
      <c r="A1225" s="188"/>
      <c r="B1225" s="189">
        <v>141003</v>
      </c>
      <c r="C1225" s="189"/>
      <c r="D1225" s="189" t="s">
        <v>392</v>
      </c>
      <c r="E1225" s="190" t="s">
        <v>401</v>
      </c>
      <c r="F1225" s="200">
        <v>88266</v>
      </c>
      <c r="G1225" s="243" t="s">
        <v>1176</v>
      </c>
      <c r="H1225" s="284" t="s">
        <v>403</v>
      </c>
      <c r="I1225" s="203">
        <v>2</v>
      </c>
      <c r="J1225" s="285">
        <f>O1225*$O$6</f>
        <v>31.7</v>
      </c>
      <c r="K1225" s="286">
        <f t="shared" si="367"/>
        <v>63.4</v>
      </c>
      <c r="L1225" s="287">
        <f>P1225*$Q$6</f>
        <v>29.11</v>
      </c>
      <c r="M1225" s="288">
        <f t="shared" si="368"/>
        <v>58.22</v>
      </c>
      <c r="N1225" s="144"/>
      <c r="O1225" s="198">
        <f>IFERROR(IF(D1225="SINAPI",VLOOKUP(F1225,SINCOMOD,4,FALSE),IF(D1225="INSINAPI",VLOOKUP(F1225,INSINOD,5,FALSE),IF(D1225="SICRO",VLOOKUP(F1225,SICRO,5,FALSE),IF(D1225="COTACAO",VLOOKUP(F1225,COTACAO,6,FALSE),IF(D1225="PRÓPRIO",VLOOKUP(F1225,COMPOSIÇÕES!COMPOD,11,FALSE),IF(D1225="AGESUL",VLOOKUP(F1225,AGESULOD,6,FALSE),IF(D1225="INSAGESUL",VLOOKUP(F1225,INSAGESUL,7,FALSE),"SEM VALOR"))))))),"SEM VALOR")</f>
        <v>31.7</v>
      </c>
      <c r="P1225" s="199">
        <f>IFERROR(IF(D1225="SINAPI",VLOOKUP(F1225,SINCOMOD,6,FALSE),IF(D1225="INSINAPI",VLOOKUP(F1225,INSINOD,6,FALSE),IF(D1225="SICRO",VLOOKUP(F1225,SICRO,5,FALSE),IF(D1225="COTACAO",VLOOKUP(F1225,COTACAO,6,FALSE),IF(D1225="PRÓPRIO",VLOOKUP(F1225,COMPOSIÇÕES!COMPOD,13,FALSE),IF(D1225="AGESUL",VLOOKUP(F1225,AGESULOD,11,FALSE),IF(D1225="INSAGESUL",VLOOKUP(F1225,INSAGESUL,8,FALSE),"SEM VALOR"))))))),"SEM VALOR")</f>
        <v>29.11</v>
      </c>
    </row>
    <row r="1226" spans="1:16" ht="30">
      <c r="A1226" s="188"/>
      <c r="B1226" s="189">
        <v>141003</v>
      </c>
      <c r="C1226" s="189"/>
      <c r="D1226" s="189" t="s">
        <v>392</v>
      </c>
      <c r="E1226" s="190" t="s">
        <v>404</v>
      </c>
      <c r="F1226" s="200">
        <v>88267</v>
      </c>
      <c r="G1226" s="243" t="s">
        <v>507</v>
      </c>
      <c r="H1226" s="284" t="s">
        <v>403</v>
      </c>
      <c r="I1226" s="203">
        <v>8</v>
      </c>
      <c r="J1226" s="285">
        <f>O1226*$O$6</f>
        <v>25.04</v>
      </c>
      <c r="K1226" s="286">
        <f t="shared" si="367"/>
        <v>200.32</v>
      </c>
      <c r="L1226" s="287">
        <f>P1226*$Q$6</f>
        <v>23.05</v>
      </c>
      <c r="M1226" s="288">
        <f t="shared" si="368"/>
        <v>184.4</v>
      </c>
      <c r="N1226" s="144"/>
      <c r="O1226" s="198">
        <f>IFERROR(IF(D1226="SINAPI",VLOOKUP(F1226,SINCOMOD,4,FALSE),IF(D1226="INSINAPI",VLOOKUP(F1226,INSINOD,5,FALSE),IF(D1226="SICRO",VLOOKUP(F1226,SICRO,5,FALSE),IF(D1226="COTACAO",VLOOKUP(F1226,COTACAO,6,FALSE),IF(D1226="PRÓPRIO",VLOOKUP(F1226,COMPOSIÇÕES!COMPOD,11,FALSE),IF(D1226="AGESUL",VLOOKUP(F1226,AGESULOD,6,FALSE),IF(D1226="INSAGESUL",VLOOKUP(F1226,INSAGESUL,7,FALSE),"SEM VALOR"))))))),"SEM VALOR")</f>
        <v>25.04</v>
      </c>
      <c r="P1226" s="199">
        <f>IFERROR(IF(D1226="SINAPI",VLOOKUP(F1226,SINCOMOD,6,FALSE),IF(D1226="INSINAPI",VLOOKUP(F1226,INSINOD,6,FALSE),IF(D1226="SICRO",VLOOKUP(F1226,SICRO,5,FALSE),IF(D1226="COTACAO",VLOOKUP(F1226,COTACAO,6,FALSE),IF(D1226="PRÓPRIO",VLOOKUP(F1226,COMPOSIÇÕES!COMPOD,13,FALSE),IF(D1226="AGESUL",VLOOKUP(F1226,AGESULOD,11,FALSE),IF(D1226="INSAGESUL",VLOOKUP(F1226,INSAGESUL,8,FALSE),"SEM VALOR"))))))),"SEM VALOR")</f>
        <v>23.05</v>
      </c>
    </row>
    <row r="1227" spans="1:16" ht="47.25">
      <c r="A1227" s="272">
        <v>141017</v>
      </c>
      <c r="B1227" s="273"/>
      <c r="C1227" s="273"/>
      <c r="D1227" s="273"/>
      <c r="E1227" s="274">
        <v>1</v>
      </c>
      <c r="F1227" s="275" t="s">
        <v>1177</v>
      </c>
      <c r="G1227" s="303" t="s">
        <v>1178</v>
      </c>
      <c r="H1227" s="277" t="s">
        <v>384</v>
      </c>
      <c r="I1227" s="278"/>
      <c r="J1227" s="279"/>
      <c r="K1227" s="280">
        <f>SUM(K1228:K1230)</f>
        <v>3990.4076399999999</v>
      </c>
      <c r="L1227" s="314"/>
      <c r="M1227" s="280">
        <f>SUM(M1228:M1230)</f>
        <v>3989.21803</v>
      </c>
      <c r="N1227" s="144"/>
    </row>
    <row r="1228" spans="1:16" ht="30">
      <c r="A1228" s="188"/>
      <c r="B1228" s="189">
        <v>141017</v>
      </c>
      <c r="C1228" s="189"/>
      <c r="D1228" s="189" t="s">
        <v>388</v>
      </c>
      <c r="E1228" s="190" t="s">
        <v>393</v>
      </c>
      <c r="F1228" s="200" t="s">
        <v>221</v>
      </c>
      <c r="G1228" s="283" t="s">
        <v>1179</v>
      </c>
      <c r="H1228" s="284" t="s">
        <v>384</v>
      </c>
      <c r="I1228" s="203">
        <v>1</v>
      </c>
      <c r="J1228" s="285">
        <f>O1228*$O$6</f>
        <v>3975</v>
      </c>
      <c r="K1228" s="286">
        <f t="shared" ref="K1228:K1235" si="369">I1228*J1228</f>
        <v>3975</v>
      </c>
      <c r="L1228" s="287">
        <f>P1228*$Q$6</f>
        <v>3975</v>
      </c>
      <c r="M1228" s="288">
        <f t="shared" si="368"/>
        <v>3975</v>
      </c>
      <c r="N1228" s="144"/>
      <c r="O1228" s="198">
        <f>IFERROR(IF(D1228="SINAPI",VLOOKUP(F1228,SINCOMOD,4,FALSE),IF(D1228="INSINAPI",VLOOKUP(F1228,INSINOD,5,FALSE),IF(D1228="SICRO",VLOOKUP(F1228,SICRO,5,FALSE),IF(D1228="COTACAO",VLOOKUP(F1228,COTACAO,6,FALSE),IF(D1228="PRÓPRIO",VLOOKUP(F1228,COMPOSIÇÕES!COMPOD,11,FALSE),IF(D1228="AGESUL",VLOOKUP(F1228,AGESULOD,6,FALSE),IF(D1228="INSAGESUL",VLOOKUP(F1228,INSAGESUL,7,FALSE),"SEM VALOR"))))))),"SEM VALOR")</f>
        <v>3975</v>
      </c>
      <c r="P1228" s="199">
        <f>IFERROR(IF(D1228="SINAPI",VLOOKUP(F1228,SINCOMOD,6,FALSE),IF(D1228="INSINAPI",VLOOKUP(F1228,INSINOD,6,FALSE),IF(D1228="SICRO",VLOOKUP(F1228,SICRO,5,FALSE),IF(D1228="COTACAO",VLOOKUP(F1228,COTACAO,6,FALSE),IF(D1228="PRÓPRIO",VLOOKUP(F1228,COMPOSIÇÕES!COMPOD,13,FALSE),IF(D1228="AGESUL",VLOOKUP(F1228,AGESULOD,11,FALSE),IF(D1228="INSAGESUL",VLOOKUP(F1228,INSAGESUL,8,FALSE),"SEM VALOR"))))))),"SEM VALOR")</f>
        <v>3975</v>
      </c>
    </row>
    <row r="1229" spans="1:16" ht="30">
      <c r="A1229" s="188"/>
      <c r="B1229" s="189">
        <v>141017</v>
      </c>
      <c r="C1229" s="189"/>
      <c r="D1229" s="189" t="s">
        <v>392</v>
      </c>
      <c r="E1229" s="190" t="s">
        <v>397</v>
      </c>
      <c r="F1229" s="200">
        <v>88248</v>
      </c>
      <c r="G1229" s="283" t="s">
        <v>1166</v>
      </c>
      <c r="H1229" s="284" t="s">
        <v>403</v>
      </c>
      <c r="I1229" s="203">
        <v>0.33700000000000002</v>
      </c>
      <c r="J1229" s="285">
        <f>O1229*$O$6</f>
        <v>20.68</v>
      </c>
      <c r="K1229" s="286">
        <f t="shared" si="369"/>
        <v>6.9691600000000005</v>
      </c>
      <c r="L1229" s="287">
        <f>P1229*$Q$6</f>
        <v>19.14</v>
      </c>
      <c r="M1229" s="288">
        <f t="shared" si="368"/>
        <v>6.4501800000000005</v>
      </c>
      <c r="N1229" s="144"/>
      <c r="O1229" s="198">
        <f>IFERROR(IF(D1229="SINAPI",VLOOKUP(F1229,SINCOMOD,4,FALSE),IF(D1229="INSINAPI",VLOOKUP(F1229,INSINOD,5,FALSE),IF(D1229="SICRO",VLOOKUP(F1229,SICRO,5,FALSE),IF(D1229="COTACAO",VLOOKUP(F1229,COTACAO,6,FALSE),IF(D1229="PRÓPRIO",VLOOKUP(F1229,COMPOSIÇÕES!COMPOD,11,FALSE),IF(D1229="AGESUL",VLOOKUP(F1229,AGESULOD,6,FALSE),IF(D1229="INSAGESUL",VLOOKUP(F1229,INSAGESUL,7,FALSE),"SEM VALOR"))))))),"SEM VALOR")</f>
        <v>20.68</v>
      </c>
      <c r="P1229" s="199">
        <f>IFERROR(IF(D1229="SINAPI",VLOOKUP(F1229,SINCOMOD,6,FALSE),IF(D1229="INSINAPI",VLOOKUP(F1229,INSINOD,6,FALSE),IF(D1229="SICRO",VLOOKUP(F1229,SICRO,5,FALSE),IF(D1229="COTACAO",VLOOKUP(F1229,COTACAO,6,FALSE),IF(D1229="PRÓPRIO",VLOOKUP(F1229,COMPOSIÇÕES!COMPOD,13,FALSE),IF(D1229="AGESUL",VLOOKUP(F1229,AGESULOD,11,FALSE),IF(D1229="INSAGESUL",VLOOKUP(F1229,INSAGESUL,8,FALSE),"SEM VALOR"))))))),"SEM VALOR")</f>
        <v>19.14</v>
      </c>
    </row>
    <row r="1230" spans="1:16" ht="30">
      <c r="A1230" s="188"/>
      <c r="B1230" s="189">
        <v>141017</v>
      </c>
      <c r="C1230" s="189"/>
      <c r="D1230" s="189" t="s">
        <v>392</v>
      </c>
      <c r="E1230" s="190" t="s">
        <v>401</v>
      </c>
      <c r="F1230" s="200">
        <v>88267</v>
      </c>
      <c r="G1230" s="283" t="s">
        <v>507</v>
      </c>
      <c r="H1230" s="284" t="s">
        <v>403</v>
      </c>
      <c r="I1230" s="203">
        <v>0.33700000000000002</v>
      </c>
      <c r="J1230" s="285">
        <f>O1230*$O$6</f>
        <v>25.04</v>
      </c>
      <c r="K1230" s="286">
        <f t="shared" si="369"/>
        <v>8.4384800000000002</v>
      </c>
      <c r="L1230" s="287">
        <f>P1230*$Q$6</f>
        <v>23.05</v>
      </c>
      <c r="M1230" s="288">
        <f t="shared" si="368"/>
        <v>7.767850000000001</v>
      </c>
      <c r="N1230" s="144"/>
      <c r="O1230" s="198">
        <f>IFERROR(IF(D1230="SINAPI",VLOOKUP(F1230,SINCOMOD,4,FALSE),IF(D1230="INSINAPI",VLOOKUP(F1230,INSINOD,5,FALSE),IF(D1230="SICRO",VLOOKUP(F1230,SICRO,5,FALSE),IF(D1230="COTACAO",VLOOKUP(F1230,COTACAO,6,FALSE),IF(D1230="PRÓPRIO",VLOOKUP(F1230,COMPOSIÇÕES!COMPOD,11,FALSE),IF(D1230="AGESUL",VLOOKUP(F1230,AGESULOD,6,FALSE),IF(D1230="INSAGESUL",VLOOKUP(F1230,INSAGESUL,7,FALSE),"SEM VALOR"))))))),"SEM VALOR")</f>
        <v>25.04</v>
      </c>
      <c r="P1230" s="199">
        <f>IFERROR(IF(D1230="SINAPI",VLOOKUP(F1230,SINCOMOD,6,FALSE),IF(D1230="INSINAPI",VLOOKUP(F1230,INSINOD,6,FALSE),IF(D1230="SICRO",VLOOKUP(F1230,SICRO,5,FALSE),IF(D1230="COTACAO",VLOOKUP(F1230,COTACAO,6,FALSE),IF(D1230="PRÓPRIO",VLOOKUP(F1230,COMPOSIÇÕES!COMPOD,13,FALSE),IF(D1230="AGESUL",VLOOKUP(F1230,AGESULOD,11,FALSE),IF(D1230="INSAGESUL",VLOOKUP(F1230,INSAGESUL,8,FALSE),"SEM VALOR"))))))),"SEM VALOR")</f>
        <v>23.05</v>
      </c>
    </row>
    <row r="1231" spans="1:16" ht="31.5">
      <c r="A1231" s="272">
        <v>2194</v>
      </c>
      <c r="B1231" s="273"/>
      <c r="C1231" s="273"/>
      <c r="D1231" s="273"/>
      <c r="E1231" s="274">
        <v>1</v>
      </c>
      <c r="F1231" s="275" t="s">
        <v>1180</v>
      </c>
      <c r="G1231" s="303" t="s">
        <v>1181</v>
      </c>
      <c r="H1231" s="277" t="s">
        <v>384</v>
      </c>
      <c r="I1231" s="278"/>
      <c r="J1231" s="279"/>
      <c r="K1231" s="280">
        <f>SUM(K1232:K1235)</f>
        <v>14488.05</v>
      </c>
      <c r="L1231" s="314"/>
      <c r="M1231" s="280">
        <f>SUM(M1232:M1235)</f>
        <v>14454.63</v>
      </c>
      <c r="N1231" s="144"/>
    </row>
    <row r="1232" spans="1:16" ht="15.75">
      <c r="A1232" s="188"/>
      <c r="B1232" s="189">
        <v>2194</v>
      </c>
      <c r="C1232" s="189"/>
      <c r="D1232" s="189" t="s">
        <v>388</v>
      </c>
      <c r="E1232" s="190" t="s">
        <v>393</v>
      </c>
      <c r="F1232" s="200" t="s">
        <v>1182</v>
      </c>
      <c r="G1232" s="243" t="s">
        <v>1183</v>
      </c>
      <c r="H1232" s="194" t="s">
        <v>384</v>
      </c>
      <c r="I1232" s="203">
        <v>1</v>
      </c>
      <c r="J1232" s="285">
        <f>O1232*$O$6</f>
        <v>14058.89</v>
      </c>
      <c r="K1232" s="286">
        <f t="shared" si="369"/>
        <v>14058.89</v>
      </c>
      <c r="L1232" s="287">
        <f>P1232*$Q$6</f>
        <v>14058.89</v>
      </c>
      <c r="M1232" s="288">
        <f t="shared" si="368"/>
        <v>14058.89</v>
      </c>
      <c r="N1232" s="144"/>
      <c r="O1232" s="198">
        <f>IFERROR(IF(D1232="SINAPI",VLOOKUP(F1232,SINCOMOD,4,FALSE),IF(D1232="INSINAPI",VLOOKUP(F1232,INSINOD,5,FALSE),IF(D1232="SICRO",VLOOKUP(F1232,SICRO,5,FALSE),IF(D1232="COTACAO",VLOOKUP(F1232,COTACAO,6,FALSE),IF(D1232="PRÓPRIO",VLOOKUP(F1232,COMPOSIÇÕES!COMPOD,11,FALSE),IF(D1232="AGESUL",VLOOKUP(F1232,AGESULOD,6,FALSE),IF(D1232="INSAGESUL",VLOOKUP(F1232,INSAGESUL,7,FALSE),"SEM VALOR"))))))),"SEM VALOR")</f>
        <v>14058.89</v>
      </c>
      <c r="P1232" s="199">
        <f>IFERROR(IF(D1232="SINAPI",VLOOKUP(F1232,SINCOMOD,6,FALSE),IF(D1232="INSINAPI",VLOOKUP(F1232,INSINOD,6,FALSE),IF(D1232="SICRO",VLOOKUP(F1232,SICRO,5,FALSE),IF(D1232="COTACAO",VLOOKUP(F1232,COTACAO,6,FALSE),IF(D1232="PRÓPRIO",VLOOKUP(F1232,COMPOSIÇÕES!COMPOD,13,FALSE),IF(D1232="AGESUL",VLOOKUP(F1232,AGESULOD,11,FALSE),IF(D1232="INSAGESUL",VLOOKUP(F1232,INSAGESUL,8,FALSE),"SEM VALOR"))))))),"SEM VALOR")</f>
        <v>14058.89</v>
      </c>
    </row>
    <row r="1233" spans="1:16" ht="30">
      <c r="A1233" s="188"/>
      <c r="B1233" s="189">
        <v>2194</v>
      </c>
      <c r="C1233" s="189"/>
      <c r="D1233" s="189" t="s">
        <v>392</v>
      </c>
      <c r="E1233" s="190" t="s">
        <v>397</v>
      </c>
      <c r="F1233" s="200">
        <v>88248</v>
      </c>
      <c r="G1233" s="243" t="s">
        <v>1166</v>
      </c>
      <c r="H1233" s="194" t="s">
        <v>403</v>
      </c>
      <c r="I1233" s="203">
        <v>8</v>
      </c>
      <c r="J1233" s="285">
        <f>O1233*$O$6</f>
        <v>20.68</v>
      </c>
      <c r="K1233" s="286">
        <f t="shared" si="369"/>
        <v>165.44</v>
      </c>
      <c r="L1233" s="287">
        <f>P1233*$Q$6</f>
        <v>19.14</v>
      </c>
      <c r="M1233" s="288">
        <f t="shared" si="368"/>
        <v>153.12</v>
      </c>
      <c r="N1233" s="144"/>
      <c r="O1233" s="198">
        <f>IFERROR(IF(D1233="SINAPI",VLOOKUP(F1233,SINCOMOD,4,FALSE),IF(D1233="INSINAPI",VLOOKUP(F1233,INSINOD,5,FALSE),IF(D1233="SICRO",VLOOKUP(F1233,SICRO,5,FALSE),IF(D1233="COTACAO",VLOOKUP(F1233,COTACAO,6,FALSE),IF(D1233="PRÓPRIO",VLOOKUP(F1233,COMPOSIÇÕES!COMPOD,11,FALSE),IF(D1233="AGESUL",VLOOKUP(F1233,AGESULOD,6,FALSE),IF(D1233="INSAGESUL",VLOOKUP(F1233,INSAGESUL,7,FALSE),"SEM VALOR"))))))),"SEM VALOR")</f>
        <v>20.68</v>
      </c>
      <c r="P1233" s="199">
        <f>IFERROR(IF(D1233="SINAPI",VLOOKUP(F1233,SINCOMOD,6,FALSE),IF(D1233="INSINAPI",VLOOKUP(F1233,INSINOD,6,FALSE),IF(D1233="SICRO",VLOOKUP(F1233,SICRO,5,FALSE),IF(D1233="COTACAO",VLOOKUP(F1233,COTACAO,6,FALSE),IF(D1233="PRÓPRIO",VLOOKUP(F1233,COMPOSIÇÕES!COMPOD,13,FALSE),IF(D1233="AGESUL",VLOOKUP(F1233,AGESULOD,11,FALSE),IF(D1233="INSAGESUL",VLOOKUP(F1233,INSAGESUL,8,FALSE),"SEM VALOR"))))))),"SEM VALOR")</f>
        <v>19.14</v>
      </c>
    </row>
    <row r="1234" spans="1:16" ht="15.75">
      <c r="A1234" s="188"/>
      <c r="B1234" s="189">
        <v>2194</v>
      </c>
      <c r="C1234" s="189"/>
      <c r="D1234" s="189" t="s">
        <v>392</v>
      </c>
      <c r="E1234" s="190" t="s">
        <v>401</v>
      </c>
      <c r="F1234" s="200">
        <v>88266</v>
      </c>
      <c r="G1234" s="243" t="s">
        <v>1176</v>
      </c>
      <c r="H1234" s="284" t="s">
        <v>403</v>
      </c>
      <c r="I1234" s="203">
        <v>2</v>
      </c>
      <c r="J1234" s="285">
        <f>O1234*$O$6</f>
        <v>31.7</v>
      </c>
      <c r="K1234" s="286">
        <f t="shared" si="369"/>
        <v>63.4</v>
      </c>
      <c r="L1234" s="287">
        <f>P1234*$Q$6</f>
        <v>29.11</v>
      </c>
      <c r="M1234" s="288">
        <f t="shared" si="368"/>
        <v>58.22</v>
      </c>
      <c r="N1234" s="144"/>
      <c r="O1234" s="198">
        <f>IFERROR(IF(D1234="SINAPI",VLOOKUP(F1234,SINCOMOD,4,FALSE),IF(D1234="INSINAPI",VLOOKUP(F1234,INSINOD,5,FALSE),IF(D1234="SICRO",VLOOKUP(F1234,SICRO,5,FALSE),IF(D1234="COTACAO",VLOOKUP(F1234,COTACAO,6,FALSE),IF(D1234="PRÓPRIO",VLOOKUP(F1234,COMPOSIÇÕES!COMPOD,11,FALSE),IF(D1234="AGESUL",VLOOKUP(F1234,AGESULOD,6,FALSE),IF(D1234="INSAGESUL",VLOOKUP(F1234,INSAGESUL,7,FALSE),"SEM VALOR"))))))),"SEM VALOR")</f>
        <v>31.7</v>
      </c>
      <c r="P1234" s="199">
        <f>IFERROR(IF(D1234="SINAPI",VLOOKUP(F1234,SINCOMOD,6,FALSE),IF(D1234="INSINAPI",VLOOKUP(F1234,INSINOD,6,FALSE),IF(D1234="SICRO",VLOOKUP(F1234,SICRO,5,FALSE),IF(D1234="COTACAO",VLOOKUP(F1234,COTACAO,6,FALSE),IF(D1234="PRÓPRIO",VLOOKUP(F1234,COMPOSIÇÕES!COMPOD,13,FALSE),IF(D1234="AGESUL",VLOOKUP(F1234,AGESULOD,11,FALSE),IF(D1234="INSAGESUL",VLOOKUP(F1234,INSAGESUL,8,FALSE),"SEM VALOR"))))))),"SEM VALOR")</f>
        <v>29.11</v>
      </c>
    </row>
    <row r="1235" spans="1:16" ht="30">
      <c r="A1235" s="188"/>
      <c r="B1235" s="189">
        <v>2194</v>
      </c>
      <c r="C1235" s="189"/>
      <c r="D1235" s="189" t="s">
        <v>392</v>
      </c>
      <c r="E1235" s="190" t="s">
        <v>404</v>
      </c>
      <c r="F1235" s="200">
        <v>88267</v>
      </c>
      <c r="G1235" s="243" t="s">
        <v>507</v>
      </c>
      <c r="H1235" s="284" t="s">
        <v>403</v>
      </c>
      <c r="I1235" s="203">
        <v>8</v>
      </c>
      <c r="J1235" s="285">
        <f>O1235*$O$6</f>
        <v>25.04</v>
      </c>
      <c r="K1235" s="286">
        <f t="shared" si="369"/>
        <v>200.32</v>
      </c>
      <c r="L1235" s="287">
        <f>P1235*$Q$6</f>
        <v>23.05</v>
      </c>
      <c r="M1235" s="288">
        <f t="shared" si="368"/>
        <v>184.4</v>
      </c>
      <c r="N1235" s="144"/>
      <c r="O1235" s="198">
        <f>IFERROR(IF(D1235="SINAPI",VLOOKUP(F1235,SINCOMOD,4,FALSE),IF(D1235="INSINAPI",VLOOKUP(F1235,INSINOD,5,FALSE),IF(D1235="SICRO",VLOOKUP(F1235,SICRO,5,FALSE),IF(D1235="COTACAO",VLOOKUP(F1235,COTACAO,6,FALSE),IF(D1235="PRÓPRIO",VLOOKUP(F1235,COMPOSIÇÕES!COMPOD,11,FALSE),IF(D1235="AGESUL",VLOOKUP(F1235,AGESULOD,6,FALSE),IF(D1235="INSAGESUL",VLOOKUP(F1235,INSAGESUL,7,FALSE),"SEM VALOR"))))))),"SEM VALOR")</f>
        <v>25.04</v>
      </c>
      <c r="P1235" s="199">
        <f>IFERROR(IF(D1235="SINAPI",VLOOKUP(F1235,SINCOMOD,6,FALSE),IF(D1235="INSINAPI",VLOOKUP(F1235,INSINOD,6,FALSE),IF(D1235="SICRO",VLOOKUP(F1235,SICRO,5,FALSE),IF(D1235="COTACAO",VLOOKUP(F1235,COTACAO,6,FALSE),IF(D1235="PRÓPRIO",VLOOKUP(F1235,COMPOSIÇÕES!COMPOD,13,FALSE),IF(D1235="AGESUL",VLOOKUP(F1235,AGESULOD,11,FALSE),IF(D1235="INSAGESUL",VLOOKUP(F1235,INSAGESUL,8,FALSE),"SEM VALOR"))))))),"SEM VALOR")</f>
        <v>23.05</v>
      </c>
    </row>
    <row r="1236" spans="1:16" ht="31.5">
      <c r="A1236" s="272">
        <v>2689</v>
      </c>
      <c r="B1236" s="273"/>
      <c r="C1236" s="273"/>
      <c r="D1236" s="273"/>
      <c r="E1236" s="274"/>
      <c r="F1236" s="275" t="s">
        <v>1184</v>
      </c>
      <c r="G1236" s="303" t="s">
        <v>1185</v>
      </c>
      <c r="H1236" s="277" t="s">
        <v>391</v>
      </c>
      <c r="I1236" s="278"/>
      <c r="J1236" s="279"/>
      <c r="K1236" s="280">
        <f>SUM(K1237:K1241)</f>
        <v>522.07851600000004</v>
      </c>
      <c r="L1236" s="314"/>
      <c r="M1236" s="280">
        <f>SUM(M1237:M1241)</f>
        <v>498.62973999999997</v>
      </c>
      <c r="N1236" s="144"/>
    </row>
    <row r="1237" spans="1:16" ht="30">
      <c r="A1237" s="188"/>
      <c r="B1237" s="189">
        <v>2689</v>
      </c>
      <c r="C1237" s="189"/>
      <c r="D1237" s="189" t="s">
        <v>392</v>
      </c>
      <c r="E1237" s="190" t="s">
        <v>393</v>
      </c>
      <c r="F1237" s="200">
        <v>94975</v>
      </c>
      <c r="G1237" s="243" t="s">
        <v>1186</v>
      </c>
      <c r="H1237" s="284" t="s">
        <v>264</v>
      </c>
      <c r="I1237" s="203">
        <v>2.52E-2</v>
      </c>
      <c r="J1237" s="285">
        <f>O1237*$O$6</f>
        <v>478.03</v>
      </c>
      <c r="K1237" s="286">
        <f>I1237*J1237</f>
        <v>12.046355999999999</v>
      </c>
      <c r="L1237" s="287">
        <f>P1237*$Q$6</f>
        <v>468.85</v>
      </c>
      <c r="M1237" s="288">
        <f>L1237*I1237</f>
        <v>11.815020000000001</v>
      </c>
      <c r="N1237" s="144"/>
      <c r="O1237" s="198">
        <f>IFERROR(IF(D1237="SINAPI",VLOOKUP(F1237,SINCOMOD,4,FALSE),IF(D1237="INSINAPI",VLOOKUP(F1237,INSINOD,5,FALSE),IF(D1237="SICRO",VLOOKUP(F1237,SICRO,5,FALSE),IF(D1237="COTACAO",VLOOKUP(F1237,COTACAO,6,FALSE),IF(D1237="PRÓPRIO",VLOOKUP(F1237,COMPOSIÇÕES!COMPOD,11,FALSE),IF(D1237="AGESUL",VLOOKUP(F1237,AGESULOD,6,FALSE),IF(D1237="INSAGESUL",VLOOKUP(F1237,INSAGESUL,7,FALSE),"SEM VALOR"))))))),"SEM VALOR")</f>
        <v>478.03</v>
      </c>
      <c r="P1237" s="199">
        <f>IFERROR(IF(D1237="SINAPI",VLOOKUP(F1237,SINCOMOD,6,FALSE),IF(D1237="INSINAPI",VLOOKUP(F1237,INSINOD,6,FALSE),IF(D1237="SICRO",VLOOKUP(F1237,SICRO,5,FALSE),IF(D1237="COTACAO",VLOOKUP(F1237,COTACAO,6,FALSE),IF(D1237="PRÓPRIO",VLOOKUP(F1237,COMPOSIÇÕES!COMPOD,13,FALSE),IF(D1237="AGESUL",VLOOKUP(F1237,AGESULOD,11,FALSE),IF(D1237="INSAGESUL",VLOOKUP(F1237,INSAGESUL,8,FALSE),"SEM VALOR"))))))),"SEM VALOR")</f>
        <v>468.85</v>
      </c>
    </row>
    <row r="1238" spans="1:16" ht="45">
      <c r="A1238" s="188"/>
      <c r="B1238" s="189">
        <v>2689</v>
      </c>
      <c r="C1238" s="189"/>
      <c r="D1238" s="189" t="s">
        <v>392</v>
      </c>
      <c r="E1238" s="190" t="s">
        <v>397</v>
      </c>
      <c r="F1238" s="200">
        <v>101159</v>
      </c>
      <c r="G1238" s="243" t="s">
        <v>1187</v>
      </c>
      <c r="H1238" s="284" t="s">
        <v>85</v>
      </c>
      <c r="I1238" s="203">
        <v>2.8</v>
      </c>
      <c r="J1238" s="285">
        <f>O1238*$O$6</f>
        <v>135.71</v>
      </c>
      <c r="K1238" s="286">
        <f t="shared" ref="K1238:K1244" si="370">I1238*J1238</f>
        <v>379.988</v>
      </c>
      <c r="L1238" s="287">
        <f>P1238*$Q$6</f>
        <v>130.16</v>
      </c>
      <c r="M1238" s="288">
        <f t="shared" ref="M1238:M1244" si="371">L1238*I1238</f>
        <v>364.44799999999998</v>
      </c>
      <c r="N1238" s="144"/>
      <c r="O1238" s="198">
        <f>IFERROR(IF(D1238="SINAPI",VLOOKUP(F1238,SINCOMOD,4,FALSE),IF(D1238="INSINAPI",VLOOKUP(F1238,INSINOD,5,FALSE),IF(D1238="SICRO",VLOOKUP(F1238,SICRO,5,FALSE),IF(D1238="COTACAO",VLOOKUP(F1238,COTACAO,6,FALSE),IF(D1238="PRÓPRIO",VLOOKUP(F1238,COMPOSIÇÕES!COMPOD,11,FALSE),IF(D1238="AGESUL",VLOOKUP(F1238,AGESULOD,6,FALSE),IF(D1238="INSAGESUL",VLOOKUP(F1238,INSAGESUL,7,FALSE),"SEM VALOR"))))))),"SEM VALOR")</f>
        <v>135.71</v>
      </c>
      <c r="P1238" s="199">
        <f>IFERROR(IF(D1238="SINAPI",VLOOKUP(F1238,SINCOMOD,6,FALSE),IF(D1238="INSINAPI",VLOOKUP(F1238,INSINOD,6,FALSE),IF(D1238="SICRO",VLOOKUP(F1238,SICRO,5,FALSE),IF(D1238="COTACAO",VLOOKUP(F1238,COTACAO,6,FALSE),IF(D1238="PRÓPRIO",VLOOKUP(F1238,COMPOSIÇÕES!COMPOD,13,FALSE),IF(D1238="AGESUL",VLOOKUP(F1238,AGESULOD,11,FALSE),IF(D1238="INSAGESUL",VLOOKUP(F1238,INSAGESUL,8,FALSE),"SEM VALOR"))))))),"SEM VALOR")</f>
        <v>130.16</v>
      </c>
    </row>
    <row r="1239" spans="1:16" ht="45">
      <c r="A1239" s="188"/>
      <c r="B1239" s="189">
        <v>2689</v>
      </c>
      <c r="C1239" s="189"/>
      <c r="D1239" s="189" t="s">
        <v>392</v>
      </c>
      <c r="E1239" s="190" t="s">
        <v>401</v>
      </c>
      <c r="F1239" s="200">
        <v>104958</v>
      </c>
      <c r="G1239" s="243" t="s">
        <v>1188</v>
      </c>
      <c r="H1239" s="284" t="s">
        <v>85</v>
      </c>
      <c r="I1239" s="203">
        <v>2.4</v>
      </c>
      <c r="J1239" s="285">
        <f>O1239*$O$6</f>
        <v>22.11</v>
      </c>
      <c r="K1239" s="286">
        <f t="shared" si="370"/>
        <v>53.064</v>
      </c>
      <c r="L1239" s="287">
        <f>P1239*$Q$6</f>
        <v>21.12</v>
      </c>
      <c r="M1239" s="288">
        <f t="shared" si="371"/>
        <v>50.688000000000002</v>
      </c>
      <c r="N1239" s="144"/>
      <c r="O1239" s="198">
        <f>IFERROR(IF(D1239="SINAPI",VLOOKUP(F1239,SINCOMOD,4,FALSE),IF(D1239="INSINAPI",VLOOKUP(F1239,INSINOD,5,FALSE),IF(D1239="SICRO",VLOOKUP(F1239,SICRO,5,FALSE),IF(D1239="COTACAO",VLOOKUP(F1239,COTACAO,6,FALSE),IF(D1239="PRÓPRIO",VLOOKUP(F1239,COMPOSIÇÕES!COMPOD,11,FALSE),IF(D1239="AGESUL",VLOOKUP(F1239,AGESULOD,6,FALSE),IF(D1239="INSAGESUL",VLOOKUP(F1239,INSAGESUL,7,FALSE),"SEM VALOR"))))))),"SEM VALOR")</f>
        <v>22.11</v>
      </c>
      <c r="P1239" s="199">
        <f>IFERROR(IF(D1239="SINAPI",VLOOKUP(F1239,SINCOMOD,6,FALSE),IF(D1239="INSINAPI",VLOOKUP(F1239,INSINOD,6,FALSE),IF(D1239="SICRO",VLOOKUP(F1239,SICRO,5,FALSE),IF(D1239="COTACAO",VLOOKUP(F1239,COTACAO,6,FALSE),IF(D1239="PRÓPRIO",VLOOKUP(F1239,COMPOSIÇÕES!COMPOD,13,FALSE),IF(D1239="AGESUL",VLOOKUP(F1239,AGESULOD,11,FALSE),IF(D1239="INSAGESUL",VLOOKUP(F1239,INSAGESUL,8,FALSE),"SEM VALOR"))))))),"SEM VALOR")</f>
        <v>21.12</v>
      </c>
    </row>
    <row r="1240" spans="1:16" ht="60">
      <c r="A1240" s="188"/>
      <c r="B1240" s="189">
        <v>2689</v>
      </c>
      <c r="C1240" s="189"/>
      <c r="D1240" s="189" t="s">
        <v>392</v>
      </c>
      <c r="E1240" s="190" t="s">
        <v>404</v>
      </c>
      <c r="F1240" s="200">
        <v>87904</v>
      </c>
      <c r="G1240" s="243" t="s">
        <v>1189</v>
      </c>
      <c r="H1240" s="284" t="s">
        <v>85</v>
      </c>
      <c r="I1240" s="203">
        <v>2.4</v>
      </c>
      <c r="J1240" s="285">
        <f>O1240*$O$6</f>
        <v>8.01</v>
      </c>
      <c r="K1240" s="286">
        <f t="shared" si="370"/>
        <v>19.224</v>
      </c>
      <c r="L1240" s="287">
        <f>P1240*$Q$6</f>
        <v>7.52</v>
      </c>
      <c r="M1240" s="288">
        <f t="shared" si="371"/>
        <v>18.047999999999998</v>
      </c>
      <c r="N1240" s="144"/>
      <c r="O1240" s="198">
        <f>IFERROR(IF(D1240="SINAPI",VLOOKUP(F1240,SINCOMOD,4,FALSE),IF(D1240="INSINAPI",VLOOKUP(F1240,INSINOD,5,FALSE),IF(D1240="SICRO",VLOOKUP(F1240,SICRO,5,FALSE),IF(D1240="COTACAO",VLOOKUP(F1240,COTACAO,6,FALSE),IF(D1240="PRÓPRIO",VLOOKUP(F1240,COMPOSIÇÕES!COMPOD,11,FALSE),IF(D1240="AGESUL",VLOOKUP(F1240,AGESULOD,6,FALSE),IF(D1240="INSAGESUL",VLOOKUP(F1240,INSAGESUL,7,FALSE),"SEM VALOR"))))))),"SEM VALOR")</f>
        <v>8.01</v>
      </c>
      <c r="P1240" s="199">
        <f>IFERROR(IF(D1240="SINAPI",VLOOKUP(F1240,SINCOMOD,6,FALSE),IF(D1240="INSINAPI",VLOOKUP(F1240,INSINOD,6,FALSE),IF(D1240="SICRO",VLOOKUP(F1240,SICRO,5,FALSE),IF(D1240="COTACAO",VLOOKUP(F1240,COTACAO,6,FALSE),IF(D1240="PRÓPRIO",VLOOKUP(F1240,COMPOSIÇÕES!COMPOD,13,FALSE),IF(D1240="AGESUL",VLOOKUP(F1240,AGESULOD,11,FALSE),IF(D1240="INSAGESUL",VLOOKUP(F1240,INSAGESUL,8,FALSE),"SEM VALOR"))))))),"SEM VALOR")</f>
        <v>7.52</v>
      </c>
    </row>
    <row r="1241" spans="1:16" ht="30">
      <c r="A1241" s="188"/>
      <c r="B1241" s="189">
        <v>2689</v>
      </c>
      <c r="C1241" s="189"/>
      <c r="D1241" s="189" t="s">
        <v>392</v>
      </c>
      <c r="E1241" s="190" t="s">
        <v>419</v>
      </c>
      <c r="F1241" s="200">
        <v>93358</v>
      </c>
      <c r="G1241" s="243" t="s">
        <v>454</v>
      </c>
      <c r="H1241" s="284" t="s">
        <v>264</v>
      </c>
      <c r="I1241" s="203">
        <v>0.70399999999999996</v>
      </c>
      <c r="J1241" s="285">
        <f>O1241*$O$6</f>
        <v>82.04</v>
      </c>
      <c r="K1241" s="286">
        <f t="shared" si="370"/>
        <v>57.756160000000001</v>
      </c>
      <c r="L1241" s="287">
        <f>P1241*$Q$6</f>
        <v>76.180000000000007</v>
      </c>
      <c r="M1241" s="288">
        <f t="shared" si="371"/>
        <v>53.630720000000004</v>
      </c>
      <c r="N1241" s="144"/>
      <c r="O1241" s="198">
        <f>IFERROR(IF(D1241="SINAPI",VLOOKUP(F1241,SINCOMOD,4,FALSE),IF(D1241="INSINAPI",VLOOKUP(F1241,INSINOD,5,FALSE),IF(D1241="SICRO",VLOOKUP(F1241,SICRO,5,FALSE),IF(D1241="COTACAO",VLOOKUP(F1241,COTACAO,6,FALSE),IF(D1241="PRÓPRIO",VLOOKUP(F1241,COMPOSIÇÕES!COMPOD,11,FALSE),IF(D1241="AGESUL",VLOOKUP(F1241,AGESULOD,6,FALSE),IF(D1241="INSAGESUL",VLOOKUP(F1241,INSAGESUL,7,FALSE),"SEM VALOR"))))))),"SEM VALOR")</f>
        <v>82.04</v>
      </c>
      <c r="P1241" s="199">
        <f>IFERROR(IF(D1241="SINAPI",VLOOKUP(F1241,SINCOMOD,6,FALSE),IF(D1241="INSINAPI",VLOOKUP(F1241,INSINOD,6,FALSE),IF(D1241="SICRO",VLOOKUP(F1241,SICRO,5,FALSE),IF(D1241="COTACAO",VLOOKUP(F1241,COTACAO,6,FALSE),IF(D1241="PRÓPRIO",VLOOKUP(F1241,COMPOSIÇÕES!COMPOD,13,FALSE),IF(D1241="AGESUL",VLOOKUP(F1241,AGESULOD,11,FALSE),IF(D1241="INSAGESUL",VLOOKUP(F1241,INSAGESUL,8,FALSE),"SEM VALOR"))))))),"SEM VALOR")</f>
        <v>76.180000000000007</v>
      </c>
    </row>
    <row r="1242" spans="1:16" ht="15.75">
      <c r="A1242" s="272">
        <v>2588</v>
      </c>
      <c r="B1242" s="273"/>
      <c r="C1242" s="273"/>
      <c r="D1242" s="273"/>
      <c r="E1242" s="274">
        <v>1</v>
      </c>
      <c r="F1242" s="275" t="s">
        <v>1190</v>
      </c>
      <c r="G1242" s="303" t="s">
        <v>1191</v>
      </c>
      <c r="H1242" s="277" t="s">
        <v>391</v>
      </c>
      <c r="I1242" s="278"/>
      <c r="J1242" s="279"/>
      <c r="K1242" s="280">
        <f>SUM(K1243:K1244)</f>
        <v>4.194</v>
      </c>
      <c r="L1242" s="314"/>
      <c r="M1242" s="280">
        <f>SUM(M1243:M1244)</f>
        <v>3.9950000000000001</v>
      </c>
      <c r="N1242" s="144"/>
    </row>
    <row r="1243" spans="1:16" ht="30">
      <c r="A1243" s="188"/>
      <c r="B1243" s="189">
        <v>2588</v>
      </c>
      <c r="C1243" s="189"/>
      <c r="D1243" s="189" t="s">
        <v>392</v>
      </c>
      <c r="E1243" s="190" t="s">
        <v>393</v>
      </c>
      <c r="F1243" s="200">
        <v>88267</v>
      </c>
      <c r="G1243" s="243" t="s">
        <v>507</v>
      </c>
      <c r="H1243" s="284" t="s">
        <v>403</v>
      </c>
      <c r="I1243" s="203">
        <v>0.1</v>
      </c>
      <c r="J1243" s="285">
        <f>O1243*$O$6</f>
        <v>25.04</v>
      </c>
      <c r="K1243" s="286">
        <f t="shared" si="370"/>
        <v>2.504</v>
      </c>
      <c r="L1243" s="287">
        <f>P1243*$Q$6</f>
        <v>23.05</v>
      </c>
      <c r="M1243" s="288">
        <f t="shared" si="371"/>
        <v>2.3050000000000002</v>
      </c>
      <c r="N1243" s="144"/>
      <c r="O1243" s="198">
        <f>IFERROR(IF(D1243="SINAPI",VLOOKUP(F1243,SINCOMOD,4,FALSE),IF(D1243="INSINAPI",VLOOKUP(F1243,INSINOD,5,FALSE),IF(D1243="SICRO",VLOOKUP(F1243,SICRO,5,FALSE),IF(D1243="COTACAO",VLOOKUP(F1243,COTACAO,6,FALSE),IF(D1243="PRÓPRIO",VLOOKUP(F1243,COMPOSIÇÕES!COMPOD,11,FALSE),IF(D1243="AGESUL",VLOOKUP(F1243,AGESULOD,6,FALSE),IF(D1243="INSAGESUL",VLOOKUP(F1243,INSAGESUL,7,FALSE),"SEM VALOR"))))))),"SEM VALOR")</f>
        <v>25.04</v>
      </c>
      <c r="P1243" s="199">
        <f>IFERROR(IF(D1243="SINAPI",VLOOKUP(F1243,SINCOMOD,6,FALSE),IF(D1243="INSINAPI",VLOOKUP(F1243,INSINOD,6,FALSE),IF(D1243="SICRO",VLOOKUP(F1243,SICRO,5,FALSE),IF(D1243="COTACAO",VLOOKUP(F1243,COTACAO,6,FALSE),IF(D1243="PRÓPRIO",VLOOKUP(F1243,COMPOSIÇÕES!COMPOD,13,FALSE),IF(D1243="AGESUL",VLOOKUP(F1243,AGESULOD,11,FALSE),IF(D1243="INSAGESUL",VLOOKUP(F1243,INSAGESUL,8,FALSE),"SEM VALOR"))))))),"SEM VALOR")</f>
        <v>23.05</v>
      </c>
    </row>
    <row r="1244" spans="1:16" ht="30">
      <c r="A1244" s="188"/>
      <c r="B1244" s="189">
        <v>2588</v>
      </c>
      <c r="C1244" s="189"/>
      <c r="D1244" s="189" t="s">
        <v>372</v>
      </c>
      <c r="E1244" s="190" t="s">
        <v>397</v>
      </c>
      <c r="F1244" s="200">
        <v>296</v>
      </c>
      <c r="G1244" s="243" t="s">
        <v>1192</v>
      </c>
      <c r="H1244" s="284" t="s">
        <v>391</v>
      </c>
      <c r="I1244" s="203">
        <v>1</v>
      </c>
      <c r="J1244" s="285">
        <f>O1244*$O$6</f>
        <v>1.69</v>
      </c>
      <c r="K1244" s="286">
        <f t="shared" si="370"/>
        <v>1.69</v>
      </c>
      <c r="L1244" s="287">
        <f>P1244*$Q$6</f>
        <v>1.69</v>
      </c>
      <c r="M1244" s="288">
        <f t="shared" si="371"/>
        <v>1.69</v>
      </c>
      <c r="N1244" s="144"/>
      <c r="O1244" s="198">
        <f>IFERROR(IF(D1244="SINAPI",VLOOKUP(F1244,SINCOMOD,4,FALSE),IF(D1244="INSINAPI",VLOOKUP(F1244,INSINOD,5,FALSE),IF(D1244="SICRO",VLOOKUP(F1244,SICRO,5,FALSE),IF(D1244="COTACAO",VLOOKUP(F1244,COTACAO,6,FALSE),IF(D1244="PRÓPRIO",VLOOKUP(F1244,COMPOSIÇÕES!COMPOD,11,FALSE),IF(D1244="AGESUL",VLOOKUP(F1244,AGESULOD,6,FALSE),IF(D1244="INSAGESUL",VLOOKUP(F1244,INSAGESUL,7,FALSE),"SEM VALOR"))))))),"SEM VALOR")</f>
        <v>1.69</v>
      </c>
      <c r="P1244" s="199">
        <f>IFERROR(IF(D1244="SINAPI",VLOOKUP(F1244,SINCOMOD,6,FALSE),IF(D1244="INSINAPI",VLOOKUP(F1244,INSINOD,6,FALSE),IF(D1244="SICRO",VLOOKUP(F1244,SICRO,5,FALSE),IF(D1244="COTACAO",VLOOKUP(F1244,COTACAO,6,FALSE),IF(D1244="PRÓPRIO",VLOOKUP(F1244,COMPOSIÇÕES!COMPOD,13,FALSE),IF(D1244="AGESUL",VLOOKUP(F1244,AGESULOD,11,FALSE),IF(D1244="INSAGESUL",VLOOKUP(F1244,INSAGESUL,8,FALSE),"SEM VALOR"))))))),"SEM VALOR")</f>
        <v>1.69</v>
      </c>
    </row>
    <row r="1245" spans="1:16" ht="15.75">
      <c r="A1245" s="272">
        <v>2532</v>
      </c>
      <c r="B1245" s="273"/>
      <c r="C1245" s="273"/>
      <c r="D1245" s="273"/>
      <c r="E1245" s="274">
        <v>1</v>
      </c>
      <c r="F1245" s="275" t="s">
        <v>1193</v>
      </c>
      <c r="G1245" s="303" t="s">
        <v>1194</v>
      </c>
      <c r="H1245" s="277" t="s">
        <v>264</v>
      </c>
      <c r="I1245" s="278"/>
      <c r="J1245" s="279"/>
      <c r="K1245" s="280">
        <f>SUM(K1246:K1248)</f>
        <v>110.54499999999999</v>
      </c>
      <c r="L1245" s="314"/>
      <c r="M1245" s="280">
        <f>SUM(M1246:M1248)</f>
        <v>110.42841999999999</v>
      </c>
      <c r="N1245" s="144"/>
    </row>
    <row r="1246" spans="1:16" ht="15.75">
      <c r="A1246" s="188"/>
      <c r="B1246" s="189">
        <v>2532</v>
      </c>
      <c r="C1246" s="189"/>
      <c r="D1246" s="189" t="s">
        <v>392</v>
      </c>
      <c r="E1246" s="190" t="s">
        <v>393</v>
      </c>
      <c r="F1246" s="200">
        <v>90776</v>
      </c>
      <c r="G1246" s="243" t="s">
        <v>402</v>
      </c>
      <c r="H1246" s="284" t="s">
        <v>403</v>
      </c>
      <c r="I1246" s="203">
        <v>3.9E-2</v>
      </c>
      <c r="J1246" s="285">
        <f>O1246*$O$6</f>
        <v>29.44</v>
      </c>
      <c r="K1246" s="286">
        <f t="shared" ref="K1246:K1251" si="372">I1246*J1246</f>
        <v>1.1481600000000001</v>
      </c>
      <c r="L1246" s="287">
        <f>P1246*$Q$6</f>
        <v>26.73</v>
      </c>
      <c r="M1246" s="288">
        <f t="shared" ref="M1246:M1251" si="373">L1246*I1246</f>
        <v>1.04247</v>
      </c>
      <c r="N1246" s="144"/>
      <c r="O1246" s="198">
        <f>IFERROR(IF(D1246="SINAPI",VLOOKUP(F1246,SINCOMOD,4,FALSE),IF(D1246="INSINAPI",VLOOKUP(F1246,INSINOD,5,FALSE),IF(D1246="SICRO",VLOOKUP(F1246,SICRO,5,FALSE),IF(D1246="COTACAO",VLOOKUP(F1246,COTACAO,6,FALSE),IF(D1246="PRÓPRIO",VLOOKUP(F1246,COMPOSIÇÕES!COMPOD,11,FALSE),IF(D1246="AGESUL",VLOOKUP(F1246,AGESULOD,6,FALSE),IF(D1246="INSAGESUL",VLOOKUP(F1246,INSAGESUL,7,FALSE),"SEM VALOR"))))))),"SEM VALOR")</f>
        <v>29.44</v>
      </c>
      <c r="P1246" s="199">
        <f>IFERROR(IF(D1246="SINAPI",VLOOKUP(F1246,SINCOMOD,6,FALSE),IF(D1246="INSINAPI",VLOOKUP(F1246,INSINOD,6,FALSE),IF(D1246="SICRO",VLOOKUP(F1246,SICRO,5,FALSE),IF(D1246="COTACAO",VLOOKUP(F1246,COTACAO,6,FALSE),IF(D1246="PRÓPRIO",VLOOKUP(F1246,COMPOSIÇÕES!COMPOD,13,FALSE),IF(D1246="AGESUL",VLOOKUP(F1246,AGESULOD,11,FALSE),IF(D1246="INSAGESUL",VLOOKUP(F1246,INSAGESUL,8,FALSE),"SEM VALOR"))))))),"SEM VALOR")</f>
        <v>26.73</v>
      </c>
    </row>
    <row r="1247" spans="1:16" ht="15.75">
      <c r="A1247" s="188"/>
      <c r="B1247" s="189">
        <v>2532</v>
      </c>
      <c r="C1247" s="189"/>
      <c r="D1247" s="189" t="s">
        <v>392</v>
      </c>
      <c r="E1247" s="190" t="s">
        <v>393</v>
      </c>
      <c r="F1247" s="200">
        <v>90788</v>
      </c>
      <c r="G1247" s="243" t="s">
        <v>1195</v>
      </c>
      <c r="H1247" s="284" t="s">
        <v>403</v>
      </c>
      <c r="I1247" s="203">
        <v>8.9999999999999993E-3</v>
      </c>
      <c r="J1247" s="285">
        <f>O1247*$O$6</f>
        <v>1020.76</v>
      </c>
      <c r="K1247" s="286">
        <f t="shared" si="372"/>
        <v>9.1868399999999983</v>
      </c>
      <c r="L1247" s="287">
        <f>P1247*$Q$6</f>
        <v>1019.55</v>
      </c>
      <c r="M1247" s="288">
        <f t="shared" si="373"/>
        <v>9.1759499999999985</v>
      </c>
      <c r="N1247" s="144"/>
      <c r="O1247" s="198">
        <f>IFERROR(IF(D1247="SINAPI",VLOOKUP(F1247,SINCOMOD,4,FALSE),IF(D1247="INSINAPI",VLOOKUP(F1247,INSINOD,5,FALSE),IF(D1247="SICRO",VLOOKUP(F1247,SICRO,5,FALSE),IF(D1247="COTACAO",VLOOKUP(F1247,COTACAO,6,FALSE),IF(D1247="PRÓPRIO",VLOOKUP(F1247,COMPOSIÇÕES!COMPOD,11,FALSE),IF(D1247="AGESUL",VLOOKUP(F1247,AGESULOD,6,FALSE),IF(D1247="INSAGESUL",VLOOKUP(F1247,INSAGESUL,7,FALSE),"SEM VALOR"))))))),"SEM VALOR")</f>
        <v>1020.76</v>
      </c>
      <c r="P1247" s="199">
        <f>IFERROR(IF(D1247="SINAPI",VLOOKUP(F1247,SINCOMOD,6,FALSE),IF(D1247="INSINAPI",VLOOKUP(F1247,INSINOD,6,FALSE),IF(D1247="SICRO",VLOOKUP(F1247,SICRO,5,FALSE),IF(D1247="COTACAO",VLOOKUP(F1247,COTACAO,6,FALSE),IF(D1247="PRÓPRIO",VLOOKUP(F1247,COMPOSIÇÕES!COMPOD,13,FALSE),IF(D1247="AGESUL",VLOOKUP(F1247,AGESULOD,11,FALSE),IF(D1247="INSAGESUL",VLOOKUP(F1247,INSAGESUL,8,FALSE),"SEM VALOR"))))))),"SEM VALOR")</f>
        <v>1019.55</v>
      </c>
    </row>
    <row r="1248" spans="1:16" ht="30">
      <c r="A1248" s="188"/>
      <c r="B1248" s="189">
        <v>2532</v>
      </c>
      <c r="C1248" s="189"/>
      <c r="D1248" s="189" t="s">
        <v>1168</v>
      </c>
      <c r="E1248" s="190" t="s">
        <v>393</v>
      </c>
      <c r="F1248" s="200">
        <v>8823</v>
      </c>
      <c r="G1248" s="243" t="s">
        <v>1196</v>
      </c>
      <c r="H1248" s="284" t="s">
        <v>391</v>
      </c>
      <c r="I1248" s="203">
        <v>1</v>
      </c>
      <c r="J1248" s="285">
        <f>O1248*$O$6</f>
        <v>100.21</v>
      </c>
      <c r="K1248" s="286">
        <f t="shared" si="372"/>
        <v>100.21</v>
      </c>
      <c r="L1248" s="287">
        <f>P1248*$Q$6</f>
        <v>100.21</v>
      </c>
      <c r="M1248" s="288">
        <f t="shared" si="373"/>
        <v>100.21</v>
      </c>
      <c r="N1248" s="144"/>
      <c r="O1248" s="298">
        <v>100.21</v>
      </c>
      <c r="P1248" s="298">
        <v>100.21</v>
      </c>
    </row>
    <row r="1249" spans="1:16" ht="47.25">
      <c r="A1249" s="272">
        <v>2534</v>
      </c>
      <c r="B1249" s="273"/>
      <c r="C1249" s="273"/>
      <c r="D1249" s="273"/>
      <c r="E1249" s="274">
        <v>1</v>
      </c>
      <c r="F1249" s="275" t="s">
        <v>1197</v>
      </c>
      <c r="G1249" s="303" t="s">
        <v>1198</v>
      </c>
      <c r="H1249" s="277" t="s">
        <v>85</v>
      </c>
      <c r="I1249" s="278"/>
      <c r="J1249" s="279"/>
      <c r="K1249" s="280">
        <f>SUM(K1250:K1251)</f>
        <v>26.914999999999999</v>
      </c>
      <c r="L1249" s="314"/>
      <c r="M1249" s="280">
        <f>SUM(M1250:M1251)</f>
        <v>25.925000000000001</v>
      </c>
      <c r="N1249" s="144"/>
    </row>
    <row r="1250" spans="1:16" ht="15.75">
      <c r="A1250" s="188"/>
      <c r="B1250" s="189">
        <v>2534</v>
      </c>
      <c r="C1250" s="189"/>
      <c r="D1250" s="189" t="s">
        <v>392</v>
      </c>
      <c r="E1250" s="190" t="s">
        <v>393</v>
      </c>
      <c r="F1250" s="200">
        <v>88245</v>
      </c>
      <c r="G1250" s="243" t="s">
        <v>784</v>
      </c>
      <c r="H1250" s="284" t="s">
        <v>403</v>
      </c>
      <c r="I1250" s="203">
        <v>0.5</v>
      </c>
      <c r="J1250" s="285">
        <f>O1250*$O$6</f>
        <v>25.57</v>
      </c>
      <c r="K1250" s="286">
        <f t="shared" si="372"/>
        <v>12.785</v>
      </c>
      <c r="L1250" s="287">
        <f>P1250*$Q$6</f>
        <v>23.59</v>
      </c>
      <c r="M1250" s="288">
        <f t="shared" si="373"/>
        <v>11.795</v>
      </c>
      <c r="N1250" s="144"/>
      <c r="O1250" s="198">
        <f>IFERROR(IF(D1250="SINAPI",VLOOKUP(F1250,SINCOMOD,4,FALSE),IF(D1250="INSINAPI",VLOOKUP(F1250,INSINOD,5,FALSE),IF(D1250="SICRO",VLOOKUP(F1250,SICRO,5,FALSE),IF(D1250="COTACAO",VLOOKUP(F1250,COTACAO,6,FALSE),IF(D1250="PRÓPRIO",VLOOKUP(F1250,COMPOSIÇÕES!COMPOD,11,FALSE),IF(D1250="AGESUL",VLOOKUP(F1250,AGESULOD,6,FALSE),IF(D1250="INSAGESUL",VLOOKUP(F1250,INSAGESUL,7,FALSE),"SEM VALOR"))))))),"SEM VALOR")</f>
        <v>25.57</v>
      </c>
      <c r="P1250" s="199">
        <f>IFERROR(IF(D1250="SINAPI",VLOOKUP(F1250,SINCOMOD,6,FALSE),IF(D1250="INSINAPI",VLOOKUP(F1250,INSINOD,6,FALSE),IF(D1250="SICRO",VLOOKUP(F1250,SICRO,5,FALSE),IF(D1250="COTACAO",VLOOKUP(F1250,COTACAO,6,FALSE),IF(D1250="PRÓPRIO",VLOOKUP(F1250,COMPOSIÇÕES!COMPOD,13,FALSE),IF(D1250="AGESUL",VLOOKUP(F1250,AGESULOD,11,FALSE),IF(D1250="INSAGESUL",VLOOKUP(F1250,INSAGESUL,8,FALSE),"SEM VALOR"))))))),"SEM VALOR")</f>
        <v>23.59</v>
      </c>
    </row>
    <row r="1251" spans="1:16" ht="45">
      <c r="A1251" s="188"/>
      <c r="B1251" s="189">
        <v>2534</v>
      </c>
      <c r="C1251" s="189"/>
      <c r="D1251" s="189" t="s">
        <v>372</v>
      </c>
      <c r="E1251" s="190" t="s">
        <v>397</v>
      </c>
      <c r="F1251" s="200">
        <v>39507</v>
      </c>
      <c r="G1251" s="243" t="s">
        <v>1199</v>
      </c>
      <c r="H1251" s="284" t="s">
        <v>85</v>
      </c>
      <c r="I1251" s="203">
        <v>1</v>
      </c>
      <c r="J1251" s="285">
        <f>O1251*$O$6</f>
        <v>14.13</v>
      </c>
      <c r="K1251" s="286">
        <f t="shared" si="372"/>
        <v>14.13</v>
      </c>
      <c r="L1251" s="287">
        <f>P1251*$Q$6</f>
        <v>14.13</v>
      </c>
      <c r="M1251" s="288">
        <f t="shared" si="373"/>
        <v>14.13</v>
      </c>
      <c r="N1251" s="144"/>
      <c r="O1251" s="198">
        <f>IFERROR(IF(D1251="SINAPI",VLOOKUP(F1251,SINCOMOD,4,FALSE),IF(D1251="INSINAPI",VLOOKUP(F1251,INSINOD,5,FALSE),IF(D1251="SICRO",VLOOKUP(F1251,SICRO,5,FALSE),IF(D1251="COTACAO",VLOOKUP(F1251,COTACAO,6,FALSE),IF(D1251="PRÓPRIO",VLOOKUP(F1251,COMPOSIÇÕES!COMPOD,11,FALSE),IF(D1251="AGESUL",VLOOKUP(F1251,AGESULOD,6,FALSE),IF(D1251="INSAGESUL",VLOOKUP(F1251,INSAGESUL,7,FALSE),"SEM VALOR"))))))),"SEM VALOR")</f>
        <v>14.13</v>
      </c>
      <c r="P1251" s="199">
        <f>IFERROR(IF(D1251="SINAPI",VLOOKUP(F1251,SINCOMOD,6,FALSE),IF(D1251="INSINAPI",VLOOKUP(F1251,INSINOD,6,FALSE),IF(D1251="SICRO",VLOOKUP(F1251,SICRO,5,FALSE),IF(D1251="COTACAO",VLOOKUP(F1251,COTACAO,6,FALSE),IF(D1251="PRÓPRIO",VLOOKUP(F1251,COMPOSIÇÕES!COMPOD,13,FALSE),IF(D1251="AGESUL",VLOOKUP(F1251,AGESULOD,11,FALSE),IF(D1251="INSAGESUL",VLOOKUP(F1251,INSAGESUL,8,FALSE),"SEM VALOR"))))))),"SEM VALOR")</f>
        <v>14.13</v>
      </c>
    </row>
    <row r="1252" spans="1:16" ht="78.75">
      <c r="A1252" s="272">
        <v>2520</v>
      </c>
      <c r="B1252" s="273"/>
      <c r="C1252" s="273"/>
      <c r="D1252" s="273"/>
      <c r="E1252" s="274" t="s">
        <v>965</v>
      </c>
      <c r="F1252" s="275" t="s">
        <v>1200</v>
      </c>
      <c r="G1252" s="303" t="s">
        <v>1201</v>
      </c>
      <c r="H1252" s="277" t="s">
        <v>85</v>
      </c>
      <c r="I1252" s="278"/>
      <c r="J1252" s="279"/>
      <c r="K1252" s="280">
        <f>SUM(K1253:K1265)</f>
        <v>311.96225099999998</v>
      </c>
      <c r="L1252" s="314"/>
      <c r="M1252" s="280">
        <f>SUM(M1253:M1265)</f>
        <v>309.24721099999999</v>
      </c>
      <c r="N1252" s="144"/>
    </row>
    <row r="1253" spans="1:16" ht="15.75">
      <c r="A1253" s="188"/>
      <c r="B1253" s="189">
        <v>2520</v>
      </c>
      <c r="C1253" s="189"/>
      <c r="D1253" s="189" t="s">
        <v>392</v>
      </c>
      <c r="E1253" s="190" t="s">
        <v>393</v>
      </c>
      <c r="F1253" s="200">
        <v>88316</v>
      </c>
      <c r="G1253" s="243" t="s">
        <v>411</v>
      </c>
      <c r="H1253" s="284" t="s">
        <v>403</v>
      </c>
      <c r="I1253" s="203">
        <v>0.31</v>
      </c>
      <c r="J1253" s="285">
        <f t="shared" ref="J1253:J1265" si="374">O1253*$O$6</f>
        <v>20.74</v>
      </c>
      <c r="K1253" s="286">
        <f t="shared" ref="K1253:K1265" si="375">I1253*J1253</f>
        <v>6.4293999999999993</v>
      </c>
      <c r="L1253" s="287">
        <f t="shared" ref="L1253:L1265" si="376">P1253*$Q$6</f>
        <v>19.260000000000002</v>
      </c>
      <c r="M1253" s="288">
        <f t="shared" ref="M1253:M1265" si="377">L1253*I1253</f>
        <v>5.9706000000000001</v>
      </c>
      <c r="N1253" s="144"/>
      <c r="O1253" s="198">
        <f>IFERROR(IF(D1253="SINAPI",VLOOKUP(F1253,SINCOMOD,4,FALSE),IF(D1253="INSINAPI",VLOOKUP(F1253,INSINOD,5,FALSE),IF(D1253="SICRO",VLOOKUP(F1253,SICRO,5,FALSE),IF(D1253="COTACAO",VLOOKUP(F1253,COTACAO,6,FALSE),IF(D1253="PRÓPRIO",VLOOKUP(F1253,COMPOSIÇÕES!COMPOD,11,FALSE),IF(D1253="AGESUL",VLOOKUP(F1253,AGESULOD,6,FALSE),IF(D1253="INSAGESUL",VLOOKUP(F1253,INSAGESUL,7,FALSE),"SEM VALOR"))))))),"SEM VALOR")</f>
        <v>20.74</v>
      </c>
      <c r="P1253" s="199">
        <f>IFERROR(IF(D1253="SINAPI",VLOOKUP(F1253,SINCOMOD,6,FALSE),IF(D1253="INSINAPI",VLOOKUP(F1253,INSINOD,6,FALSE),IF(D1253="SICRO",VLOOKUP(F1253,SICRO,5,FALSE),IF(D1253="COTACAO",VLOOKUP(F1253,COTACAO,6,FALSE),IF(D1253="PRÓPRIO",VLOOKUP(F1253,COMPOSIÇÕES!COMPOD,13,FALSE),IF(D1253="AGESUL",VLOOKUP(F1253,AGESULOD,11,FALSE),IF(D1253="INSAGESUL",VLOOKUP(F1253,INSAGESUL,8,FALSE),"SEM VALOR"))))))),"SEM VALOR")</f>
        <v>19.260000000000002</v>
      </c>
    </row>
    <row r="1254" spans="1:16" ht="30">
      <c r="A1254" s="188"/>
      <c r="B1254" s="189">
        <v>2520</v>
      </c>
      <c r="C1254" s="189"/>
      <c r="D1254" s="189" t="s">
        <v>392</v>
      </c>
      <c r="E1254" s="190" t="s">
        <v>397</v>
      </c>
      <c r="F1254" s="200">
        <v>88278</v>
      </c>
      <c r="G1254" s="243" t="s">
        <v>493</v>
      </c>
      <c r="H1254" s="284" t="s">
        <v>403</v>
      </c>
      <c r="I1254" s="203">
        <v>0.94799999999999995</v>
      </c>
      <c r="J1254" s="285">
        <f t="shared" si="374"/>
        <v>28.38</v>
      </c>
      <c r="K1254" s="286">
        <f t="shared" si="375"/>
        <v>26.904239999999998</v>
      </c>
      <c r="L1254" s="287">
        <f t="shared" si="376"/>
        <v>26</v>
      </c>
      <c r="M1254" s="288">
        <f t="shared" si="377"/>
        <v>24.648</v>
      </c>
      <c r="N1254" s="144"/>
      <c r="O1254" s="198">
        <f>IFERROR(IF(D1254="SINAPI",VLOOKUP(F1254,SINCOMOD,4,FALSE),IF(D1254="INSINAPI",VLOOKUP(F1254,INSINOD,5,FALSE),IF(D1254="SICRO",VLOOKUP(F1254,SICRO,5,FALSE),IF(D1254="COTACAO",VLOOKUP(F1254,COTACAO,6,FALSE),IF(D1254="PRÓPRIO",VLOOKUP(F1254,COMPOSIÇÕES!COMPOD,11,FALSE),IF(D1254="AGESUL",VLOOKUP(F1254,AGESULOD,6,FALSE),IF(D1254="INSAGESUL",VLOOKUP(F1254,INSAGESUL,7,FALSE),"SEM VALOR"))))))),"SEM VALOR")</f>
        <v>28.38</v>
      </c>
      <c r="P1254" s="199">
        <f>IFERROR(IF(D1254="SINAPI",VLOOKUP(F1254,SINCOMOD,6,FALSE),IF(D1254="INSINAPI",VLOOKUP(F1254,INSINOD,6,FALSE),IF(D1254="SICRO",VLOOKUP(F1254,SICRO,5,FALSE),IF(D1254="COTACAO",VLOOKUP(F1254,COTACAO,6,FALSE),IF(D1254="PRÓPRIO",VLOOKUP(F1254,COMPOSIÇÕES!COMPOD,13,FALSE),IF(D1254="AGESUL",VLOOKUP(F1254,AGESULOD,11,FALSE),IF(D1254="INSAGESUL",VLOOKUP(F1254,INSAGESUL,8,FALSE),"SEM VALOR"))))))),"SEM VALOR")</f>
        <v>26</v>
      </c>
    </row>
    <row r="1255" spans="1:16" ht="30">
      <c r="A1255" s="188"/>
      <c r="B1255" s="189">
        <v>2520</v>
      </c>
      <c r="C1255" s="189"/>
      <c r="D1255" s="189" t="s">
        <v>372</v>
      </c>
      <c r="E1255" s="190" t="s">
        <v>401</v>
      </c>
      <c r="F1255" s="200">
        <v>39745</v>
      </c>
      <c r="G1255" s="243" t="s">
        <v>1202</v>
      </c>
      <c r="H1255" s="284" t="s">
        <v>85</v>
      </c>
      <c r="I1255" s="203">
        <v>1.02</v>
      </c>
      <c r="J1255" s="285">
        <f t="shared" si="374"/>
        <v>75.150000000000006</v>
      </c>
      <c r="K1255" s="286">
        <f t="shared" si="375"/>
        <v>76.653000000000006</v>
      </c>
      <c r="L1255" s="287">
        <f t="shared" si="376"/>
        <v>75.150000000000006</v>
      </c>
      <c r="M1255" s="288">
        <f t="shared" si="377"/>
        <v>76.653000000000006</v>
      </c>
      <c r="N1255" s="302" t="s">
        <v>1091</v>
      </c>
      <c r="O1255" s="198">
        <f>IFERROR(IF(D1255="SINAPI",VLOOKUP(F1255,SINCOMOD,4,FALSE),IF(D1255="INSINAPI",VLOOKUP(F1255,INSINOD,5,FALSE),IF(D1255="SICRO",VLOOKUP(F1255,SICRO,5,FALSE),IF(D1255="COTACAO",VLOOKUP(F1255,COTACAO,6,FALSE),IF(D1255="PRÓPRIO",VLOOKUP(F1255,COMPOSIÇÕES!COMPOD,11,FALSE),IF(D1255="AGESUL",VLOOKUP(F1255,AGESULOD,6,FALSE),IF(D1255="INSAGESUL",VLOOKUP(F1255,INSAGESUL,7,FALSE),"SEM VALOR"))))))),"SEM VALOR")</f>
        <v>75.150000000000006</v>
      </c>
      <c r="P1255" s="199">
        <f>IFERROR(IF(D1255="SINAPI",VLOOKUP(F1255,SINCOMOD,6,FALSE),IF(D1255="INSINAPI",VLOOKUP(F1255,INSINOD,6,FALSE),IF(D1255="SICRO",VLOOKUP(F1255,SICRO,5,FALSE),IF(D1255="COTACAO",VLOOKUP(F1255,COTACAO,6,FALSE),IF(D1255="PRÓPRIO",VLOOKUP(F1255,COMPOSIÇÕES!COMPOD,13,FALSE),IF(D1255="AGESUL",VLOOKUP(F1255,AGESULOD,11,FALSE),IF(D1255="INSAGESUL",VLOOKUP(F1255,INSAGESUL,8,FALSE),"SEM VALOR"))))))),"SEM VALOR")</f>
        <v>75.150000000000006</v>
      </c>
    </row>
    <row r="1256" spans="1:16" ht="30">
      <c r="A1256" s="188"/>
      <c r="B1256" s="189">
        <v>2520</v>
      </c>
      <c r="C1256" s="189"/>
      <c r="D1256" s="189" t="s">
        <v>372</v>
      </c>
      <c r="E1256" s="190" t="s">
        <v>404</v>
      </c>
      <c r="F1256" s="200">
        <v>39437</v>
      </c>
      <c r="G1256" s="243" t="s">
        <v>1203</v>
      </c>
      <c r="H1256" s="284" t="s">
        <v>391</v>
      </c>
      <c r="I1256" s="203">
        <v>20.186800000000002</v>
      </c>
      <c r="J1256" s="285">
        <f t="shared" si="374"/>
        <v>0.26</v>
      </c>
      <c r="K1256" s="286">
        <f t="shared" si="375"/>
        <v>5.2485680000000006</v>
      </c>
      <c r="L1256" s="287">
        <f t="shared" si="376"/>
        <v>0.26</v>
      </c>
      <c r="M1256" s="288">
        <f t="shared" si="377"/>
        <v>5.2485680000000006</v>
      </c>
      <c r="N1256" s="144"/>
      <c r="O1256" s="198">
        <f>IFERROR(IF(D1256="SINAPI",VLOOKUP(F1256,SINCOMOD,4,FALSE),IF(D1256="INSINAPI",VLOOKUP(F1256,INSINOD,5,FALSE),IF(D1256="SICRO",VLOOKUP(F1256,SICRO,5,FALSE),IF(D1256="COTACAO",VLOOKUP(F1256,COTACAO,6,FALSE),IF(D1256="PRÓPRIO",VLOOKUP(F1256,COMPOSIÇÕES!COMPOD,11,FALSE),IF(D1256="AGESUL",VLOOKUP(F1256,AGESULOD,6,FALSE),IF(D1256="INSAGESUL",VLOOKUP(F1256,INSAGESUL,7,FALSE),"SEM VALOR"))))))),"SEM VALOR")</f>
        <v>0.26</v>
      </c>
      <c r="P1256" s="199">
        <f>IFERROR(IF(D1256="SINAPI",VLOOKUP(F1256,SINCOMOD,6,FALSE),IF(D1256="INSINAPI",VLOOKUP(F1256,INSINOD,6,FALSE),IF(D1256="SICRO",VLOOKUP(F1256,SICRO,5,FALSE),IF(D1256="COTACAO",VLOOKUP(F1256,COTACAO,6,FALSE),IF(D1256="PRÓPRIO",VLOOKUP(F1256,COMPOSIÇÕES!COMPOD,13,FALSE),IF(D1256="AGESUL",VLOOKUP(F1256,AGESULOD,11,FALSE),IF(D1256="INSAGESUL",VLOOKUP(F1256,INSAGESUL,8,FALSE),"SEM VALOR"))))))),"SEM VALOR")</f>
        <v>0.26</v>
      </c>
    </row>
    <row r="1257" spans="1:16" ht="30">
      <c r="A1257" s="188"/>
      <c r="B1257" s="189">
        <v>2520</v>
      </c>
      <c r="C1257" s="189"/>
      <c r="D1257" s="189" t="s">
        <v>372</v>
      </c>
      <c r="E1257" s="190" t="s">
        <v>419</v>
      </c>
      <c r="F1257" s="200">
        <v>39443</v>
      </c>
      <c r="G1257" s="243" t="s">
        <v>1204</v>
      </c>
      <c r="H1257" s="284" t="s">
        <v>391</v>
      </c>
      <c r="I1257" s="203">
        <v>0.54410000000000003</v>
      </c>
      <c r="J1257" s="285">
        <f t="shared" si="374"/>
        <v>0.28000000000000003</v>
      </c>
      <c r="K1257" s="286">
        <f t="shared" si="375"/>
        <v>0.15234800000000001</v>
      </c>
      <c r="L1257" s="287">
        <f t="shared" si="376"/>
        <v>0.28000000000000003</v>
      </c>
      <c r="M1257" s="288">
        <f t="shared" si="377"/>
        <v>0.15234800000000001</v>
      </c>
      <c r="N1257" s="144"/>
      <c r="O1257" s="198">
        <f>IFERROR(IF(D1257="SINAPI",VLOOKUP(F1257,SINCOMOD,4,FALSE),IF(D1257="INSINAPI",VLOOKUP(F1257,INSINOD,5,FALSE),IF(D1257="SICRO",VLOOKUP(F1257,SICRO,5,FALSE),IF(D1257="COTACAO",VLOOKUP(F1257,COTACAO,6,FALSE),IF(D1257="PRÓPRIO",VLOOKUP(F1257,COMPOSIÇÕES!COMPOD,11,FALSE),IF(D1257="AGESUL",VLOOKUP(F1257,AGESULOD,6,FALSE),IF(D1257="INSAGESUL",VLOOKUP(F1257,INSAGESUL,7,FALSE),"SEM VALOR"))))))),"SEM VALOR")</f>
        <v>0.28000000000000003</v>
      </c>
      <c r="P1257" s="199">
        <f>IFERROR(IF(D1257="SINAPI",VLOOKUP(F1257,SINCOMOD,6,FALSE),IF(D1257="INSINAPI",VLOOKUP(F1257,INSINOD,6,FALSE),IF(D1257="SICRO",VLOOKUP(F1257,SICRO,5,FALSE),IF(D1257="COTACAO",VLOOKUP(F1257,COTACAO,6,FALSE),IF(D1257="PRÓPRIO",VLOOKUP(F1257,COMPOSIÇÕES!COMPOD,13,FALSE),IF(D1257="AGESUL",VLOOKUP(F1257,AGESULOD,11,FALSE),IF(D1257="INSAGESUL",VLOOKUP(F1257,INSAGESUL,8,FALSE),"SEM VALOR"))))))),"SEM VALOR")</f>
        <v>0.28000000000000003</v>
      </c>
    </row>
    <row r="1258" spans="1:16" ht="30">
      <c r="A1258" s="188"/>
      <c r="B1258" s="189">
        <v>2520</v>
      </c>
      <c r="C1258" s="189"/>
      <c r="D1258" s="189" t="s">
        <v>372</v>
      </c>
      <c r="E1258" s="190" t="s">
        <v>408</v>
      </c>
      <c r="F1258" s="200">
        <v>39435</v>
      </c>
      <c r="G1258" s="243" t="s">
        <v>1205</v>
      </c>
      <c r="H1258" s="284" t="s">
        <v>391</v>
      </c>
      <c r="I1258" s="203">
        <v>20.186800000000002</v>
      </c>
      <c r="J1258" s="285">
        <f t="shared" si="374"/>
        <v>0.12</v>
      </c>
      <c r="K1258" s="286">
        <f t="shared" si="375"/>
        <v>2.4224160000000001</v>
      </c>
      <c r="L1258" s="287">
        <f t="shared" si="376"/>
        <v>0.12</v>
      </c>
      <c r="M1258" s="288">
        <f t="shared" si="377"/>
        <v>2.4224160000000001</v>
      </c>
      <c r="N1258" s="144"/>
      <c r="O1258" s="198">
        <f>IFERROR(IF(D1258="SINAPI",VLOOKUP(F1258,SINCOMOD,4,FALSE),IF(D1258="INSINAPI",VLOOKUP(F1258,INSINOD,5,FALSE),IF(D1258="SICRO",VLOOKUP(F1258,SICRO,5,FALSE),IF(D1258="COTACAO",VLOOKUP(F1258,COTACAO,6,FALSE),IF(D1258="PRÓPRIO",VLOOKUP(F1258,COMPOSIÇÕES!COMPOD,11,FALSE),IF(D1258="AGESUL",VLOOKUP(F1258,AGESULOD,6,FALSE),IF(D1258="INSAGESUL",VLOOKUP(F1258,INSAGESUL,7,FALSE),"SEM VALOR"))))))),"SEM VALOR")</f>
        <v>0.12</v>
      </c>
      <c r="P1258" s="199">
        <f>IFERROR(IF(D1258="SINAPI",VLOOKUP(F1258,SINCOMOD,6,FALSE),IF(D1258="INSINAPI",VLOOKUP(F1258,INSINOD,6,FALSE),IF(D1258="SICRO",VLOOKUP(F1258,SICRO,5,FALSE),IF(D1258="COTACAO",VLOOKUP(F1258,COTACAO,6,FALSE),IF(D1258="PRÓPRIO",VLOOKUP(F1258,COMPOSIÇÕES!COMPOD,13,FALSE),IF(D1258="AGESUL",VLOOKUP(F1258,AGESULOD,11,FALSE),IF(D1258="INSAGESUL",VLOOKUP(F1258,INSAGESUL,8,FALSE),"SEM VALOR"))))))),"SEM VALOR")</f>
        <v>0.12</v>
      </c>
    </row>
    <row r="1259" spans="1:16" ht="30">
      <c r="A1259" s="188"/>
      <c r="B1259" s="189">
        <v>2520</v>
      </c>
      <c r="C1259" s="189"/>
      <c r="D1259" s="189" t="s">
        <v>372</v>
      </c>
      <c r="E1259" s="190" t="s">
        <v>410</v>
      </c>
      <c r="F1259" s="200">
        <v>39432</v>
      </c>
      <c r="G1259" s="243" t="s">
        <v>1206</v>
      </c>
      <c r="H1259" s="284" t="s">
        <v>450</v>
      </c>
      <c r="I1259" s="203">
        <v>1.5851</v>
      </c>
      <c r="J1259" s="285">
        <f t="shared" si="374"/>
        <v>3.07</v>
      </c>
      <c r="K1259" s="286">
        <f t="shared" si="375"/>
        <v>4.8662569999999992</v>
      </c>
      <c r="L1259" s="287">
        <f t="shared" si="376"/>
        <v>3.07</v>
      </c>
      <c r="M1259" s="288">
        <f t="shared" si="377"/>
        <v>4.8662569999999992</v>
      </c>
      <c r="N1259" s="144"/>
      <c r="O1259" s="198">
        <f>IFERROR(IF(D1259="SINAPI",VLOOKUP(F1259,SINCOMOD,4,FALSE),IF(D1259="INSINAPI",VLOOKUP(F1259,INSINOD,5,FALSE),IF(D1259="SICRO",VLOOKUP(F1259,SICRO,5,FALSE),IF(D1259="COTACAO",VLOOKUP(F1259,COTACAO,6,FALSE),IF(D1259="PRÓPRIO",VLOOKUP(F1259,COMPOSIÇÕES!COMPOD,11,FALSE),IF(D1259="AGESUL",VLOOKUP(F1259,AGESULOD,6,FALSE),IF(D1259="INSAGESUL",VLOOKUP(F1259,INSAGESUL,7,FALSE),"SEM VALOR"))))))),"SEM VALOR")</f>
        <v>3.07</v>
      </c>
      <c r="P1259" s="199">
        <f>IFERROR(IF(D1259="SINAPI",VLOOKUP(F1259,SINCOMOD,6,FALSE),IF(D1259="INSINAPI",VLOOKUP(F1259,INSINOD,6,FALSE),IF(D1259="SICRO",VLOOKUP(F1259,SICRO,5,FALSE),IF(D1259="COTACAO",VLOOKUP(F1259,COTACAO,6,FALSE),IF(D1259="PRÓPRIO",VLOOKUP(F1259,COMPOSIÇÕES!COMPOD,13,FALSE),IF(D1259="AGESUL",VLOOKUP(F1259,AGESULOD,11,FALSE),IF(D1259="INSAGESUL",VLOOKUP(F1259,INSAGESUL,8,FALSE),"SEM VALOR"))))))),"SEM VALOR")</f>
        <v>3.07</v>
      </c>
    </row>
    <row r="1260" spans="1:16" ht="30">
      <c r="A1260" s="188"/>
      <c r="B1260" s="189">
        <v>2520</v>
      </c>
      <c r="C1260" s="189"/>
      <c r="D1260" s="189" t="s">
        <v>372</v>
      </c>
      <c r="E1260" s="190" t="s">
        <v>412</v>
      </c>
      <c r="F1260" s="200">
        <v>39419</v>
      </c>
      <c r="G1260" s="243" t="s">
        <v>1207</v>
      </c>
      <c r="H1260" s="284" t="s">
        <v>450</v>
      </c>
      <c r="I1260" s="203">
        <v>1.8233999999999999</v>
      </c>
      <c r="J1260" s="285">
        <f t="shared" si="374"/>
        <v>6.86</v>
      </c>
      <c r="K1260" s="286">
        <f t="shared" si="375"/>
        <v>12.508524</v>
      </c>
      <c r="L1260" s="287">
        <f t="shared" si="376"/>
        <v>6.86</v>
      </c>
      <c r="M1260" s="288">
        <f t="shared" si="377"/>
        <v>12.508524</v>
      </c>
      <c r="N1260" s="144"/>
      <c r="O1260" s="198">
        <f>IFERROR(IF(D1260="SINAPI",VLOOKUP(F1260,SINCOMOD,4,FALSE),IF(D1260="INSINAPI",VLOOKUP(F1260,INSINOD,5,FALSE),IF(D1260="SICRO",VLOOKUP(F1260,SICRO,5,FALSE),IF(D1260="COTACAO",VLOOKUP(F1260,COTACAO,6,FALSE),IF(D1260="PRÓPRIO",VLOOKUP(F1260,COMPOSIÇÕES!COMPOD,11,FALSE),IF(D1260="AGESUL",VLOOKUP(F1260,AGESULOD,6,FALSE),IF(D1260="INSAGESUL",VLOOKUP(F1260,INSAGESUL,7,FALSE),"SEM VALOR"))))))),"SEM VALOR")</f>
        <v>6.86</v>
      </c>
      <c r="P1260" s="199">
        <f>IFERROR(IF(D1260="SINAPI",VLOOKUP(F1260,SINCOMOD,6,FALSE),IF(D1260="INSINAPI",VLOOKUP(F1260,INSINOD,6,FALSE),IF(D1260="SICRO",VLOOKUP(F1260,SICRO,5,FALSE),IF(D1260="COTACAO",VLOOKUP(F1260,COTACAO,6,FALSE),IF(D1260="PRÓPRIO",VLOOKUP(F1260,COMPOSIÇÕES!COMPOD,13,FALSE),IF(D1260="AGESUL",VLOOKUP(F1260,AGESULOD,11,FALSE),IF(D1260="INSAGESUL",VLOOKUP(F1260,INSAGESUL,8,FALSE),"SEM VALOR"))))))),"SEM VALOR")</f>
        <v>6.86</v>
      </c>
    </row>
    <row r="1261" spans="1:16" ht="30">
      <c r="A1261" s="188"/>
      <c r="B1261" s="189">
        <v>2520</v>
      </c>
      <c r="C1261" s="189"/>
      <c r="D1261" s="189" t="s">
        <v>372</v>
      </c>
      <c r="E1261" s="190" t="s">
        <v>571</v>
      </c>
      <c r="F1261" s="200">
        <v>39417</v>
      </c>
      <c r="G1261" s="243" t="s">
        <v>1208</v>
      </c>
      <c r="H1261" s="284" t="s">
        <v>85</v>
      </c>
      <c r="I1261" s="203">
        <v>4.2119999999999997</v>
      </c>
      <c r="J1261" s="285">
        <f t="shared" si="374"/>
        <v>29.27</v>
      </c>
      <c r="K1261" s="286">
        <f t="shared" si="375"/>
        <v>123.28523999999999</v>
      </c>
      <c r="L1261" s="287">
        <f t="shared" si="376"/>
        <v>29.27</v>
      </c>
      <c r="M1261" s="288">
        <f t="shared" si="377"/>
        <v>123.28523999999999</v>
      </c>
      <c r="N1261" s="144"/>
      <c r="O1261" s="198">
        <f>IFERROR(IF(D1261="SINAPI",VLOOKUP(F1261,SINCOMOD,4,FALSE),IF(D1261="INSINAPI",VLOOKUP(F1261,INSINOD,5,FALSE),IF(D1261="SICRO",VLOOKUP(F1261,SICRO,5,FALSE),IF(D1261="COTACAO",VLOOKUP(F1261,COTACAO,6,FALSE),IF(D1261="PRÓPRIO",VLOOKUP(F1261,COMPOSIÇÕES!COMPOD,11,FALSE),IF(D1261="AGESUL",VLOOKUP(F1261,AGESULOD,6,FALSE),IF(D1261="INSAGESUL",VLOOKUP(F1261,INSAGESUL,7,FALSE),"SEM VALOR"))))))),"SEM VALOR")</f>
        <v>29.27</v>
      </c>
      <c r="P1261" s="199">
        <f>IFERROR(IF(D1261="SINAPI",VLOOKUP(F1261,SINCOMOD,6,FALSE),IF(D1261="INSINAPI",VLOOKUP(F1261,INSINOD,6,FALSE),IF(D1261="SICRO",VLOOKUP(F1261,SICRO,5,FALSE),IF(D1261="COTACAO",VLOOKUP(F1261,COTACAO,6,FALSE),IF(D1261="PRÓPRIO",VLOOKUP(F1261,COMPOSIÇÕES!COMPOD,13,FALSE),IF(D1261="AGESUL",VLOOKUP(F1261,AGESULOD,11,FALSE),IF(D1261="INSAGESUL",VLOOKUP(F1261,INSAGESUL,8,FALSE),"SEM VALOR"))))))),"SEM VALOR")</f>
        <v>29.27</v>
      </c>
    </row>
    <row r="1262" spans="1:16" ht="30">
      <c r="A1262" s="188"/>
      <c r="B1262" s="189">
        <v>2520</v>
      </c>
      <c r="C1262" s="189"/>
      <c r="D1262" s="189" t="s">
        <v>372</v>
      </c>
      <c r="E1262" s="190" t="s">
        <v>573</v>
      </c>
      <c r="F1262" s="200">
        <v>39431</v>
      </c>
      <c r="G1262" s="243" t="s">
        <v>1103</v>
      </c>
      <c r="H1262" s="284" t="s">
        <v>450</v>
      </c>
      <c r="I1262" s="203">
        <v>2.5026999999999999</v>
      </c>
      <c r="J1262" s="285">
        <f t="shared" si="374"/>
        <v>0.34</v>
      </c>
      <c r="K1262" s="286">
        <f t="shared" si="375"/>
        <v>0.85091800000000006</v>
      </c>
      <c r="L1262" s="287">
        <f t="shared" si="376"/>
        <v>0.34</v>
      </c>
      <c r="M1262" s="288">
        <f t="shared" si="377"/>
        <v>0.85091800000000006</v>
      </c>
      <c r="N1262" s="144"/>
      <c r="O1262" s="198">
        <f>IFERROR(IF(D1262="SINAPI",VLOOKUP(F1262,SINCOMOD,4,FALSE),IF(D1262="INSINAPI",VLOOKUP(F1262,INSINOD,5,FALSE),IF(D1262="SICRO",VLOOKUP(F1262,SICRO,5,FALSE),IF(D1262="COTACAO",VLOOKUP(F1262,COTACAO,6,FALSE),IF(D1262="PRÓPRIO",VLOOKUP(F1262,COMPOSIÇÕES!COMPOD,11,FALSE),IF(D1262="AGESUL",VLOOKUP(F1262,AGESULOD,6,FALSE),IF(D1262="INSAGESUL",VLOOKUP(F1262,INSAGESUL,7,FALSE),"SEM VALOR"))))))),"SEM VALOR")</f>
        <v>0.34</v>
      </c>
      <c r="P1262" s="199">
        <f>IFERROR(IF(D1262="SINAPI",VLOOKUP(F1262,SINCOMOD,6,FALSE),IF(D1262="INSINAPI",VLOOKUP(F1262,INSINOD,6,FALSE),IF(D1262="SICRO",VLOOKUP(F1262,SICRO,5,FALSE),IF(D1262="COTACAO",VLOOKUP(F1262,COTACAO,6,FALSE),IF(D1262="PRÓPRIO",VLOOKUP(F1262,COMPOSIÇÕES!COMPOD,13,FALSE),IF(D1262="AGESUL",VLOOKUP(F1262,AGESULOD,11,FALSE),IF(D1262="INSAGESUL",VLOOKUP(F1262,INSAGESUL,8,FALSE),"SEM VALOR"))))))),"SEM VALOR")</f>
        <v>0.34</v>
      </c>
    </row>
    <row r="1263" spans="1:16" ht="30">
      <c r="A1263" s="188"/>
      <c r="B1263" s="189">
        <v>2520</v>
      </c>
      <c r="C1263" s="189"/>
      <c r="D1263" s="189" t="s">
        <v>372</v>
      </c>
      <c r="E1263" s="190" t="s">
        <v>575</v>
      </c>
      <c r="F1263" s="200">
        <v>37586</v>
      </c>
      <c r="G1263" s="243" t="s">
        <v>1209</v>
      </c>
      <c r="H1263" s="284" t="s">
        <v>1210</v>
      </c>
      <c r="I1263" s="203">
        <v>5.9200000000000003E-2</v>
      </c>
      <c r="J1263" s="285">
        <f t="shared" si="374"/>
        <v>52.12</v>
      </c>
      <c r="K1263" s="286">
        <f t="shared" si="375"/>
        <v>3.0855039999999998</v>
      </c>
      <c r="L1263" s="287">
        <f t="shared" si="376"/>
        <v>52.12</v>
      </c>
      <c r="M1263" s="288">
        <f t="shared" si="377"/>
        <v>3.0855039999999998</v>
      </c>
      <c r="N1263" s="302" t="s">
        <v>1091</v>
      </c>
      <c r="O1263" s="198">
        <f>IFERROR(IF(D1263="SINAPI",VLOOKUP(F1263,SINCOMOD,4,FALSE),IF(D1263="INSINAPI",VLOOKUP(F1263,INSINOD,5,FALSE),IF(D1263="SICRO",VLOOKUP(F1263,SICRO,5,FALSE),IF(D1263="COTACAO",VLOOKUP(F1263,COTACAO,6,FALSE),IF(D1263="PRÓPRIO",VLOOKUP(F1263,COMPOSIÇÕES!COMPOD,11,FALSE),IF(D1263="AGESUL",VLOOKUP(F1263,AGESULOD,6,FALSE),IF(D1263="INSAGESUL",VLOOKUP(F1263,INSAGESUL,7,FALSE),"SEM VALOR"))))))),"SEM VALOR")</f>
        <v>52.12</v>
      </c>
      <c r="P1263" s="199">
        <f>IFERROR(IF(D1263="SINAPI",VLOOKUP(F1263,SINCOMOD,6,FALSE),IF(D1263="INSINAPI",VLOOKUP(F1263,INSINOD,6,FALSE),IF(D1263="SICRO",VLOOKUP(F1263,SICRO,5,FALSE),IF(D1263="COTACAO",VLOOKUP(F1263,COTACAO,6,FALSE),IF(D1263="PRÓPRIO",VLOOKUP(F1263,COMPOSIÇÕES!COMPOD,13,FALSE),IF(D1263="AGESUL",VLOOKUP(F1263,AGESULOD,11,FALSE),IF(D1263="INSAGESUL",VLOOKUP(F1263,INSAGESUL,8,FALSE),"SEM VALOR"))))))),"SEM VALOR")</f>
        <v>52.12</v>
      </c>
    </row>
    <row r="1264" spans="1:16" ht="30">
      <c r="A1264" s="188"/>
      <c r="B1264" s="189">
        <v>2520</v>
      </c>
      <c r="C1264" s="189"/>
      <c r="D1264" s="189" t="s">
        <v>372</v>
      </c>
      <c r="E1264" s="190" t="s">
        <v>577</v>
      </c>
      <c r="F1264" s="200">
        <v>39422</v>
      </c>
      <c r="G1264" s="243" t="s">
        <v>1211</v>
      </c>
      <c r="H1264" s="284" t="s">
        <v>450</v>
      </c>
      <c r="I1264" s="203">
        <v>5.8277999999999999</v>
      </c>
      <c r="J1264" s="285">
        <f t="shared" si="374"/>
        <v>7.78</v>
      </c>
      <c r="K1264" s="286">
        <f t="shared" si="375"/>
        <v>45.340283999999997</v>
      </c>
      <c r="L1264" s="287">
        <f t="shared" si="376"/>
        <v>7.78</v>
      </c>
      <c r="M1264" s="288">
        <f t="shared" si="377"/>
        <v>45.340283999999997</v>
      </c>
      <c r="N1264" s="144"/>
      <c r="O1264" s="198">
        <f>IFERROR(IF(D1264="SINAPI",VLOOKUP(F1264,SINCOMOD,4,FALSE),IF(D1264="INSINAPI",VLOOKUP(F1264,INSINOD,5,FALSE),IF(D1264="SICRO",VLOOKUP(F1264,SICRO,5,FALSE),IF(D1264="COTACAO",VLOOKUP(F1264,COTACAO,6,FALSE),IF(D1264="PRÓPRIO",VLOOKUP(F1264,COMPOSIÇÕES!COMPOD,11,FALSE),IF(D1264="AGESUL",VLOOKUP(F1264,AGESULOD,6,FALSE),IF(D1264="INSAGESUL",VLOOKUP(F1264,INSAGESUL,7,FALSE),"SEM VALOR"))))))),"SEM VALOR")</f>
        <v>7.78</v>
      </c>
      <c r="P1264" s="199">
        <f>IFERROR(IF(D1264="SINAPI",VLOOKUP(F1264,SINCOMOD,6,FALSE),IF(D1264="INSINAPI",VLOOKUP(F1264,INSINOD,6,FALSE),IF(D1264="SICRO",VLOOKUP(F1264,SICRO,5,FALSE),IF(D1264="COTACAO",VLOOKUP(F1264,COTACAO,6,FALSE),IF(D1264="PRÓPRIO",VLOOKUP(F1264,COMPOSIÇÕES!COMPOD,13,FALSE),IF(D1264="AGESUL",VLOOKUP(F1264,AGESULOD,11,FALSE),IF(D1264="INSAGESUL",VLOOKUP(F1264,INSAGESUL,8,FALSE),"SEM VALOR"))))))),"SEM VALOR")</f>
        <v>7.78</v>
      </c>
    </row>
    <row r="1265" spans="1:16" ht="45">
      <c r="A1265" s="188"/>
      <c r="B1265" s="189">
        <v>2520</v>
      </c>
      <c r="C1265" s="189"/>
      <c r="D1265" s="189" t="s">
        <v>372</v>
      </c>
      <c r="E1265" s="190" t="s">
        <v>579</v>
      </c>
      <c r="F1265" s="200">
        <v>39434</v>
      </c>
      <c r="G1265" s="243" t="s">
        <v>1212</v>
      </c>
      <c r="H1265" s="284" t="s">
        <v>400</v>
      </c>
      <c r="I1265" s="203">
        <v>1.0978000000000001</v>
      </c>
      <c r="J1265" s="285">
        <f t="shared" si="374"/>
        <v>3.84</v>
      </c>
      <c r="K1265" s="286">
        <f t="shared" si="375"/>
        <v>4.2155520000000006</v>
      </c>
      <c r="L1265" s="287">
        <f t="shared" si="376"/>
        <v>3.84</v>
      </c>
      <c r="M1265" s="288">
        <f t="shared" si="377"/>
        <v>4.2155520000000006</v>
      </c>
      <c r="N1265" s="144"/>
      <c r="O1265" s="198">
        <f>IFERROR(IF(D1265="SINAPI",VLOOKUP(F1265,SINCOMOD,4,FALSE),IF(D1265="INSINAPI",VLOOKUP(F1265,INSINOD,5,FALSE),IF(D1265="SICRO",VLOOKUP(F1265,SICRO,5,FALSE),IF(D1265="COTACAO",VLOOKUP(F1265,COTACAO,6,FALSE),IF(D1265="PRÓPRIO",VLOOKUP(F1265,COMPOSIÇÕES!COMPOD,11,FALSE),IF(D1265="AGESUL",VLOOKUP(F1265,AGESULOD,6,FALSE),IF(D1265="INSAGESUL",VLOOKUP(F1265,INSAGESUL,7,FALSE),"SEM VALOR"))))))),"SEM VALOR")</f>
        <v>3.84</v>
      </c>
      <c r="P1265" s="199">
        <f>IFERROR(IF(D1265="SINAPI",VLOOKUP(F1265,SINCOMOD,6,FALSE),IF(D1265="INSINAPI",VLOOKUP(F1265,INSINOD,6,FALSE),IF(D1265="SICRO",VLOOKUP(F1265,SICRO,5,FALSE),IF(D1265="COTACAO",VLOOKUP(F1265,COTACAO,6,FALSE),IF(D1265="PRÓPRIO",VLOOKUP(F1265,COMPOSIÇÕES!COMPOD,13,FALSE),IF(D1265="AGESUL",VLOOKUP(F1265,AGESULOD,11,FALSE),IF(D1265="INSAGESUL",VLOOKUP(F1265,INSAGESUL,8,FALSE),"SEM VALOR"))))))),"SEM VALOR")</f>
        <v>3.84</v>
      </c>
    </row>
    <row r="1266" spans="1:16" ht="78.75">
      <c r="A1266" s="272">
        <v>2522</v>
      </c>
      <c r="B1266" s="273"/>
      <c r="C1266" s="273"/>
      <c r="D1266" s="273"/>
      <c r="E1266" s="274" t="s">
        <v>965</v>
      </c>
      <c r="F1266" s="275" t="s">
        <v>1213</v>
      </c>
      <c r="G1266" s="303" t="s">
        <v>1214</v>
      </c>
      <c r="H1266" s="277" t="s">
        <v>85</v>
      </c>
      <c r="I1266" s="278"/>
      <c r="J1266" s="279"/>
      <c r="K1266" s="280">
        <f>SUM(K1267:K1279)</f>
        <v>282.14129100000008</v>
      </c>
      <c r="L1266" s="314"/>
      <c r="M1266" s="280">
        <f>SUM(M1267:M1279)</f>
        <v>279.42625100000004</v>
      </c>
      <c r="N1266" s="144"/>
    </row>
    <row r="1267" spans="1:16" ht="30">
      <c r="A1267" s="188"/>
      <c r="B1267" s="189">
        <v>2522</v>
      </c>
      <c r="C1267" s="189"/>
      <c r="D1267" s="189" t="s">
        <v>372</v>
      </c>
      <c r="E1267" s="190" t="s">
        <v>393</v>
      </c>
      <c r="F1267" s="200">
        <v>39745</v>
      </c>
      <c r="G1267" s="243" t="s">
        <v>1202</v>
      </c>
      <c r="H1267" s="284" t="s">
        <v>85</v>
      </c>
      <c r="I1267" s="203">
        <v>1.02</v>
      </c>
      <c r="J1267" s="285">
        <f t="shared" ref="J1267:J1279" si="378">O1267*$O$6</f>
        <v>75.150000000000006</v>
      </c>
      <c r="K1267" s="286">
        <f t="shared" ref="K1267:K1279" si="379">I1267*J1267</f>
        <v>76.653000000000006</v>
      </c>
      <c r="L1267" s="287">
        <f t="shared" ref="L1267:L1279" si="380">P1267*$Q$6</f>
        <v>75.150000000000006</v>
      </c>
      <c r="M1267" s="288">
        <f t="shared" ref="M1267:M1279" si="381">L1267*I1267</f>
        <v>76.653000000000006</v>
      </c>
      <c r="N1267" s="302" t="s">
        <v>1091</v>
      </c>
      <c r="O1267" s="198">
        <f>IFERROR(IF(D1267="SINAPI",VLOOKUP(F1267,SINCOMOD,4,FALSE),IF(D1267="INSINAPI",VLOOKUP(F1267,INSINOD,5,FALSE),IF(D1267="SICRO",VLOOKUP(F1267,SICRO,5,FALSE),IF(D1267="COTACAO",VLOOKUP(F1267,COTACAO,6,FALSE),IF(D1267="PRÓPRIO",VLOOKUP(F1267,COMPOSIÇÕES!COMPOD,11,FALSE),IF(D1267="AGESUL",VLOOKUP(F1267,AGESULOD,6,FALSE),IF(D1267="INSAGESUL",VLOOKUP(F1267,INSAGESUL,7,FALSE),"SEM VALOR"))))))),"SEM VALOR")</f>
        <v>75.150000000000006</v>
      </c>
      <c r="P1267" s="199">
        <f>IFERROR(IF(D1267="SINAPI",VLOOKUP(F1267,SINCOMOD,6,FALSE),IF(D1267="INSINAPI",VLOOKUP(F1267,INSINOD,6,FALSE),IF(D1267="SICRO",VLOOKUP(F1267,SICRO,5,FALSE),IF(D1267="COTACAO",VLOOKUP(F1267,COTACAO,6,FALSE),IF(D1267="PRÓPRIO",VLOOKUP(F1267,COMPOSIÇÕES!COMPOD,13,FALSE),IF(D1267="AGESUL",VLOOKUP(F1267,AGESULOD,11,FALSE),IF(D1267="INSAGESUL",VLOOKUP(F1267,INSAGESUL,8,FALSE),"SEM VALOR"))))))),"SEM VALOR")</f>
        <v>75.150000000000006</v>
      </c>
    </row>
    <row r="1268" spans="1:16" ht="15.75">
      <c r="A1268" s="188"/>
      <c r="B1268" s="189">
        <v>2522</v>
      </c>
      <c r="C1268" s="189"/>
      <c r="D1268" s="189" t="s">
        <v>392</v>
      </c>
      <c r="E1268" s="190" t="s">
        <v>397</v>
      </c>
      <c r="F1268" s="200">
        <v>88316</v>
      </c>
      <c r="G1268" s="243" t="s">
        <v>411</v>
      </c>
      <c r="H1268" s="284" t="s">
        <v>403</v>
      </c>
      <c r="I1268" s="203">
        <v>0.31</v>
      </c>
      <c r="J1268" s="285">
        <f t="shared" si="378"/>
        <v>20.74</v>
      </c>
      <c r="K1268" s="286">
        <f t="shared" si="379"/>
        <v>6.4293999999999993</v>
      </c>
      <c r="L1268" s="287">
        <f t="shared" si="380"/>
        <v>19.260000000000002</v>
      </c>
      <c r="M1268" s="288">
        <f t="shared" si="381"/>
        <v>5.9706000000000001</v>
      </c>
      <c r="N1268" s="144"/>
      <c r="O1268" s="198">
        <f>IFERROR(IF(D1268="SINAPI",VLOOKUP(F1268,SINCOMOD,4,FALSE),IF(D1268="INSINAPI",VLOOKUP(F1268,INSINOD,5,FALSE),IF(D1268="SICRO",VLOOKUP(F1268,SICRO,5,FALSE),IF(D1268="COTACAO",VLOOKUP(F1268,COTACAO,6,FALSE),IF(D1268="PRÓPRIO",VLOOKUP(F1268,COMPOSIÇÕES!COMPOD,11,FALSE),IF(D1268="AGESUL",VLOOKUP(F1268,AGESULOD,6,FALSE),IF(D1268="INSAGESUL",VLOOKUP(F1268,INSAGESUL,7,FALSE),"SEM VALOR"))))))),"SEM VALOR")</f>
        <v>20.74</v>
      </c>
      <c r="P1268" s="199">
        <f>IFERROR(IF(D1268="SINAPI",VLOOKUP(F1268,SINCOMOD,6,FALSE),IF(D1268="INSINAPI",VLOOKUP(F1268,INSINOD,6,FALSE),IF(D1268="SICRO",VLOOKUP(F1268,SICRO,5,FALSE),IF(D1268="COTACAO",VLOOKUP(F1268,COTACAO,6,FALSE),IF(D1268="PRÓPRIO",VLOOKUP(F1268,COMPOSIÇÕES!COMPOD,13,FALSE),IF(D1268="AGESUL",VLOOKUP(F1268,AGESULOD,11,FALSE),IF(D1268="INSAGESUL",VLOOKUP(F1268,INSAGESUL,8,FALSE),"SEM VALOR"))))))),"SEM VALOR")</f>
        <v>19.260000000000002</v>
      </c>
    </row>
    <row r="1269" spans="1:16" ht="30">
      <c r="A1269" s="188"/>
      <c r="B1269" s="189">
        <v>2522</v>
      </c>
      <c r="C1269" s="189"/>
      <c r="D1269" s="189" t="s">
        <v>392</v>
      </c>
      <c r="E1269" s="190" t="s">
        <v>401</v>
      </c>
      <c r="F1269" s="200">
        <v>88278</v>
      </c>
      <c r="G1269" s="243" t="s">
        <v>493</v>
      </c>
      <c r="H1269" s="284" t="s">
        <v>403</v>
      </c>
      <c r="I1269" s="203">
        <v>0.94799999999999995</v>
      </c>
      <c r="J1269" s="285">
        <f t="shared" si="378"/>
        <v>28.38</v>
      </c>
      <c r="K1269" s="286">
        <f t="shared" si="379"/>
        <v>26.904239999999998</v>
      </c>
      <c r="L1269" s="287">
        <f t="shared" si="380"/>
        <v>26</v>
      </c>
      <c r="M1269" s="288">
        <f t="shared" si="381"/>
        <v>24.648</v>
      </c>
      <c r="N1269" s="144"/>
      <c r="O1269" s="198">
        <f>IFERROR(IF(D1269="SINAPI",VLOOKUP(F1269,SINCOMOD,4,FALSE),IF(D1269="INSINAPI",VLOOKUP(F1269,INSINOD,5,FALSE),IF(D1269="SICRO",VLOOKUP(F1269,SICRO,5,FALSE),IF(D1269="COTACAO",VLOOKUP(F1269,COTACAO,6,FALSE),IF(D1269="PRÓPRIO",VLOOKUP(F1269,COMPOSIÇÕES!COMPOD,11,FALSE),IF(D1269="AGESUL",VLOOKUP(F1269,AGESULOD,6,FALSE),IF(D1269="INSAGESUL",VLOOKUP(F1269,INSAGESUL,7,FALSE),"SEM VALOR"))))))),"SEM VALOR")</f>
        <v>28.38</v>
      </c>
      <c r="P1269" s="199">
        <f>IFERROR(IF(D1269="SINAPI",VLOOKUP(F1269,SINCOMOD,6,FALSE),IF(D1269="INSINAPI",VLOOKUP(F1269,INSINOD,6,FALSE),IF(D1269="SICRO",VLOOKUP(F1269,SICRO,5,FALSE),IF(D1269="COTACAO",VLOOKUP(F1269,COTACAO,6,FALSE),IF(D1269="PRÓPRIO",VLOOKUP(F1269,COMPOSIÇÕES!COMPOD,13,FALSE),IF(D1269="AGESUL",VLOOKUP(F1269,AGESULOD,11,FALSE),IF(D1269="INSAGESUL",VLOOKUP(F1269,INSAGESUL,8,FALSE),"SEM VALOR"))))))),"SEM VALOR")</f>
        <v>26</v>
      </c>
    </row>
    <row r="1270" spans="1:16" ht="30">
      <c r="A1270" s="188"/>
      <c r="B1270" s="189">
        <v>2522</v>
      </c>
      <c r="C1270" s="189"/>
      <c r="D1270" s="189" t="s">
        <v>372</v>
      </c>
      <c r="E1270" s="190" t="s">
        <v>404</v>
      </c>
      <c r="F1270" s="200">
        <v>39437</v>
      </c>
      <c r="G1270" s="243" t="s">
        <v>1203</v>
      </c>
      <c r="H1270" s="284" t="s">
        <v>391</v>
      </c>
      <c r="I1270" s="203">
        <v>20.186800000000002</v>
      </c>
      <c r="J1270" s="285">
        <f t="shared" si="378"/>
        <v>0.26</v>
      </c>
      <c r="K1270" s="286">
        <f t="shared" si="379"/>
        <v>5.2485680000000006</v>
      </c>
      <c r="L1270" s="287">
        <f t="shared" si="380"/>
        <v>0.26</v>
      </c>
      <c r="M1270" s="288">
        <f t="shared" si="381"/>
        <v>5.2485680000000006</v>
      </c>
      <c r="N1270" s="144"/>
      <c r="O1270" s="198">
        <f>IFERROR(IF(D1270="SINAPI",VLOOKUP(F1270,SINCOMOD,4,FALSE),IF(D1270="INSINAPI",VLOOKUP(F1270,INSINOD,5,FALSE),IF(D1270="SICRO",VLOOKUP(F1270,SICRO,5,FALSE),IF(D1270="COTACAO",VLOOKUP(F1270,COTACAO,6,FALSE),IF(D1270="PRÓPRIO",VLOOKUP(F1270,COMPOSIÇÕES!COMPOD,11,FALSE),IF(D1270="AGESUL",VLOOKUP(F1270,AGESULOD,6,FALSE),IF(D1270="INSAGESUL",VLOOKUP(F1270,INSAGESUL,7,FALSE),"SEM VALOR"))))))),"SEM VALOR")</f>
        <v>0.26</v>
      </c>
      <c r="P1270" s="199">
        <f>IFERROR(IF(D1270="SINAPI",VLOOKUP(F1270,SINCOMOD,6,FALSE),IF(D1270="INSINAPI",VLOOKUP(F1270,INSINOD,6,FALSE),IF(D1270="SICRO",VLOOKUP(F1270,SICRO,5,FALSE),IF(D1270="COTACAO",VLOOKUP(F1270,COTACAO,6,FALSE),IF(D1270="PRÓPRIO",VLOOKUP(F1270,COMPOSIÇÕES!COMPOD,13,FALSE),IF(D1270="AGESUL",VLOOKUP(F1270,AGESULOD,11,FALSE),IF(D1270="INSAGESUL",VLOOKUP(F1270,INSAGESUL,8,FALSE),"SEM VALOR"))))))),"SEM VALOR")</f>
        <v>0.26</v>
      </c>
    </row>
    <row r="1271" spans="1:16" ht="30">
      <c r="A1271" s="188"/>
      <c r="B1271" s="189">
        <v>2522</v>
      </c>
      <c r="C1271" s="189"/>
      <c r="D1271" s="189" t="s">
        <v>372</v>
      </c>
      <c r="E1271" s="190" t="s">
        <v>419</v>
      </c>
      <c r="F1271" s="200">
        <v>39422</v>
      </c>
      <c r="G1271" s="243" t="s">
        <v>1211</v>
      </c>
      <c r="H1271" s="284" t="s">
        <v>450</v>
      </c>
      <c r="I1271" s="203">
        <v>5.8277999999999999</v>
      </c>
      <c r="J1271" s="285">
        <f t="shared" si="378"/>
        <v>7.78</v>
      </c>
      <c r="K1271" s="286">
        <f t="shared" si="379"/>
        <v>45.340283999999997</v>
      </c>
      <c r="L1271" s="287">
        <f t="shared" si="380"/>
        <v>7.78</v>
      </c>
      <c r="M1271" s="288">
        <f t="shared" si="381"/>
        <v>45.340283999999997</v>
      </c>
      <c r="N1271" s="144"/>
      <c r="O1271" s="198">
        <f>IFERROR(IF(D1271="SINAPI",VLOOKUP(F1271,SINCOMOD,4,FALSE),IF(D1271="INSINAPI",VLOOKUP(F1271,INSINOD,5,FALSE),IF(D1271="SICRO",VLOOKUP(F1271,SICRO,5,FALSE),IF(D1271="COTACAO",VLOOKUP(F1271,COTACAO,6,FALSE),IF(D1271="PRÓPRIO",VLOOKUP(F1271,COMPOSIÇÕES!COMPOD,11,FALSE),IF(D1271="AGESUL",VLOOKUP(F1271,AGESULOD,6,FALSE),IF(D1271="INSAGESUL",VLOOKUP(F1271,INSAGESUL,7,FALSE),"SEM VALOR"))))))),"SEM VALOR")</f>
        <v>7.78</v>
      </c>
      <c r="P1271" s="199">
        <f>IFERROR(IF(D1271="SINAPI",VLOOKUP(F1271,SINCOMOD,6,FALSE),IF(D1271="INSINAPI",VLOOKUP(F1271,INSINOD,6,FALSE),IF(D1271="SICRO",VLOOKUP(F1271,SICRO,5,FALSE),IF(D1271="COTACAO",VLOOKUP(F1271,COTACAO,6,FALSE),IF(D1271="PRÓPRIO",VLOOKUP(F1271,COMPOSIÇÕES!COMPOD,13,FALSE),IF(D1271="AGESUL",VLOOKUP(F1271,AGESULOD,11,FALSE),IF(D1271="INSAGESUL",VLOOKUP(F1271,INSAGESUL,8,FALSE),"SEM VALOR"))))))),"SEM VALOR")</f>
        <v>7.78</v>
      </c>
    </row>
    <row r="1272" spans="1:16" ht="30">
      <c r="A1272" s="188"/>
      <c r="B1272" s="189">
        <v>2522</v>
      </c>
      <c r="C1272" s="189"/>
      <c r="D1272" s="189" t="s">
        <v>372</v>
      </c>
      <c r="E1272" s="190" t="s">
        <v>408</v>
      </c>
      <c r="F1272" s="200">
        <v>39413</v>
      </c>
      <c r="G1272" s="243" t="s">
        <v>1215</v>
      </c>
      <c r="H1272" s="284" t="s">
        <v>85</v>
      </c>
      <c r="I1272" s="203">
        <v>4.2119999999999997</v>
      </c>
      <c r="J1272" s="285">
        <f t="shared" si="378"/>
        <v>22.19</v>
      </c>
      <c r="K1272" s="286">
        <f t="shared" si="379"/>
        <v>93.464280000000002</v>
      </c>
      <c r="L1272" s="287">
        <f t="shared" si="380"/>
        <v>22.19</v>
      </c>
      <c r="M1272" s="288">
        <f t="shared" si="381"/>
        <v>93.464280000000002</v>
      </c>
      <c r="N1272" s="144"/>
      <c r="O1272" s="198">
        <f>IFERROR(IF(D1272="SINAPI",VLOOKUP(F1272,SINCOMOD,4,FALSE),IF(D1272="INSINAPI",VLOOKUP(F1272,INSINOD,5,FALSE),IF(D1272="SICRO",VLOOKUP(F1272,SICRO,5,FALSE),IF(D1272="COTACAO",VLOOKUP(F1272,COTACAO,6,FALSE),IF(D1272="PRÓPRIO",VLOOKUP(F1272,COMPOSIÇÕES!COMPOD,11,FALSE),IF(D1272="AGESUL",VLOOKUP(F1272,AGESULOD,6,FALSE),IF(D1272="INSAGESUL",VLOOKUP(F1272,INSAGESUL,7,FALSE),"SEM VALOR"))))))),"SEM VALOR")</f>
        <v>22.19</v>
      </c>
      <c r="P1272" s="199">
        <f>IFERROR(IF(D1272="SINAPI",VLOOKUP(F1272,SINCOMOD,6,FALSE),IF(D1272="INSINAPI",VLOOKUP(F1272,INSINOD,6,FALSE),IF(D1272="SICRO",VLOOKUP(F1272,SICRO,5,FALSE),IF(D1272="COTACAO",VLOOKUP(F1272,COTACAO,6,FALSE),IF(D1272="PRÓPRIO",VLOOKUP(F1272,COMPOSIÇÕES!COMPOD,13,FALSE),IF(D1272="AGESUL",VLOOKUP(F1272,AGESULOD,11,FALSE),IF(D1272="INSAGESUL",VLOOKUP(F1272,INSAGESUL,8,FALSE),"SEM VALOR"))))))),"SEM VALOR")</f>
        <v>22.19</v>
      </c>
    </row>
    <row r="1273" spans="1:16" ht="30">
      <c r="A1273" s="188"/>
      <c r="B1273" s="189">
        <v>2522</v>
      </c>
      <c r="C1273" s="189"/>
      <c r="D1273" s="189" t="s">
        <v>372</v>
      </c>
      <c r="E1273" s="190" t="s">
        <v>410</v>
      </c>
      <c r="F1273" s="200">
        <v>39435</v>
      </c>
      <c r="G1273" s="243" t="s">
        <v>1205</v>
      </c>
      <c r="H1273" s="284" t="s">
        <v>391</v>
      </c>
      <c r="I1273" s="203">
        <v>20.186800000000002</v>
      </c>
      <c r="J1273" s="285">
        <f t="shared" si="378"/>
        <v>0.12</v>
      </c>
      <c r="K1273" s="286">
        <f t="shared" si="379"/>
        <v>2.4224160000000001</v>
      </c>
      <c r="L1273" s="287">
        <f t="shared" si="380"/>
        <v>0.12</v>
      </c>
      <c r="M1273" s="288">
        <f t="shared" si="381"/>
        <v>2.4224160000000001</v>
      </c>
      <c r="N1273" s="144"/>
      <c r="O1273" s="198">
        <f>IFERROR(IF(D1273="SINAPI",VLOOKUP(F1273,SINCOMOD,4,FALSE),IF(D1273="INSINAPI",VLOOKUP(F1273,INSINOD,5,FALSE),IF(D1273="SICRO",VLOOKUP(F1273,SICRO,5,FALSE),IF(D1273="COTACAO",VLOOKUP(F1273,COTACAO,6,FALSE),IF(D1273="PRÓPRIO",VLOOKUP(F1273,COMPOSIÇÕES!COMPOD,11,FALSE),IF(D1273="AGESUL",VLOOKUP(F1273,AGESULOD,6,FALSE),IF(D1273="INSAGESUL",VLOOKUP(F1273,INSAGESUL,7,FALSE),"SEM VALOR"))))))),"SEM VALOR")</f>
        <v>0.12</v>
      </c>
      <c r="P1273" s="199">
        <f>IFERROR(IF(D1273="SINAPI",VLOOKUP(F1273,SINCOMOD,6,FALSE),IF(D1273="INSINAPI",VLOOKUP(F1273,INSINOD,6,FALSE),IF(D1273="SICRO",VLOOKUP(F1273,SICRO,5,FALSE),IF(D1273="COTACAO",VLOOKUP(F1273,COTACAO,6,FALSE),IF(D1273="PRÓPRIO",VLOOKUP(F1273,COMPOSIÇÕES!COMPOD,13,FALSE),IF(D1273="AGESUL",VLOOKUP(F1273,AGESULOD,11,FALSE),IF(D1273="INSAGESUL",VLOOKUP(F1273,INSAGESUL,8,FALSE),"SEM VALOR"))))))),"SEM VALOR")</f>
        <v>0.12</v>
      </c>
    </row>
    <row r="1274" spans="1:16" ht="30">
      <c r="A1274" s="188"/>
      <c r="B1274" s="189">
        <v>2522</v>
      </c>
      <c r="C1274" s="189"/>
      <c r="D1274" s="189" t="s">
        <v>372</v>
      </c>
      <c r="E1274" s="190" t="s">
        <v>412</v>
      </c>
      <c r="F1274" s="200">
        <v>39431</v>
      </c>
      <c r="G1274" s="243" t="s">
        <v>1103</v>
      </c>
      <c r="H1274" s="284" t="s">
        <v>450</v>
      </c>
      <c r="I1274" s="203">
        <v>2.5026999999999999</v>
      </c>
      <c r="J1274" s="285">
        <f t="shared" si="378"/>
        <v>0.34</v>
      </c>
      <c r="K1274" s="286">
        <f t="shared" si="379"/>
        <v>0.85091800000000006</v>
      </c>
      <c r="L1274" s="287">
        <f t="shared" si="380"/>
        <v>0.34</v>
      </c>
      <c r="M1274" s="288">
        <f t="shared" si="381"/>
        <v>0.85091800000000006</v>
      </c>
      <c r="N1274" s="144"/>
      <c r="O1274" s="198">
        <f>IFERROR(IF(D1274="SINAPI",VLOOKUP(F1274,SINCOMOD,4,FALSE),IF(D1274="INSINAPI",VLOOKUP(F1274,INSINOD,5,FALSE),IF(D1274="SICRO",VLOOKUP(F1274,SICRO,5,FALSE),IF(D1274="COTACAO",VLOOKUP(F1274,COTACAO,6,FALSE),IF(D1274="PRÓPRIO",VLOOKUP(F1274,COMPOSIÇÕES!COMPOD,11,FALSE),IF(D1274="AGESUL",VLOOKUP(F1274,AGESULOD,6,FALSE),IF(D1274="INSAGESUL",VLOOKUP(F1274,INSAGESUL,7,FALSE),"SEM VALOR"))))))),"SEM VALOR")</f>
        <v>0.34</v>
      </c>
      <c r="P1274" s="199">
        <f>IFERROR(IF(D1274="SINAPI",VLOOKUP(F1274,SINCOMOD,6,FALSE),IF(D1274="INSINAPI",VLOOKUP(F1274,INSINOD,6,FALSE),IF(D1274="SICRO",VLOOKUP(F1274,SICRO,5,FALSE),IF(D1274="COTACAO",VLOOKUP(F1274,COTACAO,6,FALSE),IF(D1274="PRÓPRIO",VLOOKUP(F1274,COMPOSIÇÕES!COMPOD,13,FALSE),IF(D1274="AGESUL",VLOOKUP(F1274,AGESULOD,11,FALSE),IF(D1274="INSAGESUL",VLOOKUP(F1274,INSAGESUL,8,FALSE),"SEM VALOR"))))))),"SEM VALOR")</f>
        <v>0.34</v>
      </c>
    </row>
    <row r="1275" spans="1:16" ht="30">
      <c r="A1275" s="188"/>
      <c r="B1275" s="189">
        <v>2522</v>
      </c>
      <c r="C1275" s="189"/>
      <c r="D1275" s="189" t="s">
        <v>372</v>
      </c>
      <c r="E1275" s="190" t="s">
        <v>571</v>
      </c>
      <c r="F1275" s="200">
        <v>39443</v>
      </c>
      <c r="G1275" s="243" t="s">
        <v>1204</v>
      </c>
      <c r="H1275" s="284" t="s">
        <v>391</v>
      </c>
      <c r="I1275" s="203">
        <v>0.54410000000000003</v>
      </c>
      <c r="J1275" s="285">
        <f t="shared" si="378"/>
        <v>0.28000000000000003</v>
      </c>
      <c r="K1275" s="286">
        <f t="shared" si="379"/>
        <v>0.15234800000000001</v>
      </c>
      <c r="L1275" s="287">
        <f t="shared" si="380"/>
        <v>0.28000000000000003</v>
      </c>
      <c r="M1275" s="288">
        <f t="shared" si="381"/>
        <v>0.15234800000000001</v>
      </c>
      <c r="N1275" s="144"/>
      <c r="O1275" s="198">
        <f>IFERROR(IF(D1275="SINAPI",VLOOKUP(F1275,SINCOMOD,4,FALSE),IF(D1275="INSINAPI",VLOOKUP(F1275,INSINOD,5,FALSE),IF(D1275="SICRO",VLOOKUP(F1275,SICRO,5,FALSE),IF(D1275="COTACAO",VLOOKUP(F1275,COTACAO,6,FALSE),IF(D1275="PRÓPRIO",VLOOKUP(F1275,COMPOSIÇÕES!COMPOD,11,FALSE),IF(D1275="AGESUL",VLOOKUP(F1275,AGESULOD,6,FALSE),IF(D1275="INSAGESUL",VLOOKUP(F1275,INSAGESUL,7,FALSE),"SEM VALOR"))))))),"SEM VALOR")</f>
        <v>0.28000000000000003</v>
      </c>
      <c r="P1275" s="199">
        <f>IFERROR(IF(D1275="SINAPI",VLOOKUP(F1275,SINCOMOD,6,FALSE),IF(D1275="INSINAPI",VLOOKUP(F1275,INSINOD,6,FALSE),IF(D1275="SICRO",VLOOKUP(F1275,SICRO,5,FALSE),IF(D1275="COTACAO",VLOOKUP(F1275,COTACAO,6,FALSE),IF(D1275="PRÓPRIO",VLOOKUP(F1275,COMPOSIÇÕES!COMPOD,13,FALSE),IF(D1275="AGESUL",VLOOKUP(F1275,AGESULOD,11,FALSE),IF(D1275="INSAGESUL",VLOOKUP(F1275,INSAGESUL,8,FALSE),"SEM VALOR"))))))),"SEM VALOR")</f>
        <v>0.28000000000000003</v>
      </c>
    </row>
    <row r="1276" spans="1:16" ht="30">
      <c r="A1276" s="188"/>
      <c r="B1276" s="189">
        <v>2522</v>
      </c>
      <c r="C1276" s="189"/>
      <c r="D1276" s="189" t="s">
        <v>372</v>
      </c>
      <c r="E1276" s="190" t="s">
        <v>573</v>
      </c>
      <c r="F1276" s="200">
        <v>37586</v>
      </c>
      <c r="G1276" s="243" t="s">
        <v>1209</v>
      </c>
      <c r="H1276" s="284" t="s">
        <v>1210</v>
      </c>
      <c r="I1276" s="203">
        <v>5.9200000000000003E-2</v>
      </c>
      <c r="J1276" s="285">
        <f t="shared" si="378"/>
        <v>52.12</v>
      </c>
      <c r="K1276" s="286">
        <f t="shared" si="379"/>
        <v>3.0855039999999998</v>
      </c>
      <c r="L1276" s="287">
        <f t="shared" si="380"/>
        <v>52.12</v>
      </c>
      <c r="M1276" s="288">
        <f t="shared" si="381"/>
        <v>3.0855039999999998</v>
      </c>
      <c r="N1276" s="144"/>
      <c r="O1276" s="198">
        <f>IFERROR(IF(D1276="SINAPI",VLOOKUP(F1276,SINCOMOD,4,FALSE),IF(D1276="INSINAPI",VLOOKUP(F1276,INSINOD,5,FALSE),IF(D1276="SICRO",VLOOKUP(F1276,SICRO,5,FALSE),IF(D1276="COTACAO",VLOOKUP(F1276,COTACAO,6,FALSE),IF(D1276="PRÓPRIO",VLOOKUP(F1276,COMPOSIÇÕES!COMPOD,11,FALSE),IF(D1276="AGESUL",VLOOKUP(F1276,AGESULOD,6,FALSE),IF(D1276="INSAGESUL",VLOOKUP(F1276,INSAGESUL,7,FALSE),"SEM VALOR"))))))),"SEM VALOR")</f>
        <v>52.12</v>
      </c>
      <c r="P1276" s="199">
        <f>IFERROR(IF(D1276="SINAPI",VLOOKUP(F1276,SINCOMOD,6,FALSE),IF(D1276="INSINAPI",VLOOKUP(F1276,INSINOD,6,FALSE),IF(D1276="SICRO",VLOOKUP(F1276,SICRO,5,FALSE),IF(D1276="COTACAO",VLOOKUP(F1276,COTACAO,6,FALSE),IF(D1276="PRÓPRIO",VLOOKUP(F1276,COMPOSIÇÕES!COMPOD,13,FALSE),IF(D1276="AGESUL",VLOOKUP(F1276,AGESULOD,11,FALSE),IF(D1276="INSAGESUL",VLOOKUP(F1276,INSAGESUL,8,FALSE),"SEM VALOR"))))))),"SEM VALOR")</f>
        <v>52.12</v>
      </c>
    </row>
    <row r="1277" spans="1:16" ht="30">
      <c r="A1277" s="188"/>
      <c r="B1277" s="189">
        <v>2522</v>
      </c>
      <c r="C1277" s="189"/>
      <c r="D1277" s="189" t="s">
        <v>372</v>
      </c>
      <c r="E1277" s="190" t="s">
        <v>575</v>
      </c>
      <c r="F1277" s="200">
        <v>39432</v>
      </c>
      <c r="G1277" s="243" t="s">
        <v>1206</v>
      </c>
      <c r="H1277" s="284" t="s">
        <v>450</v>
      </c>
      <c r="I1277" s="203">
        <v>1.5851</v>
      </c>
      <c r="J1277" s="285">
        <f t="shared" si="378"/>
        <v>3.07</v>
      </c>
      <c r="K1277" s="286">
        <f t="shared" si="379"/>
        <v>4.8662569999999992</v>
      </c>
      <c r="L1277" s="287">
        <f t="shared" si="380"/>
        <v>3.07</v>
      </c>
      <c r="M1277" s="288">
        <f t="shared" si="381"/>
        <v>4.8662569999999992</v>
      </c>
      <c r="N1277" s="144"/>
      <c r="O1277" s="198">
        <f>IFERROR(IF(D1277="SINAPI",VLOOKUP(F1277,SINCOMOD,4,FALSE),IF(D1277="INSINAPI",VLOOKUP(F1277,INSINOD,5,FALSE),IF(D1277="SICRO",VLOOKUP(F1277,SICRO,5,FALSE),IF(D1277="COTACAO",VLOOKUP(F1277,COTACAO,6,FALSE),IF(D1277="PRÓPRIO",VLOOKUP(F1277,COMPOSIÇÕES!COMPOD,11,FALSE),IF(D1277="AGESUL",VLOOKUP(F1277,AGESULOD,6,FALSE),IF(D1277="INSAGESUL",VLOOKUP(F1277,INSAGESUL,7,FALSE),"SEM VALOR"))))))),"SEM VALOR")</f>
        <v>3.07</v>
      </c>
      <c r="P1277" s="199">
        <f>IFERROR(IF(D1277="SINAPI",VLOOKUP(F1277,SINCOMOD,6,FALSE),IF(D1277="INSINAPI",VLOOKUP(F1277,INSINOD,6,FALSE),IF(D1277="SICRO",VLOOKUP(F1277,SICRO,5,FALSE),IF(D1277="COTACAO",VLOOKUP(F1277,COTACAO,6,FALSE),IF(D1277="PRÓPRIO",VLOOKUP(F1277,COMPOSIÇÕES!COMPOD,13,FALSE),IF(D1277="AGESUL",VLOOKUP(F1277,AGESULOD,11,FALSE),IF(D1277="INSAGESUL",VLOOKUP(F1277,INSAGESUL,8,FALSE),"SEM VALOR"))))))),"SEM VALOR")</f>
        <v>3.07</v>
      </c>
    </row>
    <row r="1278" spans="1:16" ht="30">
      <c r="A1278" s="188"/>
      <c r="B1278" s="189">
        <v>2522</v>
      </c>
      <c r="C1278" s="189"/>
      <c r="D1278" s="189" t="s">
        <v>372</v>
      </c>
      <c r="E1278" s="190" t="s">
        <v>577</v>
      </c>
      <c r="F1278" s="200">
        <v>39419</v>
      </c>
      <c r="G1278" s="243" t="s">
        <v>1207</v>
      </c>
      <c r="H1278" s="284" t="s">
        <v>450</v>
      </c>
      <c r="I1278" s="203">
        <v>1.8233999999999999</v>
      </c>
      <c r="J1278" s="285">
        <f t="shared" si="378"/>
        <v>6.86</v>
      </c>
      <c r="K1278" s="286">
        <f t="shared" si="379"/>
        <v>12.508524</v>
      </c>
      <c r="L1278" s="287">
        <f t="shared" si="380"/>
        <v>6.86</v>
      </c>
      <c r="M1278" s="288">
        <f t="shared" si="381"/>
        <v>12.508524</v>
      </c>
      <c r="N1278" s="144"/>
      <c r="O1278" s="198">
        <f>IFERROR(IF(D1278="SINAPI",VLOOKUP(F1278,SINCOMOD,4,FALSE),IF(D1278="INSINAPI",VLOOKUP(F1278,INSINOD,5,FALSE),IF(D1278="SICRO",VLOOKUP(F1278,SICRO,5,FALSE),IF(D1278="COTACAO",VLOOKUP(F1278,COTACAO,6,FALSE),IF(D1278="PRÓPRIO",VLOOKUP(F1278,COMPOSIÇÕES!COMPOD,11,FALSE),IF(D1278="AGESUL",VLOOKUP(F1278,AGESULOD,6,FALSE),IF(D1278="INSAGESUL",VLOOKUP(F1278,INSAGESUL,7,FALSE),"SEM VALOR"))))))),"SEM VALOR")</f>
        <v>6.86</v>
      </c>
      <c r="P1278" s="199">
        <f>IFERROR(IF(D1278="SINAPI",VLOOKUP(F1278,SINCOMOD,6,FALSE),IF(D1278="INSINAPI",VLOOKUP(F1278,INSINOD,6,FALSE),IF(D1278="SICRO",VLOOKUP(F1278,SICRO,5,FALSE),IF(D1278="COTACAO",VLOOKUP(F1278,COTACAO,6,FALSE),IF(D1278="PRÓPRIO",VLOOKUP(F1278,COMPOSIÇÕES!COMPOD,13,FALSE),IF(D1278="AGESUL",VLOOKUP(F1278,AGESULOD,11,FALSE),IF(D1278="INSAGESUL",VLOOKUP(F1278,INSAGESUL,8,FALSE),"SEM VALOR"))))))),"SEM VALOR")</f>
        <v>6.86</v>
      </c>
    </row>
    <row r="1279" spans="1:16" ht="45">
      <c r="A1279" s="188"/>
      <c r="B1279" s="189">
        <v>2522</v>
      </c>
      <c r="C1279" s="189"/>
      <c r="D1279" s="189" t="s">
        <v>372</v>
      </c>
      <c r="E1279" s="190" t="s">
        <v>579</v>
      </c>
      <c r="F1279" s="200">
        <v>39434</v>
      </c>
      <c r="G1279" s="243" t="s">
        <v>1212</v>
      </c>
      <c r="H1279" s="284" t="s">
        <v>400</v>
      </c>
      <c r="I1279" s="203">
        <v>1.0978000000000001</v>
      </c>
      <c r="J1279" s="285">
        <f t="shared" si="378"/>
        <v>3.84</v>
      </c>
      <c r="K1279" s="286">
        <f t="shared" si="379"/>
        <v>4.2155520000000006</v>
      </c>
      <c r="L1279" s="287">
        <f t="shared" si="380"/>
        <v>3.84</v>
      </c>
      <c r="M1279" s="288">
        <f t="shared" si="381"/>
        <v>4.2155520000000006</v>
      </c>
      <c r="N1279" s="144"/>
      <c r="O1279" s="198">
        <f>IFERROR(IF(D1279="SINAPI",VLOOKUP(F1279,SINCOMOD,4,FALSE),IF(D1279="INSINAPI",VLOOKUP(F1279,INSINOD,5,FALSE),IF(D1279="SICRO",VLOOKUP(F1279,SICRO,5,FALSE),IF(D1279="COTACAO",VLOOKUP(F1279,COTACAO,6,FALSE),IF(D1279="PRÓPRIO",VLOOKUP(F1279,COMPOSIÇÕES!COMPOD,11,FALSE),IF(D1279="AGESUL",VLOOKUP(F1279,AGESULOD,6,FALSE),IF(D1279="INSAGESUL",VLOOKUP(F1279,INSAGESUL,7,FALSE),"SEM VALOR"))))))),"SEM VALOR")</f>
        <v>3.84</v>
      </c>
      <c r="P1279" s="199">
        <f>IFERROR(IF(D1279="SINAPI",VLOOKUP(F1279,SINCOMOD,6,FALSE),IF(D1279="INSINAPI",VLOOKUP(F1279,INSINOD,6,FALSE),IF(D1279="SICRO",VLOOKUP(F1279,SICRO,5,FALSE),IF(D1279="COTACAO",VLOOKUP(F1279,COTACAO,6,FALSE),IF(D1279="PRÓPRIO",VLOOKUP(F1279,COMPOSIÇÕES!COMPOD,13,FALSE),IF(D1279="AGESUL",VLOOKUP(F1279,AGESULOD,11,FALSE),IF(D1279="INSAGESUL",VLOOKUP(F1279,INSAGESUL,8,FALSE),"SEM VALOR"))))))),"SEM VALOR")</f>
        <v>3.84</v>
      </c>
    </row>
    <row r="1280" spans="1:16" ht="15.75">
      <c r="A1280" s="272">
        <v>2536</v>
      </c>
      <c r="B1280" s="273"/>
      <c r="C1280" s="273"/>
      <c r="D1280" s="273"/>
      <c r="E1280" s="274" t="s">
        <v>965</v>
      </c>
      <c r="F1280" s="275" t="s">
        <v>1216</v>
      </c>
      <c r="G1280" s="303" t="s">
        <v>1217</v>
      </c>
      <c r="H1280" s="277" t="s">
        <v>85</v>
      </c>
      <c r="I1280" s="278"/>
      <c r="J1280" s="279"/>
      <c r="K1280" s="280">
        <f>SUM(K1281:K1291)</f>
        <v>3782.2291199999995</v>
      </c>
      <c r="L1280" s="314"/>
      <c r="M1280" s="280">
        <f>SUM(M1281:M1291)</f>
        <v>3703.1621199999995</v>
      </c>
      <c r="N1280" s="144"/>
    </row>
    <row r="1281" spans="1:16" ht="18.75" customHeight="1">
      <c r="A1281" s="188"/>
      <c r="B1281" s="189">
        <v>2536</v>
      </c>
      <c r="C1281" s="189"/>
      <c r="D1281" s="189" t="s">
        <v>392</v>
      </c>
      <c r="E1281" s="190" t="s">
        <v>393</v>
      </c>
      <c r="F1281" s="200">
        <v>88261</v>
      </c>
      <c r="G1281" s="243" t="s">
        <v>1118</v>
      </c>
      <c r="H1281" s="284" t="s">
        <v>403</v>
      </c>
      <c r="I1281" s="203">
        <v>25.423999999999999</v>
      </c>
      <c r="J1281" s="285">
        <f t="shared" ref="J1281:J1291" si="382">O1281*$O$6</f>
        <v>24.27</v>
      </c>
      <c r="K1281" s="286">
        <f>I1281*J1281</f>
        <v>617.04048</v>
      </c>
      <c r="L1281" s="287">
        <f t="shared" ref="L1281:L1291" si="383">P1281*$Q$6</f>
        <v>22.4</v>
      </c>
      <c r="M1281" s="288">
        <f>L1281*I1281</f>
        <v>569.49759999999992</v>
      </c>
      <c r="N1281" s="144"/>
      <c r="O1281" s="198">
        <f>IFERROR(IF(D1281="SINAPI",VLOOKUP(F1281,SINCOMOD,4,FALSE),IF(D1281="INSINAPI",VLOOKUP(F1281,INSINOD,5,FALSE),IF(D1281="SICRO",VLOOKUP(F1281,SICRO,5,FALSE),IF(D1281="COTACAO",VLOOKUP(F1281,COTACAO,6,FALSE),IF(D1281="PRÓPRIO",VLOOKUP(F1281,COMPOSIÇÕES!COMPOD,11,FALSE),IF(D1281="AGESUL",VLOOKUP(F1281,AGESULOD,6,FALSE),IF(D1281="INSAGESUL",VLOOKUP(F1281,INSAGESUL,7,FALSE),"SEM VALOR"))))))),"SEM VALOR")</f>
        <v>24.27</v>
      </c>
      <c r="P1281" s="199">
        <f>IFERROR(IF(D1281="SINAPI",VLOOKUP(F1281,SINCOMOD,6,FALSE),IF(D1281="INSINAPI",VLOOKUP(F1281,INSINOD,6,FALSE),IF(D1281="SICRO",VLOOKUP(F1281,SICRO,5,FALSE),IF(D1281="COTACAO",VLOOKUP(F1281,COTACAO,6,FALSE),IF(D1281="PRÓPRIO",VLOOKUP(F1281,COMPOSIÇÕES!COMPOD,13,FALSE),IF(D1281="AGESUL",VLOOKUP(F1281,AGESULOD,11,FALSE),IF(D1281="INSAGESUL",VLOOKUP(F1281,INSAGESUL,8,FALSE),"SEM VALOR"))))))),"SEM VALOR")</f>
        <v>22.4</v>
      </c>
    </row>
    <row r="1282" spans="1:16" ht="15.75">
      <c r="A1282" s="188"/>
      <c r="B1282" s="189">
        <v>2536</v>
      </c>
      <c r="C1282" s="189"/>
      <c r="D1282" s="189" t="s">
        <v>392</v>
      </c>
      <c r="E1282" s="190" t="s">
        <v>397</v>
      </c>
      <c r="F1282" s="200">
        <v>88239</v>
      </c>
      <c r="G1282" s="243" t="s">
        <v>653</v>
      </c>
      <c r="H1282" s="284" t="s">
        <v>403</v>
      </c>
      <c r="I1282" s="203">
        <v>20.603999999999999</v>
      </c>
      <c r="J1282" s="285">
        <f t="shared" si="382"/>
        <v>21.06</v>
      </c>
      <c r="K1282" s="286">
        <f t="shared" ref="K1282:K1291" si="384">I1282*J1282</f>
        <v>433.92023999999998</v>
      </c>
      <c r="L1282" s="287">
        <f t="shared" si="383"/>
        <v>19.53</v>
      </c>
      <c r="M1282" s="288">
        <f t="shared" ref="M1282:M1291" si="385">L1282*I1282</f>
        <v>402.39612</v>
      </c>
      <c r="N1282" s="144"/>
      <c r="O1282" s="198">
        <f>IFERROR(IF(D1282="SINAPI",VLOOKUP(F1282,SINCOMOD,4,FALSE),IF(D1282="INSINAPI",VLOOKUP(F1282,INSINOD,5,FALSE),IF(D1282="SICRO",VLOOKUP(F1282,SICRO,5,FALSE),IF(D1282="COTACAO",VLOOKUP(F1282,COTACAO,6,FALSE),IF(D1282="PRÓPRIO",VLOOKUP(F1282,COMPOSIÇÕES!COMPOD,11,FALSE),IF(D1282="AGESUL",VLOOKUP(F1282,AGESULOD,6,FALSE),IF(D1282="INSAGESUL",VLOOKUP(F1282,INSAGESUL,7,FALSE),"SEM VALOR"))))))),"SEM VALOR")</f>
        <v>21.06</v>
      </c>
      <c r="P1282" s="199">
        <f>IFERROR(IF(D1282="SINAPI",VLOOKUP(F1282,SINCOMOD,6,FALSE),IF(D1282="INSINAPI",VLOOKUP(F1282,INSINOD,6,FALSE),IF(D1282="SICRO",VLOOKUP(F1282,SICRO,5,FALSE),IF(D1282="COTACAO",VLOOKUP(F1282,COTACAO,6,FALSE),IF(D1282="PRÓPRIO",VLOOKUP(F1282,COMPOSIÇÕES!COMPOD,13,FALSE),IF(D1282="AGESUL",VLOOKUP(F1282,AGESULOD,11,FALSE),IF(D1282="INSAGESUL",VLOOKUP(F1282,INSAGESUL,8,FALSE),"SEM VALOR"))))))),"SEM VALOR")</f>
        <v>19.53</v>
      </c>
    </row>
    <row r="1283" spans="1:16" ht="15.75">
      <c r="A1283" s="188"/>
      <c r="B1283" s="189">
        <v>2536</v>
      </c>
      <c r="C1283" s="189"/>
      <c r="D1283" s="189" t="s">
        <v>372</v>
      </c>
      <c r="E1283" s="190" t="s">
        <v>401</v>
      </c>
      <c r="F1283" s="200">
        <v>39026</v>
      </c>
      <c r="G1283" s="243" t="s">
        <v>1218</v>
      </c>
      <c r="H1283" s="284" t="s">
        <v>400</v>
      </c>
      <c r="I1283" s="203">
        <v>0.03</v>
      </c>
      <c r="J1283" s="285">
        <f t="shared" si="382"/>
        <v>22.76</v>
      </c>
      <c r="K1283" s="286">
        <f t="shared" si="384"/>
        <v>0.68280000000000007</v>
      </c>
      <c r="L1283" s="287">
        <f t="shared" si="383"/>
        <v>22.76</v>
      </c>
      <c r="M1283" s="288">
        <f t="shared" si="385"/>
        <v>0.68280000000000007</v>
      </c>
      <c r="N1283" s="144"/>
      <c r="O1283" s="198">
        <f>IFERROR(IF(D1283="SINAPI",VLOOKUP(F1283,SINCOMOD,4,FALSE),IF(D1283="INSINAPI",VLOOKUP(F1283,INSINOD,5,FALSE),IF(D1283="SICRO",VLOOKUP(F1283,SICRO,5,FALSE),IF(D1283="COTACAO",VLOOKUP(F1283,COTACAO,6,FALSE),IF(D1283="PRÓPRIO",VLOOKUP(F1283,COMPOSIÇÕES!COMPOD,11,FALSE),IF(D1283="AGESUL",VLOOKUP(F1283,AGESULOD,6,FALSE),IF(D1283="INSAGESUL",VLOOKUP(F1283,INSAGESUL,7,FALSE),"SEM VALOR"))))))),"SEM VALOR")</f>
        <v>22.76</v>
      </c>
      <c r="P1283" s="199">
        <f>IFERROR(IF(D1283="SINAPI",VLOOKUP(F1283,SINCOMOD,6,FALSE),IF(D1283="INSINAPI",VLOOKUP(F1283,INSINOD,6,FALSE),IF(D1283="SICRO",VLOOKUP(F1283,SICRO,5,FALSE),IF(D1283="COTACAO",VLOOKUP(F1283,COTACAO,6,FALSE),IF(D1283="PRÓPRIO",VLOOKUP(F1283,COMPOSIÇÕES!COMPOD,13,FALSE),IF(D1283="AGESUL",VLOOKUP(F1283,AGESULOD,11,FALSE),IF(D1283="INSAGESUL",VLOOKUP(F1283,INSAGESUL,8,FALSE),"SEM VALOR"))))))),"SEM VALOR")</f>
        <v>22.76</v>
      </c>
    </row>
    <row r="1284" spans="1:16" ht="15.75">
      <c r="A1284" s="188"/>
      <c r="B1284" s="189">
        <v>2536</v>
      </c>
      <c r="C1284" s="189"/>
      <c r="D1284" s="189" t="s">
        <v>1168</v>
      </c>
      <c r="E1284" s="190" t="s">
        <v>404</v>
      </c>
      <c r="F1284" s="200">
        <v>2202</v>
      </c>
      <c r="G1284" s="243" t="s">
        <v>1219</v>
      </c>
      <c r="H1284" s="284" t="s">
        <v>391</v>
      </c>
      <c r="I1284" s="203">
        <v>8</v>
      </c>
      <c r="J1284" s="285">
        <f t="shared" si="382"/>
        <v>0.85</v>
      </c>
      <c r="K1284" s="286">
        <f t="shared" si="384"/>
        <v>6.8</v>
      </c>
      <c r="L1284" s="287">
        <f t="shared" si="383"/>
        <v>0.85</v>
      </c>
      <c r="M1284" s="288">
        <f t="shared" si="385"/>
        <v>6.8</v>
      </c>
      <c r="N1284" s="144"/>
      <c r="O1284" s="298">
        <v>0.85</v>
      </c>
      <c r="P1284" s="298">
        <v>0.85</v>
      </c>
    </row>
    <row r="1285" spans="1:16" ht="15.75">
      <c r="A1285" s="188"/>
      <c r="B1285" s="189">
        <v>2536</v>
      </c>
      <c r="C1285" s="189"/>
      <c r="D1285" s="189" t="s">
        <v>372</v>
      </c>
      <c r="E1285" s="190" t="s">
        <v>419</v>
      </c>
      <c r="F1285" s="200">
        <v>13284</v>
      </c>
      <c r="G1285" s="243" t="s">
        <v>1220</v>
      </c>
      <c r="H1285" s="284" t="s">
        <v>400</v>
      </c>
      <c r="I1285" s="203">
        <v>6.2</v>
      </c>
      <c r="J1285" s="285">
        <f t="shared" si="382"/>
        <v>0.72</v>
      </c>
      <c r="K1285" s="286">
        <f t="shared" si="384"/>
        <v>4.4639999999999995</v>
      </c>
      <c r="L1285" s="287">
        <f t="shared" si="383"/>
        <v>0.72</v>
      </c>
      <c r="M1285" s="288">
        <f t="shared" si="385"/>
        <v>4.4639999999999995</v>
      </c>
      <c r="N1285" s="144"/>
      <c r="O1285" s="198">
        <f>IFERROR(IF(D1285="SINAPI",VLOOKUP(F1285,SINCOMOD,4,FALSE),IF(D1285="INSINAPI",VLOOKUP(F1285,INSINOD,5,FALSE),IF(D1285="SICRO",VLOOKUP(F1285,SICRO,5,FALSE),IF(D1285="COTACAO",VLOOKUP(F1285,COTACAO,6,FALSE),IF(D1285="PRÓPRIO",VLOOKUP(F1285,COMPOSIÇÕES!COMPOD,11,FALSE),IF(D1285="AGESUL",VLOOKUP(F1285,AGESULOD,6,FALSE),IF(D1285="INSAGESUL",VLOOKUP(F1285,INSAGESUL,7,FALSE),"SEM VALOR"))))))),"SEM VALOR")</f>
        <v>0.72</v>
      </c>
      <c r="P1285" s="199">
        <f>IFERROR(IF(D1285="SINAPI",VLOOKUP(F1285,SINCOMOD,6,FALSE),IF(D1285="INSINAPI",VLOOKUP(F1285,INSINOD,6,FALSE),IF(D1285="SICRO",VLOOKUP(F1285,SICRO,5,FALSE),IF(D1285="COTACAO",VLOOKUP(F1285,COTACAO,6,FALSE),IF(D1285="PRÓPRIO",VLOOKUP(F1285,COMPOSIÇÕES!COMPOD,13,FALSE),IF(D1285="AGESUL",VLOOKUP(F1285,AGESULOD,11,FALSE),IF(D1285="INSAGESUL",VLOOKUP(F1285,INSAGESUL,8,FALSE),"SEM VALOR"))))))),"SEM VALOR")</f>
        <v>0.72</v>
      </c>
    </row>
    <row r="1286" spans="1:16" ht="30">
      <c r="A1286" s="188"/>
      <c r="B1286" s="189">
        <v>2536</v>
      </c>
      <c r="C1286" s="189"/>
      <c r="D1286" s="189" t="s">
        <v>1168</v>
      </c>
      <c r="E1286" s="190" t="s">
        <v>408</v>
      </c>
      <c r="F1286" s="200">
        <v>8643</v>
      </c>
      <c r="G1286" s="243" t="s">
        <v>1221</v>
      </c>
      <c r="H1286" s="284" t="s">
        <v>391</v>
      </c>
      <c r="I1286" s="203">
        <v>2</v>
      </c>
      <c r="J1286" s="285">
        <f t="shared" si="382"/>
        <v>277.2</v>
      </c>
      <c r="K1286" s="286">
        <f t="shared" si="384"/>
        <v>554.4</v>
      </c>
      <c r="L1286" s="287">
        <f t="shared" si="383"/>
        <v>277.2</v>
      </c>
      <c r="M1286" s="288">
        <f t="shared" si="385"/>
        <v>554.4</v>
      </c>
      <c r="N1286" s="144"/>
      <c r="O1286" s="298">
        <v>277.2</v>
      </c>
      <c r="P1286" s="298">
        <v>277.2</v>
      </c>
    </row>
    <row r="1287" spans="1:16" ht="60">
      <c r="A1287" s="188"/>
      <c r="B1287" s="189">
        <v>2536</v>
      </c>
      <c r="C1287" s="189"/>
      <c r="D1287" s="189" t="s">
        <v>372</v>
      </c>
      <c r="E1287" s="190" t="s">
        <v>410</v>
      </c>
      <c r="F1287" s="200">
        <v>4992</v>
      </c>
      <c r="G1287" s="243" t="s">
        <v>1222</v>
      </c>
      <c r="H1287" s="284" t="s">
        <v>391</v>
      </c>
      <c r="I1287" s="203">
        <v>4.62</v>
      </c>
      <c r="J1287" s="285">
        <f t="shared" si="382"/>
        <v>340.78</v>
      </c>
      <c r="K1287" s="286">
        <f t="shared" si="384"/>
        <v>1574.4035999999999</v>
      </c>
      <c r="L1287" s="287">
        <f t="shared" si="383"/>
        <v>340.78</v>
      </c>
      <c r="M1287" s="288">
        <f t="shared" si="385"/>
        <v>1574.4035999999999</v>
      </c>
      <c r="N1287" s="144"/>
      <c r="O1287" s="198">
        <f>IFERROR(IF(D1287="SINAPI",VLOOKUP(F1287,SINCOMOD,4,FALSE),IF(D1287="INSINAPI",VLOOKUP(F1287,INSINOD,5,FALSE),IF(D1287="SICRO",VLOOKUP(F1287,SICRO,5,FALSE),IF(D1287="COTACAO",VLOOKUP(F1287,COTACAO,6,FALSE),IF(D1287="PRÓPRIO",VLOOKUP(F1287,COMPOSIÇÕES!COMPOD,11,FALSE),IF(D1287="AGESUL",VLOOKUP(F1287,AGESULOD,6,FALSE),IF(D1287="INSAGESUL",VLOOKUP(F1287,INSAGESUL,7,FALSE),"SEM VALOR"))))))),"SEM VALOR")</f>
        <v>340.78</v>
      </c>
      <c r="P1287" s="199">
        <f>IFERROR(IF(D1287="SINAPI",VLOOKUP(F1287,SINCOMOD,6,FALSE),IF(D1287="INSINAPI",VLOOKUP(F1287,INSINOD,6,FALSE),IF(D1287="SICRO",VLOOKUP(F1287,SICRO,5,FALSE),IF(D1287="COTACAO",VLOOKUP(F1287,COTACAO,6,FALSE),IF(D1287="PRÓPRIO",VLOOKUP(F1287,COMPOSIÇÕES!COMPOD,13,FALSE),IF(D1287="AGESUL",VLOOKUP(F1287,AGESULOD,11,FALSE),IF(D1287="INSAGESUL",VLOOKUP(F1287,INSAGESUL,8,FALSE),"SEM VALOR"))))))),"SEM VALOR")</f>
        <v>340.78</v>
      </c>
    </row>
    <row r="1288" spans="1:16" ht="45">
      <c r="A1288" s="188"/>
      <c r="B1288" s="189">
        <v>2536</v>
      </c>
      <c r="C1288" s="189"/>
      <c r="D1288" s="189" t="s">
        <v>372</v>
      </c>
      <c r="E1288" s="190" t="s">
        <v>412</v>
      </c>
      <c r="F1288" s="200">
        <v>11552</v>
      </c>
      <c r="G1288" s="243" t="s">
        <v>1223</v>
      </c>
      <c r="H1288" s="284" t="s">
        <v>450</v>
      </c>
      <c r="I1288" s="203">
        <v>2</v>
      </c>
      <c r="J1288" s="285">
        <f t="shared" si="382"/>
        <v>8.35</v>
      </c>
      <c r="K1288" s="286">
        <f t="shared" si="384"/>
        <v>16.7</v>
      </c>
      <c r="L1288" s="287">
        <f t="shared" si="383"/>
        <v>8.35</v>
      </c>
      <c r="M1288" s="288">
        <f t="shared" si="385"/>
        <v>16.7</v>
      </c>
      <c r="N1288" s="144"/>
      <c r="O1288" s="198">
        <f>IFERROR(IF(D1288="SINAPI",VLOOKUP(F1288,SINCOMOD,4,FALSE),IF(D1288="INSINAPI",VLOOKUP(F1288,INSINOD,5,FALSE),IF(D1288="SICRO",VLOOKUP(F1288,SICRO,5,FALSE),IF(D1288="COTACAO",VLOOKUP(F1288,COTACAO,6,FALSE),IF(D1288="PRÓPRIO",VLOOKUP(F1288,COMPOSIÇÕES!COMPOD,11,FALSE),IF(D1288="AGESUL",VLOOKUP(F1288,AGESULOD,6,FALSE),IF(D1288="INSAGESUL",VLOOKUP(F1288,INSAGESUL,7,FALSE),"SEM VALOR"))))))),"SEM VALOR")</f>
        <v>8.35</v>
      </c>
      <c r="P1288" s="199">
        <f>IFERROR(IF(D1288="SINAPI",VLOOKUP(F1288,SINCOMOD,6,FALSE),IF(D1288="INSINAPI",VLOOKUP(F1288,INSINOD,6,FALSE),IF(D1288="SICRO",VLOOKUP(F1288,SICRO,5,FALSE),IF(D1288="COTACAO",VLOOKUP(F1288,COTACAO,6,FALSE),IF(D1288="PRÓPRIO",VLOOKUP(F1288,COMPOSIÇÕES!COMPOD,13,FALSE),IF(D1288="AGESUL",VLOOKUP(F1288,AGESULOD,11,FALSE),IF(D1288="INSAGESUL",VLOOKUP(F1288,INSAGESUL,8,FALSE),"SEM VALOR"))))))),"SEM VALOR")</f>
        <v>8.35</v>
      </c>
    </row>
    <row r="1289" spans="1:16" ht="30">
      <c r="A1289" s="188"/>
      <c r="B1289" s="189">
        <v>2536</v>
      </c>
      <c r="C1289" s="189"/>
      <c r="D1289" s="189" t="s">
        <v>372</v>
      </c>
      <c r="E1289" s="190" t="s">
        <v>571</v>
      </c>
      <c r="F1289" s="200">
        <v>370</v>
      </c>
      <c r="G1289" s="243" t="s">
        <v>723</v>
      </c>
      <c r="H1289" s="284" t="s">
        <v>434</v>
      </c>
      <c r="I1289" s="203">
        <v>1.2E-2</v>
      </c>
      <c r="J1289" s="285">
        <f t="shared" si="382"/>
        <v>84</v>
      </c>
      <c r="K1289" s="286">
        <f t="shared" si="384"/>
        <v>1.008</v>
      </c>
      <c r="L1289" s="287">
        <f t="shared" si="383"/>
        <v>84</v>
      </c>
      <c r="M1289" s="288">
        <f t="shared" si="385"/>
        <v>1.008</v>
      </c>
      <c r="N1289" s="144"/>
      <c r="O1289" s="198">
        <f>IFERROR(IF(D1289="SINAPI",VLOOKUP(F1289,SINCOMOD,4,FALSE),IF(D1289="INSINAPI",VLOOKUP(F1289,INSINOD,5,FALSE),IF(D1289="SICRO",VLOOKUP(F1289,SICRO,5,FALSE),IF(D1289="COTACAO",VLOOKUP(F1289,COTACAO,6,FALSE),IF(D1289="PRÓPRIO",VLOOKUP(F1289,COMPOSIÇÕES!COMPOD,11,FALSE),IF(D1289="AGESUL",VLOOKUP(F1289,AGESULOD,6,FALSE),IF(D1289="INSAGESUL",VLOOKUP(F1289,INSAGESUL,7,FALSE),"SEM VALOR"))))))),"SEM VALOR")</f>
        <v>84</v>
      </c>
      <c r="P1289" s="199">
        <f>IFERROR(IF(D1289="SINAPI",VLOOKUP(F1289,SINCOMOD,6,FALSE),IF(D1289="INSINAPI",VLOOKUP(F1289,INSINOD,6,FALSE),IF(D1289="SICRO",VLOOKUP(F1289,SICRO,5,FALSE),IF(D1289="COTACAO",VLOOKUP(F1289,COTACAO,6,FALSE),IF(D1289="PRÓPRIO",VLOOKUP(F1289,COMPOSIÇÕES!COMPOD,13,FALSE),IF(D1289="AGESUL",VLOOKUP(F1289,AGESULOD,11,FALSE),IF(D1289="INSAGESUL",VLOOKUP(F1289,INSAGESUL,8,FALSE),"SEM VALOR"))))))),"SEM VALOR")</f>
        <v>84</v>
      </c>
    </row>
    <row r="1290" spans="1:16" ht="15.75">
      <c r="A1290" s="188"/>
      <c r="B1290" s="189">
        <v>2536</v>
      </c>
      <c r="C1290" s="189"/>
      <c r="D1290" s="189" t="s">
        <v>1168</v>
      </c>
      <c r="E1290" s="190" t="s">
        <v>573</v>
      </c>
      <c r="F1290" s="200">
        <v>12724</v>
      </c>
      <c r="G1290" s="243" t="s">
        <v>1224</v>
      </c>
      <c r="H1290" s="284" t="s">
        <v>391</v>
      </c>
      <c r="I1290" s="203">
        <v>1</v>
      </c>
      <c r="J1290" s="285">
        <f t="shared" si="382"/>
        <v>515.57000000000005</v>
      </c>
      <c r="K1290" s="286">
        <f t="shared" si="384"/>
        <v>515.57000000000005</v>
      </c>
      <c r="L1290" s="287">
        <f t="shared" si="383"/>
        <v>515.57000000000005</v>
      </c>
      <c r="M1290" s="288">
        <f t="shared" si="385"/>
        <v>515.57000000000005</v>
      </c>
      <c r="N1290" s="144"/>
      <c r="O1290" s="298">
        <v>515.57000000000005</v>
      </c>
      <c r="P1290" s="298">
        <v>515.57000000000005</v>
      </c>
    </row>
    <row r="1291" spans="1:16" ht="15.75">
      <c r="A1291" s="188"/>
      <c r="B1291" s="189">
        <v>2536</v>
      </c>
      <c r="C1291" s="189"/>
      <c r="D1291" s="189" t="s">
        <v>1168</v>
      </c>
      <c r="E1291" s="190" t="s">
        <v>575</v>
      </c>
      <c r="F1291" s="200">
        <v>12748</v>
      </c>
      <c r="G1291" s="243" t="s">
        <v>1225</v>
      </c>
      <c r="H1291" s="284" t="s">
        <v>391</v>
      </c>
      <c r="I1291" s="203">
        <v>6</v>
      </c>
      <c r="J1291" s="285">
        <f t="shared" si="382"/>
        <v>9.5399999999999991</v>
      </c>
      <c r="K1291" s="286">
        <f t="shared" si="384"/>
        <v>57.239999999999995</v>
      </c>
      <c r="L1291" s="287">
        <f t="shared" si="383"/>
        <v>9.5399999999999991</v>
      </c>
      <c r="M1291" s="288">
        <f t="shared" si="385"/>
        <v>57.239999999999995</v>
      </c>
      <c r="N1291" s="144"/>
      <c r="O1291" s="298">
        <v>9.5399999999999991</v>
      </c>
      <c r="P1291" s="298">
        <v>9.5399999999999991</v>
      </c>
    </row>
    <row r="1292" spans="1:16" ht="15.75">
      <c r="A1292" s="272">
        <v>2548</v>
      </c>
      <c r="B1292" s="273"/>
      <c r="C1292" s="273"/>
      <c r="D1292" s="273"/>
      <c r="E1292" s="274">
        <v>1</v>
      </c>
      <c r="F1292" s="275" t="s">
        <v>1226</v>
      </c>
      <c r="G1292" s="303" t="s">
        <v>1227</v>
      </c>
      <c r="H1292" s="277" t="s">
        <v>391</v>
      </c>
      <c r="I1292" s="278"/>
      <c r="J1292" s="279"/>
      <c r="K1292" s="280">
        <f>SUM(K1293:K1295)</f>
        <v>1820.39725</v>
      </c>
      <c r="L1292" s="314"/>
      <c r="M1292" s="280">
        <f>SUM(M1293:M1295)</f>
        <v>1817.5922499999999</v>
      </c>
      <c r="N1292" s="144"/>
    </row>
    <row r="1293" spans="1:16" ht="15.75">
      <c r="A1293" s="188"/>
      <c r="B1293" s="189">
        <v>2548</v>
      </c>
      <c r="C1293" s="189"/>
      <c r="D1293" s="189" t="s">
        <v>392</v>
      </c>
      <c r="E1293" s="190" t="s">
        <v>393</v>
      </c>
      <c r="F1293" s="200">
        <v>88239</v>
      </c>
      <c r="G1293" s="243" t="s">
        <v>653</v>
      </c>
      <c r="H1293" s="284" t="s">
        <v>403</v>
      </c>
      <c r="I1293" s="203">
        <v>0.82499999999999996</v>
      </c>
      <c r="J1293" s="285">
        <f>O1293*$O$6</f>
        <v>21.06</v>
      </c>
      <c r="K1293" s="286">
        <f t="shared" ref="K1293:K1306" si="386">I1293*J1293</f>
        <v>17.374499999999998</v>
      </c>
      <c r="L1293" s="287">
        <f>P1293*$Q$6</f>
        <v>19.53</v>
      </c>
      <c r="M1293" s="288">
        <f t="shared" ref="M1293:M1306" si="387">L1293*I1293</f>
        <v>16.11225</v>
      </c>
      <c r="N1293" s="144"/>
      <c r="O1293" s="198">
        <f>IFERROR(IF(D1293="SINAPI",VLOOKUP(F1293,SINCOMOD,4,FALSE),IF(D1293="INSINAPI",VLOOKUP(F1293,INSINOD,5,FALSE),IF(D1293="SICRO",VLOOKUP(F1293,SICRO,5,FALSE),IF(D1293="COTACAO",VLOOKUP(F1293,COTACAO,6,FALSE),IF(D1293="PRÓPRIO",VLOOKUP(F1293,COMPOSIÇÕES!COMPOD,11,FALSE),IF(D1293="AGESUL",VLOOKUP(F1293,AGESULOD,6,FALSE),IF(D1293="INSAGESUL",VLOOKUP(F1293,INSAGESUL,7,FALSE),"SEM VALOR"))))))),"SEM VALOR")</f>
        <v>21.06</v>
      </c>
      <c r="P1293" s="199">
        <f>IFERROR(IF(D1293="SINAPI",VLOOKUP(F1293,SINCOMOD,6,FALSE),IF(D1293="INSINAPI",VLOOKUP(F1293,INSINOD,6,FALSE),IF(D1293="SICRO",VLOOKUP(F1293,SICRO,5,FALSE),IF(D1293="COTACAO",VLOOKUP(F1293,COTACAO,6,FALSE),IF(D1293="PRÓPRIO",VLOOKUP(F1293,COMPOSIÇÕES!COMPOD,13,FALSE),IF(D1293="AGESUL",VLOOKUP(F1293,AGESULOD,11,FALSE),IF(D1293="INSAGESUL",VLOOKUP(F1293,INSAGESUL,8,FALSE),"SEM VALOR"))))))),"SEM VALOR")</f>
        <v>19.53</v>
      </c>
    </row>
    <row r="1294" spans="1:16" ht="15.75">
      <c r="A1294" s="188"/>
      <c r="B1294" s="189">
        <v>2548</v>
      </c>
      <c r="C1294" s="189"/>
      <c r="D1294" s="189" t="s">
        <v>392</v>
      </c>
      <c r="E1294" s="190" t="s">
        <v>397</v>
      </c>
      <c r="F1294" s="200">
        <v>88261</v>
      </c>
      <c r="G1294" s="243" t="s">
        <v>1118</v>
      </c>
      <c r="H1294" s="284" t="s">
        <v>403</v>
      </c>
      <c r="I1294" s="203">
        <v>0.82499999999999996</v>
      </c>
      <c r="J1294" s="285">
        <f>O1294*$O$6</f>
        <v>24.27</v>
      </c>
      <c r="K1294" s="286">
        <f t="shared" si="386"/>
        <v>20.022749999999998</v>
      </c>
      <c r="L1294" s="287">
        <f>P1294*$Q$6</f>
        <v>22.4</v>
      </c>
      <c r="M1294" s="288">
        <f t="shared" si="387"/>
        <v>18.479999999999997</v>
      </c>
      <c r="N1294" s="144"/>
      <c r="O1294" s="198">
        <f>IFERROR(IF(D1294="SINAPI",VLOOKUP(F1294,SINCOMOD,4,FALSE),IF(D1294="INSINAPI",VLOOKUP(F1294,INSINOD,5,FALSE),IF(D1294="SICRO",VLOOKUP(F1294,SICRO,5,FALSE),IF(D1294="COTACAO",VLOOKUP(F1294,COTACAO,6,FALSE),IF(D1294="PRÓPRIO",VLOOKUP(F1294,COMPOSIÇÕES!COMPOD,11,FALSE),IF(D1294="AGESUL",VLOOKUP(F1294,AGESULOD,6,FALSE),IF(D1294="INSAGESUL",VLOOKUP(F1294,INSAGESUL,7,FALSE),"SEM VALOR"))))))),"SEM VALOR")</f>
        <v>24.27</v>
      </c>
      <c r="P1294" s="199">
        <f>IFERROR(IF(D1294="SINAPI",VLOOKUP(F1294,SINCOMOD,6,FALSE),IF(D1294="INSINAPI",VLOOKUP(F1294,INSINOD,6,FALSE),IF(D1294="SICRO",VLOOKUP(F1294,SICRO,5,FALSE),IF(D1294="COTACAO",VLOOKUP(F1294,COTACAO,6,FALSE),IF(D1294="PRÓPRIO",VLOOKUP(F1294,COMPOSIÇÕES!COMPOD,13,FALSE),IF(D1294="AGESUL",VLOOKUP(F1294,AGESULOD,11,FALSE),IF(D1294="INSAGESUL",VLOOKUP(F1294,INSAGESUL,8,FALSE),"SEM VALOR"))))))),"SEM VALOR")</f>
        <v>22.4</v>
      </c>
    </row>
    <row r="1295" spans="1:16" ht="15.75">
      <c r="A1295" s="188"/>
      <c r="B1295" s="189">
        <v>2548</v>
      </c>
      <c r="C1295" s="189"/>
      <c r="D1295" s="189" t="s">
        <v>1168</v>
      </c>
      <c r="E1295" s="190" t="s">
        <v>401</v>
      </c>
      <c r="F1295" s="200">
        <v>36546</v>
      </c>
      <c r="G1295" s="243" t="s">
        <v>1228</v>
      </c>
      <c r="H1295" s="284" t="s">
        <v>391</v>
      </c>
      <c r="I1295" s="203">
        <v>1</v>
      </c>
      <c r="J1295" s="285">
        <f>O1295*$O$6</f>
        <v>1783</v>
      </c>
      <c r="K1295" s="286">
        <f t="shared" si="386"/>
        <v>1783</v>
      </c>
      <c r="L1295" s="287">
        <f>P1295*$Q$6</f>
        <v>1783</v>
      </c>
      <c r="M1295" s="288">
        <f t="shared" si="387"/>
        <v>1783</v>
      </c>
      <c r="N1295" s="144"/>
      <c r="O1295" s="298">
        <v>1783</v>
      </c>
      <c r="P1295" s="298">
        <v>1783</v>
      </c>
    </row>
    <row r="1296" spans="1:16" ht="15.75">
      <c r="A1296" s="272">
        <v>2550</v>
      </c>
      <c r="B1296" s="273"/>
      <c r="C1296" s="273"/>
      <c r="D1296" s="273"/>
      <c r="E1296" s="274">
        <v>1</v>
      </c>
      <c r="F1296" s="275" t="s">
        <v>1229</v>
      </c>
      <c r="G1296" s="303" t="s">
        <v>1230</v>
      </c>
      <c r="H1296" s="277" t="s">
        <v>85</v>
      </c>
      <c r="I1296" s="278"/>
      <c r="J1296" s="279"/>
      <c r="K1296" s="280">
        <f>SUM(K1297:K1306)</f>
        <v>471.15291777777776</v>
      </c>
      <c r="L1296" s="314"/>
      <c r="M1296" s="280">
        <f>SUM(M1297:M1306)</f>
        <v>451.26623777777786</v>
      </c>
      <c r="N1296" s="144"/>
    </row>
    <row r="1297" spans="1:16" ht="15.75">
      <c r="A1297" s="188"/>
      <c r="B1297" s="189">
        <v>2550</v>
      </c>
      <c r="C1297" s="189"/>
      <c r="D1297" s="189" t="s">
        <v>392</v>
      </c>
      <c r="E1297" s="190" t="s">
        <v>393</v>
      </c>
      <c r="F1297" s="200">
        <v>88239</v>
      </c>
      <c r="G1297" s="243" t="s">
        <v>653</v>
      </c>
      <c r="H1297" s="284" t="s">
        <v>403</v>
      </c>
      <c r="I1297" s="203">
        <v>3.2989999999999999</v>
      </c>
      <c r="J1297" s="285">
        <f t="shared" ref="J1297:J1302" si="388">O1297*$O$6</f>
        <v>21.06</v>
      </c>
      <c r="K1297" s="286">
        <f t="shared" si="386"/>
        <v>69.476939999999999</v>
      </c>
      <c r="L1297" s="287">
        <f t="shared" ref="L1297:L1302" si="389">P1297*$Q$6</f>
        <v>19.53</v>
      </c>
      <c r="M1297" s="288">
        <f t="shared" si="387"/>
        <v>64.429470000000009</v>
      </c>
      <c r="N1297" s="144"/>
      <c r="O1297" s="198">
        <f>IFERROR(IF(D1297="SINAPI",VLOOKUP(F1297,SINCOMOD,4,FALSE),IF(D1297="INSINAPI",VLOOKUP(F1297,INSINOD,5,FALSE),IF(D1297="SICRO",VLOOKUP(F1297,SICRO,5,FALSE),IF(D1297="COTACAO",VLOOKUP(F1297,COTACAO,6,FALSE),IF(D1297="PRÓPRIO",VLOOKUP(F1297,COMPOSIÇÕES!COMPOD,11,FALSE),IF(D1297="AGESUL",VLOOKUP(F1297,AGESULOD,6,FALSE),IF(D1297="INSAGESUL",VLOOKUP(F1297,INSAGESUL,7,FALSE),"SEM VALOR"))))))),"SEM VALOR")</f>
        <v>21.06</v>
      </c>
      <c r="P1297" s="199">
        <f>IFERROR(IF(D1297="SINAPI",VLOOKUP(F1297,SINCOMOD,6,FALSE),IF(D1297="INSINAPI",VLOOKUP(F1297,INSINOD,6,FALSE),IF(D1297="SICRO",VLOOKUP(F1297,SICRO,5,FALSE),IF(D1297="COTACAO",VLOOKUP(F1297,COTACAO,6,FALSE),IF(D1297="PRÓPRIO",VLOOKUP(F1297,COMPOSIÇÕES!COMPOD,13,FALSE),IF(D1297="AGESUL",VLOOKUP(F1297,AGESULOD,11,FALSE),IF(D1297="INSAGESUL",VLOOKUP(F1297,INSAGESUL,8,FALSE),"SEM VALOR"))))))),"SEM VALOR")</f>
        <v>19.53</v>
      </c>
    </row>
    <row r="1298" spans="1:16" ht="15.75">
      <c r="A1298" s="188"/>
      <c r="B1298" s="189">
        <v>2551</v>
      </c>
      <c r="C1298" s="189"/>
      <c r="D1298" s="189" t="s">
        <v>392</v>
      </c>
      <c r="E1298" s="190" t="s">
        <v>397</v>
      </c>
      <c r="F1298" s="200">
        <v>88316</v>
      </c>
      <c r="G1298" s="243" t="s">
        <v>411</v>
      </c>
      <c r="H1298" s="284" t="s">
        <v>403</v>
      </c>
      <c r="I1298" s="203">
        <v>2.165</v>
      </c>
      <c r="J1298" s="285">
        <f t="shared" si="388"/>
        <v>20.74</v>
      </c>
      <c r="K1298" s="286">
        <f t="shared" si="386"/>
        <v>44.902099999999997</v>
      </c>
      <c r="L1298" s="287">
        <f t="shared" si="389"/>
        <v>19.260000000000002</v>
      </c>
      <c r="M1298" s="288">
        <f t="shared" si="387"/>
        <v>41.697900000000004</v>
      </c>
      <c r="N1298" s="144"/>
      <c r="O1298" s="198">
        <f>IFERROR(IF(D1298="SINAPI",VLOOKUP(F1298,SINCOMOD,4,FALSE),IF(D1298="INSINAPI",VLOOKUP(F1298,INSINOD,5,FALSE),IF(D1298="SICRO",VLOOKUP(F1298,SICRO,5,FALSE),IF(D1298="COTACAO",VLOOKUP(F1298,COTACAO,6,FALSE),IF(D1298="PRÓPRIO",VLOOKUP(F1298,COMPOSIÇÕES!COMPOD,11,FALSE),IF(D1298="AGESUL",VLOOKUP(F1298,AGESULOD,6,FALSE),IF(D1298="INSAGESUL",VLOOKUP(F1298,INSAGESUL,7,FALSE),"SEM VALOR"))))))),"SEM VALOR")</f>
        <v>20.74</v>
      </c>
      <c r="P1298" s="199">
        <f>IFERROR(IF(D1298="SINAPI",VLOOKUP(F1298,SINCOMOD,6,FALSE),IF(D1298="INSINAPI",VLOOKUP(F1298,INSINOD,6,FALSE),IF(D1298="SICRO",VLOOKUP(F1298,SICRO,5,FALSE),IF(D1298="COTACAO",VLOOKUP(F1298,COTACAO,6,FALSE),IF(D1298="PRÓPRIO",VLOOKUP(F1298,COMPOSIÇÕES!COMPOD,13,FALSE),IF(D1298="AGESUL",VLOOKUP(F1298,AGESULOD,11,FALSE),IF(D1298="INSAGESUL",VLOOKUP(F1298,INSAGESUL,8,FALSE),"SEM VALOR"))))))),"SEM VALOR")</f>
        <v>19.260000000000002</v>
      </c>
    </row>
    <row r="1299" spans="1:16" ht="15.75">
      <c r="A1299" s="188"/>
      <c r="B1299" s="189">
        <v>2552</v>
      </c>
      <c r="C1299" s="189"/>
      <c r="D1299" s="189" t="s">
        <v>392</v>
      </c>
      <c r="E1299" s="190" t="s">
        <v>401</v>
      </c>
      <c r="F1299" s="200">
        <v>88309</v>
      </c>
      <c r="G1299" s="243" t="s">
        <v>606</v>
      </c>
      <c r="H1299" s="284" t="s">
        <v>403</v>
      </c>
      <c r="I1299" s="203">
        <v>2.165</v>
      </c>
      <c r="J1299" s="285">
        <f t="shared" si="388"/>
        <v>25.75</v>
      </c>
      <c r="K1299" s="286">
        <f t="shared" si="386"/>
        <v>55.748750000000001</v>
      </c>
      <c r="L1299" s="287">
        <f t="shared" si="389"/>
        <v>23.76</v>
      </c>
      <c r="M1299" s="288">
        <f t="shared" si="387"/>
        <v>51.440400000000004</v>
      </c>
      <c r="N1299" s="144"/>
      <c r="O1299" s="198">
        <f>IFERROR(IF(D1299="SINAPI",VLOOKUP(F1299,SINCOMOD,4,FALSE),IF(D1299="INSINAPI",VLOOKUP(F1299,INSINOD,5,FALSE),IF(D1299="SICRO",VLOOKUP(F1299,SICRO,5,FALSE),IF(D1299="COTACAO",VLOOKUP(F1299,COTACAO,6,FALSE),IF(D1299="PRÓPRIO",VLOOKUP(F1299,COMPOSIÇÕES!COMPOD,11,FALSE),IF(D1299="AGESUL",VLOOKUP(F1299,AGESULOD,6,FALSE),IF(D1299="INSAGESUL",VLOOKUP(F1299,INSAGESUL,7,FALSE),"SEM VALOR"))))))),"SEM VALOR")</f>
        <v>25.75</v>
      </c>
      <c r="P1299" s="199">
        <f>IFERROR(IF(D1299="SINAPI",VLOOKUP(F1299,SINCOMOD,6,FALSE),IF(D1299="INSINAPI",VLOOKUP(F1299,INSINOD,6,FALSE),IF(D1299="SICRO",VLOOKUP(F1299,SICRO,5,FALSE),IF(D1299="COTACAO",VLOOKUP(F1299,COTACAO,6,FALSE),IF(D1299="PRÓPRIO",VLOOKUP(F1299,COMPOSIÇÕES!COMPOD,13,FALSE),IF(D1299="AGESUL",VLOOKUP(F1299,AGESULOD,11,FALSE),IF(D1299="INSAGESUL",VLOOKUP(F1299,INSAGESUL,8,FALSE),"SEM VALOR"))))))),"SEM VALOR")</f>
        <v>23.76</v>
      </c>
    </row>
    <row r="1300" spans="1:16" ht="15.75">
      <c r="A1300" s="188"/>
      <c r="B1300" s="189">
        <v>2553</v>
      </c>
      <c r="C1300" s="189"/>
      <c r="D1300" s="189" t="s">
        <v>392</v>
      </c>
      <c r="E1300" s="190" t="s">
        <v>404</v>
      </c>
      <c r="F1300" s="200">
        <v>88261</v>
      </c>
      <c r="G1300" s="243" t="s">
        <v>1118</v>
      </c>
      <c r="H1300" s="284" t="s">
        <v>403</v>
      </c>
      <c r="I1300" s="203">
        <v>3.9180000000000001</v>
      </c>
      <c r="J1300" s="285">
        <f t="shared" si="388"/>
        <v>24.27</v>
      </c>
      <c r="K1300" s="286">
        <f t="shared" si="386"/>
        <v>95.089860000000002</v>
      </c>
      <c r="L1300" s="287">
        <f t="shared" si="389"/>
        <v>22.4</v>
      </c>
      <c r="M1300" s="288">
        <f t="shared" si="387"/>
        <v>87.763199999999998</v>
      </c>
      <c r="N1300" s="144"/>
      <c r="O1300" s="198">
        <f>IFERROR(IF(D1300="SINAPI",VLOOKUP(F1300,SINCOMOD,4,FALSE),IF(D1300="INSINAPI",VLOOKUP(F1300,INSINOD,5,FALSE),IF(D1300="SICRO",VLOOKUP(F1300,SICRO,5,FALSE),IF(D1300="COTACAO",VLOOKUP(F1300,COTACAO,6,FALSE),IF(D1300="PRÓPRIO",VLOOKUP(F1300,COMPOSIÇÕES!COMPOD,11,FALSE),IF(D1300="AGESUL",VLOOKUP(F1300,AGESULOD,6,FALSE),IF(D1300="INSAGESUL",VLOOKUP(F1300,INSAGESUL,7,FALSE),"SEM VALOR"))))))),"SEM VALOR")</f>
        <v>24.27</v>
      </c>
      <c r="P1300" s="199">
        <f>IFERROR(IF(D1300="SINAPI",VLOOKUP(F1300,SINCOMOD,6,FALSE),IF(D1300="INSINAPI",VLOOKUP(F1300,INSINOD,6,FALSE),IF(D1300="SICRO",VLOOKUP(F1300,SICRO,5,FALSE),IF(D1300="COTACAO",VLOOKUP(F1300,COTACAO,6,FALSE),IF(D1300="PRÓPRIO",VLOOKUP(F1300,COMPOSIÇÕES!COMPOD,13,FALSE),IF(D1300="AGESUL",VLOOKUP(F1300,AGESULOD,11,FALSE),IF(D1300="INSAGESUL",VLOOKUP(F1300,INSAGESUL,8,FALSE),"SEM VALOR"))))))),"SEM VALOR")</f>
        <v>22.4</v>
      </c>
    </row>
    <row r="1301" spans="1:16" ht="30">
      <c r="A1301" s="188"/>
      <c r="B1301" s="189">
        <v>2554</v>
      </c>
      <c r="C1301" s="189"/>
      <c r="D1301" s="189" t="s">
        <v>372</v>
      </c>
      <c r="E1301" s="190" t="s">
        <v>419</v>
      </c>
      <c r="F1301" s="200">
        <v>367</v>
      </c>
      <c r="G1301" s="243" t="s">
        <v>657</v>
      </c>
      <c r="H1301" s="284" t="s">
        <v>434</v>
      </c>
      <c r="I1301" s="203">
        <v>4.0000000000000001E-3</v>
      </c>
      <c r="J1301" s="285">
        <f t="shared" si="388"/>
        <v>85.09</v>
      </c>
      <c r="K1301" s="286">
        <f t="shared" si="386"/>
        <v>0.34036</v>
      </c>
      <c r="L1301" s="287">
        <f t="shared" si="389"/>
        <v>85.09</v>
      </c>
      <c r="M1301" s="288">
        <f t="shared" si="387"/>
        <v>0.34036</v>
      </c>
      <c r="N1301" s="144"/>
      <c r="O1301" s="198">
        <f>IFERROR(IF(D1301="SINAPI",VLOOKUP(F1301,SINCOMOD,4,FALSE),IF(D1301="INSINAPI",VLOOKUP(F1301,INSINOD,5,FALSE),IF(D1301="SICRO",VLOOKUP(F1301,SICRO,5,FALSE),IF(D1301="COTACAO",VLOOKUP(F1301,COTACAO,6,FALSE),IF(D1301="PRÓPRIO",VLOOKUP(F1301,COMPOSIÇÕES!COMPOD,11,FALSE),IF(D1301="AGESUL",VLOOKUP(F1301,AGESULOD,6,FALSE),IF(D1301="INSAGESUL",VLOOKUP(F1301,INSAGESUL,7,FALSE),"SEM VALOR"))))))),"SEM VALOR")</f>
        <v>85.09</v>
      </c>
      <c r="P1301" s="199">
        <f>IFERROR(IF(D1301="SINAPI",VLOOKUP(F1301,SINCOMOD,6,FALSE),IF(D1301="INSINAPI",VLOOKUP(F1301,INSINOD,6,FALSE),IF(D1301="SICRO",VLOOKUP(F1301,SICRO,5,FALSE),IF(D1301="COTACAO",VLOOKUP(F1301,COTACAO,6,FALSE),IF(D1301="PRÓPRIO",VLOOKUP(F1301,COMPOSIÇÕES!COMPOD,13,FALSE),IF(D1301="AGESUL",VLOOKUP(F1301,AGESULOD,11,FALSE),IF(D1301="INSAGESUL",VLOOKUP(F1301,INSAGESUL,8,FALSE),"SEM VALOR"))))))),"SEM VALOR")</f>
        <v>85.09</v>
      </c>
    </row>
    <row r="1302" spans="1:16" ht="15.75">
      <c r="A1302" s="188"/>
      <c r="B1302" s="189">
        <v>2555</v>
      </c>
      <c r="C1302" s="189"/>
      <c r="D1302" s="189" t="s">
        <v>372</v>
      </c>
      <c r="E1302" s="190" t="s">
        <v>408</v>
      </c>
      <c r="F1302" s="200">
        <v>5067</v>
      </c>
      <c r="G1302" s="243" t="s">
        <v>1231</v>
      </c>
      <c r="H1302" s="284" t="s">
        <v>400</v>
      </c>
      <c r="I1302" s="203">
        <v>3.6999999999999998E-2</v>
      </c>
      <c r="J1302" s="285">
        <f t="shared" si="388"/>
        <v>21.57</v>
      </c>
      <c r="K1302" s="286">
        <f t="shared" si="386"/>
        <v>0.79808999999999997</v>
      </c>
      <c r="L1302" s="287">
        <f t="shared" si="389"/>
        <v>21.57</v>
      </c>
      <c r="M1302" s="288">
        <f t="shared" si="387"/>
        <v>0.79808999999999997</v>
      </c>
      <c r="N1302" s="315" t="s">
        <v>1232</v>
      </c>
      <c r="O1302" s="198">
        <f>IFERROR(IF(D1302="SINAPI",VLOOKUP(F1302,SINCOMOD,4,FALSE),IF(D1302="INSINAPI",VLOOKUP(F1302,INSINOD,5,FALSE),IF(D1302="SICRO",VLOOKUP(F1302,SICRO,5,FALSE),IF(D1302="COTACAO",VLOOKUP(F1302,COTACAO,6,FALSE),IF(D1302="PRÓPRIO",VLOOKUP(F1302,COMPOSIÇÕES!COMPOD,11,FALSE),IF(D1302="AGESUL",VLOOKUP(F1302,AGESULOD,6,FALSE),IF(D1302="INSAGESUL",VLOOKUP(F1302,INSAGESUL,7,FALSE),"SEM VALOR"))))))),"SEM VALOR")</f>
        <v>21.57</v>
      </c>
      <c r="P1302" s="199">
        <f>IFERROR(IF(D1302="SINAPI",VLOOKUP(F1302,SINCOMOD,6,FALSE),IF(D1302="INSINAPI",VLOOKUP(F1302,INSINOD,6,FALSE),IF(D1302="SICRO",VLOOKUP(F1302,SICRO,5,FALSE),IF(D1302="COTACAO",VLOOKUP(F1302,COTACAO,6,FALSE),IF(D1302="PRÓPRIO",VLOOKUP(F1302,COMPOSIÇÕES!COMPOD,13,FALSE),IF(D1302="AGESUL",VLOOKUP(F1302,AGESULOD,11,FALSE),IF(D1302="INSAGESUL",VLOOKUP(F1302,INSAGESUL,8,FALSE),"SEM VALOR"))))))),"SEM VALOR")</f>
        <v>21.57</v>
      </c>
    </row>
    <row r="1303" spans="1:16" ht="33.75">
      <c r="A1303" s="188"/>
      <c r="B1303" s="189">
        <v>2556</v>
      </c>
      <c r="C1303" s="189"/>
      <c r="D1303" s="189" t="s">
        <v>372</v>
      </c>
      <c r="E1303" s="190" t="s">
        <v>410</v>
      </c>
      <c r="F1303" s="200">
        <v>183</v>
      </c>
      <c r="G1303" s="243" t="s">
        <v>1233</v>
      </c>
      <c r="H1303" s="284" t="s">
        <v>450</v>
      </c>
      <c r="I1303" s="203">
        <v>2.9769999999999999</v>
      </c>
      <c r="J1303" s="285">
        <f>(O1303*$O$6)/4.5</f>
        <v>51.111111111111114</v>
      </c>
      <c r="K1303" s="286">
        <f t="shared" si="386"/>
        <v>152.15777777777777</v>
      </c>
      <c r="L1303" s="287">
        <f>(P1303*$Q$6)/4.5</f>
        <v>51.111111111111114</v>
      </c>
      <c r="M1303" s="288">
        <f t="shared" si="387"/>
        <v>152.15777777777777</v>
      </c>
      <c r="N1303" s="315" t="s">
        <v>1234</v>
      </c>
      <c r="O1303" s="198">
        <f>IFERROR(IF(D1303="SINAPI",VLOOKUP(F1303,SINCOMOD,4,FALSE),IF(D1303="INSINAPI",VLOOKUP(F1303,INSINOD,5,FALSE),IF(D1303="SICRO",VLOOKUP(F1303,SICRO,5,FALSE),IF(D1303="COTACAO",VLOOKUP(F1303,COTACAO,6,FALSE),IF(D1303="PRÓPRIO",VLOOKUP(F1303,COMPOSIÇÕES!COMPOD,11,FALSE),IF(D1303="AGESUL",VLOOKUP(F1303,AGESULOD,6,FALSE),IF(D1303="INSAGESUL",VLOOKUP(F1303,INSAGESUL,7,FALSE),"SEM VALOR"))))))),"SEM VALOR")</f>
        <v>230</v>
      </c>
      <c r="P1303" s="199">
        <f>IFERROR(IF(D1303="SINAPI",VLOOKUP(F1303,SINCOMOD,6,FALSE),IF(D1303="INSINAPI",VLOOKUP(F1303,INSINOD,6,FALSE),IF(D1303="SICRO",VLOOKUP(F1303,SICRO,5,FALSE),IF(D1303="COTACAO",VLOOKUP(F1303,COTACAO,6,FALSE),IF(D1303="PRÓPRIO",VLOOKUP(F1303,COMPOSIÇÕES!COMPOD,13,FALSE),IF(D1303="AGESUL",VLOOKUP(F1303,AGESULOD,11,FALSE),IF(D1303="INSAGESUL",VLOOKUP(F1303,INSAGESUL,8,FALSE),"SEM VALOR"))))))),"SEM VALOR")</f>
        <v>230</v>
      </c>
    </row>
    <row r="1304" spans="1:16" ht="15.75">
      <c r="A1304" s="188"/>
      <c r="B1304" s="189">
        <v>2557</v>
      </c>
      <c r="C1304" s="189"/>
      <c r="D1304" s="189" t="s">
        <v>372</v>
      </c>
      <c r="E1304" s="190" t="s">
        <v>412</v>
      </c>
      <c r="F1304" s="200">
        <v>20017</v>
      </c>
      <c r="G1304" s="243" t="s">
        <v>1235</v>
      </c>
      <c r="H1304" s="284" t="s">
        <v>450</v>
      </c>
      <c r="I1304" s="203">
        <v>5.9530000000000003</v>
      </c>
      <c r="J1304" s="285">
        <f>O1304*$O$6</f>
        <v>8.36</v>
      </c>
      <c r="K1304" s="286">
        <f t="shared" si="386"/>
        <v>49.76708</v>
      </c>
      <c r="L1304" s="287">
        <f>P1304*$Q$6</f>
        <v>8.36</v>
      </c>
      <c r="M1304" s="288">
        <f t="shared" si="387"/>
        <v>49.76708</v>
      </c>
      <c r="N1304" s="315" t="s">
        <v>1236</v>
      </c>
      <c r="O1304" s="198">
        <f>IFERROR(IF(D1304="SINAPI",VLOOKUP(F1304,SINCOMOD,4,FALSE),IF(D1304="INSINAPI",VLOOKUP(F1304,INSINOD,5,FALSE),IF(D1304="SICRO",VLOOKUP(F1304,SICRO,5,FALSE),IF(D1304="COTACAO",VLOOKUP(F1304,COTACAO,6,FALSE),IF(D1304="PRÓPRIO",VLOOKUP(F1304,COMPOSIÇÕES!COMPOD,11,FALSE),IF(D1304="AGESUL",VLOOKUP(F1304,AGESULOD,6,FALSE),IF(D1304="INSAGESUL",VLOOKUP(F1304,INSAGESUL,7,FALSE),"SEM VALOR"))))))),"SEM VALOR")</f>
        <v>8.36</v>
      </c>
      <c r="P1304" s="199">
        <f>IFERROR(IF(D1304="SINAPI",VLOOKUP(F1304,SINCOMOD,6,FALSE),IF(D1304="INSINAPI",VLOOKUP(F1304,INSINOD,6,FALSE),IF(D1304="SICRO",VLOOKUP(F1304,SICRO,5,FALSE),IF(D1304="COTACAO",VLOOKUP(F1304,COTACAO,6,FALSE),IF(D1304="PRÓPRIO",VLOOKUP(F1304,COMPOSIÇÕES!COMPOD,13,FALSE),IF(D1304="AGESUL",VLOOKUP(F1304,AGESULOD,11,FALSE),IF(D1304="INSAGESUL",VLOOKUP(F1304,INSAGESUL,8,FALSE),"SEM VALOR"))))))),"SEM VALOR")</f>
        <v>8.36</v>
      </c>
    </row>
    <row r="1305" spans="1:16" ht="15.75">
      <c r="A1305" s="188"/>
      <c r="B1305" s="189">
        <v>2558</v>
      </c>
      <c r="C1305" s="189"/>
      <c r="D1305" s="189" t="s">
        <v>1168</v>
      </c>
      <c r="E1305" s="190" t="s">
        <v>571</v>
      </c>
      <c r="F1305" s="200">
        <v>2203</v>
      </c>
      <c r="G1305" s="243" t="s">
        <v>1237</v>
      </c>
      <c r="H1305" s="284" t="s">
        <v>391</v>
      </c>
      <c r="I1305" s="203">
        <v>1.86</v>
      </c>
      <c r="J1305" s="285">
        <f>O1305*$O$6</f>
        <v>0.85</v>
      </c>
      <c r="K1305" s="286">
        <f t="shared" si="386"/>
        <v>1.581</v>
      </c>
      <c r="L1305" s="287">
        <f>P1305*$Q$6</f>
        <v>0.85</v>
      </c>
      <c r="M1305" s="288">
        <f t="shared" si="387"/>
        <v>1.581</v>
      </c>
      <c r="N1305" s="315"/>
      <c r="O1305" s="298">
        <v>0.85</v>
      </c>
      <c r="P1305" s="298">
        <v>0.85</v>
      </c>
    </row>
    <row r="1306" spans="1:16" ht="15.75">
      <c r="A1306" s="188"/>
      <c r="B1306" s="189">
        <v>2559</v>
      </c>
      <c r="C1306" s="189"/>
      <c r="D1306" s="189" t="s">
        <v>372</v>
      </c>
      <c r="E1306" s="190" t="s">
        <v>573</v>
      </c>
      <c r="F1306" s="200">
        <v>13284</v>
      </c>
      <c r="G1306" s="243" t="s">
        <v>1220</v>
      </c>
      <c r="H1306" s="284" t="s">
        <v>400</v>
      </c>
      <c r="I1306" s="203">
        <v>1.7929999999999999</v>
      </c>
      <c r="J1306" s="285">
        <f>O1306*$O$6</f>
        <v>0.72</v>
      </c>
      <c r="K1306" s="286">
        <f t="shared" si="386"/>
        <v>1.2909599999999999</v>
      </c>
      <c r="L1306" s="287">
        <f>P1306*$Q$6</f>
        <v>0.72</v>
      </c>
      <c r="M1306" s="288">
        <f t="shared" si="387"/>
        <v>1.2909599999999999</v>
      </c>
      <c r="N1306" s="144"/>
      <c r="O1306" s="198">
        <f>IFERROR(IF(D1306="SINAPI",VLOOKUP(F1306,SINCOMOD,4,FALSE),IF(D1306="INSINAPI",VLOOKUP(F1306,INSINOD,5,FALSE),IF(D1306="SICRO",VLOOKUP(F1306,SICRO,5,FALSE),IF(D1306="COTACAO",VLOOKUP(F1306,COTACAO,6,FALSE),IF(D1306="PRÓPRIO",VLOOKUP(F1306,COMPOSIÇÕES!COMPOD,11,FALSE),IF(D1306="AGESUL",VLOOKUP(F1306,AGESULOD,6,FALSE),IF(D1306="INSAGESUL",VLOOKUP(F1306,INSAGESUL,7,FALSE),"SEM VALOR"))))))),"SEM VALOR")</f>
        <v>0.72</v>
      </c>
      <c r="P1306" s="199">
        <f>IFERROR(IF(D1306="SINAPI",VLOOKUP(F1306,SINCOMOD,6,FALSE),IF(D1306="INSINAPI",VLOOKUP(F1306,INSINOD,6,FALSE),IF(D1306="SICRO",VLOOKUP(F1306,SICRO,5,FALSE),IF(D1306="COTACAO",VLOOKUP(F1306,COTACAO,6,FALSE),IF(D1306="PRÓPRIO",VLOOKUP(F1306,COMPOSIÇÕES!COMPOD,13,FALSE),IF(D1306="AGESUL",VLOOKUP(F1306,AGESULOD,11,FALSE),IF(D1306="INSAGESUL",VLOOKUP(F1306,INSAGESUL,8,FALSE),"SEM VALOR"))))))),"SEM VALOR")</f>
        <v>0.72</v>
      </c>
    </row>
    <row r="1307" spans="1:16" ht="47.25">
      <c r="A1307" s="272">
        <v>2551</v>
      </c>
      <c r="B1307" s="273"/>
      <c r="C1307" s="273"/>
      <c r="D1307" s="273"/>
      <c r="E1307" s="274">
        <v>1</v>
      </c>
      <c r="F1307" s="275" t="s">
        <v>1238</v>
      </c>
      <c r="G1307" s="303" t="s">
        <v>1239</v>
      </c>
      <c r="H1307" s="277" t="s">
        <v>391</v>
      </c>
      <c r="I1307" s="278"/>
      <c r="J1307" s="279"/>
      <c r="K1307" s="280">
        <f>SUM(K1308:K1311)</f>
        <v>151.33332584600001</v>
      </c>
      <c r="L1307" s="314"/>
      <c r="M1307" s="280">
        <f>SUM(M1308:M1311)</f>
        <v>150.061451417</v>
      </c>
      <c r="N1307" s="144"/>
    </row>
    <row r="1308" spans="1:16" ht="15.75">
      <c r="A1308" s="188"/>
      <c r="B1308" s="189">
        <v>2551</v>
      </c>
      <c r="C1308" s="189"/>
      <c r="D1308" s="189" t="s">
        <v>392</v>
      </c>
      <c r="E1308" s="190" t="s">
        <v>393</v>
      </c>
      <c r="F1308" s="200">
        <v>88251</v>
      </c>
      <c r="G1308" s="243" t="s">
        <v>581</v>
      </c>
      <c r="H1308" s="284" t="s">
        <v>403</v>
      </c>
      <c r="I1308" s="203">
        <v>0.2291666</v>
      </c>
      <c r="J1308" s="285">
        <f>O1308*$O$6</f>
        <v>21.24</v>
      </c>
      <c r="K1308" s="286">
        <f t="shared" ref="K1308:K1321" si="390">I1308*J1308</f>
        <v>4.8674985839999998</v>
      </c>
      <c r="L1308" s="287">
        <f>P1308*$Q$6</f>
        <v>19.71</v>
      </c>
      <c r="M1308" s="288">
        <f t="shared" ref="M1308:M1321" si="391">L1308*I1308</f>
        <v>4.5168736860000003</v>
      </c>
      <c r="N1308" s="144"/>
      <c r="O1308" s="198">
        <f>IFERROR(IF(D1308="SINAPI",VLOOKUP(F1308,SINCOMOD,4,FALSE),IF(D1308="INSINAPI",VLOOKUP(F1308,INSINOD,5,FALSE),IF(D1308="SICRO",VLOOKUP(F1308,SICRO,5,FALSE),IF(D1308="COTACAO",VLOOKUP(F1308,COTACAO,6,FALSE),IF(D1308="PRÓPRIO",VLOOKUP(F1308,COMPOSIÇÕES!COMPOD,11,FALSE),IF(D1308="AGESUL",VLOOKUP(F1308,AGESULOD,6,FALSE),IF(D1308="INSAGESUL",VLOOKUP(F1308,INSAGESUL,7,FALSE),"SEM VALOR"))))))),"SEM VALOR")</f>
        <v>21.24</v>
      </c>
      <c r="P1308" s="199">
        <f>IFERROR(IF(D1308="SINAPI",VLOOKUP(F1308,SINCOMOD,6,FALSE),IF(D1308="INSINAPI",VLOOKUP(F1308,INSINOD,6,FALSE),IF(D1308="SICRO",VLOOKUP(F1308,SICRO,5,FALSE),IF(D1308="COTACAO",VLOOKUP(F1308,COTACAO,6,FALSE),IF(D1308="PRÓPRIO",VLOOKUP(F1308,COMPOSIÇÕES!COMPOD,13,FALSE),IF(D1308="AGESUL",VLOOKUP(F1308,AGESULOD,11,FALSE),IF(D1308="INSAGESUL",VLOOKUP(F1308,INSAGESUL,8,FALSE),"SEM VALOR"))))))),"SEM VALOR")</f>
        <v>19.71</v>
      </c>
    </row>
    <row r="1309" spans="1:16" ht="15.75">
      <c r="A1309" s="188"/>
      <c r="B1309" s="189">
        <v>2551</v>
      </c>
      <c r="C1309" s="189"/>
      <c r="D1309" s="189" t="s">
        <v>392</v>
      </c>
      <c r="E1309" s="190" t="s">
        <v>397</v>
      </c>
      <c r="F1309" s="200">
        <v>88315</v>
      </c>
      <c r="G1309" s="243" t="s">
        <v>511</v>
      </c>
      <c r="H1309" s="284" t="s">
        <v>403</v>
      </c>
      <c r="I1309" s="203">
        <v>0.45833309999999999</v>
      </c>
      <c r="J1309" s="285">
        <f>O1309*$O$6</f>
        <v>26.02</v>
      </c>
      <c r="K1309" s="286">
        <f t="shared" si="390"/>
        <v>11.925827262</v>
      </c>
      <c r="L1309" s="287">
        <f>P1309*$Q$6</f>
        <v>24.01</v>
      </c>
      <c r="M1309" s="288">
        <f t="shared" si="391"/>
        <v>11.004577731000001</v>
      </c>
      <c r="N1309" s="144"/>
      <c r="O1309" s="198">
        <f>IFERROR(IF(D1309="SINAPI",VLOOKUP(F1309,SINCOMOD,4,FALSE),IF(D1309="INSINAPI",VLOOKUP(F1309,INSINOD,5,FALSE),IF(D1309="SICRO",VLOOKUP(F1309,SICRO,5,FALSE),IF(D1309="COTACAO",VLOOKUP(F1309,COTACAO,6,FALSE),IF(D1309="PRÓPRIO",VLOOKUP(F1309,COMPOSIÇÕES!COMPOD,11,FALSE),IF(D1309="AGESUL",VLOOKUP(F1309,AGESULOD,6,FALSE),IF(D1309="INSAGESUL",VLOOKUP(F1309,INSAGESUL,7,FALSE),"SEM VALOR"))))))),"SEM VALOR")</f>
        <v>26.02</v>
      </c>
      <c r="P1309" s="199">
        <f>IFERROR(IF(D1309="SINAPI",VLOOKUP(F1309,SINCOMOD,6,FALSE),IF(D1309="INSINAPI",VLOOKUP(F1309,INSINOD,6,FALSE),IF(D1309="SICRO",VLOOKUP(F1309,SICRO,5,FALSE),IF(D1309="COTACAO",VLOOKUP(F1309,COTACAO,6,FALSE),IF(D1309="PRÓPRIO",VLOOKUP(F1309,COMPOSIÇÕES!COMPOD,13,FALSE),IF(D1309="AGESUL",VLOOKUP(F1309,AGESULOD,11,FALSE),IF(D1309="INSAGESUL",VLOOKUP(F1309,INSAGESUL,8,FALSE),"SEM VALOR"))))))),"SEM VALOR")</f>
        <v>24.01</v>
      </c>
    </row>
    <row r="1310" spans="1:16" ht="30">
      <c r="A1310" s="188"/>
      <c r="B1310" s="189">
        <v>2551</v>
      </c>
      <c r="C1310" s="189"/>
      <c r="D1310" s="189" t="s">
        <v>388</v>
      </c>
      <c r="E1310" s="190" t="s">
        <v>401</v>
      </c>
      <c r="F1310" s="200" t="s">
        <v>227</v>
      </c>
      <c r="G1310" s="243" t="s">
        <v>313</v>
      </c>
      <c r="H1310" s="284" t="s">
        <v>761</v>
      </c>
      <c r="I1310" s="203">
        <v>1</v>
      </c>
      <c r="J1310" s="285">
        <f>O1310*$O$6</f>
        <v>71.58</v>
      </c>
      <c r="K1310" s="286">
        <f t="shared" si="390"/>
        <v>71.58</v>
      </c>
      <c r="L1310" s="287">
        <f>P1310*$Q$6</f>
        <v>71.58</v>
      </c>
      <c r="M1310" s="288">
        <f t="shared" si="391"/>
        <v>71.58</v>
      </c>
      <c r="N1310" s="315"/>
      <c r="O1310" s="198">
        <f>IFERROR(IF(D1310="SINAPI",VLOOKUP(F1310,SINCOMOD,4,FALSE),IF(D1310="INSINAPI",VLOOKUP(F1310,INSINOD,5,FALSE),IF(D1310="SICRO",VLOOKUP(F1310,SICRO,5,FALSE),IF(D1310="COTACAO",VLOOKUP(F1310,COTACAO,6,FALSE),IF(D1310="PRÓPRIO",VLOOKUP(F1310,COMPOSIÇÕES!COMPOD,11,FALSE),IF(D1310="AGESUL",VLOOKUP(F1310,AGESULOD,6,FALSE),IF(D1310="INSAGESUL",VLOOKUP(F1310,INSAGESUL,7,FALSE),"SEM VALOR"))))))),"SEM VALOR")</f>
        <v>71.58</v>
      </c>
      <c r="P1310" s="199">
        <f>IFERROR(IF(D1310="SINAPI",VLOOKUP(F1310,SINCOMOD,6,FALSE),IF(D1310="INSINAPI",VLOOKUP(F1310,INSINOD,6,FALSE),IF(D1310="SICRO",VLOOKUP(F1310,SICRO,5,FALSE),IF(D1310="COTACAO",VLOOKUP(F1310,COTACAO,6,FALSE),IF(D1310="PRÓPRIO",VLOOKUP(F1310,COMPOSIÇÕES!COMPOD,13,FALSE),IF(D1310="AGESUL",VLOOKUP(F1310,AGESULOD,11,FALSE),IF(D1310="INSAGESUL",VLOOKUP(F1310,INSAGESUL,8,FALSE),"SEM VALOR"))))))),"SEM VALOR")</f>
        <v>71.58</v>
      </c>
    </row>
    <row r="1311" spans="1:16" ht="30">
      <c r="A1311" s="188"/>
      <c r="B1311" s="189">
        <v>2551</v>
      </c>
      <c r="C1311" s="189"/>
      <c r="D1311" s="189" t="s">
        <v>388</v>
      </c>
      <c r="E1311" s="190" t="s">
        <v>404</v>
      </c>
      <c r="F1311" s="200" t="s">
        <v>228</v>
      </c>
      <c r="G1311" s="243" t="s">
        <v>314</v>
      </c>
      <c r="H1311" s="284" t="s">
        <v>761</v>
      </c>
      <c r="I1311" s="203">
        <v>2</v>
      </c>
      <c r="J1311" s="285">
        <f>O1311*$O$6</f>
        <v>31.48</v>
      </c>
      <c r="K1311" s="286">
        <f t="shared" si="390"/>
        <v>62.96</v>
      </c>
      <c r="L1311" s="287">
        <f>P1311*$Q$6</f>
        <v>31.48</v>
      </c>
      <c r="M1311" s="288">
        <f t="shared" si="391"/>
        <v>62.96</v>
      </c>
      <c r="N1311" s="315"/>
      <c r="O1311" s="198">
        <f>IFERROR(IF(D1311="SINAPI",VLOOKUP(F1311,SINCOMOD,4,FALSE),IF(D1311="INSINAPI",VLOOKUP(F1311,INSINOD,5,FALSE),IF(D1311="SICRO",VLOOKUP(F1311,SICRO,5,FALSE),IF(D1311="COTACAO",VLOOKUP(F1311,COTACAO,6,FALSE),IF(D1311="PRÓPRIO",VLOOKUP(F1311,COMPOSIÇÕES!COMPOD,11,FALSE),IF(D1311="AGESUL",VLOOKUP(F1311,AGESULOD,6,FALSE),IF(D1311="INSAGESUL",VLOOKUP(F1311,INSAGESUL,7,FALSE),"SEM VALOR"))))))),"SEM VALOR")</f>
        <v>31.48</v>
      </c>
      <c r="P1311" s="199">
        <f>IFERROR(IF(D1311="SINAPI",VLOOKUP(F1311,SINCOMOD,6,FALSE),IF(D1311="INSINAPI",VLOOKUP(F1311,INSINOD,6,FALSE),IF(D1311="SICRO",VLOOKUP(F1311,SICRO,5,FALSE),IF(D1311="COTACAO",VLOOKUP(F1311,COTACAO,6,FALSE),IF(D1311="PRÓPRIO",VLOOKUP(F1311,COMPOSIÇÕES!COMPOD,13,FALSE),IF(D1311="AGESUL",VLOOKUP(F1311,AGESULOD,11,FALSE),IF(D1311="INSAGESUL",VLOOKUP(F1311,INSAGESUL,8,FALSE),"SEM VALOR"))))))),"SEM VALOR")</f>
        <v>31.48</v>
      </c>
    </row>
    <row r="1312" spans="1:16" ht="15.75">
      <c r="A1312" s="272">
        <v>2573</v>
      </c>
      <c r="B1312" s="273"/>
      <c r="C1312" s="273"/>
      <c r="D1312" s="273"/>
      <c r="E1312" s="274"/>
      <c r="F1312" s="275" t="s">
        <v>1240</v>
      </c>
      <c r="G1312" s="303" t="s">
        <v>1241</v>
      </c>
      <c r="H1312" s="277" t="s">
        <v>391</v>
      </c>
      <c r="I1312" s="278"/>
      <c r="J1312" s="279"/>
      <c r="K1312" s="280">
        <f>SUM(K1313:K1316)</f>
        <v>207.976</v>
      </c>
      <c r="L1312" s="314"/>
      <c r="M1312" s="280">
        <f>SUM(M1313:M1316)</f>
        <v>205.14249999999998</v>
      </c>
      <c r="N1312" s="144"/>
    </row>
    <row r="1313" spans="1:16" ht="30">
      <c r="A1313" s="188"/>
      <c r="B1313" s="189">
        <v>2573</v>
      </c>
      <c r="C1313" s="189"/>
      <c r="D1313" s="189" t="s">
        <v>392</v>
      </c>
      <c r="E1313" s="190" t="s">
        <v>393</v>
      </c>
      <c r="F1313" s="200">
        <v>88248</v>
      </c>
      <c r="G1313" s="243" t="s">
        <v>1166</v>
      </c>
      <c r="H1313" s="284" t="s">
        <v>403</v>
      </c>
      <c r="I1313" s="203">
        <v>1</v>
      </c>
      <c r="J1313" s="285">
        <f>O1313*$O$6</f>
        <v>20.68</v>
      </c>
      <c r="K1313" s="286">
        <f t="shared" si="390"/>
        <v>20.68</v>
      </c>
      <c r="L1313" s="287">
        <f>P1313*$Q$6</f>
        <v>19.14</v>
      </c>
      <c r="M1313" s="288">
        <f t="shared" si="391"/>
        <v>19.14</v>
      </c>
      <c r="N1313" s="144"/>
      <c r="O1313" s="198">
        <f>IFERROR(IF(D1313="SINAPI",VLOOKUP(F1313,SINCOMOD,4,FALSE),IF(D1313="INSINAPI",VLOOKUP(F1313,INSINOD,5,FALSE),IF(D1313="SICRO",VLOOKUP(F1313,SICRO,5,FALSE),IF(D1313="COTACAO",VLOOKUP(F1313,COTACAO,6,FALSE),IF(D1313="PRÓPRIO",VLOOKUP(F1313,COMPOSIÇÕES!COMPOD,11,FALSE),IF(D1313="AGESUL",VLOOKUP(F1313,AGESULOD,6,FALSE),IF(D1313="INSAGESUL",VLOOKUP(F1313,INSAGESUL,7,FALSE),"SEM VALOR"))))))),"SEM VALOR")</f>
        <v>20.68</v>
      </c>
      <c r="P1313" s="199">
        <f>IFERROR(IF(D1313="SINAPI",VLOOKUP(F1313,SINCOMOD,6,FALSE),IF(D1313="INSINAPI",VLOOKUP(F1313,INSINOD,6,FALSE),IF(D1313="SICRO",VLOOKUP(F1313,SICRO,5,FALSE),IF(D1313="COTACAO",VLOOKUP(F1313,COTACAO,6,FALSE),IF(D1313="PRÓPRIO",VLOOKUP(F1313,COMPOSIÇÕES!COMPOD,13,FALSE),IF(D1313="AGESUL",VLOOKUP(F1313,AGESULOD,11,FALSE),IF(D1313="INSAGESUL",VLOOKUP(F1313,INSAGESUL,8,FALSE),"SEM VALOR"))))))),"SEM VALOR")</f>
        <v>19.14</v>
      </c>
    </row>
    <row r="1314" spans="1:16" ht="30">
      <c r="A1314" s="188"/>
      <c r="B1314" s="189">
        <v>2573</v>
      </c>
      <c r="C1314" s="189"/>
      <c r="D1314" s="189" t="s">
        <v>392</v>
      </c>
      <c r="E1314" s="190" t="s">
        <v>397</v>
      </c>
      <c r="F1314" s="200">
        <v>88267</v>
      </c>
      <c r="G1314" s="243" t="s">
        <v>507</v>
      </c>
      <c r="H1314" s="284" t="s">
        <v>403</v>
      </c>
      <c r="I1314" s="203">
        <v>0.65</v>
      </c>
      <c r="J1314" s="285">
        <f>O1314*$O$6</f>
        <v>25.04</v>
      </c>
      <c r="K1314" s="286">
        <f t="shared" si="390"/>
        <v>16.276</v>
      </c>
      <c r="L1314" s="287">
        <f>P1314*$Q$6</f>
        <v>23.05</v>
      </c>
      <c r="M1314" s="288">
        <f t="shared" si="391"/>
        <v>14.982500000000002</v>
      </c>
      <c r="N1314" s="144"/>
      <c r="O1314" s="198">
        <f>IFERROR(IF(D1314="SINAPI",VLOOKUP(F1314,SINCOMOD,4,FALSE),IF(D1314="INSINAPI",VLOOKUP(F1314,INSINOD,5,FALSE),IF(D1314="SICRO",VLOOKUP(F1314,SICRO,5,FALSE),IF(D1314="COTACAO",VLOOKUP(F1314,COTACAO,6,FALSE),IF(D1314="PRÓPRIO",VLOOKUP(F1314,COMPOSIÇÕES!COMPOD,11,FALSE),IF(D1314="AGESUL",VLOOKUP(F1314,AGESULOD,6,FALSE),IF(D1314="INSAGESUL",VLOOKUP(F1314,INSAGESUL,7,FALSE),"SEM VALOR"))))))),"SEM VALOR")</f>
        <v>25.04</v>
      </c>
      <c r="P1314" s="199">
        <f>IFERROR(IF(D1314="SINAPI",VLOOKUP(F1314,SINCOMOD,6,FALSE),IF(D1314="INSINAPI",VLOOKUP(F1314,INSINOD,6,FALSE),IF(D1314="SICRO",VLOOKUP(F1314,SICRO,5,FALSE),IF(D1314="COTACAO",VLOOKUP(F1314,COTACAO,6,FALSE),IF(D1314="PRÓPRIO",VLOOKUP(F1314,COMPOSIÇÕES!COMPOD,13,FALSE),IF(D1314="AGESUL",VLOOKUP(F1314,AGESULOD,11,FALSE),IF(D1314="INSAGESUL",VLOOKUP(F1314,INSAGESUL,8,FALSE),"SEM VALOR"))))))),"SEM VALOR")</f>
        <v>23.05</v>
      </c>
    </row>
    <row r="1315" spans="1:16" ht="25.5">
      <c r="A1315" s="188"/>
      <c r="B1315" s="189">
        <v>2573</v>
      </c>
      <c r="C1315" s="189"/>
      <c r="D1315" s="189" t="s">
        <v>1168</v>
      </c>
      <c r="E1315" s="190" t="s">
        <v>401</v>
      </c>
      <c r="F1315" s="200">
        <v>6900</v>
      </c>
      <c r="G1315" s="243" t="s">
        <v>1242</v>
      </c>
      <c r="H1315" s="284" t="s">
        <v>391</v>
      </c>
      <c r="I1315" s="203">
        <v>1</v>
      </c>
      <c r="J1315" s="285">
        <f>O1315*$O$6</f>
        <v>170.88</v>
      </c>
      <c r="K1315" s="286">
        <f t="shared" si="390"/>
        <v>170.88</v>
      </c>
      <c r="L1315" s="287">
        <f>P1315*$Q$6</f>
        <v>170.88</v>
      </c>
      <c r="M1315" s="288">
        <f t="shared" si="391"/>
        <v>170.88</v>
      </c>
      <c r="N1315" s="271" t="s">
        <v>1243</v>
      </c>
      <c r="O1315" s="298">
        <v>170.88</v>
      </c>
      <c r="P1315" s="298">
        <v>170.88</v>
      </c>
    </row>
    <row r="1316" spans="1:16" ht="15.75">
      <c r="A1316" s="188"/>
      <c r="B1316" s="189">
        <v>2573</v>
      </c>
      <c r="C1316" s="189"/>
      <c r="D1316" s="189" t="s">
        <v>372</v>
      </c>
      <c r="E1316" s="190" t="s">
        <v>404</v>
      </c>
      <c r="F1316" s="200">
        <v>3146</v>
      </c>
      <c r="G1316" s="243" t="s">
        <v>1244</v>
      </c>
      <c r="H1316" s="284" t="s">
        <v>450</v>
      </c>
      <c r="I1316" s="203">
        <v>0.28000000000000003</v>
      </c>
      <c r="J1316" s="285">
        <f>(O1316*$O$6)/10</f>
        <v>0.5</v>
      </c>
      <c r="K1316" s="286">
        <f t="shared" si="390"/>
        <v>0.14000000000000001</v>
      </c>
      <c r="L1316" s="287">
        <f>(P1316*$Q$6)/10</f>
        <v>0.5</v>
      </c>
      <c r="M1316" s="288">
        <f t="shared" si="391"/>
        <v>0.14000000000000001</v>
      </c>
      <c r="N1316" s="315" t="s">
        <v>1245</v>
      </c>
      <c r="O1316" s="198">
        <f>IFERROR(IF(D1316="SINAPI",VLOOKUP(F1316,SINCOMOD,4,FALSE),IF(D1316="INSINAPI",VLOOKUP(F1316,INSINOD,5,FALSE),IF(D1316="SICRO",VLOOKUP(F1316,SICRO,5,FALSE),IF(D1316="COTACAO",VLOOKUP(F1316,COTACAO,6,FALSE),IF(D1316="PRÓPRIO",VLOOKUP(F1316,COMPOSIÇÕES!COMPOD,11,FALSE),IF(D1316="AGESUL",VLOOKUP(F1316,AGESULOD,6,FALSE),IF(D1316="INSAGESUL",VLOOKUP(F1316,INSAGESUL,7,FALSE),"SEM VALOR"))))))),"SEM VALOR")</f>
        <v>5</v>
      </c>
      <c r="P1316" s="199">
        <f>IFERROR(IF(D1316="SINAPI",VLOOKUP(F1316,SINCOMOD,6,FALSE),IF(D1316="INSINAPI",VLOOKUP(F1316,INSINOD,6,FALSE),IF(D1316="SICRO",VLOOKUP(F1316,SICRO,5,FALSE),IF(D1316="COTACAO",VLOOKUP(F1316,COTACAO,6,FALSE),IF(D1316="PRÓPRIO",VLOOKUP(F1316,COMPOSIÇÕES!COMPOD,13,FALSE),IF(D1316="AGESUL",VLOOKUP(F1316,AGESULOD,11,FALSE),IF(D1316="INSAGESUL",VLOOKUP(F1316,INSAGESUL,8,FALSE),"SEM VALOR"))))))),"SEM VALOR")</f>
        <v>5</v>
      </c>
    </row>
    <row r="1317" spans="1:16" ht="15.75">
      <c r="A1317" s="272">
        <v>2590</v>
      </c>
      <c r="B1317" s="273"/>
      <c r="C1317" s="273"/>
      <c r="D1317" s="273"/>
      <c r="E1317" s="274">
        <v>1</v>
      </c>
      <c r="F1317" s="275" t="s">
        <v>1246</v>
      </c>
      <c r="G1317" s="303" t="s">
        <v>1247</v>
      </c>
      <c r="H1317" s="277" t="s">
        <v>391</v>
      </c>
      <c r="I1317" s="278"/>
      <c r="J1317" s="279"/>
      <c r="K1317" s="280">
        <f>SUM(K1318:K1321)</f>
        <v>3834.8918000000003</v>
      </c>
      <c r="L1317" s="314"/>
      <c r="M1317" s="280">
        <f>SUM(M1318:M1321)</f>
        <v>3650.8060000000005</v>
      </c>
      <c r="N1317" s="144"/>
    </row>
    <row r="1318" spans="1:16" ht="60">
      <c r="A1318" s="188"/>
      <c r="B1318" s="189">
        <v>2590</v>
      </c>
      <c r="C1318" s="189"/>
      <c r="D1318" s="189" t="s">
        <v>392</v>
      </c>
      <c r="E1318" s="190" t="s">
        <v>393</v>
      </c>
      <c r="F1318" s="200">
        <v>103801</v>
      </c>
      <c r="G1318" s="243" t="s">
        <v>1248</v>
      </c>
      <c r="H1318" s="284" t="s">
        <v>264</v>
      </c>
      <c r="I1318" s="203">
        <v>2.16</v>
      </c>
      <c r="J1318" s="285">
        <f>O1318*$O$6</f>
        <v>634.48</v>
      </c>
      <c r="K1318" s="286">
        <f t="shared" si="390"/>
        <v>1370.4768000000001</v>
      </c>
      <c r="L1318" s="287">
        <f>P1318*$Q$6</f>
        <v>619.1</v>
      </c>
      <c r="M1318" s="288">
        <f t="shared" si="391"/>
        <v>1337.2560000000001</v>
      </c>
      <c r="N1318" s="144"/>
      <c r="O1318" s="198">
        <f>IFERROR(IF(D1318="SINAPI",VLOOKUP(F1318,SINCOMOD,4,FALSE),IF(D1318="INSINAPI",VLOOKUP(F1318,INSINOD,5,FALSE),IF(D1318="SICRO",VLOOKUP(F1318,SICRO,5,FALSE),IF(D1318="COTACAO",VLOOKUP(F1318,COTACAO,6,FALSE),IF(D1318="PRÓPRIO",VLOOKUP(F1318,COMPOSIÇÕES!COMPOD,11,FALSE),IF(D1318="AGESUL",VLOOKUP(F1318,AGESULOD,6,FALSE),IF(D1318="INSAGESUL",VLOOKUP(F1318,INSAGESUL,7,FALSE),"SEM VALOR"))))))),"SEM VALOR")</f>
        <v>634.48</v>
      </c>
      <c r="P1318" s="199">
        <f>IFERROR(IF(D1318="SINAPI",VLOOKUP(F1318,SINCOMOD,6,FALSE),IF(D1318="INSINAPI",VLOOKUP(F1318,INSINOD,6,FALSE),IF(D1318="SICRO",VLOOKUP(F1318,SICRO,5,FALSE),IF(D1318="COTACAO",VLOOKUP(F1318,COTACAO,6,FALSE),IF(D1318="PRÓPRIO",VLOOKUP(F1318,COMPOSIÇÕES!COMPOD,13,FALSE),IF(D1318="AGESUL",VLOOKUP(F1318,AGESULOD,11,FALSE),IF(D1318="INSAGESUL",VLOOKUP(F1318,INSAGESUL,8,FALSE),"SEM VALOR"))))))),"SEM VALOR")</f>
        <v>619.1</v>
      </c>
    </row>
    <row r="1319" spans="1:16" ht="30">
      <c r="A1319" s="188"/>
      <c r="B1319" s="189">
        <v>2590</v>
      </c>
      <c r="C1319" s="189"/>
      <c r="D1319" s="189" t="s">
        <v>392</v>
      </c>
      <c r="E1319" s="190" t="s">
        <v>397</v>
      </c>
      <c r="F1319" s="200">
        <v>93358</v>
      </c>
      <c r="G1319" s="243" t="s">
        <v>454</v>
      </c>
      <c r="H1319" s="284" t="s">
        <v>264</v>
      </c>
      <c r="I1319" s="203">
        <v>15</v>
      </c>
      <c r="J1319" s="285">
        <f>O1319*$O$6</f>
        <v>82.04</v>
      </c>
      <c r="K1319" s="286">
        <f t="shared" si="390"/>
        <v>1230.6000000000001</v>
      </c>
      <c r="L1319" s="287">
        <f>P1319*$Q$6</f>
        <v>76.180000000000007</v>
      </c>
      <c r="M1319" s="288">
        <f t="shared" si="391"/>
        <v>1142.7</v>
      </c>
      <c r="N1319" s="144"/>
      <c r="O1319" s="198">
        <f>IFERROR(IF(D1319="SINAPI",VLOOKUP(F1319,SINCOMOD,4,FALSE),IF(D1319="INSINAPI",VLOOKUP(F1319,INSINOD,5,FALSE),IF(D1319="SICRO",VLOOKUP(F1319,SICRO,5,FALSE),IF(D1319="COTACAO",VLOOKUP(F1319,COTACAO,6,FALSE),IF(D1319="PRÓPRIO",VLOOKUP(F1319,COMPOSIÇÕES!COMPOD,11,FALSE),IF(D1319="AGESUL",VLOOKUP(F1319,AGESULOD,6,FALSE),IF(D1319="INSAGESUL",VLOOKUP(F1319,INSAGESUL,7,FALSE),"SEM VALOR"))))))),"SEM VALOR")</f>
        <v>82.04</v>
      </c>
      <c r="P1319" s="199">
        <f>IFERROR(IF(D1319="SINAPI",VLOOKUP(F1319,SINCOMOD,6,FALSE),IF(D1319="INSINAPI",VLOOKUP(F1319,INSINOD,6,FALSE),IF(D1319="SICRO",VLOOKUP(F1319,SICRO,5,FALSE),IF(D1319="COTACAO",VLOOKUP(F1319,COTACAO,6,FALSE),IF(D1319="PRÓPRIO",VLOOKUP(F1319,COMPOSIÇÕES!COMPOD,13,FALSE),IF(D1319="AGESUL",VLOOKUP(F1319,AGESULOD,11,FALSE),IF(D1319="INSAGESUL",VLOOKUP(F1319,INSAGESUL,8,FALSE),"SEM VALOR"))))))),"SEM VALOR")</f>
        <v>76.180000000000007</v>
      </c>
    </row>
    <row r="1320" spans="1:16" ht="45">
      <c r="A1320" s="188"/>
      <c r="B1320" s="189">
        <v>2590</v>
      </c>
      <c r="C1320" s="189"/>
      <c r="D1320" s="189" t="s">
        <v>392</v>
      </c>
      <c r="E1320" s="190" t="s">
        <v>401</v>
      </c>
      <c r="F1320" s="200">
        <v>96536</v>
      </c>
      <c r="G1320" s="243" t="s">
        <v>1249</v>
      </c>
      <c r="H1320" s="284" t="s">
        <v>85</v>
      </c>
      <c r="I1320" s="203">
        <v>20.3</v>
      </c>
      <c r="J1320" s="285">
        <f>O1320*$O$6</f>
        <v>60.05</v>
      </c>
      <c r="K1320" s="286">
        <f t="shared" si="390"/>
        <v>1219.0149999999999</v>
      </c>
      <c r="L1320" s="287">
        <f>P1320*$Q$6</f>
        <v>57</v>
      </c>
      <c r="M1320" s="288">
        <f t="shared" si="391"/>
        <v>1157.1000000000001</v>
      </c>
      <c r="N1320" s="144"/>
      <c r="O1320" s="198">
        <f>IFERROR(IF(D1320="SINAPI",VLOOKUP(F1320,SINCOMOD,4,FALSE),IF(D1320="INSINAPI",VLOOKUP(F1320,INSINOD,5,FALSE),IF(D1320="SICRO",VLOOKUP(F1320,SICRO,5,FALSE),IF(D1320="COTACAO",VLOOKUP(F1320,COTACAO,6,FALSE),IF(D1320="PRÓPRIO",VLOOKUP(F1320,COMPOSIÇÕES!COMPOD,11,FALSE),IF(D1320="AGESUL",VLOOKUP(F1320,AGESULOD,6,FALSE),IF(D1320="INSAGESUL",VLOOKUP(F1320,INSAGESUL,7,FALSE),"SEM VALOR"))))))),"SEM VALOR")</f>
        <v>60.05</v>
      </c>
      <c r="P1320" s="199">
        <f>IFERROR(IF(D1320="SINAPI",VLOOKUP(F1320,SINCOMOD,6,FALSE),IF(D1320="INSINAPI",VLOOKUP(F1320,INSINOD,6,FALSE),IF(D1320="SICRO",VLOOKUP(F1320,SICRO,5,FALSE),IF(D1320="COTACAO",VLOOKUP(F1320,COTACAO,6,FALSE),IF(D1320="PRÓPRIO",VLOOKUP(F1320,COMPOSIÇÕES!COMPOD,13,FALSE),IF(D1320="AGESUL",VLOOKUP(F1320,AGESULOD,11,FALSE),IF(D1320="INSAGESUL",VLOOKUP(F1320,INSAGESUL,8,FALSE),"SEM VALOR"))))))),"SEM VALOR")</f>
        <v>57</v>
      </c>
    </row>
    <row r="1321" spans="1:16" ht="45">
      <c r="A1321" s="188"/>
      <c r="B1321" s="189">
        <v>2590</v>
      </c>
      <c r="C1321" s="189"/>
      <c r="D1321" s="189" t="s">
        <v>392</v>
      </c>
      <c r="E1321" s="190" t="s">
        <v>404</v>
      </c>
      <c r="F1321" s="200">
        <v>101617</v>
      </c>
      <c r="G1321" s="243" t="s">
        <v>1250</v>
      </c>
      <c r="H1321" s="284" t="s">
        <v>85</v>
      </c>
      <c r="I1321" s="203">
        <v>5</v>
      </c>
      <c r="J1321" s="285">
        <f>O1321*$O$6</f>
        <v>2.96</v>
      </c>
      <c r="K1321" s="286">
        <f t="shared" si="390"/>
        <v>14.8</v>
      </c>
      <c r="L1321" s="287">
        <f>P1321*$Q$6</f>
        <v>2.75</v>
      </c>
      <c r="M1321" s="288">
        <f t="shared" si="391"/>
        <v>13.75</v>
      </c>
      <c r="N1321" s="144"/>
      <c r="O1321" s="198">
        <f>IFERROR(IF(D1321="SINAPI",VLOOKUP(F1321,SINCOMOD,4,FALSE),IF(D1321="INSINAPI",VLOOKUP(F1321,INSINOD,5,FALSE),IF(D1321="SICRO",VLOOKUP(F1321,SICRO,5,FALSE),IF(D1321="COTACAO",VLOOKUP(F1321,COTACAO,6,FALSE),IF(D1321="PRÓPRIO",VLOOKUP(F1321,COMPOSIÇÕES!COMPOD,11,FALSE),IF(D1321="AGESUL",VLOOKUP(F1321,AGESULOD,6,FALSE),IF(D1321="INSAGESUL",VLOOKUP(F1321,INSAGESUL,7,FALSE),"SEM VALOR"))))))),"SEM VALOR")</f>
        <v>2.96</v>
      </c>
      <c r="P1321" s="199">
        <f>IFERROR(IF(D1321="SINAPI",VLOOKUP(F1321,SINCOMOD,6,FALSE),IF(D1321="INSINAPI",VLOOKUP(F1321,INSINOD,6,FALSE),IF(D1321="SICRO",VLOOKUP(F1321,SICRO,5,FALSE),IF(D1321="COTACAO",VLOOKUP(F1321,COTACAO,6,FALSE),IF(D1321="PRÓPRIO",VLOOKUP(F1321,COMPOSIÇÕES!COMPOD,13,FALSE),IF(D1321="AGESUL",VLOOKUP(F1321,AGESULOD,11,FALSE),IF(D1321="INSAGESUL",VLOOKUP(F1321,INSAGESUL,8,FALSE),"SEM VALOR"))))))),"SEM VALOR")</f>
        <v>2.75</v>
      </c>
    </row>
    <row r="1322" spans="1:16" ht="31.5">
      <c r="A1322" s="272">
        <v>2691</v>
      </c>
      <c r="B1322" s="273"/>
      <c r="C1322" s="273"/>
      <c r="D1322" s="273"/>
      <c r="E1322" s="274">
        <v>1</v>
      </c>
      <c r="F1322" s="275" t="s">
        <v>1251</v>
      </c>
      <c r="G1322" s="303" t="s">
        <v>1252</v>
      </c>
      <c r="H1322" s="277" t="s">
        <v>391</v>
      </c>
      <c r="I1322" s="278"/>
      <c r="J1322" s="279"/>
      <c r="K1322" s="280">
        <f>SUM(K1323:K1328)</f>
        <v>74.977000000000004</v>
      </c>
      <c r="L1322" s="314"/>
      <c r="M1322" s="280">
        <f>SUM(M1323:M1328)</f>
        <v>74.040099999999995</v>
      </c>
      <c r="N1322" s="144"/>
    </row>
    <row r="1323" spans="1:16" ht="15.75">
      <c r="A1323" s="188"/>
      <c r="B1323" s="189">
        <v>2691</v>
      </c>
      <c r="C1323" s="189"/>
      <c r="D1323" s="189" t="s">
        <v>392</v>
      </c>
      <c r="E1323" s="190" t="s">
        <v>393</v>
      </c>
      <c r="F1323" s="200">
        <v>88316</v>
      </c>
      <c r="G1323" s="243" t="s">
        <v>411</v>
      </c>
      <c r="H1323" s="284" t="s">
        <v>403</v>
      </c>
      <c r="I1323" s="203">
        <v>0.27</v>
      </c>
      <c r="J1323" s="285">
        <f t="shared" ref="J1323:J1328" si="392">O1323*$O$6</f>
        <v>20.74</v>
      </c>
      <c r="K1323" s="286">
        <f t="shared" ref="K1323:K1328" si="393">I1323*J1323</f>
        <v>5.5998000000000001</v>
      </c>
      <c r="L1323" s="287">
        <f t="shared" ref="L1323:L1328" si="394">P1323*$Q$6</f>
        <v>19.260000000000002</v>
      </c>
      <c r="M1323" s="288">
        <f t="shared" ref="M1323:M1328" si="395">L1323*I1323</f>
        <v>5.2002000000000006</v>
      </c>
      <c r="N1323" s="144"/>
      <c r="O1323" s="198">
        <f>IFERROR(IF(D1323="SINAPI",VLOOKUP(F1323,SINCOMOD,4,FALSE),IF(D1323="INSINAPI",VLOOKUP(F1323,INSINOD,5,FALSE),IF(D1323="SICRO",VLOOKUP(F1323,SICRO,5,FALSE),IF(D1323="COTACAO",VLOOKUP(F1323,COTACAO,6,FALSE),IF(D1323="PRÓPRIO",VLOOKUP(F1323,COMPOSIÇÕES!COMPOD,11,FALSE),IF(D1323="AGESUL",VLOOKUP(F1323,AGESULOD,6,FALSE),IF(D1323="INSAGESUL",VLOOKUP(F1323,INSAGESUL,7,FALSE),"SEM VALOR"))))))),"SEM VALOR")</f>
        <v>20.74</v>
      </c>
      <c r="P1323" s="199">
        <f>IFERROR(IF(D1323="SINAPI",VLOOKUP(F1323,SINCOMOD,6,FALSE),IF(D1323="INSINAPI",VLOOKUP(F1323,INSINOD,6,FALSE),IF(D1323="SICRO",VLOOKUP(F1323,SICRO,5,FALSE),IF(D1323="COTACAO",VLOOKUP(F1323,COTACAO,6,FALSE),IF(D1323="PRÓPRIO",VLOOKUP(F1323,COMPOSIÇÕES!COMPOD,13,FALSE),IF(D1323="AGESUL",VLOOKUP(F1323,AGESULOD,11,FALSE),IF(D1323="INSAGESUL",VLOOKUP(F1323,INSAGESUL,8,FALSE),"SEM VALOR"))))))),"SEM VALOR")</f>
        <v>19.260000000000002</v>
      </c>
    </row>
    <row r="1324" spans="1:16" ht="30">
      <c r="A1324" s="188"/>
      <c r="B1324" s="189">
        <v>2691</v>
      </c>
      <c r="C1324" s="189"/>
      <c r="D1324" s="189" t="s">
        <v>392</v>
      </c>
      <c r="E1324" s="190" t="s">
        <v>397</v>
      </c>
      <c r="F1324" s="200">
        <v>88267</v>
      </c>
      <c r="G1324" s="243" t="s">
        <v>507</v>
      </c>
      <c r="H1324" s="284" t="s">
        <v>403</v>
      </c>
      <c r="I1324" s="203">
        <v>0.27</v>
      </c>
      <c r="J1324" s="285">
        <f t="shared" si="392"/>
        <v>25.04</v>
      </c>
      <c r="K1324" s="286">
        <f t="shared" si="393"/>
        <v>6.7608000000000006</v>
      </c>
      <c r="L1324" s="287">
        <f t="shared" si="394"/>
        <v>23.05</v>
      </c>
      <c r="M1324" s="288">
        <f t="shared" si="395"/>
        <v>6.2235000000000005</v>
      </c>
      <c r="N1324" s="144"/>
      <c r="O1324" s="198">
        <f>IFERROR(IF(D1324="SINAPI",VLOOKUP(F1324,SINCOMOD,4,FALSE),IF(D1324="INSINAPI",VLOOKUP(F1324,INSINOD,5,FALSE),IF(D1324="SICRO",VLOOKUP(F1324,SICRO,5,FALSE),IF(D1324="COTACAO",VLOOKUP(F1324,COTACAO,6,FALSE),IF(D1324="PRÓPRIO",VLOOKUP(F1324,COMPOSIÇÕES!COMPOD,11,FALSE),IF(D1324="AGESUL",VLOOKUP(F1324,AGESULOD,6,FALSE),IF(D1324="INSAGESUL",VLOOKUP(F1324,INSAGESUL,7,FALSE),"SEM VALOR"))))))),"SEM VALOR")</f>
        <v>25.04</v>
      </c>
      <c r="P1324" s="199">
        <f>IFERROR(IF(D1324="SINAPI",VLOOKUP(F1324,SINCOMOD,6,FALSE),IF(D1324="INSINAPI",VLOOKUP(F1324,INSINOD,6,FALSE),IF(D1324="SICRO",VLOOKUP(F1324,SICRO,5,FALSE),IF(D1324="COTACAO",VLOOKUP(F1324,COTACAO,6,FALSE),IF(D1324="PRÓPRIO",VLOOKUP(F1324,COMPOSIÇÕES!COMPOD,13,FALSE),IF(D1324="AGESUL",VLOOKUP(F1324,AGESULOD,11,FALSE),IF(D1324="INSAGESUL",VLOOKUP(F1324,INSAGESUL,8,FALSE),"SEM VALOR"))))))),"SEM VALOR")</f>
        <v>23.05</v>
      </c>
    </row>
    <row r="1325" spans="1:16" ht="15.75">
      <c r="A1325" s="188"/>
      <c r="B1325" s="189">
        <v>2691</v>
      </c>
      <c r="C1325" s="189"/>
      <c r="D1325" s="189" t="s">
        <v>372</v>
      </c>
      <c r="E1325" s="190" t="s">
        <v>401</v>
      </c>
      <c r="F1325" s="200">
        <v>122</v>
      </c>
      <c r="G1325" s="243" t="s">
        <v>1253</v>
      </c>
      <c r="H1325" s="284" t="s">
        <v>590</v>
      </c>
      <c r="I1325" s="203">
        <v>0.05</v>
      </c>
      <c r="J1325" s="285">
        <f t="shared" si="392"/>
        <v>76.56</v>
      </c>
      <c r="K1325" s="286">
        <f t="shared" si="393"/>
        <v>3.8280000000000003</v>
      </c>
      <c r="L1325" s="287">
        <f t="shared" si="394"/>
        <v>76.56</v>
      </c>
      <c r="M1325" s="288">
        <f t="shared" si="395"/>
        <v>3.8280000000000003</v>
      </c>
      <c r="N1325" s="144"/>
      <c r="O1325" s="198">
        <f>IFERROR(IF(D1325="SINAPI",VLOOKUP(F1325,SINCOMOD,4,FALSE),IF(D1325="INSINAPI",VLOOKUP(F1325,INSINOD,5,FALSE),IF(D1325="SICRO",VLOOKUP(F1325,SICRO,5,FALSE),IF(D1325="COTACAO",VLOOKUP(F1325,COTACAO,6,FALSE),IF(D1325="PRÓPRIO",VLOOKUP(F1325,COMPOSIÇÕES!COMPOD,11,FALSE),IF(D1325="AGESUL",VLOOKUP(F1325,AGESULOD,6,FALSE),IF(D1325="INSAGESUL",VLOOKUP(F1325,INSAGESUL,7,FALSE),"SEM VALOR"))))))),"SEM VALOR")</f>
        <v>76.56</v>
      </c>
      <c r="P1325" s="199">
        <f>IFERROR(IF(D1325="SINAPI",VLOOKUP(F1325,SINCOMOD,6,FALSE),IF(D1325="INSINAPI",VLOOKUP(F1325,INSINOD,6,FALSE),IF(D1325="SICRO",VLOOKUP(F1325,SICRO,5,FALSE),IF(D1325="COTACAO",VLOOKUP(F1325,COTACAO,6,FALSE),IF(D1325="PRÓPRIO",VLOOKUP(F1325,COMPOSIÇÕES!COMPOD,13,FALSE),IF(D1325="AGESUL",VLOOKUP(F1325,AGESULOD,11,FALSE),IF(D1325="INSAGESUL",VLOOKUP(F1325,INSAGESUL,8,FALSE),"SEM VALOR"))))))),"SEM VALOR")</f>
        <v>76.56</v>
      </c>
    </row>
    <row r="1326" spans="1:16" ht="15.75">
      <c r="A1326" s="188"/>
      <c r="B1326" s="189">
        <v>2691</v>
      </c>
      <c r="C1326" s="189"/>
      <c r="D1326" s="189" t="s">
        <v>388</v>
      </c>
      <c r="E1326" s="190" t="s">
        <v>404</v>
      </c>
      <c r="F1326" s="200" t="s">
        <v>229</v>
      </c>
      <c r="G1326" s="243" t="s">
        <v>1254</v>
      </c>
      <c r="H1326" s="284" t="s">
        <v>761</v>
      </c>
      <c r="I1326" s="203">
        <v>1</v>
      </c>
      <c r="J1326" s="285">
        <f t="shared" si="392"/>
        <v>36</v>
      </c>
      <c r="K1326" s="286">
        <f t="shared" si="393"/>
        <v>36</v>
      </c>
      <c r="L1326" s="287">
        <f t="shared" si="394"/>
        <v>36</v>
      </c>
      <c r="M1326" s="288">
        <f t="shared" si="395"/>
        <v>36</v>
      </c>
      <c r="N1326" s="144"/>
      <c r="O1326" s="298">
        <f>IFERROR(IF(D1326="SINAPI",VLOOKUP(F1326,SINCOMOD,4,FALSE),IF(D1326="INSINAPI",VLOOKUP(F1326,INSINOD,5,FALSE),IF(D1326="SICRO",VLOOKUP(F1326,SICRO,5,FALSE),IF(D1326="COTACAO",VLOOKUP(F1326,COTACAO,6,FALSE),IF(D1326="PRÓPRIO",VLOOKUP(F1326,COMPOSIÇÕES!COMPOD,11,FALSE),IF(D1326="AGESUL",VLOOKUP(F1326,AGESULOD,6,FALSE),IF(D1326="INSAGESUL",VLOOKUP(F1326,INSAGESUL,7,FALSE),"SEM VALOR"))))))),"SEM VALOR")</f>
        <v>36</v>
      </c>
      <c r="P1326" s="298">
        <f>IFERROR(IF(D1326="SINAPI",VLOOKUP(F1326,SINCOMOD,6,FALSE),IF(D1326="INSINAPI",VLOOKUP(F1326,INSINOD,6,FALSE),IF(D1326="SICRO",VLOOKUP(F1326,SICRO,5,FALSE),IF(D1326="COTACAO",VLOOKUP(F1326,COTACAO,6,FALSE),IF(D1326="PRÓPRIO",VLOOKUP(F1326,COMPOSIÇÕES!COMPOD,13,FALSE),IF(D1326="AGESUL",VLOOKUP(F1326,AGESULOD,11,FALSE),IF(D1326="INSAGESUL",VLOOKUP(F1326,INSAGESUL,8,FALSE),"SEM VALOR"))))))),"SEM VALOR")</f>
        <v>36</v>
      </c>
    </row>
    <row r="1327" spans="1:16" ht="15.75">
      <c r="A1327" s="188"/>
      <c r="B1327" s="189">
        <v>2691</v>
      </c>
      <c r="C1327" s="189"/>
      <c r="D1327" s="189" t="s">
        <v>372</v>
      </c>
      <c r="E1327" s="190" t="s">
        <v>419</v>
      </c>
      <c r="F1327" s="200">
        <v>20083</v>
      </c>
      <c r="G1327" s="243" t="s">
        <v>1255</v>
      </c>
      <c r="H1327" s="284" t="s">
        <v>1256</v>
      </c>
      <c r="I1327" s="203">
        <v>0.08</v>
      </c>
      <c r="J1327" s="285">
        <f t="shared" si="392"/>
        <v>86.73</v>
      </c>
      <c r="K1327" s="286">
        <f t="shared" si="393"/>
        <v>6.9384000000000006</v>
      </c>
      <c r="L1327" s="287">
        <f t="shared" si="394"/>
        <v>86.73</v>
      </c>
      <c r="M1327" s="288">
        <f t="shared" si="395"/>
        <v>6.9384000000000006</v>
      </c>
      <c r="N1327" s="315" t="s">
        <v>1257</v>
      </c>
      <c r="O1327" s="198">
        <f>IFERROR(IF(D1327="SINAPI",VLOOKUP(F1327,SINCOMOD,4,FALSE),IF(D1327="INSINAPI",VLOOKUP(F1327,INSINOD,5,FALSE),IF(D1327="SICRO",VLOOKUP(F1327,SICRO,5,FALSE),IF(D1327="COTACAO",VLOOKUP(F1327,COTACAO,6,FALSE),IF(D1327="PRÓPRIO",VLOOKUP(F1327,COMPOSIÇÕES!COMPOD,11,FALSE),IF(D1327="AGESUL",VLOOKUP(F1327,AGESULOD,6,FALSE),IF(D1327="INSAGESUL",VLOOKUP(F1327,INSAGESUL,7,FALSE),"SEM VALOR"))))))),"SEM VALOR")</f>
        <v>86.73</v>
      </c>
      <c r="P1327" s="199">
        <f>IFERROR(IF(D1327="SINAPI",VLOOKUP(F1327,SINCOMOD,6,FALSE),IF(D1327="INSINAPI",VLOOKUP(F1327,INSINOD,6,FALSE),IF(D1327="SICRO",VLOOKUP(F1327,SICRO,5,FALSE),IF(D1327="COTACAO",VLOOKUP(F1327,COTACAO,6,FALSE),IF(D1327="PRÓPRIO",VLOOKUP(F1327,COMPOSIÇÕES!COMPOD,13,FALSE),IF(D1327="AGESUL",VLOOKUP(F1327,AGESULOD,11,FALSE),IF(D1327="INSAGESUL",VLOOKUP(F1327,INSAGESUL,8,FALSE),"SEM VALOR"))))))),"SEM VALOR")</f>
        <v>86.73</v>
      </c>
    </row>
    <row r="1328" spans="1:16" ht="30">
      <c r="A1328" s="188"/>
      <c r="B1328" s="189">
        <v>2691</v>
      </c>
      <c r="C1328" s="189"/>
      <c r="D1328" s="189" t="s">
        <v>372</v>
      </c>
      <c r="E1328" s="190" t="s">
        <v>408</v>
      </c>
      <c r="F1328" s="200">
        <v>306</v>
      </c>
      <c r="G1328" s="243" t="s">
        <v>1258</v>
      </c>
      <c r="H1328" s="284" t="s">
        <v>391</v>
      </c>
      <c r="I1328" s="203">
        <v>1</v>
      </c>
      <c r="J1328" s="285">
        <f t="shared" si="392"/>
        <v>15.85</v>
      </c>
      <c r="K1328" s="286">
        <f t="shared" si="393"/>
        <v>15.85</v>
      </c>
      <c r="L1328" s="287">
        <f t="shared" si="394"/>
        <v>15.85</v>
      </c>
      <c r="M1328" s="288">
        <f t="shared" si="395"/>
        <v>15.85</v>
      </c>
      <c r="N1328" s="144"/>
      <c r="O1328" s="198">
        <f>IFERROR(IF(D1328="SINAPI",VLOOKUP(F1328,SINCOMOD,4,FALSE),IF(D1328="INSINAPI",VLOOKUP(F1328,INSINOD,5,FALSE),IF(D1328="SICRO",VLOOKUP(F1328,SICRO,5,FALSE),IF(D1328="COTACAO",VLOOKUP(F1328,COTACAO,6,FALSE),IF(D1328="PRÓPRIO",VLOOKUP(F1328,COMPOSIÇÕES!COMPOD,11,FALSE),IF(D1328="AGESUL",VLOOKUP(F1328,AGESULOD,6,FALSE),IF(D1328="INSAGESUL",VLOOKUP(F1328,INSAGESUL,7,FALSE),"SEM VALOR"))))))),"SEM VALOR")</f>
        <v>15.85</v>
      </c>
      <c r="P1328" s="199">
        <f>IFERROR(IF(D1328="SINAPI",VLOOKUP(F1328,SINCOMOD,6,FALSE),IF(D1328="INSINAPI",VLOOKUP(F1328,INSINOD,6,FALSE),IF(D1328="SICRO",VLOOKUP(F1328,SICRO,5,FALSE),IF(D1328="COTACAO",VLOOKUP(F1328,COTACAO,6,FALSE),IF(D1328="PRÓPRIO",VLOOKUP(F1328,COMPOSIÇÕES!COMPOD,13,FALSE),IF(D1328="AGESUL",VLOOKUP(F1328,AGESULOD,11,FALSE),IF(D1328="INSAGESUL",VLOOKUP(F1328,INSAGESUL,8,FALSE),"SEM VALOR"))))))),"SEM VALOR")</f>
        <v>15.85</v>
      </c>
    </row>
    <row r="1329" spans="1:16" ht="31.5">
      <c r="A1329" s="272">
        <v>2602</v>
      </c>
      <c r="B1329" s="273"/>
      <c r="C1329" s="273"/>
      <c r="D1329" s="273"/>
      <c r="E1329" s="274">
        <v>1</v>
      </c>
      <c r="F1329" s="275" t="s">
        <v>1259</v>
      </c>
      <c r="G1329" s="303" t="s">
        <v>1260</v>
      </c>
      <c r="H1329" s="277" t="s">
        <v>391</v>
      </c>
      <c r="I1329" s="278"/>
      <c r="J1329" s="279"/>
      <c r="K1329" s="280">
        <f>SUM(K1330:K1333)</f>
        <v>5.6479999999999997</v>
      </c>
      <c r="L1329" s="314"/>
      <c r="M1329" s="280">
        <f>SUM(M1330:M1333)</f>
        <v>5.6098999999999997</v>
      </c>
      <c r="N1329" s="144"/>
    </row>
    <row r="1330" spans="1:16" ht="15.75">
      <c r="A1330" s="188"/>
      <c r="B1330" s="189">
        <v>2602</v>
      </c>
      <c r="C1330" s="189"/>
      <c r="D1330" s="189" t="s">
        <v>392</v>
      </c>
      <c r="E1330" s="190" t="s">
        <v>393</v>
      </c>
      <c r="F1330" s="200">
        <v>88316</v>
      </c>
      <c r="G1330" s="243" t="s">
        <v>411</v>
      </c>
      <c r="H1330" s="284" t="s">
        <v>403</v>
      </c>
      <c r="I1330" s="203">
        <v>0.01</v>
      </c>
      <c r="J1330" s="285">
        <f>O1330*$O$6</f>
        <v>20.74</v>
      </c>
      <c r="K1330" s="286">
        <f t="shared" ref="K1330:K1333" si="396">I1330*J1330</f>
        <v>0.2074</v>
      </c>
      <c r="L1330" s="287">
        <f>P1330*$Q$6</f>
        <v>19.260000000000002</v>
      </c>
      <c r="M1330" s="288">
        <f t="shared" ref="M1330:M1333" si="397">L1330*I1330</f>
        <v>0.19260000000000002</v>
      </c>
      <c r="N1330" s="144"/>
      <c r="O1330" s="198">
        <f>IFERROR(IF(D1330="SINAPI",VLOOKUP(F1330,SINCOMOD,4,FALSE),IF(D1330="INSINAPI",VLOOKUP(F1330,INSINOD,5,FALSE),IF(D1330="SICRO",VLOOKUP(F1330,SICRO,5,FALSE),IF(D1330="COTACAO",VLOOKUP(F1330,COTACAO,6,FALSE),IF(D1330="PRÓPRIO",VLOOKUP(F1330,COMPOSIÇÕES!COMPOD,11,FALSE),IF(D1330="AGESUL",VLOOKUP(F1330,AGESULOD,6,FALSE),IF(D1330="INSAGESUL",VLOOKUP(F1330,INSAGESUL,7,FALSE),"SEM VALOR"))))))),"SEM VALOR")</f>
        <v>20.74</v>
      </c>
      <c r="P1330" s="199">
        <f>IFERROR(IF(D1330="SINAPI",VLOOKUP(F1330,SINCOMOD,6,FALSE),IF(D1330="INSINAPI",VLOOKUP(F1330,INSINOD,6,FALSE),IF(D1330="SICRO",VLOOKUP(F1330,SICRO,5,FALSE),IF(D1330="COTACAO",VLOOKUP(F1330,COTACAO,6,FALSE),IF(D1330="PRÓPRIO",VLOOKUP(F1330,COMPOSIÇÕES!COMPOD,13,FALSE),IF(D1330="AGESUL",VLOOKUP(F1330,AGESULOD,11,FALSE),IF(D1330="INSAGESUL",VLOOKUP(F1330,INSAGESUL,8,FALSE),"SEM VALOR"))))))),"SEM VALOR")</f>
        <v>19.260000000000002</v>
      </c>
    </row>
    <row r="1331" spans="1:16" ht="15.75">
      <c r="A1331" s="188"/>
      <c r="B1331" s="189">
        <v>2603</v>
      </c>
      <c r="C1331" s="189"/>
      <c r="D1331" s="189" t="s">
        <v>392</v>
      </c>
      <c r="E1331" s="190" t="s">
        <v>397</v>
      </c>
      <c r="F1331" s="200">
        <v>88264</v>
      </c>
      <c r="G1331" s="243" t="s">
        <v>508</v>
      </c>
      <c r="H1331" s="284" t="s">
        <v>403</v>
      </c>
      <c r="I1331" s="203">
        <v>0.01</v>
      </c>
      <c r="J1331" s="285">
        <f>O1331*$O$6</f>
        <v>29.06</v>
      </c>
      <c r="K1331" s="286">
        <f t="shared" si="396"/>
        <v>0.29059999999999997</v>
      </c>
      <c r="L1331" s="287">
        <f>P1331*$Q$6</f>
        <v>26.73</v>
      </c>
      <c r="M1331" s="288">
        <f t="shared" si="397"/>
        <v>0.26729999999999998</v>
      </c>
      <c r="N1331" s="144"/>
      <c r="O1331" s="198">
        <f>IFERROR(IF(D1331="SINAPI",VLOOKUP(F1331,SINCOMOD,4,FALSE),IF(D1331="INSINAPI",VLOOKUP(F1331,INSINOD,5,FALSE),IF(D1331="SICRO",VLOOKUP(F1331,SICRO,5,FALSE),IF(D1331="COTACAO",VLOOKUP(F1331,COTACAO,6,FALSE),IF(D1331="PRÓPRIO",VLOOKUP(F1331,COMPOSIÇÕES!COMPOD,11,FALSE),IF(D1331="AGESUL",VLOOKUP(F1331,AGESULOD,6,FALSE),IF(D1331="INSAGESUL",VLOOKUP(F1331,INSAGESUL,7,FALSE),"SEM VALOR"))))))),"SEM VALOR")</f>
        <v>29.06</v>
      </c>
      <c r="P1331" s="199">
        <f>IFERROR(IF(D1331="SINAPI",VLOOKUP(F1331,SINCOMOD,6,FALSE),IF(D1331="INSINAPI",VLOOKUP(F1331,INSINOD,6,FALSE),IF(D1331="SICRO",VLOOKUP(F1331,SICRO,5,FALSE),IF(D1331="COTACAO",VLOOKUP(F1331,COTACAO,6,FALSE),IF(D1331="PRÓPRIO",VLOOKUP(F1331,COMPOSIÇÕES!COMPOD,13,FALSE),IF(D1331="AGESUL",VLOOKUP(F1331,AGESULOD,11,FALSE),IF(D1331="INSAGESUL",VLOOKUP(F1331,INSAGESUL,8,FALSE),"SEM VALOR"))))))),"SEM VALOR")</f>
        <v>26.73</v>
      </c>
    </row>
    <row r="1332" spans="1:16" ht="15.75">
      <c r="A1332" s="188"/>
      <c r="B1332" s="189">
        <v>2604</v>
      </c>
      <c r="C1332" s="189"/>
      <c r="D1332" s="189" t="s">
        <v>1168</v>
      </c>
      <c r="E1332" s="190" t="s">
        <v>401</v>
      </c>
      <c r="F1332" s="200">
        <v>5749</v>
      </c>
      <c r="G1332" s="243" t="s">
        <v>1261</v>
      </c>
      <c r="H1332" s="284" t="s">
        <v>761</v>
      </c>
      <c r="I1332" s="203">
        <v>1</v>
      </c>
      <c r="J1332" s="285">
        <f>O1332*$O$6</f>
        <v>2.82</v>
      </c>
      <c r="K1332" s="286">
        <f t="shared" si="396"/>
        <v>2.82</v>
      </c>
      <c r="L1332" s="287">
        <f>P1332*$Q$6</f>
        <v>2.82</v>
      </c>
      <c r="M1332" s="288">
        <f t="shared" si="397"/>
        <v>2.82</v>
      </c>
      <c r="N1332" s="144"/>
      <c r="O1332" s="298">
        <v>2.82</v>
      </c>
      <c r="P1332" s="298">
        <v>2.82</v>
      </c>
    </row>
    <row r="1333" spans="1:16" ht="15.75">
      <c r="A1333" s="188"/>
      <c r="B1333" s="189">
        <v>2605</v>
      </c>
      <c r="C1333" s="189"/>
      <c r="D1333" s="189" t="s">
        <v>1168</v>
      </c>
      <c r="E1333" s="190" t="s">
        <v>404</v>
      </c>
      <c r="F1333" s="200">
        <v>3734</v>
      </c>
      <c r="G1333" s="243" t="s">
        <v>1262</v>
      </c>
      <c r="H1333" s="284" t="s">
        <v>761</v>
      </c>
      <c r="I1333" s="203">
        <v>1</v>
      </c>
      <c r="J1333" s="285">
        <f>O1333*$O$6</f>
        <v>2.33</v>
      </c>
      <c r="K1333" s="286">
        <f t="shared" si="396"/>
        <v>2.33</v>
      </c>
      <c r="L1333" s="287">
        <f>P1333*$Q$6</f>
        <v>2.33</v>
      </c>
      <c r="M1333" s="288">
        <f t="shared" si="397"/>
        <v>2.33</v>
      </c>
      <c r="N1333" s="144"/>
      <c r="O1333" s="298">
        <v>2.33</v>
      </c>
      <c r="P1333" s="298">
        <v>2.33</v>
      </c>
    </row>
    <row r="1334" spans="1:16" ht="31.5">
      <c r="A1334" s="272">
        <v>2632</v>
      </c>
      <c r="B1334" s="273"/>
      <c r="C1334" s="273"/>
      <c r="D1334" s="273"/>
      <c r="E1334" s="274">
        <v>1</v>
      </c>
      <c r="F1334" s="275" t="s">
        <v>1263</v>
      </c>
      <c r="G1334" s="303" t="s">
        <v>1264</v>
      </c>
      <c r="H1334" s="277" t="s">
        <v>450</v>
      </c>
      <c r="I1334" s="278"/>
      <c r="J1334" s="279"/>
      <c r="K1334" s="280">
        <f>SUM(K1335:K1337)</f>
        <v>53.976500000000001</v>
      </c>
      <c r="L1334" s="314"/>
      <c r="M1334" s="280">
        <f>SUM(M1335:M1337)</f>
        <v>50.856499999999997</v>
      </c>
      <c r="N1334" s="144"/>
    </row>
    <row r="1335" spans="1:16" ht="15.75">
      <c r="A1335" s="188"/>
      <c r="B1335" s="189">
        <v>2632</v>
      </c>
      <c r="C1335" s="189"/>
      <c r="D1335" s="189" t="s">
        <v>392</v>
      </c>
      <c r="E1335" s="190" t="s">
        <v>393</v>
      </c>
      <c r="F1335" s="200">
        <v>88264</v>
      </c>
      <c r="G1335" s="243" t="s">
        <v>508</v>
      </c>
      <c r="H1335" s="284" t="s">
        <v>403</v>
      </c>
      <c r="I1335" s="203">
        <v>0.8</v>
      </c>
      <c r="J1335" s="285">
        <f>O1335*$O$6</f>
        <v>29.06</v>
      </c>
      <c r="K1335" s="286">
        <f t="shared" ref="K1335:K1345" si="398">I1335*J1335</f>
        <v>23.248000000000001</v>
      </c>
      <c r="L1335" s="287">
        <f>P1335*$Q$6</f>
        <v>26.73</v>
      </c>
      <c r="M1335" s="288">
        <f t="shared" ref="M1335:M1348" si="399">L1335*I1335</f>
        <v>21.384</v>
      </c>
      <c r="N1335" s="144"/>
      <c r="O1335" s="198">
        <f>IFERROR(IF(D1335="SINAPI",VLOOKUP(F1335,SINCOMOD,4,FALSE),IF(D1335="INSINAPI",VLOOKUP(F1335,INSINOD,5,FALSE),IF(D1335="SICRO",VLOOKUP(F1335,SICRO,5,FALSE),IF(D1335="COTACAO",VLOOKUP(F1335,COTACAO,6,FALSE),IF(D1335="PRÓPRIO",VLOOKUP(F1335,COMPOSIÇÕES!COMPOD,11,FALSE),IF(D1335="AGESUL",VLOOKUP(F1335,AGESULOD,6,FALSE),IF(D1335="INSAGESUL",VLOOKUP(F1335,INSAGESUL,7,FALSE),"SEM VALOR"))))))),"SEM VALOR")</f>
        <v>29.06</v>
      </c>
      <c r="P1335" s="199">
        <f>IFERROR(IF(D1335="SINAPI",VLOOKUP(F1335,SINCOMOD,6,FALSE),IF(D1335="INSINAPI",VLOOKUP(F1335,INSINOD,6,FALSE),IF(D1335="SICRO",VLOOKUP(F1335,SICRO,5,FALSE),IF(D1335="COTACAO",VLOOKUP(F1335,COTACAO,6,FALSE),IF(D1335="PRÓPRIO",VLOOKUP(F1335,COMPOSIÇÕES!COMPOD,13,FALSE),IF(D1335="AGESUL",VLOOKUP(F1335,AGESULOD,11,FALSE),IF(D1335="INSAGESUL",VLOOKUP(F1335,INSAGESUL,8,FALSE),"SEM VALOR"))))))),"SEM VALOR")</f>
        <v>26.73</v>
      </c>
    </row>
    <row r="1336" spans="1:16" ht="15.75">
      <c r="A1336" s="188"/>
      <c r="B1336" s="189">
        <v>2632</v>
      </c>
      <c r="C1336" s="189"/>
      <c r="D1336" s="189" t="s">
        <v>392</v>
      </c>
      <c r="E1336" s="190" t="s">
        <v>397</v>
      </c>
      <c r="F1336" s="200">
        <v>88247</v>
      </c>
      <c r="G1336" s="243" t="s">
        <v>1265</v>
      </c>
      <c r="H1336" s="284" t="s">
        <v>403</v>
      </c>
      <c r="I1336" s="203">
        <v>0.8</v>
      </c>
      <c r="J1336" s="285">
        <f>O1336*$O$6</f>
        <v>21.65</v>
      </c>
      <c r="K1336" s="286">
        <f t="shared" si="398"/>
        <v>17.32</v>
      </c>
      <c r="L1336" s="287">
        <f>P1336*$Q$6</f>
        <v>20.079999999999998</v>
      </c>
      <c r="M1336" s="288">
        <f t="shared" si="399"/>
        <v>16.064</v>
      </c>
      <c r="N1336" s="144"/>
      <c r="O1336" s="198">
        <f>IFERROR(IF(D1336="SINAPI",VLOOKUP(F1336,SINCOMOD,4,FALSE),IF(D1336="INSINAPI",VLOOKUP(F1336,INSINOD,5,FALSE),IF(D1336="SICRO",VLOOKUP(F1336,SICRO,5,FALSE),IF(D1336="COTACAO",VLOOKUP(F1336,COTACAO,6,FALSE),IF(D1336="PRÓPRIO",VLOOKUP(F1336,COMPOSIÇÕES!COMPOD,11,FALSE),IF(D1336="AGESUL",VLOOKUP(F1336,AGESULOD,6,FALSE),IF(D1336="INSAGESUL",VLOOKUP(F1336,INSAGESUL,7,FALSE),"SEM VALOR"))))))),"SEM VALOR")</f>
        <v>21.65</v>
      </c>
      <c r="P1336" s="199">
        <f>IFERROR(IF(D1336="SINAPI",VLOOKUP(F1336,SINCOMOD,6,FALSE),IF(D1336="INSINAPI",VLOOKUP(F1336,INSINOD,6,FALSE),IF(D1336="SICRO",VLOOKUP(F1336,SICRO,5,FALSE),IF(D1336="COTACAO",VLOOKUP(F1336,COTACAO,6,FALSE),IF(D1336="PRÓPRIO",VLOOKUP(F1336,COMPOSIÇÕES!COMPOD,13,FALSE),IF(D1336="AGESUL",VLOOKUP(F1336,AGESULOD,11,FALSE),IF(D1336="INSAGESUL",VLOOKUP(F1336,INSAGESUL,8,FALSE),"SEM VALOR"))))))),"SEM VALOR")</f>
        <v>20.079999999999998</v>
      </c>
    </row>
    <row r="1337" spans="1:16" ht="30">
      <c r="A1337" s="188"/>
      <c r="B1337" s="189">
        <v>2632</v>
      </c>
      <c r="C1337" s="189"/>
      <c r="D1337" s="189" t="s">
        <v>1168</v>
      </c>
      <c r="E1337" s="190" t="s">
        <v>401</v>
      </c>
      <c r="F1337" s="200">
        <v>36401</v>
      </c>
      <c r="G1337" s="243" t="s">
        <v>1266</v>
      </c>
      <c r="H1337" s="284" t="s">
        <v>29</v>
      </c>
      <c r="I1337" s="203">
        <v>1.05</v>
      </c>
      <c r="J1337" s="285">
        <f>O1337*$O$6</f>
        <v>12.77</v>
      </c>
      <c r="K1337" s="286">
        <f t="shared" si="398"/>
        <v>13.4085</v>
      </c>
      <c r="L1337" s="287">
        <f>P1337*$Q$6</f>
        <v>12.77</v>
      </c>
      <c r="M1337" s="288">
        <f t="shared" si="399"/>
        <v>13.4085</v>
      </c>
      <c r="N1337" s="144"/>
      <c r="O1337" s="298">
        <v>12.77</v>
      </c>
      <c r="P1337" s="298">
        <v>12.77</v>
      </c>
    </row>
    <row r="1338" spans="1:16" ht="31.5">
      <c r="A1338" s="272">
        <v>2635</v>
      </c>
      <c r="B1338" s="273"/>
      <c r="C1338" s="273"/>
      <c r="D1338" s="273"/>
      <c r="E1338" s="274">
        <v>1</v>
      </c>
      <c r="F1338" s="275" t="s">
        <v>1267</v>
      </c>
      <c r="G1338" s="303" t="s">
        <v>1268</v>
      </c>
      <c r="H1338" s="277" t="s">
        <v>391</v>
      </c>
      <c r="I1338" s="278"/>
      <c r="J1338" s="279"/>
      <c r="K1338" s="280">
        <f>SUM(K1339:K1341)</f>
        <v>16.149999999999999</v>
      </c>
      <c r="L1338" s="314"/>
      <c r="M1338" s="280">
        <f>SUM(M1339:M1341)</f>
        <v>15.5785</v>
      </c>
      <c r="N1338" s="144"/>
    </row>
    <row r="1339" spans="1:16" ht="15.75">
      <c r="A1339" s="188"/>
      <c r="B1339" s="189">
        <v>2635</v>
      </c>
      <c r="C1339" s="189"/>
      <c r="D1339" s="189" t="s">
        <v>392</v>
      </c>
      <c r="E1339" s="190" t="s">
        <v>393</v>
      </c>
      <c r="F1339" s="200">
        <v>88316</v>
      </c>
      <c r="G1339" s="243" t="s">
        <v>411</v>
      </c>
      <c r="H1339" s="284" t="s">
        <v>403</v>
      </c>
      <c r="I1339" s="203">
        <v>0.15</v>
      </c>
      <c r="J1339" s="285">
        <f>O1339*$O$6</f>
        <v>20.74</v>
      </c>
      <c r="K1339" s="286">
        <f t="shared" si="398"/>
        <v>3.1109999999999998</v>
      </c>
      <c r="L1339" s="287">
        <f>P1339*$Q$6</f>
        <v>19.260000000000002</v>
      </c>
      <c r="M1339" s="288">
        <f t="shared" si="399"/>
        <v>2.8890000000000002</v>
      </c>
      <c r="N1339" s="144"/>
      <c r="O1339" s="198">
        <f>IFERROR(IF(D1339="SINAPI",VLOOKUP(F1339,SINCOMOD,4,FALSE),IF(D1339="INSINAPI",VLOOKUP(F1339,INSINOD,5,FALSE),IF(D1339="SICRO",VLOOKUP(F1339,SICRO,5,FALSE),IF(D1339="COTACAO",VLOOKUP(F1339,COTACAO,6,FALSE),IF(D1339="PRÓPRIO",VLOOKUP(F1339,COMPOSIÇÕES!COMPOD,11,FALSE),IF(D1339="AGESUL",VLOOKUP(F1339,AGESULOD,6,FALSE),IF(D1339="INSAGESUL",VLOOKUP(F1339,INSAGESUL,7,FALSE),"SEM VALOR"))))))),"SEM VALOR")</f>
        <v>20.74</v>
      </c>
      <c r="P1339" s="199">
        <f>IFERROR(IF(D1339="SINAPI",VLOOKUP(F1339,SINCOMOD,6,FALSE),IF(D1339="INSINAPI",VLOOKUP(F1339,INSINOD,6,FALSE),IF(D1339="SICRO",VLOOKUP(F1339,SICRO,5,FALSE),IF(D1339="COTACAO",VLOOKUP(F1339,COTACAO,6,FALSE),IF(D1339="PRÓPRIO",VLOOKUP(F1339,COMPOSIÇÕES!COMPOD,13,FALSE),IF(D1339="AGESUL",VLOOKUP(F1339,AGESULOD,11,FALSE),IF(D1339="INSAGESUL",VLOOKUP(F1339,INSAGESUL,8,FALSE),"SEM VALOR"))))))),"SEM VALOR")</f>
        <v>19.260000000000002</v>
      </c>
    </row>
    <row r="1340" spans="1:16" ht="15.75">
      <c r="A1340" s="188"/>
      <c r="B1340" s="189">
        <v>2636</v>
      </c>
      <c r="C1340" s="189"/>
      <c r="D1340" s="189" t="s">
        <v>392</v>
      </c>
      <c r="E1340" s="190" t="s">
        <v>397</v>
      </c>
      <c r="F1340" s="200">
        <v>88264</v>
      </c>
      <c r="G1340" s="243" t="s">
        <v>508</v>
      </c>
      <c r="H1340" s="284" t="s">
        <v>403</v>
      </c>
      <c r="I1340" s="203">
        <v>0.15</v>
      </c>
      <c r="J1340" s="285">
        <f>O1340*$O$6</f>
        <v>29.06</v>
      </c>
      <c r="K1340" s="286">
        <f t="shared" si="398"/>
        <v>4.359</v>
      </c>
      <c r="L1340" s="287">
        <f>P1340*$Q$6</f>
        <v>26.73</v>
      </c>
      <c r="M1340" s="288">
        <f t="shared" si="399"/>
        <v>4.0095000000000001</v>
      </c>
      <c r="N1340" s="144"/>
      <c r="O1340" s="198">
        <f>IFERROR(IF(D1340="SINAPI",VLOOKUP(F1340,SINCOMOD,4,FALSE),IF(D1340="INSINAPI",VLOOKUP(F1340,INSINOD,5,FALSE),IF(D1340="SICRO",VLOOKUP(F1340,SICRO,5,FALSE),IF(D1340="COTACAO",VLOOKUP(F1340,COTACAO,6,FALSE),IF(D1340="PRÓPRIO",VLOOKUP(F1340,COMPOSIÇÕES!COMPOD,11,FALSE),IF(D1340="AGESUL",VLOOKUP(F1340,AGESULOD,6,FALSE),IF(D1340="INSAGESUL",VLOOKUP(F1340,INSAGESUL,7,FALSE),"SEM VALOR"))))))),"SEM VALOR")</f>
        <v>29.06</v>
      </c>
      <c r="P1340" s="199">
        <f>IFERROR(IF(D1340="SINAPI",VLOOKUP(F1340,SINCOMOD,6,FALSE),IF(D1340="INSINAPI",VLOOKUP(F1340,INSINOD,6,FALSE),IF(D1340="SICRO",VLOOKUP(F1340,SICRO,5,FALSE),IF(D1340="COTACAO",VLOOKUP(F1340,COTACAO,6,FALSE),IF(D1340="PRÓPRIO",VLOOKUP(F1340,COMPOSIÇÕES!COMPOD,13,FALSE),IF(D1340="AGESUL",VLOOKUP(F1340,AGESULOD,11,FALSE),IF(D1340="INSAGESUL",VLOOKUP(F1340,INSAGESUL,8,FALSE),"SEM VALOR"))))))),"SEM VALOR")</f>
        <v>26.73</v>
      </c>
    </row>
    <row r="1341" spans="1:16" ht="30">
      <c r="A1341" s="188"/>
      <c r="B1341" s="189">
        <v>2637</v>
      </c>
      <c r="C1341" s="189"/>
      <c r="D1341" s="189" t="s">
        <v>372</v>
      </c>
      <c r="E1341" s="190" t="s">
        <v>401</v>
      </c>
      <c r="F1341" s="200">
        <v>12294</v>
      </c>
      <c r="G1341" s="243" t="s">
        <v>1269</v>
      </c>
      <c r="H1341" s="284" t="s">
        <v>761</v>
      </c>
      <c r="I1341" s="203">
        <v>1</v>
      </c>
      <c r="J1341" s="285">
        <f>O1341*$O$6</f>
        <v>8.68</v>
      </c>
      <c r="K1341" s="286">
        <f t="shared" si="398"/>
        <v>8.68</v>
      </c>
      <c r="L1341" s="287">
        <f>P1341*$Q$6</f>
        <v>8.68</v>
      </c>
      <c r="M1341" s="288">
        <f t="shared" si="399"/>
        <v>8.68</v>
      </c>
      <c r="N1341" s="144"/>
      <c r="O1341" s="198">
        <f>IFERROR(IF(D1341="SINAPI",VLOOKUP(F1341,SINCOMOD,4,FALSE),IF(D1341="INSINAPI",VLOOKUP(F1341,INSINOD,5,FALSE),IF(D1341="SICRO",VLOOKUP(F1341,SICRO,5,FALSE),IF(D1341="COTACAO",VLOOKUP(F1341,COTACAO,6,FALSE),IF(D1341="PRÓPRIO",VLOOKUP(F1341,COMPOSIÇÕES!COMPOD,11,FALSE),IF(D1341="AGESUL",VLOOKUP(F1341,AGESULOD,6,FALSE),IF(D1341="INSAGESUL",VLOOKUP(F1341,INSAGESUL,7,FALSE),"SEM VALOR"))))))),"SEM VALOR")</f>
        <v>8.68</v>
      </c>
      <c r="P1341" s="199">
        <f>IFERROR(IF(D1341="SINAPI",VLOOKUP(F1341,SINCOMOD,6,FALSE),IF(D1341="INSINAPI",VLOOKUP(F1341,INSINOD,6,FALSE),IF(D1341="SICRO",VLOOKUP(F1341,SICRO,5,FALSE),IF(D1341="COTACAO",VLOOKUP(F1341,COTACAO,6,FALSE),IF(D1341="PRÓPRIO",VLOOKUP(F1341,COMPOSIÇÕES!COMPOD,13,FALSE),IF(D1341="AGESUL",VLOOKUP(F1341,AGESULOD,11,FALSE),IF(D1341="INSAGESUL",VLOOKUP(F1341,INSAGESUL,8,FALSE),"SEM VALOR"))))))),"SEM VALOR")</f>
        <v>8.68</v>
      </c>
    </row>
    <row r="1342" spans="1:16" ht="47.25">
      <c r="A1342" s="272">
        <v>2638</v>
      </c>
      <c r="B1342" s="273"/>
      <c r="C1342" s="273"/>
      <c r="D1342" s="273"/>
      <c r="E1342" s="274">
        <v>1</v>
      </c>
      <c r="F1342" s="275" t="s">
        <v>1270</v>
      </c>
      <c r="G1342" s="303" t="s">
        <v>1271</v>
      </c>
      <c r="H1342" s="277" t="s">
        <v>391</v>
      </c>
      <c r="I1342" s="278"/>
      <c r="J1342" s="279"/>
      <c r="K1342" s="280">
        <f>SUM(K1343:K1345)</f>
        <v>4357.55</v>
      </c>
      <c r="L1342" s="314"/>
      <c r="M1342" s="280">
        <f>SUM(M1343:M1345)</f>
        <v>4327.07</v>
      </c>
      <c r="N1342" s="144"/>
    </row>
    <row r="1343" spans="1:16" ht="15.75">
      <c r="A1343" s="188"/>
      <c r="B1343" s="189">
        <v>2638</v>
      </c>
      <c r="C1343" s="189"/>
      <c r="D1343" s="189" t="s">
        <v>392</v>
      </c>
      <c r="E1343" s="190" t="s">
        <v>393</v>
      </c>
      <c r="F1343" s="200">
        <v>88316</v>
      </c>
      <c r="G1343" s="243" t="s">
        <v>411</v>
      </c>
      <c r="H1343" s="284" t="s">
        <v>403</v>
      </c>
      <c r="I1343" s="203">
        <v>8</v>
      </c>
      <c r="J1343" s="285">
        <f>O1343*$O$6</f>
        <v>20.74</v>
      </c>
      <c r="K1343" s="286">
        <f t="shared" si="398"/>
        <v>165.92</v>
      </c>
      <c r="L1343" s="287">
        <f>P1343*$Q$6</f>
        <v>19.260000000000002</v>
      </c>
      <c r="M1343" s="288">
        <f t="shared" si="399"/>
        <v>154.08000000000001</v>
      </c>
      <c r="N1343" s="144"/>
      <c r="O1343" s="198">
        <f>IFERROR(IF(D1343="SINAPI",VLOOKUP(F1343,SINCOMOD,4,FALSE),IF(D1343="INSINAPI",VLOOKUP(F1343,INSINOD,5,FALSE),IF(D1343="SICRO",VLOOKUP(F1343,SICRO,5,FALSE),IF(D1343="COTACAO",VLOOKUP(F1343,COTACAO,6,FALSE),IF(D1343="PRÓPRIO",VLOOKUP(F1343,COMPOSIÇÕES!COMPOD,11,FALSE),IF(D1343="AGESUL",VLOOKUP(F1343,AGESULOD,6,FALSE),IF(D1343="INSAGESUL",VLOOKUP(F1343,INSAGESUL,7,FALSE),"SEM VALOR"))))))),"SEM VALOR")</f>
        <v>20.74</v>
      </c>
      <c r="P1343" s="199">
        <f>IFERROR(IF(D1343="SINAPI",VLOOKUP(F1343,SINCOMOD,6,FALSE),IF(D1343="INSINAPI",VLOOKUP(F1343,INSINOD,6,FALSE),IF(D1343="SICRO",VLOOKUP(F1343,SICRO,5,FALSE),IF(D1343="COTACAO",VLOOKUP(F1343,COTACAO,6,FALSE),IF(D1343="PRÓPRIO",VLOOKUP(F1343,COMPOSIÇÕES!COMPOD,13,FALSE),IF(D1343="AGESUL",VLOOKUP(F1343,AGESULOD,11,FALSE),IF(D1343="INSAGESUL",VLOOKUP(F1343,INSAGESUL,8,FALSE),"SEM VALOR"))))))),"SEM VALOR")</f>
        <v>19.260000000000002</v>
      </c>
    </row>
    <row r="1344" spans="1:16" ht="15.75">
      <c r="A1344" s="188"/>
      <c r="B1344" s="189">
        <v>2638</v>
      </c>
      <c r="C1344" s="189"/>
      <c r="D1344" s="189" t="s">
        <v>392</v>
      </c>
      <c r="E1344" s="190" t="s">
        <v>397</v>
      </c>
      <c r="F1344" s="200">
        <v>88264</v>
      </c>
      <c r="G1344" s="243" t="s">
        <v>508</v>
      </c>
      <c r="H1344" s="284" t="s">
        <v>403</v>
      </c>
      <c r="I1344" s="203">
        <v>8</v>
      </c>
      <c r="J1344" s="285">
        <f>O1344*$O$6</f>
        <v>29.06</v>
      </c>
      <c r="K1344" s="286">
        <f t="shared" si="398"/>
        <v>232.48</v>
      </c>
      <c r="L1344" s="287">
        <f>P1344*$Q$6</f>
        <v>26.73</v>
      </c>
      <c r="M1344" s="288">
        <f t="shared" si="399"/>
        <v>213.84</v>
      </c>
      <c r="N1344" s="144"/>
      <c r="O1344" s="198">
        <f>IFERROR(IF(D1344="SINAPI",VLOOKUP(F1344,SINCOMOD,4,FALSE),IF(D1344="INSINAPI",VLOOKUP(F1344,INSINOD,5,FALSE),IF(D1344="SICRO",VLOOKUP(F1344,SICRO,5,FALSE),IF(D1344="COTACAO",VLOOKUP(F1344,COTACAO,6,FALSE),IF(D1344="PRÓPRIO",VLOOKUP(F1344,COMPOSIÇÕES!COMPOD,11,FALSE),IF(D1344="AGESUL",VLOOKUP(F1344,AGESULOD,6,FALSE),IF(D1344="INSAGESUL",VLOOKUP(F1344,INSAGESUL,7,FALSE),"SEM VALOR"))))))),"SEM VALOR")</f>
        <v>29.06</v>
      </c>
      <c r="P1344" s="199">
        <f>IFERROR(IF(D1344="SINAPI",VLOOKUP(F1344,SINCOMOD,6,FALSE),IF(D1344="INSINAPI",VLOOKUP(F1344,INSINOD,6,FALSE),IF(D1344="SICRO",VLOOKUP(F1344,SICRO,5,FALSE),IF(D1344="COTACAO",VLOOKUP(F1344,COTACAO,6,FALSE),IF(D1344="PRÓPRIO",VLOOKUP(F1344,COMPOSIÇÕES!COMPOD,13,FALSE),IF(D1344="AGESUL",VLOOKUP(F1344,AGESULOD,11,FALSE),IF(D1344="INSAGESUL",VLOOKUP(F1344,INSAGESUL,8,FALSE),"SEM VALOR"))))))),"SEM VALOR")</f>
        <v>26.73</v>
      </c>
    </row>
    <row r="1345" spans="1:16" ht="30">
      <c r="A1345" s="188"/>
      <c r="B1345" s="189">
        <v>2638</v>
      </c>
      <c r="C1345" s="189"/>
      <c r="D1345" s="189" t="s">
        <v>388</v>
      </c>
      <c r="E1345" s="190" t="s">
        <v>401</v>
      </c>
      <c r="F1345" s="200" t="s">
        <v>230</v>
      </c>
      <c r="G1345" s="243" t="s">
        <v>1272</v>
      </c>
      <c r="H1345" s="284" t="s">
        <v>761</v>
      </c>
      <c r="I1345" s="203">
        <v>1</v>
      </c>
      <c r="J1345" s="285">
        <f>O1345*$O$6</f>
        <v>3959.15</v>
      </c>
      <c r="K1345" s="286">
        <f t="shared" si="398"/>
        <v>3959.15</v>
      </c>
      <c r="L1345" s="287">
        <f>P1345*$Q$6</f>
        <v>3959.15</v>
      </c>
      <c r="M1345" s="288">
        <f t="shared" si="399"/>
        <v>3959.15</v>
      </c>
      <c r="N1345" s="144"/>
      <c r="O1345" s="198">
        <f>IFERROR(IF(D1345="SINAPI",VLOOKUP(F1345,SINCOMOD,4,FALSE),IF(D1345="INSINAPI",VLOOKUP(F1345,INSINOD,5,FALSE),IF(D1345="SICRO",VLOOKUP(F1345,SICRO,5,FALSE),IF(D1345="COTACAO",VLOOKUP(F1345,COTACAO,6,FALSE),IF(D1345="PRÓPRIO",VLOOKUP(F1345,COMPOSIÇÕES!COMPOD,11,FALSE),IF(D1345="AGESUL",VLOOKUP(F1345,AGESULOD,6,FALSE),IF(D1345="INSAGESUL",VLOOKUP(F1345,INSAGESUL,7,FALSE),"SEM VALOR"))))))),"SEM VALOR")</f>
        <v>3959.15</v>
      </c>
      <c r="P1345" s="199">
        <f>IFERROR(IF(D1345="SINAPI",VLOOKUP(F1345,SINCOMOD,6,FALSE),IF(D1345="INSINAPI",VLOOKUP(F1345,INSINOD,6,FALSE),IF(D1345="SICRO",VLOOKUP(F1345,SICRO,5,FALSE),IF(D1345="COTACAO",VLOOKUP(F1345,COTACAO,6,FALSE),IF(D1345="PRÓPRIO",VLOOKUP(F1345,COMPOSIÇÕES!COMPOD,13,FALSE),IF(D1345="AGESUL",VLOOKUP(F1345,AGESULOD,11,FALSE),IF(D1345="INSAGESUL",VLOOKUP(F1345,INSAGESUL,8,FALSE),"SEM VALOR"))))))),"SEM VALOR")</f>
        <v>3959.15</v>
      </c>
    </row>
    <row r="1346" spans="1:16" ht="31.5">
      <c r="A1346" s="272">
        <v>151005</v>
      </c>
      <c r="B1346" s="273"/>
      <c r="C1346" s="273"/>
      <c r="D1346" s="273"/>
      <c r="E1346" s="274">
        <v>1</v>
      </c>
      <c r="F1346" s="275" t="s">
        <v>1273</v>
      </c>
      <c r="G1346" s="303" t="s">
        <v>194</v>
      </c>
      <c r="H1346" s="277" t="s">
        <v>384</v>
      </c>
      <c r="I1346" s="278"/>
      <c r="J1346" s="279"/>
      <c r="K1346" s="280">
        <f>SUM(K1347:K1348)</f>
        <v>23.60887</v>
      </c>
      <c r="L1346" s="314"/>
      <c r="M1346" s="280">
        <f>SUM(M1347:M1348)</f>
        <v>23.345010000000002</v>
      </c>
      <c r="N1346" s="144"/>
    </row>
    <row r="1347" spans="1:16" ht="30">
      <c r="A1347" s="188"/>
      <c r="B1347" s="189">
        <v>151005</v>
      </c>
      <c r="C1347" s="189"/>
      <c r="D1347" s="189" t="s">
        <v>388</v>
      </c>
      <c r="E1347" s="190" t="s">
        <v>393</v>
      </c>
      <c r="F1347" s="200" t="s">
        <v>222</v>
      </c>
      <c r="G1347" s="243" t="s">
        <v>194</v>
      </c>
      <c r="H1347" s="284" t="s">
        <v>384</v>
      </c>
      <c r="I1347" s="203">
        <v>1</v>
      </c>
      <c r="J1347" s="285">
        <f>O1347*$O$6</f>
        <v>20</v>
      </c>
      <c r="K1347" s="286">
        <f t="shared" ref="K1347:K1356" si="400">I1347*J1347</f>
        <v>20</v>
      </c>
      <c r="L1347" s="287">
        <f>P1347*$Q$6</f>
        <v>20</v>
      </c>
      <c r="M1347" s="288">
        <f t="shared" si="399"/>
        <v>20</v>
      </c>
      <c r="N1347" s="144"/>
      <c r="O1347" s="198">
        <f>IFERROR(IF(D1347="SINAPI",VLOOKUP(F1347,SINCOMOD,4,FALSE),IF(D1347="INSINAPI",VLOOKUP(F1347,INSINOD,5,FALSE),IF(D1347="SICRO",VLOOKUP(F1347,SICRO,5,FALSE),IF(D1347="COTACAO",VLOOKUP(F1347,COTACAO,6,FALSE),IF(D1347="PRÓPRIO",VLOOKUP(F1347,COMPOSIÇÕES!COMPOD,11,FALSE),IF(D1347="AGESUL",VLOOKUP(F1347,AGESULOD,6,FALSE),IF(D1347="INSAGESUL",VLOOKUP(F1347,INSAGESUL,7,FALSE),"SEM VALOR"))))))),"SEM VALOR")</f>
        <v>20</v>
      </c>
      <c r="P1347" s="199">
        <f>IFERROR(IF(D1347="SINAPI",VLOOKUP(F1347,SINCOMOD,6,FALSE),IF(D1347="INSINAPI",VLOOKUP(F1347,INSINOD,6,FALSE),IF(D1347="SICRO",VLOOKUP(F1347,SICRO,5,FALSE),IF(D1347="COTACAO",VLOOKUP(F1347,COTACAO,6,FALSE),IF(D1347="PRÓPRIO",VLOOKUP(F1347,COMPOSIÇÕES!COMPOD,13,FALSE),IF(D1347="AGESUL",VLOOKUP(F1347,AGESULOD,11,FALSE),IF(D1347="INSAGESUL",VLOOKUP(F1347,INSAGESUL,8,FALSE),"SEM VALOR"))))))),"SEM VALOR")</f>
        <v>20</v>
      </c>
    </row>
    <row r="1348" spans="1:16" ht="15.75">
      <c r="A1348" s="188"/>
      <c r="B1348" s="189">
        <v>151005</v>
      </c>
      <c r="C1348" s="189"/>
      <c r="D1348" s="189" t="s">
        <v>392</v>
      </c>
      <c r="E1348" s="190" t="s">
        <v>397</v>
      </c>
      <c r="F1348" s="200">
        <v>88243</v>
      </c>
      <c r="G1348" s="243" t="s">
        <v>1274</v>
      </c>
      <c r="H1348" s="284" t="s">
        <v>403</v>
      </c>
      <c r="I1348" s="203">
        <v>0.16700000000000001</v>
      </c>
      <c r="J1348" s="285">
        <f>O1348*$O$6</f>
        <v>21.61</v>
      </c>
      <c r="K1348" s="286">
        <f t="shared" si="400"/>
        <v>3.60887</v>
      </c>
      <c r="L1348" s="287">
        <f>P1348*$Q$6</f>
        <v>20.03</v>
      </c>
      <c r="M1348" s="288">
        <f t="shared" si="399"/>
        <v>3.3450100000000003</v>
      </c>
      <c r="N1348" s="144"/>
      <c r="O1348" s="198">
        <f>IFERROR(IF(D1348="SINAPI",VLOOKUP(F1348,SINCOMOD,4,FALSE),IF(D1348="INSINAPI",VLOOKUP(F1348,INSINOD,5,FALSE),IF(D1348="SICRO",VLOOKUP(F1348,SICRO,5,FALSE),IF(D1348="COTACAO",VLOOKUP(F1348,COTACAO,6,FALSE),IF(D1348="PRÓPRIO",VLOOKUP(F1348,COMPOSIÇÕES!COMPOD,11,FALSE),IF(D1348="AGESUL",VLOOKUP(F1348,AGESULOD,6,FALSE),IF(D1348="INSAGESUL",VLOOKUP(F1348,INSAGESUL,7,FALSE),"SEM VALOR"))))))),"SEM VALOR")</f>
        <v>21.61</v>
      </c>
      <c r="P1348" s="199">
        <f>IFERROR(IF(D1348="SINAPI",VLOOKUP(F1348,SINCOMOD,6,FALSE),IF(D1348="INSINAPI",VLOOKUP(F1348,INSINOD,6,FALSE),IF(D1348="SICRO",VLOOKUP(F1348,SICRO,5,FALSE),IF(D1348="COTACAO",VLOOKUP(F1348,COTACAO,6,FALSE),IF(D1348="PRÓPRIO",VLOOKUP(F1348,COMPOSIÇÕES!COMPOD,13,FALSE),IF(D1348="AGESUL",VLOOKUP(F1348,AGESULOD,11,FALSE),IF(D1348="INSAGESUL",VLOOKUP(F1348,INSAGESUL,8,FALSE),"SEM VALOR"))))))),"SEM VALOR")</f>
        <v>20.03</v>
      </c>
    </row>
    <row r="1349" spans="1:16" ht="15.75">
      <c r="A1349" s="272">
        <v>2614</v>
      </c>
      <c r="B1349" s="273"/>
      <c r="C1349" s="273"/>
      <c r="D1349" s="273"/>
      <c r="E1349" s="274">
        <v>1</v>
      </c>
      <c r="F1349" s="275" t="s">
        <v>1275</v>
      </c>
      <c r="G1349" s="303" t="s">
        <v>1276</v>
      </c>
      <c r="H1349" s="277" t="s">
        <v>391</v>
      </c>
      <c r="I1349" s="278"/>
      <c r="J1349" s="279"/>
      <c r="K1349" s="280">
        <f>SUM(K1350:K1352)</f>
        <v>4.4847900000000003</v>
      </c>
      <c r="L1349" s="314"/>
      <c r="M1349" s="280">
        <f>SUM(M1350:M1352)</f>
        <v>4.2936899999999998</v>
      </c>
      <c r="N1349" s="144"/>
    </row>
    <row r="1350" spans="1:16" ht="15.75">
      <c r="A1350" s="188"/>
      <c r="B1350" s="189">
        <v>2614</v>
      </c>
      <c r="C1350" s="189"/>
      <c r="D1350" s="189" t="s">
        <v>392</v>
      </c>
      <c r="E1350" s="190" t="s">
        <v>393</v>
      </c>
      <c r="F1350" s="200">
        <v>88264</v>
      </c>
      <c r="G1350" s="243" t="s">
        <v>508</v>
      </c>
      <c r="H1350" s="284" t="s">
        <v>403</v>
      </c>
      <c r="I1350" s="203">
        <v>4.9000000000000002E-2</v>
      </c>
      <c r="J1350" s="285">
        <f>O1350*$O$6</f>
        <v>29.06</v>
      </c>
      <c r="K1350" s="286">
        <f t="shared" si="400"/>
        <v>1.42394</v>
      </c>
      <c r="L1350" s="287">
        <f>P1350*$Q$6</f>
        <v>26.73</v>
      </c>
      <c r="M1350" s="288">
        <f t="shared" ref="M1350:M1356" si="401">L1350*I1350</f>
        <v>1.3097700000000001</v>
      </c>
      <c r="N1350" s="144"/>
      <c r="O1350" s="198">
        <f>IFERROR(IF(D1350="SINAPI",VLOOKUP(F1350,SINCOMOD,4,FALSE),IF(D1350="INSINAPI",VLOOKUP(F1350,INSINOD,5,FALSE),IF(D1350="SICRO",VLOOKUP(F1350,SICRO,5,FALSE),IF(D1350="COTACAO",VLOOKUP(F1350,COTACAO,6,FALSE),IF(D1350="PRÓPRIO",VLOOKUP(F1350,COMPOSIÇÕES!COMPOD,11,FALSE),IF(D1350="AGESUL",VLOOKUP(F1350,AGESULOD,6,FALSE),IF(D1350="INSAGESUL",VLOOKUP(F1350,INSAGESUL,7,FALSE),"SEM VALOR"))))))),"SEM VALOR")</f>
        <v>29.06</v>
      </c>
      <c r="P1350" s="199">
        <f>IFERROR(IF(D1350="SINAPI",VLOOKUP(F1350,SINCOMOD,6,FALSE),IF(D1350="INSINAPI",VLOOKUP(F1350,INSINOD,6,FALSE),IF(D1350="SICRO",VLOOKUP(F1350,SICRO,5,FALSE),IF(D1350="COTACAO",VLOOKUP(F1350,COTACAO,6,FALSE),IF(D1350="PRÓPRIO",VLOOKUP(F1350,COMPOSIÇÕES!COMPOD,13,FALSE),IF(D1350="AGESUL",VLOOKUP(F1350,AGESULOD,11,FALSE),IF(D1350="INSAGESUL",VLOOKUP(F1350,INSAGESUL,8,FALSE),"SEM VALOR"))))))),"SEM VALOR")</f>
        <v>26.73</v>
      </c>
    </row>
    <row r="1351" spans="1:16" ht="15.75">
      <c r="A1351" s="188"/>
      <c r="B1351" s="189">
        <v>2614</v>
      </c>
      <c r="C1351" s="189"/>
      <c r="D1351" s="189" t="s">
        <v>392</v>
      </c>
      <c r="E1351" s="190" t="s">
        <v>397</v>
      </c>
      <c r="F1351" s="200">
        <v>88247</v>
      </c>
      <c r="G1351" s="243" t="s">
        <v>1265</v>
      </c>
      <c r="H1351" s="284" t="s">
        <v>403</v>
      </c>
      <c r="I1351" s="203">
        <v>4.9000000000000002E-2</v>
      </c>
      <c r="J1351" s="285">
        <f>O1351*$O$6</f>
        <v>21.65</v>
      </c>
      <c r="K1351" s="286">
        <f t="shared" si="400"/>
        <v>1.0608500000000001</v>
      </c>
      <c r="L1351" s="287">
        <f>P1351*$Q$6</f>
        <v>20.079999999999998</v>
      </c>
      <c r="M1351" s="288">
        <f t="shared" si="401"/>
        <v>0.98391999999999991</v>
      </c>
      <c r="N1351" s="144"/>
      <c r="O1351" s="198">
        <f>IFERROR(IF(D1351="SINAPI",VLOOKUP(F1351,SINCOMOD,4,FALSE),IF(D1351="INSINAPI",VLOOKUP(F1351,INSINOD,5,FALSE),IF(D1351="SICRO",VLOOKUP(F1351,SICRO,5,FALSE),IF(D1351="COTACAO",VLOOKUP(F1351,COTACAO,6,FALSE),IF(D1351="PRÓPRIO",VLOOKUP(F1351,COMPOSIÇÕES!COMPOD,11,FALSE),IF(D1351="AGESUL",VLOOKUP(F1351,AGESULOD,6,FALSE),IF(D1351="INSAGESUL",VLOOKUP(F1351,INSAGESUL,7,FALSE),"SEM VALOR"))))))),"SEM VALOR")</f>
        <v>21.65</v>
      </c>
      <c r="P1351" s="199">
        <f>IFERROR(IF(D1351="SINAPI",VLOOKUP(F1351,SINCOMOD,6,FALSE),IF(D1351="INSINAPI",VLOOKUP(F1351,INSINOD,6,FALSE),IF(D1351="SICRO",VLOOKUP(F1351,SICRO,5,FALSE),IF(D1351="COTACAO",VLOOKUP(F1351,COTACAO,6,FALSE),IF(D1351="PRÓPRIO",VLOOKUP(F1351,COMPOSIÇÕES!COMPOD,13,FALSE),IF(D1351="AGESUL",VLOOKUP(F1351,AGESULOD,11,FALSE),IF(D1351="INSAGESUL",VLOOKUP(F1351,INSAGESUL,8,FALSE),"SEM VALOR"))))))),"SEM VALOR")</f>
        <v>20.079999999999998</v>
      </c>
    </row>
    <row r="1352" spans="1:16" ht="15.75">
      <c r="A1352" s="188"/>
      <c r="B1352" s="189">
        <v>2614</v>
      </c>
      <c r="C1352" s="189"/>
      <c r="D1352" s="189" t="s">
        <v>372</v>
      </c>
      <c r="E1352" s="190" t="s">
        <v>401</v>
      </c>
      <c r="F1352" s="200">
        <v>38092</v>
      </c>
      <c r="G1352" s="243" t="s">
        <v>1277</v>
      </c>
      <c r="H1352" s="284" t="s">
        <v>391</v>
      </c>
      <c r="I1352" s="203">
        <v>1</v>
      </c>
      <c r="J1352" s="285">
        <f>O1352*$O$6</f>
        <v>2</v>
      </c>
      <c r="K1352" s="286">
        <f t="shared" si="400"/>
        <v>2</v>
      </c>
      <c r="L1352" s="287">
        <f>P1352*$Q$6</f>
        <v>2</v>
      </c>
      <c r="M1352" s="288">
        <f t="shared" si="401"/>
        <v>2</v>
      </c>
      <c r="N1352" s="144"/>
      <c r="O1352" s="198">
        <f>IFERROR(IF(D1352="SINAPI",VLOOKUP(F1352,SINCOMOD,4,FALSE),IF(D1352="INSINAPI",VLOOKUP(F1352,INSINOD,5,FALSE),IF(D1352="SICRO",VLOOKUP(F1352,SICRO,5,FALSE),IF(D1352="COTACAO",VLOOKUP(F1352,COTACAO,6,FALSE),IF(D1352="PRÓPRIO",VLOOKUP(F1352,COMPOSIÇÕES!COMPOD,11,FALSE),IF(D1352="AGESUL",VLOOKUP(F1352,AGESULOD,6,FALSE),IF(D1352="INSAGESUL",VLOOKUP(F1352,INSAGESUL,7,FALSE),"SEM VALOR"))))))),"SEM VALOR")</f>
        <v>2</v>
      </c>
      <c r="P1352" s="199">
        <f>IFERROR(IF(D1352="SINAPI",VLOOKUP(F1352,SINCOMOD,6,FALSE),IF(D1352="INSINAPI",VLOOKUP(F1352,INSINOD,6,FALSE),IF(D1352="SICRO",VLOOKUP(F1352,SICRO,5,FALSE),IF(D1352="COTACAO",VLOOKUP(F1352,COTACAO,6,FALSE),IF(D1352="PRÓPRIO",VLOOKUP(F1352,COMPOSIÇÕES!COMPOD,13,FALSE),IF(D1352="AGESUL",VLOOKUP(F1352,AGESULOD,11,FALSE),IF(D1352="INSAGESUL",VLOOKUP(F1352,INSAGESUL,8,FALSE),"SEM VALOR"))))))),"SEM VALOR")</f>
        <v>2</v>
      </c>
    </row>
    <row r="1353" spans="1:16" ht="15.75">
      <c r="A1353" s="272">
        <v>2616</v>
      </c>
      <c r="B1353" s="273"/>
      <c r="C1353" s="273"/>
      <c r="D1353" s="273"/>
      <c r="E1353" s="274">
        <v>1</v>
      </c>
      <c r="F1353" s="275" t="s">
        <v>1278</v>
      </c>
      <c r="G1353" s="303" t="s">
        <v>1279</v>
      </c>
      <c r="H1353" s="277" t="s">
        <v>391</v>
      </c>
      <c r="I1353" s="278"/>
      <c r="J1353" s="279"/>
      <c r="K1353" s="280">
        <f>SUM(K1354:K1356)</f>
        <v>220.70999999999998</v>
      </c>
      <c r="L1353" s="314"/>
      <c r="M1353" s="280">
        <f>SUM(M1354:M1356)</f>
        <v>216.81</v>
      </c>
      <c r="N1353" s="144"/>
    </row>
    <row r="1354" spans="1:16" ht="15.75">
      <c r="A1354" s="188"/>
      <c r="B1354" s="189">
        <v>2616</v>
      </c>
      <c r="C1354" s="189"/>
      <c r="D1354" s="189" t="s">
        <v>392</v>
      </c>
      <c r="E1354" s="190" t="s">
        <v>393</v>
      </c>
      <c r="F1354" s="200">
        <v>88264</v>
      </c>
      <c r="G1354" s="243" t="s">
        <v>508</v>
      </c>
      <c r="H1354" s="284" t="s">
        <v>403</v>
      </c>
      <c r="I1354" s="203">
        <v>1</v>
      </c>
      <c r="J1354" s="285">
        <f>O1354*$O$6</f>
        <v>29.06</v>
      </c>
      <c r="K1354" s="286">
        <f t="shared" si="400"/>
        <v>29.06</v>
      </c>
      <c r="L1354" s="287">
        <f>P1354*$Q$6</f>
        <v>26.73</v>
      </c>
      <c r="M1354" s="288">
        <f t="shared" si="401"/>
        <v>26.73</v>
      </c>
      <c r="N1354" s="144"/>
      <c r="O1354" s="198">
        <f>IFERROR(IF(D1354="SINAPI",VLOOKUP(F1354,SINCOMOD,4,FALSE),IF(D1354="INSINAPI",VLOOKUP(F1354,INSINOD,5,FALSE),IF(D1354="SICRO",VLOOKUP(F1354,SICRO,5,FALSE),IF(D1354="COTACAO",VLOOKUP(F1354,COTACAO,6,FALSE),IF(D1354="PRÓPRIO",VLOOKUP(F1354,COMPOSIÇÕES!COMPOD,11,FALSE),IF(D1354="AGESUL",VLOOKUP(F1354,AGESULOD,6,FALSE),IF(D1354="INSAGESUL",VLOOKUP(F1354,INSAGESUL,7,FALSE),"SEM VALOR"))))))),"SEM VALOR")</f>
        <v>29.06</v>
      </c>
      <c r="P1354" s="199">
        <f>IFERROR(IF(D1354="SINAPI",VLOOKUP(F1354,SINCOMOD,6,FALSE),IF(D1354="INSINAPI",VLOOKUP(F1354,INSINOD,6,FALSE),IF(D1354="SICRO",VLOOKUP(F1354,SICRO,5,FALSE),IF(D1354="COTACAO",VLOOKUP(F1354,COTACAO,6,FALSE),IF(D1354="PRÓPRIO",VLOOKUP(F1354,COMPOSIÇÕES!COMPOD,13,FALSE),IF(D1354="AGESUL",VLOOKUP(F1354,AGESULOD,11,FALSE),IF(D1354="INSAGESUL",VLOOKUP(F1354,INSAGESUL,8,FALSE),"SEM VALOR"))))))),"SEM VALOR")</f>
        <v>26.73</v>
      </c>
    </row>
    <row r="1355" spans="1:16" ht="15.75">
      <c r="A1355" s="188"/>
      <c r="B1355" s="189">
        <v>2616</v>
      </c>
      <c r="C1355" s="189"/>
      <c r="D1355" s="189" t="s">
        <v>392</v>
      </c>
      <c r="E1355" s="190" t="s">
        <v>397</v>
      </c>
      <c r="F1355" s="200">
        <v>88247</v>
      </c>
      <c r="G1355" s="243" t="s">
        <v>1265</v>
      </c>
      <c r="H1355" s="284" t="s">
        <v>403</v>
      </c>
      <c r="I1355" s="203">
        <v>1</v>
      </c>
      <c r="J1355" s="285">
        <f>O1355*$O$6</f>
        <v>21.65</v>
      </c>
      <c r="K1355" s="286">
        <f t="shared" si="400"/>
        <v>21.65</v>
      </c>
      <c r="L1355" s="287">
        <f>P1355*$Q$6</f>
        <v>20.079999999999998</v>
      </c>
      <c r="M1355" s="288">
        <f t="shared" si="401"/>
        <v>20.079999999999998</v>
      </c>
      <c r="N1355" s="144"/>
      <c r="O1355" s="198">
        <f>IFERROR(IF(D1355="SINAPI",VLOOKUP(F1355,SINCOMOD,4,FALSE),IF(D1355="INSINAPI",VLOOKUP(F1355,INSINOD,5,FALSE),IF(D1355="SICRO",VLOOKUP(F1355,SICRO,5,FALSE),IF(D1355="COTACAO",VLOOKUP(F1355,COTACAO,6,FALSE),IF(D1355="PRÓPRIO",VLOOKUP(F1355,COMPOSIÇÕES!COMPOD,11,FALSE),IF(D1355="AGESUL",VLOOKUP(F1355,AGESULOD,6,FALSE),IF(D1355="INSAGESUL",VLOOKUP(F1355,INSAGESUL,7,FALSE),"SEM VALOR"))))))),"SEM VALOR")</f>
        <v>21.65</v>
      </c>
      <c r="P1355" s="199">
        <f>IFERROR(IF(D1355="SINAPI",VLOOKUP(F1355,SINCOMOD,6,FALSE),IF(D1355="INSINAPI",VLOOKUP(F1355,INSINOD,6,FALSE),IF(D1355="SICRO",VLOOKUP(F1355,SICRO,5,FALSE),IF(D1355="COTACAO",VLOOKUP(F1355,COTACAO,6,FALSE),IF(D1355="PRÓPRIO",VLOOKUP(F1355,COMPOSIÇÕES!COMPOD,13,FALSE),IF(D1355="AGESUL",VLOOKUP(F1355,AGESULOD,11,FALSE),IF(D1355="INSAGESUL",VLOOKUP(F1355,INSAGESUL,8,FALSE),"SEM VALOR"))))))),"SEM VALOR")</f>
        <v>20.079999999999998</v>
      </c>
    </row>
    <row r="1356" spans="1:16" ht="15.75">
      <c r="A1356" s="188"/>
      <c r="B1356" s="189">
        <v>2616</v>
      </c>
      <c r="C1356" s="189"/>
      <c r="D1356" s="189" t="s">
        <v>388</v>
      </c>
      <c r="E1356" s="190" t="s">
        <v>401</v>
      </c>
      <c r="F1356" s="200" t="s">
        <v>231</v>
      </c>
      <c r="G1356" s="243" t="s">
        <v>323</v>
      </c>
      <c r="H1356" s="284" t="s">
        <v>761</v>
      </c>
      <c r="I1356" s="203">
        <v>1</v>
      </c>
      <c r="J1356" s="285">
        <f>O1356*$O$6</f>
        <v>170</v>
      </c>
      <c r="K1356" s="286">
        <f t="shared" si="400"/>
        <v>170</v>
      </c>
      <c r="L1356" s="287">
        <f>P1356*$Q$6</f>
        <v>170</v>
      </c>
      <c r="M1356" s="288">
        <f t="shared" si="401"/>
        <v>170</v>
      </c>
      <c r="N1356" s="144"/>
      <c r="O1356" s="198">
        <f>IFERROR(IF(D1356="SINAPI",VLOOKUP(F1356,SINCOMOD,4,FALSE),IF(D1356="INSINAPI",VLOOKUP(F1356,INSINOD,5,FALSE),IF(D1356="SICRO",VLOOKUP(F1356,SICRO,5,FALSE),IF(D1356="COTACAO",VLOOKUP(F1356,COTACAO,6,FALSE),IF(D1356="PRÓPRIO",VLOOKUP(F1356,COMPOSIÇÕES!COMPOD,11,FALSE),IF(D1356="AGESUL",VLOOKUP(F1356,AGESULOD,6,FALSE),IF(D1356="INSAGESUL",VLOOKUP(F1356,INSAGESUL,7,FALSE),"SEM VALOR"))))))),"SEM VALOR")</f>
        <v>170</v>
      </c>
      <c r="P1356" s="199">
        <f>IFERROR(IF(D1356="SINAPI",VLOOKUP(F1356,SINCOMOD,6,FALSE),IF(D1356="INSINAPI",VLOOKUP(F1356,INSINOD,6,FALSE),IF(D1356="SICRO",VLOOKUP(F1356,SICRO,5,FALSE),IF(D1356="COTACAO",VLOOKUP(F1356,COTACAO,6,FALSE),IF(D1356="PRÓPRIO",VLOOKUP(F1356,COMPOSIÇÕES!COMPOD,13,FALSE),IF(D1356="AGESUL",VLOOKUP(F1356,AGESULOD,11,FALSE),IF(D1356="INSAGESUL",VLOOKUP(F1356,INSAGESUL,8,FALSE),"SEM VALOR"))))))),"SEM VALOR")</f>
        <v>170</v>
      </c>
    </row>
    <row r="1357" spans="1:16" ht="31.5">
      <c r="A1357" s="272">
        <v>2692</v>
      </c>
      <c r="B1357" s="273"/>
      <c r="C1357" s="273"/>
      <c r="D1357" s="273"/>
      <c r="E1357" s="274">
        <v>1</v>
      </c>
      <c r="F1357" s="275" t="s">
        <v>1280</v>
      </c>
      <c r="G1357" s="303" t="s">
        <v>1281</v>
      </c>
      <c r="H1357" s="277" t="s">
        <v>391</v>
      </c>
      <c r="I1357" s="278"/>
      <c r="J1357" s="279"/>
      <c r="K1357" s="280">
        <f>SUM(K1358:K1360)</f>
        <v>173.32599999999999</v>
      </c>
      <c r="L1357" s="314"/>
      <c r="M1357" s="280">
        <f>SUM(M1358:M1360)</f>
        <v>170.98599999999999</v>
      </c>
      <c r="N1357" s="144"/>
    </row>
    <row r="1358" spans="1:16" ht="15.75">
      <c r="A1358" s="188"/>
      <c r="B1358" s="189">
        <v>2692</v>
      </c>
      <c r="C1358" s="189"/>
      <c r="D1358" s="189" t="s">
        <v>392</v>
      </c>
      <c r="E1358" s="190" t="s">
        <v>393</v>
      </c>
      <c r="F1358" s="200">
        <v>88247</v>
      </c>
      <c r="G1358" s="243" t="s">
        <v>1265</v>
      </c>
      <c r="H1358" s="284" t="s">
        <v>403</v>
      </c>
      <c r="I1358" s="203">
        <v>0.6</v>
      </c>
      <c r="J1358" s="285">
        <f>O1358*$O$6</f>
        <v>21.65</v>
      </c>
      <c r="K1358" s="286">
        <f t="shared" ref="K1358:K1360" si="402">I1358*J1358</f>
        <v>12.989999999999998</v>
      </c>
      <c r="L1358" s="287">
        <f>P1358*$Q$6</f>
        <v>20.079999999999998</v>
      </c>
      <c r="M1358" s="288">
        <f t="shared" ref="M1358:M1360" si="403">L1358*I1358</f>
        <v>12.047999999999998</v>
      </c>
      <c r="N1358" s="144"/>
      <c r="O1358" s="198">
        <f>IFERROR(IF(D1358="SINAPI",VLOOKUP(F1358,SINCOMOD,4,FALSE),IF(D1358="INSINAPI",VLOOKUP(F1358,INSINOD,5,FALSE),IF(D1358="SICRO",VLOOKUP(F1358,SICRO,5,FALSE),IF(D1358="COTACAO",VLOOKUP(F1358,COTACAO,6,FALSE),IF(D1358="PRÓPRIO",VLOOKUP(F1358,COMPOSIÇÕES!COMPOD,11,FALSE),IF(D1358="AGESUL",VLOOKUP(F1358,AGESULOD,6,FALSE),IF(D1358="INSAGESUL",VLOOKUP(F1358,INSAGESUL,7,FALSE),"SEM VALOR"))))))),"SEM VALOR")</f>
        <v>21.65</v>
      </c>
      <c r="P1358" s="199">
        <f>IFERROR(IF(D1358="SINAPI",VLOOKUP(F1358,SINCOMOD,6,FALSE),IF(D1358="INSINAPI",VLOOKUP(F1358,INSINOD,6,FALSE),IF(D1358="SICRO",VLOOKUP(F1358,SICRO,5,FALSE),IF(D1358="COTACAO",VLOOKUP(F1358,COTACAO,6,FALSE),IF(D1358="PRÓPRIO",VLOOKUP(F1358,COMPOSIÇÕES!COMPOD,13,FALSE),IF(D1358="AGESUL",VLOOKUP(F1358,AGESULOD,11,FALSE),IF(D1358="INSAGESUL",VLOOKUP(F1358,INSAGESUL,8,FALSE),"SEM VALOR"))))))),"SEM VALOR")</f>
        <v>20.079999999999998</v>
      </c>
    </row>
    <row r="1359" spans="1:16" ht="15.75">
      <c r="A1359" s="188"/>
      <c r="B1359" s="189">
        <v>2692</v>
      </c>
      <c r="C1359" s="189"/>
      <c r="D1359" s="189" t="s">
        <v>392</v>
      </c>
      <c r="E1359" s="190" t="s">
        <v>397</v>
      </c>
      <c r="F1359" s="200">
        <v>88264</v>
      </c>
      <c r="G1359" s="243" t="s">
        <v>508</v>
      </c>
      <c r="H1359" s="284" t="s">
        <v>403</v>
      </c>
      <c r="I1359" s="203">
        <v>0.6</v>
      </c>
      <c r="J1359" s="285">
        <f>O1359*$O$6</f>
        <v>29.06</v>
      </c>
      <c r="K1359" s="286">
        <f t="shared" si="402"/>
        <v>17.436</v>
      </c>
      <c r="L1359" s="287">
        <f>P1359*$Q$6</f>
        <v>26.73</v>
      </c>
      <c r="M1359" s="288">
        <f t="shared" si="403"/>
        <v>16.038</v>
      </c>
      <c r="N1359" s="144"/>
      <c r="O1359" s="198">
        <f>IFERROR(IF(D1359="SINAPI",VLOOKUP(F1359,SINCOMOD,4,FALSE),IF(D1359="INSINAPI",VLOOKUP(F1359,INSINOD,5,FALSE),IF(D1359="SICRO",VLOOKUP(F1359,SICRO,5,FALSE),IF(D1359="COTACAO",VLOOKUP(F1359,COTACAO,6,FALSE),IF(D1359="PRÓPRIO",VLOOKUP(F1359,COMPOSIÇÕES!COMPOD,11,FALSE),IF(D1359="AGESUL",VLOOKUP(F1359,AGESULOD,6,FALSE),IF(D1359="INSAGESUL",VLOOKUP(F1359,INSAGESUL,7,FALSE),"SEM VALOR"))))))),"SEM VALOR")</f>
        <v>29.06</v>
      </c>
      <c r="P1359" s="199">
        <f>IFERROR(IF(D1359="SINAPI",VLOOKUP(F1359,SINCOMOD,6,FALSE),IF(D1359="INSINAPI",VLOOKUP(F1359,INSINOD,6,FALSE),IF(D1359="SICRO",VLOOKUP(F1359,SICRO,5,FALSE),IF(D1359="COTACAO",VLOOKUP(F1359,COTACAO,6,FALSE),IF(D1359="PRÓPRIO",VLOOKUP(F1359,COMPOSIÇÕES!COMPOD,13,FALSE),IF(D1359="AGESUL",VLOOKUP(F1359,AGESULOD,11,FALSE),IF(D1359="INSAGESUL",VLOOKUP(F1359,INSAGESUL,8,FALSE),"SEM VALOR"))))))),"SEM VALOR")</f>
        <v>26.73</v>
      </c>
    </row>
    <row r="1360" spans="1:16" ht="15.75">
      <c r="A1360" s="188"/>
      <c r="B1360" s="189">
        <v>2692</v>
      </c>
      <c r="C1360" s="189"/>
      <c r="D1360" s="189" t="s">
        <v>1168</v>
      </c>
      <c r="E1360" s="190" t="s">
        <v>401</v>
      </c>
      <c r="F1360" s="200">
        <v>1482</v>
      </c>
      <c r="G1360" s="243" t="s">
        <v>1282</v>
      </c>
      <c r="H1360" s="284" t="s">
        <v>761</v>
      </c>
      <c r="I1360" s="203">
        <v>1</v>
      </c>
      <c r="J1360" s="285">
        <f>O1360*$O$6</f>
        <v>142.9</v>
      </c>
      <c r="K1360" s="286">
        <f t="shared" si="402"/>
        <v>142.9</v>
      </c>
      <c r="L1360" s="287">
        <f>P1360*$Q$6</f>
        <v>142.9</v>
      </c>
      <c r="M1360" s="288">
        <f t="shared" si="403"/>
        <v>142.9</v>
      </c>
      <c r="N1360" s="316" t="s">
        <v>1283</v>
      </c>
      <c r="O1360" s="298">
        <v>142.9</v>
      </c>
      <c r="P1360" s="298">
        <v>142.9</v>
      </c>
    </row>
    <row r="1361" spans="1:16" ht="15.75">
      <c r="A1361" s="272">
        <v>2693</v>
      </c>
      <c r="B1361" s="273"/>
      <c r="C1361" s="273"/>
      <c r="D1361" s="273"/>
      <c r="E1361" s="274">
        <v>1</v>
      </c>
      <c r="F1361" s="275" t="s">
        <v>1284</v>
      </c>
      <c r="G1361" s="303" t="s">
        <v>1285</v>
      </c>
      <c r="H1361" s="277" t="s">
        <v>391</v>
      </c>
      <c r="I1361" s="278"/>
      <c r="J1361" s="279"/>
      <c r="K1361" s="280">
        <f>SUM(K1362:K1364)</f>
        <v>262.93574999999998</v>
      </c>
      <c r="L1361" s="314"/>
      <c r="M1361" s="280">
        <f>SUM(M1362:M1364)</f>
        <v>259.71825000000001</v>
      </c>
      <c r="N1361" s="144"/>
    </row>
    <row r="1362" spans="1:16" ht="15.75">
      <c r="A1362" s="188"/>
      <c r="B1362" s="189">
        <v>2693</v>
      </c>
      <c r="C1362" s="189"/>
      <c r="D1362" s="189" t="s">
        <v>392</v>
      </c>
      <c r="E1362" s="190" t="s">
        <v>393</v>
      </c>
      <c r="F1362" s="200">
        <v>88264</v>
      </c>
      <c r="G1362" s="243" t="s">
        <v>508</v>
      </c>
      <c r="H1362" s="284" t="s">
        <v>403</v>
      </c>
      <c r="I1362" s="203">
        <v>0.82499999999999996</v>
      </c>
      <c r="J1362" s="285">
        <f>O1362*$O$6</f>
        <v>29.06</v>
      </c>
      <c r="K1362" s="286">
        <f t="shared" ref="K1362:K1364" si="404">I1362*J1362</f>
        <v>23.974499999999999</v>
      </c>
      <c r="L1362" s="287">
        <f>P1362*$Q$6</f>
        <v>26.73</v>
      </c>
      <c r="M1362" s="288">
        <f t="shared" ref="M1362:M1364" si="405">L1362*I1362</f>
        <v>22.052250000000001</v>
      </c>
      <c r="N1362" s="144"/>
      <c r="O1362" s="198">
        <f>IFERROR(IF(D1362="SINAPI",VLOOKUP(F1362,SINCOMOD,4,FALSE),IF(D1362="INSINAPI",VLOOKUP(F1362,INSINOD,5,FALSE),IF(D1362="SICRO",VLOOKUP(F1362,SICRO,5,FALSE),IF(D1362="COTACAO",VLOOKUP(F1362,COTACAO,6,FALSE),IF(D1362="PRÓPRIO",VLOOKUP(F1362,COMPOSIÇÕES!COMPOD,11,FALSE),IF(D1362="AGESUL",VLOOKUP(F1362,AGESULOD,6,FALSE),IF(D1362="INSAGESUL",VLOOKUP(F1362,INSAGESUL,7,FALSE),"SEM VALOR"))))))),"SEM VALOR")</f>
        <v>29.06</v>
      </c>
      <c r="P1362" s="199">
        <f>IFERROR(IF(D1362="SINAPI",VLOOKUP(F1362,SINCOMOD,6,FALSE),IF(D1362="INSINAPI",VLOOKUP(F1362,INSINOD,6,FALSE),IF(D1362="SICRO",VLOOKUP(F1362,SICRO,5,FALSE),IF(D1362="COTACAO",VLOOKUP(F1362,COTACAO,6,FALSE),IF(D1362="PRÓPRIO",VLOOKUP(F1362,COMPOSIÇÕES!COMPOD,13,FALSE),IF(D1362="AGESUL",VLOOKUP(F1362,AGESULOD,11,FALSE),IF(D1362="INSAGESUL",VLOOKUP(F1362,INSAGESUL,8,FALSE),"SEM VALOR"))))))),"SEM VALOR")</f>
        <v>26.73</v>
      </c>
    </row>
    <row r="1363" spans="1:16" ht="15.75">
      <c r="A1363" s="188"/>
      <c r="B1363" s="189">
        <v>2693</v>
      </c>
      <c r="C1363" s="189"/>
      <c r="D1363" s="189" t="s">
        <v>392</v>
      </c>
      <c r="E1363" s="190" t="s">
        <v>397</v>
      </c>
      <c r="F1363" s="200">
        <v>88247</v>
      </c>
      <c r="G1363" s="243" t="s">
        <v>1265</v>
      </c>
      <c r="H1363" s="284" t="s">
        <v>403</v>
      </c>
      <c r="I1363" s="203">
        <v>0.82499999999999996</v>
      </c>
      <c r="J1363" s="285">
        <f>O1363*$O$6</f>
        <v>21.65</v>
      </c>
      <c r="K1363" s="286">
        <f t="shared" si="404"/>
        <v>17.861249999999998</v>
      </c>
      <c r="L1363" s="287">
        <f>P1363*$Q$6</f>
        <v>20.079999999999998</v>
      </c>
      <c r="M1363" s="288">
        <f t="shared" si="405"/>
        <v>16.565999999999999</v>
      </c>
      <c r="N1363" s="144"/>
      <c r="O1363" s="198">
        <f>IFERROR(IF(D1363="SINAPI",VLOOKUP(F1363,SINCOMOD,4,FALSE),IF(D1363="INSINAPI",VLOOKUP(F1363,INSINOD,5,FALSE),IF(D1363="SICRO",VLOOKUP(F1363,SICRO,5,FALSE),IF(D1363="COTACAO",VLOOKUP(F1363,COTACAO,6,FALSE),IF(D1363="PRÓPRIO",VLOOKUP(F1363,COMPOSIÇÕES!COMPOD,11,FALSE),IF(D1363="AGESUL",VLOOKUP(F1363,AGESULOD,6,FALSE),IF(D1363="INSAGESUL",VLOOKUP(F1363,INSAGESUL,7,FALSE),"SEM VALOR"))))))),"SEM VALOR")</f>
        <v>21.65</v>
      </c>
      <c r="P1363" s="199">
        <f>IFERROR(IF(D1363="SINAPI",VLOOKUP(F1363,SINCOMOD,6,FALSE),IF(D1363="INSINAPI",VLOOKUP(F1363,INSINOD,6,FALSE),IF(D1363="SICRO",VLOOKUP(F1363,SICRO,5,FALSE),IF(D1363="COTACAO",VLOOKUP(F1363,COTACAO,6,FALSE),IF(D1363="PRÓPRIO",VLOOKUP(F1363,COMPOSIÇÕES!COMPOD,13,FALSE),IF(D1363="AGESUL",VLOOKUP(F1363,AGESULOD,11,FALSE),IF(D1363="INSAGESUL",VLOOKUP(F1363,INSAGESUL,8,FALSE),"SEM VALOR"))))))),"SEM VALOR")</f>
        <v>20.079999999999998</v>
      </c>
    </row>
    <row r="1364" spans="1:16" ht="15.75">
      <c r="A1364" s="188"/>
      <c r="B1364" s="189">
        <v>2693</v>
      </c>
      <c r="C1364" s="189"/>
      <c r="D1364" s="189" t="s">
        <v>1168</v>
      </c>
      <c r="E1364" s="190" t="s">
        <v>401</v>
      </c>
      <c r="F1364" s="200">
        <v>4892</v>
      </c>
      <c r="G1364" s="243" t="s">
        <v>1286</v>
      </c>
      <c r="H1364" s="284" t="s">
        <v>391</v>
      </c>
      <c r="I1364" s="203">
        <v>1</v>
      </c>
      <c r="J1364" s="285">
        <f>O1364*$O$6</f>
        <v>221.1</v>
      </c>
      <c r="K1364" s="286">
        <f t="shared" si="404"/>
        <v>221.1</v>
      </c>
      <c r="L1364" s="287">
        <f>P1364*$Q$6</f>
        <v>221.1</v>
      </c>
      <c r="M1364" s="288">
        <f t="shared" si="405"/>
        <v>221.1</v>
      </c>
      <c r="N1364" s="144"/>
      <c r="O1364" s="298">
        <v>221.1</v>
      </c>
      <c r="P1364" s="298">
        <v>221.1</v>
      </c>
    </row>
    <row r="1365" spans="1:16" ht="47.25">
      <c r="A1365" s="272">
        <v>2694</v>
      </c>
      <c r="B1365" s="273"/>
      <c r="C1365" s="273"/>
      <c r="D1365" s="273"/>
      <c r="E1365" s="274">
        <v>1</v>
      </c>
      <c r="F1365" s="275" t="s">
        <v>1287</v>
      </c>
      <c r="G1365" s="303" t="s">
        <v>1288</v>
      </c>
      <c r="H1365" s="277" t="s">
        <v>391</v>
      </c>
      <c r="I1365" s="278"/>
      <c r="J1365" s="279"/>
      <c r="K1365" s="280">
        <f>SUM(K1366:K1368)</f>
        <v>1890.5450000000001</v>
      </c>
      <c r="L1365" s="314"/>
      <c r="M1365" s="280">
        <f>SUM(M1366:M1368)</f>
        <v>1884.6949999999999</v>
      </c>
      <c r="N1365" s="144"/>
    </row>
    <row r="1366" spans="1:16" ht="15.75">
      <c r="A1366" s="188"/>
      <c r="B1366" s="189">
        <v>2694</v>
      </c>
      <c r="C1366" s="189"/>
      <c r="D1366" s="189" t="s">
        <v>392</v>
      </c>
      <c r="E1366" s="190" t="s">
        <v>393</v>
      </c>
      <c r="F1366" s="200">
        <v>88264</v>
      </c>
      <c r="G1366" s="243" t="s">
        <v>508</v>
      </c>
      <c r="H1366" s="284" t="s">
        <v>403</v>
      </c>
      <c r="I1366" s="203">
        <v>1.5</v>
      </c>
      <c r="J1366" s="285">
        <f>O1366*$O$6</f>
        <v>29.06</v>
      </c>
      <c r="K1366" s="286">
        <f t="shared" ref="K1366:K1372" si="406">I1366*J1366</f>
        <v>43.589999999999996</v>
      </c>
      <c r="L1366" s="287">
        <f>P1366*$Q$6</f>
        <v>26.73</v>
      </c>
      <c r="M1366" s="288">
        <f t="shared" ref="M1366:M1372" si="407">L1366*I1366</f>
        <v>40.094999999999999</v>
      </c>
      <c r="N1366" s="144"/>
      <c r="O1366" s="198">
        <f>IFERROR(IF(D1366="SINAPI",VLOOKUP(F1366,SINCOMOD,4,FALSE),IF(D1366="INSINAPI",VLOOKUP(F1366,INSINOD,5,FALSE),IF(D1366="SICRO",VLOOKUP(F1366,SICRO,5,FALSE),IF(D1366="COTACAO",VLOOKUP(F1366,COTACAO,6,FALSE),IF(D1366="PRÓPRIO",VLOOKUP(F1366,COMPOSIÇÕES!COMPOD,11,FALSE),IF(D1366="AGESUL",VLOOKUP(F1366,AGESULOD,6,FALSE),IF(D1366="INSAGESUL",VLOOKUP(F1366,INSAGESUL,7,FALSE),"SEM VALOR"))))))),"SEM VALOR")</f>
        <v>29.06</v>
      </c>
      <c r="P1366" s="199">
        <f>IFERROR(IF(D1366="SINAPI",VLOOKUP(F1366,SINCOMOD,6,FALSE),IF(D1366="INSINAPI",VLOOKUP(F1366,INSINOD,6,FALSE),IF(D1366="SICRO",VLOOKUP(F1366,SICRO,5,FALSE),IF(D1366="COTACAO",VLOOKUP(F1366,COTACAO,6,FALSE),IF(D1366="PRÓPRIO",VLOOKUP(F1366,COMPOSIÇÕES!COMPOD,13,FALSE),IF(D1366="AGESUL",VLOOKUP(F1366,AGESULOD,11,FALSE),IF(D1366="INSAGESUL",VLOOKUP(F1366,INSAGESUL,8,FALSE),"SEM VALOR"))))))),"SEM VALOR")</f>
        <v>26.73</v>
      </c>
    </row>
    <row r="1367" spans="1:16" ht="15.75">
      <c r="A1367" s="188"/>
      <c r="B1367" s="189">
        <v>2694</v>
      </c>
      <c r="C1367" s="189"/>
      <c r="D1367" s="189" t="s">
        <v>392</v>
      </c>
      <c r="E1367" s="190" t="s">
        <v>397</v>
      </c>
      <c r="F1367" s="200">
        <v>88247</v>
      </c>
      <c r="G1367" s="243" t="s">
        <v>1265</v>
      </c>
      <c r="H1367" s="284" t="s">
        <v>403</v>
      </c>
      <c r="I1367" s="203">
        <v>1.5</v>
      </c>
      <c r="J1367" s="285">
        <f>O1367*$O$6</f>
        <v>21.65</v>
      </c>
      <c r="K1367" s="286">
        <f t="shared" si="406"/>
        <v>32.474999999999994</v>
      </c>
      <c r="L1367" s="287">
        <f>P1367*$Q$6</f>
        <v>20.079999999999998</v>
      </c>
      <c r="M1367" s="288">
        <f t="shared" si="407"/>
        <v>30.119999999999997</v>
      </c>
      <c r="N1367" s="144"/>
      <c r="O1367" s="198">
        <f>IFERROR(IF(D1367="SINAPI",VLOOKUP(F1367,SINCOMOD,4,FALSE),IF(D1367="INSINAPI",VLOOKUP(F1367,INSINOD,5,FALSE),IF(D1367="SICRO",VLOOKUP(F1367,SICRO,5,FALSE),IF(D1367="COTACAO",VLOOKUP(F1367,COTACAO,6,FALSE),IF(D1367="PRÓPRIO",VLOOKUP(F1367,COMPOSIÇÕES!COMPOD,11,FALSE),IF(D1367="AGESUL",VLOOKUP(F1367,AGESULOD,6,FALSE),IF(D1367="INSAGESUL",VLOOKUP(F1367,INSAGESUL,7,FALSE),"SEM VALOR"))))))),"SEM VALOR")</f>
        <v>21.65</v>
      </c>
      <c r="P1367" s="199">
        <f>IFERROR(IF(D1367="SINAPI",VLOOKUP(F1367,SINCOMOD,6,FALSE),IF(D1367="INSINAPI",VLOOKUP(F1367,INSINOD,6,FALSE),IF(D1367="SICRO",VLOOKUP(F1367,SICRO,5,FALSE),IF(D1367="COTACAO",VLOOKUP(F1367,COTACAO,6,FALSE),IF(D1367="PRÓPRIO",VLOOKUP(F1367,COMPOSIÇÕES!COMPOD,13,FALSE),IF(D1367="AGESUL",VLOOKUP(F1367,AGESULOD,11,FALSE),IF(D1367="INSAGESUL",VLOOKUP(F1367,INSAGESUL,8,FALSE),"SEM VALOR"))))))),"SEM VALOR")</f>
        <v>20.079999999999998</v>
      </c>
    </row>
    <row r="1368" spans="1:16" ht="30">
      <c r="A1368" s="188"/>
      <c r="B1368" s="189">
        <v>2694</v>
      </c>
      <c r="C1368" s="189"/>
      <c r="D1368" s="189" t="s">
        <v>1168</v>
      </c>
      <c r="E1368" s="190" t="s">
        <v>401</v>
      </c>
      <c r="F1368" s="200">
        <v>2808</v>
      </c>
      <c r="G1368" s="243" t="s">
        <v>1289</v>
      </c>
      <c r="H1368" s="284" t="s">
        <v>391</v>
      </c>
      <c r="I1368" s="203">
        <v>1</v>
      </c>
      <c r="J1368" s="285">
        <f>O1368*$O$6</f>
        <v>1814.48</v>
      </c>
      <c r="K1368" s="286">
        <f t="shared" si="406"/>
        <v>1814.48</v>
      </c>
      <c r="L1368" s="287">
        <f>P1368*$Q$6</f>
        <v>1814.48</v>
      </c>
      <c r="M1368" s="288">
        <f t="shared" si="407"/>
        <v>1814.48</v>
      </c>
      <c r="N1368" s="316" t="s">
        <v>1290</v>
      </c>
      <c r="O1368" s="298">
        <v>1814.48</v>
      </c>
      <c r="P1368" s="298">
        <v>1814.48</v>
      </c>
    </row>
    <row r="1369" spans="1:16" ht="31.5">
      <c r="A1369" s="272">
        <v>2618</v>
      </c>
      <c r="B1369" s="273"/>
      <c r="C1369" s="273"/>
      <c r="D1369" s="273"/>
      <c r="E1369" s="274">
        <v>1</v>
      </c>
      <c r="F1369" s="275" t="s">
        <v>1291</v>
      </c>
      <c r="G1369" s="303" t="s">
        <v>1292</v>
      </c>
      <c r="H1369" s="277" t="s">
        <v>391</v>
      </c>
      <c r="I1369" s="278"/>
      <c r="J1369" s="279"/>
      <c r="K1369" s="280">
        <f>SUM(K1370:K1372)</f>
        <v>327.32636000000002</v>
      </c>
      <c r="L1369" s="314"/>
      <c r="M1369" s="280">
        <f>SUM(M1370:M1372)</f>
        <v>325.31396000000001</v>
      </c>
      <c r="N1369" s="144"/>
    </row>
    <row r="1370" spans="1:16" ht="15.75">
      <c r="A1370" s="188"/>
      <c r="B1370" s="189">
        <v>2618</v>
      </c>
      <c r="C1370" s="189"/>
      <c r="D1370" s="189" t="s">
        <v>392</v>
      </c>
      <c r="E1370" s="190" t="s">
        <v>393</v>
      </c>
      <c r="F1370" s="200">
        <v>88247</v>
      </c>
      <c r="G1370" s="243" t="s">
        <v>1265</v>
      </c>
      <c r="H1370" s="284" t="s">
        <v>403</v>
      </c>
      <c r="I1370" s="203">
        <v>0.51600000000000001</v>
      </c>
      <c r="J1370" s="285">
        <f>O1370*$O$6</f>
        <v>21.65</v>
      </c>
      <c r="K1370" s="286">
        <f t="shared" si="406"/>
        <v>11.1714</v>
      </c>
      <c r="L1370" s="287">
        <f>P1370*$Q$6</f>
        <v>20.079999999999998</v>
      </c>
      <c r="M1370" s="288">
        <f t="shared" si="407"/>
        <v>10.361279999999999</v>
      </c>
      <c r="N1370" s="144"/>
      <c r="O1370" s="198">
        <f>IFERROR(IF(D1370="SINAPI",VLOOKUP(F1370,SINCOMOD,4,FALSE),IF(D1370="INSINAPI",VLOOKUP(F1370,INSINOD,5,FALSE),IF(D1370="SICRO",VLOOKUP(F1370,SICRO,5,FALSE),IF(D1370="COTACAO",VLOOKUP(F1370,COTACAO,6,FALSE),IF(D1370="PRÓPRIO",VLOOKUP(F1370,COMPOSIÇÕES!COMPOD,11,FALSE),IF(D1370="AGESUL",VLOOKUP(F1370,AGESULOD,6,FALSE),IF(D1370="INSAGESUL",VLOOKUP(F1370,INSAGESUL,7,FALSE),"SEM VALOR"))))))),"SEM VALOR")</f>
        <v>21.65</v>
      </c>
      <c r="P1370" s="199">
        <f>IFERROR(IF(D1370="SINAPI",VLOOKUP(F1370,SINCOMOD,6,FALSE),IF(D1370="INSINAPI",VLOOKUP(F1370,INSINOD,6,FALSE),IF(D1370="SICRO",VLOOKUP(F1370,SICRO,5,FALSE),IF(D1370="COTACAO",VLOOKUP(F1370,COTACAO,6,FALSE),IF(D1370="PRÓPRIO",VLOOKUP(F1370,COMPOSIÇÕES!COMPOD,13,FALSE),IF(D1370="AGESUL",VLOOKUP(F1370,AGESULOD,11,FALSE),IF(D1370="INSAGESUL",VLOOKUP(F1370,INSAGESUL,8,FALSE),"SEM VALOR"))))))),"SEM VALOR")</f>
        <v>20.079999999999998</v>
      </c>
    </row>
    <row r="1371" spans="1:16" ht="15.75">
      <c r="A1371" s="188"/>
      <c r="B1371" s="189">
        <v>2618</v>
      </c>
      <c r="C1371" s="189"/>
      <c r="D1371" s="189" t="s">
        <v>392</v>
      </c>
      <c r="E1371" s="190" t="s">
        <v>397</v>
      </c>
      <c r="F1371" s="200">
        <v>88264</v>
      </c>
      <c r="G1371" s="243" t="s">
        <v>508</v>
      </c>
      <c r="H1371" s="284" t="s">
        <v>403</v>
      </c>
      <c r="I1371" s="203">
        <v>0.51600000000000001</v>
      </c>
      <c r="J1371" s="285">
        <f>O1371*$O$6</f>
        <v>29.06</v>
      </c>
      <c r="K1371" s="286">
        <f t="shared" si="406"/>
        <v>14.994959999999999</v>
      </c>
      <c r="L1371" s="287">
        <f>P1371*$Q$6</f>
        <v>26.73</v>
      </c>
      <c r="M1371" s="288">
        <f t="shared" si="407"/>
        <v>13.792680000000001</v>
      </c>
      <c r="N1371" s="144"/>
      <c r="O1371" s="198">
        <f>IFERROR(IF(D1371="SINAPI",VLOOKUP(F1371,SINCOMOD,4,FALSE),IF(D1371="INSINAPI",VLOOKUP(F1371,INSINOD,5,FALSE),IF(D1371="SICRO",VLOOKUP(F1371,SICRO,5,FALSE),IF(D1371="COTACAO",VLOOKUP(F1371,COTACAO,6,FALSE),IF(D1371="PRÓPRIO",VLOOKUP(F1371,COMPOSIÇÕES!COMPOD,11,FALSE),IF(D1371="AGESUL",VLOOKUP(F1371,AGESULOD,6,FALSE),IF(D1371="INSAGESUL",VLOOKUP(F1371,INSAGESUL,7,FALSE),"SEM VALOR"))))))),"SEM VALOR")</f>
        <v>29.06</v>
      </c>
      <c r="P1371" s="199">
        <f>IFERROR(IF(D1371="SINAPI",VLOOKUP(F1371,SINCOMOD,6,FALSE),IF(D1371="INSINAPI",VLOOKUP(F1371,INSINOD,6,FALSE),IF(D1371="SICRO",VLOOKUP(F1371,SICRO,5,FALSE),IF(D1371="COTACAO",VLOOKUP(F1371,COTACAO,6,FALSE),IF(D1371="PRÓPRIO",VLOOKUP(F1371,COMPOSIÇÕES!COMPOD,13,FALSE),IF(D1371="AGESUL",VLOOKUP(F1371,AGESULOD,11,FALSE),IF(D1371="INSAGESUL",VLOOKUP(F1371,INSAGESUL,8,FALSE),"SEM VALOR"))))))),"SEM VALOR")</f>
        <v>26.73</v>
      </c>
    </row>
    <row r="1372" spans="1:16" ht="30">
      <c r="A1372" s="188"/>
      <c r="B1372" s="189">
        <v>2618</v>
      </c>
      <c r="C1372" s="189"/>
      <c r="D1372" s="189" t="s">
        <v>1168</v>
      </c>
      <c r="E1372" s="190" t="s">
        <v>401</v>
      </c>
      <c r="F1372" s="200">
        <v>36570</v>
      </c>
      <c r="G1372" s="243" t="s">
        <v>1293</v>
      </c>
      <c r="H1372" s="284" t="s">
        <v>391</v>
      </c>
      <c r="I1372" s="203">
        <v>1</v>
      </c>
      <c r="J1372" s="285">
        <f>O1372*$O$6</f>
        <v>301.16000000000003</v>
      </c>
      <c r="K1372" s="286">
        <f t="shared" si="406"/>
        <v>301.16000000000003</v>
      </c>
      <c r="L1372" s="287">
        <f>P1372*$Q$6</f>
        <v>301.16000000000003</v>
      </c>
      <c r="M1372" s="288">
        <f t="shared" si="407"/>
        <v>301.16000000000003</v>
      </c>
      <c r="N1372" s="144"/>
      <c r="O1372" s="298">
        <v>301.16000000000003</v>
      </c>
      <c r="P1372" s="298">
        <v>301.16000000000003</v>
      </c>
    </row>
    <row r="1373" spans="1:16" ht="47.25">
      <c r="A1373" s="272">
        <v>2619</v>
      </c>
      <c r="B1373" s="273"/>
      <c r="C1373" s="273"/>
      <c r="D1373" s="273"/>
      <c r="E1373" s="274">
        <v>1</v>
      </c>
      <c r="F1373" s="275" t="s">
        <v>1294</v>
      </c>
      <c r="G1373" s="303" t="s">
        <v>1295</v>
      </c>
      <c r="H1373" s="277" t="s">
        <v>391</v>
      </c>
      <c r="I1373" s="278"/>
      <c r="J1373" s="279"/>
      <c r="K1373" s="280">
        <f>SUM(K1374:K1376)</f>
        <v>87.451307999999997</v>
      </c>
      <c r="L1373" s="314"/>
      <c r="M1373" s="280">
        <f>SUM(M1374:M1376)</f>
        <v>85.811472000000009</v>
      </c>
      <c r="N1373" s="144"/>
    </row>
    <row r="1374" spans="1:16" ht="15.75">
      <c r="A1374" s="188"/>
      <c r="B1374" s="189">
        <v>2619</v>
      </c>
      <c r="C1374" s="189"/>
      <c r="D1374" s="189" t="s">
        <v>392</v>
      </c>
      <c r="E1374" s="190" t="s">
        <v>393</v>
      </c>
      <c r="F1374" s="200">
        <v>88264</v>
      </c>
      <c r="G1374" s="243" t="s">
        <v>508</v>
      </c>
      <c r="H1374" s="284" t="s">
        <v>403</v>
      </c>
      <c r="I1374" s="203">
        <v>0.33329999999999999</v>
      </c>
      <c r="J1374" s="285">
        <f>O1374*$O$6</f>
        <v>29.06</v>
      </c>
      <c r="K1374" s="286">
        <f t="shared" ref="K1374:K1376" si="408">I1374*J1374</f>
        <v>9.6856979999999986</v>
      </c>
      <c r="L1374" s="287">
        <f>P1374*$Q$6</f>
        <v>26.73</v>
      </c>
      <c r="M1374" s="288">
        <f t="shared" ref="M1374:M1376" si="409">L1374*I1374</f>
        <v>8.9091089999999991</v>
      </c>
      <c r="N1374" s="144"/>
      <c r="O1374" s="198">
        <f>IFERROR(IF(D1374="SINAPI",VLOOKUP(F1374,SINCOMOD,4,FALSE),IF(D1374="INSINAPI",VLOOKUP(F1374,INSINOD,5,FALSE),IF(D1374="SICRO",VLOOKUP(F1374,SICRO,5,FALSE),IF(D1374="COTACAO",VLOOKUP(F1374,COTACAO,6,FALSE),IF(D1374="PRÓPRIO",VLOOKUP(F1374,COMPOSIÇÕES!COMPOD,11,FALSE),IF(D1374="AGESUL",VLOOKUP(F1374,AGESULOD,6,FALSE),IF(D1374="INSAGESUL",VLOOKUP(F1374,INSAGESUL,7,FALSE),"SEM VALOR"))))))),"SEM VALOR")</f>
        <v>29.06</v>
      </c>
      <c r="P1374" s="199">
        <f>IFERROR(IF(D1374="SINAPI",VLOOKUP(F1374,SINCOMOD,6,FALSE),IF(D1374="INSINAPI",VLOOKUP(F1374,INSINOD,6,FALSE),IF(D1374="SICRO",VLOOKUP(F1374,SICRO,5,FALSE),IF(D1374="COTACAO",VLOOKUP(F1374,COTACAO,6,FALSE),IF(D1374="PRÓPRIO",VLOOKUP(F1374,COMPOSIÇÕES!COMPOD,13,FALSE),IF(D1374="AGESUL",VLOOKUP(F1374,AGESULOD,11,FALSE),IF(D1374="INSAGESUL",VLOOKUP(F1374,INSAGESUL,8,FALSE),"SEM VALOR"))))))),"SEM VALOR")</f>
        <v>26.73</v>
      </c>
    </row>
    <row r="1375" spans="1:16" ht="15.75">
      <c r="A1375" s="188"/>
      <c r="B1375" s="189">
        <v>2619</v>
      </c>
      <c r="C1375" s="189"/>
      <c r="D1375" s="189" t="s">
        <v>392</v>
      </c>
      <c r="E1375" s="190" t="s">
        <v>397</v>
      </c>
      <c r="F1375" s="200">
        <v>88266</v>
      </c>
      <c r="G1375" s="243" t="s">
        <v>1176</v>
      </c>
      <c r="H1375" s="284" t="s">
        <v>403</v>
      </c>
      <c r="I1375" s="203">
        <v>0.33329999999999999</v>
      </c>
      <c r="J1375" s="285">
        <f>O1375*$O$6</f>
        <v>31.7</v>
      </c>
      <c r="K1375" s="286">
        <f t="shared" si="408"/>
        <v>10.56561</v>
      </c>
      <c r="L1375" s="287">
        <f>P1375*$Q$6</f>
        <v>29.11</v>
      </c>
      <c r="M1375" s="288">
        <f t="shared" si="409"/>
        <v>9.7023630000000001</v>
      </c>
      <c r="N1375" s="144"/>
      <c r="O1375" s="198">
        <f>IFERROR(IF(D1375="SINAPI",VLOOKUP(F1375,SINCOMOD,4,FALSE),IF(D1375="INSINAPI",VLOOKUP(F1375,INSINOD,5,FALSE),IF(D1375="SICRO",VLOOKUP(F1375,SICRO,5,FALSE),IF(D1375="COTACAO",VLOOKUP(F1375,COTACAO,6,FALSE),IF(D1375="PRÓPRIO",VLOOKUP(F1375,COMPOSIÇÕES!COMPOD,11,FALSE),IF(D1375="AGESUL",VLOOKUP(F1375,AGESULOD,6,FALSE),IF(D1375="INSAGESUL",VLOOKUP(F1375,INSAGESUL,7,FALSE),"SEM VALOR"))))))),"SEM VALOR")</f>
        <v>31.7</v>
      </c>
      <c r="P1375" s="199">
        <f>IFERROR(IF(D1375="SINAPI",VLOOKUP(F1375,SINCOMOD,6,FALSE),IF(D1375="INSINAPI",VLOOKUP(F1375,INSINOD,6,FALSE),IF(D1375="SICRO",VLOOKUP(F1375,SICRO,5,FALSE),IF(D1375="COTACAO",VLOOKUP(F1375,COTACAO,6,FALSE),IF(D1375="PRÓPRIO",VLOOKUP(F1375,COMPOSIÇÕES!COMPOD,13,FALSE),IF(D1375="AGESUL",VLOOKUP(F1375,AGESULOD,11,FALSE),IF(D1375="INSAGESUL",VLOOKUP(F1375,INSAGESUL,8,FALSE),"SEM VALOR"))))))),"SEM VALOR")</f>
        <v>29.11</v>
      </c>
    </row>
    <row r="1376" spans="1:16" ht="74.25" customHeight="1">
      <c r="A1376" s="188"/>
      <c r="B1376" s="189">
        <v>2619</v>
      </c>
      <c r="C1376" s="189"/>
      <c r="D1376" s="189" t="s">
        <v>388</v>
      </c>
      <c r="E1376" s="190" t="s">
        <v>401</v>
      </c>
      <c r="F1376" s="200" t="s">
        <v>232</v>
      </c>
      <c r="G1376" s="243" t="s">
        <v>324</v>
      </c>
      <c r="H1376" s="284" t="s">
        <v>761</v>
      </c>
      <c r="I1376" s="203">
        <v>1</v>
      </c>
      <c r="J1376" s="285">
        <f>O1376*$O$6</f>
        <v>67.2</v>
      </c>
      <c r="K1376" s="286">
        <f t="shared" si="408"/>
        <v>67.2</v>
      </c>
      <c r="L1376" s="287">
        <f>P1376*$Q$6</f>
        <v>67.2</v>
      </c>
      <c r="M1376" s="288">
        <f t="shared" si="409"/>
        <v>67.2</v>
      </c>
      <c r="N1376" s="144"/>
      <c r="O1376" s="198">
        <f>IFERROR(IF(D1376="SINAPI",VLOOKUP(F1376,SINCOMOD,4,FALSE),IF(D1376="INSINAPI",VLOOKUP(F1376,INSINOD,5,FALSE),IF(D1376="SICRO",VLOOKUP(F1376,SICRO,5,FALSE),IF(D1376="COTACAO",VLOOKUP(F1376,COTACAO,6,FALSE),IF(D1376="PRÓPRIO",VLOOKUP(F1376,COMPOSIÇÕES!COMPOD,11,FALSE),IF(D1376="AGESUL",VLOOKUP(F1376,AGESULOD,6,FALSE),IF(D1376="INSAGESUL",VLOOKUP(F1376,INSAGESUL,7,FALSE),"SEM VALOR"))))))),"SEM VALOR")</f>
        <v>67.2</v>
      </c>
      <c r="P1376" s="199">
        <f>IFERROR(IF(D1376="SINAPI",VLOOKUP(F1376,SINCOMOD,6,FALSE),IF(D1376="INSINAPI",VLOOKUP(F1376,INSINOD,6,FALSE),IF(D1376="SICRO",VLOOKUP(F1376,SICRO,5,FALSE),IF(D1376="COTACAO",VLOOKUP(F1376,COTACAO,6,FALSE),IF(D1376="PRÓPRIO",VLOOKUP(F1376,COMPOSIÇÕES!COMPOD,13,FALSE),IF(D1376="AGESUL",VLOOKUP(F1376,AGESULOD,11,FALSE),IF(D1376="INSAGESUL",VLOOKUP(F1376,INSAGESUL,8,FALSE),"SEM VALOR"))))))),"SEM VALOR")</f>
        <v>67.2</v>
      </c>
    </row>
    <row r="1377" spans="1:16" ht="15.75">
      <c r="A1377" s="272">
        <v>2623</v>
      </c>
      <c r="B1377" s="273"/>
      <c r="C1377" s="273"/>
      <c r="D1377" s="273"/>
      <c r="E1377" s="274">
        <v>1</v>
      </c>
      <c r="F1377" s="275" t="s">
        <v>1296</v>
      </c>
      <c r="G1377" s="303" t="s">
        <v>1297</v>
      </c>
      <c r="H1377" s="277" t="s">
        <v>391</v>
      </c>
      <c r="I1377" s="278"/>
      <c r="J1377" s="279"/>
      <c r="K1377" s="280">
        <f>SUM(K1378:K1380)</f>
        <v>15.51005</v>
      </c>
      <c r="L1377" s="314"/>
      <c r="M1377" s="280">
        <f>SUM(M1378:M1380)</f>
        <v>14.90555</v>
      </c>
      <c r="N1377" s="144"/>
    </row>
    <row r="1378" spans="1:16" ht="15.75">
      <c r="A1378" s="188"/>
      <c r="B1378" s="189">
        <v>2623</v>
      </c>
      <c r="C1378" s="189"/>
      <c r="D1378" s="189" t="s">
        <v>392</v>
      </c>
      <c r="E1378" s="190" t="s">
        <v>393</v>
      </c>
      <c r="F1378" s="200">
        <v>88264</v>
      </c>
      <c r="G1378" s="243" t="s">
        <v>508</v>
      </c>
      <c r="H1378" s="284" t="s">
        <v>403</v>
      </c>
      <c r="I1378" s="203">
        <v>0.155</v>
      </c>
      <c r="J1378" s="285">
        <f>O1378*$O$6</f>
        <v>29.06</v>
      </c>
      <c r="K1378" s="286">
        <f t="shared" ref="K1378:K1380" si="410">I1378*J1378</f>
        <v>4.5042999999999997</v>
      </c>
      <c r="L1378" s="287">
        <f>P1378*$Q$6</f>
        <v>26.73</v>
      </c>
      <c r="M1378" s="288">
        <f t="shared" ref="M1378:M1380" si="411">L1378*I1378</f>
        <v>4.1431500000000003</v>
      </c>
      <c r="N1378" s="144"/>
      <c r="O1378" s="198">
        <f>IFERROR(IF(D1378="SINAPI",VLOOKUP(F1378,SINCOMOD,4,FALSE),IF(D1378="INSINAPI",VLOOKUP(F1378,INSINOD,5,FALSE),IF(D1378="SICRO",VLOOKUP(F1378,SICRO,5,FALSE),IF(D1378="COTACAO",VLOOKUP(F1378,COTACAO,6,FALSE),IF(D1378="PRÓPRIO",VLOOKUP(F1378,COMPOSIÇÕES!COMPOD,11,FALSE),IF(D1378="AGESUL",VLOOKUP(F1378,AGESULOD,6,FALSE),IF(D1378="INSAGESUL",VLOOKUP(F1378,INSAGESUL,7,FALSE),"SEM VALOR"))))))),"SEM VALOR")</f>
        <v>29.06</v>
      </c>
      <c r="P1378" s="199">
        <f>IFERROR(IF(D1378="SINAPI",VLOOKUP(F1378,SINCOMOD,6,FALSE),IF(D1378="INSINAPI",VLOOKUP(F1378,INSINOD,6,FALSE),IF(D1378="SICRO",VLOOKUP(F1378,SICRO,5,FALSE),IF(D1378="COTACAO",VLOOKUP(F1378,COTACAO,6,FALSE),IF(D1378="PRÓPRIO",VLOOKUP(F1378,COMPOSIÇÕES!COMPOD,13,FALSE),IF(D1378="AGESUL",VLOOKUP(F1378,AGESULOD,11,FALSE),IF(D1378="INSAGESUL",VLOOKUP(F1378,INSAGESUL,8,FALSE),"SEM VALOR"))))))),"SEM VALOR")</f>
        <v>26.73</v>
      </c>
    </row>
    <row r="1379" spans="1:16" ht="15.75">
      <c r="A1379" s="188"/>
      <c r="B1379" s="189">
        <v>2623</v>
      </c>
      <c r="C1379" s="189"/>
      <c r="D1379" s="189" t="s">
        <v>392</v>
      </c>
      <c r="E1379" s="190" t="s">
        <v>397</v>
      </c>
      <c r="F1379" s="200">
        <v>88247</v>
      </c>
      <c r="G1379" s="243" t="s">
        <v>1265</v>
      </c>
      <c r="H1379" s="284" t="s">
        <v>403</v>
      </c>
      <c r="I1379" s="203">
        <v>0.155</v>
      </c>
      <c r="J1379" s="285">
        <f>O1379*$O$6</f>
        <v>21.65</v>
      </c>
      <c r="K1379" s="286">
        <f t="shared" si="410"/>
        <v>3.3557499999999996</v>
      </c>
      <c r="L1379" s="287">
        <f>P1379*$Q$6</f>
        <v>20.079999999999998</v>
      </c>
      <c r="M1379" s="288">
        <f t="shared" si="411"/>
        <v>3.1123999999999996</v>
      </c>
      <c r="N1379" s="144"/>
      <c r="O1379" s="198">
        <f>IFERROR(IF(D1379="SINAPI",VLOOKUP(F1379,SINCOMOD,4,FALSE),IF(D1379="INSINAPI",VLOOKUP(F1379,INSINOD,5,FALSE),IF(D1379="SICRO",VLOOKUP(F1379,SICRO,5,FALSE),IF(D1379="COTACAO",VLOOKUP(F1379,COTACAO,6,FALSE),IF(D1379="PRÓPRIO",VLOOKUP(F1379,COMPOSIÇÕES!COMPOD,11,FALSE),IF(D1379="AGESUL",VLOOKUP(F1379,AGESULOD,6,FALSE),IF(D1379="INSAGESUL",VLOOKUP(F1379,INSAGESUL,7,FALSE),"SEM VALOR"))))))),"SEM VALOR")</f>
        <v>21.65</v>
      </c>
      <c r="P1379" s="199">
        <f>IFERROR(IF(D1379="SINAPI",VLOOKUP(F1379,SINCOMOD,6,FALSE),IF(D1379="INSINAPI",VLOOKUP(F1379,INSINOD,6,FALSE),IF(D1379="SICRO",VLOOKUP(F1379,SICRO,5,FALSE),IF(D1379="COTACAO",VLOOKUP(F1379,COTACAO,6,FALSE),IF(D1379="PRÓPRIO",VLOOKUP(F1379,COMPOSIÇÕES!COMPOD,13,FALSE),IF(D1379="AGESUL",VLOOKUP(F1379,AGESULOD,11,FALSE),IF(D1379="INSAGESUL",VLOOKUP(F1379,INSAGESUL,8,FALSE),"SEM VALOR"))))))),"SEM VALOR")</f>
        <v>20.079999999999998</v>
      </c>
    </row>
    <row r="1380" spans="1:16" ht="30">
      <c r="A1380" s="188"/>
      <c r="B1380" s="189">
        <v>2623</v>
      </c>
      <c r="C1380" s="189"/>
      <c r="D1380" s="189" t="s">
        <v>1168</v>
      </c>
      <c r="E1380" s="190" t="s">
        <v>401</v>
      </c>
      <c r="F1380" s="200">
        <v>34533</v>
      </c>
      <c r="G1380" s="243" t="s">
        <v>1298</v>
      </c>
      <c r="H1380" s="284" t="s">
        <v>391</v>
      </c>
      <c r="I1380" s="203">
        <v>1</v>
      </c>
      <c r="J1380" s="285">
        <f>O1380*$O$6</f>
        <v>7.65</v>
      </c>
      <c r="K1380" s="286">
        <f t="shared" si="410"/>
        <v>7.65</v>
      </c>
      <c r="L1380" s="287">
        <f>P1380*$Q$6</f>
        <v>7.65</v>
      </c>
      <c r="M1380" s="288">
        <f t="shared" si="411"/>
        <v>7.65</v>
      </c>
      <c r="N1380" s="144"/>
      <c r="O1380" s="298">
        <v>7.65</v>
      </c>
      <c r="P1380" s="298">
        <v>7.65</v>
      </c>
    </row>
    <row r="1381" spans="1:16" ht="15.75">
      <c r="A1381" s="272">
        <v>2524</v>
      </c>
      <c r="B1381" s="273"/>
      <c r="C1381" s="273"/>
      <c r="D1381" s="273"/>
      <c r="E1381" s="274">
        <v>1</v>
      </c>
      <c r="F1381" s="275" t="s">
        <v>1299</v>
      </c>
      <c r="G1381" s="303" t="s">
        <v>1300</v>
      </c>
      <c r="H1381" s="277" t="s">
        <v>391</v>
      </c>
      <c r="I1381" s="278"/>
      <c r="J1381" s="279"/>
      <c r="K1381" s="280">
        <f>SUM(K1382:K1384)</f>
        <v>13.98076</v>
      </c>
      <c r="L1381" s="314"/>
      <c r="M1381" s="280">
        <f>SUM(M1382:M1384)</f>
        <v>13.37236</v>
      </c>
      <c r="N1381" s="144"/>
    </row>
    <row r="1382" spans="1:16" ht="15.75">
      <c r="A1382" s="188"/>
      <c r="B1382" s="189">
        <v>2624</v>
      </c>
      <c r="C1382" s="189"/>
      <c r="D1382" s="189" t="s">
        <v>392</v>
      </c>
      <c r="E1382" s="190" t="s">
        <v>393</v>
      </c>
      <c r="F1382" s="200">
        <v>88264</v>
      </c>
      <c r="G1382" s="243" t="s">
        <v>508</v>
      </c>
      <c r="H1382" s="284" t="s">
        <v>403</v>
      </c>
      <c r="I1382" s="203">
        <v>0.156</v>
      </c>
      <c r="J1382" s="285">
        <f>O1382*$O$6</f>
        <v>29.06</v>
      </c>
      <c r="K1382" s="286">
        <f t="shared" ref="K1382:K1384" si="412">I1382*J1382</f>
        <v>4.5333600000000001</v>
      </c>
      <c r="L1382" s="287">
        <f>P1382*$Q$6</f>
        <v>26.73</v>
      </c>
      <c r="M1382" s="288">
        <f t="shared" ref="M1382:M1384" si="413">L1382*I1382</f>
        <v>4.16988</v>
      </c>
      <c r="N1382" s="144"/>
      <c r="O1382" s="198">
        <f>IFERROR(IF(D1382="SINAPI",VLOOKUP(F1382,SINCOMOD,4,FALSE),IF(D1382="INSINAPI",VLOOKUP(F1382,INSINOD,5,FALSE),IF(D1382="SICRO",VLOOKUP(F1382,SICRO,5,FALSE),IF(D1382="COTACAO",VLOOKUP(F1382,COTACAO,6,FALSE),IF(D1382="PRÓPRIO",VLOOKUP(F1382,COMPOSIÇÕES!COMPOD,11,FALSE),IF(D1382="AGESUL",VLOOKUP(F1382,AGESULOD,6,FALSE),IF(D1382="INSAGESUL",VLOOKUP(F1382,INSAGESUL,7,FALSE),"SEM VALOR"))))))),"SEM VALOR")</f>
        <v>29.06</v>
      </c>
      <c r="P1382" s="199">
        <f>IFERROR(IF(D1382="SINAPI",VLOOKUP(F1382,SINCOMOD,6,FALSE),IF(D1382="INSINAPI",VLOOKUP(F1382,INSINOD,6,FALSE),IF(D1382="SICRO",VLOOKUP(F1382,SICRO,5,FALSE),IF(D1382="COTACAO",VLOOKUP(F1382,COTACAO,6,FALSE),IF(D1382="PRÓPRIO",VLOOKUP(F1382,COMPOSIÇÕES!COMPOD,13,FALSE),IF(D1382="AGESUL",VLOOKUP(F1382,AGESULOD,11,FALSE),IF(D1382="INSAGESUL",VLOOKUP(F1382,INSAGESUL,8,FALSE),"SEM VALOR"))))))),"SEM VALOR")</f>
        <v>26.73</v>
      </c>
    </row>
    <row r="1383" spans="1:16" ht="15.75">
      <c r="A1383" s="188"/>
      <c r="B1383" s="189">
        <v>2624</v>
      </c>
      <c r="C1383" s="189"/>
      <c r="D1383" s="189" t="s">
        <v>392</v>
      </c>
      <c r="E1383" s="190" t="s">
        <v>397</v>
      </c>
      <c r="F1383" s="200">
        <v>88247</v>
      </c>
      <c r="G1383" s="243" t="s">
        <v>1265</v>
      </c>
      <c r="H1383" s="284" t="s">
        <v>403</v>
      </c>
      <c r="I1383" s="203">
        <v>0.156</v>
      </c>
      <c r="J1383" s="285">
        <f>O1383*$O$6</f>
        <v>21.65</v>
      </c>
      <c r="K1383" s="286">
        <f t="shared" si="412"/>
        <v>3.3773999999999997</v>
      </c>
      <c r="L1383" s="287">
        <f>P1383*$Q$6</f>
        <v>20.079999999999998</v>
      </c>
      <c r="M1383" s="288">
        <f t="shared" si="413"/>
        <v>3.1324799999999997</v>
      </c>
      <c r="N1383" s="144"/>
      <c r="O1383" s="198">
        <f>IFERROR(IF(D1383="SINAPI",VLOOKUP(F1383,SINCOMOD,4,FALSE),IF(D1383="INSINAPI",VLOOKUP(F1383,INSINOD,5,FALSE),IF(D1383="SICRO",VLOOKUP(F1383,SICRO,5,FALSE),IF(D1383="COTACAO",VLOOKUP(F1383,COTACAO,6,FALSE),IF(D1383="PRÓPRIO",VLOOKUP(F1383,COMPOSIÇÕES!COMPOD,11,FALSE),IF(D1383="AGESUL",VLOOKUP(F1383,AGESULOD,6,FALSE),IF(D1383="INSAGESUL",VLOOKUP(F1383,INSAGESUL,7,FALSE),"SEM VALOR"))))))),"SEM VALOR")</f>
        <v>21.65</v>
      </c>
      <c r="P1383" s="199">
        <f>IFERROR(IF(D1383="SINAPI",VLOOKUP(F1383,SINCOMOD,6,FALSE),IF(D1383="INSINAPI",VLOOKUP(F1383,INSINOD,6,FALSE),IF(D1383="SICRO",VLOOKUP(F1383,SICRO,5,FALSE),IF(D1383="COTACAO",VLOOKUP(F1383,COTACAO,6,FALSE),IF(D1383="PRÓPRIO",VLOOKUP(F1383,COMPOSIÇÕES!COMPOD,13,FALSE),IF(D1383="AGESUL",VLOOKUP(F1383,AGESULOD,11,FALSE),IF(D1383="INSAGESUL",VLOOKUP(F1383,INSAGESUL,8,FALSE),"SEM VALOR"))))))),"SEM VALOR")</f>
        <v>20.079999999999998</v>
      </c>
    </row>
    <row r="1384" spans="1:16" ht="30">
      <c r="A1384" s="188"/>
      <c r="B1384" s="189">
        <v>2624</v>
      </c>
      <c r="C1384" s="189"/>
      <c r="D1384" s="189" t="s">
        <v>1168</v>
      </c>
      <c r="E1384" s="190" t="s">
        <v>401</v>
      </c>
      <c r="F1384" s="200">
        <v>35753</v>
      </c>
      <c r="G1384" s="243" t="s">
        <v>1301</v>
      </c>
      <c r="H1384" s="284" t="s">
        <v>391</v>
      </c>
      <c r="I1384" s="203">
        <v>1</v>
      </c>
      <c r="J1384" s="285">
        <f>O1384*$O$6</f>
        <v>6.07</v>
      </c>
      <c r="K1384" s="286">
        <f t="shared" si="412"/>
        <v>6.07</v>
      </c>
      <c r="L1384" s="287">
        <f>P1384*$Q$6</f>
        <v>6.07</v>
      </c>
      <c r="M1384" s="288">
        <f t="shared" si="413"/>
        <v>6.07</v>
      </c>
      <c r="N1384" s="144"/>
      <c r="O1384" s="298">
        <v>6.07</v>
      </c>
      <c r="P1384" s="298">
        <v>6.07</v>
      </c>
    </row>
    <row r="1385" spans="1:16" ht="31.5">
      <c r="A1385" s="272">
        <v>2625</v>
      </c>
      <c r="B1385" s="273"/>
      <c r="C1385" s="273"/>
      <c r="D1385" s="273"/>
      <c r="E1385" s="274">
        <v>1</v>
      </c>
      <c r="F1385" s="275" t="s">
        <v>1302</v>
      </c>
      <c r="G1385" s="303" t="s">
        <v>1303</v>
      </c>
      <c r="H1385" s="277" t="s">
        <v>391</v>
      </c>
      <c r="I1385" s="278"/>
      <c r="J1385" s="279"/>
      <c r="K1385" s="280">
        <f>SUM(K1386:K1388)</f>
        <v>61.010979999999996</v>
      </c>
      <c r="L1385" s="314"/>
      <c r="M1385" s="280">
        <f>SUM(M1386:M1388)</f>
        <v>59.302779999999998</v>
      </c>
      <c r="N1385" s="144"/>
    </row>
    <row r="1386" spans="1:16" ht="15.75">
      <c r="A1386" s="188"/>
      <c r="B1386" s="189">
        <v>2625</v>
      </c>
      <c r="C1386" s="189"/>
      <c r="D1386" s="189" t="s">
        <v>392</v>
      </c>
      <c r="E1386" s="190" t="s">
        <v>393</v>
      </c>
      <c r="F1386" s="200">
        <v>88264</v>
      </c>
      <c r="G1386" s="243" t="s">
        <v>508</v>
      </c>
      <c r="H1386" s="284" t="s">
        <v>403</v>
      </c>
      <c r="I1386" s="203">
        <v>0.438</v>
      </c>
      <c r="J1386" s="285">
        <f>O1386*$O$6</f>
        <v>29.06</v>
      </c>
      <c r="K1386" s="286">
        <f t="shared" ref="K1386:K1388" si="414">I1386*J1386</f>
        <v>12.72828</v>
      </c>
      <c r="L1386" s="287">
        <f>P1386*$Q$6</f>
        <v>26.73</v>
      </c>
      <c r="M1386" s="288">
        <f t="shared" ref="M1386:M1388" si="415">L1386*I1386</f>
        <v>11.707739999999999</v>
      </c>
      <c r="N1386" s="144"/>
      <c r="O1386" s="198">
        <f>IFERROR(IF(D1386="SINAPI",VLOOKUP(F1386,SINCOMOD,4,FALSE),IF(D1386="INSINAPI",VLOOKUP(F1386,INSINOD,5,FALSE),IF(D1386="SICRO",VLOOKUP(F1386,SICRO,5,FALSE),IF(D1386="COTACAO",VLOOKUP(F1386,COTACAO,6,FALSE),IF(D1386="PRÓPRIO",VLOOKUP(F1386,COMPOSIÇÕES!COMPOD,11,FALSE),IF(D1386="AGESUL",VLOOKUP(F1386,AGESULOD,6,FALSE),IF(D1386="INSAGESUL",VLOOKUP(F1386,INSAGESUL,7,FALSE),"SEM VALOR"))))))),"SEM VALOR")</f>
        <v>29.06</v>
      </c>
      <c r="P1386" s="199">
        <f>IFERROR(IF(D1386="SINAPI",VLOOKUP(F1386,SINCOMOD,6,FALSE),IF(D1386="INSINAPI",VLOOKUP(F1386,INSINOD,6,FALSE),IF(D1386="SICRO",VLOOKUP(F1386,SICRO,5,FALSE),IF(D1386="COTACAO",VLOOKUP(F1386,COTACAO,6,FALSE),IF(D1386="PRÓPRIO",VLOOKUP(F1386,COMPOSIÇÕES!COMPOD,13,FALSE),IF(D1386="AGESUL",VLOOKUP(F1386,AGESULOD,11,FALSE),IF(D1386="INSAGESUL",VLOOKUP(F1386,INSAGESUL,8,FALSE),"SEM VALOR"))))))),"SEM VALOR")</f>
        <v>26.73</v>
      </c>
    </row>
    <row r="1387" spans="1:16" ht="15.75">
      <c r="A1387" s="188"/>
      <c r="B1387" s="189">
        <v>2625</v>
      </c>
      <c r="C1387" s="189"/>
      <c r="D1387" s="189" t="s">
        <v>392</v>
      </c>
      <c r="E1387" s="190" t="s">
        <v>397</v>
      </c>
      <c r="F1387" s="200">
        <v>88247</v>
      </c>
      <c r="G1387" s="243" t="s">
        <v>1265</v>
      </c>
      <c r="H1387" s="284" t="s">
        <v>403</v>
      </c>
      <c r="I1387" s="203">
        <v>0.438</v>
      </c>
      <c r="J1387" s="285">
        <f>O1387*$O$6</f>
        <v>21.65</v>
      </c>
      <c r="K1387" s="286">
        <f t="shared" si="414"/>
        <v>9.4826999999999995</v>
      </c>
      <c r="L1387" s="287">
        <f>P1387*$Q$6</f>
        <v>20.079999999999998</v>
      </c>
      <c r="M1387" s="288">
        <f t="shared" si="415"/>
        <v>8.7950399999999984</v>
      </c>
      <c r="N1387" s="144"/>
      <c r="O1387" s="198">
        <f>IFERROR(IF(D1387="SINAPI",VLOOKUP(F1387,SINCOMOD,4,FALSE),IF(D1387="INSINAPI",VLOOKUP(F1387,INSINOD,5,FALSE),IF(D1387="SICRO",VLOOKUP(F1387,SICRO,5,FALSE),IF(D1387="COTACAO",VLOOKUP(F1387,COTACAO,6,FALSE),IF(D1387="PRÓPRIO",VLOOKUP(F1387,COMPOSIÇÕES!COMPOD,11,FALSE),IF(D1387="AGESUL",VLOOKUP(F1387,AGESULOD,6,FALSE),IF(D1387="INSAGESUL",VLOOKUP(F1387,INSAGESUL,7,FALSE),"SEM VALOR"))))))),"SEM VALOR")</f>
        <v>21.65</v>
      </c>
      <c r="P1387" s="199">
        <f>IFERROR(IF(D1387="SINAPI",VLOOKUP(F1387,SINCOMOD,6,FALSE),IF(D1387="INSINAPI",VLOOKUP(F1387,INSINOD,6,FALSE),IF(D1387="SICRO",VLOOKUP(F1387,SICRO,5,FALSE),IF(D1387="COTACAO",VLOOKUP(F1387,COTACAO,6,FALSE),IF(D1387="PRÓPRIO",VLOOKUP(F1387,COMPOSIÇÕES!COMPOD,13,FALSE),IF(D1387="AGESUL",VLOOKUP(F1387,AGESULOD,11,FALSE),IF(D1387="INSAGESUL",VLOOKUP(F1387,INSAGESUL,8,FALSE),"SEM VALOR"))))))),"SEM VALOR")</f>
        <v>20.079999999999998</v>
      </c>
    </row>
    <row r="1388" spans="1:16" ht="15.75">
      <c r="A1388" s="188"/>
      <c r="B1388" s="189">
        <v>2625</v>
      </c>
      <c r="C1388" s="189"/>
      <c r="D1388" s="189" t="s">
        <v>1168</v>
      </c>
      <c r="E1388" s="190" t="s">
        <v>401</v>
      </c>
      <c r="F1388" s="200">
        <v>4559</v>
      </c>
      <c r="G1388" s="243" t="s">
        <v>1304</v>
      </c>
      <c r="H1388" s="284" t="s">
        <v>391</v>
      </c>
      <c r="I1388" s="203">
        <v>1</v>
      </c>
      <c r="J1388" s="285">
        <f>O1388*$O$6</f>
        <v>38.799999999999997</v>
      </c>
      <c r="K1388" s="286">
        <f t="shared" si="414"/>
        <v>38.799999999999997</v>
      </c>
      <c r="L1388" s="287">
        <f>P1388*$Q$6</f>
        <v>38.799999999999997</v>
      </c>
      <c r="M1388" s="288">
        <f t="shared" si="415"/>
        <v>38.799999999999997</v>
      </c>
      <c r="N1388" s="144"/>
      <c r="O1388" s="298">
        <v>38.799999999999997</v>
      </c>
      <c r="P1388" s="298">
        <v>38.799999999999997</v>
      </c>
    </row>
    <row r="1389" spans="1:16" ht="31.5" hidden="1">
      <c r="A1389" s="272">
        <v>2626</v>
      </c>
      <c r="B1389" s="273"/>
      <c r="C1389" s="273"/>
      <c r="D1389" s="273"/>
      <c r="E1389" s="274">
        <v>1</v>
      </c>
      <c r="F1389" s="290" t="s">
        <v>1305</v>
      </c>
      <c r="G1389" s="303" t="s">
        <v>1306</v>
      </c>
      <c r="H1389" s="277" t="s">
        <v>450</v>
      </c>
      <c r="I1389" s="278"/>
      <c r="J1389" s="279"/>
      <c r="K1389" s="280">
        <f>SUM(K1390:K1392)</f>
        <v>56.526359999999997</v>
      </c>
      <c r="L1389" s="314"/>
      <c r="M1389" s="280">
        <f>SUM(M1390:M1392)</f>
        <v>54.513959999999997</v>
      </c>
      <c r="N1389" s="144"/>
    </row>
    <row r="1390" spans="1:16" ht="15.75" hidden="1">
      <c r="A1390" s="188"/>
      <c r="B1390" s="189">
        <v>2626</v>
      </c>
      <c r="C1390" s="189"/>
      <c r="D1390" s="189" t="s">
        <v>392</v>
      </c>
      <c r="E1390" s="190" t="s">
        <v>393</v>
      </c>
      <c r="F1390" s="200">
        <v>88264</v>
      </c>
      <c r="G1390" s="243" t="s">
        <v>508</v>
      </c>
      <c r="H1390" s="284" t="s">
        <v>403</v>
      </c>
      <c r="I1390" s="203">
        <v>0.51600000000000001</v>
      </c>
      <c r="J1390" s="285">
        <f>O1390*$O$6</f>
        <v>29.06</v>
      </c>
      <c r="K1390" s="286">
        <f t="shared" ref="K1390:K1392" si="416">I1390*J1390</f>
        <v>14.994959999999999</v>
      </c>
      <c r="L1390" s="287">
        <f>P1390*$Q$6</f>
        <v>26.73</v>
      </c>
      <c r="M1390" s="288">
        <f t="shared" ref="M1390:M1392" si="417">L1390*I1390</f>
        <v>13.792680000000001</v>
      </c>
      <c r="N1390" s="144"/>
      <c r="O1390" s="198">
        <f>IFERROR(IF(D1390="SINAPI",VLOOKUP(F1390,SINCOMOD,4,FALSE),IF(D1390="INSINAPI",VLOOKUP(F1390,INSINOD,5,FALSE),IF(D1390="SICRO",VLOOKUP(F1390,SICRO,5,FALSE),IF(D1390="COTACAO",VLOOKUP(F1390,COTACAO,6,FALSE),IF(D1390="PRÓPRIO",VLOOKUP(F1390,COMPOSIÇÕES!COMPOD,11,FALSE),IF(D1390="AGESUL",VLOOKUP(F1390,AGESULOD,6,FALSE),IF(D1390="INSAGESUL",VLOOKUP(F1390,INSAGESUL,7,FALSE),"SEM VALOR"))))))),"SEM VALOR")</f>
        <v>29.06</v>
      </c>
      <c r="P1390" s="199">
        <f>IFERROR(IF(D1390="SINAPI",VLOOKUP(F1390,SINCOMOD,6,FALSE),IF(D1390="INSINAPI",VLOOKUP(F1390,INSINOD,6,FALSE),IF(D1390="SICRO",VLOOKUP(F1390,SICRO,5,FALSE),IF(D1390="COTACAO",VLOOKUP(F1390,COTACAO,6,FALSE),IF(D1390="PRÓPRIO",VLOOKUP(F1390,COMPOSIÇÕES!COMPOD,13,FALSE),IF(D1390="AGESUL",VLOOKUP(F1390,AGESULOD,11,FALSE),IF(D1390="INSAGESUL",VLOOKUP(F1390,INSAGESUL,8,FALSE),"SEM VALOR"))))))),"SEM VALOR")</f>
        <v>26.73</v>
      </c>
    </row>
    <row r="1391" spans="1:16" ht="15.75" hidden="1">
      <c r="A1391" s="188"/>
      <c r="B1391" s="189">
        <v>2626</v>
      </c>
      <c r="C1391" s="189"/>
      <c r="D1391" s="189" t="s">
        <v>392</v>
      </c>
      <c r="E1391" s="190" t="s">
        <v>397</v>
      </c>
      <c r="F1391" s="200">
        <v>88247</v>
      </c>
      <c r="G1391" s="243" t="s">
        <v>1265</v>
      </c>
      <c r="H1391" s="284" t="s">
        <v>403</v>
      </c>
      <c r="I1391" s="203">
        <v>0.51600000000000001</v>
      </c>
      <c r="J1391" s="285">
        <f>O1391*$O$6</f>
        <v>21.65</v>
      </c>
      <c r="K1391" s="286">
        <f t="shared" si="416"/>
        <v>11.1714</v>
      </c>
      <c r="L1391" s="287">
        <f>P1391*$Q$6</f>
        <v>20.079999999999998</v>
      </c>
      <c r="M1391" s="288">
        <f t="shared" si="417"/>
        <v>10.361279999999999</v>
      </c>
      <c r="N1391" s="144"/>
      <c r="O1391" s="198">
        <f>IFERROR(IF(D1391="SINAPI",VLOOKUP(F1391,SINCOMOD,4,FALSE),IF(D1391="INSINAPI",VLOOKUP(F1391,INSINOD,5,FALSE),IF(D1391="SICRO",VLOOKUP(F1391,SICRO,5,FALSE),IF(D1391="COTACAO",VLOOKUP(F1391,COTACAO,6,FALSE),IF(D1391="PRÓPRIO",VLOOKUP(F1391,COMPOSIÇÕES!COMPOD,11,FALSE),IF(D1391="AGESUL",VLOOKUP(F1391,AGESULOD,6,FALSE),IF(D1391="INSAGESUL",VLOOKUP(F1391,INSAGESUL,7,FALSE),"SEM VALOR"))))))),"SEM VALOR")</f>
        <v>21.65</v>
      </c>
      <c r="P1391" s="199">
        <f>IFERROR(IF(D1391="SINAPI",VLOOKUP(F1391,SINCOMOD,6,FALSE),IF(D1391="INSINAPI",VLOOKUP(F1391,INSINOD,6,FALSE),IF(D1391="SICRO",VLOOKUP(F1391,SICRO,5,FALSE),IF(D1391="COTACAO",VLOOKUP(F1391,COTACAO,6,FALSE),IF(D1391="PRÓPRIO",VLOOKUP(F1391,COMPOSIÇÕES!COMPOD,13,FALSE),IF(D1391="AGESUL",VLOOKUP(F1391,AGESULOD,11,FALSE),IF(D1391="INSAGESUL",VLOOKUP(F1391,INSAGESUL,8,FALSE),"SEM VALOR"))))))),"SEM VALOR")</f>
        <v>20.079999999999998</v>
      </c>
    </row>
    <row r="1392" spans="1:16" ht="30" hidden="1">
      <c r="A1392" s="188"/>
      <c r="B1392" s="189">
        <v>2626</v>
      </c>
      <c r="C1392" s="189"/>
      <c r="D1392" s="189" t="s">
        <v>1168</v>
      </c>
      <c r="E1392" s="190" t="s">
        <v>401</v>
      </c>
      <c r="F1392" s="200">
        <v>703</v>
      </c>
      <c r="G1392" s="243" t="s">
        <v>1307</v>
      </c>
      <c r="H1392" s="284" t="s">
        <v>450</v>
      </c>
      <c r="I1392" s="203">
        <v>1.1000000000000001</v>
      </c>
      <c r="J1392" s="285">
        <f>O1392*$O$6</f>
        <v>27.6</v>
      </c>
      <c r="K1392" s="286">
        <f t="shared" si="416"/>
        <v>30.360000000000003</v>
      </c>
      <c r="L1392" s="287">
        <f>P1392*$Q$6</f>
        <v>27.6</v>
      </c>
      <c r="M1392" s="288">
        <f t="shared" si="417"/>
        <v>30.360000000000003</v>
      </c>
      <c r="N1392" s="144"/>
      <c r="O1392" s="298">
        <v>27.6</v>
      </c>
      <c r="P1392" s="298">
        <v>27.6</v>
      </c>
    </row>
    <row r="1393" spans="1:16" ht="31.5">
      <c r="A1393" s="272">
        <v>2627</v>
      </c>
      <c r="B1393" s="273"/>
      <c r="C1393" s="273"/>
      <c r="D1393" s="273"/>
      <c r="E1393" s="274">
        <v>1</v>
      </c>
      <c r="F1393" s="275" t="s">
        <v>1308</v>
      </c>
      <c r="G1393" s="303" t="s">
        <v>252</v>
      </c>
      <c r="H1393" s="277" t="s">
        <v>391</v>
      </c>
      <c r="I1393" s="278"/>
      <c r="J1393" s="279"/>
      <c r="K1393" s="280">
        <f>SUM(K1394:K1396)</f>
        <v>37.06</v>
      </c>
      <c r="L1393" s="314"/>
      <c r="M1393" s="280">
        <f>SUM(M1394:M1396)</f>
        <v>36.298000000000002</v>
      </c>
      <c r="N1393" s="144"/>
    </row>
    <row r="1394" spans="1:16" ht="15.75">
      <c r="A1394" s="188"/>
      <c r="B1394" s="189">
        <v>2627</v>
      </c>
      <c r="C1394" s="189"/>
      <c r="D1394" s="189" t="s">
        <v>392</v>
      </c>
      <c r="E1394" s="190" t="s">
        <v>393</v>
      </c>
      <c r="F1394" s="200">
        <v>88316</v>
      </c>
      <c r="G1394" s="243" t="s">
        <v>411</v>
      </c>
      <c r="H1394" s="284" t="s">
        <v>403</v>
      </c>
      <c r="I1394" s="203">
        <v>0.2</v>
      </c>
      <c r="J1394" s="285">
        <f>O1394*$O$6</f>
        <v>20.74</v>
      </c>
      <c r="K1394" s="286">
        <f t="shared" ref="K1394:K1396" si="418">I1394*J1394</f>
        <v>4.1479999999999997</v>
      </c>
      <c r="L1394" s="287">
        <f>P1394*$Q$6</f>
        <v>19.260000000000002</v>
      </c>
      <c r="M1394" s="288">
        <f t="shared" ref="M1394:M1396" si="419">L1394*I1394</f>
        <v>3.8520000000000003</v>
      </c>
      <c r="N1394" s="144"/>
      <c r="O1394" s="198">
        <f>IFERROR(IF(D1394="SINAPI",VLOOKUP(F1394,SINCOMOD,4,FALSE),IF(D1394="INSINAPI",VLOOKUP(F1394,INSINOD,5,FALSE),IF(D1394="SICRO",VLOOKUP(F1394,SICRO,5,FALSE),IF(D1394="COTACAO",VLOOKUP(F1394,COTACAO,6,FALSE),IF(D1394="PRÓPRIO",VLOOKUP(F1394,COMPOSIÇÕES!COMPOD,11,FALSE),IF(D1394="AGESUL",VLOOKUP(F1394,AGESULOD,6,FALSE),IF(D1394="INSAGESUL",VLOOKUP(F1394,INSAGESUL,7,FALSE),"SEM VALOR"))))))),"SEM VALOR")</f>
        <v>20.74</v>
      </c>
      <c r="P1394" s="199">
        <f>IFERROR(IF(D1394="SINAPI",VLOOKUP(F1394,SINCOMOD,6,FALSE),IF(D1394="INSINAPI",VLOOKUP(F1394,INSINOD,6,FALSE),IF(D1394="SICRO",VLOOKUP(F1394,SICRO,5,FALSE),IF(D1394="COTACAO",VLOOKUP(F1394,COTACAO,6,FALSE),IF(D1394="PRÓPRIO",VLOOKUP(F1394,COMPOSIÇÕES!COMPOD,13,FALSE),IF(D1394="AGESUL",VLOOKUP(F1394,AGESULOD,11,FALSE),IF(D1394="INSAGESUL",VLOOKUP(F1394,INSAGESUL,8,FALSE),"SEM VALOR"))))))),"SEM VALOR")</f>
        <v>19.260000000000002</v>
      </c>
    </row>
    <row r="1395" spans="1:16" ht="15.75">
      <c r="A1395" s="188"/>
      <c r="B1395" s="189">
        <v>2627</v>
      </c>
      <c r="C1395" s="189"/>
      <c r="D1395" s="189" t="s">
        <v>392</v>
      </c>
      <c r="E1395" s="190" t="s">
        <v>397</v>
      </c>
      <c r="F1395" s="200">
        <v>88264</v>
      </c>
      <c r="G1395" s="243" t="s">
        <v>508</v>
      </c>
      <c r="H1395" s="284" t="s">
        <v>403</v>
      </c>
      <c r="I1395" s="203">
        <v>0.2</v>
      </c>
      <c r="J1395" s="285">
        <f>O1395*$O$6</f>
        <v>29.06</v>
      </c>
      <c r="K1395" s="286">
        <f t="shared" si="418"/>
        <v>5.8120000000000003</v>
      </c>
      <c r="L1395" s="287">
        <f>P1395*$Q$6</f>
        <v>26.73</v>
      </c>
      <c r="M1395" s="288">
        <f t="shared" si="419"/>
        <v>5.3460000000000001</v>
      </c>
      <c r="N1395" s="144"/>
      <c r="O1395" s="198">
        <f>IFERROR(IF(D1395="SINAPI",VLOOKUP(F1395,SINCOMOD,4,FALSE),IF(D1395="INSINAPI",VLOOKUP(F1395,INSINOD,5,FALSE),IF(D1395="SICRO",VLOOKUP(F1395,SICRO,5,FALSE),IF(D1395="COTACAO",VLOOKUP(F1395,COTACAO,6,FALSE),IF(D1395="PRÓPRIO",VLOOKUP(F1395,COMPOSIÇÕES!COMPOD,11,FALSE),IF(D1395="AGESUL",VLOOKUP(F1395,AGESULOD,6,FALSE),IF(D1395="INSAGESUL",VLOOKUP(F1395,INSAGESUL,7,FALSE),"SEM VALOR"))))))),"SEM VALOR")</f>
        <v>29.06</v>
      </c>
      <c r="P1395" s="199">
        <f>IFERROR(IF(D1395="SINAPI",VLOOKUP(F1395,SINCOMOD,6,FALSE),IF(D1395="INSINAPI",VLOOKUP(F1395,INSINOD,6,FALSE),IF(D1395="SICRO",VLOOKUP(F1395,SICRO,5,FALSE),IF(D1395="COTACAO",VLOOKUP(F1395,COTACAO,6,FALSE),IF(D1395="PRÓPRIO",VLOOKUP(F1395,COMPOSIÇÕES!COMPOD,13,FALSE),IF(D1395="AGESUL",VLOOKUP(F1395,AGESULOD,11,FALSE),IF(D1395="INSAGESUL",VLOOKUP(F1395,INSAGESUL,8,FALSE),"SEM VALOR"))))))),"SEM VALOR")</f>
        <v>26.73</v>
      </c>
    </row>
    <row r="1396" spans="1:16" ht="32.25" customHeight="1">
      <c r="A1396" s="188"/>
      <c r="B1396" s="189">
        <v>2627</v>
      </c>
      <c r="C1396" s="189"/>
      <c r="D1396" s="189" t="s">
        <v>388</v>
      </c>
      <c r="E1396" s="190" t="s">
        <v>401</v>
      </c>
      <c r="F1396" s="200" t="s">
        <v>233</v>
      </c>
      <c r="G1396" s="243" t="s">
        <v>148</v>
      </c>
      <c r="H1396" s="284" t="s">
        <v>761</v>
      </c>
      <c r="I1396" s="203">
        <v>1</v>
      </c>
      <c r="J1396" s="285">
        <f>O1396*$O$6</f>
        <v>27.1</v>
      </c>
      <c r="K1396" s="286">
        <f t="shared" si="418"/>
        <v>27.1</v>
      </c>
      <c r="L1396" s="287">
        <f>P1396*$Q$6</f>
        <v>27.1</v>
      </c>
      <c r="M1396" s="288">
        <f t="shared" si="419"/>
        <v>27.1</v>
      </c>
      <c r="N1396" s="144"/>
      <c r="O1396" s="198">
        <f>IFERROR(IF(D1396="SINAPI",VLOOKUP(F1396,SINCOMOD,4,FALSE),IF(D1396="INSINAPI",VLOOKUP(F1396,INSINOD,5,FALSE),IF(D1396="SICRO",VLOOKUP(F1396,SICRO,5,FALSE),IF(D1396="COTACAO",VLOOKUP(F1396,COTACAO,6,FALSE),IF(D1396="PRÓPRIO",VLOOKUP(F1396,COMPOSIÇÕES!COMPOD,11,FALSE),IF(D1396="AGESUL",VLOOKUP(F1396,AGESULOD,6,FALSE),IF(D1396="INSAGESUL",VLOOKUP(F1396,INSAGESUL,7,FALSE),"SEM VALOR"))))))),"SEM VALOR")</f>
        <v>27.1</v>
      </c>
      <c r="P1396" s="199">
        <f>IFERROR(IF(D1396="SINAPI",VLOOKUP(F1396,SINCOMOD,6,FALSE),IF(D1396="INSINAPI",VLOOKUP(F1396,INSINOD,6,FALSE),IF(D1396="SICRO",VLOOKUP(F1396,SICRO,5,FALSE),IF(D1396="COTACAO",VLOOKUP(F1396,COTACAO,6,FALSE),IF(D1396="PRÓPRIO",VLOOKUP(F1396,COMPOSIÇÕES!COMPOD,13,FALSE),IF(D1396="AGESUL",VLOOKUP(F1396,AGESULOD,11,FALSE),IF(D1396="INSAGESUL",VLOOKUP(F1396,INSAGESUL,8,FALSE),"SEM VALOR"))))))),"SEM VALOR")</f>
        <v>27.1</v>
      </c>
    </row>
    <row r="1397" spans="1:16" ht="15.75">
      <c r="A1397" s="272">
        <v>2628</v>
      </c>
      <c r="B1397" s="273"/>
      <c r="C1397" s="273"/>
      <c r="D1397" s="273"/>
      <c r="E1397" s="274">
        <v>1</v>
      </c>
      <c r="F1397" s="275" t="s">
        <v>1309</v>
      </c>
      <c r="G1397" s="303" t="s">
        <v>1310</v>
      </c>
      <c r="H1397" s="277" t="s">
        <v>391</v>
      </c>
      <c r="I1397" s="278"/>
      <c r="J1397" s="279"/>
      <c r="K1397" s="280">
        <f>SUM(K1398:K1400)</f>
        <v>73.214110000000005</v>
      </c>
      <c r="L1397" s="314"/>
      <c r="M1397" s="280">
        <f>SUM(M1398:M1400)</f>
        <v>71.104209999999995</v>
      </c>
      <c r="N1397" s="144"/>
    </row>
    <row r="1398" spans="1:16" ht="15.75">
      <c r="A1398" s="188"/>
      <c r="B1398" s="189">
        <v>2628</v>
      </c>
      <c r="C1398" s="189"/>
      <c r="D1398" s="189" t="s">
        <v>392</v>
      </c>
      <c r="E1398" s="190" t="s">
        <v>393</v>
      </c>
      <c r="F1398" s="200">
        <v>88247</v>
      </c>
      <c r="G1398" s="243" t="s">
        <v>1265</v>
      </c>
      <c r="H1398" s="284" t="s">
        <v>403</v>
      </c>
      <c r="I1398" s="203">
        <v>0.54100000000000004</v>
      </c>
      <c r="J1398" s="285">
        <f>O1398*$O$6</f>
        <v>21.65</v>
      </c>
      <c r="K1398" s="286">
        <f t="shared" ref="K1398:K1400" si="420">I1398*J1398</f>
        <v>11.71265</v>
      </c>
      <c r="L1398" s="287">
        <f>P1398*$Q$6</f>
        <v>20.079999999999998</v>
      </c>
      <c r="M1398" s="288">
        <f t="shared" ref="M1398:M1400" si="421">L1398*I1398</f>
        <v>10.86328</v>
      </c>
      <c r="N1398" s="144"/>
      <c r="O1398" s="198">
        <f>IFERROR(IF(D1398="SINAPI",VLOOKUP(F1398,SINCOMOD,4,FALSE),IF(D1398="INSINAPI",VLOOKUP(F1398,INSINOD,5,FALSE),IF(D1398="SICRO",VLOOKUP(F1398,SICRO,5,FALSE),IF(D1398="COTACAO",VLOOKUP(F1398,COTACAO,6,FALSE),IF(D1398="PRÓPRIO",VLOOKUP(F1398,COMPOSIÇÕES!COMPOD,11,FALSE),IF(D1398="AGESUL",VLOOKUP(F1398,AGESULOD,6,FALSE),IF(D1398="INSAGESUL",VLOOKUP(F1398,INSAGESUL,7,FALSE),"SEM VALOR"))))))),"SEM VALOR")</f>
        <v>21.65</v>
      </c>
      <c r="P1398" s="199">
        <f>IFERROR(IF(D1398="SINAPI",VLOOKUP(F1398,SINCOMOD,6,FALSE),IF(D1398="INSINAPI",VLOOKUP(F1398,INSINOD,6,FALSE),IF(D1398="SICRO",VLOOKUP(F1398,SICRO,5,FALSE),IF(D1398="COTACAO",VLOOKUP(F1398,COTACAO,6,FALSE),IF(D1398="PRÓPRIO",VLOOKUP(F1398,COMPOSIÇÕES!COMPOD,13,FALSE),IF(D1398="AGESUL",VLOOKUP(F1398,AGESULOD,11,FALSE),IF(D1398="INSAGESUL",VLOOKUP(F1398,INSAGESUL,8,FALSE),"SEM VALOR"))))))),"SEM VALOR")</f>
        <v>20.079999999999998</v>
      </c>
    </row>
    <row r="1399" spans="1:16" ht="15.75">
      <c r="A1399" s="188"/>
      <c r="B1399" s="189">
        <v>2628</v>
      </c>
      <c r="C1399" s="189"/>
      <c r="D1399" s="189" t="s">
        <v>392</v>
      </c>
      <c r="E1399" s="190" t="s">
        <v>397</v>
      </c>
      <c r="F1399" s="200">
        <v>88264</v>
      </c>
      <c r="G1399" s="243" t="s">
        <v>508</v>
      </c>
      <c r="H1399" s="284" t="s">
        <v>403</v>
      </c>
      <c r="I1399" s="203">
        <v>0.54100000000000004</v>
      </c>
      <c r="J1399" s="285">
        <f>O1399*$O$6</f>
        <v>29.06</v>
      </c>
      <c r="K1399" s="286">
        <f t="shared" si="420"/>
        <v>15.72146</v>
      </c>
      <c r="L1399" s="287">
        <f>P1399*$Q$6</f>
        <v>26.73</v>
      </c>
      <c r="M1399" s="288">
        <f t="shared" si="421"/>
        <v>14.460930000000001</v>
      </c>
      <c r="N1399" s="144"/>
      <c r="O1399" s="198">
        <f>IFERROR(IF(D1399="SINAPI",VLOOKUP(F1399,SINCOMOD,4,FALSE),IF(D1399="INSINAPI",VLOOKUP(F1399,INSINOD,5,FALSE),IF(D1399="SICRO",VLOOKUP(F1399,SICRO,5,FALSE),IF(D1399="COTACAO",VLOOKUP(F1399,COTACAO,6,FALSE),IF(D1399="PRÓPRIO",VLOOKUP(F1399,COMPOSIÇÕES!COMPOD,11,FALSE),IF(D1399="AGESUL",VLOOKUP(F1399,AGESULOD,6,FALSE),IF(D1399="INSAGESUL",VLOOKUP(F1399,INSAGESUL,7,FALSE),"SEM VALOR"))))))),"SEM VALOR")</f>
        <v>29.06</v>
      </c>
      <c r="P1399" s="199">
        <f>IFERROR(IF(D1399="SINAPI",VLOOKUP(F1399,SINCOMOD,6,FALSE),IF(D1399="INSINAPI",VLOOKUP(F1399,INSINOD,6,FALSE),IF(D1399="SICRO",VLOOKUP(F1399,SICRO,5,FALSE),IF(D1399="COTACAO",VLOOKUP(F1399,COTACAO,6,FALSE),IF(D1399="PRÓPRIO",VLOOKUP(F1399,COMPOSIÇÕES!COMPOD,13,FALSE),IF(D1399="AGESUL",VLOOKUP(F1399,AGESULOD,11,FALSE),IF(D1399="INSAGESUL",VLOOKUP(F1399,INSAGESUL,8,FALSE),"SEM VALOR"))))))),"SEM VALOR")</f>
        <v>26.73</v>
      </c>
    </row>
    <row r="1400" spans="1:16" ht="15.75">
      <c r="A1400" s="188"/>
      <c r="B1400" s="189">
        <v>2628</v>
      </c>
      <c r="C1400" s="189"/>
      <c r="D1400" s="189" t="s">
        <v>1168</v>
      </c>
      <c r="E1400" s="190" t="s">
        <v>401</v>
      </c>
      <c r="F1400" s="200">
        <v>47575</v>
      </c>
      <c r="G1400" s="243" t="s">
        <v>1311</v>
      </c>
      <c r="H1400" s="284" t="s">
        <v>391</v>
      </c>
      <c r="I1400" s="203">
        <v>1</v>
      </c>
      <c r="J1400" s="285">
        <f>O1400*$O$6</f>
        <v>45.78</v>
      </c>
      <c r="K1400" s="286">
        <f t="shared" si="420"/>
        <v>45.78</v>
      </c>
      <c r="L1400" s="287">
        <f>P1400*$Q$6</f>
        <v>45.78</v>
      </c>
      <c r="M1400" s="288">
        <f t="shared" si="421"/>
        <v>45.78</v>
      </c>
      <c r="N1400" s="144"/>
      <c r="O1400" s="298">
        <v>45.78</v>
      </c>
      <c r="P1400" s="298">
        <v>45.78</v>
      </c>
    </row>
    <row r="1401" spans="1:16" ht="15.75">
      <c r="A1401" s="272">
        <v>2630</v>
      </c>
      <c r="B1401" s="273"/>
      <c r="C1401" s="273"/>
      <c r="D1401" s="273"/>
      <c r="E1401" s="274">
        <v>1</v>
      </c>
      <c r="F1401" s="275" t="s">
        <v>1312</v>
      </c>
      <c r="G1401" s="303" t="s">
        <v>1313</v>
      </c>
      <c r="H1401" s="277" t="s">
        <v>391</v>
      </c>
      <c r="I1401" s="278"/>
      <c r="J1401" s="279"/>
      <c r="K1401" s="280">
        <f>SUM(K1402:K1404)</f>
        <v>12.052239999999999</v>
      </c>
      <c r="L1401" s="314"/>
      <c r="M1401" s="280">
        <f>SUM(M1402:M1404)</f>
        <v>11.490639999999999</v>
      </c>
      <c r="N1401" s="144"/>
    </row>
    <row r="1402" spans="1:16" ht="15.75">
      <c r="A1402" s="188"/>
      <c r="B1402" s="189">
        <v>2630</v>
      </c>
      <c r="C1402" s="189"/>
      <c r="D1402" s="189" t="s">
        <v>392</v>
      </c>
      <c r="E1402" s="190" t="s">
        <v>393</v>
      </c>
      <c r="F1402" s="200">
        <v>88247</v>
      </c>
      <c r="G1402" s="243" t="s">
        <v>1265</v>
      </c>
      <c r="H1402" s="284" t="s">
        <v>403</v>
      </c>
      <c r="I1402" s="203">
        <v>0.14399999999999999</v>
      </c>
      <c r="J1402" s="285">
        <f>O1402*$O$6</f>
        <v>21.65</v>
      </c>
      <c r="K1402" s="286">
        <f t="shared" ref="K1402:K1404" si="422">I1402*J1402</f>
        <v>3.1175999999999995</v>
      </c>
      <c r="L1402" s="287">
        <f>P1402*$Q$6</f>
        <v>20.079999999999998</v>
      </c>
      <c r="M1402" s="288">
        <f t="shared" ref="M1402:M1404" si="423">L1402*I1402</f>
        <v>2.8915199999999994</v>
      </c>
      <c r="N1402" s="144"/>
      <c r="O1402" s="198">
        <f>IFERROR(IF(D1402="SINAPI",VLOOKUP(F1402,SINCOMOD,4,FALSE),IF(D1402="INSINAPI",VLOOKUP(F1402,INSINOD,5,FALSE),IF(D1402="SICRO",VLOOKUP(F1402,SICRO,5,FALSE),IF(D1402="COTACAO",VLOOKUP(F1402,COTACAO,6,FALSE),IF(D1402="PRÓPRIO",VLOOKUP(F1402,COMPOSIÇÕES!COMPOD,11,FALSE),IF(D1402="AGESUL",VLOOKUP(F1402,AGESULOD,6,FALSE),IF(D1402="INSAGESUL",VLOOKUP(F1402,INSAGESUL,7,FALSE),"SEM VALOR"))))))),"SEM VALOR")</f>
        <v>21.65</v>
      </c>
      <c r="P1402" s="199">
        <f>IFERROR(IF(D1402="SINAPI",VLOOKUP(F1402,SINCOMOD,6,FALSE),IF(D1402="INSINAPI",VLOOKUP(F1402,INSINOD,6,FALSE),IF(D1402="SICRO",VLOOKUP(F1402,SICRO,5,FALSE),IF(D1402="COTACAO",VLOOKUP(F1402,COTACAO,6,FALSE),IF(D1402="PRÓPRIO",VLOOKUP(F1402,COMPOSIÇÕES!COMPOD,13,FALSE),IF(D1402="AGESUL",VLOOKUP(F1402,AGESULOD,11,FALSE),IF(D1402="INSAGESUL",VLOOKUP(F1402,INSAGESUL,8,FALSE),"SEM VALOR"))))))),"SEM VALOR")</f>
        <v>20.079999999999998</v>
      </c>
    </row>
    <row r="1403" spans="1:16" ht="15.75">
      <c r="A1403" s="188"/>
      <c r="B1403" s="189">
        <v>2630</v>
      </c>
      <c r="C1403" s="189"/>
      <c r="D1403" s="189" t="s">
        <v>392</v>
      </c>
      <c r="E1403" s="190" t="s">
        <v>397</v>
      </c>
      <c r="F1403" s="200">
        <v>88264</v>
      </c>
      <c r="G1403" s="243" t="s">
        <v>508</v>
      </c>
      <c r="H1403" s="284" t="s">
        <v>403</v>
      </c>
      <c r="I1403" s="203">
        <v>0.14399999999999999</v>
      </c>
      <c r="J1403" s="285">
        <f>O1403*$O$6</f>
        <v>29.06</v>
      </c>
      <c r="K1403" s="286">
        <f t="shared" si="422"/>
        <v>4.1846399999999999</v>
      </c>
      <c r="L1403" s="287">
        <f>P1403*$Q$6</f>
        <v>26.73</v>
      </c>
      <c r="M1403" s="288">
        <f t="shared" si="423"/>
        <v>3.8491199999999997</v>
      </c>
      <c r="N1403" s="144"/>
      <c r="O1403" s="198">
        <f>IFERROR(IF(D1403="SINAPI",VLOOKUP(F1403,SINCOMOD,4,FALSE),IF(D1403="INSINAPI",VLOOKUP(F1403,INSINOD,5,FALSE),IF(D1403="SICRO",VLOOKUP(F1403,SICRO,5,FALSE),IF(D1403="COTACAO",VLOOKUP(F1403,COTACAO,6,FALSE),IF(D1403="PRÓPRIO",VLOOKUP(F1403,COMPOSIÇÕES!COMPOD,11,FALSE),IF(D1403="AGESUL",VLOOKUP(F1403,AGESULOD,6,FALSE),IF(D1403="INSAGESUL",VLOOKUP(F1403,INSAGESUL,7,FALSE),"SEM VALOR"))))))),"SEM VALOR")</f>
        <v>29.06</v>
      </c>
      <c r="P1403" s="199">
        <f>IFERROR(IF(D1403="SINAPI",VLOOKUP(F1403,SINCOMOD,6,FALSE),IF(D1403="INSINAPI",VLOOKUP(F1403,INSINOD,6,FALSE),IF(D1403="SICRO",VLOOKUP(F1403,SICRO,5,FALSE),IF(D1403="COTACAO",VLOOKUP(F1403,COTACAO,6,FALSE),IF(D1403="PRÓPRIO",VLOOKUP(F1403,COMPOSIÇÕES!COMPOD,13,FALSE),IF(D1403="AGESUL",VLOOKUP(F1403,AGESULOD,11,FALSE),IF(D1403="INSAGESUL",VLOOKUP(F1403,INSAGESUL,8,FALSE),"SEM VALOR"))))))),"SEM VALOR")</f>
        <v>26.73</v>
      </c>
    </row>
    <row r="1404" spans="1:16" ht="30">
      <c r="A1404" s="188"/>
      <c r="B1404" s="189">
        <v>2630</v>
      </c>
      <c r="C1404" s="189"/>
      <c r="D1404" s="189" t="s">
        <v>1168</v>
      </c>
      <c r="E1404" s="190" t="s">
        <v>401</v>
      </c>
      <c r="F1404" s="200">
        <v>35758</v>
      </c>
      <c r="G1404" s="243" t="s">
        <v>1314</v>
      </c>
      <c r="H1404" s="284" t="s">
        <v>391</v>
      </c>
      <c r="I1404" s="203">
        <v>1</v>
      </c>
      <c r="J1404" s="285">
        <f>O1404*$O$6</f>
        <v>4.75</v>
      </c>
      <c r="K1404" s="286">
        <f t="shared" si="422"/>
        <v>4.75</v>
      </c>
      <c r="L1404" s="287">
        <f>P1404*$Q$6</f>
        <v>4.75</v>
      </c>
      <c r="M1404" s="288">
        <f t="shared" si="423"/>
        <v>4.75</v>
      </c>
      <c r="N1404" s="144"/>
      <c r="O1404" s="298">
        <v>4.75</v>
      </c>
      <c r="P1404" s="298">
        <v>4.75</v>
      </c>
    </row>
    <row r="1405" spans="1:16" ht="47.25">
      <c r="A1405" s="272">
        <v>2631</v>
      </c>
      <c r="B1405" s="273"/>
      <c r="C1405" s="273"/>
      <c r="D1405" s="273"/>
      <c r="E1405" s="274">
        <v>1</v>
      </c>
      <c r="F1405" s="275" t="s">
        <v>1315</v>
      </c>
      <c r="G1405" s="303" t="s">
        <v>1316</v>
      </c>
      <c r="H1405" s="277" t="s">
        <v>391</v>
      </c>
      <c r="I1405" s="278"/>
      <c r="J1405" s="279"/>
      <c r="K1405" s="280">
        <f>SUM(K1406:K1408)</f>
        <v>15.66</v>
      </c>
      <c r="L1405" s="314"/>
      <c r="M1405" s="280">
        <f>SUM(M1406:M1408)</f>
        <v>14.898</v>
      </c>
      <c r="N1405" s="144"/>
    </row>
    <row r="1406" spans="1:16" ht="15.75">
      <c r="A1406" s="188"/>
      <c r="B1406" s="189">
        <v>2631</v>
      </c>
      <c r="C1406" s="189"/>
      <c r="D1406" s="189" t="s">
        <v>392</v>
      </c>
      <c r="E1406" s="190" t="s">
        <v>393</v>
      </c>
      <c r="F1406" s="200">
        <v>88316</v>
      </c>
      <c r="G1406" s="243" t="s">
        <v>411</v>
      </c>
      <c r="H1406" s="284" t="s">
        <v>403</v>
      </c>
      <c r="I1406" s="203">
        <v>0.2</v>
      </c>
      <c r="J1406" s="285">
        <f>O1406*$O$6</f>
        <v>20.74</v>
      </c>
      <c r="K1406" s="286">
        <f t="shared" ref="K1406:K1408" si="424">I1406*J1406</f>
        <v>4.1479999999999997</v>
      </c>
      <c r="L1406" s="287">
        <f>P1406*$Q$6</f>
        <v>19.260000000000002</v>
      </c>
      <c r="M1406" s="288">
        <f t="shared" ref="M1406:M1408" si="425">L1406*I1406</f>
        <v>3.8520000000000003</v>
      </c>
      <c r="N1406" s="144"/>
      <c r="O1406" s="198">
        <f>IFERROR(IF(D1406="SINAPI",VLOOKUP(F1406,SINCOMOD,4,FALSE),IF(D1406="INSINAPI",VLOOKUP(F1406,INSINOD,5,FALSE),IF(D1406="SICRO",VLOOKUP(F1406,SICRO,5,FALSE),IF(D1406="COTACAO",VLOOKUP(F1406,COTACAO,6,FALSE),IF(D1406="PRÓPRIO",VLOOKUP(F1406,COMPOSIÇÕES!COMPOD,11,FALSE),IF(D1406="AGESUL",VLOOKUP(F1406,AGESULOD,6,FALSE),IF(D1406="INSAGESUL",VLOOKUP(F1406,INSAGESUL,7,FALSE),"SEM VALOR"))))))),"SEM VALOR")</f>
        <v>20.74</v>
      </c>
      <c r="P1406" s="199">
        <f>IFERROR(IF(D1406="SINAPI",VLOOKUP(F1406,SINCOMOD,6,FALSE),IF(D1406="INSINAPI",VLOOKUP(F1406,INSINOD,6,FALSE),IF(D1406="SICRO",VLOOKUP(F1406,SICRO,5,FALSE),IF(D1406="COTACAO",VLOOKUP(F1406,COTACAO,6,FALSE),IF(D1406="PRÓPRIO",VLOOKUP(F1406,COMPOSIÇÕES!COMPOD,13,FALSE),IF(D1406="AGESUL",VLOOKUP(F1406,AGESULOD,11,FALSE),IF(D1406="INSAGESUL",VLOOKUP(F1406,INSAGESUL,8,FALSE),"SEM VALOR"))))))),"SEM VALOR")</f>
        <v>19.260000000000002</v>
      </c>
    </row>
    <row r="1407" spans="1:16" ht="15.75">
      <c r="A1407" s="188"/>
      <c r="B1407" s="189">
        <v>2631</v>
      </c>
      <c r="C1407" s="189"/>
      <c r="D1407" s="189" t="s">
        <v>392</v>
      </c>
      <c r="E1407" s="190" t="s">
        <v>397</v>
      </c>
      <c r="F1407" s="200">
        <v>88264</v>
      </c>
      <c r="G1407" s="243" t="s">
        <v>508</v>
      </c>
      <c r="H1407" s="284" t="s">
        <v>403</v>
      </c>
      <c r="I1407" s="203">
        <v>0.2</v>
      </c>
      <c r="J1407" s="285">
        <f>O1407*$O$6</f>
        <v>29.06</v>
      </c>
      <c r="K1407" s="286">
        <f t="shared" si="424"/>
        <v>5.8120000000000003</v>
      </c>
      <c r="L1407" s="287">
        <f>P1407*$Q$6</f>
        <v>26.73</v>
      </c>
      <c r="M1407" s="288">
        <f t="shared" si="425"/>
        <v>5.3460000000000001</v>
      </c>
      <c r="N1407" s="144"/>
      <c r="O1407" s="198">
        <f>IFERROR(IF(D1407="SINAPI",VLOOKUP(F1407,SINCOMOD,4,FALSE),IF(D1407="INSINAPI",VLOOKUP(F1407,INSINOD,5,FALSE),IF(D1407="SICRO",VLOOKUP(F1407,SICRO,5,FALSE),IF(D1407="COTACAO",VLOOKUP(F1407,COTACAO,6,FALSE),IF(D1407="PRÓPRIO",VLOOKUP(F1407,COMPOSIÇÕES!COMPOD,11,FALSE),IF(D1407="AGESUL",VLOOKUP(F1407,AGESULOD,6,FALSE),IF(D1407="INSAGESUL",VLOOKUP(F1407,INSAGESUL,7,FALSE),"SEM VALOR"))))))),"SEM VALOR")</f>
        <v>29.06</v>
      </c>
      <c r="P1407" s="199">
        <f>IFERROR(IF(D1407="SINAPI",VLOOKUP(F1407,SINCOMOD,6,FALSE),IF(D1407="INSINAPI",VLOOKUP(F1407,INSINOD,6,FALSE),IF(D1407="SICRO",VLOOKUP(F1407,SICRO,5,FALSE),IF(D1407="COTACAO",VLOOKUP(F1407,COTACAO,6,FALSE),IF(D1407="PRÓPRIO",VLOOKUP(F1407,COMPOSIÇÕES!COMPOD,13,FALSE),IF(D1407="AGESUL",VLOOKUP(F1407,AGESULOD,11,FALSE),IF(D1407="INSAGESUL",VLOOKUP(F1407,INSAGESUL,8,FALSE),"SEM VALOR"))))))),"SEM VALOR")</f>
        <v>26.73</v>
      </c>
    </row>
    <row r="1408" spans="1:16" ht="31.5" customHeight="1">
      <c r="A1408" s="188"/>
      <c r="B1408" s="189">
        <v>2631</v>
      </c>
      <c r="C1408" s="189"/>
      <c r="D1408" s="189" t="s">
        <v>388</v>
      </c>
      <c r="E1408" s="190" t="s">
        <v>401</v>
      </c>
      <c r="F1408" s="200" t="s">
        <v>235</v>
      </c>
      <c r="G1408" s="243" t="s">
        <v>325</v>
      </c>
      <c r="H1408" s="284" t="s">
        <v>391</v>
      </c>
      <c r="I1408" s="203">
        <v>1</v>
      </c>
      <c r="J1408" s="285">
        <f>O1408*$O$6</f>
        <v>5.7</v>
      </c>
      <c r="K1408" s="286">
        <f t="shared" si="424"/>
        <v>5.7</v>
      </c>
      <c r="L1408" s="287">
        <f>P1408*$Q$6</f>
        <v>5.7</v>
      </c>
      <c r="M1408" s="288">
        <f t="shared" si="425"/>
        <v>5.7</v>
      </c>
      <c r="N1408" s="144"/>
      <c r="O1408" s="198">
        <f>IFERROR(IF(D1408="SINAPI",VLOOKUP(F1408,SINCOMOD,4,FALSE),IF(D1408="INSINAPI",VLOOKUP(F1408,INSINOD,5,FALSE),IF(D1408="SICRO",VLOOKUP(F1408,SICRO,5,FALSE),IF(D1408="COTACAO",VLOOKUP(F1408,COTACAO,6,FALSE),IF(D1408="PRÓPRIO",VLOOKUP(F1408,COMPOSIÇÕES!COMPOD,11,FALSE),IF(D1408="AGESUL",VLOOKUP(F1408,AGESULOD,6,FALSE),IF(D1408="INSAGESUL",VLOOKUP(F1408,INSAGESUL,7,FALSE),"SEM VALOR"))))))),"SEM VALOR")</f>
        <v>5.7</v>
      </c>
      <c r="P1408" s="199">
        <f>IFERROR(IF(D1408="SINAPI",VLOOKUP(F1408,SINCOMOD,6,FALSE),IF(D1408="INSINAPI",VLOOKUP(F1408,INSINOD,6,FALSE),IF(D1408="SICRO",VLOOKUP(F1408,SICRO,5,FALSE),IF(D1408="COTACAO",VLOOKUP(F1408,COTACAO,6,FALSE),IF(D1408="PRÓPRIO",VLOOKUP(F1408,COMPOSIÇÕES!COMPOD,13,FALSE),IF(D1408="AGESUL",VLOOKUP(F1408,AGESULOD,11,FALSE),IF(D1408="INSAGESUL",VLOOKUP(F1408,INSAGESUL,8,FALSE),"SEM VALOR"))))))),"SEM VALOR")</f>
        <v>5.7</v>
      </c>
    </row>
    <row r="1409" spans="1:16" ht="47.25">
      <c r="A1409" s="272">
        <v>2649</v>
      </c>
      <c r="B1409" s="273"/>
      <c r="C1409" s="273"/>
      <c r="D1409" s="273"/>
      <c r="E1409" s="274">
        <v>1</v>
      </c>
      <c r="F1409" s="275" t="s">
        <v>1317</v>
      </c>
      <c r="G1409" s="303" t="s">
        <v>326</v>
      </c>
      <c r="H1409" s="277" t="s">
        <v>391</v>
      </c>
      <c r="I1409" s="278"/>
      <c r="J1409" s="279"/>
      <c r="K1409" s="280">
        <f>SUM(K1410:K1411)</f>
        <v>149.19</v>
      </c>
      <c r="L1409" s="314"/>
      <c r="M1409" s="280">
        <f>SUM(M1410:M1411)</f>
        <v>145.69499999999999</v>
      </c>
      <c r="N1409" s="144"/>
    </row>
    <row r="1410" spans="1:16" ht="15.75">
      <c r="A1410" s="188"/>
      <c r="B1410" s="189">
        <v>2649</v>
      </c>
      <c r="C1410" s="189"/>
      <c r="D1410" s="189" t="s">
        <v>392</v>
      </c>
      <c r="E1410" s="190" t="s">
        <v>393</v>
      </c>
      <c r="F1410" s="200">
        <v>88264</v>
      </c>
      <c r="G1410" s="243" t="s">
        <v>508</v>
      </c>
      <c r="H1410" s="284" t="s">
        <v>403</v>
      </c>
      <c r="I1410" s="203">
        <v>1.5</v>
      </c>
      <c r="J1410" s="285">
        <f>O1410*$O$6</f>
        <v>29.06</v>
      </c>
      <c r="K1410" s="286">
        <f t="shared" ref="K1410:K1415" si="426">I1410*J1410</f>
        <v>43.589999999999996</v>
      </c>
      <c r="L1410" s="287">
        <f>P1410*$Q$6</f>
        <v>26.73</v>
      </c>
      <c r="M1410" s="288">
        <f t="shared" ref="M1410:M1415" si="427">L1410*I1410</f>
        <v>40.094999999999999</v>
      </c>
      <c r="N1410" s="144"/>
      <c r="O1410" s="198">
        <f>IFERROR(IF(D1410="SINAPI",VLOOKUP(F1410,SINCOMOD,4,FALSE),IF(D1410="INSINAPI",VLOOKUP(F1410,INSINOD,5,FALSE),IF(D1410="SICRO",VLOOKUP(F1410,SICRO,5,FALSE),IF(D1410="COTACAO",VLOOKUP(F1410,COTACAO,6,FALSE),IF(D1410="PRÓPRIO",VLOOKUP(F1410,COMPOSIÇÕES!COMPOD,11,FALSE),IF(D1410="AGESUL",VLOOKUP(F1410,AGESULOD,6,FALSE),IF(D1410="INSAGESUL",VLOOKUP(F1410,INSAGESUL,7,FALSE),"SEM VALOR"))))))),"SEM VALOR")</f>
        <v>29.06</v>
      </c>
      <c r="P1410" s="199">
        <f>IFERROR(IF(D1410="SINAPI",VLOOKUP(F1410,SINCOMOD,6,FALSE),IF(D1410="INSINAPI",VLOOKUP(F1410,INSINOD,6,FALSE),IF(D1410="SICRO",VLOOKUP(F1410,SICRO,5,FALSE),IF(D1410="COTACAO",VLOOKUP(F1410,COTACAO,6,FALSE),IF(D1410="PRÓPRIO",VLOOKUP(F1410,COMPOSIÇÕES!COMPOD,13,FALSE),IF(D1410="AGESUL",VLOOKUP(F1410,AGESULOD,11,FALSE),IF(D1410="INSAGESUL",VLOOKUP(F1410,INSAGESUL,8,FALSE),"SEM VALOR"))))))),"SEM VALOR")</f>
        <v>26.73</v>
      </c>
    </row>
    <row r="1411" spans="1:16" ht="33.75" customHeight="1">
      <c r="A1411" s="188"/>
      <c r="B1411" s="189">
        <v>2649</v>
      </c>
      <c r="C1411" s="189"/>
      <c r="D1411" s="189" t="s">
        <v>388</v>
      </c>
      <c r="E1411" s="190" t="s">
        <v>397</v>
      </c>
      <c r="F1411" s="200" t="s">
        <v>236</v>
      </c>
      <c r="G1411" s="243" t="s">
        <v>1318</v>
      </c>
      <c r="H1411" s="284" t="s">
        <v>761</v>
      </c>
      <c r="I1411" s="203">
        <v>1</v>
      </c>
      <c r="J1411" s="285">
        <f>O1411*$O$6</f>
        <v>105.6</v>
      </c>
      <c r="K1411" s="286">
        <f t="shared" si="426"/>
        <v>105.6</v>
      </c>
      <c r="L1411" s="287">
        <f>P1411*$Q$6</f>
        <v>105.6</v>
      </c>
      <c r="M1411" s="288">
        <f t="shared" si="427"/>
        <v>105.6</v>
      </c>
      <c r="N1411" s="144"/>
      <c r="O1411" s="198">
        <f>IFERROR(IF(D1411="SINAPI",VLOOKUP(F1411,SINCOMOD,4,FALSE),IF(D1411="INSINAPI",VLOOKUP(F1411,INSINOD,5,FALSE),IF(D1411="SICRO",VLOOKUP(F1411,SICRO,5,FALSE),IF(D1411="COTACAO",VLOOKUP(F1411,COTACAO,6,FALSE),IF(D1411="PRÓPRIO",VLOOKUP(F1411,COMPOSIÇÕES!COMPOD,11,FALSE),IF(D1411="AGESUL",VLOOKUP(F1411,AGESULOD,6,FALSE),IF(D1411="INSAGESUL",VLOOKUP(F1411,INSAGESUL,7,FALSE),"SEM VALOR"))))))),"SEM VALOR")</f>
        <v>105.6</v>
      </c>
      <c r="P1411" s="199">
        <f>IFERROR(IF(D1411="SINAPI",VLOOKUP(F1411,SINCOMOD,6,FALSE),IF(D1411="INSINAPI",VLOOKUP(F1411,INSINOD,6,FALSE),IF(D1411="SICRO",VLOOKUP(F1411,SICRO,5,FALSE),IF(D1411="COTACAO",VLOOKUP(F1411,COTACAO,6,FALSE),IF(D1411="PRÓPRIO",VLOOKUP(F1411,COMPOSIÇÕES!COMPOD,13,FALSE),IF(D1411="AGESUL",VLOOKUP(F1411,AGESULOD,11,FALSE),IF(D1411="INSAGESUL",VLOOKUP(F1411,INSAGESUL,8,FALSE),"SEM VALOR"))))))),"SEM VALOR")</f>
        <v>105.6</v>
      </c>
    </row>
    <row r="1412" spans="1:16" ht="31.5">
      <c r="A1412" s="272">
        <v>2652</v>
      </c>
      <c r="B1412" s="273"/>
      <c r="C1412" s="273"/>
      <c r="D1412" s="273"/>
      <c r="E1412" s="274">
        <v>1</v>
      </c>
      <c r="F1412" s="275" t="s">
        <v>1319</v>
      </c>
      <c r="G1412" s="303" t="s">
        <v>1320</v>
      </c>
      <c r="H1412" s="277" t="s">
        <v>450</v>
      </c>
      <c r="I1412" s="278"/>
      <c r="J1412" s="279"/>
      <c r="K1412" s="280">
        <f>SUM(K1413:K1415)</f>
        <v>15.708599999999999</v>
      </c>
      <c r="L1412" s="314"/>
      <c r="M1412" s="280">
        <f>SUM(M1413:M1415)</f>
        <v>15.2895</v>
      </c>
      <c r="N1412" s="144"/>
    </row>
    <row r="1413" spans="1:16" ht="15.75">
      <c r="A1413" s="188"/>
      <c r="B1413" s="189">
        <v>2652</v>
      </c>
      <c r="C1413" s="189"/>
      <c r="D1413" s="189" t="s">
        <v>392</v>
      </c>
      <c r="E1413" s="190" t="s">
        <v>393</v>
      </c>
      <c r="F1413" s="200">
        <v>88316</v>
      </c>
      <c r="G1413" s="243" t="s">
        <v>411</v>
      </c>
      <c r="H1413" s="284" t="s">
        <v>403</v>
      </c>
      <c r="I1413" s="203">
        <v>0.11</v>
      </c>
      <c r="J1413" s="285">
        <f>O1413*$O$6</f>
        <v>20.74</v>
      </c>
      <c r="K1413" s="286">
        <f t="shared" si="426"/>
        <v>2.2813999999999997</v>
      </c>
      <c r="L1413" s="287">
        <f>P1413*$Q$6</f>
        <v>19.260000000000002</v>
      </c>
      <c r="M1413" s="288">
        <f t="shared" si="427"/>
        <v>2.1186000000000003</v>
      </c>
      <c r="N1413" s="144"/>
      <c r="O1413" s="198">
        <f>IFERROR(IF(D1413="SINAPI",VLOOKUP(F1413,SINCOMOD,4,FALSE),IF(D1413="INSINAPI",VLOOKUP(F1413,INSINOD,5,FALSE),IF(D1413="SICRO",VLOOKUP(F1413,SICRO,5,FALSE),IF(D1413="COTACAO",VLOOKUP(F1413,COTACAO,6,FALSE),IF(D1413="PRÓPRIO",VLOOKUP(F1413,COMPOSIÇÕES!COMPOD,11,FALSE),IF(D1413="AGESUL",VLOOKUP(F1413,AGESULOD,6,FALSE),IF(D1413="INSAGESUL",VLOOKUP(F1413,INSAGESUL,7,FALSE),"SEM VALOR"))))))),"SEM VALOR")</f>
        <v>20.74</v>
      </c>
      <c r="P1413" s="199">
        <f>IFERROR(IF(D1413="SINAPI",VLOOKUP(F1413,SINCOMOD,6,FALSE),IF(D1413="INSINAPI",VLOOKUP(F1413,INSINOD,6,FALSE),IF(D1413="SICRO",VLOOKUP(F1413,SICRO,5,FALSE),IF(D1413="COTACAO",VLOOKUP(F1413,COTACAO,6,FALSE),IF(D1413="PRÓPRIO",VLOOKUP(F1413,COMPOSIÇÕES!COMPOD,13,FALSE),IF(D1413="AGESUL",VLOOKUP(F1413,AGESULOD,11,FALSE),IF(D1413="INSAGESUL",VLOOKUP(F1413,INSAGESUL,8,FALSE),"SEM VALOR"))))))),"SEM VALOR")</f>
        <v>19.260000000000002</v>
      </c>
    </row>
    <row r="1414" spans="1:16" ht="15.75">
      <c r="A1414" s="188"/>
      <c r="B1414" s="189"/>
      <c r="C1414" s="189"/>
      <c r="D1414" s="189" t="s">
        <v>392</v>
      </c>
      <c r="E1414" s="190" t="s">
        <v>397</v>
      </c>
      <c r="F1414" s="200">
        <v>88264</v>
      </c>
      <c r="G1414" s="243" t="s">
        <v>508</v>
      </c>
      <c r="H1414" s="284" t="s">
        <v>403</v>
      </c>
      <c r="I1414" s="203">
        <v>0.11</v>
      </c>
      <c r="J1414" s="285">
        <f>O1414*$O$6</f>
        <v>29.06</v>
      </c>
      <c r="K1414" s="286">
        <f t="shared" si="426"/>
        <v>3.1965999999999997</v>
      </c>
      <c r="L1414" s="287">
        <f>P1414*$Q$6</f>
        <v>26.73</v>
      </c>
      <c r="M1414" s="288">
        <f t="shared" si="427"/>
        <v>2.9403000000000001</v>
      </c>
      <c r="N1414" s="144"/>
      <c r="O1414" s="198">
        <f>IFERROR(IF(D1414="SINAPI",VLOOKUP(F1414,SINCOMOD,4,FALSE),IF(D1414="INSINAPI",VLOOKUP(F1414,INSINOD,5,FALSE),IF(D1414="SICRO",VLOOKUP(F1414,SICRO,5,FALSE),IF(D1414="COTACAO",VLOOKUP(F1414,COTACAO,6,FALSE),IF(D1414="PRÓPRIO",VLOOKUP(F1414,COMPOSIÇÕES!COMPOD,11,FALSE),IF(D1414="AGESUL",VLOOKUP(F1414,AGESULOD,6,FALSE),IF(D1414="INSAGESUL",VLOOKUP(F1414,INSAGESUL,7,FALSE),"SEM VALOR"))))))),"SEM VALOR")</f>
        <v>29.06</v>
      </c>
      <c r="P1414" s="199">
        <f>IFERROR(IF(D1414="SINAPI",VLOOKUP(F1414,SINCOMOD,6,FALSE),IF(D1414="INSINAPI",VLOOKUP(F1414,INSINOD,6,FALSE),IF(D1414="SICRO",VLOOKUP(F1414,SICRO,5,FALSE),IF(D1414="COTACAO",VLOOKUP(F1414,COTACAO,6,FALSE),IF(D1414="PRÓPRIO",VLOOKUP(F1414,COMPOSIÇÕES!COMPOD,13,FALSE),IF(D1414="AGESUL",VLOOKUP(F1414,AGESULOD,11,FALSE),IF(D1414="INSAGESUL",VLOOKUP(F1414,INSAGESUL,8,FALSE),"SEM VALOR"))))))),"SEM VALOR")</f>
        <v>26.73</v>
      </c>
    </row>
    <row r="1415" spans="1:16" ht="15.75">
      <c r="A1415" s="188"/>
      <c r="B1415" s="189"/>
      <c r="C1415" s="189"/>
      <c r="D1415" s="189" t="s">
        <v>1168</v>
      </c>
      <c r="E1415" s="190" t="s">
        <v>401</v>
      </c>
      <c r="F1415" s="200">
        <v>2706</v>
      </c>
      <c r="G1415" s="243" t="s">
        <v>1321</v>
      </c>
      <c r="H1415" s="284" t="s">
        <v>29</v>
      </c>
      <c r="I1415" s="203">
        <v>1.02</v>
      </c>
      <c r="J1415" s="285">
        <f>O1415*$O$6</f>
        <v>10.029999999999999</v>
      </c>
      <c r="K1415" s="286">
        <f t="shared" si="426"/>
        <v>10.230599999999999</v>
      </c>
      <c r="L1415" s="287">
        <f>P1415*$Q$6</f>
        <v>10.029999999999999</v>
      </c>
      <c r="M1415" s="288">
        <f t="shared" si="427"/>
        <v>10.230599999999999</v>
      </c>
      <c r="N1415" s="144"/>
      <c r="O1415" s="298">
        <v>10.029999999999999</v>
      </c>
      <c r="P1415" s="298">
        <v>10.029999999999999</v>
      </c>
    </row>
    <row r="1416" spans="1:16" ht="31.5">
      <c r="A1416" s="272">
        <v>2653</v>
      </c>
      <c r="B1416" s="273"/>
      <c r="C1416" s="273"/>
      <c r="D1416" s="273"/>
      <c r="E1416" s="274">
        <v>1</v>
      </c>
      <c r="F1416" s="275" t="s">
        <v>1322</v>
      </c>
      <c r="G1416" s="303" t="s">
        <v>1323</v>
      </c>
      <c r="H1416" s="277" t="s">
        <v>391</v>
      </c>
      <c r="I1416" s="278"/>
      <c r="J1416" s="279"/>
      <c r="K1416" s="280">
        <f>SUM(K1417:K1421)</f>
        <v>770.53701999999998</v>
      </c>
      <c r="L1416" s="314"/>
      <c r="M1416" s="280">
        <f>SUM(M1417:M1421)</f>
        <v>765.61534999999992</v>
      </c>
      <c r="N1416" s="144"/>
    </row>
    <row r="1417" spans="1:16" ht="15.75">
      <c r="A1417" s="188"/>
      <c r="B1417" s="189">
        <v>2653</v>
      </c>
      <c r="C1417" s="189"/>
      <c r="D1417" s="189" t="s">
        <v>392</v>
      </c>
      <c r="E1417" s="190" t="s">
        <v>393</v>
      </c>
      <c r="F1417" s="200">
        <v>88261</v>
      </c>
      <c r="G1417" s="243" t="s">
        <v>1118</v>
      </c>
      <c r="H1417" s="284" t="s">
        <v>403</v>
      </c>
      <c r="I1417" s="203">
        <v>1.556</v>
      </c>
      <c r="J1417" s="285">
        <f>O1417*$O$6</f>
        <v>24.27</v>
      </c>
      <c r="K1417" s="286">
        <f t="shared" ref="K1417:K1421" si="428">I1417*J1417</f>
        <v>37.764119999999998</v>
      </c>
      <c r="L1417" s="287">
        <f>P1417*$Q$6</f>
        <v>22.4</v>
      </c>
      <c r="M1417" s="288">
        <f t="shared" ref="M1417:M1421" si="429">L1417*I1417</f>
        <v>34.854399999999998</v>
      </c>
      <c r="N1417" s="144"/>
      <c r="O1417" s="198">
        <f>IFERROR(IF(D1417="SINAPI",VLOOKUP(F1417,SINCOMOD,4,FALSE),IF(D1417="INSINAPI",VLOOKUP(F1417,INSINOD,5,FALSE),IF(D1417="SICRO",VLOOKUP(F1417,SICRO,5,FALSE),IF(D1417="COTACAO",VLOOKUP(F1417,COTACAO,6,FALSE),IF(D1417="PRÓPRIO",VLOOKUP(F1417,COMPOSIÇÕES!COMPOD,11,FALSE),IF(D1417="AGESUL",VLOOKUP(F1417,AGESULOD,6,FALSE),IF(D1417="INSAGESUL",VLOOKUP(F1417,INSAGESUL,7,FALSE),"SEM VALOR"))))))),"SEM VALOR")</f>
        <v>24.27</v>
      </c>
      <c r="P1417" s="199">
        <f>IFERROR(IF(D1417="SINAPI",VLOOKUP(F1417,SINCOMOD,6,FALSE),IF(D1417="INSINAPI",VLOOKUP(F1417,INSINOD,6,FALSE),IF(D1417="SICRO",VLOOKUP(F1417,SICRO,5,FALSE),IF(D1417="COTACAO",VLOOKUP(F1417,COTACAO,6,FALSE),IF(D1417="PRÓPRIO",VLOOKUP(F1417,COMPOSIÇÕES!COMPOD,13,FALSE),IF(D1417="AGESUL",VLOOKUP(F1417,AGESULOD,11,FALSE),IF(D1417="INSAGESUL",VLOOKUP(F1417,INSAGESUL,8,FALSE),"SEM VALOR"))))))),"SEM VALOR")</f>
        <v>22.4</v>
      </c>
    </row>
    <row r="1418" spans="1:16" ht="15.75">
      <c r="A1418" s="188"/>
      <c r="B1418" s="189">
        <v>2653</v>
      </c>
      <c r="C1418" s="189"/>
      <c r="D1418" s="189" t="s">
        <v>392</v>
      </c>
      <c r="E1418" s="190" t="s">
        <v>397</v>
      </c>
      <c r="F1418" s="200">
        <v>88239</v>
      </c>
      <c r="G1418" s="243" t="s">
        <v>653</v>
      </c>
      <c r="H1418" s="284" t="s">
        <v>403</v>
      </c>
      <c r="I1418" s="203">
        <v>1.3149999999999999</v>
      </c>
      <c r="J1418" s="285">
        <f>O1418*$O$6</f>
        <v>21.06</v>
      </c>
      <c r="K1418" s="286">
        <f t="shared" si="428"/>
        <v>27.693899999999996</v>
      </c>
      <c r="L1418" s="287">
        <f>P1418*$Q$6</f>
        <v>19.53</v>
      </c>
      <c r="M1418" s="288">
        <f t="shared" si="429"/>
        <v>25.681950000000001</v>
      </c>
      <c r="N1418" s="144"/>
      <c r="O1418" s="198">
        <f>IFERROR(IF(D1418="SINAPI",VLOOKUP(F1418,SINCOMOD,4,FALSE),IF(D1418="INSINAPI",VLOOKUP(F1418,INSINOD,5,FALSE),IF(D1418="SICRO",VLOOKUP(F1418,SICRO,5,FALSE),IF(D1418="COTACAO",VLOOKUP(F1418,COTACAO,6,FALSE),IF(D1418="PRÓPRIO",VLOOKUP(F1418,COMPOSIÇÕES!COMPOD,11,FALSE),IF(D1418="AGESUL",VLOOKUP(F1418,AGESULOD,6,FALSE),IF(D1418="INSAGESUL",VLOOKUP(F1418,INSAGESUL,7,FALSE),"SEM VALOR"))))))),"SEM VALOR")</f>
        <v>21.06</v>
      </c>
      <c r="P1418" s="199">
        <f>IFERROR(IF(D1418="SINAPI",VLOOKUP(F1418,SINCOMOD,6,FALSE),IF(D1418="INSINAPI",VLOOKUP(F1418,INSINOD,6,FALSE),IF(D1418="SICRO",VLOOKUP(F1418,SICRO,5,FALSE),IF(D1418="COTACAO",VLOOKUP(F1418,COTACAO,6,FALSE),IF(D1418="PRÓPRIO",VLOOKUP(F1418,COMPOSIÇÕES!COMPOD,13,FALSE),IF(D1418="AGESUL",VLOOKUP(F1418,AGESULOD,11,FALSE),IF(D1418="INSAGESUL",VLOOKUP(F1418,INSAGESUL,8,FALSE),"SEM VALOR"))))))),"SEM VALOR")</f>
        <v>19.53</v>
      </c>
    </row>
    <row r="1419" spans="1:16" ht="30">
      <c r="A1419" s="188"/>
      <c r="B1419" s="189">
        <v>2653</v>
      </c>
      <c r="C1419" s="189"/>
      <c r="D1419" s="189" t="s">
        <v>372</v>
      </c>
      <c r="E1419" s="190" t="s">
        <v>401</v>
      </c>
      <c r="F1419" s="200">
        <v>6178</v>
      </c>
      <c r="G1419" s="243" t="s">
        <v>1324</v>
      </c>
      <c r="H1419" s="284" t="s">
        <v>441</v>
      </c>
      <c r="I1419" s="203">
        <v>1.46</v>
      </c>
      <c r="J1419" s="285">
        <f>O1419*$O$6</f>
        <v>417.88</v>
      </c>
      <c r="K1419" s="286">
        <f t="shared" si="428"/>
        <v>610.10479999999995</v>
      </c>
      <c r="L1419" s="287">
        <f>P1419*$Q$6</f>
        <v>417.88</v>
      </c>
      <c r="M1419" s="288">
        <f t="shared" si="429"/>
        <v>610.10479999999995</v>
      </c>
      <c r="N1419" s="317" t="s">
        <v>1091</v>
      </c>
      <c r="O1419" s="198">
        <f>IFERROR(IF(D1419="SINAPI",VLOOKUP(F1419,SINCOMOD,4,FALSE),IF(D1419="INSINAPI",VLOOKUP(F1419,INSINOD,5,FALSE),IF(D1419="SICRO",VLOOKUP(F1419,SICRO,5,FALSE),IF(D1419="COTACAO",VLOOKUP(F1419,COTACAO,6,FALSE),IF(D1419="PRÓPRIO",VLOOKUP(F1419,COMPOSIÇÕES!COMPOD,11,FALSE),IF(D1419="AGESUL",VLOOKUP(F1419,AGESULOD,6,FALSE),IF(D1419="INSAGESUL",VLOOKUP(F1419,INSAGESUL,7,FALSE),"SEM VALOR"))))))),"SEM VALOR")</f>
        <v>417.88</v>
      </c>
      <c r="P1419" s="199">
        <f>IFERROR(IF(D1419="SINAPI",VLOOKUP(F1419,SINCOMOD,6,FALSE),IF(D1419="INSINAPI",VLOOKUP(F1419,INSINOD,6,FALSE),IF(D1419="SICRO",VLOOKUP(F1419,SICRO,5,FALSE),IF(D1419="COTACAO",VLOOKUP(F1419,COTACAO,6,FALSE),IF(D1419="PRÓPRIO",VLOOKUP(F1419,COMPOSIÇÕES!COMPOD,13,FALSE),IF(D1419="AGESUL",VLOOKUP(F1419,AGESULOD,11,FALSE),IF(D1419="INSAGESUL",VLOOKUP(F1419,INSAGESUL,8,FALSE),"SEM VALOR"))))))),"SEM VALOR")</f>
        <v>417.88</v>
      </c>
    </row>
    <row r="1420" spans="1:16" ht="15.75">
      <c r="A1420" s="188"/>
      <c r="B1420" s="189">
        <v>2653</v>
      </c>
      <c r="C1420" s="189"/>
      <c r="D1420" s="189" t="s">
        <v>1168</v>
      </c>
      <c r="E1420" s="190" t="s">
        <v>404</v>
      </c>
      <c r="F1420" s="200">
        <v>1349</v>
      </c>
      <c r="G1420" s="243" t="s">
        <v>1235</v>
      </c>
      <c r="H1420" s="284" t="s">
        <v>450</v>
      </c>
      <c r="I1420" s="203">
        <v>3.16</v>
      </c>
      <c r="J1420" s="285">
        <f>O1420*$O$6</f>
        <v>29.81</v>
      </c>
      <c r="K1420" s="286">
        <f t="shared" si="428"/>
        <v>94.199600000000004</v>
      </c>
      <c r="L1420" s="287">
        <f>P1420*$Q$6</f>
        <v>29.81</v>
      </c>
      <c r="M1420" s="288">
        <f t="shared" si="429"/>
        <v>94.199600000000004</v>
      </c>
      <c r="N1420" s="144"/>
      <c r="O1420" s="298">
        <v>29.81</v>
      </c>
      <c r="P1420" s="298">
        <v>29.81</v>
      </c>
    </row>
    <row r="1421" spans="1:16" ht="15.75">
      <c r="A1421" s="188"/>
      <c r="B1421" s="189">
        <v>2653</v>
      </c>
      <c r="C1421" s="189"/>
      <c r="D1421" s="189" t="s">
        <v>1168</v>
      </c>
      <c r="E1421" s="190" t="s">
        <v>419</v>
      </c>
      <c r="F1421" s="200">
        <v>1450</v>
      </c>
      <c r="G1421" s="243" t="s">
        <v>1231</v>
      </c>
      <c r="H1421" s="284" t="s">
        <v>400</v>
      </c>
      <c r="I1421" s="203">
        <v>0.06</v>
      </c>
      <c r="J1421" s="285">
        <f>O1421*$O$6</f>
        <v>12.91</v>
      </c>
      <c r="K1421" s="286">
        <f t="shared" si="428"/>
        <v>0.77459999999999996</v>
      </c>
      <c r="L1421" s="287">
        <f>P1421*$Q$6</f>
        <v>12.91</v>
      </c>
      <c r="M1421" s="288">
        <f t="shared" si="429"/>
        <v>0.77459999999999996</v>
      </c>
      <c r="N1421" s="144"/>
      <c r="O1421" s="298">
        <v>12.91</v>
      </c>
      <c r="P1421" s="298">
        <v>12.91</v>
      </c>
    </row>
    <row r="1422" spans="1:16" ht="31.5">
      <c r="A1422" s="272">
        <v>2654</v>
      </c>
      <c r="B1422" s="273"/>
      <c r="C1422" s="273"/>
      <c r="D1422" s="273"/>
      <c r="E1422" s="274">
        <v>1</v>
      </c>
      <c r="F1422" s="275" t="s">
        <v>1325</v>
      </c>
      <c r="G1422" s="303" t="s">
        <v>1326</v>
      </c>
      <c r="H1422" s="277" t="s">
        <v>391</v>
      </c>
      <c r="I1422" s="278"/>
      <c r="J1422" s="279"/>
      <c r="K1422" s="280">
        <f>SUM(K1423:K1425)</f>
        <v>982.16174999999998</v>
      </c>
      <c r="L1422" s="314"/>
      <c r="M1422" s="280">
        <f>SUM(M1423:M1425)</f>
        <v>973.00968999999998</v>
      </c>
      <c r="N1422" s="144"/>
    </row>
    <row r="1423" spans="1:16" ht="30">
      <c r="A1423" s="188"/>
      <c r="B1423" s="189">
        <v>2654</v>
      </c>
      <c r="C1423" s="189"/>
      <c r="D1423" s="189" t="s">
        <v>392</v>
      </c>
      <c r="E1423" s="190" t="s">
        <v>393</v>
      </c>
      <c r="F1423" s="200">
        <v>100308</v>
      </c>
      <c r="G1423" s="243" t="s">
        <v>1327</v>
      </c>
      <c r="H1423" s="284" t="s">
        <v>403</v>
      </c>
      <c r="I1423" s="203">
        <v>2.371</v>
      </c>
      <c r="J1423" s="285">
        <f>O1423*$O$6</f>
        <v>29.2</v>
      </c>
      <c r="K1423" s="286">
        <f t="shared" ref="K1423:K1425" si="430">I1423*J1423</f>
        <v>69.233199999999997</v>
      </c>
      <c r="L1423" s="287">
        <f>P1423*$Q$6</f>
        <v>26.87</v>
      </c>
      <c r="M1423" s="288">
        <f t="shared" ref="M1423:M1425" si="431">L1423*I1423</f>
        <v>63.708770000000001</v>
      </c>
      <c r="N1423" s="144"/>
      <c r="O1423" s="198">
        <f>IFERROR(IF(D1423="SINAPI",VLOOKUP(F1423,SINCOMOD,4,FALSE),IF(D1423="INSINAPI",VLOOKUP(F1423,INSINOD,5,FALSE),IF(D1423="SICRO",VLOOKUP(F1423,SICRO,5,FALSE),IF(D1423="COTACAO",VLOOKUP(F1423,COTACAO,6,FALSE),IF(D1423="PRÓPRIO",VLOOKUP(F1423,COMPOSIÇÕES!COMPOD,11,FALSE),IF(D1423="AGESUL",VLOOKUP(F1423,AGESULOD,6,FALSE),IF(D1423="INSAGESUL",VLOOKUP(F1423,INSAGESUL,7,FALSE),"SEM VALOR"))))))),"SEM VALOR")</f>
        <v>29.2</v>
      </c>
      <c r="P1423" s="199">
        <f>IFERROR(IF(D1423="SINAPI",VLOOKUP(F1423,SINCOMOD,6,FALSE),IF(D1423="INSINAPI",VLOOKUP(F1423,INSINOD,6,FALSE),IF(D1423="SICRO",VLOOKUP(F1423,SICRO,5,FALSE),IF(D1423="COTACAO",VLOOKUP(F1423,COTACAO,6,FALSE),IF(D1423="PRÓPRIO",VLOOKUP(F1423,COMPOSIÇÕES!COMPOD,13,FALSE),IF(D1423="AGESUL",VLOOKUP(F1423,AGESULOD,11,FALSE),IF(D1423="INSAGESUL",VLOOKUP(F1423,INSAGESUL,8,FALSE),"SEM VALOR"))))))),"SEM VALOR")</f>
        <v>26.87</v>
      </c>
    </row>
    <row r="1424" spans="1:16" ht="15.75">
      <c r="A1424" s="188"/>
      <c r="B1424" s="189">
        <v>2654</v>
      </c>
      <c r="C1424" s="189"/>
      <c r="D1424" s="189" t="s">
        <v>392</v>
      </c>
      <c r="E1424" s="190" t="s">
        <v>397</v>
      </c>
      <c r="F1424" s="200">
        <v>88250</v>
      </c>
      <c r="G1424" s="243" t="s">
        <v>1328</v>
      </c>
      <c r="H1424" s="284" t="s">
        <v>403</v>
      </c>
      <c r="I1424" s="203">
        <v>2.371</v>
      </c>
      <c r="J1424" s="285">
        <f>O1424*$O$6</f>
        <v>20.05</v>
      </c>
      <c r="K1424" s="286">
        <f t="shared" si="430"/>
        <v>47.538550000000001</v>
      </c>
      <c r="L1424" s="287">
        <f>P1424*$Q$6</f>
        <v>18.52</v>
      </c>
      <c r="M1424" s="288">
        <f t="shared" si="431"/>
        <v>43.910919999999997</v>
      </c>
      <c r="N1424" s="144"/>
      <c r="O1424" s="198">
        <f>IFERROR(IF(D1424="SINAPI",VLOOKUP(F1424,SINCOMOD,4,FALSE),IF(D1424="INSINAPI",VLOOKUP(F1424,INSINOD,5,FALSE),IF(D1424="SICRO",VLOOKUP(F1424,SICRO,5,FALSE),IF(D1424="COTACAO",VLOOKUP(F1424,COTACAO,6,FALSE),IF(D1424="PRÓPRIO",VLOOKUP(F1424,COMPOSIÇÕES!COMPOD,11,FALSE),IF(D1424="AGESUL",VLOOKUP(F1424,AGESULOD,6,FALSE),IF(D1424="INSAGESUL",VLOOKUP(F1424,INSAGESUL,7,FALSE),"SEM VALOR"))))))),"SEM VALOR")</f>
        <v>20.05</v>
      </c>
      <c r="P1424" s="199">
        <f>IFERROR(IF(D1424="SINAPI",VLOOKUP(F1424,SINCOMOD,6,FALSE),IF(D1424="INSINAPI",VLOOKUP(F1424,INSINOD,6,FALSE),IF(D1424="SICRO",VLOOKUP(F1424,SICRO,5,FALSE),IF(D1424="COTACAO",VLOOKUP(F1424,COTACAO,6,FALSE),IF(D1424="PRÓPRIO",VLOOKUP(F1424,COMPOSIÇÕES!COMPOD,13,FALSE),IF(D1424="AGESUL",VLOOKUP(F1424,AGESULOD,11,FALSE),IF(D1424="INSAGESUL",VLOOKUP(F1424,INSAGESUL,8,FALSE),"SEM VALOR"))))))),"SEM VALOR")</f>
        <v>18.52</v>
      </c>
    </row>
    <row r="1425" spans="1:16" ht="15.75">
      <c r="A1425" s="188"/>
      <c r="B1425" s="189">
        <v>2654</v>
      </c>
      <c r="C1425" s="189"/>
      <c r="D1425" s="189" t="s">
        <v>1168</v>
      </c>
      <c r="E1425" s="190" t="s">
        <v>401</v>
      </c>
      <c r="F1425" s="200">
        <v>77202</v>
      </c>
      <c r="G1425" s="243" t="s">
        <v>1329</v>
      </c>
      <c r="H1425" s="284" t="s">
        <v>391</v>
      </c>
      <c r="I1425" s="203">
        <v>1</v>
      </c>
      <c r="J1425" s="285">
        <f>O1425*$O$6</f>
        <v>865.39</v>
      </c>
      <c r="K1425" s="286">
        <f t="shared" si="430"/>
        <v>865.39</v>
      </c>
      <c r="L1425" s="287">
        <f>P1425*$Q$6</f>
        <v>865.39</v>
      </c>
      <c r="M1425" s="288">
        <f t="shared" si="431"/>
        <v>865.39</v>
      </c>
      <c r="N1425" s="144"/>
      <c r="O1425" s="298">
        <v>865.39</v>
      </c>
      <c r="P1425" s="298">
        <v>865.39</v>
      </c>
    </row>
    <row r="1426" spans="1:16" ht="31.5">
      <c r="A1426" s="272">
        <v>2655</v>
      </c>
      <c r="B1426" s="273"/>
      <c r="C1426" s="273"/>
      <c r="D1426" s="273"/>
      <c r="E1426" s="274">
        <v>1</v>
      </c>
      <c r="F1426" s="275" t="s">
        <v>1330</v>
      </c>
      <c r="G1426" s="303" t="s">
        <v>1331</v>
      </c>
      <c r="H1426" s="277" t="s">
        <v>391</v>
      </c>
      <c r="I1426" s="278"/>
      <c r="J1426" s="279"/>
      <c r="K1426" s="280">
        <f>SUM(K1427:K1429)</f>
        <v>1194.4249500000001</v>
      </c>
      <c r="L1426" s="314"/>
      <c r="M1426" s="280">
        <f>SUM(M1427:M1429)</f>
        <v>1155.0504599999999</v>
      </c>
      <c r="N1426" s="144"/>
    </row>
    <row r="1427" spans="1:16" ht="15.75">
      <c r="A1427" s="188"/>
      <c r="B1427" s="189">
        <v>2655</v>
      </c>
      <c r="C1427" s="189"/>
      <c r="D1427" s="189" t="s">
        <v>392</v>
      </c>
      <c r="E1427" s="190" t="s">
        <v>393</v>
      </c>
      <c r="F1427" s="200">
        <v>88250</v>
      </c>
      <c r="G1427" s="243" t="s">
        <v>1328</v>
      </c>
      <c r="H1427" s="284" t="s">
        <v>403</v>
      </c>
      <c r="I1427" s="203">
        <v>2.371</v>
      </c>
      <c r="J1427" s="285">
        <f>O1427*$O$6</f>
        <v>20.05</v>
      </c>
      <c r="K1427" s="286">
        <f t="shared" ref="K1427:K1429" si="432">I1427*J1427</f>
        <v>47.538550000000001</v>
      </c>
      <c r="L1427" s="287">
        <f>P1427*$Q$6</f>
        <v>18.52</v>
      </c>
      <c r="M1427" s="288">
        <f t="shared" ref="M1427:M1429" si="433">L1427*I1427</f>
        <v>43.910919999999997</v>
      </c>
      <c r="N1427" s="144"/>
      <c r="O1427" s="198">
        <f>IFERROR(IF(D1427="SINAPI",VLOOKUP(F1427,SINCOMOD,4,FALSE),IF(D1427="INSINAPI",VLOOKUP(F1427,INSINOD,5,FALSE),IF(D1427="SICRO",VLOOKUP(F1427,SICRO,5,FALSE),IF(D1427="COTACAO",VLOOKUP(F1427,COTACAO,6,FALSE),IF(D1427="PRÓPRIO",VLOOKUP(F1427,COMPOSIÇÕES!COMPOD,11,FALSE),IF(D1427="AGESUL",VLOOKUP(F1427,AGESULOD,6,FALSE),IF(D1427="INSAGESUL",VLOOKUP(F1427,INSAGESUL,7,FALSE),"SEM VALOR"))))))),"SEM VALOR")</f>
        <v>20.05</v>
      </c>
      <c r="P1427" s="199">
        <f>IFERROR(IF(D1427="SINAPI",VLOOKUP(F1427,SINCOMOD,6,FALSE),IF(D1427="INSINAPI",VLOOKUP(F1427,INSINOD,6,FALSE),IF(D1427="SICRO",VLOOKUP(F1427,SICRO,5,FALSE),IF(D1427="COTACAO",VLOOKUP(F1427,COTACAO,6,FALSE),IF(D1427="PRÓPRIO",VLOOKUP(F1427,COMPOSIÇÕES!COMPOD,13,FALSE),IF(D1427="AGESUL",VLOOKUP(F1427,AGESULOD,11,FALSE),IF(D1427="INSAGESUL",VLOOKUP(F1427,INSAGESUL,8,FALSE),"SEM VALOR"))))))),"SEM VALOR")</f>
        <v>18.52</v>
      </c>
    </row>
    <row r="1428" spans="1:16" ht="30">
      <c r="A1428" s="188"/>
      <c r="B1428" s="189">
        <v>2655</v>
      </c>
      <c r="C1428" s="189"/>
      <c r="D1428" s="189" t="s">
        <v>392</v>
      </c>
      <c r="E1428" s="190" t="s">
        <v>397</v>
      </c>
      <c r="F1428" s="200">
        <v>100308</v>
      </c>
      <c r="G1428" s="243" t="s">
        <v>1327</v>
      </c>
      <c r="H1428" s="284" t="s">
        <v>403</v>
      </c>
      <c r="I1428" s="203">
        <v>15.342000000000001</v>
      </c>
      <c r="J1428" s="285">
        <f>O1428*$O$6</f>
        <v>29.2</v>
      </c>
      <c r="K1428" s="286">
        <f t="shared" si="432"/>
        <v>447.9864</v>
      </c>
      <c r="L1428" s="287">
        <f>P1428*$Q$6</f>
        <v>26.87</v>
      </c>
      <c r="M1428" s="288">
        <f t="shared" si="433"/>
        <v>412.23954000000003</v>
      </c>
      <c r="N1428" s="144"/>
      <c r="O1428" s="198">
        <f>IFERROR(IF(D1428="SINAPI",VLOOKUP(F1428,SINCOMOD,4,FALSE),IF(D1428="INSINAPI",VLOOKUP(F1428,INSINOD,5,FALSE),IF(D1428="SICRO",VLOOKUP(F1428,SICRO,5,FALSE),IF(D1428="COTACAO",VLOOKUP(F1428,COTACAO,6,FALSE),IF(D1428="PRÓPRIO",VLOOKUP(F1428,COMPOSIÇÕES!COMPOD,11,FALSE),IF(D1428="AGESUL",VLOOKUP(F1428,AGESULOD,6,FALSE),IF(D1428="INSAGESUL",VLOOKUP(F1428,INSAGESUL,7,FALSE),"SEM VALOR"))))))),"SEM VALOR")</f>
        <v>29.2</v>
      </c>
      <c r="P1428" s="199">
        <f>IFERROR(IF(D1428="SINAPI",VLOOKUP(F1428,SINCOMOD,6,FALSE),IF(D1428="INSINAPI",VLOOKUP(F1428,INSINOD,6,FALSE),IF(D1428="SICRO",VLOOKUP(F1428,SICRO,5,FALSE),IF(D1428="COTACAO",VLOOKUP(F1428,COTACAO,6,FALSE),IF(D1428="PRÓPRIO",VLOOKUP(F1428,COMPOSIÇÕES!COMPOD,13,FALSE),IF(D1428="AGESUL",VLOOKUP(F1428,AGESULOD,11,FALSE),IF(D1428="INSAGESUL",VLOOKUP(F1428,INSAGESUL,8,FALSE),"SEM VALOR"))))))),"SEM VALOR")</f>
        <v>26.87</v>
      </c>
    </row>
    <row r="1429" spans="1:16" ht="15.75">
      <c r="A1429" s="188"/>
      <c r="B1429" s="189">
        <v>2655</v>
      </c>
      <c r="C1429" s="189"/>
      <c r="D1429" s="189" t="s">
        <v>1168</v>
      </c>
      <c r="E1429" s="190" t="s">
        <v>401</v>
      </c>
      <c r="F1429" s="200">
        <v>253</v>
      </c>
      <c r="G1429" s="243" t="s">
        <v>1332</v>
      </c>
      <c r="H1429" s="284" t="s">
        <v>391</v>
      </c>
      <c r="I1429" s="203">
        <v>1</v>
      </c>
      <c r="J1429" s="285">
        <f>O1429*$O$6</f>
        <v>698.9</v>
      </c>
      <c r="K1429" s="286">
        <f t="shared" si="432"/>
        <v>698.9</v>
      </c>
      <c r="L1429" s="287">
        <f>P1429*$Q$6</f>
        <v>698.9</v>
      </c>
      <c r="M1429" s="288">
        <f t="shared" si="433"/>
        <v>698.9</v>
      </c>
      <c r="N1429" s="144"/>
      <c r="O1429" s="298">
        <v>698.9</v>
      </c>
      <c r="P1429" s="298">
        <v>698.9</v>
      </c>
    </row>
    <row r="1430" spans="1:16" ht="94.5">
      <c r="A1430" s="272">
        <v>171005</v>
      </c>
      <c r="B1430" s="273"/>
      <c r="C1430" s="273"/>
      <c r="D1430" s="273"/>
      <c r="E1430" s="274">
        <v>1</v>
      </c>
      <c r="F1430" s="275" t="s">
        <v>1333</v>
      </c>
      <c r="G1430" s="303" t="s">
        <v>1334</v>
      </c>
      <c r="H1430" s="277" t="s">
        <v>400</v>
      </c>
      <c r="I1430" s="278"/>
      <c r="J1430" s="279"/>
      <c r="K1430" s="280">
        <f>SUM(K1431:K1438)</f>
        <v>74.556664999999995</v>
      </c>
      <c r="L1430" s="314"/>
      <c r="M1430" s="280">
        <f>SUM(M1431:M1438)</f>
        <v>72.563665</v>
      </c>
      <c r="N1430" s="144"/>
    </row>
    <row r="1431" spans="1:16" ht="30">
      <c r="A1431" s="188"/>
      <c r="B1431" s="189">
        <v>171005</v>
      </c>
      <c r="C1431" s="189"/>
      <c r="D1431" s="189" t="s">
        <v>372</v>
      </c>
      <c r="E1431" s="190" t="s">
        <v>393</v>
      </c>
      <c r="F1431" s="200">
        <v>4777</v>
      </c>
      <c r="G1431" s="243" t="s">
        <v>1335</v>
      </c>
      <c r="H1431" s="284" t="s">
        <v>1099</v>
      </c>
      <c r="I1431" s="203">
        <v>2.5000000000000001E-2</v>
      </c>
      <c r="J1431" s="285">
        <f t="shared" ref="J1431:J1438" si="434">O1431*$O$6</f>
        <v>8.7799999999999994</v>
      </c>
      <c r="K1431" s="286">
        <f>I1431*J1431</f>
        <v>0.2195</v>
      </c>
      <c r="L1431" s="287">
        <f t="shared" ref="L1431:L1438" si="435">P1431*$Q$6</f>
        <v>8.7799999999999994</v>
      </c>
      <c r="M1431" s="288">
        <f>L1431*I1431</f>
        <v>0.2195</v>
      </c>
      <c r="N1431" s="144"/>
      <c r="O1431" s="198">
        <f>IFERROR(IF(D1431="SINAPI",VLOOKUP(F1431,SINCOMOD,4,FALSE),IF(D1431="INSINAPI",VLOOKUP(F1431,INSINOD,5,FALSE),IF(D1431="SICRO",VLOOKUP(F1431,SICRO,5,FALSE),IF(D1431="COTACAO",VLOOKUP(F1431,COTACAO,6,FALSE),IF(D1431="PRÓPRIO",VLOOKUP(F1431,COMPOSIÇÕES!COMPOD,11,FALSE),IF(D1431="AGESUL",VLOOKUP(F1431,AGESULOD,6,FALSE),IF(D1431="INSAGESUL",VLOOKUP(F1431,INSAGESUL,7,FALSE),"SEM VALOR"))))))),"SEM VALOR")</f>
        <v>8.7799999999999994</v>
      </c>
      <c r="P1431" s="199">
        <f>IFERROR(IF(D1431="SINAPI",VLOOKUP(F1431,SINCOMOD,6,FALSE),IF(D1431="INSINAPI",VLOOKUP(F1431,INSINOD,6,FALSE),IF(D1431="SICRO",VLOOKUP(F1431,SICRO,5,FALSE),IF(D1431="COTACAO",VLOOKUP(F1431,COTACAO,6,FALSE),IF(D1431="PRÓPRIO",VLOOKUP(F1431,COMPOSIÇÕES!COMPOD,13,FALSE),IF(D1431="AGESUL",VLOOKUP(F1431,AGESULOD,11,FALSE),IF(D1431="INSAGESUL",VLOOKUP(F1431,INSAGESUL,8,FALSE),"SEM VALOR"))))))),"SEM VALOR")</f>
        <v>8.7799999999999994</v>
      </c>
    </row>
    <row r="1432" spans="1:16" ht="30">
      <c r="A1432" s="188"/>
      <c r="B1432" s="189">
        <v>171006</v>
      </c>
      <c r="C1432" s="189"/>
      <c r="D1432" s="189" t="s">
        <v>372</v>
      </c>
      <c r="E1432" s="190" t="s">
        <v>397</v>
      </c>
      <c r="F1432" s="200">
        <v>37394</v>
      </c>
      <c r="G1432" s="243" t="s">
        <v>1336</v>
      </c>
      <c r="H1432" s="284" t="s">
        <v>1090</v>
      </c>
      <c r="I1432" s="203">
        <v>3.5000000000000001E-3</v>
      </c>
      <c r="J1432" s="285">
        <f t="shared" si="434"/>
        <v>47.19</v>
      </c>
      <c r="K1432" s="286">
        <f t="shared" ref="K1432:K1438" si="436">I1432*J1432</f>
        <v>0.16516500000000001</v>
      </c>
      <c r="L1432" s="287">
        <f t="shared" si="435"/>
        <v>47.19</v>
      </c>
      <c r="M1432" s="288">
        <f t="shared" ref="M1432:M1438" si="437">L1432*I1432</f>
        <v>0.16516500000000001</v>
      </c>
      <c r="N1432" s="317" t="s">
        <v>1091</v>
      </c>
      <c r="O1432" s="198">
        <f>IFERROR(IF(D1432="SINAPI",VLOOKUP(F1432,SINCOMOD,4,FALSE),IF(D1432="INSINAPI",VLOOKUP(F1432,INSINOD,5,FALSE),IF(D1432="SICRO",VLOOKUP(F1432,SICRO,5,FALSE),IF(D1432="COTACAO",VLOOKUP(F1432,COTACAO,6,FALSE),IF(D1432="PRÓPRIO",VLOOKUP(F1432,COMPOSIÇÕES!COMPOD,11,FALSE),IF(D1432="AGESUL",VLOOKUP(F1432,AGESULOD,6,FALSE),IF(D1432="INSAGESUL",VLOOKUP(F1432,INSAGESUL,7,FALSE),"SEM VALOR"))))))),"SEM VALOR")</f>
        <v>47.19</v>
      </c>
      <c r="P1432" s="199">
        <f>IFERROR(IF(D1432="SINAPI",VLOOKUP(F1432,SINCOMOD,6,FALSE),IF(D1432="INSINAPI",VLOOKUP(F1432,INSINOD,6,FALSE),IF(D1432="SICRO",VLOOKUP(F1432,SICRO,5,FALSE),IF(D1432="COTACAO",VLOOKUP(F1432,COTACAO,6,FALSE),IF(D1432="PRÓPRIO",VLOOKUP(F1432,COMPOSIÇÕES!COMPOD,13,FALSE),IF(D1432="AGESUL",VLOOKUP(F1432,AGESULOD,11,FALSE),IF(D1432="INSAGESUL",VLOOKUP(F1432,INSAGESUL,8,FALSE),"SEM VALOR"))))))),"SEM VALOR")</f>
        <v>47.19</v>
      </c>
    </row>
    <row r="1433" spans="1:16" ht="15.75">
      <c r="A1433" s="188"/>
      <c r="B1433" s="189">
        <v>171007</v>
      </c>
      <c r="C1433" s="189"/>
      <c r="D1433" s="189" t="s">
        <v>1168</v>
      </c>
      <c r="E1433" s="190" t="s">
        <v>401</v>
      </c>
      <c r="F1433" s="200">
        <v>88001</v>
      </c>
      <c r="G1433" s="243" t="s">
        <v>1337</v>
      </c>
      <c r="H1433" s="284" t="s">
        <v>400</v>
      </c>
      <c r="I1433" s="203">
        <v>1</v>
      </c>
      <c r="J1433" s="285">
        <f t="shared" si="434"/>
        <v>9.64</v>
      </c>
      <c r="K1433" s="286">
        <f t="shared" si="436"/>
        <v>9.64</v>
      </c>
      <c r="L1433" s="287">
        <f t="shared" si="435"/>
        <v>9.64</v>
      </c>
      <c r="M1433" s="288">
        <f t="shared" si="437"/>
        <v>9.64</v>
      </c>
      <c r="N1433" s="144"/>
      <c r="O1433" s="298">
        <v>9.64</v>
      </c>
      <c r="P1433" s="298">
        <v>9.64</v>
      </c>
    </row>
    <row r="1434" spans="1:16" ht="30">
      <c r="A1434" s="188"/>
      <c r="B1434" s="189">
        <v>171008</v>
      </c>
      <c r="C1434" s="189"/>
      <c r="D1434" s="189" t="s">
        <v>1168</v>
      </c>
      <c r="E1434" s="190" t="s">
        <v>404</v>
      </c>
      <c r="F1434" s="200">
        <v>6449</v>
      </c>
      <c r="G1434" s="243" t="s">
        <v>1338</v>
      </c>
      <c r="H1434" s="284" t="s">
        <v>391</v>
      </c>
      <c r="I1434" s="203">
        <v>0.06</v>
      </c>
      <c r="J1434" s="285">
        <f t="shared" si="434"/>
        <v>550</v>
      </c>
      <c r="K1434" s="286">
        <f t="shared" si="436"/>
        <v>33</v>
      </c>
      <c r="L1434" s="287">
        <f t="shared" si="435"/>
        <v>550</v>
      </c>
      <c r="M1434" s="288">
        <f t="shared" si="437"/>
        <v>33</v>
      </c>
      <c r="N1434" s="315" t="s">
        <v>1339</v>
      </c>
      <c r="O1434" s="298">
        <v>550</v>
      </c>
      <c r="P1434" s="298">
        <v>550</v>
      </c>
    </row>
    <row r="1435" spans="1:16" ht="15.75">
      <c r="A1435" s="188"/>
      <c r="B1435" s="189">
        <v>171009</v>
      </c>
      <c r="C1435" s="189"/>
      <c r="D1435" s="189" t="s">
        <v>1168</v>
      </c>
      <c r="E1435" s="190" t="s">
        <v>419</v>
      </c>
      <c r="F1435" s="200">
        <v>43639</v>
      </c>
      <c r="G1435" s="243" t="s">
        <v>1340</v>
      </c>
      <c r="H1435" s="284" t="s">
        <v>391</v>
      </c>
      <c r="I1435" s="203">
        <v>0.04</v>
      </c>
      <c r="J1435" s="285">
        <f t="shared" si="434"/>
        <v>123.2</v>
      </c>
      <c r="K1435" s="286">
        <f t="shared" si="436"/>
        <v>4.9279999999999999</v>
      </c>
      <c r="L1435" s="287">
        <f t="shared" si="435"/>
        <v>123.2</v>
      </c>
      <c r="M1435" s="288">
        <f t="shared" si="437"/>
        <v>4.9279999999999999</v>
      </c>
      <c r="N1435" s="144"/>
      <c r="O1435" s="298">
        <v>123.2</v>
      </c>
      <c r="P1435" s="298">
        <v>123.2</v>
      </c>
    </row>
    <row r="1436" spans="1:16" ht="30">
      <c r="A1436" s="188"/>
      <c r="B1436" s="189">
        <v>171010</v>
      </c>
      <c r="C1436" s="189"/>
      <c r="D1436" s="189" t="s">
        <v>392</v>
      </c>
      <c r="E1436" s="190" t="s">
        <v>408</v>
      </c>
      <c r="F1436" s="200">
        <v>88241</v>
      </c>
      <c r="G1436" s="243" t="s">
        <v>1341</v>
      </c>
      <c r="H1436" s="284" t="s">
        <v>403</v>
      </c>
      <c r="I1436" s="203">
        <v>0.5</v>
      </c>
      <c r="J1436" s="285">
        <f t="shared" si="434"/>
        <v>21.7</v>
      </c>
      <c r="K1436" s="286">
        <f t="shared" si="436"/>
        <v>10.85</v>
      </c>
      <c r="L1436" s="287">
        <f t="shared" si="435"/>
        <v>20.12</v>
      </c>
      <c r="M1436" s="288">
        <f t="shared" si="437"/>
        <v>10.06</v>
      </c>
      <c r="N1436" s="144"/>
      <c r="O1436" s="198">
        <f>IFERROR(IF(D1436="SINAPI",VLOOKUP(F1436,SINCOMOD,4,FALSE),IF(D1436="INSINAPI",VLOOKUP(F1436,INSINOD,5,FALSE),IF(D1436="SICRO",VLOOKUP(F1436,SICRO,5,FALSE),IF(D1436="COTACAO",VLOOKUP(F1436,COTACAO,6,FALSE),IF(D1436="PRÓPRIO",VLOOKUP(F1436,COMPOSIÇÕES!COMPOD,11,FALSE),IF(D1436="AGESUL",VLOOKUP(F1436,AGESULOD,6,FALSE),IF(D1436="INSAGESUL",VLOOKUP(F1436,INSAGESUL,7,FALSE),"SEM VALOR"))))))),"SEM VALOR")</f>
        <v>21.7</v>
      </c>
      <c r="P1436" s="199">
        <f>IFERROR(IF(D1436="SINAPI",VLOOKUP(F1436,SINCOMOD,6,FALSE),IF(D1436="INSINAPI",VLOOKUP(F1436,INSINOD,6,FALSE),IF(D1436="SICRO",VLOOKUP(F1436,SICRO,5,FALSE),IF(D1436="COTACAO",VLOOKUP(F1436,COTACAO,6,FALSE),IF(D1436="PRÓPRIO",VLOOKUP(F1436,COMPOSIÇÕES!COMPOD,13,FALSE),IF(D1436="AGESUL",VLOOKUP(F1436,AGESULOD,11,FALSE),IF(D1436="INSAGESUL",VLOOKUP(F1436,INSAGESUL,8,FALSE),"SEM VALOR"))))))),"SEM VALOR")</f>
        <v>20.12</v>
      </c>
    </row>
    <row r="1437" spans="1:16" ht="15.75">
      <c r="A1437" s="188"/>
      <c r="B1437" s="189">
        <v>171011</v>
      </c>
      <c r="C1437" s="189"/>
      <c r="D1437" s="189" t="s">
        <v>392</v>
      </c>
      <c r="E1437" s="190" t="s">
        <v>410</v>
      </c>
      <c r="F1437" s="200">
        <v>88310</v>
      </c>
      <c r="G1437" s="243" t="s">
        <v>700</v>
      </c>
      <c r="H1437" s="284" t="s">
        <v>403</v>
      </c>
      <c r="I1437" s="203">
        <v>0.1</v>
      </c>
      <c r="J1437" s="285">
        <f t="shared" si="434"/>
        <v>27.44</v>
      </c>
      <c r="K1437" s="286">
        <f t="shared" si="436"/>
        <v>2.7440000000000002</v>
      </c>
      <c r="L1437" s="287">
        <f t="shared" si="435"/>
        <v>25.46</v>
      </c>
      <c r="M1437" s="288">
        <f t="shared" si="437"/>
        <v>2.5460000000000003</v>
      </c>
      <c r="N1437" s="144"/>
      <c r="O1437" s="198">
        <f>IFERROR(IF(D1437="SINAPI",VLOOKUP(F1437,SINCOMOD,4,FALSE),IF(D1437="INSINAPI",VLOOKUP(F1437,INSINOD,5,FALSE),IF(D1437="SICRO",VLOOKUP(F1437,SICRO,5,FALSE),IF(D1437="COTACAO",VLOOKUP(F1437,COTACAO,6,FALSE),IF(D1437="PRÓPRIO",VLOOKUP(F1437,COMPOSIÇÕES!COMPOD,11,FALSE),IF(D1437="AGESUL",VLOOKUP(F1437,AGESULOD,6,FALSE),IF(D1437="INSAGESUL",VLOOKUP(F1437,INSAGESUL,7,FALSE),"SEM VALOR"))))))),"SEM VALOR")</f>
        <v>27.44</v>
      </c>
      <c r="P1437" s="199">
        <f>IFERROR(IF(D1437="SINAPI",VLOOKUP(F1437,SINCOMOD,6,FALSE),IF(D1437="INSINAPI",VLOOKUP(F1437,INSINOD,6,FALSE),IF(D1437="SICRO",VLOOKUP(F1437,SICRO,5,FALSE),IF(D1437="COTACAO",VLOOKUP(F1437,COTACAO,6,FALSE),IF(D1437="PRÓPRIO",VLOOKUP(F1437,COMPOSIÇÕES!COMPOD,13,FALSE),IF(D1437="AGESUL",VLOOKUP(F1437,AGESULOD,11,FALSE),IF(D1437="INSAGESUL",VLOOKUP(F1437,INSAGESUL,8,FALSE),"SEM VALOR"))))))),"SEM VALOR")</f>
        <v>25.46</v>
      </c>
    </row>
    <row r="1438" spans="1:16" ht="15.75">
      <c r="A1438" s="188"/>
      <c r="B1438" s="189">
        <v>171012</v>
      </c>
      <c r="C1438" s="189"/>
      <c r="D1438" s="189" t="s">
        <v>392</v>
      </c>
      <c r="E1438" s="190" t="s">
        <v>412</v>
      </c>
      <c r="F1438" s="200">
        <v>88315</v>
      </c>
      <c r="G1438" s="243" t="s">
        <v>511</v>
      </c>
      <c r="H1438" s="284" t="s">
        <v>403</v>
      </c>
      <c r="I1438" s="203">
        <v>0.5</v>
      </c>
      <c r="J1438" s="285">
        <f t="shared" si="434"/>
        <v>26.02</v>
      </c>
      <c r="K1438" s="286">
        <f t="shared" si="436"/>
        <v>13.01</v>
      </c>
      <c r="L1438" s="287">
        <f t="shared" si="435"/>
        <v>24.01</v>
      </c>
      <c r="M1438" s="288">
        <f t="shared" si="437"/>
        <v>12.005000000000001</v>
      </c>
      <c r="N1438" s="144"/>
      <c r="O1438" s="198">
        <f>IFERROR(IF(D1438="SINAPI",VLOOKUP(F1438,SINCOMOD,4,FALSE),IF(D1438="INSINAPI",VLOOKUP(F1438,INSINOD,5,FALSE),IF(D1438="SICRO",VLOOKUP(F1438,SICRO,5,FALSE),IF(D1438="COTACAO",VLOOKUP(F1438,COTACAO,6,FALSE),IF(D1438="PRÓPRIO",VLOOKUP(F1438,COMPOSIÇÕES!COMPOD,11,FALSE),IF(D1438="AGESUL",VLOOKUP(F1438,AGESULOD,6,FALSE),IF(D1438="INSAGESUL",VLOOKUP(F1438,INSAGESUL,7,FALSE),"SEM VALOR"))))))),"SEM VALOR")</f>
        <v>26.02</v>
      </c>
      <c r="P1438" s="199">
        <f>IFERROR(IF(D1438="SINAPI",VLOOKUP(F1438,SINCOMOD,6,FALSE),IF(D1438="INSINAPI",VLOOKUP(F1438,INSINOD,6,FALSE),IF(D1438="SICRO",VLOOKUP(F1438,SICRO,5,FALSE),IF(D1438="COTACAO",VLOOKUP(F1438,COTACAO,6,FALSE),IF(D1438="PRÓPRIO",VLOOKUP(F1438,COMPOSIÇÕES!COMPOD,13,FALSE),IF(D1438="AGESUL",VLOOKUP(F1438,AGESULOD,11,FALSE),IF(D1438="INSAGESUL",VLOOKUP(F1438,INSAGESUL,8,FALSE),"SEM VALOR"))))))),"SEM VALOR")</f>
        <v>24.01</v>
      </c>
    </row>
    <row r="1439" spans="1:16" ht="31.5">
      <c r="A1439" s="272">
        <v>171009</v>
      </c>
      <c r="B1439" s="273"/>
      <c r="C1439" s="273"/>
      <c r="D1439" s="273"/>
      <c r="E1439" s="274">
        <v>1</v>
      </c>
      <c r="F1439" s="275" t="s">
        <v>1342</v>
      </c>
      <c r="G1439" s="303" t="s">
        <v>1343</v>
      </c>
      <c r="H1439" s="277" t="s">
        <v>450</v>
      </c>
      <c r="I1439" s="278"/>
      <c r="J1439" s="279"/>
      <c r="K1439" s="280">
        <f>SUM(K1440:K1442)</f>
        <v>43.957500000000003</v>
      </c>
      <c r="L1439" s="314"/>
      <c r="M1439" s="280">
        <f>SUM(M1440:M1442)</f>
        <v>42.456000000000003</v>
      </c>
      <c r="N1439" s="144"/>
    </row>
    <row r="1440" spans="1:16" ht="30">
      <c r="A1440" s="188"/>
      <c r="B1440" s="189">
        <v>1271009</v>
      </c>
      <c r="C1440" s="189"/>
      <c r="D1440" s="189" t="s">
        <v>1168</v>
      </c>
      <c r="E1440" s="190" t="s">
        <v>393</v>
      </c>
      <c r="F1440" s="200">
        <v>5925</v>
      </c>
      <c r="G1440" s="243" t="s">
        <v>1344</v>
      </c>
      <c r="H1440" s="284" t="s">
        <v>450</v>
      </c>
      <c r="I1440" s="203">
        <v>1.05</v>
      </c>
      <c r="J1440" s="285">
        <f>O1440*$O$6</f>
        <v>25.54</v>
      </c>
      <c r="K1440" s="286">
        <f t="shared" ref="K1440:K1446" si="438">I1440*J1440</f>
        <v>26.817</v>
      </c>
      <c r="L1440" s="287">
        <f>P1440*$Q$6</f>
        <v>25.54</v>
      </c>
      <c r="M1440" s="288">
        <f t="shared" ref="M1440:M1446" si="439">L1440*I1440</f>
        <v>26.817</v>
      </c>
      <c r="N1440" s="144"/>
      <c r="O1440" s="298">
        <v>25.54</v>
      </c>
      <c r="P1440" s="298">
        <v>25.54</v>
      </c>
    </row>
    <row r="1441" spans="1:16" ht="15.75">
      <c r="A1441" s="188"/>
      <c r="B1441" s="189">
        <v>1271009</v>
      </c>
      <c r="C1441" s="189"/>
      <c r="D1441" s="189" t="s">
        <v>392</v>
      </c>
      <c r="E1441" s="190" t="s">
        <v>397</v>
      </c>
      <c r="F1441" s="200">
        <v>88243</v>
      </c>
      <c r="G1441" s="318" t="s">
        <v>1274</v>
      </c>
      <c r="H1441" s="284" t="s">
        <v>403</v>
      </c>
      <c r="I1441" s="203">
        <v>0.39</v>
      </c>
      <c r="J1441" s="285">
        <f>O1441*$O$6</f>
        <v>21.61</v>
      </c>
      <c r="K1441" s="286">
        <f t="shared" si="438"/>
        <v>8.4278999999999993</v>
      </c>
      <c r="L1441" s="287">
        <f>P1441*$Q$6</f>
        <v>20.03</v>
      </c>
      <c r="M1441" s="288">
        <f t="shared" si="439"/>
        <v>7.811700000000001</v>
      </c>
      <c r="N1441" s="144"/>
      <c r="O1441" s="198">
        <f>IFERROR(IF(D1441="SINAPI",VLOOKUP(F1441,SINCOMOD,4,FALSE),IF(D1441="INSINAPI",VLOOKUP(F1441,INSINOD,5,FALSE),IF(D1441="SICRO",VLOOKUP(F1441,SICRO,5,FALSE),IF(D1441="COTACAO",VLOOKUP(F1441,COTACAO,6,FALSE),IF(D1441="PRÓPRIO",VLOOKUP(F1441,COMPOSIÇÕES!COMPOD,11,FALSE),IF(D1441="AGESUL",VLOOKUP(F1441,AGESULOD,6,FALSE),IF(D1441="INSAGESUL",VLOOKUP(F1441,INSAGESUL,7,FALSE),"SEM VALOR"))))))),"SEM VALOR")</f>
        <v>21.61</v>
      </c>
      <c r="P1441" s="199">
        <f>IFERROR(IF(D1441="SINAPI",VLOOKUP(F1441,SINCOMOD,6,FALSE),IF(D1441="INSINAPI",VLOOKUP(F1441,INSINOD,6,FALSE),IF(D1441="SICRO",VLOOKUP(F1441,SICRO,5,FALSE),IF(D1441="COTACAO",VLOOKUP(F1441,COTACAO,6,FALSE),IF(D1441="PRÓPRIO",VLOOKUP(F1441,COMPOSIÇÕES!COMPOD,13,FALSE),IF(D1441="AGESUL",VLOOKUP(F1441,AGESULOD,11,FALSE),IF(D1441="INSAGESUL",VLOOKUP(F1441,INSAGESUL,8,FALSE),"SEM VALOR"))))))),"SEM VALOR")</f>
        <v>20.03</v>
      </c>
    </row>
    <row r="1442" spans="1:16" ht="15.75">
      <c r="A1442" s="188"/>
      <c r="B1442" s="189">
        <v>1271009</v>
      </c>
      <c r="C1442" s="189"/>
      <c r="D1442" s="189" t="s">
        <v>372</v>
      </c>
      <c r="E1442" s="190" t="s">
        <v>401</v>
      </c>
      <c r="F1442" s="200">
        <v>34794</v>
      </c>
      <c r="G1442" s="318" t="s">
        <v>1345</v>
      </c>
      <c r="H1442" s="284" t="s">
        <v>1346</v>
      </c>
      <c r="I1442" s="203">
        <v>0.39</v>
      </c>
      <c r="J1442" s="285">
        <f>O1442*$O$6</f>
        <v>22.34</v>
      </c>
      <c r="K1442" s="286">
        <f t="shared" si="438"/>
        <v>8.7126000000000001</v>
      </c>
      <c r="L1442" s="287">
        <f>P1442*$Q$6</f>
        <v>20.07</v>
      </c>
      <c r="M1442" s="288">
        <f t="shared" si="439"/>
        <v>7.8273000000000001</v>
      </c>
      <c r="N1442" s="144"/>
      <c r="O1442" s="198">
        <f>IFERROR(IF(D1442="SINAPI",VLOOKUP(F1442,SINCOMOD,4,FALSE),IF(D1442="INSINAPI",VLOOKUP(F1442,INSINOD,5,FALSE),IF(D1442="SICRO",VLOOKUP(F1442,SICRO,5,FALSE),IF(D1442="COTACAO",VLOOKUP(F1442,COTACAO,6,FALSE),IF(D1442="PRÓPRIO",VLOOKUP(F1442,COMPOSIÇÕES!COMPOD,11,FALSE),IF(D1442="AGESUL",VLOOKUP(F1442,AGESULOD,6,FALSE),IF(D1442="INSAGESUL",VLOOKUP(F1442,INSAGESUL,7,FALSE),"SEM VALOR"))))))),"SEM VALOR")</f>
        <v>22.34</v>
      </c>
      <c r="P1442" s="199">
        <f>IFERROR(IF(D1442="SINAPI",VLOOKUP(F1442,SINCOMOD,6,FALSE),IF(D1442="INSINAPI",VLOOKUP(F1442,INSINOD,6,FALSE),IF(D1442="SICRO",VLOOKUP(F1442,SICRO,5,FALSE),IF(D1442="COTACAO",VLOOKUP(F1442,COTACAO,6,FALSE),IF(D1442="PRÓPRIO",VLOOKUP(F1442,COMPOSIÇÕES!COMPOD,13,FALSE),IF(D1442="AGESUL",VLOOKUP(F1442,AGESULOD,11,FALSE),IF(D1442="INSAGESUL",VLOOKUP(F1442,INSAGESUL,8,FALSE),"SEM VALOR"))))))),"SEM VALOR")</f>
        <v>20.07</v>
      </c>
    </row>
    <row r="1443" spans="1:16" ht="15.75">
      <c r="A1443" s="272">
        <v>2658</v>
      </c>
      <c r="B1443" s="273"/>
      <c r="C1443" s="273"/>
      <c r="D1443" s="273"/>
      <c r="E1443" s="274">
        <v>1</v>
      </c>
      <c r="F1443" s="275" t="s">
        <v>1347</v>
      </c>
      <c r="G1443" s="303" t="s">
        <v>1348</v>
      </c>
      <c r="H1443" s="277" t="s">
        <v>391</v>
      </c>
      <c r="I1443" s="278"/>
      <c r="J1443" s="279"/>
      <c r="K1443" s="280">
        <f>SUM(K1444:K1446)</f>
        <v>75.42</v>
      </c>
      <c r="L1443" s="314"/>
      <c r="M1443" s="280">
        <f>SUM(M1444:M1446)</f>
        <v>73.896000000000001</v>
      </c>
      <c r="N1443" s="144"/>
    </row>
    <row r="1444" spans="1:16" ht="15.75">
      <c r="A1444" s="188"/>
      <c r="B1444" s="189">
        <v>2658</v>
      </c>
      <c r="C1444" s="189"/>
      <c r="D1444" s="189" t="s">
        <v>392</v>
      </c>
      <c r="E1444" s="190" t="s">
        <v>393</v>
      </c>
      <c r="F1444" s="200">
        <v>88264</v>
      </c>
      <c r="G1444" s="243" t="s">
        <v>508</v>
      </c>
      <c r="H1444" s="284" t="s">
        <v>403</v>
      </c>
      <c r="I1444" s="203">
        <v>0.4</v>
      </c>
      <c r="J1444" s="285">
        <f>O1444*$O$6</f>
        <v>29.06</v>
      </c>
      <c r="K1444" s="286">
        <f t="shared" si="438"/>
        <v>11.624000000000001</v>
      </c>
      <c r="L1444" s="287">
        <f>P1444*$Q$6</f>
        <v>26.73</v>
      </c>
      <c r="M1444" s="288">
        <f t="shared" si="439"/>
        <v>10.692</v>
      </c>
      <c r="N1444" s="144"/>
      <c r="O1444" s="198">
        <f>IFERROR(IF(D1444="SINAPI",VLOOKUP(F1444,SINCOMOD,4,FALSE),IF(D1444="INSINAPI",VLOOKUP(F1444,INSINOD,5,FALSE),IF(D1444="SICRO",VLOOKUP(F1444,SICRO,5,FALSE),IF(D1444="COTACAO",VLOOKUP(F1444,COTACAO,6,FALSE),IF(D1444="PRÓPRIO",VLOOKUP(F1444,COMPOSIÇÕES!COMPOD,11,FALSE),IF(D1444="AGESUL",VLOOKUP(F1444,AGESULOD,6,FALSE),IF(D1444="INSAGESUL",VLOOKUP(F1444,INSAGESUL,7,FALSE),"SEM VALOR"))))))),"SEM VALOR")</f>
        <v>29.06</v>
      </c>
      <c r="P1444" s="199">
        <f>IFERROR(IF(D1444="SINAPI",VLOOKUP(F1444,SINCOMOD,6,FALSE),IF(D1444="INSINAPI",VLOOKUP(F1444,INSINOD,6,FALSE),IF(D1444="SICRO",VLOOKUP(F1444,SICRO,5,FALSE),IF(D1444="COTACAO",VLOOKUP(F1444,COTACAO,6,FALSE),IF(D1444="PRÓPRIO",VLOOKUP(F1444,COMPOSIÇÕES!COMPOD,13,FALSE),IF(D1444="AGESUL",VLOOKUP(F1444,AGESULOD,11,FALSE),IF(D1444="INSAGESUL",VLOOKUP(F1444,INSAGESUL,8,FALSE),"SEM VALOR"))))))),"SEM VALOR")</f>
        <v>26.73</v>
      </c>
    </row>
    <row r="1445" spans="1:16" ht="15.75">
      <c r="A1445" s="188"/>
      <c r="B1445" s="189">
        <v>2658</v>
      </c>
      <c r="C1445" s="189"/>
      <c r="D1445" s="189" t="s">
        <v>392</v>
      </c>
      <c r="E1445" s="190" t="s">
        <v>397</v>
      </c>
      <c r="F1445" s="200">
        <v>88316</v>
      </c>
      <c r="G1445" s="243" t="s">
        <v>411</v>
      </c>
      <c r="H1445" s="284" t="s">
        <v>403</v>
      </c>
      <c r="I1445" s="203">
        <v>0.4</v>
      </c>
      <c r="J1445" s="285">
        <f>O1445*$O$6</f>
        <v>20.74</v>
      </c>
      <c r="K1445" s="286">
        <f t="shared" si="438"/>
        <v>8.2959999999999994</v>
      </c>
      <c r="L1445" s="287">
        <f>P1445*$Q$6</f>
        <v>19.260000000000002</v>
      </c>
      <c r="M1445" s="288">
        <f t="shared" si="439"/>
        <v>7.7040000000000006</v>
      </c>
      <c r="N1445" s="144"/>
      <c r="O1445" s="198">
        <f>IFERROR(IF(D1445="SINAPI",VLOOKUP(F1445,SINCOMOD,4,FALSE),IF(D1445="INSINAPI",VLOOKUP(F1445,INSINOD,5,FALSE),IF(D1445="SICRO",VLOOKUP(F1445,SICRO,5,FALSE),IF(D1445="COTACAO",VLOOKUP(F1445,COTACAO,6,FALSE),IF(D1445="PRÓPRIO",VLOOKUP(F1445,COMPOSIÇÕES!COMPOD,11,FALSE),IF(D1445="AGESUL",VLOOKUP(F1445,AGESULOD,6,FALSE),IF(D1445="INSAGESUL",VLOOKUP(F1445,INSAGESUL,7,FALSE),"SEM VALOR"))))))),"SEM VALOR")</f>
        <v>20.74</v>
      </c>
      <c r="P1445" s="199">
        <f>IFERROR(IF(D1445="SINAPI",VLOOKUP(F1445,SINCOMOD,6,FALSE),IF(D1445="INSINAPI",VLOOKUP(F1445,INSINOD,6,FALSE),IF(D1445="SICRO",VLOOKUP(F1445,SICRO,5,FALSE),IF(D1445="COTACAO",VLOOKUP(F1445,COTACAO,6,FALSE),IF(D1445="PRÓPRIO",VLOOKUP(F1445,COMPOSIÇÕES!COMPOD,13,FALSE),IF(D1445="AGESUL",VLOOKUP(F1445,AGESULOD,11,FALSE),IF(D1445="INSAGESUL",VLOOKUP(F1445,INSAGESUL,8,FALSE),"SEM VALOR"))))))),"SEM VALOR")</f>
        <v>19.260000000000002</v>
      </c>
    </row>
    <row r="1446" spans="1:16" ht="53.25" customHeight="1">
      <c r="A1446" s="188"/>
      <c r="B1446" s="189">
        <v>2658</v>
      </c>
      <c r="C1446" s="189"/>
      <c r="D1446" s="189" t="s">
        <v>1168</v>
      </c>
      <c r="E1446" s="190" t="s">
        <v>401</v>
      </c>
      <c r="F1446" s="200">
        <v>6404</v>
      </c>
      <c r="G1446" s="243" t="s">
        <v>1349</v>
      </c>
      <c r="H1446" s="284" t="s">
        <v>761</v>
      </c>
      <c r="I1446" s="203">
        <v>1</v>
      </c>
      <c r="J1446" s="285">
        <f>O1446*$O$6*3</f>
        <v>55.5</v>
      </c>
      <c r="K1446" s="286">
        <f t="shared" si="438"/>
        <v>55.5</v>
      </c>
      <c r="L1446" s="287">
        <f>P1446*$Q$6*3</f>
        <v>55.5</v>
      </c>
      <c r="M1446" s="288">
        <f t="shared" si="439"/>
        <v>55.5</v>
      </c>
      <c r="N1446" s="319" t="s">
        <v>1350</v>
      </c>
      <c r="O1446" s="298">
        <v>18.5</v>
      </c>
      <c r="P1446" s="298">
        <v>18.5</v>
      </c>
    </row>
    <row r="1447" spans="1:16" ht="31.5">
      <c r="A1447" s="272">
        <v>2659</v>
      </c>
      <c r="B1447" s="273"/>
      <c r="C1447" s="273"/>
      <c r="D1447" s="273"/>
      <c r="E1447" s="274">
        <v>1</v>
      </c>
      <c r="F1447" s="275" t="s">
        <v>1351</v>
      </c>
      <c r="G1447" s="303" t="s">
        <v>1352</v>
      </c>
      <c r="H1447" s="277" t="s">
        <v>391</v>
      </c>
      <c r="I1447" s="278"/>
      <c r="J1447" s="279"/>
      <c r="K1447" s="280">
        <f>SUM(K1448:K1450)</f>
        <v>2.75</v>
      </c>
      <c r="L1447" s="314"/>
      <c r="M1447" s="280">
        <f>SUM(M1448:M1450)</f>
        <v>2.5594999999999999</v>
      </c>
      <c r="N1447" s="144"/>
    </row>
    <row r="1448" spans="1:16" ht="15.75">
      <c r="A1448" s="188"/>
      <c r="B1448" s="189">
        <v>2659</v>
      </c>
      <c r="C1448" s="189"/>
      <c r="D1448" s="189" t="s">
        <v>392</v>
      </c>
      <c r="E1448" s="190" t="s">
        <v>393</v>
      </c>
      <c r="F1448" s="200">
        <v>88316</v>
      </c>
      <c r="G1448" s="243" t="s">
        <v>411</v>
      </c>
      <c r="H1448" s="284" t="s">
        <v>403</v>
      </c>
      <c r="I1448" s="203">
        <v>0.05</v>
      </c>
      <c r="J1448" s="285">
        <f>O1448*$O$6</f>
        <v>20.74</v>
      </c>
      <c r="K1448" s="286">
        <f t="shared" ref="K1448:K1450" si="440">I1448*J1448</f>
        <v>1.0369999999999999</v>
      </c>
      <c r="L1448" s="287">
        <f>P1448*$Q$6</f>
        <v>19.260000000000002</v>
      </c>
      <c r="M1448" s="288">
        <f t="shared" ref="M1448:M1450" si="441">L1448*I1448</f>
        <v>0.96300000000000008</v>
      </c>
      <c r="N1448" s="144"/>
      <c r="O1448" s="198">
        <f>IFERROR(IF(D1448="SINAPI",VLOOKUP(F1448,SINCOMOD,4,FALSE),IF(D1448="INSINAPI",VLOOKUP(F1448,INSINOD,5,FALSE),IF(D1448="SICRO",VLOOKUP(F1448,SICRO,5,FALSE),IF(D1448="COTACAO",VLOOKUP(F1448,COTACAO,6,FALSE),IF(D1448="PRÓPRIO",VLOOKUP(F1448,COMPOSIÇÕES!COMPOD,11,FALSE),IF(D1448="AGESUL",VLOOKUP(F1448,AGESULOD,6,FALSE),IF(D1448="INSAGESUL",VLOOKUP(F1448,INSAGESUL,7,FALSE),"SEM VALOR"))))))),"SEM VALOR")</f>
        <v>20.74</v>
      </c>
      <c r="P1448" s="199">
        <f>IFERROR(IF(D1448="SINAPI",VLOOKUP(F1448,SINCOMOD,6,FALSE),IF(D1448="INSINAPI",VLOOKUP(F1448,INSINOD,6,FALSE),IF(D1448="SICRO",VLOOKUP(F1448,SICRO,5,FALSE),IF(D1448="COTACAO",VLOOKUP(F1448,COTACAO,6,FALSE),IF(D1448="PRÓPRIO",VLOOKUP(F1448,COMPOSIÇÕES!COMPOD,13,FALSE),IF(D1448="AGESUL",VLOOKUP(F1448,AGESULOD,11,FALSE),IF(D1448="INSAGESUL",VLOOKUP(F1448,INSAGESUL,8,FALSE),"SEM VALOR"))))))),"SEM VALOR")</f>
        <v>19.260000000000002</v>
      </c>
    </row>
    <row r="1449" spans="1:16" ht="15.75">
      <c r="A1449" s="188"/>
      <c r="B1449" s="189">
        <v>2659</v>
      </c>
      <c r="C1449" s="189"/>
      <c r="D1449" s="189" t="s">
        <v>392</v>
      </c>
      <c r="E1449" s="190" t="s">
        <v>397</v>
      </c>
      <c r="F1449" s="200">
        <v>88264</v>
      </c>
      <c r="G1449" s="243" t="s">
        <v>508</v>
      </c>
      <c r="H1449" s="284" t="s">
        <v>403</v>
      </c>
      <c r="I1449" s="203">
        <v>0.05</v>
      </c>
      <c r="J1449" s="285">
        <f>O1449*$O$6</f>
        <v>29.06</v>
      </c>
      <c r="K1449" s="286">
        <f t="shared" si="440"/>
        <v>1.4530000000000001</v>
      </c>
      <c r="L1449" s="287">
        <f>P1449*$Q$6</f>
        <v>26.73</v>
      </c>
      <c r="M1449" s="288">
        <f t="shared" si="441"/>
        <v>1.3365</v>
      </c>
      <c r="N1449" s="144"/>
      <c r="O1449" s="198">
        <f>IFERROR(IF(D1449="SINAPI",VLOOKUP(F1449,SINCOMOD,4,FALSE),IF(D1449="INSINAPI",VLOOKUP(F1449,INSINOD,5,FALSE),IF(D1449="SICRO",VLOOKUP(F1449,SICRO,5,FALSE),IF(D1449="COTACAO",VLOOKUP(F1449,COTACAO,6,FALSE),IF(D1449="PRÓPRIO",VLOOKUP(F1449,COMPOSIÇÕES!COMPOD,11,FALSE),IF(D1449="AGESUL",VLOOKUP(F1449,AGESULOD,6,FALSE),IF(D1449="INSAGESUL",VLOOKUP(F1449,INSAGESUL,7,FALSE),"SEM VALOR"))))))),"SEM VALOR")</f>
        <v>29.06</v>
      </c>
      <c r="P1449" s="199">
        <f>IFERROR(IF(D1449="SINAPI",VLOOKUP(F1449,SINCOMOD,6,FALSE),IF(D1449="INSINAPI",VLOOKUP(F1449,INSINOD,6,FALSE),IF(D1449="SICRO",VLOOKUP(F1449,SICRO,5,FALSE),IF(D1449="COTACAO",VLOOKUP(F1449,COTACAO,6,FALSE),IF(D1449="PRÓPRIO",VLOOKUP(F1449,COMPOSIÇÕES!COMPOD,13,FALSE),IF(D1449="AGESUL",VLOOKUP(F1449,AGESULOD,11,FALSE),IF(D1449="INSAGESUL",VLOOKUP(F1449,INSAGESUL,8,FALSE),"SEM VALOR"))))))),"SEM VALOR")</f>
        <v>26.73</v>
      </c>
    </row>
    <row r="1450" spans="1:16" ht="15.75">
      <c r="A1450" s="188"/>
      <c r="B1450" s="189">
        <v>2659</v>
      </c>
      <c r="C1450" s="189"/>
      <c r="D1450" s="189" t="s">
        <v>372</v>
      </c>
      <c r="E1450" s="190" t="s">
        <v>401</v>
      </c>
      <c r="F1450" s="200">
        <v>4342</v>
      </c>
      <c r="G1450" s="243" t="s">
        <v>1353</v>
      </c>
      <c r="H1450" s="284" t="s">
        <v>391</v>
      </c>
      <c r="I1450" s="203">
        <v>1</v>
      </c>
      <c r="J1450" s="285">
        <f>O1450*$O$6</f>
        <v>0.26</v>
      </c>
      <c r="K1450" s="286">
        <f t="shared" si="440"/>
        <v>0.26</v>
      </c>
      <c r="L1450" s="287">
        <f>P1450*$Q$6</f>
        <v>0.26</v>
      </c>
      <c r="M1450" s="288">
        <f t="shared" si="441"/>
        <v>0.26</v>
      </c>
      <c r="N1450" s="144"/>
      <c r="O1450" s="198">
        <f>IFERROR(IF(D1450="SINAPI",VLOOKUP(F1450,SINCOMOD,4,FALSE),IF(D1450="INSINAPI",VLOOKUP(F1450,INSINOD,5,FALSE),IF(D1450="SICRO",VLOOKUP(F1450,SICRO,5,FALSE),IF(D1450="COTACAO",VLOOKUP(F1450,COTACAO,6,FALSE),IF(D1450="PRÓPRIO",VLOOKUP(F1450,COMPOSIÇÕES!COMPOD,11,FALSE),IF(D1450="AGESUL",VLOOKUP(F1450,AGESULOD,6,FALSE),IF(D1450="INSAGESUL",VLOOKUP(F1450,INSAGESUL,7,FALSE),"SEM VALOR"))))))),"SEM VALOR")</f>
        <v>0.26</v>
      </c>
      <c r="P1450" s="199">
        <f>IFERROR(IF(D1450="SINAPI",VLOOKUP(F1450,SINCOMOD,6,FALSE),IF(D1450="INSINAPI",VLOOKUP(F1450,INSINOD,6,FALSE),IF(D1450="SICRO",VLOOKUP(F1450,SICRO,5,FALSE),IF(D1450="COTACAO",VLOOKUP(F1450,COTACAO,6,FALSE),IF(D1450="PRÓPRIO",VLOOKUP(F1450,COMPOSIÇÕES!COMPOD,13,FALSE),IF(D1450="AGESUL",VLOOKUP(F1450,AGESULOD,11,FALSE),IF(D1450="INSAGESUL",VLOOKUP(F1450,INSAGESUL,8,FALSE),"SEM VALOR"))))))),"SEM VALOR")</f>
        <v>0.26</v>
      </c>
    </row>
    <row r="1451" spans="1:16" ht="31.5">
      <c r="A1451" s="272">
        <v>2667</v>
      </c>
      <c r="B1451" s="273"/>
      <c r="C1451" s="273"/>
      <c r="D1451" s="273"/>
      <c r="E1451" s="274">
        <v>1</v>
      </c>
      <c r="F1451" s="275" t="s">
        <v>1354</v>
      </c>
      <c r="G1451" s="303" t="s">
        <v>1355</v>
      </c>
      <c r="H1451" s="277" t="s">
        <v>450</v>
      </c>
      <c r="I1451" s="278"/>
      <c r="J1451" s="279"/>
      <c r="K1451" s="280">
        <f>SUM(K1452:K1455)</f>
        <v>39.120000000000005</v>
      </c>
      <c r="L1451" s="314"/>
      <c r="M1451" s="280">
        <f>SUM(M1452:M1455)</f>
        <v>37.977000000000004</v>
      </c>
      <c r="N1451" s="144"/>
    </row>
    <row r="1452" spans="1:16" ht="15.75">
      <c r="A1452" s="188"/>
      <c r="B1452" s="189">
        <v>2667</v>
      </c>
      <c r="C1452" s="189"/>
      <c r="D1452" s="189" t="s">
        <v>392</v>
      </c>
      <c r="E1452" s="190" t="s">
        <v>393</v>
      </c>
      <c r="F1452" s="200">
        <v>88264</v>
      </c>
      <c r="G1452" s="243" t="s">
        <v>508</v>
      </c>
      <c r="H1452" s="284" t="s">
        <v>403</v>
      </c>
      <c r="I1452" s="203">
        <v>0.3</v>
      </c>
      <c r="J1452" s="285">
        <f>O1452*$O$6</f>
        <v>29.06</v>
      </c>
      <c r="K1452" s="286">
        <f t="shared" ref="K1452:K1455" si="442">I1452*J1452</f>
        <v>8.718</v>
      </c>
      <c r="L1452" s="287">
        <f>P1452*$Q$6</f>
        <v>26.73</v>
      </c>
      <c r="M1452" s="288">
        <f t="shared" ref="M1452:M1455" si="443">L1452*I1452</f>
        <v>8.0190000000000001</v>
      </c>
      <c r="N1452" s="144"/>
      <c r="O1452" s="198">
        <f>IFERROR(IF(D1452="SINAPI",VLOOKUP(F1452,SINCOMOD,4,FALSE),IF(D1452="INSINAPI",VLOOKUP(F1452,INSINOD,5,FALSE),IF(D1452="SICRO",VLOOKUP(F1452,SICRO,5,FALSE),IF(D1452="COTACAO",VLOOKUP(F1452,COTACAO,6,FALSE),IF(D1452="PRÓPRIO",VLOOKUP(F1452,COMPOSIÇÕES!COMPOD,11,FALSE),IF(D1452="AGESUL",VLOOKUP(F1452,AGESULOD,6,FALSE),IF(D1452="INSAGESUL",VLOOKUP(F1452,INSAGESUL,7,FALSE),"SEM VALOR"))))))),"SEM VALOR")</f>
        <v>29.06</v>
      </c>
      <c r="P1452" s="199">
        <f>IFERROR(IF(D1452="SINAPI",VLOOKUP(F1452,SINCOMOD,6,FALSE),IF(D1452="INSINAPI",VLOOKUP(F1452,INSINOD,6,FALSE),IF(D1452="SICRO",VLOOKUP(F1452,SICRO,5,FALSE),IF(D1452="COTACAO",VLOOKUP(F1452,COTACAO,6,FALSE),IF(D1452="PRÓPRIO",VLOOKUP(F1452,COMPOSIÇÕES!COMPOD,13,FALSE),IF(D1452="AGESUL",VLOOKUP(F1452,AGESULOD,11,FALSE),IF(D1452="INSAGESUL",VLOOKUP(F1452,INSAGESUL,8,FALSE),"SEM VALOR"))))))),"SEM VALOR")</f>
        <v>26.73</v>
      </c>
    </row>
    <row r="1453" spans="1:16" ht="15.75">
      <c r="A1453" s="188"/>
      <c r="B1453" s="189">
        <v>2667</v>
      </c>
      <c r="C1453" s="189"/>
      <c r="D1453" s="189" t="s">
        <v>392</v>
      </c>
      <c r="E1453" s="190" t="s">
        <v>397</v>
      </c>
      <c r="F1453" s="200">
        <v>88316</v>
      </c>
      <c r="G1453" s="243" t="s">
        <v>411</v>
      </c>
      <c r="H1453" s="284" t="s">
        <v>403</v>
      </c>
      <c r="I1453" s="203">
        <v>0.3</v>
      </c>
      <c r="J1453" s="285">
        <f>O1453*$O$6</f>
        <v>20.74</v>
      </c>
      <c r="K1453" s="286">
        <f t="shared" si="442"/>
        <v>6.2219999999999995</v>
      </c>
      <c r="L1453" s="287">
        <f>P1453*$Q$6</f>
        <v>19.260000000000002</v>
      </c>
      <c r="M1453" s="288">
        <f t="shared" si="443"/>
        <v>5.7780000000000005</v>
      </c>
      <c r="N1453" s="144"/>
      <c r="O1453" s="198">
        <f>IFERROR(IF(D1453="SINAPI",VLOOKUP(F1453,SINCOMOD,4,FALSE),IF(D1453="INSINAPI",VLOOKUP(F1453,INSINOD,5,FALSE),IF(D1453="SICRO",VLOOKUP(F1453,SICRO,5,FALSE),IF(D1453="COTACAO",VLOOKUP(F1453,COTACAO,6,FALSE),IF(D1453="PRÓPRIO",VLOOKUP(F1453,COMPOSIÇÕES!COMPOD,11,FALSE),IF(D1453="AGESUL",VLOOKUP(F1453,AGESULOD,6,FALSE),IF(D1453="INSAGESUL",VLOOKUP(F1453,INSAGESUL,7,FALSE),"SEM VALOR"))))))),"SEM VALOR")</f>
        <v>20.74</v>
      </c>
      <c r="P1453" s="199">
        <f>IFERROR(IF(D1453="SINAPI",VLOOKUP(F1453,SINCOMOD,6,FALSE),IF(D1453="INSINAPI",VLOOKUP(F1453,INSINOD,6,FALSE),IF(D1453="SICRO",VLOOKUP(F1453,SICRO,5,FALSE),IF(D1453="COTACAO",VLOOKUP(F1453,COTACAO,6,FALSE),IF(D1453="PRÓPRIO",VLOOKUP(F1453,COMPOSIÇÕES!COMPOD,13,FALSE),IF(D1453="AGESUL",VLOOKUP(F1453,AGESULOD,11,FALSE),IF(D1453="INSAGESUL",VLOOKUP(F1453,INSAGESUL,8,FALSE),"SEM VALOR"))))))),"SEM VALOR")</f>
        <v>19.260000000000002</v>
      </c>
    </row>
    <row r="1454" spans="1:16" ht="30">
      <c r="A1454" s="188"/>
      <c r="B1454" s="189">
        <v>2667</v>
      </c>
      <c r="C1454" s="189"/>
      <c r="D1454" s="189" t="s">
        <v>1168</v>
      </c>
      <c r="E1454" s="190" t="s">
        <v>401</v>
      </c>
      <c r="F1454" s="200">
        <v>77784</v>
      </c>
      <c r="G1454" s="243" t="s">
        <v>1356</v>
      </c>
      <c r="H1454" s="284" t="s">
        <v>450</v>
      </c>
      <c r="I1454" s="203">
        <v>1</v>
      </c>
      <c r="J1454" s="285">
        <f>O1454*$O$6</f>
        <v>22.44</v>
      </c>
      <c r="K1454" s="286">
        <f t="shared" si="442"/>
        <v>22.44</v>
      </c>
      <c r="L1454" s="287">
        <f>P1454*$Q$6</f>
        <v>22.44</v>
      </c>
      <c r="M1454" s="288">
        <f t="shared" si="443"/>
        <v>22.44</v>
      </c>
      <c r="N1454" s="319"/>
      <c r="O1454" s="298">
        <v>22.44</v>
      </c>
      <c r="P1454" s="298">
        <v>22.44</v>
      </c>
    </row>
    <row r="1455" spans="1:16" ht="60">
      <c r="A1455" s="188"/>
      <c r="B1455" s="189">
        <v>2667</v>
      </c>
      <c r="C1455" s="189"/>
      <c r="D1455" s="189" t="s">
        <v>372</v>
      </c>
      <c r="E1455" s="190" t="s">
        <v>404</v>
      </c>
      <c r="F1455" s="200">
        <v>7583</v>
      </c>
      <c r="G1455" s="243" t="s">
        <v>1357</v>
      </c>
      <c r="H1455" s="284" t="s">
        <v>391</v>
      </c>
      <c r="I1455" s="203">
        <v>0.6</v>
      </c>
      <c r="J1455" s="285">
        <f>O1455*$O$6*10</f>
        <v>2.9</v>
      </c>
      <c r="K1455" s="286">
        <f t="shared" si="442"/>
        <v>1.74</v>
      </c>
      <c r="L1455" s="287">
        <f>P1455*$Q$6*10</f>
        <v>2.9</v>
      </c>
      <c r="M1455" s="288">
        <f t="shared" si="443"/>
        <v>1.74</v>
      </c>
      <c r="N1455" s="319" t="s">
        <v>1358</v>
      </c>
      <c r="O1455" s="198">
        <f>IFERROR(IF(D1455="SINAPI",VLOOKUP(F1455,SINCOMOD,4,FALSE),IF(D1455="INSINAPI",VLOOKUP(F1455,INSINOD,5,FALSE),IF(D1455="SICRO",VLOOKUP(F1455,SICRO,5,FALSE),IF(D1455="COTACAO",VLOOKUP(F1455,COTACAO,6,FALSE),IF(D1455="PRÓPRIO",VLOOKUP(F1455,COMPOSIÇÕES!COMPOD,11,FALSE),IF(D1455="AGESUL",VLOOKUP(F1455,AGESULOD,6,FALSE),IF(D1455="INSAGESUL",VLOOKUP(F1455,INSAGESUL,7,FALSE),"SEM VALOR"))))))),"SEM VALOR")</f>
        <v>0.28999999999999998</v>
      </c>
      <c r="P1455" s="198">
        <f>IFERROR(IF(D1455="SINAPI",VLOOKUP(F1455,SINCOMOD,6,FALSE),IF(D1455="INSINAPI",VLOOKUP(F1455,INSINOD,6,FALSE),IF(D1455="SICRO",VLOOKUP(F1455,SICRO,5,FALSE),IF(D1455="COTACAO",VLOOKUP(F1455,COTACAO,6,FALSE),IF(D1455="PRÓPRIO",VLOOKUP(F1455,COMPOSIÇÕES!COMPOD,13,FALSE),IF(D1455="AGESUL",VLOOKUP(F1455,AGESULOD,11,FALSE),IF(D1455="INSAGESUL",VLOOKUP(F1455,INSAGESUL,8,FALSE),"SEM VALOR"))))))),"SEM VALOR")</f>
        <v>0.28999999999999998</v>
      </c>
    </row>
    <row r="1456" spans="1:16" ht="31.5">
      <c r="A1456" s="272">
        <v>2668</v>
      </c>
      <c r="B1456" s="273"/>
      <c r="C1456" s="273"/>
      <c r="D1456" s="273"/>
      <c r="E1456" s="274">
        <v>1</v>
      </c>
      <c r="F1456" s="275" t="s">
        <v>1359</v>
      </c>
      <c r="G1456" s="303" t="s">
        <v>1360</v>
      </c>
      <c r="H1456" s="277" t="s">
        <v>391</v>
      </c>
      <c r="I1456" s="278"/>
      <c r="J1456" s="279"/>
      <c r="K1456" s="280">
        <f>SUM(K1457:K1459)</f>
        <v>14.09</v>
      </c>
      <c r="L1456" s="314"/>
      <c r="M1456" s="280">
        <f>SUM(M1457:M1459)</f>
        <v>13.327999999999999</v>
      </c>
      <c r="N1456" s="144"/>
    </row>
    <row r="1457" spans="1:16" ht="15.75">
      <c r="A1457" s="188"/>
      <c r="B1457" s="189">
        <v>2668</v>
      </c>
      <c r="C1457" s="189"/>
      <c r="D1457" s="189" t="s">
        <v>392</v>
      </c>
      <c r="E1457" s="190" t="s">
        <v>393</v>
      </c>
      <c r="F1457" s="200">
        <v>88264</v>
      </c>
      <c r="G1457" s="243" t="s">
        <v>508</v>
      </c>
      <c r="H1457" s="284" t="s">
        <v>403</v>
      </c>
      <c r="I1457" s="203">
        <v>0.2</v>
      </c>
      <c r="J1457" s="285">
        <f>O1457*$O$6</f>
        <v>29.06</v>
      </c>
      <c r="K1457" s="286">
        <f t="shared" ref="K1457:K1459" si="444">I1457*J1457</f>
        <v>5.8120000000000003</v>
      </c>
      <c r="L1457" s="287">
        <f>P1457*$Q$6</f>
        <v>26.73</v>
      </c>
      <c r="M1457" s="288">
        <f t="shared" ref="M1457:M1459" si="445">L1457*I1457</f>
        <v>5.3460000000000001</v>
      </c>
      <c r="N1457" s="144"/>
      <c r="O1457" s="198">
        <f>IFERROR(IF(D1457="SINAPI",VLOOKUP(F1457,SINCOMOD,4,FALSE),IF(D1457="INSINAPI",VLOOKUP(F1457,INSINOD,5,FALSE),IF(D1457="SICRO",VLOOKUP(F1457,SICRO,5,FALSE),IF(D1457="COTACAO",VLOOKUP(F1457,COTACAO,6,FALSE),IF(D1457="PRÓPRIO",VLOOKUP(F1457,COMPOSIÇÕES!COMPOD,11,FALSE),IF(D1457="AGESUL",VLOOKUP(F1457,AGESULOD,6,FALSE),IF(D1457="INSAGESUL",VLOOKUP(F1457,INSAGESUL,7,FALSE),"SEM VALOR"))))))),"SEM VALOR")</f>
        <v>29.06</v>
      </c>
      <c r="P1457" s="199">
        <f>IFERROR(IF(D1457="SINAPI",VLOOKUP(F1457,SINCOMOD,6,FALSE),IF(D1457="INSINAPI",VLOOKUP(F1457,INSINOD,6,FALSE),IF(D1457="SICRO",VLOOKUP(F1457,SICRO,5,FALSE),IF(D1457="COTACAO",VLOOKUP(F1457,COTACAO,6,FALSE),IF(D1457="PRÓPRIO",VLOOKUP(F1457,COMPOSIÇÕES!COMPOD,13,FALSE),IF(D1457="AGESUL",VLOOKUP(F1457,AGESULOD,11,FALSE),IF(D1457="INSAGESUL",VLOOKUP(F1457,INSAGESUL,8,FALSE),"SEM VALOR"))))))),"SEM VALOR")</f>
        <v>26.73</v>
      </c>
    </row>
    <row r="1458" spans="1:16" ht="15.75">
      <c r="A1458" s="188"/>
      <c r="B1458" s="189">
        <v>2668</v>
      </c>
      <c r="C1458" s="189"/>
      <c r="D1458" s="189" t="s">
        <v>392</v>
      </c>
      <c r="E1458" s="190" t="s">
        <v>397</v>
      </c>
      <c r="F1458" s="200">
        <v>88316</v>
      </c>
      <c r="G1458" s="243" t="s">
        <v>411</v>
      </c>
      <c r="H1458" s="284" t="s">
        <v>403</v>
      </c>
      <c r="I1458" s="203">
        <v>0.2</v>
      </c>
      <c r="J1458" s="285">
        <f>O1458*$O$6</f>
        <v>20.74</v>
      </c>
      <c r="K1458" s="286">
        <f t="shared" si="444"/>
        <v>4.1479999999999997</v>
      </c>
      <c r="L1458" s="287">
        <f>P1458*$Q$6</f>
        <v>19.260000000000002</v>
      </c>
      <c r="M1458" s="288">
        <f t="shared" si="445"/>
        <v>3.8520000000000003</v>
      </c>
      <c r="N1458" s="144"/>
      <c r="O1458" s="198">
        <f>IFERROR(IF(D1458="SINAPI",VLOOKUP(F1458,SINCOMOD,4,FALSE),IF(D1458="INSINAPI",VLOOKUP(F1458,INSINOD,5,FALSE),IF(D1458="SICRO",VLOOKUP(F1458,SICRO,5,FALSE),IF(D1458="COTACAO",VLOOKUP(F1458,COTACAO,6,FALSE),IF(D1458="PRÓPRIO",VLOOKUP(F1458,COMPOSIÇÕES!COMPOD,11,FALSE),IF(D1458="AGESUL",VLOOKUP(F1458,AGESULOD,6,FALSE),IF(D1458="INSAGESUL",VLOOKUP(F1458,INSAGESUL,7,FALSE),"SEM VALOR"))))))),"SEM VALOR")</f>
        <v>20.74</v>
      </c>
      <c r="P1458" s="199">
        <f>IFERROR(IF(D1458="SINAPI",VLOOKUP(F1458,SINCOMOD,6,FALSE),IF(D1458="INSINAPI",VLOOKUP(F1458,INSINOD,6,FALSE),IF(D1458="SICRO",VLOOKUP(F1458,SICRO,5,FALSE),IF(D1458="COTACAO",VLOOKUP(F1458,COTACAO,6,FALSE),IF(D1458="PRÓPRIO",VLOOKUP(F1458,COMPOSIÇÕES!COMPOD,13,FALSE),IF(D1458="AGESUL",VLOOKUP(F1458,AGESULOD,11,FALSE),IF(D1458="INSAGESUL",VLOOKUP(F1458,INSAGESUL,8,FALSE),"SEM VALOR"))))))),"SEM VALOR")</f>
        <v>19.260000000000002</v>
      </c>
    </row>
    <row r="1459" spans="1:16" ht="30">
      <c r="A1459" s="188"/>
      <c r="B1459" s="189">
        <v>2668</v>
      </c>
      <c r="C1459" s="189"/>
      <c r="D1459" s="189" t="s">
        <v>1168</v>
      </c>
      <c r="E1459" s="190" t="s">
        <v>401</v>
      </c>
      <c r="F1459" s="200">
        <v>7803</v>
      </c>
      <c r="G1459" s="243" t="s">
        <v>1361</v>
      </c>
      <c r="H1459" s="284" t="s">
        <v>761</v>
      </c>
      <c r="I1459" s="203">
        <v>1</v>
      </c>
      <c r="J1459" s="285">
        <f>O1459*$O$6</f>
        <v>4.13</v>
      </c>
      <c r="K1459" s="286">
        <f t="shared" si="444"/>
        <v>4.13</v>
      </c>
      <c r="L1459" s="287">
        <f>P1459*$Q$6</f>
        <v>4.13</v>
      </c>
      <c r="M1459" s="288">
        <f t="shared" si="445"/>
        <v>4.13</v>
      </c>
      <c r="N1459" s="144"/>
      <c r="O1459" s="298">
        <v>4.13</v>
      </c>
      <c r="P1459" s="298">
        <v>4.13</v>
      </c>
    </row>
    <row r="1460" spans="1:16" ht="15.75">
      <c r="A1460" s="272">
        <v>2670</v>
      </c>
      <c r="B1460" s="273"/>
      <c r="C1460" s="273"/>
      <c r="D1460" s="273"/>
      <c r="E1460" s="274">
        <v>1</v>
      </c>
      <c r="F1460" s="275" t="s">
        <v>1362</v>
      </c>
      <c r="G1460" s="303" t="s">
        <v>1363</v>
      </c>
      <c r="H1460" s="277" t="s">
        <v>391</v>
      </c>
      <c r="I1460" s="278"/>
      <c r="J1460" s="279"/>
      <c r="K1460" s="280">
        <f>SUM(K1461:K1463)</f>
        <v>10.37224</v>
      </c>
      <c r="L1460" s="314"/>
      <c r="M1460" s="280">
        <f>SUM(M1461:M1463)</f>
        <v>9.8106399999999994</v>
      </c>
      <c r="N1460" s="144"/>
    </row>
    <row r="1461" spans="1:16" ht="15.75">
      <c r="A1461" s="188"/>
      <c r="B1461" s="189">
        <v>2670</v>
      </c>
      <c r="C1461" s="189"/>
      <c r="D1461" s="189" t="s">
        <v>392</v>
      </c>
      <c r="E1461" s="190" t="s">
        <v>393</v>
      </c>
      <c r="F1461" s="200">
        <v>88247</v>
      </c>
      <c r="G1461" s="243" t="s">
        <v>1265</v>
      </c>
      <c r="H1461" s="284" t="s">
        <v>403</v>
      </c>
      <c r="I1461" s="203">
        <v>0.14399999999999999</v>
      </c>
      <c r="J1461" s="285">
        <f>O1461*$O$6</f>
        <v>21.65</v>
      </c>
      <c r="K1461" s="286">
        <f t="shared" ref="K1461:K1463" si="446">I1461*J1461</f>
        <v>3.1175999999999995</v>
      </c>
      <c r="L1461" s="287">
        <f>P1461*$Q$6</f>
        <v>20.079999999999998</v>
      </c>
      <c r="M1461" s="288">
        <f t="shared" ref="M1461:M1463" si="447">L1461*I1461</f>
        <v>2.8915199999999994</v>
      </c>
      <c r="N1461" s="144"/>
      <c r="O1461" s="198">
        <f>IFERROR(IF(D1461="SINAPI",VLOOKUP(F1461,SINCOMOD,4,FALSE),IF(D1461="INSINAPI",VLOOKUP(F1461,INSINOD,5,FALSE),IF(D1461="SICRO",VLOOKUP(F1461,SICRO,5,FALSE),IF(D1461="COTACAO",VLOOKUP(F1461,COTACAO,6,FALSE),IF(D1461="PRÓPRIO",VLOOKUP(F1461,COMPOSIÇÕES!COMPOD,11,FALSE),IF(D1461="AGESUL",VLOOKUP(F1461,AGESULOD,6,FALSE),IF(D1461="INSAGESUL",VLOOKUP(F1461,INSAGESUL,7,FALSE),"SEM VALOR"))))))),"SEM VALOR")</f>
        <v>21.65</v>
      </c>
      <c r="P1461" s="199">
        <f>IFERROR(IF(D1461="SINAPI",VLOOKUP(F1461,SINCOMOD,6,FALSE),IF(D1461="INSINAPI",VLOOKUP(F1461,INSINOD,6,FALSE),IF(D1461="SICRO",VLOOKUP(F1461,SICRO,5,FALSE),IF(D1461="COTACAO",VLOOKUP(F1461,COTACAO,6,FALSE),IF(D1461="PRÓPRIO",VLOOKUP(F1461,COMPOSIÇÕES!COMPOD,13,FALSE),IF(D1461="AGESUL",VLOOKUP(F1461,AGESULOD,11,FALSE),IF(D1461="INSAGESUL",VLOOKUP(F1461,INSAGESUL,8,FALSE),"SEM VALOR"))))))),"SEM VALOR")</f>
        <v>20.079999999999998</v>
      </c>
    </row>
    <row r="1462" spans="1:16" ht="15.75">
      <c r="A1462" s="188"/>
      <c r="B1462" s="189">
        <v>2670</v>
      </c>
      <c r="C1462" s="189"/>
      <c r="D1462" s="189" t="s">
        <v>392</v>
      </c>
      <c r="E1462" s="190" t="s">
        <v>397</v>
      </c>
      <c r="F1462" s="200">
        <v>88264</v>
      </c>
      <c r="G1462" s="243" t="s">
        <v>508</v>
      </c>
      <c r="H1462" s="284" t="s">
        <v>403</v>
      </c>
      <c r="I1462" s="203">
        <v>0.14399999999999999</v>
      </c>
      <c r="J1462" s="285">
        <f>O1462*$O$6</f>
        <v>29.06</v>
      </c>
      <c r="K1462" s="286">
        <f t="shared" si="446"/>
        <v>4.1846399999999999</v>
      </c>
      <c r="L1462" s="287">
        <f>P1462*$Q$6</f>
        <v>26.73</v>
      </c>
      <c r="M1462" s="288">
        <f t="shared" si="447"/>
        <v>3.8491199999999997</v>
      </c>
      <c r="N1462" s="144"/>
      <c r="O1462" s="198">
        <f>IFERROR(IF(D1462="SINAPI",VLOOKUP(F1462,SINCOMOD,4,FALSE),IF(D1462="INSINAPI",VLOOKUP(F1462,INSINOD,5,FALSE),IF(D1462="SICRO",VLOOKUP(F1462,SICRO,5,FALSE),IF(D1462="COTACAO",VLOOKUP(F1462,COTACAO,6,FALSE),IF(D1462="PRÓPRIO",VLOOKUP(F1462,COMPOSIÇÕES!COMPOD,11,FALSE),IF(D1462="AGESUL",VLOOKUP(F1462,AGESULOD,6,FALSE),IF(D1462="INSAGESUL",VLOOKUP(F1462,INSAGESUL,7,FALSE),"SEM VALOR"))))))),"SEM VALOR")</f>
        <v>29.06</v>
      </c>
      <c r="P1462" s="199">
        <f>IFERROR(IF(D1462="SINAPI",VLOOKUP(F1462,SINCOMOD,6,FALSE),IF(D1462="INSINAPI",VLOOKUP(F1462,INSINOD,6,FALSE),IF(D1462="SICRO",VLOOKUP(F1462,SICRO,5,FALSE),IF(D1462="COTACAO",VLOOKUP(F1462,COTACAO,6,FALSE),IF(D1462="PRÓPRIO",VLOOKUP(F1462,COMPOSIÇÕES!COMPOD,13,FALSE),IF(D1462="AGESUL",VLOOKUP(F1462,AGESULOD,11,FALSE),IF(D1462="INSAGESUL",VLOOKUP(F1462,INSAGESUL,8,FALSE),"SEM VALOR"))))))),"SEM VALOR")</f>
        <v>26.73</v>
      </c>
    </row>
    <row r="1463" spans="1:16" ht="30">
      <c r="A1463" s="188"/>
      <c r="B1463" s="189">
        <v>2670</v>
      </c>
      <c r="C1463" s="189"/>
      <c r="D1463" s="189" t="s">
        <v>1168</v>
      </c>
      <c r="E1463" s="190" t="s">
        <v>401</v>
      </c>
      <c r="F1463" s="200">
        <v>37484</v>
      </c>
      <c r="G1463" s="243" t="s">
        <v>1364</v>
      </c>
      <c r="H1463" s="284" t="s">
        <v>391</v>
      </c>
      <c r="I1463" s="203">
        <v>1</v>
      </c>
      <c r="J1463" s="285">
        <f>O1463*$O$6</f>
        <v>3.07</v>
      </c>
      <c r="K1463" s="286">
        <f t="shared" si="446"/>
        <v>3.07</v>
      </c>
      <c r="L1463" s="287">
        <f>P1463*$Q$6</f>
        <v>3.07</v>
      </c>
      <c r="M1463" s="288">
        <f t="shared" si="447"/>
        <v>3.07</v>
      </c>
      <c r="N1463" s="144"/>
      <c r="O1463" s="298">
        <v>3.07</v>
      </c>
      <c r="P1463" s="298">
        <v>3.07</v>
      </c>
    </row>
    <row r="1464" spans="1:16" ht="31.5">
      <c r="A1464" s="272">
        <v>2671</v>
      </c>
      <c r="B1464" s="273"/>
      <c r="C1464" s="273"/>
      <c r="D1464" s="273"/>
      <c r="E1464" s="274">
        <v>1</v>
      </c>
      <c r="F1464" s="275" t="s">
        <v>1365</v>
      </c>
      <c r="G1464" s="303" t="s">
        <v>1366</v>
      </c>
      <c r="H1464" s="277" t="s">
        <v>391</v>
      </c>
      <c r="I1464" s="278"/>
      <c r="J1464" s="279"/>
      <c r="K1464" s="280">
        <f>SUM(K1465:K1467)</f>
        <v>21.63</v>
      </c>
      <c r="L1464" s="314"/>
      <c r="M1464" s="280">
        <f>SUM(M1465:M1467)</f>
        <v>20.296499999999998</v>
      </c>
      <c r="N1464" s="144"/>
    </row>
    <row r="1465" spans="1:16" ht="15.75">
      <c r="A1465" s="188"/>
      <c r="B1465" s="189">
        <v>2671</v>
      </c>
      <c r="C1465" s="189"/>
      <c r="D1465" s="189" t="s">
        <v>392</v>
      </c>
      <c r="E1465" s="190" t="s">
        <v>393</v>
      </c>
      <c r="F1465" s="200">
        <v>88316</v>
      </c>
      <c r="G1465" s="243" t="s">
        <v>411</v>
      </c>
      <c r="H1465" s="284" t="s">
        <v>403</v>
      </c>
      <c r="I1465" s="203">
        <v>0.35</v>
      </c>
      <c r="J1465" s="285">
        <f>O1465*$O$6</f>
        <v>20.74</v>
      </c>
      <c r="K1465" s="286">
        <f t="shared" ref="K1465:K1467" si="448">I1465*J1465</f>
        <v>7.2589999999999986</v>
      </c>
      <c r="L1465" s="287">
        <f>P1465*$Q$6</f>
        <v>19.260000000000002</v>
      </c>
      <c r="M1465" s="288">
        <f t="shared" ref="M1465:M1467" si="449">L1465*I1465</f>
        <v>6.7410000000000005</v>
      </c>
      <c r="N1465" s="144"/>
      <c r="O1465" s="198">
        <f>IFERROR(IF(D1465="SINAPI",VLOOKUP(F1465,SINCOMOD,4,FALSE),IF(D1465="INSINAPI",VLOOKUP(F1465,INSINOD,5,FALSE),IF(D1465="SICRO",VLOOKUP(F1465,SICRO,5,FALSE),IF(D1465="COTACAO",VLOOKUP(F1465,COTACAO,6,FALSE),IF(D1465="PRÓPRIO",VLOOKUP(F1465,COMPOSIÇÕES!COMPOD,11,FALSE),IF(D1465="AGESUL",VLOOKUP(F1465,AGESULOD,6,FALSE),IF(D1465="INSAGESUL",VLOOKUP(F1465,INSAGESUL,7,FALSE),"SEM VALOR"))))))),"SEM VALOR")</f>
        <v>20.74</v>
      </c>
      <c r="P1465" s="199">
        <f>IFERROR(IF(D1465="SINAPI",VLOOKUP(F1465,SINCOMOD,6,FALSE),IF(D1465="INSINAPI",VLOOKUP(F1465,INSINOD,6,FALSE),IF(D1465="SICRO",VLOOKUP(F1465,SICRO,5,FALSE),IF(D1465="COTACAO",VLOOKUP(F1465,COTACAO,6,FALSE),IF(D1465="PRÓPRIO",VLOOKUP(F1465,COMPOSIÇÕES!COMPOD,13,FALSE),IF(D1465="AGESUL",VLOOKUP(F1465,AGESULOD,11,FALSE),IF(D1465="INSAGESUL",VLOOKUP(F1465,INSAGESUL,8,FALSE),"SEM VALOR"))))))),"SEM VALOR")</f>
        <v>19.260000000000002</v>
      </c>
    </row>
    <row r="1466" spans="1:16" ht="15.75">
      <c r="A1466" s="188"/>
      <c r="B1466" s="189">
        <v>2671</v>
      </c>
      <c r="C1466" s="189"/>
      <c r="D1466" s="189" t="s">
        <v>392</v>
      </c>
      <c r="E1466" s="190" t="s">
        <v>397</v>
      </c>
      <c r="F1466" s="200">
        <v>88264</v>
      </c>
      <c r="G1466" s="243" t="s">
        <v>508</v>
      </c>
      <c r="H1466" s="284" t="s">
        <v>403</v>
      </c>
      <c r="I1466" s="203">
        <v>0.35</v>
      </c>
      <c r="J1466" s="285">
        <f>O1466*$O$6</f>
        <v>29.06</v>
      </c>
      <c r="K1466" s="286">
        <f t="shared" si="448"/>
        <v>10.170999999999999</v>
      </c>
      <c r="L1466" s="287">
        <f>P1466*$Q$6</f>
        <v>26.73</v>
      </c>
      <c r="M1466" s="288">
        <f t="shared" si="449"/>
        <v>9.3554999999999993</v>
      </c>
      <c r="N1466" s="144"/>
      <c r="O1466" s="198">
        <f>IFERROR(IF(D1466="SINAPI",VLOOKUP(F1466,SINCOMOD,4,FALSE),IF(D1466="INSINAPI",VLOOKUP(F1466,INSINOD,5,FALSE),IF(D1466="SICRO",VLOOKUP(F1466,SICRO,5,FALSE),IF(D1466="COTACAO",VLOOKUP(F1466,COTACAO,6,FALSE),IF(D1466="PRÓPRIO",VLOOKUP(F1466,COMPOSIÇÕES!COMPOD,11,FALSE),IF(D1466="AGESUL",VLOOKUP(F1466,AGESULOD,6,FALSE),IF(D1466="INSAGESUL",VLOOKUP(F1466,INSAGESUL,7,FALSE),"SEM VALOR"))))))),"SEM VALOR")</f>
        <v>29.06</v>
      </c>
      <c r="P1466" s="199">
        <f>IFERROR(IF(D1466="SINAPI",VLOOKUP(F1466,SINCOMOD,6,FALSE),IF(D1466="INSINAPI",VLOOKUP(F1466,INSINOD,6,FALSE),IF(D1466="SICRO",VLOOKUP(F1466,SICRO,5,FALSE),IF(D1466="COTACAO",VLOOKUP(F1466,COTACAO,6,FALSE),IF(D1466="PRÓPRIO",VLOOKUP(F1466,COMPOSIÇÕES!COMPOD,13,FALSE),IF(D1466="AGESUL",VLOOKUP(F1466,AGESULOD,11,FALSE),IF(D1466="INSAGESUL",VLOOKUP(F1466,INSAGESUL,8,FALSE),"SEM VALOR"))))))),"SEM VALOR")</f>
        <v>26.73</v>
      </c>
    </row>
    <row r="1467" spans="1:16" ht="30">
      <c r="A1467" s="188"/>
      <c r="B1467" s="189">
        <v>2671</v>
      </c>
      <c r="C1467" s="189"/>
      <c r="D1467" s="189" t="s">
        <v>388</v>
      </c>
      <c r="E1467" s="190" t="s">
        <v>401</v>
      </c>
      <c r="F1467" s="200" t="s">
        <v>237</v>
      </c>
      <c r="G1467" s="243" t="s">
        <v>1367</v>
      </c>
      <c r="H1467" s="284" t="s">
        <v>761</v>
      </c>
      <c r="I1467" s="203">
        <v>1</v>
      </c>
      <c r="J1467" s="285">
        <f>O1467*$O$6</f>
        <v>4.2</v>
      </c>
      <c r="K1467" s="286">
        <f t="shared" si="448"/>
        <v>4.2</v>
      </c>
      <c r="L1467" s="287">
        <f>P1467*$Q$6</f>
        <v>4.2</v>
      </c>
      <c r="M1467" s="288">
        <f t="shared" si="449"/>
        <v>4.2</v>
      </c>
      <c r="N1467" s="144"/>
      <c r="O1467" s="198">
        <f>IFERROR(IF(D1467="SINAPI",VLOOKUP(F1467,SINCOMOD,4,FALSE),IF(D1467="INSINAPI",VLOOKUP(F1467,INSINOD,5,FALSE),IF(D1467="SICRO",VLOOKUP(F1467,SICRO,5,FALSE),IF(D1467="COTACAO",VLOOKUP(F1467,COTACAO,6,FALSE),IF(D1467="PRÓPRIO",VLOOKUP(F1467,COMPOSIÇÕES!COMPOD,11,FALSE),IF(D1467="AGESUL",VLOOKUP(F1467,AGESULOD,6,FALSE),IF(D1467="INSAGESUL",VLOOKUP(F1467,INSAGESUL,7,FALSE),"SEM VALOR"))))))),"SEM VALOR")</f>
        <v>4.2</v>
      </c>
      <c r="P1467" s="199">
        <f>IFERROR(IF(D1467="SINAPI",VLOOKUP(F1467,SINCOMOD,6,FALSE),IF(D1467="INSINAPI",VLOOKUP(F1467,INSINOD,6,FALSE),IF(D1467="SICRO",VLOOKUP(F1467,SICRO,5,FALSE),IF(D1467="COTACAO",VLOOKUP(F1467,COTACAO,6,FALSE),IF(D1467="PRÓPRIO",VLOOKUP(F1467,COMPOSIÇÕES!COMPOD,13,FALSE),IF(D1467="AGESUL",VLOOKUP(F1467,AGESULOD,11,FALSE),IF(D1467="INSAGESUL",VLOOKUP(F1467,INSAGESUL,8,FALSE),"SEM VALOR"))))))),"SEM VALOR")</f>
        <v>4.2</v>
      </c>
    </row>
    <row r="1468" spans="1:16" ht="31.5">
      <c r="A1468" s="272">
        <v>2669</v>
      </c>
      <c r="B1468" s="273"/>
      <c r="C1468" s="273"/>
      <c r="D1468" s="273"/>
      <c r="E1468" s="274">
        <v>1</v>
      </c>
      <c r="F1468" s="275" t="s">
        <v>1368</v>
      </c>
      <c r="G1468" s="303" t="s">
        <v>341</v>
      </c>
      <c r="H1468" s="277" t="s">
        <v>391</v>
      </c>
      <c r="I1468" s="278"/>
      <c r="J1468" s="279"/>
      <c r="K1468" s="280">
        <f>SUM(K1469:K1471)</f>
        <v>48.46</v>
      </c>
      <c r="L1468" s="314"/>
      <c r="M1468" s="280">
        <f>SUM(M1469:M1471)</f>
        <v>47.698</v>
      </c>
      <c r="N1468" s="144"/>
    </row>
    <row r="1469" spans="1:16" ht="15.75">
      <c r="A1469" s="188"/>
      <c r="B1469" s="189">
        <v>2669</v>
      </c>
      <c r="C1469" s="189"/>
      <c r="D1469" s="189" t="s">
        <v>392</v>
      </c>
      <c r="E1469" s="190" t="s">
        <v>393</v>
      </c>
      <c r="F1469" s="200">
        <v>88316</v>
      </c>
      <c r="G1469" s="243" t="s">
        <v>411</v>
      </c>
      <c r="H1469" s="284" t="s">
        <v>403</v>
      </c>
      <c r="I1469" s="203">
        <v>0.2</v>
      </c>
      <c r="J1469" s="285">
        <f>O1469*$O$6</f>
        <v>20.74</v>
      </c>
      <c r="K1469" s="286">
        <f t="shared" ref="K1469:K1475" si="450">I1469*J1469</f>
        <v>4.1479999999999997</v>
      </c>
      <c r="L1469" s="287">
        <f>P1469*$Q$6</f>
        <v>19.260000000000002</v>
      </c>
      <c r="M1469" s="288">
        <f t="shared" ref="M1469:M1475" si="451">L1469*I1469</f>
        <v>3.8520000000000003</v>
      </c>
      <c r="N1469" s="144"/>
      <c r="O1469" s="198">
        <f>IFERROR(IF(D1469="SINAPI",VLOOKUP(F1469,SINCOMOD,4,FALSE),IF(D1469="INSINAPI",VLOOKUP(F1469,INSINOD,5,FALSE),IF(D1469="SICRO",VLOOKUP(F1469,SICRO,5,FALSE),IF(D1469="COTACAO",VLOOKUP(F1469,COTACAO,6,FALSE),IF(D1469="PRÓPRIO",VLOOKUP(F1469,COMPOSIÇÕES!COMPOD,11,FALSE),IF(D1469="AGESUL",VLOOKUP(F1469,AGESULOD,6,FALSE),IF(D1469="INSAGESUL",VLOOKUP(F1469,INSAGESUL,7,FALSE),"SEM VALOR"))))))),"SEM VALOR")</f>
        <v>20.74</v>
      </c>
      <c r="P1469" s="199">
        <f>IFERROR(IF(D1469="SINAPI",VLOOKUP(F1469,SINCOMOD,6,FALSE),IF(D1469="INSINAPI",VLOOKUP(F1469,INSINOD,6,FALSE),IF(D1469="SICRO",VLOOKUP(F1469,SICRO,5,FALSE),IF(D1469="COTACAO",VLOOKUP(F1469,COTACAO,6,FALSE),IF(D1469="PRÓPRIO",VLOOKUP(F1469,COMPOSIÇÕES!COMPOD,13,FALSE),IF(D1469="AGESUL",VLOOKUP(F1469,AGESULOD,11,FALSE),IF(D1469="INSAGESUL",VLOOKUP(F1469,INSAGESUL,8,FALSE),"SEM VALOR"))))))),"SEM VALOR")</f>
        <v>19.260000000000002</v>
      </c>
    </row>
    <row r="1470" spans="1:16" ht="15.75">
      <c r="A1470" s="188"/>
      <c r="B1470" s="189">
        <v>2669</v>
      </c>
      <c r="C1470" s="189"/>
      <c r="D1470" s="189" t="s">
        <v>392</v>
      </c>
      <c r="E1470" s="190" t="s">
        <v>397</v>
      </c>
      <c r="F1470" s="200">
        <v>88264</v>
      </c>
      <c r="G1470" s="243" t="s">
        <v>508</v>
      </c>
      <c r="H1470" s="284" t="s">
        <v>403</v>
      </c>
      <c r="I1470" s="203">
        <v>0.2</v>
      </c>
      <c r="J1470" s="285">
        <f>O1470*$O$6</f>
        <v>29.06</v>
      </c>
      <c r="K1470" s="286">
        <f t="shared" si="450"/>
        <v>5.8120000000000003</v>
      </c>
      <c r="L1470" s="287">
        <f>P1470*$Q$6</f>
        <v>26.73</v>
      </c>
      <c r="M1470" s="288">
        <f t="shared" si="451"/>
        <v>5.3460000000000001</v>
      </c>
      <c r="N1470" s="144"/>
      <c r="O1470" s="198">
        <f>IFERROR(IF(D1470="SINAPI",VLOOKUP(F1470,SINCOMOD,4,FALSE),IF(D1470="INSINAPI",VLOOKUP(F1470,INSINOD,5,FALSE),IF(D1470="SICRO",VLOOKUP(F1470,SICRO,5,FALSE),IF(D1470="COTACAO",VLOOKUP(F1470,COTACAO,6,FALSE),IF(D1470="PRÓPRIO",VLOOKUP(F1470,COMPOSIÇÕES!COMPOD,11,FALSE),IF(D1470="AGESUL",VLOOKUP(F1470,AGESULOD,6,FALSE),IF(D1470="INSAGESUL",VLOOKUP(F1470,INSAGESUL,7,FALSE),"SEM VALOR"))))))),"SEM VALOR")</f>
        <v>29.06</v>
      </c>
      <c r="P1470" s="199">
        <f>IFERROR(IF(D1470="SINAPI",VLOOKUP(F1470,SINCOMOD,6,FALSE),IF(D1470="INSINAPI",VLOOKUP(F1470,INSINOD,6,FALSE),IF(D1470="SICRO",VLOOKUP(F1470,SICRO,5,FALSE),IF(D1470="COTACAO",VLOOKUP(F1470,COTACAO,6,FALSE),IF(D1470="PRÓPRIO",VLOOKUP(F1470,COMPOSIÇÕES!COMPOD,13,FALSE),IF(D1470="AGESUL",VLOOKUP(F1470,AGESULOD,11,FALSE),IF(D1470="INSAGESUL",VLOOKUP(F1470,INSAGESUL,8,FALSE),"SEM VALOR"))))))),"SEM VALOR")</f>
        <v>26.73</v>
      </c>
    </row>
    <row r="1471" spans="1:16" ht="15.75">
      <c r="A1471" s="188"/>
      <c r="B1471" s="189">
        <v>2669</v>
      </c>
      <c r="C1471" s="189"/>
      <c r="D1471" s="189" t="s">
        <v>388</v>
      </c>
      <c r="E1471" s="190" t="s">
        <v>401</v>
      </c>
      <c r="F1471" s="200" t="s">
        <v>340</v>
      </c>
      <c r="G1471" s="243" t="s">
        <v>1369</v>
      </c>
      <c r="H1471" s="284" t="s">
        <v>761</v>
      </c>
      <c r="I1471" s="203">
        <v>1</v>
      </c>
      <c r="J1471" s="285">
        <f>O1471*$O$6</f>
        <v>38.5</v>
      </c>
      <c r="K1471" s="286">
        <f t="shared" si="450"/>
        <v>38.5</v>
      </c>
      <c r="L1471" s="287">
        <f>P1471*$Q$6</f>
        <v>38.5</v>
      </c>
      <c r="M1471" s="288">
        <f t="shared" si="451"/>
        <v>38.5</v>
      </c>
      <c r="N1471" s="144"/>
      <c r="O1471" s="198">
        <f>IFERROR(IF(D1471="SINAPI",VLOOKUP(F1471,SINCOMOD,4,FALSE),IF(D1471="INSINAPI",VLOOKUP(F1471,INSINOD,5,FALSE),IF(D1471="SICRO",VLOOKUP(F1471,SICRO,5,FALSE),IF(D1471="COTACAO",VLOOKUP(F1471,COTACAO,6,FALSE),IF(D1471="PRÓPRIO",VLOOKUP(F1471,COMPOSIÇÕES!COMPOD,11,FALSE),IF(D1471="AGESUL",VLOOKUP(F1471,AGESULOD,6,FALSE),IF(D1471="INSAGESUL",VLOOKUP(F1471,INSAGESUL,7,FALSE),"SEM VALOR"))))))),"SEM VALOR")</f>
        <v>38.5</v>
      </c>
      <c r="P1471" s="199">
        <f>IFERROR(IF(D1471="SINAPI",VLOOKUP(F1471,SINCOMOD,6,FALSE),IF(D1471="INSINAPI",VLOOKUP(F1471,INSINOD,6,FALSE),IF(D1471="SICRO",VLOOKUP(F1471,SICRO,5,FALSE),IF(D1471="COTACAO",VLOOKUP(F1471,COTACAO,6,FALSE),IF(D1471="PRÓPRIO",VLOOKUP(F1471,COMPOSIÇÕES!COMPOD,13,FALSE),IF(D1471="AGESUL",VLOOKUP(F1471,AGESULOD,11,FALSE),IF(D1471="INSAGESUL",VLOOKUP(F1471,INSAGESUL,8,FALSE),"SEM VALOR"))))))),"SEM VALOR")</f>
        <v>38.5</v>
      </c>
    </row>
    <row r="1472" spans="1:16" ht="15.75">
      <c r="A1472" s="272">
        <v>2672</v>
      </c>
      <c r="B1472" s="273"/>
      <c r="C1472" s="273"/>
      <c r="D1472" s="273"/>
      <c r="E1472" s="274">
        <v>1</v>
      </c>
      <c r="F1472" s="275" t="s">
        <v>1370</v>
      </c>
      <c r="G1472" s="303" t="s">
        <v>1371</v>
      </c>
      <c r="H1472" s="277" t="s">
        <v>391</v>
      </c>
      <c r="I1472" s="278"/>
      <c r="J1472" s="279"/>
      <c r="K1472" s="280">
        <f>SUM(K1473:K1475)</f>
        <v>19.671999999999997</v>
      </c>
      <c r="L1472" s="314"/>
      <c r="M1472" s="280">
        <f>SUM(M1473:M1475)</f>
        <v>18.891999999999999</v>
      </c>
      <c r="N1472" s="144"/>
    </row>
    <row r="1473" spans="1:16" ht="15.75">
      <c r="A1473" s="188"/>
      <c r="B1473" s="189">
        <v>2672</v>
      </c>
      <c r="C1473" s="189"/>
      <c r="D1473" s="189" t="s">
        <v>392</v>
      </c>
      <c r="E1473" s="190" t="s">
        <v>393</v>
      </c>
      <c r="F1473" s="200">
        <v>88264</v>
      </c>
      <c r="G1473" s="243" t="s">
        <v>508</v>
      </c>
      <c r="H1473" s="284" t="s">
        <v>403</v>
      </c>
      <c r="I1473" s="203">
        <v>0.2</v>
      </c>
      <c r="J1473" s="285">
        <f>O1473*$O$6</f>
        <v>29.06</v>
      </c>
      <c r="K1473" s="286">
        <f t="shared" si="450"/>
        <v>5.8120000000000003</v>
      </c>
      <c r="L1473" s="287">
        <f>P1473*$Q$6</f>
        <v>26.73</v>
      </c>
      <c r="M1473" s="288">
        <f t="shared" si="451"/>
        <v>5.3460000000000001</v>
      </c>
      <c r="N1473" s="144"/>
      <c r="O1473" s="198">
        <f>IFERROR(IF(D1473="SINAPI",VLOOKUP(F1473,SINCOMOD,4,FALSE),IF(D1473="INSINAPI",VLOOKUP(F1473,INSINOD,5,FALSE),IF(D1473="SICRO",VLOOKUP(F1473,SICRO,5,FALSE),IF(D1473="COTACAO",VLOOKUP(F1473,COTACAO,6,FALSE),IF(D1473="PRÓPRIO",VLOOKUP(F1473,COMPOSIÇÕES!COMPOD,11,FALSE),IF(D1473="AGESUL",VLOOKUP(F1473,AGESULOD,6,FALSE),IF(D1473="INSAGESUL",VLOOKUP(F1473,INSAGESUL,7,FALSE),"SEM VALOR"))))))),"SEM VALOR")</f>
        <v>29.06</v>
      </c>
      <c r="P1473" s="199">
        <f>IFERROR(IF(D1473="SINAPI",VLOOKUP(F1473,SINCOMOD,6,FALSE),IF(D1473="INSINAPI",VLOOKUP(F1473,INSINOD,6,FALSE),IF(D1473="SICRO",VLOOKUP(F1473,SICRO,5,FALSE),IF(D1473="COTACAO",VLOOKUP(F1473,COTACAO,6,FALSE),IF(D1473="PRÓPRIO",VLOOKUP(F1473,COMPOSIÇÕES!COMPOD,13,FALSE),IF(D1473="AGESUL",VLOOKUP(F1473,AGESULOD,11,FALSE),IF(D1473="INSAGESUL",VLOOKUP(F1473,INSAGESUL,8,FALSE),"SEM VALOR"))))))),"SEM VALOR")</f>
        <v>26.73</v>
      </c>
    </row>
    <row r="1474" spans="1:16" ht="15.75">
      <c r="A1474" s="188"/>
      <c r="B1474" s="189">
        <v>2672</v>
      </c>
      <c r="C1474" s="189"/>
      <c r="D1474" s="189" t="s">
        <v>392</v>
      </c>
      <c r="E1474" s="190" t="s">
        <v>397</v>
      </c>
      <c r="F1474" s="200">
        <v>88247</v>
      </c>
      <c r="G1474" s="243" t="s">
        <v>1265</v>
      </c>
      <c r="H1474" s="284" t="s">
        <v>403</v>
      </c>
      <c r="I1474" s="203">
        <v>0.2</v>
      </c>
      <c r="J1474" s="285">
        <f>O1474*$O$6</f>
        <v>21.65</v>
      </c>
      <c r="K1474" s="286">
        <f t="shared" si="450"/>
        <v>4.33</v>
      </c>
      <c r="L1474" s="287">
        <f>P1474*$Q$6</f>
        <v>20.079999999999998</v>
      </c>
      <c r="M1474" s="288">
        <f t="shared" si="451"/>
        <v>4.016</v>
      </c>
      <c r="N1474" s="144"/>
      <c r="O1474" s="198">
        <f>IFERROR(IF(D1474="SINAPI",VLOOKUP(F1474,SINCOMOD,4,FALSE),IF(D1474="INSINAPI",VLOOKUP(F1474,INSINOD,5,FALSE),IF(D1474="SICRO",VLOOKUP(F1474,SICRO,5,FALSE),IF(D1474="COTACAO",VLOOKUP(F1474,COTACAO,6,FALSE),IF(D1474="PRÓPRIO",VLOOKUP(F1474,COMPOSIÇÕES!COMPOD,11,FALSE),IF(D1474="AGESUL",VLOOKUP(F1474,AGESULOD,6,FALSE),IF(D1474="INSAGESUL",VLOOKUP(F1474,INSAGESUL,7,FALSE),"SEM VALOR"))))))),"SEM VALOR")</f>
        <v>21.65</v>
      </c>
      <c r="P1474" s="199">
        <f>IFERROR(IF(D1474="SINAPI",VLOOKUP(F1474,SINCOMOD,6,FALSE),IF(D1474="INSINAPI",VLOOKUP(F1474,INSINOD,6,FALSE),IF(D1474="SICRO",VLOOKUP(F1474,SICRO,5,FALSE),IF(D1474="COTACAO",VLOOKUP(F1474,COTACAO,6,FALSE),IF(D1474="PRÓPRIO",VLOOKUP(F1474,COMPOSIÇÕES!COMPOD,13,FALSE),IF(D1474="AGESUL",VLOOKUP(F1474,AGESULOD,11,FALSE),IF(D1474="INSAGESUL",VLOOKUP(F1474,INSAGESUL,8,FALSE),"SEM VALOR"))))))),"SEM VALOR")</f>
        <v>20.079999999999998</v>
      </c>
    </row>
    <row r="1475" spans="1:16" ht="30">
      <c r="A1475" s="188"/>
      <c r="B1475" s="189">
        <v>2672</v>
      </c>
      <c r="C1475" s="189"/>
      <c r="D1475" s="189" t="s">
        <v>372</v>
      </c>
      <c r="E1475" s="190" t="s">
        <v>401</v>
      </c>
      <c r="F1475" s="200">
        <v>38105</v>
      </c>
      <c r="G1475" s="243" t="s">
        <v>1372</v>
      </c>
      <c r="H1475" s="284" t="s">
        <v>761</v>
      </c>
      <c r="I1475" s="203">
        <v>1</v>
      </c>
      <c r="J1475" s="285">
        <f>O1475*$O$6</f>
        <v>9.5299999999999994</v>
      </c>
      <c r="K1475" s="286">
        <f t="shared" si="450"/>
        <v>9.5299999999999994</v>
      </c>
      <c r="L1475" s="287">
        <f>P1475*$Q$6</f>
        <v>9.5299999999999994</v>
      </c>
      <c r="M1475" s="288">
        <f t="shared" si="451"/>
        <v>9.5299999999999994</v>
      </c>
      <c r="N1475" s="144"/>
      <c r="O1475" s="198">
        <f>IFERROR(IF(D1475="SINAPI",VLOOKUP(F1475,SINCOMOD,4,FALSE),IF(D1475="INSINAPI",VLOOKUP(F1475,INSINOD,5,FALSE),IF(D1475="SICRO",VLOOKUP(F1475,SICRO,5,FALSE),IF(D1475="COTACAO",VLOOKUP(F1475,COTACAO,6,FALSE),IF(D1475="PRÓPRIO",VLOOKUP(F1475,COMPOSIÇÕES!COMPOD,11,FALSE),IF(D1475="AGESUL",VLOOKUP(F1475,AGESULOD,6,FALSE),IF(D1475="INSAGESUL",VLOOKUP(F1475,INSAGESUL,7,FALSE),"SEM VALOR"))))))),"SEM VALOR")</f>
        <v>9.5299999999999994</v>
      </c>
      <c r="P1475" s="199">
        <f>IFERROR(IF(D1475="SINAPI",VLOOKUP(F1475,SINCOMOD,6,FALSE),IF(D1475="INSINAPI",VLOOKUP(F1475,INSINOD,6,FALSE),IF(D1475="SICRO",VLOOKUP(F1475,SICRO,5,FALSE),IF(D1475="COTACAO",VLOOKUP(F1475,COTACAO,6,FALSE),IF(D1475="PRÓPRIO",VLOOKUP(F1475,COMPOSIÇÕES!COMPOD,13,FALSE),IF(D1475="AGESUL",VLOOKUP(F1475,AGESULOD,11,FALSE),IF(D1475="INSAGESUL",VLOOKUP(F1475,INSAGESUL,8,FALSE),"SEM VALOR"))))))),"SEM VALOR")</f>
        <v>9.5299999999999994</v>
      </c>
    </row>
    <row r="1476" spans="1:16" ht="15.75">
      <c r="A1476" s="272">
        <v>2674</v>
      </c>
      <c r="B1476" s="273"/>
      <c r="C1476" s="273"/>
      <c r="D1476" s="273"/>
      <c r="E1476" s="274">
        <v>1</v>
      </c>
      <c r="F1476" s="275" t="s">
        <v>1373</v>
      </c>
      <c r="G1476" s="303" t="s">
        <v>1374</v>
      </c>
      <c r="H1476" s="277" t="s">
        <v>1375</v>
      </c>
      <c r="I1476" s="278"/>
      <c r="J1476" s="279"/>
      <c r="K1476" s="280">
        <f>SUM(K1477)</f>
        <v>6849.18</v>
      </c>
      <c r="L1476" s="314"/>
      <c r="M1476" s="280">
        <f>SUM(M1477)</f>
        <v>6849.18</v>
      </c>
      <c r="N1476" s="144"/>
    </row>
    <row r="1477" spans="1:16" ht="30">
      <c r="A1477" s="188"/>
      <c r="B1477" s="189">
        <v>2674</v>
      </c>
      <c r="C1477" s="189"/>
      <c r="D1477" s="189" t="s">
        <v>388</v>
      </c>
      <c r="E1477" s="190" t="s">
        <v>393</v>
      </c>
      <c r="F1477" s="200" t="s">
        <v>238</v>
      </c>
      <c r="G1477" s="243" t="s">
        <v>342</v>
      </c>
      <c r="H1477" s="284" t="s">
        <v>1375</v>
      </c>
      <c r="I1477" s="203">
        <v>1</v>
      </c>
      <c r="J1477" s="285">
        <f>O1477*$O$6</f>
        <v>6849.18</v>
      </c>
      <c r="K1477" s="286">
        <f t="shared" ref="K1477:K1481" si="452">I1477*J1477</f>
        <v>6849.18</v>
      </c>
      <c r="L1477" s="287">
        <f>P1477*$Q$6</f>
        <v>6849.18</v>
      </c>
      <c r="M1477" s="288">
        <f t="shared" ref="M1477:M1481" si="453">L1477*I1477</f>
        <v>6849.18</v>
      </c>
      <c r="N1477" s="144"/>
      <c r="O1477" s="198">
        <v>6849.18</v>
      </c>
      <c r="P1477" s="198">
        <v>6849.18</v>
      </c>
    </row>
    <row r="1478" spans="1:16" ht="15.75">
      <c r="A1478" s="272">
        <v>2675</v>
      </c>
      <c r="B1478" s="273"/>
      <c r="C1478" s="273"/>
      <c r="D1478" s="273"/>
      <c r="E1478" s="274">
        <v>1</v>
      </c>
      <c r="F1478" s="275" t="s">
        <v>1376</v>
      </c>
      <c r="G1478" s="303" t="s">
        <v>1377</v>
      </c>
      <c r="H1478" s="277" t="s">
        <v>85</v>
      </c>
      <c r="I1478" s="278"/>
      <c r="J1478" s="279"/>
      <c r="K1478" s="280">
        <f>SUM(K1479:K1481)</f>
        <v>12.203199999999999</v>
      </c>
      <c r="L1478" s="314"/>
      <c r="M1478" s="280">
        <f>SUM(M1479:M1481)</f>
        <v>11.6112</v>
      </c>
      <c r="N1478" s="144"/>
    </row>
    <row r="1479" spans="1:16" ht="15.75">
      <c r="A1479" s="188"/>
      <c r="B1479" s="189">
        <v>2675</v>
      </c>
      <c r="C1479" s="189"/>
      <c r="D1479" s="189" t="s">
        <v>392</v>
      </c>
      <c r="E1479" s="190" t="s">
        <v>393</v>
      </c>
      <c r="F1479" s="200">
        <v>88316</v>
      </c>
      <c r="G1479" s="243" t="s">
        <v>411</v>
      </c>
      <c r="H1479" s="284" t="s">
        <v>403</v>
      </c>
      <c r="I1479" s="203">
        <v>0.4</v>
      </c>
      <c r="J1479" s="285">
        <f>O1479*$O$6</f>
        <v>20.74</v>
      </c>
      <c r="K1479" s="286">
        <f t="shared" si="452"/>
        <v>8.2959999999999994</v>
      </c>
      <c r="L1479" s="287">
        <f>P1479*$Q$6</f>
        <v>19.260000000000002</v>
      </c>
      <c r="M1479" s="288">
        <f t="shared" si="453"/>
        <v>7.7040000000000006</v>
      </c>
      <c r="N1479" s="144"/>
      <c r="O1479" s="198">
        <f>IFERROR(IF(D1479="SINAPI",VLOOKUP(F1479,SINCOMOD,4,FALSE),IF(D1479="INSINAPI",VLOOKUP(F1479,INSINOD,5,FALSE),IF(D1479="SICRO",VLOOKUP(F1479,SICRO,5,FALSE),IF(D1479="COTACAO",VLOOKUP(F1479,COTACAO,6,FALSE),IF(D1479="PRÓPRIO",VLOOKUP(F1479,COMPOSIÇÕES!COMPOD,11,FALSE),IF(D1479="AGESUL",VLOOKUP(F1479,AGESULOD,6,FALSE),IF(D1479="INSAGESUL",VLOOKUP(F1479,INSAGESUL,7,FALSE),"SEM VALOR"))))))),"SEM VALOR")</f>
        <v>20.74</v>
      </c>
      <c r="P1479" s="199">
        <f>IFERROR(IF(D1479="SINAPI",VLOOKUP(F1479,SINCOMOD,6,FALSE),IF(D1479="INSINAPI",VLOOKUP(F1479,INSINOD,6,FALSE),IF(D1479="SICRO",VLOOKUP(F1479,SICRO,5,FALSE),IF(D1479="COTACAO",VLOOKUP(F1479,COTACAO,6,FALSE),IF(D1479="PRÓPRIO",VLOOKUP(F1479,COMPOSIÇÕES!COMPOD,13,FALSE),IF(D1479="AGESUL",VLOOKUP(F1479,AGESULOD,11,FALSE),IF(D1479="INSAGESUL",VLOOKUP(F1479,INSAGESUL,8,FALSE),"SEM VALOR"))))))),"SEM VALOR")</f>
        <v>19.260000000000002</v>
      </c>
    </row>
    <row r="1480" spans="1:16" ht="15.75">
      <c r="A1480" s="188"/>
      <c r="B1480" s="189">
        <v>2675</v>
      </c>
      <c r="C1480" s="189"/>
      <c r="D1480" s="189" t="s">
        <v>372</v>
      </c>
      <c r="E1480" s="190" t="s">
        <v>397</v>
      </c>
      <c r="F1480" s="200">
        <v>13</v>
      </c>
      <c r="G1480" s="243" t="s">
        <v>1378</v>
      </c>
      <c r="H1480" s="284" t="s">
        <v>400</v>
      </c>
      <c r="I1480" s="203">
        <v>0.05</v>
      </c>
      <c r="J1480" s="285">
        <f>O1480*$O$6</f>
        <v>26.4</v>
      </c>
      <c r="K1480" s="286">
        <f t="shared" si="452"/>
        <v>1.32</v>
      </c>
      <c r="L1480" s="287">
        <f>P1480*$Q$6</f>
        <v>26.4</v>
      </c>
      <c r="M1480" s="288">
        <f t="shared" si="453"/>
        <v>1.32</v>
      </c>
      <c r="N1480" s="144"/>
      <c r="O1480" s="198">
        <f>IFERROR(IF(D1480="SINAPI",VLOOKUP(F1480,SINCOMOD,4,FALSE),IF(D1480="INSINAPI",VLOOKUP(F1480,INSINOD,5,FALSE),IF(D1480="SICRO",VLOOKUP(F1480,SICRO,5,FALSE),IF(D1480="COTACAO",VLOOKUP(F1480,COTACAO,6,FALSE),IF(D1480="PRÓPRIO",VLOOKUP(F1480,COMPOSIÇÕES!COMPOD,11,FALSE),IF(D1480="AGESUL",VLOOKUP(F1480,AGESULOD,6,FALSE),IF(D1480="INSAGESUL",VLOOKUP(F1480,INSAGESUL,7,FALSE),"SEM VALOR"))))))),"SEM VALOR")</f>
        <v>26.4</v>
      </c>
      <c r="P1480" s="199">
        <f>IFERROR(IF(D1480="SINAPI",VLOOKUP(F1480,SINCOMOD,6,FALSE),IF(D1480="INSINAPI",VLOOKUP(F1480,INSINOD,6,FALSE),IF(D1480="SICRO",VLOOKUP(F1480,SICRO,5,FALSE),IF(D1480="COTACAO",VLOOKUP(F1480,COTACAO,6,FALSE),IF(D1480="PRÓPRIO",VLOOKUP(F1480,COMPOSIÇÕES!COMPOD,13,FALSE),IF(D1480="AGESUL",VLOOKUP(F1480,AGESULOD,11,FALSE),IF(D1480="INSAGESUL",VLOOKUP(F1480,INSAGESUL,8,FALSE),"SEM VALOR"))))))),"SEM VALOR")</f>
        <v>26.4</v>
      </c>
    </row>
    <row r="1481" spans="1:16" ht="15.75">
      <c r="A1481" s="188"/>
      <c r="B1481" s="189">
        <v>2675</v>
      </c>
      <c r="C1481" s="189"/>
      <c r="D1481" s="189" t="s">
        <v>372</v>
      </c>
      <c r="E1481" s="190" t="s">
        <v>401</v>
      </c>
      <c r="F1481" s="200">
        <v>5318</v>
      </c>
      <c r="G1481" s="243" t="s">
        <v>1379</v>
      </c>
      <c r="H1481" s="284" t="s">
        <v>514</v>
      </c>
      <c r="I1481" s="203">
        <v>0.14000000000000001</v>
      </c>
      <c r="J1481" s="285">
        <f>O1481*$O$6</f>
        <v>18.48</v>
      </c>
      <c r="K1481" s="286">
        <f t="shared" si="452"/>
        <v>2.5872000000000002</v>
      </c>
      <c r="L1481" s="287">
        <f>P1481*$Q$6</f>
        <v>18.48</v>
      </c>
      <c r="M1481" s="288">
        <f t="shared" si="453"/>
        <v>2.5872000000000002</v>
      </c>
      <c r="N1481" s="144"/>
      <c r="O1481" s="198">
        <f>IFERROR(IF(D1481="SINAPI",VLOOKUP(F1481,SINCOMOD,4,FALSE),IF(D1481="INSINAPI",VLOOKUP(F1481,INSINOD,5,FALSE),IF(D1481="SICRO",VLOOKUP(F1481,SICRO,5,FALSE),IF(D1481="COTACAO",VLOOKUP(F1481,COTACAO,6,FALSE),IF(D1481="PRÓPRIO",VLOOKUP(F1481,COMPOSIÇÕES!COMPOD,11,FALSE),IF(D1481="AGESUL",VLOOKUP(F1481,AGESULOD,6,FALSE),IF(D1481="INSAGESUL",VLOOKUP(F1481,INSAGESUL,7,FALSE),"SEM VALOR"))))))),"SEM VALOR")</f>
        <v>18.48</v>
      </c>
      <c r="P1481" s="199">
        <f>IFERROR(IF(D1481="SINAPI",VLOOKUP(F1481,SINCOMOD,6,FALSE),IF(D1481="INSINAPI",VLOOKUP(F1481,INSINOD,6,FALSE),IF(D1481="SICRO",VLOOKUP(F1481,SICRO,5,FALSE),IF(D1481="COTACAO",VLOOKUP(F1481,COTACAO,6,FALSE),IF(D1481="PRÓPRIO",VLOOKUP(F1481,COMPOSIÇÕES!COMPOD,13,FALSE),IF(D1481="AGESUL",VLOOKUP(F1481,AGESULOD,11,FALSE),IF(D1481="INSAGESUL",VLOOKUP(F1481,INSAGESUL,8,FALSE),"SEM VALOR"))))))),"SEM VALOR")</f>
        <v>18.48</v>
      </c>
    </row>
    <row r="1482" spans="1:16" ht="15.75" hidden="1">
      <c r="A1482" s="272">
        <v>2676</v>
      </c>
      <c r="B1482" s="273"/>
      <c r="C1482" s="273"/>
      <c r="D1482" s="273"/>
      <c r="E1482" s="274">
        <v>1</v>
      </c>
      <c r="F1482" s="290" t="s">
        <v>1380</v>
      </c>
      <c r="G1482" s="303" t="s">
        <v>1381</v>
      </c>
      <c r="H1482" s="277" t="s">
        <v>85</v>
      </c>
      <c r="I1482" s="278"/>
      <c r="J1482" s="279"/>
      <c r="K1482" s="280" t="e">
        <f>SUM(K1483:K1485)</f>
        <v>#VALUE!</v>
      </c>
      <c r="L1482" s="314"/>
      <c r="M1482" s="280" t="e">
        <f>SUM(M1483:M1485)</f>
        <v>#VALUE!</v>
      </c>
      <c r="N1482" s="320" t="s">
        <v>1382</v>
      </c>
    </row>
    <row r="1483" spans="1:16" ht="15.75" hidden="1">
      <c r="A1483" s="188"/>
      <c r="B1483" s="189">
        <v>2676</v>
      </c>
      <c r="C1483" s="189"/>
      <c r="D1483" s="189" t="s">
        <v>392</v>
      </c>
      <c r="E1483" s="190" t="s">
        <v>393</v>
      </c>
      <c r="F1483" s="200">
        <v>88316</v>
      </c>
      <c r="G1483" s="243" t="s">
        <v>411</v>
      </c>
      <c r="H1483" s="284" t="s">
        <v>403</v>
      </c>
      <c r="I1483" s="203">
        <v>0.1</v>
      </c>
      <c r="J1483" s="285">
        <f>O1483*$O$6</f>
        <v>20.74</v>
      </c>
      <c r="K1483" s="286">
        <f t="shared" ref="K1483:K1485" si="454">I1483*J1483</f>
        <v>2.0739999999999998</v>
      </c>
      <c r="L1483" s="287">
        <f>P1483*$Q$6</f>
        <v>19.260000000000002</v>
      </c>
      <c r="M1483" s="288">
        <f t="shared" ref="M1483:M1485" si="455">L1483*I1483</f>
        <v>1.9260000000000002</v>
      </c>
      <c r="N1483" s="144"/>
      <c r="O1483" s="198">
        <f>IFERROR(IF(D1483="SINAPI",VLOOKUP(F1483,SINCOMOD,4,FALSE),IF(D1483="INSINAPI",VLOOKUP(F1483,INSINOD,5,FALSE),IF(D1483="SICRO",VLOOKUP(F1483,SICRO,5,FALSE),IF(D1483="COTACAO",VLOOKUP(F1483,COTACAO,6,FALSE),IF(D1483="PRÓPRIO",VLOOKUP(F1483,COMPOSIÇÕES!COMPOD,11,FALSE),IF(D1483="AGESUL",VLOOKUP(F1483,AGESULOD,6,FALSE),IF(D1483="INSAGESUL",VLOOKUP(F1483,INSAGESUL,7,FALSE),"SEM VALOR"))))))),"SEM VALOR")</f>
        <v>20.74</v>
      </c>
      <c r="P1483" s="199">
        <f>IFERROR(IF(D1483="SINAPI",VLOOKUP(F1483,SINCOMOD,6,FALSE),IF(D1483="INSINAPI",VLOOKUP(F1483,INSINOD,6,FALSE),IF(D1483="SICRO",VLOOKUP(F1483,SICRO,5,FALSE),IF(D1483="COTACAO",VLOOKUP(F1483,COTACAO,6,FALSE),IF(D1483="PRÓPRIO",VLOOKUP(F1483,COMPOSIÇÕES!COMPOD,13,FALSE),IF(D1483="AGESUL",VLOOKUP(F1483,AGESULOD,11,FALSE),IF(D1483="INSAGESUL",VLOOKUP(F1483,INSAGESUL,8,FALSE),"SEM VALOR"))))))),"SEM VALOR")</f>
        <v>19.260000000000002</v>
      </c>
    </row>
    <row r="1484" spans="1:16" ht="15.75" hidden="1">
      <c r="A1484" s="188"/>
      <c r="B1484" s="189">
        <v>2676</v>
      </c>
      <c r="C1484" s="189"/>
      <c r="D1484" s="321" t="s">
        <v>1383</v>
      </c>
      <c r="E1484" s="190" t="s">
        <v>397</v>
      </c>
      <c r="F1484" s="322">
        <v>1997</v>
      </c>
      <c r="G1484" s="323" t="s">
        <v>1384</v>
      </c>
      <c r="H1484" s="284" t="s">
        <v>590</v>
      </c>
      <c r="I1484" s="203">
        <v>5.0000000000000001E-3</v>
      </c>
      <c r="J1484" s="324" t="e">
        <f>O1484*$O$6</f>
        <v>#VALUE!</v>
      </c>
      <c r="K1484" s="286" t="e">
        <f t="shared" si="454"/>
        <v>#VALUE!</v>
      </c>
      <c r="L1484" s="325" t="e">
        <f>P1484*$Q$6</f>
        <v>#VALUE!</v>
      </c>
      <c r="M1484" s="288" t="e">
        <f t="shared" si="455"/>
        <v>#VALUE!</v>
      </c>
      <c r="N1484" s="144"/>
      <c r="O1484" s="298" t="s">
        <v>1385</v>
      </c>
      <c r="P1484" s="298" t="s">
        <v>1385</v>
      </c>
    </row>
    <row r="1485" spans="1:16" ht="15.75" hidden="1">
      <c r="A1485" s="188"/>
      <c r="B1485" s="189">
        <v>2676</v>
      </c>
      <c r="C1485" s="189"/>
      <c r="D1485" s="189" t="s">
        <v>372</v>
      </c>
      <c r="E1485" s="190" t="s">
        <v>401</v>
      </c>
      <c r="F1485" s="200">
        <v>38400</v>
      </c>
      <c r="G1485" s="243" t="s">
        <v>1386</v>
      </c>
      <c r="H1485" s="284" t="s">
        <v>391</v>
      </c>
      <c r="I1485" s="203">
        <v>0.05</v>
      </c>
      <c r="J1485" s="285">
        <f>O1485*$O$6</f>
        <v>62.47</v>
      </c>
      <c r="K1485" s="286">
        <f t="shared" si="454"/>
        <v>3.1234999999999999</v>
      </c>
      <c r="L1485" s="287">
        <f>P1485*$Q$6</f>
        <v>62.47</v>
      </c>
      <c r="M1485" s="288">
        <f t="shared" si="455"/>
        <v>3.1234999999999999</v>
      </c>
      <c r="N1485" s="144"/>
      <c r="O1485" s="198">
        <f>IFERROR(IF(D1485="SINAPI",VLOOKUP(F1485,SINCOMOD,4,FALSE),IF(D1485="INSINAPI",VLOOKUP(F1485,INSINOD,5,FALSE),IF(D1485="SICRO",VLOOKUP(F1485,SICRO,5,FALSE),IF(D1485="COTACAO",VLOOKUP(F1485,COTACAO,6,FALSE),IF(D1485="PRÓPRIO",VLOOKUP(F1485,COMPOSIÇÕES!COMPOD,11,FALSE),IF(D1485="AGESUL",VLOOKUP(F1485,AGESULOD,6,FALSE),IF(D1485="INSAGESUL",VLOOKUP(F1485,INSAGESUL,7,FALSE),"SEM VALOR"))))))),"SEM VALOR")</f>
        <v>62.47</v>
      </c>
      <c r="P1485" s="199">
        <f>IFERROR(IF(D1485="SINAPI",VLOOKUP(F1485,SINCOMOD,6,FALSE),IF(D1485="INSINAPI",VLOOKUP(F1485,INSINOD,6,FALSE),IF(D1485="SICRO",VLOOKUP(F1485,SICRO,5,FALSE),IF(D1485="COTACAO",VLOOKUP(F1485,COTACAO,6,FALSE),IF(D1485="PRÓPRIO",VLOOKUP(F1485,COMPOSIÇÕES!COMPOD,13,FALSE),IF(D1485="AGESUL",VLOOKUP(F1485,AGESULOD,11,FALSE),IF(D1485="INSAGESUL",VLOOKUP(F1485,INSAGESUL,8,FALSE),"SEM VALOR"))))))),"SEM VALOR")</f>
        <v>62.47</v>
      </c>
    </row>
    <row r="1486" spans="1:16" ht="15.75">
      <c r="A1486" s="272">
        <v>2604</v>
      </c>
      <c r="B1486" s="273"/>
      <c r="C1486" s="273"/>
      <c r="D1486" s="273"/>
      <c r="E1486" s="274">
        <v>1</v>
      </c>
      <c r="F1486" s="275" t="s">
        <v>1387</v>
      </c>
      <c r="G1486" s="303" t="s">
        <v>1388</v>
      </c>
      <c r="H1486" s="277" t="s">
        <v>1375</v>
      </c>
      <c r="I1486" s="278"/>
      <c r="J1486" s="279"/>
      <c r="K1486" s="280">
        <f>SUM(K1487:K1490)</f>
        <v>5.9473899999999995</v>
      </c>
      <c r="L1486" s="314"/>
      <c r="M1486" s="280">
        <f>SUM(M1487:M1490)</f>
        <v>5.5222899999999999</v>
      </c>
      <c r="N1486" s="144"/>
    </row>
    <row r="1487" spans="1:16" ht="15.75">
      <c r="A1487" s="188"/>
      <c r="B1487" s="189">
        <v>2604</v>
      </c>
      <c r="C1487" s="189"/>
      <c r="D1487" s="189" t="s">
        <v>392</v>
      </c>
      <c r="E1487" s="190" t="s">
        <v>393</v>
      </c>
      <c r="F1487" s="200">
        <v>88264</v>
      </c>
      <c r="G1487" s="243" t="s">
        <v>508</v>
      </c>
      <c r="H1487" s="284" t="s">
        <v>403</v>
      </c>
      <c r="I1487" s="203">
        <v>0.109</v>
      </c>
      <c r="J1487" s="285">
        <f>O1487*$O$6</f>
        <v>29.06</v>
      </c>
      <c r="K1487" s="286">
        <f t="shared" ref="K1487:K1490" si="456">I1487*J1487</f>
        <v>3.1675399999999998</v>
      </c>
      <c r="L1487" s="287">
        <f>P1487*$Q$6</f>
        <v>26.73</v>
      </c>
      <c r="M1487" s="288">
        <f t="shared" ref="M1487:M1490" si="457">L1487*I1487</f>
        <v>2.91357</v>
      </c>
      <c r="N1487" s="144"/>
      <c r="O1487" s="198">
        <f>IFERROR(IF(D1487="SINAPI",VLOOKUP(F1487,SINCOMOD,4,FALSE),IF(D1487="INSINAPI",VLOOKUP(F1487,INSINOD,5,FALSE),IF(D1487="SICRO",VLOOKUP(F1487,SICRO,5,FALSE),IF(D1487="COTACAO",VLOOKUP(F1487,COTACAO,6,FALSE),IF(D1487="PRÓPRIO",VLOOKUP(F1487,COMPOSIÇÕES!COMPOD,11,FALSE),IF(D1487="AGESUL",VLOOKUP(F1487,AGESULOD,6,FALSE),IF(D1487="INSAGESUL",VLOOKUP(F1487,INSAGESUL,7,FALSE),"SEM VALOR"))))))),"SEM VALOR")</f>
        <v>29.06</v>
      </c>
      <c r="P1487" s="199">
        <f>IFERROR(IF(D1487="SINAPI",VLOOKUP(F1487,SINCOMOD,6,FALSE),IF(D1487="INSINAPI",VLOOKUP(F1487,INSINOD,6,FALSE),IF(D1487="SICRO",VLOOKUP(F1487,SICRO,5,FALSE),IF(D1487="COTACAO",VLOOKUP(F1487,COTACAO,6,FALSE),IF(D1487="PRÓPRIO",VLOOKUP(F1487,COMPOSIÇÕES!COMPOD,13,FALSE),IF(D1487="AGESUL",VLOOKUP(F1487,AGESULOD,11,FALSE),IF(D1487="INSAGESUL",VLOOKUP(F1487,INSAGESUL,8,FALSE),"SEM VALOR"))))))),"SEM VALOR")</f>
        <v>26.73</v>
      </c>
    </row>
    <row r="1488" spans="1:16" ht="15.75">
      <c r="A1488" s="188"/>
      <c r="B1488" s="189">
        <v>2604</v>
      </c>
      <c r="C1488" s="189"/>
      <c r="D1488" s="189" t="s">
        <v>392</v>
      </c>
      <c r="E1488" s="190" t="s">
        <v>397</v>
      </c>
      <c r="F1488" s="200">
        <v>88247</v>
      </c>
      <c r="G1488" s="243" t="s">
        <v>1265</v>
      </c>
      <c r="H1488" s="284" t="s">
        <v>403</v>
      </c>
      <c r="I1488" s="203">
        <v>0.109</v>
      </c>
      <c r="J1488" s="285">
        <f>O1488*$O$6</f>
        <v>21.65</v>
      </c>
      <c r="K1488" s="286">
        <f t="shared" si="456"/>
        <v>2.3598499999999998</v>
      </c>
      <c r="L1488" s="287">
        <f>P1488*$Q$6</f>
        <v>20.079999999999998</v>
      </c>
      <c r="M1488" s="288">
        <f t="shared" si="457"/>
        <v>2.18872</v>
      </c>
      <c r="N1488" s="144"/>
      <c r="O1488" s="198">
        <f>IFERROR(IF(D1488="SINAPI",VLOOKUP(F1488,SINCOMOD,4,FALSE),IF(D1488="INSINAPI",VLOOKUP(F1488,INSINOD,5,FALSE),IF(D1488="SICRO",VLOOKUP(F1488,SICRO,5,FALSE),IF(D1488="COTACAO",VLOOKUP(F1488,COTACAO,6,FALSE),IF(D1488="PRÓPRIO",VLOOKUP(F1488,COMPOSIÇÕES!COMPOD,11,FALSE),IF(D1488="AGESUL",VLOOKUP(F1488,AGESULOD,6,FALSE),IF(D1488="INSAGESUL",VLOOKUP(F1488,INSAGESUL,7,FALSE),"SEM VALOR"))))))),"SEM VALOR")</f>
        <v>21.65</v>
      </c>
      <c r="P1488" s="199">
        <f>IFERROR(IF(D1488="SINAPI",VLOOKUP(F1488,SINCOMOD,6,FALSE),IF(D1488="INSINAPI",VLOOKUP(F1488,INSINOD,6,FALSE),IF(D1488="SICRO",VLOOKUP(F1488,SICRO,5,FALSE),IF(D1488="COTACAO",VLOOKUP(F1488,COTACAO,6,FALSE),IF(D1488="PRÓPRIO",VLOOKUP(F1488,COMPOSIÇÕES!COMPOD,13,FALSE),IF(D1488="AGESUL",VLOOKUP(F1488,AGESULOD,11,FALSE),IF(D1488="INSAGESUL",VLOOKUP(F1488,INSAGESUL,8,FALSE),"SEM VALOR"))))))),"SEM VALOR")</f>
        <v>20.079999999999998</v>
      </c>
    </row>
    <row r="1489" spans="1:16" ht="15.75">
      <c r="A1489" s="188"/>
      <c r="B1489" s="189">
        <v>2604</v>
      </c>
      <c r="C1489" s="189"/>
      <c r="D1489" s="189" t="s">
        <v>1168</v>
      </c>
      <c r="E1489" s="190" t="s">
        <v>401</v>
      </c>
      <c r="F1489" s="200">
        <v>28055</v>
      </c>
      <c r="G1489" s="243" t="s">
        <v>1389</v>
      </c>
      <c r="H1489" s="284" t="s">
        <v>391</v>
      </c>
      <c r="I1489" s="203">
        <v>1</v>
      </c>
      <c r="J1489" s="285">
        <f>O1489*$O$6</f>
        <v>0.16</v>
      </c>
      <c r="K1489" s="286">
        <f t="shared" si="456"/>
        <v>0.16</v>
      </c>
      <c r="L1489" s="287">
        <f>P1489*$Q$6</f>
        <v>0.16</v>
      </c>
      <c r="M1489" s="288">
        <f t="shared" si="457"/>
        <v>0.16</v>
      </c>
      <c r="N1489" s="144"/>
      <c r="O1489" s="298">
        <v>0.16</v>
      </c>
      <c r="P1489" s="298">
        <v>0.16</v>
      </c>
    </row>
    <row r="1490" spans="1:16" ht="15.75">
      <c r="A1490" s="188"/>
      <c r="B1490" s="189">
        <v>2604</v>
      </c>
      <c r="C1490" s="189"/>
      <c r="D1490" s="189" t="s">
        <v>372</v>
      </c>
      <c r="E1490" s="190" t="s">
        <v>404</v>
      </c>
      <c r="F1490" s="200">
        <v>4342</v>
      </c>
      <c r="G1490" s="243" t="s">
        <v>1353</v>
      </c>
      <c r="H1490" s="284" t="s">
        <v>391</v>
      </c>
      <c r="I1490" s="203">
        <v>1</v>
      </c>
      <c r="J1490" s="285">
        <f>O1490*$O$6</f>
        <v>0.26</v>
      </c>
      <c r="K1490" s="286">
        <f t="shared" si="456"/>
        <v>0.26</v>
      </c>
      <c r="L1490" s="287">
        <f>P1490*$Q$6</f>
        <v>0.26</v>
      </c>
      <c r="M1490" s="288">
        <f t="shared" si="457"/>
        <v>0.26</v>
      </c>
      <c r="N1490" s="144"/>
      <c r="O1490" s="198">
        <f>IFERROR(IF(D1490="SINAPI",VLOOKUP(F1490,SINCOMOD,4,FALSE),IF(D1490="INSINAPI",VLOOKUP(F1490,INSINOD,5,FALSE),IF(D1490="SICRO",VLOOKUP(F1490,SICRO,5,FALSE),IF(D1490="COTACAO",VLOOKUP(F1490,COTACAO,6,FALSE),IF(D1490="PRÓPRIO",VLOOKUP(F1490,COMPOSIÇÕES!COMPOD,11,FALSE),IF(D1490="AGESUL",VLOOKUP(F1490,AGESULOD,6,FALSE),IF(D1490="INSAGESUL",VLOOKUP(F1490,INSAGESUL,7,FALSE),"SEM VALOR"))))))),"SEM VALOR")</f>
        <v>0.26</v>
      </c>
      <c r="P1490" s="199">
        <f>IFERROR(IF(D1490="SINAPI",VLOOKUP(F1490,SINCOMOD,6,FALSE),IF(D1490="INSINAPI",VLOOKUP(F1490,INSINOD,6,FALSE),IF(D1490="SICRO",VLOOKUP(F1490,SICRO,5,FALSE),IF(D1490="COTACAO",VLOOKUP(F1490,COTACAO,6,FALSE),IF(D1490="PRÓPRIO",VLOOKUP(F1490,COMPOSIÇÕES!COMPOD,13,FALSE),IF(D1490="AGESUL",VLOOKUP(F1490,AGESULOD,11,FALSE),IF(D1490="INSAGESUL",VLOOKUP(F1490,INSAGESUL,8,FALSE),"SEM VALOR"))))))),"SEM VALOR")</f>
        <v>0.26</v>
      </c>
    </row>
    <row r="1491" spans="1:16" ht="15.75">
      <c r="A1491" s="272">
        <v>2605</v>
      </c>
      <c r="B1491" s="273"/>
      <c r="C1491" s="273"/>
      <c r="D1491" s="273"/>
      <c r="E1491" s="274">
        <v>1</v>
      </c>
      <c r="F1491" s="275" t="s">
        <v>1390</v>
      </c>
      <c r="G1491" s="303" t="s">
        <v>1391</v>
      </c>
      <c r="H1491" s="277" t="s">
        <v>391</v>
      </c>
      <c r="I1491" s="278"/>
      <c r="J1491" s="279"/>
      <c r="K1491" s="280">
        <f>SUM(K1492:K1494)</f>
        <v>11.81631</v>
      </c>
      <c r="L1491" s="314"/>
      <c r="M1491" s="280">
        <f>SUM(M1492:M1494)</f>
        <v>11.174619999999999</v>
      </c>
      <c r="N1491" s="144"/>
    </row>
    <row r="1492" spans="1:16" ht="15.75">
      <c r="A1492" s="188"/>
      <c r="B1492" s="189">
        <v>2605</v>
      </c>
      <c r="C1492" s="189"/>
      <c r="D1492" s="189" t="s">
        <v>392</v>
      </c>
      <c r="E1492" s="190" t="s">
        <v>393</v>
      </c>
      <c r="F1492" s="200">
        <v>88247</v>
      </c>
      <c r="G1492" s="243" t="s">
        <v>1265</v>
      </c>
      <c r="H1492" s="284" t="s">
        <v>403</v>
      </c>
      <c r="I1492" s="203">
        <v>0.10299999999999999</v>
      </c>
      <c r="J1492" s="285">
        <f>O1492*$O$6</f>
        <v>21.65</v>
      </c>
      <c r="K1492" s="286">
        <f t="shared" ref="K1492:K1494" si="458">I1492*J1492</f>
        <v>2.2299499999999997</v>
      </c>
      <c r="L1492" s="287">
        <f>P1492*$Q$6</f>
        <v>20.079999999999998</v>
      </c>
      <c r="M1492" s="288">
        <f t="shared" ref="M1492:M1494" si="459">L1492*I1492</f>
        <v>2.0682399999999999</v>
      </c>
      <c r="N1492" s="144"/>
      <c r="O1492" s="198">
        <f>IFERROR(IF(D1492="SINAPI",VLOOKUP(F1492,SINCOMOD,4,FALSE),IF(D1492="INSINAPI",VLOOKUP(F1492,INSINOD,5,FALSE),IF(D1492="SICRO",VLOOKUP(F1492,SICRO,5,FALSE),IF(D1492="COTACAO",VLOOKUP(F1492,COTACAO,6,FALSE),IF(D1492="PRÓPRIO",VLOOKUP(F1492,COMPOSIÇÕES!COMPOD,11,FALSE),IF(D1492="AGESUL",VLOOKUP(F1492,AGESULOD,6,FALSE),IF(D1492="INSAGESUL",VLOOKUP(F1492,INSAGESUL,7,FALSE),"SEM VALOR"))))))),"SEM VALOR")</f>
        <v>21.65</v>
      </c>
      <c r="P1492" s="199">
        <f>IFERROR(IF(D1492="SINAPI",VLOOKUP(F1492,SINCOMOD,6,FALSE),IF(D1492="INSINAPI",VLOOKUP(F1492,INSINOD,6,FALSE),IF(D1492="SICRO",VLOOKUP(F1492,SICRO,5,FALSE),IF(D1492="COTACAO",VLOOKUP(F1492,COTACAO,6,FALSE),IF(D1492="PRÓPRIO",VLOOKUP(F1492,COMPOSIÇÕES!COMPOD,13,FALSE),IF(D1492="AGESUL",VLOOKUP(F1492,AGESULOD,11,FALSE),IF(D1492="INSAGESUL",VLOOKUP(F1492,INSAGESUL,8,FALSE),"SEM VALOR"))))))),"SEM VALOR")</f>
        <v>20.079999999999998</v>
      </c>
    </row>
    <row r="1493" spans="1:16" ht="15.75">
      <c r="A1493" s="188"/>
      <c r="B1493" s="189">
        <v>2605</v>
      </c>
      <c r="C1493" s="189"/>
      <c r="D1493" s="189" t="s">
        <v>392</v>
      </c>
      <c r="E1493" s="190" t="s">
        <v>397</v>
      </c>
      <c r="F1493" s="200">
        <v>88264</v>
      </c>
      <c r="G1493" s="243" t="s">
        <v>508</v>
      </c>
      <c r="H1493" s="284" t="s">
        <v>403</v>
      </c>
      <c r="I1493" s="203">
        <v>0.20599999999999999</v>
      </c>
      <c r="J1493" s="285">
        <f>O1493*$O$6</f>
        <v>29.06</v>
      </c>
      <c r="K1493" s="286">
        <f t="shared" si="458"/>
        <v>5.9863599999999995</v>
      </c>
      <c r="L1493" s="287">
        <f>P1493*$Q$6</f>
        <v>26.73</v>
      </c>
      <c r="M1493" s="288">
        <f t="shared" si="459"/>
        <v>5.5063800000000001</v>
      </c>
      <c r="N1493" s="144"/>
      <c r="O1493" s="198">
        <f>IFERROR(IF(D1493="SINAPI",VLOOKUP(F1493,SINCOMOD,4,FALSE),IF(D1493="INSINAPI",VLOOKUP(F1493,INSINOD,5,FALSE),IF(D1493="SICRO",VLOOKUP(F1493,SICRO,5,FALSE),IF(D1493="COTACAO",VLOOKUP(F1493,COTACAO,6,FALSE),IF(D1493="PRÓPRIO",VLOOKUP(F1493,COMPOSIÇÕES!COMPOD,11,FALSE),IF(D1493="AGESUL",VLOOKUP(F1493,AGESULOD,6,FALSE),IF(D1493="INSAGESUL",VLOOKUP(F1493,INSAGESUL,7,FALSE),"SEM VALOR"))))))),"SEM VALOR")</f>
        <v>29.06</v>
      </c>
      <c r="P1493" s="199">
        <f>IFERROR(IF(D1493="SINAPI",VLOOKUP(F1493,SINCOMOD,6,FALSE),IF(D1493="INSINAPI",VLOOKUP(F1493,INSINOD,6,FALSE),IF(D1493="SICRO",VLOOKUP(F1493,SICRO,5,FALSE),IF(D1493="COTACAO",VLOOKUP(F1493,COTACAO,6,FALSE),IF(D1493="PRÓPRIO",VLOOKUP(F1493,COMPOSIÇÕES!COMPOD,13,FALSE),IF(D1493="AGESUL",VLOOKUP(F1493,AGESULOD,11,FALSE),IF(D1493="INSAGESUL",VLOOKUP(F1493,INSAGESUL,8,FALSE),"SEM VALOR"))))))),"SEM VALOR")</f>
        <v>26.73</v>
      </c>
    </row>
    <row r="1494" spans="1:16" ht="15.75">
      <c r="A1494" s="188"/>
      <c r="B1494" s="189">
        <v>2605</v>
      </c>
      <c r="C1494" s="189"/>
      <c r="D1494" s="189" t="s">
        <v>1168</v>
      </c>
      <c r="E1494" s="190" t="s">
        <v>401</v>
      </c>
      <c r="F1494" s="200">
        <v>2375</v>
      </c>
      <c r="G1494" s="243" t="s">
        <v>1392</v>
      </c>
      <c r="H1494" s="284" t="s">
        <v>391</v>
      </c>
      <c r="I1494" s="203">
        <v>1</v>
      </c>
      <c r="J1494" s="285">
        <f>O1494*$O$6</f>
        <v>3.6</v>
      </c>
      <c r="K1494" s="286">
        <f t="shared" si="458"/>
        <v>3.6</v>
      </c>
      <c r="L1494" s="287">
        <f>P1494*$Q$6</f>
        <v>3.6</v>
      </c>
      <c r="M1494" s="288">
        <f t="shared" si="459"/>
        <v>3.6</v>
      </c>
      <c r="N1494" s="144"/>
      <c r="O1494" s="298">
        <v>3.6</v>
      </c>
      <c r="P1494" s="298">
        <v>3.6</v>
      </c>
    </row>
    <row r="1495" spans="1:16" ht="15.75">
      <c r="A1495" s="272">
        <v>2606</v>
      </c>
      <c r="B1495" s="273"/>
      <c r="C1495" s="273"/>
      <c r="D1495" s="273"/>
      <c r="E1495" s="274">
        <v>1</v>
      </c>
      <c r="F1495" s="275" t="s">
        <v>1393</v>
      </c>
      <c r="G1495" s="303" t="s">
        <v>1394</v>
      </c>
      <c r="H1495" s="277" t="s">
        <v>391</v>
      </c>
      <c r="I1495" s="278"/>
      <c r="J1495" s="279"/>
      <c r="K1495" s="280">
        <f>SUM(K1496:K1498)</f>
        <v>1.5992299999999999</v>
      </c>
      <c r="L1495" s="314"/>
      <c r="M1495" s="280">
        <f>SUM(M1496:M1498)</f>
        <v>1.54853</v>
      </c>
      <c r="N1495" s="144"/>
    </row>
    <row r="1496" spans="1:16" ht="15.75">
      <c r="A1496" s="188"/>
      <c r="B1496" s="189">
        <v>2606</v>
      </c>
      <c r="C1496" s="189"/>
      <c r="D1496" s="189" t="s">
        <v>392</v>
      </c>
      <c r="E1496" s="190" t="s">
        <v>393</v>
      </c>
      <c r="F1496" s="200">
        <v>88247</v>
      </c>
      <c r="G1496" s="243" t="s">
        <v>1265</v>
      </c>
      <c r="H1496" s="284" t="s">
        <v>403</v>
      </c>
      <c r="I1496" s="203">
        <v>1.2999999999999999E-2</v>
      </c>
      <c r="J1496" s="285">
        <f>O1496*$O$6</f>
        <v>21.65</v>
      </c>
      <c r="K1496" s="286">
        <f t="shared" ref="K1496:K1498" si="460">I1496*J1496</f>
        <v>0.28144999999999998</v>
      </c>
      <c r="L1496" s="287">
        <f>P1496*$Q$6</f>
        <v>20.079999999999998</v>
      </c>
      <c r="M1496" s="288">
        <f t="shared" ref="M1496:M1498" si="461">L1496*I1496</f>
        <v>0.26103999999999994</v>
      </c>
      <c r="N1496" s="144"/>
      <c r="O1496" s="198">
        <f>IFERROR(IF(D1496="SINAPI",VLOOKUP(F1496,SINCOMOD,4,FALSE),IF(D1496="INSINAPI",VLOOKUP(F1496,INSINOD,5,FALSE),IF(D1496="SICRO",VLOOKUP(F1496,SICRO,5,FALSE),IF(D1496="COTACAO",VLOOKUP(F1496,COTACAO,6,FALSE),IF(D1496="PRÓPRIO",VLOOKUP(F1496,COMPOSIÇÕES!COMPOD,11,FALSE),IF(D1496="AGESUL",VLOOKUP(F1496,AGESULOD,6,FALSE),IF(D1496="INSAGESUL",VLOOKUP(F1496,INSAGESUL,7,FALSE),"SEM VALOR"))))))),"SEM VALOR")</f>
        <v>21.65</v>
      </c>
      <c r="P1496" s="199">
        <f>IFERROR(IF(D1496="SINAPI",VLOOKUP(F1496,SINCOMOD,6,FALSE),IF(D1496="INSINAPI",VLOOKUP(F1496,INSINOD,6,FALSE),IF(D1496="SICRO",VLOOKUP(F1496,SICRO,5,FALSE),IF(D1496="COTACAO",VLOOKUP(F1496,COTACAO,6,FALSE),IF(D1496="PRÓPRIO",VLOOKUP(F1496,COMPOSIÇÕES!COMPOD,13,FALSE),IF(D1496="AGESUL",VLOOKUP(F1496,AGESULOD,11,FALSE),IF(D1496="INSAGESUL",VLOOKUP(F1496,INSAGESUL,8,FALSE),"SEM VALOR"))))))),"SEM VALOR")</f>
        <v>20.079999999999998</v>
      </c>
    </row>
    <row r="1497" spans="1:16" ht="15.75">
      <c r="A1497" s="188"/>
      <c r="B1497" s="189">
        <v>2606</v>
      </c>
      <c r="C1497" s="189"/>
      <c r="D1497" s="189" t="s">
        <v>392</v>
      </c>
      <c r="E1497" s="190" t="s">
        <v>397</v>
      </c>
      <c r="F1497" s="200">
        <v>88264</v>
      </c>
      <c r="G1497" s="243" t="s">
        <v>508</v>
      </c>
      <c r="H1497" s="284" t="s">
        <v>403</v>
      </c>
      <c r="I1497" s="203">
        <v>1.2999999999999999E-2</v>
      </c>
      <c r="J1497" s="285">
        <f>O1497*$O$6</f>
        <v>29.06</v>
      </c>
      <c r="K1497" s="286">
        <f t="shared" si="460"/>
        <v>0.37777999999999995</v>
      </c>
      <c r="L1497" s="287">
        <f>P1497*$Q$6</f>
        <v>26.73</v>
      </c>
      <c r="M1497" s="288">
        <f t="shared" si="461"/>
        <v>0.34748999999999997</v>
      </c>
      <c r="N1497" s="144"/>
      <c r="O1497" s="198">
        <f>IFERROR(IF(D1497="SINAPI",VLOOKUP(F1497,SINCOMOD,4,FALSE),IF(D1497="INSINAPI",VLOOKUP(F1497,INSINOD,5,FALSE),IF(D1497="SICRO",VLOOKUP(F1497,SICRO,5,FALSE),IF(D1497="COTACAO",VLOOKUP(F1497,COTACAO,6,FALSE),IF(D1497="PRÓPRIO",VLOOKUP(F1497,COMPOSIÇÕES!COMPOD,11,FALSE),IF(D1497="AGESUL",VLOOKUP(F1497,AGESULOD,6,FALSE),IF(D1497="INSAGESUL",VLOOKUP(F1497,INSAGESUL,7,FALSE),"SEM VALOR"))))))),"SEM VALOR")</f>
        <v>29.06</v>
      </c>
      <c r="P1497" s="199">
        <f>IFERROR(IF(D1497="SINAPI",VLOOKUP(F1497,SINCOMOD,6,FALSE),IF(D1497="INSINAPI",VLOOKUP(F1497,INSINOD,6,FALSE),IF(D1497="SICRO",VLOOKUP(F1497,SICRO,5,FALSE),IF(D1497="COTACAO",VLOOKUP(F1497,COTACAO,6,FALSE),IF(D1497="PRÓPRIO",VLOOKUP(F1497,COMPOSIÇÕES!COMPOD,13,FALSE),IF(D1497="AGESUL",VLOOKUP(F1497,AGESULOD,11,FALSE),IF(D1497="INSAGESUL",VLOOKUP(F1497,INSAGESUL,8,FALSE),"SEM VALOR"))))))),"SEM VALOR")</f>
        <v>26.73</v>
      </c>
    </row>
    <row r="1498" spans="1:16" ht="15.75">
      <c r="A1498" s="188"/>
      <c r="B1498" s="189">
        <v>2606</v>
      </c>
      <c r="C1498" s="189"/>
      <c r="D1498" s="189" t="s">
        <v>1168</v>
      </c>
      <c r="E1498" s="190" t="s">
        <v>401</v>
      </c>
      <c r="F1498" s="200">
        <v>3563</v>
      </c>
      <c r="G1498" s="243" t="s">
        <v>1395</v>
      </c>
      <c r="H1498" s="284" t="s">
        <v>391</v>
      </c>
      <c r="I1498" s="203">
        <v>1</v>
      </c>
      <c r="J1498" s="285">
        <f>O1498*$O$6</f>
        <v>0.94</v>
      </c>
      <c r="K1498" s="286">
        <f t="shared" si="460"/>
        <v>0.94</v>
      </c>
      <c r="L1498" s="287">
        <f>P1498*$Q$6</f>
        <v>0.94</v>
      </c>
      <c r="M1498" s="288">
        <f t="shared" si="461"/>
        <v>0.94</v>
      </c>
      <c r="N1498" s="144"/>
      <c r="O1498" s="298">
        <v>0.94</v>
      </c>
      <c r="P1498" s="298">
        <v>0.94</v>
      </c>
    </row>
    <row r="1499" spans="1:16" ht="15.75">
      <c r="A1499" s="272">
        <v>2607</v>
      </c>
      <c r="B1499" s="273"/>
      <c r="C1499" s="273"/>
      <c r="D1499" s="273"/>
      <c r="E1499" s="274">
        <v>1</v>
      </c>
      <c r="F1499" s="275" t="s">
        <v>1396</v>
      </c>
      <c r="G1499" s="303" t="s">
        <v>1397</v>
      </c>
      <c r="H1499" s="277" t="s">
        <v>391</v>
      </c>
      <c r="I1499" s="278"/>
      <c r="J1499" s="279"/>
      <c r="K1499" s="280">
        <f>SUM(K1500:K1502)</f>
        <v>5.3749099999999999</v>
      </c>
      <c r="L1499" s="314"/>
      <c r="M1499" s="280">
        <f>SUM(M1500:M1502)</f>
        <v>5.2930099999999998</v>
      </c>
      <c r="N1499" s="144"/>
    </row>
    <row r="1500" spans="1:16" ht="15.75">
      <c r="A1500" s="188"/>
      <c r="B1500" s="189">
        <v>2607</v>
      </c>
      <c r="C1500" s="189"/>
      <c r="D1500" s="189" t="s">
        <v>392</v>
      </c>
      <c r="E1500" s="190" t="s">
        <v>393</v>
      </c>
      <c r="F1500" s="200">
        <v>88264</v>
      </c>
      <c r="G1500" s="243" t="s">
        <v>508</v>
      </c>
      <c r="H1500" s="284" t="s">
        <v>403</v>
      </c>
      <c r="I1500" s="203">
        <v>2.1000000000000001E-2</v>
      </c>
      <c r="J1500" s="285">
        <f>O1500*$O$6</f>
        <v>29.06</v>
      </c>
      <c r="K1500" s="286">
        <f t="shared" ref="K1500:K1502" si="462">I1500*J1500</f>
        <v>0.61026000000000002</v>
      </c>
      <c r="L1500" s="287">
        <f>P1500*$Q$6</f>
        <v>26.73</v>
      </c>
      <c r="M1500" s="288">
        <f t="shared" ref="M1500:M1502" si="463">L1500*I1500</f>
        <v>0.56133</v>
      </c>
      <c r="N1500" s="144"/>
      <c r="O1500" s="198">
        <f>IFERROR(IF(D1500="SINAPI",VLOOKUP(F1500,SINCOMOD,4,FALSE),IF(D1500="INSINAPI",VLOOKUP(F1500,INSINOD,5,FALSE),IF(D1500="SICRO",VLOOKUP(F1500,SICRO,5,FALSE),IF(D1500="COTACAO",VLOOKUP(F1500,COTACAO,6,FALSE),IF(D1500="PRÓPRIO",VLOOKUP(F1500,COMPOSIÇÕES!COMPOD,11,FALSE),IF(D1500="AGESUL",VLOOKUP(F1500,AGESULOD,6,FALSE),IF(D1500="INSAGESUL",VLOOKUP(F1500,INSAGESUL,7,FALSE),"SEM VALOR"))))))),"SEM VALOR")</f>
        <v>29.06</v>
      </c>
      <c r="P1500" s="199">
        <f>IFERROR(IF(D1500="SINAPI",VLOOKUP(F1500,SINCOMOD,6,FALSE),IF(D1500="INSINAPI",VLOOKUP(F1500,INSINOD,6,FALSE),IF(D1500="SICRO",VLOOKUP(F1500,SICRO,5,FALSE),IF(D1500="COTACAO",VLOOKUP(F1500,COTACAO,6,FALSE),IF(D1500="PRÓPRIO",VLOOKUP(F1500,COMPOSIÇÕES!COMPOD,13,FALSE),IF(D1500="AGESUL",VLOOKUP(F1500,AGESULOD,11,FALSE),IF(D1500="INSAGESUL",VLOOKUP(F1500,INSAGESUL,8,FALSE),"SEM VALOR"))))))),"SEM VALOR")</f>
        <v>26.73</v>
      </c>
    </row>
    <row r="1501" spans="1:16" ht="15.75">
      <c r="A1501" s="188"/>
      <c r="B1501" s="189">
        <v>2607</v>
      </c>
      <c r="C1501" s="189"/>
      <c r="D1501" s="189" t="s">
        <v>392</v>
      </c>
      <c r="E1501" s="190" t="s">
        <v>397</v>
      </c>
      <c r="F1501" s="200">
        <v>88247</v>
      </c>
      <c r="G1501" s="243" t="s">
        <v>1265</v>
      </c>
      <c r="H1501" s="284" t="s">
        <v>403</v>
      </c>
      <c r="I1501" s="203">
        <v>2.1000000000000001E-2</v>
      </c>
      <c r="J1501" s="285">
        <f>O1501*$O$6</f>
        <v>21.65</v>
      </c>
      <c r="K1501" s="286">
        <f t="shared" si="462"/>
        <v>0.45465</v>
      </c>
      <c r="L1501" s="287">
        <f>P1501*$Q$6</f>
        <v>20.079999999999998</v>
      </c>
      <c r="M1501" s="288">
        <f t="shared" si="463"/>
        <v>0.42168</v>
      </c>
      <c r="N1501" s="144"/>
      <c r="O1501" s="198">
        <f>IFERROR(IF(D1501="SINAPI",VLOOKUP(F1501,SINCOMOD,4,FALSE),IF(D1501="INSINAPI",VLOOKUP(F1501,INSINOD,5,FALSE),IF(D1501="SICRO",VLOOKUP(F1501,SICRO,5,FALSE),IF(D1501="COTACAO",VLOOKUP(F1501,COTACAO,6,FALSE),IF(D1501="PRÓPRIO",VLOOKUP(F1501,COMPOSIÇÕES!COMPOD,11,FALSE),IF(D1501="AGESUL",VLOOKUP(F1501,AGESULOD,6,FALSE),IF(D1501="INSAGESUL",VLOOKUP(F1501,INSAGESUL,7,FALSE),"SEM VALOR"))))))),"SEM VALOR")</f>
        <v>21.65</v>
      </c>
      <c r="P1501" s="199">
        <f>IFERROR(IF(D1501="SINAPI",VLOOKUP(F1501,SINCOMOD,6,FALSE),IF(D1501="INSINAPI",VLOOKUP(F1501,INSINOD,6,FALSE),IF(D1501="SICRO",VLOOKUP(F1501,SICRO,5,FALSE),IF(D1501="COTACAO",VLOOKUP(F1501,COTACAO,6,FALSE),IF(D1501="PRÓPRIO",VLOOKUP(F1501,COMPOSIÇÕES!COMPOD,13,FALSE),IF(D1501="AGESUL",VLOOKUP(F1501,AGESULOD,11,FALSE),IF(D1501="INSAGESUL",VLOOKUP(F1501,INSAGESUL,8,FALSE),"SEM VALOR"))))))),"SEM VALOR")</f>
        <v>20.079999999999998</v>
      </c>
    </row>
    <row r="1502" spans="1:16" ht="15.75">
      <c r="A1502" s="188"/>
      <c r="B1502" s="189">
        <v>2607</v>
      </c>
      <c r="C1502" s="189"/>
      <c r="D1502" s="189" t="s">
        <v>1168</v>
      </c>
      <c r="E1502" s="190" t="s">
        <v>401</v>
      </c>
      <c r="F1502" s="200">
        <v>36580</v>
      </c>
      <c r="G1502" s="243" t="s">
        <v>1398</v>
      </c>
      <c r="H1502" s="284" t="s">
        <v>391</v>
      </c>
      <c r="I1502" s="203">
        <v>1</v>
      </c>
      <c r="J1502" s="285">
        <f>O1502*$O$6</f>
        <v>4.3099999999999996</v>
      </c>
      <c r="K1502" s="286">
        <f t="shared" si="462"/>
        <v>4.3099999999999996</v>
      </c>
      <c r="L1502" s="287">
        <f>P1502*$Q$6</f>
        <v>4.3099999999999996</v>
      </c>
      <c r="M1502" s="288">
        <f t="shared" si="463"/>
        <v>4.3099999999999996</v>
      </c>
      <c r="N1502" s="144"/>
      <c r="O1502" s="298">
        <v>4.3099999999999996</v>
      </c>
      <c r="P1502" s="298">
        <v>4.3099999999999996</v>
      </c>
    </row>
    <row r="1503" spans="1:16" ht="31.5">
      <c r="A1503" s="272">
        <v>2608</v>
      </c>
      <c r="B1503" s="273"/>
      <c r="C1503" s="273"/>
      <c r="D1503" s="273"/>
      <c r="E1503" s="274">
        <v>1</v>
      </c>
      <c r="F1503" s="275" t="s">
        <v>1399</v>
      </c>
      <c r="G1503" s="303" t="s">
        <v>1400</v>
      </c>
      <c r="H1503" s="277" t="s">
        <v>450</v>
      </c>
      <c r="I1503" s="278"/>
      <c r="J1503" s="279"/>
      <c r="K1503" s="280">
        <f>SUM(K1504:K1506)</f>
        <v>19.639389999999999</v>
      </c>
      <c r="L1503" s="314"/>
      <c r="M1503" s="280">
        <f>SUM(M1504:M1506)</f>
        <v>18.434289999999997</v>
      </c>
      <c r="N1503" s="144"/>
    </row>
    <row r="1504" spans="1:16" ht="15.75">
      <c r="A1504" s="188"/>
      <c r="B1504" s="189">
        <v>2608</v>
      </c>
      <c r="C1504" s="189"/>
      <c r="D1504" s="189" t="s">
        <v>392</v>
      </c>
      <c r="E1504" s="190" t="s">
        <v>393</v>
      </c>
      <c r="F1504" s="200">
        <v>88264</v>
      </c>
      <c r="G1504" s="243" t="s">
        <v>508</v>
      </c>
      <c r="H1504" s="284" t="s">
        <v>403</v>
      </c>
      <c r="I1504" s="203">
        <v>0.309</v>
      </c>
      <c r="J1504" s="285">
        <f>O1504*$O$6</f>
        <v>29.06</v>
      </c>
      <c r="K1504" s="286">
        <f t="shared" ref="K1504:K1506" si="464">I1504*J1504</f>
        <v>8.9795400000000001</v>
      </c>
      <c r="L1504" s="287">
        <f>P1504*$Q$6</f>
        <v>26.73</v>
      </c>
      <c r="M1504" s="288">
        <f t="shared" ref="M1504:M1506" si="465">L1504*I1504</f>
        <v>8.2595700000000001</v>
      </c>
      <c r="N1504" s="144"/>
      <c r="O1504" s="198">
        <f>IFERROR(IF(D1504="SINAPI",VLOOKUP(F1504,SINCOMOD,4,FALSE),IF(D1504="INSINAPI",VLOOKUP(F1504,INSINOD,5,FALSE),IF(D1504="SICRO",VLOOKUP(F1504,SICRO,5,FALSE),IF(D1504="COTACAO",VLOOKUP(F1504,COTACAO,6,FALSE),IF(D1504="PRÓPRIO",VLOOKUP(F1504,COMPOSIÇÕES!COMPOD,11,FALSE),IF(D1504="AGESUL",VLOOKUP(F1504,AGESULOD,6,FALSE),IF(D1504="INSAGESUL",VLOOKUP(F1504,INSAGESUL,7,FALSE),"SEM VALOR"))))))),"SEM VALOR")</f>
        <v>29.06</v>
      </c>
      <c r="P1504" s="199">
        <f>IFERROR(IF(D1504="SINAPI",VLOOKUP(F1504,SINCOMOD,6,FALSE),IF(D1504="INSINAPI",VLOOKUP(F1504,INSINOD,6,FALSE),IF(D1504="SICRO",VLOOKUP(F1504,SICRO,5,FALSE),IF(D1504="COTACAO",VLOOKUP(F1504,COTACAO,6,FALSE),IF(D1504="PRÓPRIO",VLOOKUP(F1504,COMPOSIÇÕES!COMPOD,13,FALSE),IF(D1504="AGESUL",VLOOKUP(F1504,AGESULOD,11,FALSE),IF(D1504="INSAGESUL",VLOOKUP(F1504,INSAGESUL,8,FALSE),"SEM VALOR"))))))),"SEM VALOR")</f>
        <v>26.73</v>
      </c>
    </row>
    <row r="1505" spans="1:16" ht="15.75">
      <c r="A1505" s="188"/>
      <c r="B1505" s="189">
        <v>2608</v>
      </c>
      <c r="C1505" s="189"/>
      <c r="D1505" s="189" t="s">
        <v>392</v>
      </c>
      <c r="E1505" s="190" t="s">
        <v>397</v>
      </c>
      <c r="F1505" s="200">
        <v>88247</v>
      </c>
      <c r="G1505" s="243" t="s">
        <v>1265</v>
      </c>
      <c r="H1505" s="284" t="s">
        <v>403</v>
      </c>
      <c r="I1505" s="203">
        <v>0.309</v>
      </c>
      <c r="J1505" s="285">
        <f>O1505*$O$6</f>
        <v>21.65</v>
      </c>
      <c r="K1505" s="286">
        <f t="shared" si="464"/>
        <v>6.6898499999999999</v>
      </c>
      <c r="L1505" s="287">
        <f>P1505*$Q$6</f>
        <v>20.079999999999998</v>
      </c>
      <c r="M1505" s="288">
        <f t="shared" si="465"/>
        <v>6.2047199999999991</v>
      </c>
      <c r="N1505" s="144"/>
      <c r="O1505" s="198">
        <f>IFERROR(IF(D1505="SINAPI",VLOOKUP(F1505,SINCOMOD,4,FALSE),IF(D1505="INSINAPI",VLOOKUP(F1505,INSINOD,5,FALSE),IF(D1505="SICRO",VLOOKUP(F1505,SICRO,5,FALSE),IF(D1505="COTACAO",VLOOKUP(F1505,COTACAO,6,FALSE),IF(D1505="PRÓPRIO",VLOOKUP(F1505,COMPOSIÇÕES!COMPOD,11,FALSE),IF(D1505="AGESUL",VLOOKUP(F1505,AGESULOD,6,FALSE),IF(D1505="INSAGESUL",VLOOKUP(F1505,INSAGESUL,7,FALSE),"SEM VALOR"))))))),"SEM VALOR")</f>
        <v>21.65</v>
      </c>
      <c r="P1505" s="199">
        <f>IFERROR(IF(D1505="SINAPI",VLOOKUP(F1505,SINCOMOD,6,FALSE),IF(D1505="INSINAPI",VLOOKUP(F1505,INSINOD,6,FALSE),IF(D1505="SICRO",VLOOKUP(F1505,SICRO,5,FALSE),IF(D1505="COTACAO",VLOOKUP(F1505,COTACAO,6,FALSE),IF(D1505="PRÓPRIO",VLOOKUP(F1505,COMPOSIÇÕES!COMPOD,13,FALSE),IF(D1505="AGESUL",VLOOKUP(F1505,AGESULOD,11,FALSE),IF(D1505="INSAGESUL",VLOOKUP(F1505,INSAGESUL,8,FALSE),"SEM VALOR"))))))),"SEM VALOR")</f>
        <v>20.079999999999998</v>
      </c>
    </row>
    <row r="1506" spans="1:16" ht="15.75">
      <c r="A1506" s="188"/>
      <c r="B1506" s="189">
        <v>2608</v>
      </c>
      <c r="C1506" s="189"/>
      <c r="D1506" s="189" t="s">
        <v>372</v>
      </c>
      <c r="E1506" s="190" t="s">
        <v>401</v>
      </c>
      <c r="F1506" s="200">
        <v>39996</v>
      </c>
      <c r="G1506" s="243" t="s">
        <v>1401</v>
      </c>
      <c r="H1506" s="284" t="s">
        <v>450</v>
      </c>
      <c r="I1506" s="203">
        <v>1</v>
      </c>
      <c r="J1506" s="285">
        <f>O1506*$O$6</f>
        <v>3.97</v>
      </c>
      <c r="K1506" s="286">
        <f t="shared" si="464"/>
        <v>3.97</v>
      </c>
      <c r="L1506" s="287">
        <f>P1506*$Q$6</f>
        <v>3.97</v>
      </c>
      <c r="M1506" s="288">
        <f t="shared" si="465"/>
        <v>3.97</v>
      </c>
      <c r="N1506" s="144"/>
      <c r="O1506" s="198">
        <f>IFERROR(IF(D1506="SINAPI",VLOOKUP(F1506,SINCOMOD,4,FALSE),IF(D1506="INSINAPI",VLOOKUP(F1506,INSINOD,5,FALSE),IF(D1506="SICRO",VLOOKUP(F1506,SICRO,5,FALSE),IF(D1506="COTACAO",VLOOKUP(F1506,COTACAO,6,FALSE),IF(D1506="PRÓPRIO",VLOOKUP(F1506,COMPOSIÇÕES!COMPOD,11,FALSE),IF(D1506="AGESUL",VLOOKUP(F1506,AGESULOD,6,FALSE),IF(D1506="INSAGESUL",VLOOKUP(F1506,INSAGESUL,7,FALSE),"SEM VALOR"))))))),"SEM VALOR")</f>
        <v>3.97</v>
      </c>
      <c r="P1506" s="199">
        <f>IFERROR(IF(D1506="SINAPI",VLOOKUP(F1506,SINCOMOD,6,FALSE),IF(D1506="INSINAPI",VLOOKUP(F1506,INSINOD,6,FALSE),IF(D1506="SICRO",VLOOKUP(F1506,SICRO,5,FALSE),IF(D1506="COTACAO",VLOOKUP(F1506,COTACAO,6,FALSE),IF(D1506="PRÓPRIO",VLOOKUP(F1506,COMPOSIÇÕES!COMPOD,13,FALSE),IF(D1506="AGESUL",VLOOKUP(F1506,AGESULOD,11,FALSE),IF(D1506="INSAGESUL",VLOOKUP(F1506,INSAGESUL,8,FALSE),"SEM VALOR"))))))),"SEM VALOR")</f>
        <v>3.97</v>
      </c>
    </row>
    <row r="1507" spans="1:16" ht="15.75">
      <c r="A1507" s="272">
        <v>2678</v>
      </c>
      <c r="B1507" s="273"/>
      <c r="C1507" s="273"/>
      <c r="D1507" s="273"/>
      <c r="E1507" s="274">
        <v>1</v>
      </c>
      <c r="F1507" s="275" t="s">
        <v>1402</v>
      </c>
      <c r="G1507" s="303" t="s">
        <v>1403</v>
      </c>
      <c r="H1507" s="277" t="s">
        <v>1375</v>
      </c>
      <c r="I1507" s="278"/>
      <c r="J1507" s="279"/>
      <c r="K1507" s="280">
        <f>SUM(K1508:K1510)</f>
        <v>4.1384799999999995</v>
      </c>
      <c r="L1507" s="314"/>
      <c r="M1507" s="280">
        <f>SUM(M1508:M1510)</f>
        <v>3.8868399999999999</v>
      </c>
      <c r="N1507" s="144"/>
    </row>
    <row r="1508" spans="1:16" ht="15.75">
      <c r="A1508" s="188"/>
      <c r="B1508" s="189">
        <v>2678</v>
      </c>
      <c r="C1508" s="189"/>
      <c r="D1508" s="189" t="s">
        <v>392</v>
      </c>
      <c r="E1508" s="190" t="s">
        <v>393</v>
      </c>
      <c r="F1508" s="200">
        <v>88264</v>
      </c>
      <c r="G1508" s="243" t="s">
        <v>508</v>
      </c>
      <c r="H1508" s="284" t="s">
        <v>403</v>
      </c>
      <c r="I1508" s="203">
        <v>0.108</v>
      </c>
      <c r="J1508" s="285">
        <f>O1508*$O$6</f>
        <v>29.06</v>
      </c>
      <c r="K1508" s="286">
        <f t="shared" ref="K1508:K1510" si="466">I1508*J1508</f>
        <v>3.1384799999999999</v>
      </c>
      <c r="L1508" s="287">
        <f>P1508*$Q$6</f>
        <v>26.73</v>
      </c>
      <c r="M1508" s="288">
        <f t="shared" ref="M1508:M1510" si="467">L1508*I1508</f>
        <v>2.8868399999999999</v>
      </c>
      <c r="N1508" s="144"/>
      <c r="O1508" s="198">
        <f>IFERROR(IF(D1508="SINAPI",VLOOKUP(F1508,SINCOMOD,4,FALSE),IF(D1508="INSINAPI",VLOOKUP(F1508,INSINOD,5,FALSE),IF(D1508="SICRO",VLOOKUP(F1508,SICRO,5,FALSE),IF(D1508="COTACAO",VLOOKUP(F1508,COTACAO,6,FALSE),IF(D1508="PRÓPRIO",VLOOKUP(F1508,COMPOSIÇÕES!COMPOD,11,FALSE),IF(D1508="AGESUL",VLOOKUP(F1508,AGESULOD,6,FALSE),IF(D1508="INSAGESUL",VLOOKUP(F1508,INSAGESUL,7,FALSE),"SEM VALOR"))))))),"SEM VALOR")</f>
        <v>29.06</v>
      </c>
      <c r="P1508" s="199">
        <f>IFERROR(IF(D1508="SINAPI",VLOOKUP(F1508,SINCOMOD,6,FALSE),IF(D1508="INSINAPI",VLOOKUP(F1508,INSINOD,6,FALSE),IF(D1508="SICRO",VLOOKUP(F1508,SICRO,5,FALSE),IF(D1508="COTACAO",VLOOKUP(F1508,COTACAO,6,FALSE),IF(D1508="PRÓPRIO",VLOOKUP(F1508,COMPOSIÇÕES!COMPOD,13,FALSE),IF(D1508="AGESUL",VLOOKUP(F1508,AGESULOD,11,FALSE),IF(D1508="INSAGESUL",VLOOKUP(F1508,INSAGESUL,8,FALSE),"SEM VALOR"))))))),"SEM VALOR")</f>
        <v>26.73</v>
      </c>
    </row>
    <row r="1509" spans="1:16" ht="15.75">
      <c r="A1509" s="188"/>
      <c r="B1509" s="189">
        <v>2678</v>
      </c>
      <c r="C1509" s="189"/>
      <c r="D1509" s="189" t="s">
        <v>388</v>
      </c>
      <c r="E1509" s="190" t="s">
        <v>397</v>
      </c>
      <c r="F1509" s="200" t="s">
        <v>248</v>
      </c>
      <c r="G1509" s="243" t="s">
        <v>327</v>
      </c>
      <c r="H1509" s="284" t="s">
        <v>391</v>
      </c>
      <c r="I1509" s="203">
        <v>1</v>
      </c>
      <c r="J1509" s="285">
        <f>O1509*$O$6</f>
        <v>0.5</v>
      </c>
      <c r="K1509" s="286">
        <f t="shared" si="466"/>
        <v>0.5</v>
      </c>
      <c r="L1509" s="287">
        <f>P1509*$Q$6</f>
        <v>0.5</v>
      </c>
      <c r="M1509" s="288">
        <f t="shared" si="467"/>
        <v>0.5</v>
      </c>
      <c r="N1509" s="144"/>
      <c r="O1509" s="198">
        <f>IFERROR(IF(D1509="SINAPI",VLOOKUP(F1509,SINCOMOD,4,FALSE),IF(D1509="INSINAPI",VLOOKUP(F1509,INSINOD,5,FALSE),IF(D1509="SICRO",VLOOKUP(F1509,SICRO,5,FALSE),IF(D1509="COTACAO",VLOOKUP(F1509,COTACAO,6,FALSE),IF(D1509="PRÓPRIO",VLOOKUP(F1509,COMPOSIÇÕES!COMPOD,11,FALSE),IF(D1509="AGESUL",VLOOKUP(F1509,AGESULOD,6,FALSE),IF(D1509="INSAGESUL",VLOOKUP(F1509,INSAGESUL,7,FALSE),"SEM VALOR"))))))),"SEM VALOR")</f>
        <v>0.5</v>
      </c>
      <c r="P1509" s="199">
        <f>IFERROR(IF(D1509="SINAPI",VLOOKUP(F1509,SINCOMOD,6,FALSE),IF(D1509="INSINAPI",VLOOKUP(F1509,INSINOD,6,FALSE),IF(D1509="SICRO",VLOOKUP(F1509,SICRO,5,FALSE),IF(D1509="COTACAO",VLOOKUP(F1509,COTACAO,6,FALSE),IF(D1509="PRÓPRIO",VLOOKUP(F1509,COMPOSIÇÕES!COMPOD,13,FALSE),IF(D1509="AGESUL",VLOOKUP(F1509,AGESULOD,11,FALSE),IF(D1509="INSAGESUL",VLOOKUP(F1509,INSAGESUL,8,FALSE),"SEM VALOR"))))))),"SEM VALOR")</f>
        <v>0.5</v>
      </c>
    </row>
    <row r="1510" spans="1:16" ht="15.75">
      <c r="A1510" s="188"/>
      <c r="B1510" s="189">
        <v>2678</v>
      </c>
      <c r="C1510" s="189"/>
      <c r="D1510" s="189" t="s">
        <v>388</v>
      </c>
      <c r="E1510" s="190" t="s">
        <v>401</v>
      </c>
      <c r="F1510" s="200" t="s">
        <v>249</v>
      </c>
      <c r="G1510" s="243" t="s">
        <v>328</v>
      </c>
      <c r="H1510" s="284" t="s">
        <v>391</v>
      </c>
      <c r="I1510" s="203">
        <v>1</v>
      </c>
      <c r="J1510" s="285">
        <f>O1510*$O$6</f>
        <v>0.5</v>
      </c>
      <c r="K1510" s="286">
        <f t="shared" si="466"/>
        <v>0.5</v>
      </c>
      <c r="L1510" s="287">
        <f>P1510*$Q$6</f>
        <v>0.5</v>
      </c>
      <c r="M1510" s="288">
        <f t="shared" si="467"/>
        <v>0.5</v>
      </c>
      <c r="N1510" s="144"/>
      <c r="O1510" s="198">
        <f>IFERROR(IF(D1510="SINAPI",VLOOKUP(F1510,SINCOMOD,4,FALSE),IF(D1510="INSINAPI",VLOOKUP(F1510,INSINOD,5,FALSE),IF(D1510="SICRO",VLOOKUP(F1510,SICRO,5,FALSE),IF(D1510="COTACAO",VLOOKUP(F1510,COTACAO,6,FALSE),IF(D1510="PRÓPRIO",VLOOKUP(F1510,COMPOSIÇÕES!COMPOD,11,FALSE),IF(D1510="AGESUL",VLOOKUP(F1510,AGESULOD,6,FALSE),IF(D1510="INSAGESUL",VLOOKUP(F1510,INSAGESUL,7,FALSE),"SEM VALOR"))))))),"SEM VALOR")</f>
        <v>0.5</v>
      </c>
      <c r="P1510" s="199">
        <f>IFERROR(IF(D1510="SINAPI",VLOOKUP(F1510,SINCOMOD,6,FALSE),IF(D1510="INSINAPI",VLOOKUP(F1510,INSINOD,6,FALSE),IF(D1510="SICRO",VLOOKUP(F1510,SICRO,5,FALSE),IF(D1510="COTACAO",VLOOKUP(F1510,COTACAO,6,FALSE),IF(D1510="PRÓPRIO",VLOOKUP(F1510,COMPOSIÇÕES!COMPOD,13,FALSE),IF(D1510="AGESUL",VLOOKUP(F1510,AGESULOD,11,FALSE),IF(D1510="INSAGESUL",VLOOKUP(F1510,INSAGESUL,8,FALSE),"SEM VALOR"))))))),"SEM VALOR")</f>
        <v>0.5</v>
      </c>
    </row>
    <row r="1511" spans="1:16" ht="31.5">
      <c r="A1511" s="272">
        <v>2699</v>
      </c>
      <c r="B1511" s="273"/>
      <c r="C1511" s="273"/>
      <c r="D1511" s="273"/>
      <c r="E1511" s="274">
        <v>1</v>
      </c>
      <c r="F1511" s="275" t="s">
        <v>1404</v>
      </c>
      <c r="G1511" s="303" t="s">
        <v>1405</v>
      </c>
      <c r="H1511" s="277" t="s">
        <v>391</v>
      </c>
      <c r="I1511" s="278"/>
      <c r="J1511" s="279"/>
      <c r="K1511" s="280">
        <f>SUM(K1512:K1514)</f>
        <v>13.42896</v>
      </c>
      <c r="L1511" s="314"/>
      <c r="M1511" s="280">
        <f>SUM(M1512:M1514)</f>
        <v>12.569840000000001</v>
      </c>
      <c r="N1511" s="144"/>
    </row>
    <row r="1512" spans="1:16" ht="15.75">
      <c r="A1512" s="188"/>
      <c r="B1512" s="189">
        <v>2699</v>
      </c>
      <c r="C1512" s="189"/>
      <c r="D1512" s="189" t="s">
        <v>392</v>
      </c>
      <c r="E1512" s="190" t="s">
        <v>393</v>
      </c>
      <c r="F1512" s="200">
        <v>88243</v>
      </c>
      <c r="G1512" s="243" t="s">
        <v>1274</v>
      </c>
      <c r="H1512" s="284" t="s">
        <v>403</v>
      </c>
      <c r="I1512" s="203">
        <v>0.128</v>
      </c>
      <c r="J1512" s="285">
        <f>O1512*$O$6</f>
        <v>21.61</v>
      </c>
      <c r="K1512" s="286">
        <f t="shared" ref="K1512:K1514" si="468">I1512*J1512</f>
        <v>2.7660800000000001</v>
      </c>
      <c r="L1512" s="287">
        <f>P1512*$Q$6</f>
        <v>20.03</v>
      </c>
      <c r="M1512" s="288">
        <f t="shared" ref="M1512:M1514" si="469">L1512*I1512</f>
        <v>2.5638400000000003</v>
      </c>
      <c r="N1512" s="144"/>
      <c r="O1512" s="198">
        <f>IFERROR(IF(D1512="SINAPI",VLOOKUP(F1512,SINCOMOD,4,FALSE),IF(D1512="INSINAPI",VLOOKUP(F1512,INSINOD,5,FALSE),IF(D1512="SICRO",VLOOKUP(F1512,SICRO,5,FALSE),IF(D1512="COTACAO",VLOOKUP(F1512,COTACAO,6,FALSE),IF(D1512="PRÓPRIO",VLOOKUP(F1512,COMPOSIÇÕES!COMPOD,11,FALSE),IF(D1512="AGESUL",VLOOKUP(F1512,AGESULOD,6,FALSE),IF(D1512="INSAGESUL",VLOOKUP(F1512,INSAGESUL,7,FALSE),"SEM VALOR"))))))),"SEM VALOR")</f>
        <v>21.61</v>
      </c>
      <c r="P1512" s="199">
        <f>IFERROR(IF(D1512="SINAPI",VLOOKUP(F1512,SINCOMOD,6,FALSE),IF(D1512="INSINAPI",VLOOKUP(F1512,INSINOD,6,FALSE),IF(D1512="SICRO",VLOOKUP(F1512,SICRO,5,FALSE),IF(D1512="COTACAO",VLOOKUP(F1512,COTACAO,6,FALSE),IF(D1512="PRÓPRIO",VLOOKUP(F1512,COMPOSIÇÕES!COMPOD,13,FALSE),IF(D1512="AGESUL",VLOOKUP(F1512,AGESULOD,11,FALSE),IF(D1512="INSAGESUL",VLOOKUP(F1512,INSAGESUL,8,FALSE),"SEM VALOR"))))))),"SEM VALOR")</f>
        <v>20.03</v>
      </c>
    </row>
    <row r="1513" spans="1:16" ht="30">
      <c r="A1513" s="188"/>
      <c r="B1513" s="189">
        <v>2699</v>
      </c>
      <c r="C1513" s="189"/>
      <c r="D1513" s="189" t="s">
        <v>392</v>
      </c>
      <c r="E1513" s="190" t="s">
        <v>397</v>
      </c>
      <c r="F1513" s="200">
        <v>88278</v>
      </c>
      <c r="G1513" s="243" t="s">
        <v>493</v>
      </c>
      <c r="H1513" s="284" t="s">
        <v>403</v>
      </c>
      <c r="I1513" s="203">
        <v>0.27600000000000002</v>
      </c>
      <c r="J1513" s="285">
        <f>O1513*$O$6</f>
        <v>28.38</v>
      </c>
      <c r="K1513" s="286">
        <f t="shared" si="468"/>
        <v>7.8328800000000003</v>
      </c>
      <c r="L1513" s="287">
        <f>P1513*$Q$6</f>
        <v>26</v>
      </c>
      <c r="M1513" s="288">
        <f t="shared" si="469"/>
        <v>7.1760000000000002</v>
      </c>
      <c r="N1513" s="144"/>
      <c r="O1513" s="198">
        <f>IFERROR(IF(D1513="SINAPI",VLOOKUP(F1513,SINCOMOD,4,FALSE),IF(D1513="INSINAPI",VLOOKUP(F1513,INSINOD,5,FALSE),IF(D1513="SICRO",VLOOKUP(F1513,SICRO,5,FALSE),IF(D1513="COTACAO",VLOOKUP(F1513,COTACAO,6,FALSE),IF(D1513="PRÓPRIO",VLOOKUP(F1513,COMPOSIÇÕES!COMPOD,11,FALSE),IF(D1513="AGESUL",VLOOKUP(F1513,AGESULOD,6,FALSE),IF(D1513="INSAGESUL",VLOOKUP(F1513,INSAGESUL,7,FALSE),"SEM VALOR"))))))),"SEM VALOR")</f>
        <v>28.38</v>
      </c>
      <c r="P1513" s="199">
        <f>IFERROR(IF(D1513="SINAPI",VLOOKUP(F1513,SINCOMOD,6,FALSE),IF(D1513="INSINAPI",VLOOKUP(F1513,INSINOD,6,FALSE),IF(D1513="SICRO",VLOOKUP(F1513,SICRO,5,FALSE),IF(D1513="COTACAO",VLOOKUP(F1513,COTACAO,6,FALSE),IF(D1513="PRÓPRIO",VLOOKUP(F1513,COMPOSIÇÕES!COMPOD,13,FALSE),IF(D1513="AGESUL",VLOOKUP(F1513,AGESULOD,11,FALSE),IF(D1513="INSAGESUL",VLOOKUP(F1513,INSAGESUL,8,FALSE),"SEM VALOR"))))))),"SEM VALOR")</f>
        <v>26</v>
      </c>
    </row>
    <row r="1514" spans="1:16" ht="15.75">
      <c r="A1514" s="188"/>
      <c r="B1514" s="189">
        <v>2699</v>
      </c>
      <c r="C1514" s="189"/>
      <c r="D1514" s="189" t="s">
        <v>1168</v>
      </c>
      <c r="E1514" s="190" t="s">
        <v>401</v>
      </c>
      <c r="F1514" s="200">
        <v>2380</v>
      </c>
      <c r="G1514" s="243" t="s">
        <v>1406</v>
      </c>
      <c r="H1514" s="284" t="s">
        <v>391</v>
      </c>
      <c r="I1514" s="203">
        <v>1</v>
      </c>
      <c r="J1514" s="285">
        <f>O1514*$O$6</f>
        <v>2.83</v>
      </c>
      <c r="K1514" s="286">
        <f t="shared" si="468"/>
        <v>2.83</v>
      </c>
      <c r="L1514" s="287">
        <f>P1514*$Q$6</f>
        <v>2.83</v>
      </c>
      <c r="M1514" s="288">
        <f t="shared" si="469"/>
        <v>2.83</v>
      </c>
      <c r="N1514" s="144"/>
      <c r="O1514" s="298">
        <v>2.83</v>
      </c>
      <c r="P1514" s="298">
        <v>2.83</v>
      </c>
    </row>
    <row r="1515" spans="1:16" ht="15.75">
      <c r="A1515" s="272">
        <v>2531</v>
      </c>
      <c r="B1515" s="273"/>
      <c r="C1515" s="273"/>
      <c r="D1515" s="273"/>
      <c r="E1515" s="274">
        <v>1</v>
      </c>
      <c r="F1515" s="275" t="s">
        <v>1407</v>
      </c>
      <c r="G1515" s="303" t="s">
        <v>1408</v>
      </c>
      <c r="H1515" s="277" t="s">
        <v>391</v>
      </c>
      <c r="I1515" s="278"/>
      <c r="J1515" s="279"/>
      <c r="K1515" s="280">
        <f>SUM(K1516:K1524)</f>
        <v>6319.3698599999998</v>
      </c>
      <c r="L1515" s="314"/>
      <c r="M1515" s="280">
        <f>SUM(M1516:M1524)</f>
        <v>5850.4921800000002</v>
      </c>
      <c r="N1515" s="144"/>
    </row>
    <row r="1516" spans="1:16" ht="15.75">
      <c r="A1516" s="188"/>
      <c r="B1516" s="189">
        <v>2531</v>
      </c>
      <c r="C1516" s="189"/>
      <c r="D1516" s="189" t="s">
        <v>392</v>
      </c>
      <c r="E1516" s="190" t="s">
        <v>393</v>
      </c>
      <c r="F1516" s="200">
        <v>88264</v>
      </c>
      <c r="G1516" s="243" t="s">
        <v>508</v>
      </c>
      <c r="H1516" s="284" t="s">
        <v>403</v>
      </c>
      <c r="I1516" s="203">
        <v>28.7</v>
      </c>
      <c r="J1516" s="285">
        <f t="shared" ref="J1516:J1524" si="470">O1516*$O$6</f>
        <v>29.06</v>
      </c>
      <c r="K1516" s="286">
        <f t="shared" ref="K1516:K1524" si="471">I1516*J1516</f>
        <v>834.02199999999993</v>
      </c>
      <c r="L1516" s="287">
        <f t="shared" ref="L1516:L1524" si="472">P1516*$Q$6</f>
        <v>26.73</v>
      </c>
      <c r="M1516" s="288">
        <f t="shared" ref="M1516:M1524" si="473">L1516*I1516</f>
        <v>767.15099999999995</v>
      </c>
      <c r="N1516" s="144"/>
      <c r="O1516" s="198">
        <f>IFERROR(IF(D1516="SINAPI",VLOOKUP(F1516,SINCOMOD,4,FALSE),IF(D1516="INSINAPI",VLOOKUP(F1516,INSINOD,5,FALSE),IF(D1516="SICRO",VLOOKUP(F1516,SICRO,5,FALSE),IF(D1516="COTACAO",VLOOKUP(F1516,COTACAO,6,FALSE),IF(D1516="PRÓPRIO",VLOOKUP(F1516,COMPOSIÇÕES!COMPOD,11,FALSE),IF(D1516="AGESUL",VLOOKUP(F1516,AGESULOD,6,FALSE),IF(D1516="INSAGESUL",VLOOKUP(F1516,INSAGESUL,7,FALSE),"SEM VALOR"))))))),"SEM VALOR")</f>
        <v>29.06</v>
      </c>
      <c r="P1516" s="199">
        <f>IFERROR(IF(D1516="SINAPI",VLOOKUP(F1516,SINCOMOD,6,FALSE),IF(D1516="INSINAPI",VLOOKUP(F1516,INSINOD,6,FALSE),IF(D1516="SICRO",VLOOKUP(F1516,SICRO,5,FALSE),IF(D1516="COTACAO",VLOOKUP(F1516,COTACAO,6,FALSE),IF(D1516="PRÓPRIO",VLOOKUP(F1516,COMPOSIÇÕES!COMPOD,13,FALSE),IF(D1516="AGESUL",VLOOKUP(F1516,AGESULOD,11,FALSE),IF(D1516="INSAGESUL",VLOOKUP(F1516,INSAGESUL,8,FALSE),"SEM VALOR"))))))),"SEM VALOR")</f>
        <v>26.73</v>
      </c>
    </row>
    <row r="1517" spans="1:16" ht="15.75">
      <c r="A1517" s="188"/>
      <c r="B1517" s="189">
        <v>2531</v>
      </c>
      <c r="C1517" s="189"/>
      <c r="D1517" s="189" t="s">
        <v>392</v>
      </c>
      <c r="E1517" s="190" t="s">
        <v>397</v>
      </c>
      <c r="F1517" s="200">
        <v>88247</v>
      </c>
      <c r="G1517" s="243" t="s">
        <v>1265</v>
      </c>
      <c r="H1517" s="284" t="s">
        <v>403</v>
      </c>
      <c r="I1517" s="203">
        <v>57.4</v>
      </c>
      <c r="J1517" s="285">
        <f t="shared" si="470"/>
        <v>21.65</v>
      </c>
      <c r="K1517" s="286">
        <f t="shared" si="471"/>
        <v>1242.7099999999998</v>
      </c>
      <c r="L1517" s="287">
        <f t="shared" si="472"/>
        <v>20.079999999999998</v>
      </c>
      <c r="M1517" s="288">
        <f t="shared" si="473"/>
        <v>1152.5919999999999</v>
      </c>
      <c r="N1517" s="144"/>
      <c r="O1517" s="198">
        <f>IFERROR(IF(D1517="SINAPI",VLOOKUP(F1517,SINCOMOD,4,FALSE),IF(D1517="INSINAPI",VLOOKUP(F1517,INSINOD,5,FALSE),IF(D1517="SICRO",VLOOKUP(F1517,SICRO,5,FALSE),IF(D1517="COTACAO",VLOOKUP(F1517,COTACAO,6,FALSE),IF(D1517="PRÓPRIO",VLOOKUP(F1517,COMPOSIÇÕES!COMPOD,11,FALSE),IF(D1517="AGESUL",VLOOKUP(F1517,AGESULOD,6,FALSE),IF(D1517="INSAGESUL",VLOOKUP(F1517,INSAGESUL,7,FALSE),"SEM VALOR"))))))),"SEM VALOR")</f>
        <v>21.65</v>
      </c>
      <c r="P1517" s="199">
        <f>IFERROR(IF(D1517="SINAPI",VLOOKUP(F1517,SINCOMOD,6,FALSE),IF(D1517="INSINAPI",VLOOKUP(F1517,INSINOD,6,FALSE),IF(D1517="SICRO",VLOOKUP(F1517,SICRO,5,FALSE),IF(D1517="COTACAO",VLOOKUP(F1517,COTACAO,6,FALSE),IF(D1517="PRÓPRIO",VLOOKUP(F1517,COMPOSIÇÕES!COMPOD,13,FALSE),IF(D1517="AGESUL",VLOOKUP(F1517,AGESULOD,11,FALSE),IF(D1517="INSAGESUL",VLOOKUP(F1517,INSAGESUL,8,FALSE),"SEM VALOR"))))))),"SEM VALOR")</f>
        <v>20.079999999999998</v>
      </c>
    </row>
    <row r="1518" spans="1:16" ht="15.75">
      <c r="A1518" s="188"/>
      <c r="B1518" s="189">
        <v>2531</v>
      </c>
      <c r="C1518" s="189"/>
      <c r="D1518" s="189" t="s">
        <v>392</v>
      </c>
      <c r="E1518" s="190" t="s">
        <v>401</v>
      </c>
      <c r="F1518" s="200">
        <v>88325</v>
      </c>
      <c r="G1518" s="243" t="s">
        <v>1409</v>
      </c>
      <c r="H1518" s="284" t="s">
        <v>403</v>
      </c>
      <c r="I1518" s="203">
        <v>12.756</v>
      </c>
      <c r="J1518" s="285">
        <f t="shared" si="470"/>
        <v>22.95</v>
      </c>
      <c r="K1518" s="286">
        <f t="shared" si="471"/>
        <v>292.75020000000001</v>
      </c>
      <c r="L1518" s="287">
        <f t="shared" si="472"/>
        <v>21.24</v>
      </c>
      <c r="M1518" s="288">
        <f t="shared" si="473"/>
        <v>270.93743999999998</v>
      </c>
      <c r="N1518" s="144"/>
      <c r="O1518" s="198">
        <f>IFERROR(IF(D1518="SINAPI",VLOOKUP(F1518,SINCOMOD,4,FALSE),IF(D1518="INSINAPI",VLOOKUP(F1518,INSINOD,5,FALSE),IF(D1518="SICRO",VLOOKUP(F1518,SICRO,5,FALSE),IF(D1518="COTACAO",VLOOKUP(F1518,COTACAO,6,FALSE),IF(D1518="PRÓPRIO",VLOOKUP(F1518,COMPOSIÇÕES!COMPOD,11,FALSE),IF(D1518="AGESUL",VLOOKUP(F1518,AGESULOD,6,FALSE),IF(D1518="INSAGESUL",VLOOKUP(F1518,INSAGESUL,7,FALSE),"SEM VALOR"))))))),"SEM VALOR")</f>
        <v>22.95</v>
      </c>
      <c r="P1518" s="199">
        <f>IFERROR(IF(D1518="SINAPI",VLOOKUP(F1518,SINCOMOD,6,FALSE),IF(D1518="INSINAPI",VLOOKUP(F1518,INSINOD,6,FALSE),IF(D1518="SICRO",VLOOKUP(F1518,SICRO,5,FALSE),IF(D1518="COTACAO",VLOOKUP(F1518,COTACAO,6,FALSE),IF(D1518="PRÓPRIO",VLOOKUP(F1518,COMPOSIÇÕES!COMPOD,13,FALSE),IF(D1518="AGESUL",VLOOKUP(F1518,AGESULOD,11,FALSE),IF(D1518="INSAGESUL",VLOOKUP(F1518,INSAGESUL,8,FALSE),"SEM VALOR"))))))),"SEM VALOR")</f>
        <v>21.24</v>
      </c>
    </row>
    <row r="1519" spans="1:16" ht="15.75">
      <c r="A1519" s="188"/>
      <c r="B1519" s="189">
        <v>2531</v>
      </c>
      <c r="C1519" s="189"/>
      <c r="D1519" s="189" t="s">
        <v>392</v>
      </c>
      <c r="E1519" s="190" t="s">
        <v>404</v>
      </c>
      <c r="F1519" s="200">
        <v>88239</v>
      </c>
      <c r="G1519" s="243" t="s">
        <v>653</v>
      </c>
      <c r="H1519" s="284" t="s">
        <v>403</v>
      </c>
      <c r="I1519" s="203">
        <v>18.07</v>
      </c>
      <c r="J1519" s="285">
        <f t="shared" si="470"/>
        <v>21.06</v>
      </c>
      <c r="K1519" s="286">
        <f t="shared" si="471"/>
        <v>380.55419999999998</v>
      </c>
      <c r="L1519" s="287">
        <f t="shared" si="472"/>
        <v>19.53</v>
      </c>
      <c r="M1519" s="288">
        <f t="shared" si="473"/>
        <v>352.90710000000001</v>
      </c>
      <c r="N1519" s="144"/>
      <c r="O1519" s="198">
        <f>IFERROR(IF(D1519="SINAPI",VLOOKUP(F1519,SINCOMOD,4,FALSE),IF(D1519="INSINAPI",VLOOKUP(F1519,INSINOD,5,FALSE),IF(D1519="SICRO",VLOOKUP(F1519,SICRO,5,FALSE),IF(D1519="COTACAO",VLOOKUP(F1519,COTACAO,6,FALSE),IF(D1519="PRÓPRIO",VLOOKUP(F1519,COMPOSIÇÕES!COMPOD,11,FALSE),IF(D1519="AGESUL",VLOOKUP(F1519,AGESULOD,6,FALSE),IF(D1519="INSAGESUL",VLOOKUP(F1519,INSAGESUL,7,FALSE),"SEM VALOR"))))))),"SEM VALOR")</f>
        <v>21.06</v>
      </c>
      <c r="P1519" s="199">
        <f>IFERROR(IF(D1519="SINAPI",VLOOKUP(F1519,SINCOMOD,6,FALSE),IF(D1519="INSINAPI",VLOOKUP(F1519,INSINOD,6,FALSE),IF(D1519="SICRO",VLOOKUP(F1519,SICRO,5,FALSE),IF(D1519="COTACAO",VLOOKUP(F1519,COTACAO,6,FALSE),IF(D1519="PRÓPRIO",VLOOKUP(F1519,COMPOSIÇÕES!COMPOD,13,FALSE),IF(D1519="AGESUL",VLOOKUP(F1519,AGESULOD,11,FALSE),IF(D1519="INSAGESUL",VLOOKUP(F1519,INSAGESUL,8,FALSE),"SEM VALOR"))))))),"SEM VALOR")</f>
        <v>19.53</v>
      </c>
    </row>
    <row r="1520" spans="1:16" ht="15.75">
      <c r="A1520" s="188"/>
      <c r="B1520" s="189">
        <v>2531</v>
      </c>
      <c r="C1520" s="189"/>
      <c r="D1520" s="189" t="s">
        <v>392</v>
      </c>
      <c r="E1520" s="190" t="s">
        <v>419</v>
      </c>
      <c r="F1520" s="200">
        <v>88261</v>
      </c>
      <c r="G1520" s="243" t="s">
        <v>1118</v>
      </c>
      <c r="H1520" s="284" t="s">
        <v>403</v>
      </c>
      <c r="I1520" s="203">
        <v>18.07</v>
      </c>
      <c r="J1520" s="285">
        <f t="shared" si="470"/>
        <v>24.27</v>
      </c>
      <c r="K1520" s="286">
        <f t="shared" si="471"/>
        <v>438.55889999999999</v>
      </c>
      <c r="L1520" s="287">
        <f t="shared" si="472"/>
        <v>22.4</v>
      </c>
      <c r="M1520" s="288">
        <f t="shared" si="473"/>
        <v>404.76799999999997</v>
      </c>
      <c r="N1520" s="144"/>
      <c r="O1520" s="198">
        <f>IFERROR(IF(D1520="SINAPI",VLOOKUP(F1520,SINCOMOD,4,FALSE),IF(D1520="INSINAPI",VLOOKUP(F1520,INSINOD,5,FALSE),IF(D1520="SICRO",VLOOKUP(F1520,SICRO,5,FALSE),IF(D1520="COTACAO",VLOOKUP(F1520,COTACAO,6,FALSE),IF(D1520="PRÓPRIO",VLOOKUP(F1520,COMPOSIÇÕES!COMPOD,11,FALSE),IF(D1520="AGESUL",VLOOKUP(F1520,AGESULOD,6,FALSE),IF(D1520="INSAGESUL",VLOOKUP(F1520,INSAGESUL,7,FALSE),"SEM VALOR"))))))),"SEM VALOR")</f>
        <v>24.27</v>
      </c>
      <c r="P1520" s="199">
        <f>IFERROR(IF(D1520="SINAPI",VLOOKUP(F1520,SINCOMOD,6,FALSE),IF(D1520="INSINAPI",VLOOKUP(F1520,INSINOD,6,FALSE),IF(D1520="SICRO",VLOOKUP(F1520,SICRO,5,FALSE),IF(D1520="COTACAO",VLOOKUP(F1520,COTACAO,6,FALSE),IF(D1520="PRÓPRIO",VLOOKUP(F1520,COMPOSIÇÕES!COMPOD,13,FALSE),IF(D1520="AGESUL",VLOOKUP(F1520,AGESULOD,11,FALSE),IF(D1520="INSAGESUL",VLOOKUP(F1520,INSAGESUL,8,FALSE),"SEM VALOR"))))))),"SEM VALOR")</f>
        <v>22.4</v>
      </c>
    </row>
    <row r="1521" spans="1:16" ht="30">
      <c r="A1521" s="188"/>
      <c r="B1521" s="189">
        <v>2531</v>
      </c>
      <c r="C1521" s="189"/>
      <c r="D1521" s="189" t="s">
        <v>392</v>
      </c>
      <c r="E1521" s="190" t="s">
        <v>408</v>
      </c>
      <c r="F1521" s="200">
        <v>88267</v>
      </c>
      <c r="G1521" s="243" t="s">
        <v>507</v>
      </c>
      <c r="H1521" s="284" t="s">
        <v>403</v>
      </c>
      <c r="I1521" s="203">
        <v>20.196000000000002</v>
      </c>
      <c r="J1521" s="285">
        <f t="shared" si="470"/>
        <v>25.04</v>
      </c>
      <c r="K1521" s="286">
        <f t="shared" si="471"/>
        <v>505.70784000000003</v>
      </c>
      <c r="L1521" s="287">
        <f t="shared" si="472"/>
        <v>23.05</v>
      </c>
      <c r="M1521" s="288">
        <f t="shared" si="473"/>
        <v>465.51780000000002</v>
      </c>
      <c r="N1521" s="144"/>
      <c r="O1521" s="198">
        <f>IFERROR(IF(D1521="SINAPI",VLOOKUP(F1521,SINCOMOD,4,FALSE),IF(D1521="INSINAPI",VLOOKUP(F1521,INSINOD,5,FALSE),IF(D1521="SICRO",VLOOKUP(F1521,SICRO,5,FALSE),IF(D1521="COTACAO",VLOOKUP(F1521,COTACAO,6,FALSE),IF(D1521="PRÓPRIO",VLOOKUP(F1521,COMPOSIÇÕES!COMPOD,11,FALSE),IF(D1521="AGESUL",VLOOKUP(F1521,AGESULOD,6,FALSE),IF(D1521="INSAGESUL",VLOOKUP(F1521,INSAGESUL,7,FALSE),"SEM VALOR"))))))),"SEM VALOR")</f>
        <v>25.04</v>
      </c>
      <c r="P1521" s="199">
        <f>IFERROR(IF(D1521="SINAPI",VLOOKUP(F1521,SINCOMOD,6,FALSE),IF(D1521="INSINAPI",VLOOKUP(F1521,INSINOD,6,FALSE),IF(D1521="SICRO",VLOOKUP(F1521,SICRO,5,FALSE),IF(D1521="COTACAO",VLOOKUP(F1521,COTACAO,6,FALSE),IF(D1521="PRÓPRIO",VLOOKUP(F1521,COMPOSIÇÕES!COMPOD,13,FALSE),IF(D1521="AGESUL",VLOOKUP(F1521,AGESULOD,11,FALSE),IF(D1521="INSAGESUL",VLOOKUP(F1521,INSAGESUL,8,FALSE),"SEM VALOR"))))))),"SEM VALOR")</f>
        <v>23.05</v>
      </c>
    </row>
    <row r="1522" spans="1:16" ht="15.75">
      <c r="A1522" s="188"/>
      <c r="B1522" s="189">
        <v>2531</v>
      </c>
      <c r="C1522" s="189"/>
      <c r="D1522" s="189" t="s">
        <v>392</v>
      </c>
      <c r="E1522" s="190" t="s">
        <v>410</v>
      </c>
      <c r="F1522" s="200">
        <v>88310</v>
      </c>
      <c r="G1522" s="243" t="s">
        <v>700</v>
      </c>
      <c r="H1522" s="284" t="s">
        <v>403</v>
      </c>
      <c r="I1522" s="203">
        <v>13.818</v>
      </c>
      <c r="J1522" s="285">
        <f t="shared" si="470"/>
        <v>27.44</v>
      </c>
      <c r="K1522" s="286">
        <f t="shared" si="471"/>
        <v>379.16592000000003</v>
      </c>
      <c r="L1522" s="287">
        <f t="shared" si="472"/>
        <v>25.46</v>
      </c>
      <c r="M1522" s="288">
        <f t="shared" si="473"/>
        <v>351.80628000000002</v>
      </c>
      <c r="N1522" s="144"/>
      <c r="O1522" s="198">
        <f>IFERROR(IF(D1522="SINAPI",VLOOKUP(F1522,SINCOMOD,4,FALSE),IF(D1522="INSINAPI",VLOOKUP(F1522,INSINOD,5,FALSE),IF(D1522="SICRO",VLOOKUP(F1522,SICRO,5,FALSE),IF(D1522="COTACAO",VLOOKUP(F1522,COTACAO,6,FALSE),IF(D1522="PRÓPRIO",VLOOKUP(F1522,COMPOSIÇÕES!COMPOD,11,FALSE),IF(D1522="AGESUL",VLOOKUP(F1522,AGESULOD,6,FALSE),IF(D1522="INSAGESUL",VLOOKUP(F1522,INSAGESUL,7,FALSE),"SEM VALOR"))))))),"SEM VALOR")</f>
        <v>27.44</v>
      </c>
      <c r="P1522" s="199">
        <f>IFERROR(IF(D1522="SINAPI",VLOOKUP(F1522,SINCOMOD,6,FALSE),IF(D1522="INSINAPI",VLOOKUP(F1522,INSINOD,6,FALSE),IF(D1522="SICRO",VLOOKUP(F1522,SICRO,5,FALSE),IF(D1522="COTACAO",VLOOKUP(F1522,COTACAO,6,FALSE),IF(D1522="PRÓPRIO",VLOOKUP(F1522,COMPOSIÇÕES!COMPOD,13,FALSE),IF(D1522="AGESUL",VLOOKUP(F1522,AGESULOD,11,FALSE),IF(D1522="INSAGESUL",VLOOKUP(F1522,INSAGESUL,8,FALSE),"SEM VALOR"))))))),"SEM VALOR")</f>
        <v>25.46</v>
      </c>
    </row>
    <row r="1523" spans="1:16" ht="15.75">
      <c r="A1523" s="188"/>
      <c r="B1523" s="189">
        <v>2531</v>
      </c>
      <c r="C1523" s="189"/>
      <c r="D1523" s="189" t="s">
        <v>392</v>
      </c>
      <c r="E1523" s="190" t="s">
        <v>412</v>
      </c>
      <c r="F1523" s="200">
        <v>88316</v>
      </c>
      <c r="G1523" s="243" t="s">
        <v>411</v>
      </c>
      <c r="H1523" s="284" t="s">
        <v>403</v>
      </c>
      <c r="I1523" s="203">
        <v>100.914</v>
      </c>
      <c r="J1523" s="285">
        <f t="shared" si="470"/>
        <v>20.74</v>
      </c>
      <c r="K1523" s="286">
        <f t="shared" si="471"/>
        <v>2092.9563599999997</v>
      </c>
      <c r="L1523" s="287">
        <f t="shared" si="472"/>
        <v>19.260000000000002</v>
      </c>
      <c r="M1523" s="288">
        <f t="shared" si="473"/>
        <v>1943.6036400000003</v>
      </c>
      <c r="N1523" s="144"/>
      <c r="O1523" s="198">
        <f>IFERROR(IF(D1523="SINAPI",VLOOKUP(F1523,SINCOMOD,4,FALSE),IF(D1523="INSINAPI",VLOOKUP(F1523,INSINOD,5,FALSE),IF(D1523="SICRO",VLOOKUP(F1523,SICRO,5,FALSE),IF(D1523="COTACAO",VLOOKUP(F1523,COTACAO,6,FALSE),IF(D1523="PRÓPRIO",VLOOKUP(F1523,COMPOSIÇÕES!COMPOD,11,FALSE),IF(D1523="AGESUL",VLOOKUP(F1523,AGESULOD,6,FALSE),IF(D1523="INSAGESUL",VLOOKUP(F1523,INSAGESUL,7,FALSE),"SEM VALOR"))))))),"SEM VALOR")</f>
        <v>20.74</v>
      </c>
      <c r="P1523" s="199">
        <f>IFERROR(IF(D1523="SINAPI",VLOOKUP(F1523,SINCOMOD,6,FALSE),IF(D1523="INSINAPI",VLOOKUP(F1523,INSINOD,6,FALSE),IF(D1523="SICRO",VLOOKUP(F1523,SICRO,5,FALSE),IF(D1523="COTACAO",VLOOKUP(F1523,COTACAO,6,FALSE),IF(D1523="PRÓPRIO",VLOOKUP(F1523,COMPOSIÇÕES!COMPOD,13,FALSE),IF(D1523="AGESUL",VLOOKUP(F1523,AGESULOD,11,FALSE),IF(D1523="INSAGESUL",VLOOKUP(F1523,INSAGESUL,8,FALSE),"SEM VALOR"))))))),"SEM VALOR")</f>
        <v>19.260000000000002</v>
      </c>
    </row>
    <row r="1524" spans="1:16" ht="15.75">
      <c r="A1524" s="188"/>
      <c r="B1524" s="189">
        <v>2531</v>
      </c>
      <c r="C1524" s="189"/>
      <c r="D1524" s="189" t="s">
        <v>392</v>
      </c>
      <c r="E1524" s="190" t="s">
        <v>571</v>
      </c>
      <c r="F1524" s="200">
        <v>88273</v>
      </c>
      <c r="G1524" s="243" t="s">
        <v>1410</v>
      </c>
      <c r="H1524" s="284" t="s">
        <v>403</v>
      </c>
      <c r="I1524" s="203">
        <v>6.3780000000000001</v>
      </c>
      <c r="J1524" s="285">
        <f t="shared" si="470"/>
        <v>23.98</v>
      </c>
      <c r="K1524" s="286">
        <f t="shared" si="471"/>
        <v>152.94444000000001</v>
      </c>
      <c r="L1524" s="287">
        <f t="shared" si="472"/>
        <v>22.14</v>
      </c>
      <c r="M1524" s="288">
        <f t="shared" si="473"/>
        <v>141.20892000000001</v>
      </c>
      <c r="N1524" s="144"/>
      <c r="O1524" s="198">
        <f>IFERROR(IF(D1524="SINAPI",VLOOKUP(F1524,SINCOMOD,4,FALSE),IF(D1524="INSINAPI",VLOOKUP(F1524,INSINOD,5,FALSE),IF(D1524="SICRO",VLOOKUP(F1524,SICRO,5,FALSE),IF(D1524="COTACAO",VLOOKUP(F1524,COTACAO,6,FALSE),IF(D1524="PRÓPRIO",VLOOKUP(F1524,COMPOSIÇÕES!COMPOD,11,FALSE),IF(D1524="AGESUL",VLOOKUP(F1524,AGESULOD,6,FALSE),IF(D1524="INSAGESUL",VLOOKUP(F1524,INSAGESUL,7,FALSE),"SEM VALOR"))))))),"SEM VALOR")</f>
        <v>23.98</v>
      </c>
      <c r="P1524" s="199">
        <f>IFERROR(IF(D1524="SINAPI",VLOOKUP(F1524,SINCOMOD,6,FALSE),IF(D1524="INSINAPI",VLOOKUP(F1524,INSINOD,6,FALSE),IF(D1524="SICRO",VLOOKUP(F1524,SICRO,5,FALSE),IF(D1524="COTACAO",VLOOKUP(F1524,COTACAO,6,FALSE),IF(D1524="PRÓPRIO",VLOOKUP(F1524,COMPOSIÇÕES!COMPOD,13,FALSE),IF(D1524="AGESUL",VLOOKUP(F1524,AGESULOD,11,FALSE),IF(D1524="INSAGESUL",VLOOKUP(F1524,INSAGESUL,8,FALSE),"SEM VALOR"))))))),"SEM VALOR")</f>
        <v>22.14</v>
      </c>
    </row>
    <row r="1525" spans="1:16" ht="15.75">
      <c r="A1525" s="272">
        <v>2660</v>
      </c>
      <c r="B1525" s="273"/>
      <c r="C1525" s="273"/>
      <c r="D1525" s="273"/>
      <c r="E1525" s="274">
        <v>1</v>
      </c>
      <c r="F1525" s="275" t="s">
        <v>1411</v>
      </c>
      <c r="G1525" s="303" t="s">
        <v>1412</v>
      </c>
      <c r="H1525" s="277" t="s">
        <v>391</v>
      </c>
      <c r="I1525" s="278"/>
      <c r="J1525" s="279"/>
      <c r="K1525" s="280">
        <f>SUM(K1526:K1528)</f>
        <v>6345.2187299999996</v>
      </c>
      <c r="L1525" s="314"/>
      <c r="M1525" s="280">
        <f>SUM(M1526:M1528)</f>
        <v>6338.8436600000005</v>
      </c>
      <c r="N1525" s="144"/>
      <c r="O1525" s="198" t="str">
        <f>IFERROR(IF(D1525="SINAPI",VLOOKUP(F1525,SINCOMOD,4,FALSE),IF(D1525="INSINAPI",VLOOKUP(F1525,INSINOD,5,FALSE),IF(D1525="SICRO",VLOOKUP(F1525,SICRO,5,FALSE),IF(D1525="COTACAO",VLOOKUP(F1525,COTACAO,6,FALSE),IF(D1525="PRÓPRIO",VLOOKUP(F1525,COMPOSIÇÕES!COMPOD,11,FALSE),IF(D1525="AGESUL",VLOOKUP(F1525,AGESULOD,6,FALSE),IF(D1525="INSAGESUL",VLOOKUP(F1525,INSAGESUL,7,FALSE),"SEM VALOR"))))))),"SEM VALOR")</f>
        <v>SEM VALOR</v>
      </c>
      <c r="P1525" s="199" t="str">
        <f>IFERROR(IF(D1525="SINAPI",VLOOKUP(F1525,SINCOMOD,6,FALSE),IF(D1525="INSINAPI",VLOOKUP(F1525,INSINOD,6,FALSE),IF(D1525="SICRO",VLOOKUP(F1525,SICRO,5,FALSE),IF(D1525="COTACAO",VLOOKUP(F1525,COTACAO,6,FALSE),IF(D1525="PRÓPRIO",VLOOKUP(F1525,COMPOSIÇÕES!COMPOD,13,FALSE),IF(D1525="AGESUL",VLOOKUP(F1525,AGESULOD,11,FALSE),IF(D1525="INSAGESUL",VLOOKUP(F1525,INSAGESUL,8,FALSE),"SEM VALOR"))))))),"SEM VALOR")</f>
        <v>SEM VALOR</v>
      </c>
    </row>
    <row r="1526" spans="1:16" ht="30">
      <c r="A1526" s="188"/>
      <c r="B1526" s="189">
        <v>2600</v>
      </c>
      <c r="C1526" s="189"/>
      <c r="D1526" s="189" t="s">
        <v>392</v>
      </c>
      <c r="E1526" s="190" t="s">
        <v>393</v>
      </c>
      <c r="F1526" s="200">
        <v>88277</v>
      </c>
      <c r="G1526" s="243" t="s">
        <v>409</v>
      </c>
      <c r="H1526" s="284" t="s">
        <v>403</v>
      </c>
      <c r="I1526" s="203">
        <v>1.6910000000000001</v>
      </c>
      <c r="J1526" s="285">
        <f>O1526*$O$6</f>
        <v>26.42</v>
      </c>
      <c r="K1526" s="286">
        <f t="shared" ref="K1526:K1528" si="474">I1526*J1526</f>
        <v>44.676220000000008</v>
      </c>
      <c r="L1526" s="287">
        <f>P1526*$Q$6</f>
        <v>24.23</v>
      </c>
      <c r="M1526" s="288">
        <f t="shared" ref="M1526:M1528" si="475">L1526*I1526</f>
        <v>40.972930000000005</v>
      </c>
      <c r="N1526" s="144"/>
      <c r="O1526" s="198">
        <f>IFERROR(IF(D1526="SINAPI",VLOOKUP(F1526,SINCOMOD,4,FALSE),IF(D1526="INSINAPI",VLOOKUP(F1526,INSINOD,5,FALSE),IF(D1526="SICRO",VLOOKUP(F1526,SICRO,5,FALSE),IF(D1526="COTACAO",VLOOKUP(F1526,COTACAO,6,FALSE),IF(D1526="PRÓPRIO",VLOOKUP(F1526,COMPOSIÇÕES!COMPOD,11,FALSE),IF(D1526="AGESUL",VLOOKUP(F1526,AGESULOD,6,FALSE),IF(D1526="INSAGESUL",VLOOKUP(F1526,INSAGESUL,7,FALSE),"SEM VALOR"))))))),"SEM VALOR")</f>
        <v>26.42</v>
      </c>
      <c r="P1526" s="199">
        <f>IFERROR(IF(D1526="SINAPI",VLOOKUP(F1526,SINCOMOD,6,FALSE),IF(D1526="INSINAPI",VLOOKUP(F1526,INSINOD,6,FALSE),IF(D1526="SICRO",VLOOKUP(F1526,SICRO,5,FALSE),IF(D1526="COTACAO",VLOOKUP(F1526,COTACAO,6,FALSE),IF(D1526="PRÓPRIO",VLOOKUP(F1526,COMPOSIÇÕES!COMPOD,13,FALSE),IF(D1526="AGESUL",VLOOKUP(F1526,AGESULOD,11,FALSE),IF(D1526="INSAGESUL",VLOOKUP(F1526,INSAGESUL,8,FALSE),"SEM VALOR"))))))),"SEM VALOR")</f>
        <v>24.23</v>
      </c>
    </row>
    <row r="1527" spans="1:16" ht="15.75">
      <c r="A1527" s="188"/>
      <c r="B1527" s="189">
        <v>2600</v>
      </c>
      <c r="C1527" s="189"/>
      <c r="D1527" s="189" t="s">
        <v>392</v>
      </c>
      <c r="E1527" s="190" t="s">
        <v>397</v>
      </c>
      <c r="F1527" s="200">
        <v>88243</v>
      </c>
      <c r="G1527" s="243" t="s">
        <v>1274</v>
      </c>
      <c r="H1527" s="284" t="s">
        <v>403</v>
      </c>
      <c r="I1527" s="203">
        <v>1.6910000000000001</v>
      </c>
      <c r="J1527" s="285">
        <f>O1527*$O$6</f>
        <v>21.61</v>
      </c>
      <c r="K1527" s="286">
        <f t="shared" si="474"/>
        <v>36.54251</v>
      </c>
      <c r="L1527" s="287">
        <f>P1527*$Q$6</f>
        <v>20.03</v>
      </c>
      <c r="M1527" s="288">
        <f t="shared" si="475"/>
        <v>33.870730000000002</v>
      </c>
      <c r="N1527" s="144"/>
      <c r="O1527" s="198">
        <f>IFERROR(IF(D1527="SINAPI",VLOOKUP(F1527,SINCOMOD,4,FALSE),IF(D1527="INSINAPI",VLOOKUP(F1527,INSINOD,5,FALSE),IF(D1527="SICRO",VLOOKUP(F1527,SICRO,5,FALSE),IF(D1527="COTACAO",VLOOKUP(F1527,COTACAO,6,FALSE),IF(D1527="PRÓPRIO",VLOOKUP(F1527,COMPOSIÇÕES!COMPOD,11,FALSE),IF(D1527="AGESUL",VLOOKUP(F1527,AGESULOD,6,FALSE),IF(D1527="INSAGESUL",VLOOKUP(F1527,INSAGESUL,7,FALSE),"SEM VALOR"))))))),"SEM VALOR")</f>
        <v>21.61</v>
      </c>
      <c r="P1527" s="199">
        <f>IFERROR(IF(D1527="SINAPI",VLOOKUP(F1527,SINCOMOD,6,FALSE),IF(D1527="INSINAPI",VLOOKUP(F1527,INSINOD,6,FALSE),IF(D1527="SICRO",VLOOKUP(F1527,SICRO,5,FALSE),IF(D1527="COTACAO",VLOOKUP(F1527,COTACAO,6,FALSE),IF(D1527="PRÓPRIO",VLOOKUP(F1527,COMPOSIÇÕES!COMPOD,13,FALSE),IF(D1527="AGESUL",VLOOKUP(F1527,AGESULOD,11,FALSE),IF(D1527="INSAGESUL",VLOOKUP(F1527,INSAGESUL,8,FALSE),"SEM VALOR"))))))),"SEM VALOR")</f>
        <v>20.03</v>
      </c>
    </row>
    <row r="1528" spans="1:16" ht="15.75">
      <c r="A1528" s="188"/>
      <c r="B1528" s="189">
        <v>2600</v>
      </c>
      <c r="C1528" s="189"/>
      <c r="D1528" s="189" t="s">
        <v>1168</v>
      </c>
      <c r="E1528" s="190" t="s">
        <v>401</v>
      </c>
      <c r="F1528" s="200">
        <v>6408</v>
      </c>
      <c r="G1528" s="243" t="s">
        <v>1413</v>
      </c>
      <c r="H1528" s="284" t="s">
        <v>391</v>
      </c>
      <c r="I1528" s="203">
        <v>1</v>
      </c>
      <c r="J1528" s="285">
        <f>O1528*$O$6</f>
        <v>6264</v>
      </c>
      <c r="K1528" s="286">
        <f t="shared" si="474"/>
        <v>6264</v>
      </c>
      <c r="L1528" s="287">
        <f>P1528*$Q$6</f>
        <v>6264</v>
      </c>
      <c r="M1528" s="288">
        <f t="shared" si="475"/>
        <v>6264</v>
      </c>
      <c r="N1528" s="144"/>
      <c r="O1528" s="298">
        <v>6264</v>
      </c>
      <c r="P1528" s="298">
        <v>6264</v>
      </c>
    </row>
    <row r="1529" spans="1:16" ht="15.75">
      <c r="A1529" s="272">
        <v>2661</v>
      </c>
      <c r="B1529" s="273"/>
      <c r="C1529" s="273"/>
      <c r="D1529" s="273"/>
      <c r="E1529" s="274">
        <v>1</v>
      </c>
      <c r="F1529" s="275" t="s">
        <v>1414</v>
      </c>
      <c r="G1529" s="303" t="s">
        <v>1415</v>
      </c>
      <c r="H1529" s="277" t="s">
        <v>391</v>
      </c>
      <c r="I1529" s="278"/>
      <c r="J1529" s="279"/>
      <c r="K1529" s="280">
        <f>SUM(K1530:K1532)</f>
        <v>6826.52358</v>
      </c>
      <c r="L1529" s="314"/>
      <c r="M1529" s="280">
        <f>SUM(M1530:M1532)</f>
        <v>6814.5123599999997</v>
      </c>
      <c r="N1529" s="144"/>
    </row>
    <row r="1530" spans="1:16" ht="30">
      <c r="A1530" s="188"/>
      <c r="B1530" s="189">
        <v>2661</v>
      </c>
      <c r="C1530" s="189"/>
      <c r="D1530" s="189" t="s">
        <v>392</v>
      </c>
      <c r="E1530" s="190" t="s">
        <v>393</v>
      </c>
      <c r="F1530" s="200">
        <v>88277</v>
      </c>
      <c r="G1530" s="243" t="s">
        <v>409</v>
      </c>
      <c r="H1530" s="284" t="s">
        <v>403</v>
      </c>
      <c r="I1530" s="203">
        <v>3.1859999999999999</v>
      </c>
      <c r="J1530" s="285">
        <f>O1530*$O$6</f>
        <v>26.42</v>
      </c>
      <c r="K1530" s="286">
        <f t="shared" ref="K1530:K1532" si="476">I1530*J1530</f>
        <v>84.174120000000002</v>
      </c>
      <c r="L1530" s="287">
        <f>P1530*$Q$6</f>
        <v>24.23</v>
      </c>
      <c r="M1530" s="288">
        <f t="shared" ref="M1530:M1532" si="477">L1530*I1530</f>
        <v>77.196780000000004</v>
      </c>
      <c r="N1530" s="144"/>
      <c r="O1530" s="198">
        <f>IFERROR(IF(D1530="SINAPI",VLOOKUP(F1530,SINCOMOD,4,FALSE),IF(D1530="INSINAPI",VLOOKUP(F1530,INSINOD,5,FALSE),IF(D1530="SICRO",VLOOKUP(F1530,SICRO,5,FALSE),IF(D1530="COTACAO",VLOOKUP(F1530,COTACAO,6,FALSE),IF(D1530="PRÓPRIO",VLOOKUP(F1530,COMPOSIÇÕES!COMPOD,11,FALSE),IF(D1530="AGESUL",VLOOKUP(F1530,AGESULOD,6,FALSE),IF(D1530="INSAGESUL",VLOOKUP(F1530,INSAGESUL,7,FALSE),"SEM VALOR"))))))),"SEM VALOR")</f>
        <v>26.42</v>
      </c>
      <c r="P1530" s="199">
        <f>IFERROR(IF(D1530="SINAPI",VLOOKUP(F1530,SINCOMOD,6,FALSE),IF(D1530="INSINAPI",VLOOKUP(F1530,INSINOD,6,FALSE),IF(D1530="SICRO",VLOOKUP(F1530,SICRO,5,FALSE),IF(D1530="COTACAO",VLOOKUP(F1530,COTACAO,6,FALSE),IF(D1530="PRÓPRIO",VLOOKUP(F1530,COMPOSIÇÕES!COMPOD,13,FALSE),IF(D1530="AGESUL",VLOOKUP(F1530,AGESULOD,11,FALSE),IF(D1530="INSAGESUL",VLOOKUP(F1530,INSAGESUL,8,FALSE),"SEM VALOR"))))))),"SEM VALOR")</f>
        <v>24.23</v>
      </c>
    </row>
    <row r="1531" spans="1:16" ht="15.75">
      <c r="A1531" s="188"/>
      <c r="B1531" s="189">
        <v>2661</v>
      </c>
      <c r="C1531" s="189"/>
      <c r="D1531" s="189" t="s">
        <v>392</v>
      </c>
      <c r="E1531" s="190" t="s">
        <v>397</v>
      </c>
      <c r="F1531" s="200">
        <v>88243</v>
      </c>
      <c r="G1531" s="243" t="s">
        <v>1274</v>
      </c>
      <c r="H1531" s="284" t="s">
        <v>403</v>
      </c>
      <c r="I1531" s="203">
        <v>3.1859999999999999</v>
      </c>
      <c r="J1531" s="285">
        <f>O1531*$O$6</f>
        <v>21.61</v>
      </c>
      <c r="K1531" s="286">
        <f t="shared" si="476"/>
        <v>68.849459999999993</v>
      </c>
      <c r="L1531" s="287">
        <f>P1531*$Q$6</f>
        <v>20.03</v>
      </c>
      <c r="M1531" s="288">
        <f t="shared" si="477"/>
        <v>63.815580000000004</v>
      </c>
      <c r="N1531" s="144"/>
      <c r="O1531" s="198">
        <f>IFERROR(IF(D1531="SINAPI",VLOOKUP(F1531,SINCOMOD,4,FALSE),IF(D1531="INSINAPI",VLOOKUP(F1531,INSINOD,5,FALSE),IF(D1531="SICRO",VLOOKUP(F1531,SICRO,5,FALSE),IF(D1531="COTACAO",VLOOKUP(F1531,COTACAO,6,FALSE),IF(D1531="PRÓPRIO",VLOOKUP(F1531,COMPOSIÇÕES!COMPOD,11,FALSE),IF(D1531="AGESUL",VLOOKUP(F1531,AGESULOD,6,FALSE),IF(D1531="INSAGESUL",VLOOKUP(F1531,INSAGESUL,7,FALSE),"SEM VALOR"))))))),"SEM VALOR")</f>
        <v>21.61</v>
      </c>
      <c r="P1531" s="199">
        <f>IFERROR(IF(D1531="SINAPI",VLOOKUP(F1531,SINCOMOD,6,FALSE),IF(D1531="INSINAPI",VLOOKUP(F1531,INSINOD,6,FALSE),IF(D1531="SICRO",VLOOKUP(F1531,SICRO,5,FALSE),IF(D1531="COTACAO",VLOOKUP(F1531,COTACAO,6,FALSE),IF(D1531="PRÓPRIO",VLOOKUP(F1531,COMPOSIÇÕES!COMPOD,13,FALSE),IF(D1531="AGESUL",VLOOKUP(F1531,AGESULOD,11,FALSE),IF(D1531="INSAGESUL",VLOOKUP(F1531,INSAGESUL,8,FALSE),"SEM VALOR"))))))),"SEM VALOR")</f>
        <v>20.03</v>
      </c>
    </row>
    <row r="1532" spans="1:16" ht="15.75">
      <c r="A1532" s="188"/>
      <c r="B1532" s="189">
        <v>2661</v>
      </c>
      <c r="C1532" s="189"/>
      <c r="D1532" s="189" t="s">
        <v>1168</v>
      </c>
      <c r="E1532" s="190" t="s">
        <v>401</v>
      </c>
      <c r="F1532" s="200">
        <v>36691</v>
      </c>
      <c r="G1532" s="243" t="s">
        <v>1416</v>
      </c>
      <c r="H1532" s="284" t="s">
        <v>391</v>
      </c>
      <c r="I1532" s="203">
        <v>1</v>
      </c>
      <c r="J1532" s="285">
        <f>O1532*$O$6</f>
        <v>6673.5</v>
      </c>
      <c r="K1532" s="286">
        <f t="shared" si="476"/>
        <v>6673.5</v>
      </c>
      <c r="L1532" s="287">
        <f>P1532*$Q$6</f>
        <v>6673.5</v>
      </c>
      <c r="M1532" s="288">
        <f t="shared" si="477"/>
        <v>6673.5</v>
      </c>
      <c r="N1532" s="144"/>
      <c r="O1532" s="298">
        <v>6673.5</v>
      </c>
      <c r="P1532" s="298">
        <v>6673.5</v>
      </c>
    </row>
    <row r="1533" spans="1:16" ht="15.75">
      <c r="A1533" s="272">
        <v>2663</v>
      </c>
      <c r="B1533" s="273"/>
      <c r="C1533" s="273"/>
      <c r="D1533" s="273"/>
      <c r="E1533" s="274">
        <v>1</v>
      </c>
      <c r="F1533" s="275" t="s">
        <v>1417</v>
      </c>
      <c r="G1533" s="303" t="s">
        <v>1418</v>
      </c>
      <c r="H1533" s="277" t="s">
        <v>391</v>
      </c>
      <c r="I1533" s="278"/>
      <c r="J1533" s="279"/>
      <c r="K1533" s="280">
        <f>SUM(K1534:K1536)</f>
        <v>3161.9155499999997</v>
      </c>
      <c r="L1533" s="314"/>
      <c r="M1533" s="280">
        <f>SUM(M1534:M1536)</f>
        <v>3141.7594999999997</v>
      </c>
      <c r="N1533" s="144"/>
    </row>
    <row r="1534" spans="1:16" ht="15.75">
      <c r="A1534" s="188"/>
      <c r="B1534" s="189">
        <v>2663</v>
      </c>
      <c r="C1534" s="189"/>
      <c r="D1534" s="189" t="s">
        <v>392</v>
      </c>
      <c r="E1534" s="190" t="s">
        <v>393</v>
      </c>
      <c r="F1534" s="200">
        <v>88243</v>
      </c>
      <c r="G1534" s="243" t="s">
        <v>1274</v>
      </c>
      <c r="H1534" s="284" t="s">
        <v>403</v>
      </c>
      <c r="I1534" s="203">
        <v>5.1550000000000002</v>
      </c>
      <c r="J1534" s="285">
        <f>O1534*$O$6</f>
        <v>21.61</v>
      </c>
      <c r="K1534" s="286">
        <f t="shared" ref="K1534:K1536" si="478">I1534*J1534</f>
        <v>111.39955</v>
      </c>
      <c r="L1534" s="287">
        <f>P1534*$Q$6</f>
        <v>20.03</v>
      </c>
      <c r="M1534" s="288">
        <f t="shared" ref="M1534:M1536" si="479">L1534*I1534</f>
        <v>103.25465000000001</v>
      </c>
      <c r="N1534" s="144"/>
      <c r="O1534" s="198">
        <f>IFERROR(IF(D1534="SINAPI",VLOOKUP(F1534,SINCOMOD,4,FALSE),IF(D1534="INSINAPI",VLOOKUP(F1534,INSINOD,5,FALSE),IF(D1534="SICRO",VLOOKUP(F1534,SICRO,5,FALSE),IF(D1534="COTACAO",VLOOKUP(F1534,COTACAO,6,FALSE),IF(D1534="PRÓPRIO",VLOOKUP(F1534,COMPOSIÇÕES!COMPOD,11,FALSE),IF(D1534="AGESUL",VLOOKUP(F1534,AGESULOD,6,FALSE),IF(D1534="INSAGESUL",VLOOKUP(F1534,INSAGESUL,7,FALSE),"SEM VALOR"))))))),"SEM VALOR")</f>
        <v>21.61</v>
      </c>
      <c r="P1534" s="199">
        <f>IFERROR(IF(D1534="SINAPI",VLOOKUP(F1534,SINCOMOD,6,FALSE),IF(D1534="INSINAPI",VLOOKUP(F1534,INSINOD,6,FALSE),IF(D1534="SICRO",VLOOKUP(F1534,SICRO,5,FALSE),IF(D1534="COTACAO",VLOOKUP(F1534,COTACAO,6,FALSE),IF(D1534="PRÓPRIO",VLOOKUP(F1534,COMPOSIÇÕES!COMPOD,13,FALSE),IF(D1534="AGESUL",VLOOKUP(F1534,AGESULOD,11,FALSE),IF(D1534="INSAGESUL",VLOOKUP(F1534,INSAGESUL,8,FALSE),"SEM VALOR"))))))),"SEM VALOR")</f>
        <v>20.03</v>
      </c>
    </row>
    <row r="1535" spans="1:16" ht="30">
      <c r="A1535" s="188"/>
      <c r="B1535" s="189">
        <v>2663</v>
      </c>
      <c r="C1535" s="189"/>
      <c r="D1535" s="189" t="s">
        <v>392</v>
      </c>
      <c r="E1535" s="190" t="s">
        <v>397</v>
      </c>
      <c r="F1535" s="200">
        <v>100308</v>
      </c>
      <c r="G1535" s="243" t="s">
        <v>1327</v>
      </c>
      <c r="H1535" s="284" t="s">
        <v>403</v>
      </c>
      <c r="I1535" s="203">
        <v>5.1550000000000002</v>
      </c>
      <c r="J1535" s="285">
        <f>O1535*$O$6</f>
        <v>29.2</v>
      </c>
      <c r="K1535" s="286">
        <f t="shared" si="478"/>
        <v>150.52600000000001</v>
      </c>
      <c r="L1535" s="287">
        <f>P1535*$Q$6</f>
        <v>26.87</v>
      </c>
      <c r="M1535" s="288">
        <f t="shared" si="479"/>
        <v>138.51485000000002</v>
      </c>
      <c r="N1535" s="144"/>
      <c r="O1535" s="198">
        <f>IFERROR(IF(D1535="SINAPI",VLOOKUP(F1535,SINCOMOD,4,FALSE),IF(D1535="INSINAPI",VLOOKUP(F1535,INSINOD,5,FALSE),IF(D1535="SICRO",VLOOKUP(F1535,SICRO,5,FALSE),IF(D1535="COTACAO",VLOOKUP(F1535,COTACAO,6,FALSE),IF(D1535="PRÓPRIO",VLOOKUP(F1535,COMPOSIÇÕES!COMPOD,11,FALSE),IF(D1535="AGESUL",VLOOKUP(F1535,AGESULOD,6,FALSE),IF(D1535="INSAGESUL",VLOOKUP(F1535,INSAGESUL,7,FALSE),"SEM VALOR"))))))),"SEM VALOR")</f>
        <v>29.2</v>
      </c>
      <c r="P1535" s="199">
        <f>IFERROR(IF(D1535="SINAPI",VLOOKUP(F1535,SINCOMOD,6,FALSE),IF(D1535="INSINAPI",VLOOKUP(F1535,INSINOD,6,FALSE),IF(D1535="SICRO",VLOOKUP(F1535,SICRO,5,FALSE),IF(D1535="COTACAO",VLOOKUP(F1535,COTACAO,6,FALSE),IF(D1535="PRÓPRIO",VLOOKUP(F1535,COMPOSIÇÕES!COMPOD,13,FALSE),IF(D1535="AGESUL",VLOOKUP(F1535,AGESULOD,11,FALSE),IF(D1535="INSAGESUL",VLOOKUP(F1535,INSAGESUL,8,FALSE),"SEM VALOR"))))))),"SEM VALOR")</f>
        <v>26.87</v>
      </c>
    </row>
    <row r="1536" spans="1:16" ht="15.75">
      <c r="A1536" s="188"/>
      <c r="B1536" s="189">
        <v>2663</v>
      </c>
      <c r="C1536" s="189"/>
      <c r="D1536" s="189" t="s">
        <v>1168</v>
      </c>
      <c r="E1536" s="190" t="s">
        <v>401</v>
      </c>
      <c r="F1536" s="200">
        <v>6442</v>
      </c>
      <c r="G1536" s="243" t="s">
        <v>1418</v>
      </c>
      <c r="H1536" s="284" t="s">
        <v>391</v>
      </c>
      <c r="I1536" s="203">
        <v>1</v>
      </c>
      <c r="J1536" s="285">
        <f>O1536*$O$6</f>
        <v>2899.99</v>
      </c>
      <c r="K1536" s="286">
        <f t="shared" si="478"/>
        <v>2899.99</v>
      </c>
      <c r="L1536" s="287">
        <f>P1536*$Q$6</f>
        <v>2899.99</v>
      </c>
      <c r="M1536" s="288">
        <f t="shared" si="479"/>
        <v>2899.99</v>
      </c>
      <c r="N1536" s="144"/>
      <c r="O1536" s="298">
        <v>2899.99</v>
      </c>
      <c r="P1536" s="298">
        <v>2899.99</v>
      </c>
    </row>
    <row r="1537" spans="1:16" ht="31.5">
      <c r="A1537" s="272">
        <v>2664</v>
      </c>
      <c r="B1537" s="273"/>
      <c r="C1537" s="273"/>
      <c r="D1537" s="273"/>
      <c r="E1537" s="274">
        <v>1</v>
      </c>
      <c r="F1537" s="275" t="s">
        <v>1419</v>
      </c>
      <c r="G1537" s="303" t="s">
        <v>1420</v>
      </c>
      <c r="H1537" s="277" t="s">
        <v>391</v>
      </c>
      <c r="I1537" s="278"/>
      <c r="J1537" s="279"/>
      <c r="K1537" s="280">
        <f>SUM(K1538:K1540)</f>
        <v>6038.8338199999998</v>
      </c>
      <c r="L1537" s="314"/>
      <c r="M1537" s="280">
        <f>SUM(M1538:M1540)</f>
        <v>5922.2272400000002</v>
      </c>
      <c r="N1537" s="144"/>
    </row>
    <row r="1538" spans="1:16" ht="15.75">
      <c r="A1538" s="188"/>
      <c r="B1538" s="189">
        <v>2664</v>
      </c>
      <c r="C1538" s="189"/>
      <c r="D1538" s="189" t="s">
        <v>392</v>
      </c>
      <c r="E1538" s="190" t="s">
        <v>393</v>
      </c>
      <c r="F1538" s="200">
        <v>88243</v>
      </c>
      <c r="G1538" s="243" t="s">
        <v>1274</v>
      </c>
      <c r="H1538" s="284" t="s">
        <v>403</v>
      </c>
      <c r="I1538" s="203">
        <v>31.782</v>
      </c>
      <c r="J1538" s="285">
        <f>O1538*$O$6</f>
        <v>21.61</v>
      </c>
      <c r="K1538" s="286">
        <f t="shared" ref="K1538:K1540" si="480">I1538*J1538</f>
        <v>686.80902000000003</v>
      </c>
      <c r="L1538" s="287">
        <f>P1538*$Q$6</f>
        <v>20.03</v>
      </c>
      <c r="M1538" s="288">
        <f t="shared" ref="M1538:M1540" si="481">L1538*I1538</f>
        <v>636.59346000000005</v>
      </c>
      <c r="N1538" s="144"/>
      <c r="O1538" s="198">
        <f>IFERROR(IF(D1538="SINAPI",VLOOKUP(F1538,SINCOMOD,4,FALSE),IF(D1538="INSINAPI",VLOOKUP(F1538,INSINOD,5,FALSE),IF(D1538="SICRO",VLOOKUP(F1538,SICRO,5,FALSE),IF(D1538="COTACAO",VLOOKUP(F1538,COTACAO,6,FALSE),IF(D1538="PRÓPRIO",VLOOKUP(F1538,COMPOSIÇÕES!COMPOD,11,FALSE),IF(D1538="AGESUL",VLOOKUP(F1538,AGESULOD,6,FALSE),IF(D1538="INSAGESUL",VLOOKUP(F1538,INSAGESUL,7,FALSE),"SEM VALOR"))))))),"SEM VALOR")</f>
        <v>21.61</v>
      </c>
      <c r="P1538" s="199">
        <f>IFERROR(IF(D1538="SINAPI",VLOOKUP(F1538,SINCOMOD,6,FALSE),IF(D1538="INSINAPI",VLOOKUP(F1538,INSINOD,6,FALSE),IF(D1538="SICRO",VLOOKUP(F1538,SICRO,5,FALSE),IF(D1538="COTACAO",VLOOKUP(F1538,COTACAO,6,FALSE),IF(D1538="PRÓPRIO",VLOOKUP(F1538,COMPOSIÇÕES!COMPOD,13,FALSE),IF(D1538="AGESUL",VLOOKUP(F1538,AGESULOD,11,FALSE),IF(D1538="INSAGESUL",VLOOKUP(F1538,INSAGESUL,8,FALSE),"SEM VALOR"))))))),"SEM VALOR")</f>
        <v>20.03</v>
      </c>
    </row>
    <row r="1539" spans="1:16" ht="30">
      <c r="A1539" s="188"/>
      <c r="B1539" s="189">
        <v>2664</v>
      </c>
      <c r="C1539" s="189"/>
      <c r="D1539" s="189" t="s">
        <v>392</v>
      </c>
      <c r="E1539" s="190" t="s">
        <v>397</v>
      </c>
      <c r="F1539" s="200">
        <v>100308</v>
      </c>
      <c r="G1539" s="243" t="s">
        <v>1327</v>
      </c>
      <c r="H1539" s="284" t="s">
        <v>403</v>
      </c>
      <c r="I1539" s="203">
        <v>28.494</v>
      </c>
      <c r="J1539" s="285">
        <f>O1539*$O$6</f>
        <v>29.2</v>
      </c>
      <c r="K1539" s="286">
        <f t="shared" si="480"/>
        <v>832.02480000000003</v>
      </c>
      <c r="L1539" s="287">
        <f>P1539*$Q$6</f>
        <v>26.87</v>
      </c>
      <c r="M1539" s="288">
        <f t="shared" si="481"/>
        <v>765.63378</v>
      </c>
      <c r="N1539" s="144"/>
      <c r="O1539" s="198">
        <f>IFERROR(IF(D1539="SINAPI",VLOOKUP(F1539,SINCOMOD,4,FALSE),IF(D1539="INSINAPI",VLOOKUP(F1539,INSINOD,5,FALSE),IF(D1539="SICRO",VLOOKUP(F1539,SICRO,5,FALSE),IF(D1539="COTACAO",VLOOKUP(F1539,COTACAO,6,FALSE),IF(D1539="PRÓPRIO",VLOOKUP(F1539,COMPOSIÇÕES!COMPOD,11,FALSE),IF(D1539="AGESUL",VLOOKUP(F1539,AGESULOD,6,FALSE),IF(D1539="INSAGESUL",VLOOKUP(F1539,INSAGESUL,7,FALSE),"SEM VALOR"))))))),"SEM VALOR")</f>
        <v>29.2</v>
      </c>
      <c r="P1539" s="199">
        <f>IFERROR(IF(D1539="SINAPI",VLOOKUP(F1539,SINCOMOD,6,FALSE),IF(D1539="INSINAPI",VLOOKUP(F1539,INSINOD,6,FALSE),IF(D1539="SICRO",VLOOKUP(F1539,SICRO,5,FALSE),IF(D1539="COTACAO",VLOOKUP(F1539,COTACAO,6,FALSE),IF(D1539="PRÓPRIO",VLOOKUP(F1539,COMPOSIÇÕES!COMPOD,13,FALSE),IF(D1539="AGESUL",VLOOKUP(F1539,AGESULOD,11,FALSE),IF(D1539="INSAGESUL",VLOOKUP(F1539,INSAGESUL,8,FALSE),"SEM VALOR"))))))),"SEM VALOR")</f>
        <v>26.87</v>
      </c>
    </row>
    <row r="1540" spans="1:16" ht="30">
      <c r="A1540" s="188"/>
      <c r="B1540" s="189">
        <v>2664</v>
      </c>
      <c r="C1540" s="189"/>
      <c r="D1540" s="189" t="s">
        <v>1168</v>
      </c>
      <c r="E1540" s="190" t="s">
        <v>401</v>
      </c>
      <c r="F1540" s="200">
        <v>6441</v>
      </c>
      <c r="G1540" s="243" t="s">
        <v>1420</v>
      </c>
      <c r="H1540" s="284" t="s">
        <v>391</v>
      </c>
      <c r="I1540" s="203">
        <v>1</v>
      </c>
      <c r="J1540" s="285">
        <f>O1540*$O$6</f>
        <v>4520</v>
      </c>
      <c r="K1540" s="286">
        <f t="shared" si="480"/>
        <v>4520</v>
      </c>
      <c r="L1540" s="287">
        <f>P1540*$Q$6</f>
        <v>4520</v>
      </c>
      <c r="M1540" s="288">
        <f t="shared" si="481"/>
        <v>4520</v>
      </c>
      <c r="N1540" s="144"/>
      <c r="O1540" s="298">
        <v>4520</v>
      </c>
      <c r="P1540" s="298">
        <v>4520</v>
      </c>
    </row>
    <row r="1541" spans="1:16" ht="31.5">
      <c r="A1541" s="272">
        <v>2662</v>
      </c>
      <c r="B1541" s="273"/>
      <c r="C1541" s="273"/>
      <c r="D1541" s="273"/>
      <c r="E1541" s="274">
        <v>1</v>
      </c>
      <c r="F1541" s="275" t="s">
        <v>1421</v>
      </c>
      <c r="G1541" s="303" t="s">
        <v>1422</v>
      </c>
      <c r="H1541" s="277" t="s">
        <v>391</v>
      </c>
      <c r="I1541" s="278"/>
      <c r="J1541" s="279"/>
      <c r="K1541" s="280">
        <f>SUM(K1542:K1544)</f>
        <v>5730.4763199999998</v>
      </c>
      <c r="L1541" s="314"/>
      <c r="M1541" s="280">
        <f>SUM(M1542:M1544)</f>
        <v>5721.9275199999993</v>
      </c>
      <c r="N1541" s="144"/>
    </row>
    <row r="1542" spans="1:16" ht="15.75">
      <c r="A1542" s="188"/>
      <c r="B1542" s="189">
        <v>2662</v>
      </c>
      <c r="C1542" s="189"/>
      <c r="D1542" s="189" t="s">
        <v>392</v>
      </c>
      <c r="E1542" s="190" t="s">
        <v>393</v>
      </c>
      <c r="F1542" s="200">
        <v>88247</v>
      </c>
      <c r="G1542" s="243" t="s">
        <v>1265</v>
      </c>
      <c r="H1542" s="284" t="s">
        <v>403</v>
      </c>
      <c r="I1542" s="203">
        <v>2.1920000000000002</v>
      </c>
      <c r="J1542" s="285">
        <f>O1542*$O$6</f>
        <v>21.65</v>
      </c>
      <c r="K1542" s="286">
        <f t="shared" ref="K1542:K1544" si="482">I1542*J1542</f>
        <v>47.456800000000001</v>
      </c>
      <c r="L1542" s="287">
        <f>P1542*$Q$6</f>
        <v>20.079999999999998</v>
      </c>
      <c r="M1542" s="288">
        <f t="shared" ref="M1542:M1544" si="483">L1542*I1542</f>
        <v>44.015360000000001</v>
      </c>
      <c r="N1542" s="144"/>
      <c r="O1542" s="198">
        <f>IFERROR(IF(D1542="SINAPI",VLOOKUP(F1542,SINCOMOD,4,FALSE),IF(D1542="INSINAPI",VLOOKUP(F1542,INSINOD,5,FALSE),IF(D1542="SICRO",VLOOKUP(F1542,SICRO,5,FALSE),IF(D1542="COTACAO",VLOOKUP(F1542,COTACAO,6,FALSE),IF(D1542="PRÓPRIO",VLOOKUP(F1542,COMPOSIÇÕES!COMPOD,11,FALSE),IF(D1542="AGESUL",VLOOKUP(F1542,AGESULOD,6,FALSE),IF(D1542="INSAGESUL",VLOOKUP(F1542,INSAGESUL,7,FALSE),"SEM VALOR"))))))),"SEM VALOR")</f>
        <v>21.65</v>
      </c>
      <c r="P1542" s="199">
        <f>IFERROR(IF(D1542="SINAPI",VLOOKUP(F1542,SINCOMOD,6,FALSE),IF(D1542="INSINAPI",VLOOKUP(F1542,INSINOD,6,FALSE),IF(D1542="SICRO",VLOOKUP(F1542,SICRO,5,FALSE),IF(D1542="COTACAO",VLOOKUP(F1542,COTACAO,6,FALSE),IF(D1542="PRÓPRIO",VLOOKUP(F1542,COMPOSIÇÕES!COMPOD,13,FALSE),IF(D1542="AGESUL",VLOOKUP(F1542,AGESULOD,11,FALSE),IF(D1542="INSAGESUL",VLOOKUP(F1542,INSAGESUL,8,FALSE),"SEM VALOR"))))))),"SEM VALOR")</f>
        <v>20.079999999999998</v>
      </c>
    </row>
    <row r="1543" spans="1:16" ht="15.75">
      <c r="A1543" s="188"/>
      <c r="B1543" s="189">
        <v>2662</v>
      </c>
      <c r="C1543" s="189"/>
      <c r="D1543" s="189" t="s">
        <v>392</v>
      </c>
      <c r="E1543" s="190" t="s">
        <v>397</v>
      </c>
      <c r="F1543" s="200">
        <v>88264</v>
      </c>
      <c r="G1543" s="243" t="s">
        <v>508</v>
      </c>
      <c r="H1543" s="284" t="s">
        <v>403</v>
      </c>
      <c r="I1543" s="203">
        <v>2.1920000000000002</v>
      </c>
      <c r="J1543" s="285">
        <f>O1543*$O$6</f>
        <v>29.06</v>
      </c>
      <c r="K1543" s="286">
        <f t="shared" si="482"/>
        <v>63.69952</v>
      </c>
      <c r="L1543" s="287">
        <f>P1543*$Q$6</f>
        <v>26.73</v>
      </c>
      <c r="M1543" s="288">
        <f t="shared" si="483"/>
        <v>58.592160000000007</v>
      </c>
      <c r="N1543" s="144"/>
      <c r="O1543" s="198">
        <f>IFERROR(IF(D1543="SINAPI",VLOOKUP(F1543,SINCOMOD,4,FALSE),IF(D1543="INSINAPI",VLOOKUP(F1543,INSINOD,5,FALSE),IF(D1543="SICRO",VLOOKUP(F1543,SICRO,5,FALSE),IF(D1543="COTACAO",VLOOKUP(F1543,COTACAO,6,FALSE),IF(D1543="PRÓPRIO",VLOOKUP(F1543,COMPOSIÇÕES!COMPOD,11,FALSE),IF(D1543="AGESUL",VLOOKUP(F1543,AGESULOD,6,FALSE),IF(D1543="INSAGESUL",VLOOKUP(F1543,INSAGESUL,7,FALSE),"SEM VALOR"))))))),"SEM VALOR")</f>
        <v>29.06</v>
      </c>
      <c r="P1543" s="199">
        <f>IFERROR(IF(D1543="SINAPI",VLOOKUP(F1543,SINCOMOD,6,FALSE),IF(D1543="INSINAPI",VLOOKUP(F1543,INSINOD,6,FALSE),IF(D1543="SICRO",VLOOKUP(F1543,SICRO,5,FALSE),IF(D1543="COTACAO",VLOOKUP(F1543,COTACAO,6,FALSE),IF(D1543="PRÓPRIO",VLOOKUP(F1543,COMPOSIÇÕES!COMPOD,13,FALSE),IF(D1543="AGESUL",VLOOKUP(F1543,AGESULOD,11,FALSE),IF(D1543="INSAGESUL",VLOOKUP(F1543,INSAGESUL,8,FALSE),"SEM VALOR"))))))),"SEM VALOR")</f>
        <v>26.73</v>
      </c>
    </row>
    <row r="1544" spans="1:16" ht="15.75">
      <c r="A1544" s="188"/>
      <c r="B1544" s="189">
        <v>2662</v>
      </c>
      <c r="C1544" s="189"/>
      <c r="D1544" s="189" t="s">
        <v>1168</v>
      </c>
      <c r="E1544" s="190" t="s">
        <v>401</v>
      </c>
      <c r="F1544" s="200">
        <v>204016</v>
      </c>
      <c r="G1544" s="243" t="s">
        <v>1423</v>
      </c>
      <c r="H1544" s="284" t="s">
        <v>391</v>
      </c>
      <c r="I1544" s="203">
        <v>1</v>
      </c>
      <c r="J1544" s="285">
        <f>O1544*$O$6</f>
        <v>5619.32</v>
      </c>
      <c r="K1544" s="286">
        <f t="shared" si="482"/>
        <v>5619.32</v>
      </c>
      <c r="L1544" s="287">
        <f>P1544*$Q$6</f>
        <v>5619.32</v>
      </c>
      <c r="M1544" s="288">
        <f t="shared" si="483"/>
        <v>5619.32</v>
      </c>
      <c r="N1544" s="144"/>
      <c r="O1544" s="298">
        <v>5619.32</v>
      </c>
      <c r="P1544" s="298">
        <v>5619.32</v>
      </c>
    </row>
    <row r="1545" spans="1:16" ht="15.75">
      <c r="A1545" s="272">
        <v>2665</v>
      </c>
      <c r="B1545" s="273"/>
      <c r="C1545" s="273"/>
      <c r="D1545" s="273"/>
      <c r="E1545" s="274">
        <v>1</v>
      </c>
      <c r="F1545" s="275" t="s">
        <v>1424</v>
      </c>
      <c r="G1545" s="303" t="s">
        <v>1425</v>
      </c>
      <c r="H1545" s="277" t="s">
        <v>391</v>
      </c>
      <c r="I1545" s="278"/>
      <c r="J1545" s="279"/>
      <c r="K1545" s="280">
        <f>SUM(K1546:K1548)</f>
        <v>254.88511</v>
      </c>
      <c r="L1545" s="314"/>
      <c r="M1545" s="280">
        <f>SUM(M1546:M1548)</f>
        <v>250.85390000000001</v>
      </c>
      <c r="N1545" s="144"/>
    </row>
    <row r="1546" spans="1:16" ht="30">
      <c r="A1546" s="188"/>
      <c r="B1546" s="189">
        <v>2665</v>
      </c>
      <c r="C1546" s="189"/>
      <c r="D1546" s="189" t="s">
        <v>392</v>
      </c>
      <c r="E1546" s="190" t="s">
        <v>393</v>
      </c>
      <c r="F1546" s="200">
        <v>100308</v>
      </c>
      <c r="G1546" s="243" t="s">
        <v>1327</v>
      </c>
      <c r="H1546" s="284" t="s">
        <v>403</v>
      </c>
      <c r="I1546" s="203">
        <v>1.0309999999999999</v>
      </c>
      <c r="J1546" s="285">
        <f>O1546*$O$6</f>
        <v>29.2</v>
      </c>
      <c r="K1546" s="286">
        <f t="shared" ref="K1546:K1548" si="484">I1546*J1546</f>
        <v>30.105199999999996</v>
      </c>
      <c r="L1546" s="287">
        <f>P1546*$Q$6</f>
        <v>26.87</v>
      </c>
      <c r="M1546" s="288">
        <f t="shared" ref="M1546:M1548" si="485">L1546*I1546</f>
        <v>27.702970000000001</v>
      </c>
      <c r="N1546" s="144"/>
      <c r="O1546" s="198">
        <f>IFERROR(IF(D1546="SINAPI",VLOOKUP(F1546,SINCOMOD,4,FALSE),IF(D1546="INSINAPI",VLOOKUP(F1546,INSINOD,5,FALSE),IF(D1546="SICRO",VLOOKUP(F1546,SICRO,5,FALSE),IF(D1546="COTACAO",VLOOKUP(F1546,COTACAO,6,FALSE),IF(D1546="PRÓPRIO",VLOOKUP(F1546,COMPOSIÇÕES!COMPOD,11,FALSE),IF(D1546="AGESUL",VLOOKUP(F1546,AGESULOD,6,FALSE),IF(D1546="INSAGESUL",VLOOKUP(F1546,INSAGESUL,7,FALSE),"SEM VALOR"))))))),"SEM VALOR")</f>
        <v>29.2</v>
      </c>
      <c r="P1546" s="199">
        <f>IFERROR(IF(D1546="SINAPI",VLOOKUP(F1546,SINCOMOD,6,FALSE),IF(D1546="INSINAPI",VLOOKUP(F1546,INSINOD,6,FALSE),IF(D1546="SICRO",VLOOKUP(F1546,SICRO,5,FALSE),IF(D1546="COTACAO",VLOOKUP(F1546,COTACAO,6,FALSE),IF(D1546="PRÓPRIO",VLOOKUP(F1546,COMPOSIÇÕES!COMPOD,13,FALSE),IF(D1546="AGESUL",VLOOKUP(F1546,AGESULOD,11,FALSE),IF(D1546="INSAGESUL",VLOOKUP(F1546,INSAGESUL,8,FALSE),"SEM VALOR"))))))),"SEM VALOR")</f>
        <v>26.87</v>
      </c>
    </row>
    <row r="1547" spans="1:16" ht="15.75">
      <c r="A1547" s="188"/>
      <c r="B1547" s="189">
        <v>2665</v>
      </c>
      <c r="C1547" s="189"/>
      <c r="D1547" s="189" t="s">
        <v>392</v>
      </c>
      <c r="E1547" s="190" t="s">
        <v>397</v>
      </c>
      <c r="F1547" s="200">
        <v>88243</v>
      </c>
      <c r="G1547" s="243" t="s">
        <v>1274</v>
      </c>
      <c r="H1547" s="284" t="s">
        <v>403</v>
      </c>
      <c r="I1547" s="203">
        <v>1.0309999999999999</v>
      </c>
      <c r="J1547" s="285">
        <f>O1547*$O$6</f>
        <v>21.61</v>
      </c>
      <c r="K1547" s="286">
        <f t="shared" si="484"/>
        <v>22.279909999999997</v>
      </c>
      <c r="L1547" s="287">
        <f>P1547*$Q$6</f>
        <v>20.03</v>
      </c>
      <c r="M1547" s="288">
        <f t="shared" si="485"/>
        <v>20.650929999999999</v>
      </c>
      <c r="N1547" s="144"/>
      <c r="O1547" s="198">
        <f>IFERROR(IF(D1547="SINAPI",VLOOKUP(F1547,SINCOMOD,4,FALSE),IF(D1547="INSINAPI",VLOOKUP(F1547,INSINOD,5,FALSE),IF(D1547="SICRO",VLOOKUP(F1547,SICRO,5,FALSE),IF(D1547="COTACAO",VLOOKUP(F1547,COTACAO,6,FALSE),IF(D1547="PRÓPRIO",VLOOKUP(F1547,COMPOSIÇÕES!COMPOD,11,FALSE),IF(D1547="AGESUL",VLOOKUP(F1547,AGESULOD,6,FALSE),IF(D1547="INSAGESUL",VLOOKUP(F1547,INSAGESUL,7,FALSE),"SEM VALOR"))))))),"SEM VALOR")</f>
        <v>21.61</v>
      </c>
      <c r="P1547" s="199">
        <f>IFERROR(IF(D1547="SINAPI",VLOOKUP(F1547,SINCOMOD,6,FALSE),IF(D1547="INSINAPI",VLOOKUP(F1547,INSINOD,6,FALSE),IF(D1547="SICRO",VLOOKUP(F1547,SICRO,5,FALSE),IF(D1547="COTACAO",VLOOKUP(F1547,COTACAO,6,FALSE),IF(D1547="PRÓPRIO",VLOOKUP(F1547,COMPOSIÇÕES!COMPOD,13,FALSE),IF(D1547="AGESUL",VLOOKUP(F1547,AGESULOD,11,FALSE),IF(D1547="INSAGESUL",VLOOKUP(F1547,INSAGESUL,8,FALSE),"SEM VALOR"))))))),"SEM VALOR")</f>
        <v>20.03</v>
      </c>
    </row>
    <row r="1548" spans="1:16" ht="15.75">
      <c r="A1548" s="188"/>
      <c r="B1548" s="189">
        <v>2665</v>
      </c>
      <c r="C1548" s="189"/>
      <c r="D1548" s="189" t="s">
        <v>1168</v>
      </c>
      <c r="E1548" s="190" t="s">
        <v>401</v>
      </c>
      <c r="F1548" s="200">
        <v>60985</v>
      </c>
      <c r="G1548" s="243" t="s">
        <v>1425</v>
      </c>
      <c r="H1548" s="284" t="s">
        <v>391</v>
      </c>
      <c r="I1548" s="203">
        <v>1</v>
      </c>
      <c r="J1548" s="285">
        <f>O1548*$O$6</f>
        <v>202.5</v>
      </c>
      <c r="K1548" s="286">
        <f t="shared" si="484"/>
        <v>202.5</v>
      </c>
      <c r="L1548" s="287">
        <f>P1548*$Q$6</f>
        <v>202.5</v>
      </c>
      <c r="M1548" s="288">
        <f t="shared" si="485"/>
        <v>202.5</v>
      </c>
      <c r="N1548" s="144"/>
      <c r="O1548" s="298">
        <v>202.5</v>
      </c>
      <c r="P1548" s="298">
        <v>202.5</v>
      </c>
    </row>
    <row r="1549" spans="1:16" ht="31.5">
      <c r="A1549" s="272">
        <v>2639</v>
      </c>
      <c r="B1549" s="273"/>
      <c r="C1549" s="273"/>
      <c r="D1549" s="273"/>
      <c r="E1549" s="274">
        <v>1</v>
      </c>
      <c r="F1549" s="275" t="s">
        <v>1426</v>
      </c>
      <c r="G1549" s="303" t="s">
        <v>1427</v>
      </c>
      <c r="H1549" s="277" t="s">
        <v>391</v>
      </c>
      <c r="I1549" s="278"/>
      <c r="J1549" s="279"/>
      <c r="K1549" s="280">
        <f>SUM(K1550:K1553)</f>
        <v>85.344009999999997</v>
      </c>
      <c r="L1549" s="314"/>
      <c r="M1549" s="280">
        <f>SUM(M1550:M1553)</f>
        <v>81.323109999999986</v>
      </c>
      <c r="N1549" s="144"/>
    </row>
    <row r="1550" spans="1:16" ht="15.75">
      <c r="A1550" s="188"/>
      <c r="B1550" s="189">
        <v>2639</v>
      </c>
      <c r="C1550" s="189"/>
      <c r="D1550" s="189" t="s">
        <v>392</v>
      </c>
      <c r="E1550" s="190" t="s">
        <v>393</v>
      </c>
      <c r="F1550" s="200">
        <v>88247</v>
      </c>
      <c r="G1550" s="243" t="s">
        <v>1265</v>
      </c>
      <c r="H1550" s="284" t="s">
        <v>403</v>
      </c>
      <c r="I1550" s="203">
        <v>1.0309999999999999</v>
      </c>
      <c r="J1550" s="285">
        <f>O1550*$O$6</f>
        <v>21.65</v>
      </c>
      <c r="K1550" s="286">
        <f t="shared" ref="K1550:K1553" si="486">I1550*J1550</f>
        <v>22.321149999999996</v>
      </c>
      <c r="L1550" s="287">
        <f>P1550*$Q$6</f>
        <v>20.079999999999998</v>
      </c>
      <c r="M1550" s="288">
        <f t="shared" ref="M1550:M1553" si="487">L1550*I1550</f>
        <v>20.702479999999998</v>
      </c>
      <c r="N1550" s="144"/>
      <c r="O1550" s="198">
        <f>IFERROR(IF(D1550="SINAPI",VLOOKUP(F1550,SINCOMOD,4,FALSE),IF(D1550="INSINAPI",VLOOKUP(F1550,INSINOD,5,FALSE),IF(D1550="SICRO",VLOOKUP(F1550,SICRO,5,FALSE),IF(D1550="COTACAO",VLOOKUP(F1550,COTACAO,6,FALSE),IF(D1550="PRÓPRIO",VLOOKUP(F1550,COMPOSIÇÕES!COMPOD,11,FALSE),IF(D1550="AGESUL",VLOOKUP(F1550,AGESULOD,6,FALSE),IF(D1550="INSAGESUL",VLOOKUP(F1550,INSAGESUL,7,FALSE),"SEM VALOR"))))))),"SEM VALOR")</f>
        <v>21.65</v>
      </c>
      <c r="P1550" s="199">
        <f>IFERROR(IF(D1550="SINAPI",VLOOKUP(F1550,SINCOMOD,6,FALSE),IF(D1550="INSINAPI",VLOOKUP(F1550,INSINOD,6,FALSE),IF(D1550="SICRO",VLOOKUP(F1550,SICRO,5,FALSE),IF(D1550="COTACAO",VLOOKUP(F1550,COTACAO,6,FALSE),IF(D1550="PRÓPRIO",VLOOKUP(F1550,COMPOSIÇÕES!COMPOD,13,FALSE),IF(D1550="AGESUL",VLOOKUP(F1550,AGESULOD,11,FALSE),IF(D1550="INSAGESUL",VLOOKUP(F1550,INSAGESUL,8,FALSE),"SEM VALOR"))))))),"SEM VALOR")</f>
        <v>20.079999999999998</v>
      </c>
    </row>
    <row r="1551" spans="1:16" ht="15.75">
      <c r="A1551" s="188"/>
      <c r="B1551" s="189">
        <v>2639</v>
      </c>
      <c r="C1551" s="189"/>
      <c r="D1551" s="189" t="s">
        <v>392</v>
      </c>
      <c r="E1551" s="190" t="s">
        <v>397</v>
      </c>
      <c r="F1551" s="200">
        <v>88264</v>
      </c>
      <c r="G1551" s="243" t="s">
        <v>508</v>
      </c>
      <c r="H1551" s="284" t="s">
        <v>403</v>
      </c>
      <c r="I1551" s="203">
        <v>1.0309999999999999</v>
      </c>
      <c r="J1551" s="285">
        <f>O1551*$O$6</f>
        <v>29.06</v>
      </c>
      <c r="K1551" s="286">
        <f t="shared" si="486"/>
        <v>29.960859999999997</v>
      </c>
      <c r="L1551" s="287">
        <f>P1551*$Q$6</f>
        <v>26.73</v>
      </c>
      <c r="M1551" s="288">
        <f t="shared" si="487"/>
        <v>27.558629999999997</v>
      </c>
      <c r="N1551" s="144"/>
      <c r="O1551" s="198">
        <f>IFERROR(IF(D1551="SINAPI",VLOOKUP(F1551,SINCOMOD,4,FALSE),IF(D1551="INSINAPI",VLOOKUP(F1551,INSINOD,5,FALSE),IF(D1551="SICRO",VLOOKUP(F1551,SICRO,5,FALSE),IF(D1551="COTACAO",VLOOKUP(F1551,COTACAO,6,FALSE),IF(D1551="PRÓPRIO",VLOOKUP(F1551,COMPOSIÇÕES!COMPOD,11,FALSE),IF(D1551="AGESUL",VLOOKUP(F1551,AGESULOD,6,FALSE),IF(D1551="INSAGESUL",VLOOKUP(F1551,INSAGESUL,7,FALSE),"SEM VALOR"))))))),"SEM VALOR")</f>
        <v>29.06</v>
      </c>
      <c r="P1551" s="199">
        <f>IFERROR(IF(D1551="SINAPI",VLOOKUP(F1551,SINCOMOD,6,FALSE),IF(D1551="INSINAPI",VLOOKUP(F1551,INSINOD,6,FALSE),IF(D1551="SICRO",VLOOKUP(F1551,SICRO,5,FALSE),IF(D1551="COTACAO",VLOOKUP(F1551,COTACAO,6,FALSE),IF(D1551="PRÓPRIO",VLOOKUP(F1551,COMPOSIÇÕES!COMPOD,13,FALSE),IF(D1551="AGESUL",VLOOKUP(F1551,AGESULOD,11,FALSE),IF(D1551="INSAGESUL",VLOOKUP(F1551,INSAGESUL,8,FALSE),"SEM VALOR"))))))),"SEM VALOR")</f>
        <v>26.73</v>
      </c>
    </row>
    <row r="1552" spans="1:16" ht="15.75">
      <c r="A1552" s="188"/>
      <c r="B1552" s="189">
        <v>2639</v>
      </c>
      <c r="C1552" s="189"/>
      <c r="D1552" s="189" t="s">
        <v>372</v>
      </c>
      <c r="E1552" s="190" t="s">
        <v>401</v>
      </c>
      <c r="F1552" s="200">
        <v>404</v>
      </c>
      <c r="G1552" s="243" t="s">
        <v>1428</v>
      </c>
      <c r="H1552" s="284" t="s">
        <v>450</v>
      </c>
      <c r="I1552" s="203">
        <v>0.1</v>
      </c>
      <c r="J1552" s="285">
        <f>O1552*$O$6</f>
        <v>1.62</v>
      </c>
      <c r="K1552" s="286">
        <f t="shared" si="486"/>
        <v>0.16200000000000003</v>
      </c>
      <c r="L1552" s="287">
        <f>P1552*$Q$6</f>
        <v>1.62</v>
      </c>
      <c r="M1552" s="288">
        <f t="shared" si="487"/>
        <v>0.16200000000000003</v>
      </c>
      <c r="N1552" s="315" t="s">
        <v>1429</v>
      </c>
      <c r="O1552" s="198">
        <f>IFERROR(IF(D1552="SINAPI",VLOOKUP(F1552,SINCOMOD,4,FALSE),IF(D1552="INSINAPI",VLOOKUP(F1552,INSINOD,5,FALSE),IF(D1552="SICRO",VLOOKUP(F1552,SICRO,5,FALSE),IF(D1552="COTACAO",VLOOKUP(F1552,COTACAO,6,FALSE),IF(D1552="PRÓPRIO",VLOOKUP(F1552,COMPOSIÇÕES!COMPOD,11,FALSE),IF(D1552="AGESUL",VLOOKUP(F1552,AGESULOD,6,FALSE),IF(D1552="INSAGESUL",VLOOKUP(F1552,INSAGESUL,7,FALSE),"SEM VALOR"))))))),"SEM VALOR")</f>
        <v>1.62</v>
      </c>
      <c r="P1552" s="199">
        <f>IFERROR(IF(D1552="SINAPI",VLOOKUP(F1552,SINCOMOD,6,FALSE),IF(D1552="INSINAPI",VLOOKUP(F1552,INSINOD,6,FALSE),IF(D1552="SICRO",VLOOKUP(F1552,SICRO,5,FALSE),IF(D1552="COTACAO",VLOOKUP(F1552,COTACAO,6,FALSE),IF(D1552="PRÓPRIO",VLOOKUP(F1552,COMPOSIÇÕES!COMPOD,13,FALSE),IF(D1552="AGESUL",VLOOKUP(F1552,AGESULOD,11,FALSE),IF(D1552="INSAGESUL",VLOOKUP(F1552,INSAGESUL,8,FALSE),"SEM VALOR"))))))),"SEM VALOR")</f>
        <v>1.62</v>
      </c>
    </row>
    <row r="1553" spans="1:16" ht="15.75">
      <c r="A1553" s="188"/>
      <c r="B1553" s="189">
        <v>2639</v>
      </c>
      <c r="C1553" s="189"/>
      <c r="D1553" s="189" t="s">
        <v>1168</v>
      </c>
      <c r="E1553" s="190" t="s">
        <v>404</v>
      </c>
      <c r="F1553" s="200">
        <v>50372</v>
      </c>
      <c r="G1553" s="243" t="s">
        <v>1427</v>
      </c>
      <c r="H1553" s="284" t="s">
        <v>391</v>
      </c>
      <c r="I1553" s="203">
        <v>1</v>
      </c>
      <c r="J1553" s="285">
        <f>O1553*$O$6</f>
        <v>32.9</v>
      </c>
      <c r="K1553" s="286">
        <f t="shared" si="486"/>
        <v>32.9</v>
      </c>
      <c r="L1553" s="287">
        <f>P1553*$Q$6</f>
        <v>32.9</v>
      </c>
      <c r="M1553" s="288">
        <f t="shared" si="487"/>
        <v>32.9</v>
      </c>
      <c r="N1553" s="144"/>
      <c r="O1553" s="298">
        <v>32.9</v>
      </c>
      <c r="P1553" s="298">
        <v>32.9</v>
      </c>
    </row>
    <row r="1554" spans="1:16" ht="47.25">
      <c r="A1554" s="272">
        <v>2696</v>
      </c>
      <c r="B1554" s="273"/>
      <c r="C1554" s="273"/>
      <c r="D1554" s="273"/>
      <c r="E1554" s="274">
        <v>1</v>
      </c>
      <c r="F1554" s="275" t="s">
        <v>1430</v>
      </c>
      <c r="G1554" s="303" t="s">
        <v>1431</v>
      </c>
      <c r="H1554" s="277" t="s">
        <v>391</v>
      </c>
      <c r="I1554" s="278"/>
      <c r="J1554" s="279"/>
      <c r="K1554" s="280">
        <f>SUM(K1555:K1557)</f>
        <v>219.742322</v>
      </c>
      <c r="L1554" s="314"/>
      <c r="M1554" s="280">
        <f>SUM(M1555:M1557)</f>
        <v>218.33801200000002</v>
      </c>
      <c r="N1554" s="144"/>
    </row>
    <row r="1555" spans="1:16" ht="15.75">
      <c r="A1555" s="188"/>
      <c r="B1555" s="189">
        <v>2696</v>
      </c>
      <c r="C1555" s="189"/>
      <c r="D1555" s="189" t="s">
        <v>392</v>
      </c>
      <c r="E1555" s="190" t="s">
        <v>393</v>
      </c>
      <c r="F1555" s="200">
        <v>88264</v>
      </c>
      <c r="G1555" s="243" t="s">
        <v>508</v>
      </c>
      <c r="H1555" s="284" t="s">
        <v>403</v>
      </c>
      <c r="I1555" s="203">
        <v>0.47320000000000001</v>
      </c>
      <c r="J1555" s="285">
        <f>O1555*$O$6</f>
        <v>29.06</v>
      </c>
      <c r="K1555" s="286">
        <f t="shared" ref="K1555:K1557" si="488">I1555*J1555</f>
        <v>13.751192</v>
      </c>
      <c r="L1555" s="287">
        <f>P1555*$Q$6</f>
        <v>26.73</v>
      </c>
      <c r="M1555" s="288">
        <f t="shared" ref="M1555:M1557" si="489">L1555*I1555</f>
        <v>12.648636</v>
      </c>
      <c r="N1555" s="144"/>
      <c r="O1555" s="198">
        <f>IFERROR(IF(D1555="SINAPI",VLOOKUP(F1555,SINCOMOD,4,FALSE),IF(D1555="INSINAPI",VLOOKUP(F1555,INSINOD,5,FALSE),IF(D1555="SICRO",VLOOKUP(F1555,SICRO,5,FALSE),IF(D1555="COTACAO",VLOOKUP(F1555,COTACAO,6,FALSE),IF(D1555="PRÓPRIO",VLOOKUP(F1555,COMPOSIÇÕES!COMPOD,11,FALSE),IF(D1555="AGESUL",VLOOKUP(F1555,AGESULOD,6,FALSE),IF(D1555="INSAGESUL",VLOOKUP(F1555,INSAGESUL,7,FALSE),"SEM VALOR"))))))),"SEM VALOR")</f>
        <v>29.06</v>
      </c>
      <c r="P1555" s="199">
        <f>IFERROR(IF(D1555="SINAPI",VLOOKUP(F1555,SINCOMOD,6,FALSE),IF(D1555="INSINAPI",VLOOKUP(F1555,INSINOD,6,FALSE),IF(D1555="SICRO",VLOOKUP(F1555,SICRO,5,FALSE),IF(D1555="COTACAO",VLOOKUP(F1555,COTACAO,6,FALSE),IF(D1555="PRÓPRIO",VLOOKUP(F1555,COMPOSIÇÕES!COMPOD,13,FALSE),IF(D1555="AGESUL",VLOOKUP(F1555,AGESULOD,11,FALSE),IF(D1555="INSAGESUL",VLOOKUP(F1555,INSAGESUL,8,FALSE),"SEM VALOR"))))))),"SEM VALOR")</f>
        <v>26.73</v>
      </c>
    </row>
    <row r="1556" spans="1:16" ht="15.75">
      <c r="A1556" s="188"/>
      <c r="B1556" s="189">
        <v>2696</v>
      </c>
      <c r="C1556" s="189"/>
      <c r="D1556" s="189" t="s">
        <v>392</v>
      </c>
      <c r="E1556" s="190" t="s">
        <v>397</v>
      </c>
      <c r="F1556" s="200">
        <v>88247</v>
      </c>
      <c r="G1556" s="243" t="s">
        <v>1265</v>
      </c>
      <c r="H1556" s="284" t="s">
        <v>403</v>
      </c>
      <c r="I1556" s="203">
        <v>0.19220000000000001</v>
      </c>
      <c r="J1556" s="285">
        <f>O1556*$O$6</f>
        <v>21.65</v>
      </c>
      <c r="K1556" s="286">
        <f t="shared" si="488"/>
        <v>4.16113</v>
      </c>
      <c r="L1556" s="287">
        <f>P1556*$Q$6</f>
        <v>20.079999999999998</v>
      </c>
      <c r="M1556" s="288">
        <f t="shared" si="489"/>
        <v>3.8593759999999997</v>
      </c>
      <c r="N1556" s="144"/>
      <c r="O1556" s="198">
        <f>IFERROR(IF(D1556="SINAPI",VLOOKUP(F1556,SINCOMOD,4,FALSE),IF(D1556="INSINAPI",VLOOKUP(F1556,INSINOD,5,FALSE),IF(D1556="SICRO",VLOOKUP(F1556,SICRO,5,FALSE),IF(D1556="COTACAO",VLOOKUP(F1556,COTACAO,6,FALSE),IF(D1556="PRÓPRIO",VLOOKUP(F1556,COMPOSIÇÕES!COMPOD,11,FALSE),IF(D1556="AGESUL",VLOOKUP(F1556,AGESULOD,6,FALSE),IF(D1556="INSAGESUL",VLOOKUP(F1556,INSAGESUL,7,FALSE),"SEM VALOR"))))))),"SEM VALOR")</f>
        <v>21.65</v>
      </c>
      <c r="P1556" s="199">
        <f>IFERROR(IF(D1556="SINAPI",VLOOKUP(F1556,SINCOMOD,6,FALSE),IF(D1556="INSINAPI",VLOOKUP(F1556,INSINOD,6,FALSE),IF(D1556="SICRO",VLOOKUP(F1556,SICRO,5,FALSE),IF(D1556="COTACAO",VLOOKUP(F1556,COTACAO,6,FALSE),IF(D1556="PRÓPRIO",VLOOKUP(F1556,COMPOSIÇÕES!COMPOD,13,FALSE),IF(D1556="AGESUL",VLOOKUP(F1556,AGESULOD,11,FALSE),IF(D1556="INSAGESUL",VLOOKUP(F1556,INSAGESUL,8,FALSE),"SEM VALOR"))))))),"SEM VALOR")</f>
        <v>20.079999999999998</v>
      </c>
    </row>
    <row r="1557" spans="1:16" ht="30">
      <c r="A1557" s="188"/>
      <c r="B1557" s="189">
        <v>2696</v>
      </c>
      <c r="C1557" s="189"/>
      <c r="D1557" s="189" t="s">
        <v>1432</v>
      </c>
      <c r="E1557" s="190" t="s">
        <v>401</v>
      </c>
      <c r="F1557" s="200">
        <v>1716</v>
      </c>
      <c r="G1557" s="243" t="s">
        <v>1433</v>
      </c>
      <c r="H1557" s="284" t="s">
        <v>391</v>
      </c>
      <c r="I1557" s="203">
        <v>1</v>
      </c>
      <c r="J1557" s="285">
        <f>O1557*$O$6</f>
        <v>201.83</v>
      </c>
      <c r="K1557" s="286">
        <f t="shared" si="488"/>
        <v>201.83</v>
      </c>
      <c r="L1557" s="287">
        <f>P1557*$Q$6</f>
        <v>201.83</v>
      </c>
      <c r="M1557" s="288">
        <f t="shared" si="489"/>
        <v>201.83</v>
      </c>
      <c r="N1557" s="144"/>
      <c r="O1557" s="198">
        <f>IFERROR(IF(D1557="SINAPI",VLOOKUP(F1557,SINCOMOD,4,FALSE),IF(D1557="INSINAPI",VLOOKUP(F1557,INSINOD,5,FALSE),IF(D1557="SICRO",VLOOKUP(F1557,SICRO,5,FALSE),IF(D1557="COTACAO",VLOOKUP(F1557,COTACAO,6,FALSE),IF(D1557="PRÓPRIO",VLOOKUP(F1557,COMPOSIÇÕES!COMPOD,11,FALSE),IF(D1557="AGESUL",VLOOKUP(F1557,AGESULOD,6,FALSE),IF(D1557="INSAGESUL",VLOOKUP(F1557,INSAGESUL,7,FALSE),"SEM VALOR"))))))),"SEM VALOR")</f>
        <v>201.83</v>
      </c>
      <c r="P1557" s="199">
        <f>IFERROR(IF(D1557="SINAPI",VLOOKUP(F1557,SINCOMOD,6,FALSE),IF(D1557="INSINAPI",VLOOKUP(F1557,INSINOD,6,FALSE),IF(D1557="SICRO",VLOOKUP(F1557,SICRO,5,FALSE),IF(D1557="COTACAO",VLOOKUP(F1557,COTACAO,6,FALSE),IF(D1557="PRÓPRIO",VLOOKUP(F1557,COMPOSIÇÕES!COMPOD,13,FALSE),IF(D1557="AGESUL",VLOOKUP(F1557,AGESULOD,11,FALSE),IF(D1557="INSAGESUL",VLOOKUP(F1557,INSAGESUL,8,FALSE),"SEM VALOR"))))))),"SEM VALOR")</f>
        <v>201.83</v>
      </c>
    </row>
    <row r="1558" spans="1:16" ht="47.25">
      <c r="A1558" s="272">
        <v>2697</v>
      </c>
      <c r="B1558" s="273"/>
      <c r="C1558" s="273"/>
      <c r="D1558" s="273"/>
      <c r="E1558" s="274">
        <v>1</v>
      </c>
      <c r="F1558" s="275" t="s">
        <v>1434</v>
      </c>
      <c r="G1558" s="303" t="s">
        <v>1435</v>
      </c>
      <c r="H1558" s="277" t="s">
        <v>391</v>
      </c>
      <c r="I1558" s="278"/>
      <c r="J1558" s="279"/>
      <c r="K1558" s="280">
        <f>SUM(K1559:K1561)</f>
        <v>186.35232199999999</v>
      </c>
      <c r="L1558" s="314"/>
      <c r="M1558" s="280">
        <f>SUM(M1559:M1561)</f>
        <v>184.94801200000001</v>
      </c>
      <c r="N1558" s="144"/>
    </row>
    <row r="1559" spans="1:16" ht="15.75">
      <c r="A1559" s="188"/>
      <c r="B1559" s="189">
        <v>2697</v>
      </c>
      <c r="C1559" s="189"/>
      <c r="D1559" s="189" t="s">
        <v>392</v>
      </c>
      <c r="E1559" s="190" t="s">
        <v>393</v>
      </c>
      <c r="F1559" s="200">
        <v>88247</v>
      </c>
      <c r="G1559" s="243" t="s">
        <v>1265</v>
      </c>
      <c r="H1559" s="284" t="s">
        <v>403</v>
      </c>
      <c r="I1559" s="203">
        <v>0.19220000000000001</v>
      </c>
      <c r="J1559" s="285">
        <f>O1559*$O$6</f>
        <v>21.65</v>
      </c>
      <c r="K1559" s="286">
        <f t="shared" ref="K1559:K1561" si="490">I1559*J1559</f>
        <v>4.16113</v>
      </c>
      <c r="L1559" s="287">
        <f>P1559*$Q$6</f>
        <v>20.079999999999998</v>
      </c>
      <c r="M1559" s="288">
        <f t="shared" ref="M1559:M1561" si="491">L1559*I1559</f>
        <v>3.8593759999999997</v>
      </c>
      <c r="N1559" s="144"/>
      <c r="O1559" s="198">
        <f>IFERROR(IF(D1559="SINAPI",VLOOKUP(F1559,SINCOMOD,4,FALSE),IF(D1559="INSINAPI",VLOOKUP(F1559,INSINOD,5,FALSE),IF(D1559="SICRO",VLOOKUP(F1559,SICRO,5,FALSE),IF(D1559="COTACAO",VLOOKUP(F1559,COTACAO,6,FALSE),IF(D1559="PRÓPRIO",VLOOKUP(F1559,COMPOSIÇÕES!COMPOD,11,FALSE),IF(D1559="AGESUL",VLOOKUP(F1559,AGESULOD,6,FALSE),IF(D1559="INSAGESUL",VLOOKUP(F1559,INSAGESUL,7,FALSE),"SEM VALOR"))))))),"SEM VALOR")</f>
        <v>21.65</v>
      </c>
      <c r="P1559" s="199">
        <f>IFERROR(IF(D1559="SINAPI",VLOOKUP(F1559,SINCOMOD,6,FALSE),IF(D1559="INSINAPI",VLOOKUP(F1559,INSINOD,6,FALSE),IF(D1559="SICRO",VLOOKUP(F1559,SICRO,5,FALSE),IF(D1559="COTACAO",VLOOKUP(F1559,COTACAO,6,FALSE),IF(D1559="PRÓPRIO",VLOOKUP(F1559,COMPOSIÇÕES!COMPOD,13,FALSE),IF(D1559="AGESUL",VLOOKUP(F1559,AGESULOD,11,FALSE),IF(D1559="INSAGESUL",VLOOKUP(F1559,INSAGESUL,8,FALSE),"SEM VALOR"))))))),"SEM VALOR")</f>
        <v>20.079999999999998</v>
      </c>
    </row>
    <row r="1560" spans="1:16" ht="15.75">
      <c r="A1560" s="188"/>
      <c r="B1560" s="189">
        <v>2697</v>
      </c>
      <c r="C1560" s="189"/>
      <c r="D1560" s="189" t="s">
        <v>392</v>
      </c>
      <c r="E1560" s="190" t="s">
        <v>397</v>
      </c>
      <c r="F1560" s="200">
        <v>88264</v>
      </c>
      <c r="G1560" s="243" t="s">
        <v>508</v>
      </c>
      <c r="H1560" s="284" t="s">
        <v>403</v>
      </c>
      <c r="I1560" s="203">
        <v>0.47320000000000001</v>
      </c>
      <c r="J1560" s="285">
        <f>O1560*$O$6</f>
        <v>29.06</v>
      </c>
      <c r="K1560" s="286">
        <f t="shared" si="490"/>
        <v>13.751192</v>
      </c>
      <c r="L1560" s="287">
        <f>P1560*$Q$6</f>
        <v>26.73</v>
      </c>
      <c r="M1560" s="288">
        <f t="shared" si="491"/>
        <v>12.648636</v>
      </c>
      <c r="N1560" s="144"/>
      <c r="O1560" s="198">
        <f>IFERROR(IF(D1560="SINAPI",VLOOKUP(F1560,SINCOMOD,4,FALSE),IF(D1560="INSINAPI",VLOOKUP(F1560,INSINOD,5,FALSE),IF(D1560="SICRO",VLOOKUP(F1560,SICRO,5,FALSE),IF(D1560="COTACAO",VLOOKUP(F1560,COTACAO,6,FALSE),IF(D1560="PRÓPRIO",VLOOKUP(F1560,COMPOSIÇÕES!COMPOD,11,FALSE),IF(D1560="AGESUL",VLOOKUP(F1560,AGESULOD,6,FALSE),IF(D1560="INSAGESUL",VLOOKUP(F1560,INSAGESUL,7,FALSE),"SEM VALOR"))))))),"SEM VALOR")</f>
        <v>29.06</v>
      </c>
      <c r="P1560" s="199">
        <f>IFERROR(IF(D1560="SINAPI",VLOOKUP(F1560,SINCOMOD,6,FALSE),IF(D1560="INSINAPI",VLOOKUP(F1560,INSINOD,6,FALSE),IF(D1560="SICRO",VLOOKUP(F1560,SICRO,5,FALSE),IF(D1560="COTACAO",VLOOKUP(F1560,COTACAO,6,FALSE),IF(D1560="PRÓPRIO",VLOOKUP(F1560,COMPOSIÇÕES!COMPOD,13,FALSE),IF(D1560="AGESUL",VLOOKUP(F1560,AGESULOD,11,FALSE),IF(D1560="INSAGESUL",VLOOKUP(F1560,INSAGESUL,8,FALSE),"SEM VALOR"))))))),"SEM VALOR")</f>
        <v>26.73</v>
      </c>
    </row>
    <row r="1561" spans="1:16" ht="30">
      <c r="A1561" s="188"/>
      <c r="B1561" s="189">
        <v>2697</v>
      </c>
      <c r="C1561" s="189"/>
      <c r="D1561" s="189" t="s">
        <v>1432</v>
      </c>
      <c r="E1561" s="190" t="s">
        <v>401</v>
      </c>
      <c r="F1561" s="200">
        <v>1715</v>
      </c>
      <c r="G1561" s="243" t="s">
        <v>1436</v>
      </c>
      <c r="H1561" s="284" t="s">
        <v>391</v>
      </c>
      <c r="I1561" s="203">
        <v>1</v>
      </c>
      <c r="J1561" s="285">
        <f>O1561*$O$6</f>
        <v>168.44</v>
      </c>
      <c r="K1561" s="286">
        <f t="shared" si="490"/>
        <v>168.44</v>
      </c>
      <c r="L1561" s="287">
        <f>P1561*$Q$6</f>
        <v>168.44</v>
      </c>
      <c r="M1561" s="288">
        <f t="shared" si="491"/>
        <v>168.44</v>
      </c>
      <c r="N1561" s="144"/>
      <c r="O1561" s="198">
        <f>IFERROR(IF(D1561="SINAPI",VLOOKUP(F1561,SINCOMOD,4,FALSE),IF(D1561="INSINAPI",VLOOKUP(F1561,INSINOD,5,FALSE),IF(D1561="SICRO",VLOOKUP(F1561,SICRO,5,FALSE),IF(D1561="COTACAO",VLOOKUP(F1561,COTACAO,6,FALSE),IF(D1561="PRÓPRIO",VLOOKUP(F1561,COMPOSIÇÕES!COMPOD,11,FALSE),IF(D1561="AGESUL",VLOOKUP(F1561,AGESULOD,6,FALSE),IF(D1561="INSAGESUL",VLOOKUP(F1561,INSAGESUL,7,FALSE),"SEM VALOR"))))))),"SEM VALOR")</f>
        <v>168.44</v>
      </c>
      <c r="P1561" s="199">
        <f>IFERROR(IF(D1561="SINAPI",VLOOKUP(F1561,SINCOMOD,6,FALSE),IF(D1561="INSINAPI",VLOOKUP(F1561,INSINOD,6,FALSE),IF(D1561="SICRO",VLOOKUP(F1561,SICRO,5,FALSE),IF(D1561="COTACAO",VLOOKUP(F1561,COTACAO,6,FALSE),IF(D1561="PRÓPRIO",VLOOKUP(F1561,COMPOSIÇÕES!COMPOD,13,FALSE),IF(D1561="AGESUL",VLOOKUP(F1561,AGESULOD,11,FALSE),IF(D1561="INSAGESUL",VLOOKUP(F1561,INSAGESUL,8,FALSE),"SEM VALOR"))))))),"SEM VALOR")</f>
        <v>168.44</v>
      </c>
    </row>
    <row r="1562" spans="1:16" ht="110.25">
      <c r="A1562" s="272">
        <v>2641</v>
      </c>
      <c r="B1562" s="273"/>
      <c r="C1562" s="273"/>
      <c r="D1562" s="273"/>
      <c r="E1562" s="274">
        <v>1</v>
      </c>
      <c r="F1562" s="275" t="s">
        <v>1437</v>
      </c>
      <c r="G1562" s="303" t="s">
        <v>1438</v>
      </c>
      <c r="H1562" s="277" t="s">
        <v>391</v>
      </c>
      <c r="I1562" s="278"/>
      <c r="J1562" s="279"/>
      <c r="K1562" s="280">
        <f>SUM(K1563:K1565)</f>
        <v>381.52</v>
      </c>
      <c r="L1562" s="314"/>
      <c r="M1562" s="280">
        <f>SUM(M1563:M1565)</f>
        <v>372.37599999999998</v>
      </c>
      <c r="N1562" s="144"/>
    </row>
    <row r="1563" spans="1:16" ht="15.75">
      <c r="A1563" s="188"/>
      <c r="B1563" s="189">
        <v>2641</v>
      </c>
      <c r="C1563" s="189"/>
      <c r="D1563" s="189" t="s">
        <v>392</v>
      </c>
      <c r="E1563" s="190" t="s">
        <v>393</v>
      </c>
      <c r="F1563" s="200">
        <v>88316</v>
      </c>
      <c r="G1563" s="243" t="s">
        <v>411</v>
      </c>
      <c r="H1563" s="284" t="s">
        <v>403</v>
      </c>
      <c r="I1563" s="203">
        <v>2.4</v>
      </c>
      <c r="J1563" s="285">
        <f>O1563*$O$6</f>
        <v>20.74</v>
      </c>
      <c r="K1563" s="286">
        <f t="shared" ref="K1563:K1565" si="492">I1563*J1563</f>
        <v>49.775999999999996</v>
      </c>
      <c r="L1563" s="287">
        <f>P1563*$Q$6</f>
        <v>19.260000000000002</v>
      </c>
      <c r="M1563" s="288">
        <f t="shared" ref="M1563:M1565" si="493">L1563*I1563</f>
        <v>46.224000000000004</v>
      </c>
      <c r="N1563" s="144"/>
      <c r="O1563" s="198">
        <f>IFERROR(IF(D1563="SINAPI",VLOOKUP(F1563,SINCOMOD,4,FALSE),IF(D1563="INSINAPI",VLOOKUP(F1563,INSINOD,5,FALSE),IF(D1563="SICRO",VLOOKUP(F1563,SICRO,5,FALSE),IF(D1563="COTACAO",VLOOKUP(F1563,COTACAO,6,FALSE),IF(D1563="PRÓPRIO",VLOOKUP(F1563,COMPOSIÇÕES!COMPOD,11,FALSE),IF(D1563="AGESUL",VLOOKUP(F1563,AGESULOD,6,FALSE),IF(D1563="INSAGESUL",VLOOKUP(F1563,INSAGESUL,7,FALSE),"SEM VALOR"))))))),"SEM VALOR")</f>
        <v>20.74</v>
      </c>
      <c r="P1563" s="199">
        <f>IFERROR(IF(D1563="SINAPI",VLOOKUP(F1563,SINCOMOD,6,FALSE),IF(D1563="INSINAPI",VLOOKUP(F1563,INSINOD,6,FALSE),IF(D1563="SICRO",VLOOKUP(F1563,SICRO,5,FALSE),IF(D1563="COTACAO",VLOOKUP(F1563,COTACAO,6,FALSE),IF(D1563="PRÓPRIO",VLOOKUP(F1563,COMPOSIÇÕES!COMPOD,13,FALSE),IF(D1563="AGESUL",VLOOKUP(F1563,AGESULOD,11,FALSE),IF(D1563="INSAGESUL",VLOOKUP(F1563,INSAGESUL,8,FALSE),"SEM VALOR"))))))),"SEM VALOR")</f>
        <v>19.260000000000002</v>
      </c>
    </row>
    <row r="1564" spans="1:16" ht="15.75">
      <c r="A1564" s="188"/>
      <c r="B1564" s="189">
        <v>2641</v>
      </c>
      <c r="C1564" s="189"/>
      <c r="D1564" s="189" t="s">
        <v>392</v>
      </c>
      <c r="E1564" s="190" t="s">
        <v>397</v>
      </c>
      <c r="F1564" s="200">
        <v>88264</v>
      </c>
      <c r="G1564" s="243" t="s">
        <v>508</v>
      </c>
      <c r="H1564" s="284" t="s">
        <v>403</v>
      </c>
      <c r="I1564" s="203">
        <v>2.4</v>
      </c>
      <c r="J1564" s="285">
        <f>O1564*$O$6</f>
        <v>29.06</v>
      </c>
      <c r="K1564" s="286">
        <f t="shared" si="492"/>
        <v>69.744</v>
      </c>
      <c r="L1564" s="287">
        <f>P1564*$Q$6</f>
        <v>26.73</v>
      </c>
      <c r="M1564" s="288">
        <f t="shared" si="493"/>
        <v>64.152000000000001</v>
      </c>
      <c r="N1564" s="144"/>
      <c r="O1564" s="198">
        <f>IFERROR(IF(D1564="SINAPI",VLOOKUP(F1564,SINCOMOD,4,FALSE),IF(D1564="INSINAPI",VLOOKUP(F1564,INSINOD,5,FALSE),IF(D1564="SICRO",VLOOKUP(F1564,SICRO,5,FALSE),IF(D1564="COTACAO",VLOOKUP(F1564,COTACAO,6,FALSE),IF(D1564="PRÓPRIO",VLOOKUP(F1564,COMPOSIÇÕES!COMPOD,11,FALSE),IF(D1564="AGESUL",VLOOKUP(F1564,AGESULOD,6,FALSE),IF(D1564="INSAGESUL",VLOOKUP(F1564,INSAGESUL,7,FALSE),"SEM VALOR"))))))),"SEM VALOR")</f>
        <v>29.06</v>
      </c>
      <c r="P1564" s="199">
        <f>IFERROR(IF(D1564="SINAPI",VLOOKUP(F1564,SINCOMOD,6,FALSE),IF(D1564="INSINAPI",VLOOKUP(F1564,INSINOD,6,FALSE),IF(D1564="SICRO",VLOOKUP(F1564,SICRO,5,FALSE),IF(D1564="COTACAO",VLOOKUP(F1564,COTACAO,6,FALSE),IF(D1564="PRÓPRIO",VLOOKUP(F1564,COMPOSIÇÕES!COMPOD,13,FALSE),IF(D1564="AGESUL",VLOOKUP(F1564,AGESULOD,11,FALSE),IF(D1564="INSAGESUL",VLOOKUP(F1564,INSAGESUL,8,FALSE),"SEM VALOR"))))))),"SEM VALOR")</f>
        <v>26.73</v>
      </c>
    </row>
    <row r="1565" spans="1:16" ht="45">
      <c r="A1565" s="188"/>
      <c r="B1565" s="189">
        <v>2641</v>
      </c>
      <c r="C1565" s="189"/>
      <c r="D1565" s="189" t="s">
        <v>1432</v>
      </c>
      <c r="E1565" s="190" t="s">
        <v>401</v>
      </c>
      <c r="F1565" s="200">
        <v>7592</v>
      </c>
      <c r="G1565" s="243" t="s">
        <v>1439</v>
      </c>
      <c r="H1565" s="284" t="s">
        <v>391</v>
      </c>
      <c r="I1565" s="203">
        <v>1</v>
      </c>
      <c r="J1565" s="285">
        <f>O1565*$O$6</f>
        <v>262</v>
      </c>
      <c r="K1565" s="286">
        <f t="shared" si="492"/>
        <v>262</v>
      </c>
      <c r="L1565" s="287">
        <f>P1565*$Q$6</f>
        <v>262</v>
      </c>
      <c r="M1565" s="288">
        <f t="shared" si="493"/>
        <v>262</v>
      </c>
      <c r="N1565" s="144"/>
      <c r="O1565" s="298">
        <f>IFERROR(IF(D1565="SINAPI",VLOOKUP(F1565,SINCOMOD,4,FALSE),IF(D1565="INSINAPI",VLOOKUP(F1565,INSINOD,5,FALSE),IF(D1565="SICRO",VLOOKUP(F1565,SICRO,5,FALSE),IF(D1565="COTACAO",VLOOKUP(F1565,COTACAO,6,FALSE),IF(D1565="PRÓPRIO",VLOOKUP(F1565,COMPOSIÇÕES!COMPOD,11,FALSE),IF(D1565="AGESUL",VLOOKUP(F1565,AGESULOD,6,FALSE),IF(D1565="INSAGESUL",VLOOKUP(F1565,INSAGESUL,7,FALSE),"SEM VALOR"))))))),"SEM VALOR")</f>
        <v>262</v>
      </c>
      <c r="P1565" s="298">
        <f>IFERROR(IF(D1565="SINAPI",VLOOKUP(F1565,SINCOMOD,6,FALSE),IF(D1565="INSINAPI",VLOOKUP(F1565,INSINOD,6,FALSE),IF(D1565="SICRO",VLOOKUP(F1565,SICRO,5,FALSE),IF(D1565="COTACAO",VLOOKUP(F1565,COTACAO,6,FALSE),IF(D1565="PRÓPRIO",VLOOKUP(F1565,COMPOSIÇÕES!COMPOD,13,FALSE),IF(D1565="AGESUL",VLOOKUP(F1565,AGESULOD,11,FALSE),IF(D1565="INSAGESUL",VLOOKUP(F1565,INSAGESUL,8,FALSE),"SEM VALOR"))))))),"SEM VALOR")</f>
        <v>262</v>
      </c>
    </row>
    <row r="1566" spans="1:16" ht="31.5">
      <c r="A1566" s="272">
        <v>2642</v>
      </c>
      <c r="B1566" s="273"/>
      <c r="C1566" s="273"/>
      <c r="D1566" s="273"/>
      <c r="E1566" s="274">
        <v>1</v>
      </c>
      <c r="F1566" s="275" t="s">
        <v>1440</v>
      </c>
      <c r="G1566" s="303" t="s">
        <v>1441</v>
      </c>
      <c r="H1566" s="277" t="s">
        <v>391</v>
      </c>
      <c r="I1566" s="278"/>
      <c r="J1566" s="279"/>
      <c r="K1566" s="280">
        <f>SUM(K1567:K1569)</f>
        <v>72.33</v>
      </c>
      <c r="L1566" s="314"/>
      <c r="M1566" s="280">
        <f>SUM(M1567:M1569)</f>
        <v>69.259999999999991</v>
      </c>
      <c r="N1566" s="144"/>
    </row>
    <row r="1567" spans="1:16" ht="15.75">
      <c r="A1567" s="188"/>
      <c r="B1567" s="189">
        <v>2642</v>
      </c>
      <c r="C1567" s="189"/>
      <c r="D1567" s="189" t="s">
        <v>392</v>
      </c>
      <c r="E1567" s="190" t="s">
        <v>393</v>
      </c>
      <c r="F1567" s="200">
        <v>88264</v>
      </c>
      <c r="G1567" s="243" t="s">
        <v>508</v>
      </c>
      <c r="H1567" s="284" t="s">
        <v>403</v>
      </c>
      <c r="I1567" s="203">
        <v>1</v>
      </c>
      <c r="J1567" s="285">
        <f>O1567*$O$6</f>
        <v>29.06</v>
      </c>
      <c r="K1567" s="286">
        <f t="shared" ref="K1567:K1569" si="494">I1567*J1567</f>
        <v>29.06</v>
      </c>
      <c r="L1567" s="287">
        <f>P1567*$Q$6</f>
        <v>26.73</v>
      </c>
      <c r="M1567" s="288">
        <f t="shared" ref="M1567:M1569" si="495">L1567*I1567</f>
        <v>26.73</v>
      </c>
      <c r="N1567" s="144"/>
      <c r="O1567" s="198">
        <f>IFERROR(IF(D1567="SINAPI",VLOOKUP(F1567,SINCOMOD,4,FALSE),IF(D1567="INSINAPI",VLOOKUP(F1567,INSINOD,5,FALSE),IF(D1567="SICRO",VLOOKUP(F1567,SICRO,5,FALSE),IF(D1567="COTACAO",VLOOKUP(F1567,COTACAO,6,FALSE),IF(D1567="PRÓPRIO",VLOOKUP(F1567,COMPOSIÇÕES!COMPOD,11,FALSE),IF(D1567="AGESUL",VLOOKUP(F1567,AGESULOD,6,FALSE),IF(D1567="INSAGESUL",VLOOKUP(F1567,INSAGESUL,7,FALSE),"SEM VALOR"))))))),"SEM VALOR")</f>
        <v>29.06</v>
      </c>
      <c r="P1567" s="199">
        <f>IFERROR(IF(D1567="SINAPI",VLOOKUP(F1567,SINCOMOD,6,FALSE),IF(D1567="INSINAPI",VLOOKUP(F1567,INSINOD,6,FALSE),IF(D1567="SICRO",VLOOKUP(F1567,SICRO,5,FALSE),IF(D1567="COTACAO",VLOOKUP(F1567,COTACAO,6,FALSE),IF(D1567="PRÓPRIO",VLOOKUP(F1567,COMPOSIÇÕES!COMPOD,13,FALSE),IF(D1567="AGESUL",VLOOKUP(F1567,AGESULOD,11,FALSE),IF(D1567="INSAGESUL",VLOOKUP(F1567,INSAGESUL,8,FALSE),"SEM VALOR"))))))),"SEM VALOR")</f>
        <v>26.73</v>
      </c>
    </row>
    <row r="1568" spans="1:16" ht="15.75">
      <c r="A1568" s="188"/>
      <c r="B1568" s="189">
        <v>2642</v>
      </c>
      <c r="C1568" s="189"/>
      <c r="D1568" s="189" t="s">
        <v>392</v>
      </c>
      <c r="E1568" s="190" t="s">
        <v>397</v>
      </c>
      <c r="F1568" s="200">
        <v>88316</v>
      </c>
      <c r="G1568" s="243" t="s">
        <v>411</v>
      </c>
      <c r="H1568" s="284" t="s">
        <v>403</v>
      </c>
      <c r="I1568" s="203">
        <v>0.5</v>
      </c>
      <c r="J1568" s="285">
        <f>O1568*$O$6</f>
        <v>20.74</v>
      </c>
      <c r="K1568" s="286">
        <f t="shared" si="494"/>
        <v>10.37</v>
      </c>
      <c r="L1568" s="287">
        <f>P1568*$Q$6</f>
        <v>19.260000000000002</v>
      </c>
      <c r="M1568" s="288">
        <f t="shared" si="495"/>
        <v>9.6300000000000008</v>
      </c>
      <c r="N1568" s="144"/>
      <c r="O1568" s="198">
        <f>IFERROR(IF(D1568="SINAPI",VLOOKUP(F1568,SINCOMOD,4,FALSE),IF(D1568="INSINAPI",VLOOKUP(F1568,INSINOD,5,FALSE),IF(D1568="SICRO",VLOOKUP(F1568,SICRO,5,FALSE),IF(D1568="COTACAO",VLOOKUP(F1568,COTACAO,6,FALSE),IF(D1568="PRÓPRIO",VLOOKUP(F1568,COMPOSIÇÕES!COMPOD,11,FALSE),IF(D1568="AGESUL",VLOOKUP(F1568,AGESULOD,6,FALSE),IF(D1568="INSAGESUL",VLOOKUP(F1568,INSAGESUL,7,FALSE),"SEM VALOR"))))))),"SEM VALOR")</f>
        <v>20.74</v>
      </c>
      <c r="P1568" s="199">
        <f>IFERROR(IF(D1568="SINAPI",VLOOKUP(F1568,SINCOMOD,6,FALSE),IF(D1568="INSINAPI",VLOOKUP(F1568,INSINOD,6,FALSE),IF(D1568="SICRO",VLOOKUP(F1568,SICRO,5,FALSE),IF(D1568="COTACAO",VLOOKUP(F1568,COTACAO,6,FALSE),IF(D1568="PRÓPRIO",VLOOKUP(F1568,COMPOSIÇÕES!COMPOD,13,FALSE),IF(D1568="AGESUL",VLOOKUP(F1568,AGESULOD,11,FALSE),IF(D1568="INSAGESUL",VLOOKUP(F1568,INSAGESUL,8,FALSE),"SEM VALOR"))))))),"SEM VALOR")</f>
        <v>19.260000000000002</v>
      </c>
    </row>
    <row r="1569" spans="1:16" ht="30">
      <c r="A1569" s="188"/>
      <c r="B1569" s="189">
        <v>2642</v>
      </c>
      <c r="C1569" s="189"/>
      <c r="D1569" s="189" t="s">
        <v>1168</v>
      </c>
      <c r="E1569" s="190" t="s">
        <v>401</v>
      </c>
      <c r="F1569" s="200">
        <v>50372</v>
      </c>
      <c r="G1569" s="243" t="s">
        <v>1442</v>
      </c>
      <c r="H1569" s="284" t="s">
        <v>761</v>
      </c>
      <c r="I1569" s="203">
        <v>1</v>
      </c>
      <c r="J1569" s="285">
        <f>O1569*$O$6</f>
        <v>32.9</v>
      </c>
      <c r="K1569" s="286">
        <f t="shared" si="494"/>
        <v>32.9</v>
      </c>
      <c r="L1569" s="287">
        <f>P1569*$Q$6</f>
        <v>32.9</v>
      </c>
      <c r="M1569" s="288">
        <f t="shared" si="495"/>
        <v>32.9</v>
      </c>
      <c r="N1569" s="144"/>
      <c r="O1569" s="298">
        <v>32.9</v>
      </c>
      <c r="P1569" s="298">
        <v>32.9</v>
      </c>
    </row>
    <row r="1570" spans="1:16" ht="31.5">
      <c r="A1570" s="272">
        <v>2643</v>
      </c>
      <c r="B1570" s="273"/>
      <c r="C1570" s="273"/>
      <c r="D1570" s="273"/>
      <c r="E1570" s="274">
        <v>1</v>
      </c>
      <c r="F1570" s="275" t="s">
        <v>1443</v>
      </c>
      <c r="G1570" s="303" t="s">
        <v>1444</v>
      </c>
      <c r="H1570" s="277" t="s">
        <v>391</v>
      </c>
      <c r="I1570" s="278"/>
      <c r="J1570" s="279"/>
      <c r="K1570" s="280">
        <f>SUM(K1571:K1573)</f>
        <v>222.39564100000001</v>
      </c>
      <c r="L1570" s="314"/>
      <c r="M1570" s="280">
        <f>SUM(M1571:M1573)</f>
        <v>220.83245000000002</v>
      </c>
      <c r="N1570" s="144"/>
    </row>
    <row r="1571" spans="1:16" ht="15.75">
      <c r="A1571" s="188"/>
      <c r="B1571" s="189">
        <v>2643</v>
      </c>
      <c r="C1571" s="189"/>
      <c r="D1571" s="189" t="s">
        <v>392</v>
      </c>
      <c r="E1571" s="190" t="s">
        <v>393</v>
      </c>
      <c r="F1571" s="200">
        <v>88247</v>
      </c>
      <c r="G1571" s="243" t="s">
        <v>1265</v>
      </c>
      <c r="H1571" s="284" t="s">
        <v>403</v>
      </c>
      <c r="I1571" s="203">
        <v>0.51690000000000003</v>
      </c>
      <c r="J1571" s="285">
        <f>O1571*$O$6</f>
        <v>21.65</v>
      </c>
      <c r="K1571" s="286">
        <f t="shared" ref="K1571:K1573" si="496">I1571*J1571</f>
        <v>11.190885</v>
      </c>
      <c r="L1571" s="287">
        <f>P1571*$Q$6</f>
        <v>20.079999999999998</v>
      </c>
      <c r="M1571" s="288">
        <f t="shared" ref="M1571:M1573" si="497">L1571*I1571</f>
        <v>10.379351999999999</v>
      </c>
      <c r="N1571" s="144"/>
      <c r="O1571" s="198">
        <f>IFERROR(IF(D1571="SINAPI",VLOOKUP(F1571,SINCOMOD,4,FALSE),IF(D1571="INSINAPI",VLOOKUP(F1571,INSINOD,5,FALSE),IF(D1571="SICRO",VLOOKUP(F1571,SICRO,5,FALSE),IF(D1571="COTACAO",VLOOKUP(F1571,COTACAO,6,FALSE),IF(D1571="PRÓPRIO",VLOOKUP(F1571,COMPOSIÇÕES!COMPOD,11,FALSE),IF(D1571="AGESUL",VLOOKUP(F1571,AGESULOD,6,FALSE),IF(D1571="INSAGESUL",VLOOKUP(F1571,INSAGESUL,7,FALSE),"SEM VALOR"))))))),"SEM VALOR")</f>
        <v>21.65</v>
      </c>
      <c r="P1571" s="199">
        <f>IFERROR(IF(D1571="SINAPI",VLOOKUP(F1571,SINCOMOD,6,FALSE),IF(D1571="INSINAPI",VLOOKUP(F1571,INSINOD,6,FALSE),IF(D1571="SICRO",VLOOKUP(F1571,SICRO,5,FALSE),IF(D1571="COTACAO",VLOOKUP(F1571,COTACAO,6,FALSE),IF(D1571="PRÓPRIO",VLOOKUP(F1571,COMPOSIÇÕES!COMPOD,13,FALSE),IF(D1571="AGESUL",VLOOKUP(F1571,AGESULOD,11,FALSE),IF(D1571="INSAGESUL",VLOOKUP(F1571,INSAGESUL,8,FALSE),"SEM VALOR"))))))),"SEM VALOR")</f>
        <v>20.079999999999998</v>
      </c>
    </row>
    <row r="1572" spans="1:16" ht="15.75">
      <c r="A1572" s="188"/>
      <c r="B1572" s="189">
        <v>2643</v>
      </c>
      <c r="C1572" s="189"/>
      <c r="D1572" s="189" t="s">
        <v>392</v>
      </c>
      <c r="E1572" s="190" t="s">
        <v>397</v>
      </c>
      <c r="F1572" s="200">
        <v>88264</v>
      </c>
      <c r="G1572" s="243" t="s">
        <v>508</v>
      </c>
      <c r="H1572" s="284" t="s">
        <v>403</v>
      </c>
      <c r="I1572" s="203">
        <v>0.3226</v>
      </c>
      <c r="J1572" s="285">
        <f>O1572*$O$6</f>
        <v>29.06</v>
      </c>
      <c r="K1572" s="286">
        <f t="shared" si="496"/>
        <v>9.3747559999999996</v>
      </c>
      <c r="L1572" s="287">
        <f>P1572*$Q$6</f>
        <v>26.73</v>
      </c>
      <c r="M1572" s="288">
        <f t="shared" si="497"/>
        <v>8.6230980000000006</v>
      </c>
      <c r="N1572" s="144"/>
      <c r="O1572" s="198">
        <f>IFERROR(IF(D1572="SINAPI",VLOOKUP(F1572,SINCOMOD,4,FALSE),IF(D1572="INSINAPI",VLOOKUP(F1572,INSINOD,5,FALSE),IF(D1572="SICRO",VLOOKUP(F1572,SICRO,5,FALSE),IF(D1572="COTACAO",VLOOKUP(F1572,COTACAO,6,FALSE),IF(D1572="PRÓPRIO",VLOOKUP(F1572,COMPOSIÇÕES!COMPOD,11,FALSE),IF(D1572="AGESUL",VLOOKUP(F1572,AGESULOD,6,FALSE),IF(D1572="INSAGESUL",VLOOKUP(F1572,INSAGESUL,7,FALSE),"SEM VALOR"))))))),"SEM VALOR")</f>
        <v>29.06</v>
      </c>
      <c r="P1572" s="199">
        <f>IFERROR(IF(D1572="SINAPI",VLOOKUP(F1572,SINCOMOD,6,FALSE),IF(D1572="INSINAPI",VLOOKUP(F1572,INSINOD,6,FALSE),IF(D1572="SICRO",VLOOKUP(F1572,SICRO,5,FALSE),IF(D1572="COTACAO",VLOOKUP(F1572,COTACAO,6,FALSE),IF(D1572="PRÓPRIO",VLOOKUP(F1572,COMPOSIÇÕES!COMPOD,13,FALSE),IF(D1572="AGESUL",VLOOKUP(F1572,AGESULOD,11,FALSE),IF(D1572="INSAGESUL",VLOOKUP(F1572,INSAGESUL,8,FALSE),"SEM VALOR"))))))),"SEM VALOR")</f>
        <v>26.73</v>
      </c>
    </row>
    <row r="1573" spans="1:16" ht="30">
      <c r="A1573" s="188"/>
      <c r="B1573" s="189">
        <v>2643</v>
      </c>
      <c r="C1573" s="189"/>
      <c r="D1573" s="189" t="s">
        <v>1432</v>
      </c>
      <c r="E1573" s="190" t="s">
        <v>401</v>
      </c>
      <c r="F1573" s="200">
        <v>1716</v>
      </c>
      <c r="G1573" s="243" t="s">
        <v>1433</v>
      </c>
      <c r="H1573" s="284" t="s">
        <v>761</v>
      </c>
      <c r="I1573" s="203">
        <v>1</v>
      </c>
      <c r="J1573" s="285">
        <f>O1573*$O$6</f>
        <v>201.83</v>
      </c>
      <c r="K1573" s="286">
        <f t="shared" si="496"/>
        <v>201.83</v>
      </c>
      <c r="L1573" s="287">
        <f>P1573*$Q$6</f>
        <v>201.83</v>
      </c>
      <c r="M1573" s="288">
        <f t="shared" si="497"/>
        <v>201.83</v>
      </c>
      <c r="N1573" s="144"/>
      <c r="O1573" s="298">
        <f>IFERROR(IF(D1573="SINAPI",VLOOKUP(F1573,SINCOMOD,4,FALSE),IF(D1573="INSINAPI",VLOOKUP(F1573,INSINOD,5,FALSE),IF(D1573="SICRO",VLOOKUP(F1573,SICRO,5,FALSE),IF(D1573="COTACAO",VLOOKUP(F1573,COTACAO,6,FALSE),IF(D1573="PRÓPRIO",VLOOKUP(F1573,COMPOSIÇÕES!COMPOD,11,FALSE),IF(D1573="AGESUL",VLOOKUP(F1573,AGESULOD,6,FALSE),IF(D1573="INSAGESUL",VLOOKUP(F1573,INSAGESUL,7,FALSE),"SEM VALOR"))))))),"SEM VALOR")</f>
        <v>201.83</v>
      </c>
      <c r="P1573" s="298">
        <f>IFERROR(IF(D1573="SINAPI",VLOOKUP(F1573,SINCOMOD,6,FALSE),IF(D1573="INSINAPI",VLOOKUP(F1573,INSINOD,6,FALSE),IF(D1573="SICRO",VLOOKUP(F1573,SICRO,5,FALSE),IF(D1573="COTACAO",VLOOKUP(F1573,COTACAO,6,FALSE),IF(D1573="PRÓPRIO",VLOOKUP(F1573,COMPOSIÇÕES!COMPOD,13,FALSE),IF(D1573="AGESUL",VLOOKUP(F1573,AGESULOD,11,FALSE),IF(D1573="INSAGESUL",VLOOKUP(F1573,INSAGESUL,8,FALSE),"SEM VALOR"))))))),"SEM VALOR")</f>
        <v>201.83</v>
      </c>
    </row>
    <row r="1574" spans="1:16" ht="15.75">
      <c r="A1574" s="272">
        <v>2645</v>
      </c>
      <c r="B1574" s="273"/>
      <c r="C1574" s="273"/>
      <c r="D1574" s="273"/>
      <c r="E1574" s="274">
        <v>1</v>
      </c>
      <c r="F1574" s="275" t="s">
        <v>1445</v>
      </c>
      <c r="G1574" s="303" t="s">
        <v>1446</v>
      </c>
      <c r="H1574" s="277" t="s">
        <v>391</v>
      </c>
      <c r="I1574" s="278"/>
      <c r="J1574" s="279"/>
      <c r="K1574" s="280">
        <f>SUM(K1575:K1577)</f>
        <v>101.63799999999999</v>
      </c>
      <c r="L1574" s="314"/>
      <c r="M1574" s="280">
        <f>SUM(M1575:M1577)</f>
        <v>95.820269999999994</v>
      </c>
      <c r="N1574" s="144"/>
    </row>
    <row r="1575" spans="1:16" ht="15.75">
      <c r="A1575" s="188"/>
      <c r="B1575" s="189">
        <v>2645</v>
      </c>
      <c r="C1575" s="189"/>
      <c r="D1575" s="189" t="s">
        <v>392</v>
      </c>
      <c r="E1575" s="190" t="s">
        <v>393</v>
      </c>
      <c r="F1575" s="200">
        <v>88264</v>
      </c>
      <c r="G1575" s="243" t="s">
        <v>508</v>
      </c>
      <c r="H1575" s="284" t="s">
        <v>403</v>
      </c>
      <c r="I1575" s="203">
        <v>1.3149999999999999</v>
      </c>
      <c r="J1575" s="285">
        <f>O1575*$O$6</f>
        <v>29.06</v>
      </c>
      <c r="K1575" s="286">
        <f t="shared" ref="K1575:K1577" si="498">I1575*J1575</f>
        <v>38.213899999999995</v>
      </c>
      <c r="L1575" s="287">
        <f>P1575*$Q$6</f>
        <v>26.73</v>
      </c>
      <c r="M1575" s="288">
        <f t="shared" ref="M1575:M1577" si="499">L1575*I1575</f>
        <v>35.149949999999997</v>
      </c>
      <c r="N1575" s="144"/>
      <c r="O1575" s="198">
        <f>IFERROR(IF(D1575="SINAPI",VLOOKUP(F1575,SINCOMOD,4,FALSE),IF(D1575="INSINAPI",VLOOKUP(F1575,INSINOD,5,FALSE),IF(D1575="SICRO",VLOOKUP(F1575,SICRO,5,FALSE),IF(D1575="COTACAO",VLOOKUP(F1575,COTACAO,6,FALSE),IF(D1575="PRÓPRIO",VLOOKUP(F1575,COMPOSIÇÕES!COMPOD,11,FALSE),IF(D1575="AGESUL",VLOOKUP(F1575,AGESULOD,6,FALSE),IF(D1575="INSAGESUL",VLOOKUP(F1575,INSAGESUL,7,FALSE),"SEM VALOR"))))))),"SEM VALOR")</f>
        <v>29.06</v>
      </c>
      <c r="P1575" s="199">
        <f>IFERROR(IF(D1575="SINAPI",VLOOKUP(F1575,SINCOMOD,6,FALSE),IF(D1575="INSINAPI",VLOOKUP(F1575,INSINOD,6,FALSE),IF(D1575="SICRO",VLOOKUP(F1575,SICRO,5,FALSE),IF(D1575="COTACAO",VLOOKUP(F1575,COTACAO,6,FALSE),IF(D1575="PRÓPRIO",VLOOKUP(F1575,COMPOSIÇÕES!COMPOD,13,FALSE),IF(D1575="AGESUL",VLOOKUP(F1575,AGESULOD,11,FALSE),IF(D1575="INSAGESUL",VLOOKUP(F1575,INSAGESUL,8,FALSE),"SEM VALOR"))))))),"SEM VALOR")</f>
        <v>26.73</v>
      </c>
    </row>
    <row r="1576" spans="1:16" ht="15.75">
      <c r="A1576" s="188"/>
      <c r="B1576" s="189">
        <v>2645</v>
      </c>
      <c r="C1576" s="189"/>
      <c r="D1576" s="189" t="s">
        <v>392</v>
      </c>
      <c r="E1576" s="190" t="s">
        <v>397</v>
      </c>
      <c r="F1576" s="200">
        <v>88247</v>
      </c>
      <c r="G1576" s="243" t="s">
        <v>1265</v>
      </c>
      <c r="H1576" s="284" t="s">
        <v>403</v>
      </c>
      <c r="I1576" s="203">
        <v>1.754</v>
      </c>
      <c r="J1576" s="285">
        <f>O1576*$O$6</f>
        <v>21.65</v>
      </c>
      <c r="K1576" s="286">
        <f t="shared" si="498"/>
        <v>37.9741</v>
      </c>
      <c r="L1576" s="287">
        <f>P1576*$Q$6</f>
        <v>20.079999999999998</v>
      </c>
      <c r="M1576" s="288">
        <f t="shared" si="499"/>
        <v>35.220319999999994</v>
      </c>
      <c r="N1576" s="144"/>
      <c r="O1576" s="198">
        <f>IFERROR(IF(D1576="SINAPI",VLOOKUP(F1576,SINCOMOD,4,FALSE),IF(D1576="INSINAPI",VLOOKUP(F1576,INSINOD,5,FALSE),IF(D1576="SICRO",VLOOKUP(F1576,SICRO,5,FALSE),IF(D1576="COTACAO",VLOOKUP(F1576,COTACAO,6,FALSE),IF(D1576="PRÓPRIO",VLOOKUP(F1576,COMPOSIÇÕES!COMPOD,11,FALSE),IF(D1576="AGESUL",VLOOKUP(F1576,AGESULOD,6,FALSE),IF(D1576="INSAGESUL",VLOOKUP(F1576,INSAGESUL,7,FALSE),"SEM VALOR"))))))),"SEM VALOR")</f>
        <v>21.65</v>
      </c>
      <c r="P1576" s="199">
        <f>IFERROR(IF(D1576="SINAPI",VLOOKUP(F1576,SINCOMOD,6,FALSE),IF(D1576="INSINAPI",VLOOKUP(F1576,INSINOD,6,FALSE),IF(D1576="SICRO",VLOOKUP(F1576,SICRO,5,FALSE),IF(D1576="COTACAO",VLOOKUP(F1576,COTACAO,6,FALSE),IF(D1576="PRÓPRIO",VLOOKUP(F1576,COMPOSIÇÕES!COMPOD,13,FALSE),IF(D1576="AGESUL",VLOOKUP(F1576,AGESULOD,11,FALSE),IF(D1576="INSAGESUL",VLOOKUP(F1576,INSAGESUL,8,FALSE),"SEM VALOR"))))))),"SEM VALOR")</f>
        <v>20.079999999999998</v>
      </c>
    </row>
    <row r="1577" spans="1:16" ht="15.75">
      <c r="A1577" s="188"/>
      <c r="B1577" s="189">
        <v>2645</v>
      </c>
      <c r="C1577" s="189"/>
      <c r="D1577" s="189" t="s">
        <v>1168</v>
      </c>
      <c r="E1577" s="190" t="s">
        <v>401</v>
      </c>
      <c r="F1577" s="200">
        <v>9551</v>
      </c>
      <c r="G1577" s="243" t="s">
        <v>1446</v>
      </c>
      <c r="H1577" s="284" t="s">
        <v>391</v>
      </c>
      <c r="I1577" s="203">
        <v>1</v>
      </c>
      <c r="J1577" s="285">
        <f>O1577*$O$6</f>
        <v>25.45</v>
      </c>
      <c r="K1577" s="286">
        <f t="shared" si="498"/>
        <v>25.45</v>
      </c>
      <c r="L1577" s="287">
        <f>P1577*$Q$6</f>
        <v>25.45</v>
      </c>
      <c r="M1577" s="288">
        <f t="shared" si="499"/>
        <v>25.45</v>
      </c>
      <c r="N1577" s="144"/>
      <c r="O1577" s="298">
        <v>25.45</v>
      </c>
      <c r="P1577" s="298">
        <v>25.45</v>
      </c>
    </row>
    <row r="1578" spans="1:16" ht="31.5">
      <c r="A1578" s="272">
        <v>2646</v>
      </c>
      <c r="B1578" s="273"/>
      <c r="C1578" s="273"/>
      <c r="D1578" s="273"/>
      <c r="E1578" s="274">
        <v>1</v>
      </c>
      <c r="F1578" s="275" t="s">
        <v>1447</v>
      </c>
      <c r="G1578" s="303" t="s">
        <v>1448</v>
      </c>
      <c r="H1578" s="277" t="s">
        <v>391</v>
      </c>
      <c r="I1578" s="278"/>
      <c r="J1578" s="279"/>
      <c r="K1578" s="280">
        <f>SUM(K1579:K1582)</f>
        <v>226.29900000000001</v>
      </c>
      <c r="L1578" s="314"/>
      <c r="M1578" s="280">
        <f>SUM(M1579:M1582)</f>
        <v>223.56399999999999</v>
      </c>
      <c r="N1578" s="144"/>
    </row>
    <row r="1579" spans="1:16" ht="15.75">
      <c r="A1579" s="188"/>
      <c r="B1579" s="189">
        <v>2646</v>
      </c>
      <c r="C1579" s="189"/>
      <c r="D1579" s="189" t="s">
        <v>392</v>
      </c>
      <c r="E1579" s="190" t="s">
        <v>393</v>
      </c>
      <c r="F1579" s="200">
        <v>88264</v>
      </c>
      <c r="G1579" s="243" t="s">
        <v>508</v>
      </c>
      <c r="H1579" s="284" t="s">
        <v>403</v>
      </c>
      <c r="I1579" s="203">
        <v>0.5</v>
      </c>
      <c r="J1579" s="285">
        <f>O1579*$O$6</f>
        <v>29.06</v>
      </c>
      <c r="K1579" s="286">
        <f t="shared" ref="K1579:K1582" si="500">I1579*J1579</f>
        <v>14.53</v>
      </c>
      <c r="L1579" s="287">
        <f>P1579*$Q$6</f>
        <v>26.73</v>
      </c>
      <c r="M1579" s="288">
        <f t="shared" ref="M1579:M1582" si="501">L1579*I1579</f>
        <v>13.365</v>
      </c>
      <c r="N1579" s="144"/>
      <c r="O1579" s="198">
        <f>IFERROR(IF(D1579="SINAPI",VLOOKUP(F1579,SINCOMOD,4,FALSE),IF(D1579="INSINAPI",VLOOKUP(F1579,INSINOD,5,FALSE),IF(D1579="SICRO",VLOOKUP(F1579,SICRO,5,FALSE),IF(D1579="COTACAO",VLOOKUP(F1579,COTACAO,6,FALSE),IF(D1579="PRÓPRIO",VLOOKUP(F1579,COMPOSIÇÕES!COMPOD,11,FALSE),IF(D1579="AGESUL",VLOOKUP(F1579,AGESULOD,6,FALSE),IF(D1579="INSAGESUL",VLOOKUP(F1579,INSAGESUL,7,FALSE),"SEM VALOR"))))))),"SEM VALOR")</f>
        <v>29.06</v>
      </c>
      <c r="P1579" s="199">
        <f>IFERROR(IF(D1579="SINAPI",VLOOKUP(F1579,SINCOMOD,6,FALSE),IF(D1579="INSINAPI",VLOOKUP(F1579,INSINOD,6,FALSE),IF(D1579="SICRO",VLOOKUP(F1579,SICRO,5,FALSE),IF(D1579="COTACAO",VLOOKUP(F1579,COTACAO,6,FALSE),IF(D1579="PRÓPRIO",VLOOKUP(F1579,COMPOSIÇÕES!COMPOD,13,FALSE),IF(D1579="AGESUL",VLOOKUP(F1579,AGESULOD,11,FALSE),IF(D1579="INSAGESUL",VLOOKUP(F1579,INSAGESUL,8,FALSE),"SEM VALOR"))))))),"SEM VALOR")</f>
        <v>26.73</v>
      </c>
    </row>
    <row r="1580" spans="1:16" ht="15.75">
      <c r="A1580" s="188"/>
      <c r="B1580" s="189">
        <v>2646</v>
      </c>
      <c r="C1580" s="189"/>
      <c r="D1580" s="189" t="s">
        <v>392</v>
      </c>
      <c r="E1580" s="190" t="s">
        <v>397</v>
      </c>
      <c r="F1580" s="200">
        <v>88247</v>
      </c>
      <c r="G1580" s="243" t="s">
        <v>1265</v>
      </c>
      <c r="H1580" s="284" t="s">
        <v>403</v>
      </c>
      <c r="I1580" s="203">
        <v>1</v>
      </c>
      <c r="J1580" s="285">
        <f>O1580*$O$6</f>
        <v>21.65</v>
      </c>
      <c r="K1580" s="286">
        <f t="shared" si="500"/>
        <v>21.65</v>
      </c>
      <c r="L1580" s="287">
        <f>P1580*$Q$6</f>
        <v>20.079999999999998</v>
      </c>
      <c r="M1580" s="288">
        <f t="shared" si="501"/>
        <v>20.079999999999998</v>
      </c>
      <c r="N1580" s="144"/>
      <c r="O1580" s="198">
        <f>IFERROR(IF(D1580="SINAPI",VLOOKUP(F1580,SINCOMOD,4,FALSE),IF(D1580="INSINAPI",VLOOKUP(F1580,INSINOD,5,FALSE),IF(D1580="SICRO",VLOOKUP(F1580,SICRO,5,FALSE),IF(D1580="COTACAO",VLOOKUP(F1580,COTACAO,6,FALSE),IF(D1580="PRÓPRIO",VLOOKUP(F1580,COMPOSIÇÕES!COMPOD,11,FALSE),IF(D1580="AGESUL",VLOOKUP(F1580,AGESULOD,6,FALSE),IF(D1580="INSAGESUL",VLOOKUP(F1580,INSAGESUL,7,FALSE),"SEM VALOR"))))))),"SEM VALOR")</f>
        <v>21.65</v>
      </c>
      <c r="P1580" s="199">
        <f>IFERROR(IF(D1580="SINAPI",VLOOKUP(F1580,SINCOMOD,6,FALSE),IF(D1580="INSINAPI",VLOOKUP(F1580,INSINOD,6,FALSE),IF(D1580="SICRO",VLOOKUP(F1580,SICRO,5,FALSE),IF(D1580="COTACAO",VLOOKUP(F1580,COTACAO,6,FALSE),IF(D1580="PRÓPRIO",VLOOKUP(F1580,COMPOSIÇÕES!COMPOD,13,FALSE),IF(D1580="AGESUL",VLOOKUP(F1580,AGESULOD,11,FALSE),IF(D1580="INSAGESUL",VLOOKUP(F1580,INSAGESUL,8,FALSE),"SEM VALOR"))))))),"SEM VALOR")</f>
        <v>20.079999999999998</v>
      </c>
    </row>
    <row r="1581" spans="1:16" ht="30">
      <c r="A1581" s="188"/>
      <c r="B1581" s="189">
        <v>2646</v>
      </c>
      <c r="C1581" s="189"/>
      <c r="D1581" s="189" t="s">
        <v>372</v>
      </c>
      <c r="E1581" s="190" t="s">
        <v>401</v>
      </c>
      <c r="F1581" s="200">
        <v>20111</v>
      </c>
      <c r="G1581" s="243" t="s">
        <v>1449</v>
      </c>
      <c r="H1581" s="284" t="s">
        <v>761</v>
      </c>
      <c r="I1581" s="203">
        <v>0.01</v>
      </c>
      <c r="J1581" s="285">
        <f>O1581*$O$6</f>
        <v>11.9</v>
      </c>
      <c r="K1581" s="286">
        <f t="shared" si="500"/>
        <v>0.11900000000000001</v>
      </c>
      <c r="L1581" s="287">
        <f>P1581*$Q$6</f>
        <v>11.9</v>
      </c>
      <c r="M1581" s="288">
        <f t="shared" si="501"/>
        <v>0.11900000000000001</v>
      </c>
      <c r="N1581" s="144"/>
      <c r="O1581" s="298">
        <f>IFERROR(IF(D1581="SINAPI",VLOOKUP(F1581,SINCOMOD,4,FALSE),IF(D1581="INSINAPI",VLOOKUP(F1581,INSINOD,5,FALSE),IF(D1581="SICRO",VLOOKUP(F1581,SICRO,5,FALSE),IF(D1581="COTACAO",VLOOKUP(F1581,COTACAO,6,FALSE),IF(D1581="PRÓPRIO",VLOOKUP(F1581,COMPOSIÇÕES!COMPOD,11,FALSE),IF(D1581="AGESUL",VLOOKUP(F1581,AGESULOD,6,FALSE),IF(D1581="INSAGESUL",VLOOKUP(F1581,INSAGESUL,7,FALSE),"SEM VALOR"))))))),"SEM VALOR")</f>
        <v>11.9</v>
      </c>
      <c r="P1581" s="298">
        <f>IFERROR(IF(D1581="SINAPI",VLOOKUP(F1581,SINCOMOD,6,FALSE),IF(D1581="INSINAPI",VLOOKUP(F1581,INSINOD,6,FALSE),IF(D1581="SICRO",VLOOKUP(F1581,SICRO,5,FALSE),IF(D1581="COTACAO",VLOOKUP(F1581,COTACAO,6,FALSE),IF(D1581="PRÓPRIO",VLOOKUP(F1581,COMPOSIÇÕES!COMPOD,13,FALSE),IF(D1581="AGESUL",VLOOKUP(F1581,AGESULOD,11,FALSE),IF(D1581="INSAGESUL",VLOOKUP(F1581,INSAGESUL,8,FALSE),"SEM VALOR"))))))),"SEM VALOR")</f>
        <v>11.9</v>
      </c>
    </row>
    <row r="1582" spans="1:16" ht="60">
      <c r="A1582" s="188"/>
      <c r="B1582" s="189">
        <v>2646</v>
      </c>
      <c r="C1582" s="189"/>
      <c r="D1582" s="189" t="s">
        <v>388</v>
      </c>
      <c r="E1582" s="190" t="s">
        <v>404</v>
      </c>
      <c r="F1582" s="200" t="s">
        <v>223</v>
      </c>
      <c r="G1582" s="243" t="s">
        <v>304</v>
      </c>
      <c r="H1582" s="284" t="s">
        <v>391</v>
      </c>
      <c r="I1582" s="203">
        <v>1</v>
      </c>
      <c r="J1582" s="285">
        <f>O1582*$O$6</f>
        <v>190</v>
      </c>
      <c r="K1582" s="286">
        <f t="shared" si="500"/>
        <v>190</v>
      </c>
      <c r="L1582" s="287">
        <f>P1582*$Q$6</f>
        <v>190</v>
      </c>
      <c r="M1582" s="288">
        <f t="shared" si="501"/>
        <v>190</v>
      </c>
      <c r="N1582" s="144"/>
      <c r="O1582" s="198">
        <f>IFERROR(IF(D1582="SINAPI",VLOOKUP(F1582,SINCOMOD,4,FALSE),IF(D1582="INSINAPI",VLOOKUP(F1582,INSINOD,5,FALSE),IF(D1582="SICRO",VLOOKUP(F1582,SICRO,5,FALSE),IF(D1582="COTACAO",VLOOKUP(F1582,COTACAO,6,FALSE),IF(D1582="PRÓPRIO",VLOOKUP(F1582,COMPOSIÇÕES!COMPOD,11,FALSE),IF(D1582="AGESUL",VLOOKUP(F1582,AGESULOD,6,FALSE),IF(D1582="INSAGESUL",VLOOKUP(F1582,INSAGESUL,7,FALSE),"SEM VALOR"))))))),"SEM VALOR")</f>
        <v>190</v>
      </c>
      <c r="P1582" s="199">
        <f>IFERROR(IF(D1582="SINAPI",VLOOKUP(F1582,SINCOMOD,6,FALSE),IF(D1582="INSINAPI",VLOOKUP(F1582,INSINOD,6,FALSE),IF(D1582="SICRO",VLOOKUP(F1582,SICRO,5,FALSE),IF(D1582="COTACAO",VLOOKUP(F1582,COTACAO,6,FALSE),IF(D1582="PRÓPRIO",VLOOKUP(F1582,COMPOSIÇÕES!COMPOD,13,FALSE),IF(D1582="AGESUL",VLOOKUP(F1582,AGESULOD,11,FALSE),IF(D1582="INSAGESUL",VLOOKUP(F1582,INSAGESUL,8,FALSE),"SEM VALOR"))))))),"SEM VALOR")</f>
        <v>190</v>
      </c>
    </row>
    <row r="1583" spans="1:16" ht="31.5" hidden="1">
      <c r="A1583" s="272">
        <v>2535</v>
      </c>
      <c r="B1583" s="273"/>
      <c r="C1583" s="273"/>
      <c r="D1583" s="273"/>
      <c r="E1583" s="274">
        <v>1</v>
      </c>
      <c r="F1583" s="290" t="s">
        <v>1450</v>
      </c>
      <c r="G1583" s="303" t="s">
        <v>1451</v>
      </c>
      <c r="H1583" s="277" t="s">
        <v>85</v>
      </c>
      <c r="I1583" s="278"/>
      <c r="J1583" s="279"/>
      <c r="K1583" s="280" t="e">
        <f>SUM(K1584:K1588)</f>
        <v>#VALUE!</v>
      </c>
      <c r="L1583" s="314"/>
      <c r="M1583" s="280" t="e">
        <f>SUM(M1584:M1588)</f>
        <v>#VALUE!</v>
      </c>
      <c r="N1583" s="289" t="s">
        <v>1382</v>
      </c>
    </row>
    <row r="1584" spans="1:16" ht="15.75" hidden="1">
      <c r="A1584" s="188"/>
      <c r="B1584" s="189">
        <v>2535</v>
      </c>
      <c r="C1584" s="189"/>
      <c r="D1584" s="189" t="s">
        <v>392</v>
      </c>
      <c r="E1584" s="190" t="s">
        <v>393</v>
      </c>
      <c r="F1584" s="200">
        <v>88316</v>
      </c>
      <c r="G1584" s="243" t="s">
        <v>411</v>
      </c>
      <c r="H1584" s="284" t="s">
        <v>403</v>
      </c>
      <c r="I1584" s="203">
        <v>1.88</v>
      </c>
      <c r="J1584" s="285">
        <f>O1584*$O$6</f>
        <v>20.74</v>
      </c>
      <c r="K1584" s="286">
        <f t="shared" ref="K1584:K1588" si="502">I1584*J1584</f>
        <v>38.991199999999992</v>
      </c>
      <c r="L1584" s="287">
        <f>P1584*$Q$6</f>
        <v>19.260000000000002</v>
      </c>
      <c r="M1584" s="288">
        <f t="shared" ref="M1584:M1588" si="503">L1584*I1584</f>
        <v>36.208800000000004</v>
      </c>
      <c r="N1584" s="144"/>
      <c r="O1584" s="198">
        <f>IFERROR(IF(D1584="SINAPI",VLOOKUP(F1584,SINCOMOD,4,FALSE),IF(D1584="INSINAPI",VLOOKUP(F1584,INSINOD,5,FALSE),IF(D1584="SICRO",VLOOKUP(F1584,SICRO,5,FALSE),IF(D1584="COTACAO",VLOOKUP(F1584,COTACAO,6,FALSE),IF(D1584="PRÓPRIO",VLOOKUP(F1584,COMPOSIÇÕES!COMPOD,11,FALSE),IF(D1584="AGESUL",VLOOKUP(F1584,AGESULOD,6,FALSE),IF(D1584="INSAGESUL",VLOOKUP(F1584,INSAGESUL,7,FALSE),"SEM VALOR"))))))),"SEM VALOR")</f>
        <v>20.74</v>
      </c>
      <c r="P1584" s="199">
        <f>IFERROR(IF(D1584="SINAPI",VLOOKUP(F1584,SINCOMOD,6,FALSE),IF(D1584="INSINAPI",VLOOKUP(F1584,INSINOD,6,FALSE),IF(D1584="SICRO",VLOOKUP(F1584,SICRO,5,FALSE),IF(D1584="COTACAO",VLOOKUP(F1584,COTACAO,6,FALSE),IF(D1584="PRÓPRIO",VLOOKUP(F1584,COMPOSIÇÕES!COMPOD,13,FALSE),IF(D1584="AGESUL",VLOOKUP(F1584,AGESULOD,11,FALSE),IF(D1584="INSAGESUL",VLOOKUP(F1584,INSAGESUL,8,FALSE),"SEM VALOR"))))))),"SEM VALOR")</f>
        <v>19.260000000000002</v>
      </c>
    </row>
    <row r="1585" spans="1:16" ht="15.75" hidden="1">
      <c r="A1585" s="188"/>
      <c r="B1585" s="189">
        <v>2535</v>
      </c>
      <c r="C1585" s="189"/>
      <c r="D1585" s="189" t="s">
        <v>392</v>
      </c>
      <c r="E1585" s="190" t="s">
        <v>397</v>
      </c>
      <c r="F1585" s="200">
        <v>88309</v>
      </c>
      <c r="G1585" s="243" t="s">
        <v>606</v>
      </c>
      <c r="H1585" s="284" t="s">
        <v>403</v>
      </c>
      <c r="I1585" s="203">
        <v>1.88</v>
      </c>
      <c r="J1585" s="285">
        <f>O1585*$O$6</f>
        <v>25.75</v>
      </c>
      <c r="K1585" s="286">
        <f t="shared" si="502"/>
        <v>48.41</v>
      </c>
      <c r="L1585" s="287">
        <f>P1585*$Q$6</f>
        <v>23.76</v>
      </c>
      <c r="M1585" s="288">
        <f t="shared" si="503"/>
        <v>44.668799999999997</v>
      </c>
      <c r="N1585" s="144"/>
      <c r="O1585" s="198">
        <f>IFERROR(IF(D1585="SINAPI",VLOOKUP(F1585,SINCOMOD,4,FALSE),IF(D1585="INSINAPI",VLOOKUP(F1585,INSINOD,5,FALSE),IF(D1585="SICRO",VLOOKUP(F1585,SICRO,5,FALSE),IF(D1585="COTACAO",VLOOKUP(F1585,COTACAO,6,FALSE),IF(D1585="PRÓPRIO",VLOOKUP(F1585,COMPOSIÇÕES!COMPOD,11,FALSE),IF(D1585="AGESUL",VLOOKUP(F1585,AGESULOD,6,FALSE),IF(D1585="INSAGESUL",VLOOKUP(F1585,INSAGESUL,7,FALSE),"SEM VALOR"))))))),"SEM VALOR")</f>
        <v>25.75</v>
      </c>
      <c r="P1585" s="199">
        <f>IFERROR(IF(D1585="SINAPI",VLOOKUP(F1585,SINCOMOD,6,FALSE),IF(D1585="INSINAPI",VLOOKUP(F1585,INSINOD,6,FALSE),IF(D1585="SICRO",VLOOKUP(F1585,SICRO,5,FALSE),IF(D1585="COTACAO",VLOOKUP(F1585,COTACAO,6,FALSE),IF(D1585="PRÓPRIO",VLOOKUP(F1585,COMPOSIÇÕES!COMPOD,13,FALSE),IF(D1585="AGESUL",VLOOKUP(F1585,AGESULOD,11,FALSE),IF(D1585="INSAGESUL",VLOOKUP(F1585,INSAGESUL,8,FALSE),"SEM VALOR"))))))),"SEM VALOR")</f>
        <v>23.76</v>
      </c>
    </row>
    <row r="1586" spans="1:16" ht="15.75" hidden="1">
      <c r="A1586" s="188"/>
      <c r="B1586" s="189">
        <v>2535</v>
      </c>
      <c r="C1586" s="189"/>
      <c r="D1586" s="321" t="s">
        <v>1383</v>
      </c>
      <c r="E1586" s="190" t="s">
        <v>401</v>
      </c>
      <c r="F1586" s="322">
        <v>11639</v>
      </c>
      <c r="G1586" s="323" t="s">
        <v>1452</v>
      </c>
      <c r="H1586" s="284" t="s">
        <v>761</v>
      </c>
      <c r="I1586" s="203">
        <v>11.12</v>
      </c>
      <c r="J1586" s="324" t="e">
        <f>O1586*$O$6</f>
        <v>#VALUE!</v>
      </c>
      <c r="K1586" s="286" t="e">
        <f t="shared" si="502"/>
        <v>#VALUE!</v>
      </c>
      <c r="L1586" s="325" t="e">
        <f>P1586*$Q$6</f>
        <v>#VALUE!</v>
      </c>
      <c r="M1586" s="288" t="e">
        <f t="shared" si="503"/>
        <v>#VALUE!</v>
      </c>
      <c r="N1586" s="144"/>
      <c r="O1586" s="298" t="str">
        <f>IFERROR(IF(D1586="SINAPI",VLOOKUP(F1586,SINCOMOD,4,FALSE),IF(D1586="INSINAPI",VLOOKUP(F1586,INSINOD,5,FALSE),IF(D1586="SICRO",VLOOKUP(F1586,SICRO,5,FALSE),IF(D1586="COTACAO",VLOOKUP(F1586,COTACAO,6,FALSE),IF(D1586="PRÓPRIO",VLOOKUP(F1586,COMPOSIÇÕES!COMPOD,11,FALSE),IF(D1586="AGESUL",VLOOKUP(F1586,AGESULOD,6,FALSE),IF(D1586="INSAGESUL",VLOOKUP(F1586,INSAGESUL,7,FALSE),"SEM VALOR"))))))),"SEM VALOR")</f>
        <v>SEM VALOR</v>
      </c>
      <c r="P1586" s="298" t="str">
        <f>IFERROR(IF(D1586="SINAPI",VLOOKUP(F1586,SINCOMOD,6,FALSE),IF(D1586="INSINAPI",VLOOKUP(F1586,INSINOD,6,FALSE),IF(D1586="SICRO",VLOOKUP(F1586,SICRO,5,FALSE),IF(D1586="COTACAO",VLOOKUP(F1586,COTACAO,6,FALSE),IF(D1586="PRÓPRIO",VLOOKUP(F1586,COMPOSIÇÕES!COMPOD,13,FALSE),IF(D1586="AGESUL",VLOOKUP(F1586,AGESULOD,11,FALSE),IF(D1586="INSAGESUL",VLOOKUP(F1586,INSAGESUL,8,FALSE),"SEM VALOR"))))))),"SEM VALOR")</f>
        <v>SEM VALOR</v>
      </c>
    </row>
    <row r="1587" spans="1:16" ht="30" hidden="1">
      <c r="A1587" s="188"/>
      <c r="B1587" s="189">
        <v>2535</v>
      </c>
      <c r="C1587" s="189"/>
      <c r="D1587" s="189" t="s">
        <v>372</v>
      </c>
      <c r="E1587" s="190" t="s">
        <v>404</v>
      </c>
      <c r="F1587" s="200">
        <v>367</v>
      </c>
      <c r="G1587" s="243" t="s">
        <v>657</v>
      </c>
      <c r="H1587" s="284" t="s">
        <v>434</v>
      </c>
      <c r="I1587" s="203">
        <v>4.0000000000000001E-3</v>
      </c>
      <c r="J1587" s="285">
        <f>O1587*$O$6</f>
        <v>85.09</v>
      </c>
      <c r="K1587" s="286">
        <f t="shared" si="502"/>
        <v>0.34036</v>
      </c>
      <c r="L1587" s="287">
        <f>P1587*$Q$6</f>
        <v>85.09</v>
      </c>
      <c r="M1587" s="288">
        <f t="shared" si="503"/>
        <v>0.34036</v>
      </c>
      <c r="N1587" s="144"/>
      <c r="O1587" s="198">
        <f>IFERROR(IF(D1587="SINAPI",VLOOKUP(F1587,SINCOMOD,4,FALSE),IF(D1587="INSINAPI",VLOOKUP(F1587,INSINOD,5,FALSE),IF(D1587="SICRO",VLOOKUP(F1587,SICRO,5,FALSE),IF(D1587="COTACAO",VLOOKUP(F1587,COTACAO,6,FALSE),IF(D1587="PRÓPRIO",VLOOKUP(F1587,COMPOSIÇÕES!COMPOD,11,FALSE),IF(D1587="AGESUL",VLOOKUP(F1587,AGESULOD,6,FALSE),IF(D1587="INSAGESUL",VLOOKUP(F1587,INSAGESUL,7,FALSE),"SEM VALOR"))))))),"SEM VALOR")</f>
        <v>85.09</v>
      </c>
      <c r="P1587" s="199">
        <f>IFERROR(IF(D1587="SINAPI",VLOOKUP(F1587,SINCOMOD,6,FALSE),IF(D1587="INSINAPI",VLOOKUP(F1587,INSINOD,6,FALSE),IF(D1587="SICRO",VLOOKUP(F1587,SICRO,5,FALSE),IF(D1587="COTACAO",VLOOKUP(F1587,COTACAO,6,FALSE),IF(D1587="PRÓPRIO",VLOOKUP(F1587,COMPOSIÇÕES!COMPOD,13,FALSE),IF(D1587="AGESUL",VLOOKUP(F1587,AGESULOD,11,FALSE),IF(D1587="INSAGESUL",VLOOKUP(F1587,INSAGESUL,8,FALSE),"SEM VALOR"))))))),"SEM VALOR")</f>
        <v>85.09</v>
      </c>
    </row>
    <row r="1588" spans="1:16" ht="15.75" hidden="1">
      <c r="A1588" s="188"/>
      <c r="B1588" s="189">
        <v>2535</v>
      </c>
      <c r="C1588" s="189"/>
      <c r="D1588" s="189" t="s">
        <v>372</v>
      </c>
      <c r="E1588" s="190" t="s">
        <v>419</v>
      </c>
      <c r="F1588" s="200">
        <v>1379</v>
      </c>
      <c r="G1588" s="243" t="s">
        <v>656</v>
      </c>
      <c r="H1588" s="284" t="s">
        <v>400</v>
      </c>
      <c r="I1588" s="203">
        <v>1.47</v>
      </c>
      <c r="J1588" s="285">
        <f>O1588*$O$6</f>
        <v>0.8</v>
      </c>
      <c r="K1588" s="286">
        <f t="shared" si="502"/>
        <v>1.1759999999999999</v>
      </c>
      <c r="L1588" s="287">
        <f>P1588*$Q$6</f>
        <v>0.8</v>
      </c>
      <c r="M1588" s="288">
        <f t="shared" si="503"/>
        <v>1.1759999999999999</v>
      </c>
      <c r="N1588" s="144"/>
      <c r="O1588" s="198">
        <f>IFERROR(IF(D1588="SINAPI",VLOOKUP(F1588,SINCOMOD,4,FALSE),IF(D1588="INSINAPI",VLOOKUP(F1588,INSINOD,5,FALSE),IF(D1588="SICRO",VLOOKUP(F1588,SICRO,5,FALSE),IF(D1588="COTACAO",VLOOKUP(F1588,COTACAO,6,FALSE),IF(D1588="PRÓPRIO",VLOOKUP(F1588,COMPOSIÇÕES!COMPOD,11,FALSE),IF(D1588="AGESUL",VLOOKUP(F1588,AGESULOD,6,FALSE),IF(D1588="INSAGESUL",VLOOKUP(F1588,INSAGESUL,7,FALSE),"SEM VALOR"))))))),"SEM VALOR")</f>
        <v>0.8</v>
      </c>
      <c r="P1588" s="199">
        <f>IFERROR(IF(D1588="SINAPI",VLOOKUP(F1588,SINCOMOD,6,FALSE),IF(D1588="INSINAPI",VLOOKUP(F1588,INSINOD,6,FALSE),IF(D1588="SICRO",VLOOKUP(F1588,SICRO,5,FALSE),IF(D1588="COTACAO",VLOOKUP(F1588,COTACAO,6,FALSE),IF(D1588="PRÓPRIO",VLOOKUP(F1588,COMPOSIÇÕES!COMPOD,13,FALSE),IF(D1588="AGESUL",VLOOKUP(F1588,AGESULOD,11,FALSE),IF(D1588="INSAGESUL",VLOOKUP(F1588,INSAGESUL,8,FALSE),"SEM VALOR"))))))),"SEM VALOR")</f>
        <v>0.8</v>
      </c>
    </row>
    <row r="1589" spans="1:16" ht="78.75">
      <c r="A1589" s="272">
        <v>2286</v>
      </c>
      <c r="B1589" s="273"/>
      <c r="C1589" s="273"/>
      <c r="D1589" s="273"/>
      <c r="E1589" s="274"/>
      <c r="F1589" s="275" t="s">
        <v>1453</v>
      </c>
      <c r="G1589" s="303" t="s">
        <v>1454</v>
      </c>
      <c r="H1589" s="277" t="s">
        <v>85</v>
      </c>
      <c r="I1589" s="278"/>
      <c r="J1589" s="279"/>
      <c r="K1589" s="280">
        <f>SUM(K1590:K1601)</f>
        <v>199.76738499999999</v>
      </c>
      <c r="L1589" s="314"/>
      <c r="M1589" s="280">
        <f>SUM(M1590:M1601)</f>
        <v>198.06268499999999</v>
      </c>
      <c r="N1589" s="144"/>
    </row>
    <row r="1590" spans="1:16" ht="30">
      <c r="A1590" s="188"/>
      <c r="B1590" s="189">
        <v>2286</v>
      </c>
      <c r="C1590" s="189"/>
      <c r="D1590" s="189" t="s">
        <v>392</v>
      </c>
      <c r="E1590" s="190" t="s">
        <v>393</v>
      </c>
      <c r="F1590" s="200">
        <v>88278</v>
      </c>
      <c r="G1590" s="243" t="s">
        <v>493</v>
      </c>
      <c r="H1590" s="284" t="s">
        <v>403</v>
      </c>
      <c r="I1590" s="203">
        <v>0.59499999999999997</v>
      </c>
      <c r="J1590" s="285">
        <f t="shared" ref="J1590:J1601" si="504">O1590*$O$6</f>
        <v>28.38</v>
      </c>
      <c r="K1590" s="286">
        <f t="shared" ref="K1590:K1601" si="505">I1590*J1590</f>
        <v>16.886099999999999</v>
      </c>
      <c r="L1590" s="287">
        <f t="shared" ref="L1590:L1601" si="506">P1590*$Q$6</f>
        <v>26</v>
      </c>
      <c r="M1590" s="288">
        <f t="shared" ref="M1590:M1601" si="507">L1590*I1590</f>
        <v>15.469999999999999</v>
      </c>
      <c r="N1590" s="144"/>
      <c r="O1590" s="198">
        <f>IFERROR(IF(D1590="SINAPI",VLOOKUP(F1590,SINCOMOD,4,FALSE),IF(D1590="INSINAPI",VLOOKUP(F1590,INSINOD,5,FALSE),IF(D1590="SICRO",VLOOKUP(F1590,SICRO,5,FALSE),IF(D1590="COTACAO",VLOOKUP(F1590,COTACAO,6,FALSE),IF(D1590="PRÓPRIO",VLOOKUP(F1590,COMPOSIÇÕES!COMPOD,11,FALSE),IF(D1590="AGESUL",VLOOKUP(F1590,AGESULOD,6,FALSE),IF(D1590="INSAGESUL",VLOOKUP(F1590,INSAGESUL,7,FALSE),"SEM VALOR"))))))),"SEM VALOR")</f>
        <v>28.38</v>
      </c>
      <c r="P1590" s="199">
        <f>IFERROR(IF(D1590="SINAPI",VLOOKUP(F1590,SINCOMOD,6,FALSE),IF(D1590="INSINAPI",VLOOKUP(F1590,INSINOD,6,FALSE),IF(D1590="SICRO",VLOOKUP(F1590,SICRO,5,FALSE),IF(D1590="COTACAO",VLOOKUP(F1590,COTACAO,6,FALSE),IF(D1590="PRÓPRIO",VLOOKUP(F1590,COMPOSIÇÕES!COMPOD,13,FALSE),IF(D1590="AGESUL",VLOOKUP(F1590,AGESULOD,11,FALSE),IF(D1590="INSAGESUL",VLOOKUP(F1590,INSAGESUL,8,FALSE),"SEM VALOR"))))))),"SEM VALOR")</f>
        <v>26</v>
      </c>
    </row>
    <row r="1591" spans="1:16" ht="15.75">
      <c r="A1591" s="188"/>
      <c r="B1591" s="189">
        <v>2286</v>
      </c>
      <c r="C1591" s="189"/>
      <c r="D1591" s="189" t="s">
        <v>392</v>
      </c>
      <c r="E1591" s="190" t="s">
        <v>397</v>
      </c>
      <c r="F1591" s="200">
        <v>88316</v>
      </c>
      <c r="G1591" s="243" t="s">
        <v>411</v>
      </c>
      <c r="H1591" s="284" t="s">
        <v>403</v>
      </c>
      <c r="I1591" s="203">
        <v>0.19500000000000001</v>
      </c>
      <c r="J1591" s="285">
        <f t="shared" si="504"/>
        <v>20.74</v>
      </c>
      <c r="K1591" s="286">
        <f t="shared" si="505"/>
        <v>4.0442999999999998</v>
      </c>
      <c r="L1591" s="287">
        <f t="shared" si="506"/>
        <v>19.260000000000002</v>
      </c>
      <c r="M1591" s="288">
        <f t="shared" si="507"/>
        <v>3.7557000000000005</v>
      </c>
      <c r="N1591" s="144"/>
      <c r="O1591" s="198">
        <f>IFERROR(IF(D1591="SINAPI",VLOOKUP(F1591,SINCOMOD,4,FALSE),IF(D1591="INSINAPI",VLOOKUP(F1591,INSINOD,5,FALSE),IF(D1591="SICRO",VLOOKUP(F1591,SICRO,5,FALSE),IF(D1591="COTACAO",VLOOKUP(F1591,COTACAO,6,FALSE),IF(D1591="PRÓPRIO",VLOOKUP(F1591,COMPOSIÇÕES!COMPOD,11,FALSE),IF(D1591="AGESUL",VLOOKUP(F1591,AGESULOD,6,FALSE),IF(D1591="INSAGESUL",VLOOKUP(F1591,INSAGESUL,7,FALSE),"SEM VALOR"))))))),"SEM VALOR")</f>
        <v>20.74</v>
      </c>
      <c r="P1591" s="199">
        <f>IFERROR(IF(D1591="SINAPI",VLOOKUP(F1591,SINCOMOD,6,FALSE),IF(D1591="INSINAPI",VLOOKUP(F1591,INSINOD,6,FALSE),IF(D1591="SICRO",VLOOKUP(F1591,SICRO,5,FALSE),IF(D1591="COTACAO",VLOOKUP(F1591,COTACAO,6,FALSE),IF(D1591="PRÓPRIO",VLOOKUP(F1591,COMPOSIÇÕES!COMPOD,13,FALSE),IF(D1591="AGESUL",VLOOKUP(F1591,AGESULOD,11,FALSE),IF(D1591="INSAGESUL",VLOOKUP(F1591,INSAGESUL,8,FALSE),"SEM VALOR"))))))),"SEM VALOR")</f>
        <v>19.260000000000002</v>
      </c>
    </row>
    <row r="1592" spans="1:16" ht="30">
      <c r="A1592" s="188"/>
      <c r="B1592" s="189">
        <v>2286</v>
      </c>
      <c r="C1592" s="189"/>
      <c r="D1592" s="189" t="s">
        <v>372</v>
      </c>
      <c r="E1592" s="190" t="s">
        <v>401</v>
      </c>
      <c r="F1592" s="200">
        <v>39745</v>
      </c>
      <c r="G1592" s="243" t="s">
        <v>1455</v>
      </c>
      <c r="H1592" s="284" t="s">
        <v>85</v>
      </c>
      <c r="I1592" s="203">
        <v>1.02</v>
      </c>
      <c r="J1592" s="285">
        <f t="shared" si="504"/>
        <v>75.150000000000006</v>
      </c>
      <c r="K1592" s="286">
        <f t="shared" si="505"/>
        <v>76.653000000000006</v>
      </c>
      <c r="L1592" s="287">
        <f t="shared" si="506"/>
        <v>75.150000000000006</v>
      </c>
      <c r="M1592" s="288">
        <f t="shared" si="507"/>
        <v>76.653000000000006</v>
      </c>
      <c r="N1592" s="302" t="s">
        <v>1091</v>
      </c>
      <c r="O1592" s="198">
        <f>IFERROR(IF(D1592="SINAPI",VLOOKUP(F1592,SINCOMOD,4,FALSE),IF(D1592="INSINAPI",VLOOKUP(F1592,INSINOD,5,FALSE),IF(D1592="SICRO",VLOOKUP(F1592,SICRO,5,FALSE),IF(D1592="COTACAO",VLOOKUP(F1592,COTACAO,6,FALSE),IF(D1592="PRÓPRIO",VLOOKUP(F1592,COMPOSIÇÕES!COMPOD,11,FALSE),IF(D1592="AGESUL",VLOOKUP(F1592,AGESULOD,6,FALSE),IF(D1592="INSAGESUL",VLOOKUP(F1592,INSAGESUL,7,FALSE),"SEM VALOR"))))))),"SEM VALOR")</f>
        <v>75.150000000000006</v>
      </c>
      <c r="P1592" s="199">
        <f>IFERROR(IF(D1592="SINAPI",VLOOKUP(F1592,SINCOMOD,6,FALSE),IF(D1592="INSINAPI",VLOOKUP(F1592,INSINOD,6,FALSE),IF(D1592="SICRO",VLOOKUP(F1592,SICRO,5,FALSE),IF(D1592="COTACAO",VLOOKUP(F1592,COTACAO,6,FALSE),IF(D1592="PRÓPRIO",VLOOKUP(F1592,COMPOSIÇÕES!COMPOD,13,FALSE),IF(D1592="AGESUL",VLOOKUP(F1592,AGESULOD,11,FALSE),IF(D1592="INSAGESUL",VLOOKUP(F1592,INSAGESUL,8,FALSE),"SEM VALOR"))))))),"SEM VALOR")</f>
        <v>75.150000000000006</v>
      </c>
    </row>
    <row r="1593" spans="1:16" ht="30">
      <c r="A1593" s="188"/>
      <c r="B1593" s="189">
        <v>2286</v>
      </c>
      <c r="C1593" s="189"/>
      <c r="D1593" s="189" t="s">
        <v>372</v>
      </c>
      <c r="E1593" s="190" t="s">
        <v>404</v>
      </c>
      <c r="F1593" s="200">
        <v>39435</v>
      </c>
      <c r="G1593" s="243" t="s">
        <v>1205</v>
      </c>
      <c r="H1593" s="284" t="s">
        <v>391</v>
      </c>
      <c r="I1593" s="203">
        <v>20.186800000000002</v>
      </c>
      <c r="J1593" s="285">
        <f t="shared" si="504"/>
        <v>0.12</v>
      </c>
      <c r="K1593" s="286">
        <f t="shared" si="505"/>
        <v>2.4224160000000001</v>
      </c>
      <c r="L1593" s="287">
        <f t="shared" si="506"/>
        <v>0.12</v>
      </c>
      <c r="M1593" s="288">
        <f t="shared" si="507"/>
        <v>2.4224160000000001</v>
      </c>
      <c r="N1593" s="144"/>
      <c r="O1593" s="198">
        <f>IFERROR(IF(D1593="SINAPI",VLOOKUP(F1593,SINCOMOD,4,FALSE),IF(D1593="INSINAPI",VLOOKUP(F1593,INSINOD,5,FALSE),IF(D1593="SICRO",VLOOKUP(F1593,SICRO,5,FALSE),IF(D1593="COTACAO",VLOOKUP(F1593,COTACAO,6,FALSE),IF(D1593="PRÓPRIO",VLOOKUP(F1593,COMPOSIÇÕES!COMPOD,11,FALSE),IF(D1593="AGESUL",VLOOKUP(F1593,AGESULOD,6,FALSE),IF(D1593="INSAGESUL",VLOOKUP(F1593,INSAGESUL,7,FALSE),"SEM VALOR"))))))),"SEM VALOR")</f>
        <v>0.12</v>
      </c>
      <c r="P1593" s="199">
        <f>IFERROR(IF(D1593="SINAPI",VLOOKUP(F1593,SINCOMOD,6,FALSE),IF(D1593="INSINAPI",VLOOKUP(F1593,INSINOD,6,FALSE),IF(D1593="SICRO",VLOOKUP(F1593,SICRO,5,FALSE),IF(D1593="COTACAO",VLOOKUP(F1593,COTACAO,6,FALSE),IF(D1593="PRÓPRIO",VLOOKUP(F1593,COMPOSIÇÕES!COMPOD,13,FALSE),IF(D1593="AGESUL",VLOOKUP(F1593,AGESULOD,11,FALSE),IF(D1593="INSAGESUL",VLOOKUP(F1593,INSAGESUL,8,FALSE),"SEM VALOR"))))))),"SEM VALOR")</f>
        <v>0.12</v>
      </c>
    </row>
    <row r="1594" spans="1:16" ht="30">
      <c r="A1594" s="188"/>
      <c r="B1594" s="189">
        <v>2286</v>
      </c>
      <c r="C1594" s="189"/>
      <c r="D1594" s="189" t="s">
        <v>372</v>
      </c>
      <c r="E1594" s="190" t="s">
        <v>419</v>
      </c>
      <c r="F1594" s="200">
        <v>39431</v>
      </c>
      <c r="G1594" s="243" t="s">
        <v>1103</v>
      </c>
      <c r="H1594" s="284" t="s">
        <v>450</v>
      </c>
      <c r="I1594" s="203">
        <v>2.5026999999999999</v>
      </c>
      <c r="J1594" s="285">
        <f t="shared" si="504"/>
        <v>0.34</v>
      </c>
      <c r="K1594" s="286">
        <f t="shared" si="505"/>
        <v>0.85091800000000006</v>
      </c>
      <c r="L1594" s="287">
        <f t="shared" si="506"/>
        <v>0.34</v>
      </c>
      <c r="M1594" s="288">
        <f t="shared" si="507"/>
        <v>0.85091800000000006</v>
      </c>
      <c r="N1594" s="144"/>
      <c r="O1594" s="198">
        <f>IFERROR(IF(D1594="SINAPI",VLOOKUP(F1594,SINCOMOD,4,FALSE),IF(D1594="INSINAPI",VLOOKUP(F1594,INSINOD,5,FALSE),IF(D1594="SICRO",VLOOKUP(F1594,SICRO,5,FALSE),IF(D1594="COTACAO",VLOOKUP(F1594,COTACAO,6,FALSE),IF(D1594="PRÓPRIO",VLOOKUP(F1594,COMPOSIÇÕES!COMPOD,11,FALSE),IF(D1594="AGESUL",VLOOKUP(F1594,AGESULOD,6,FALSE),IF(D1594="INSAGESUL",VLOOKUP(F1594,INSAGESUL,7,FALSE),"SEM VALOR"))))))),"SEM VALOR")</f>
        <v>0.34</v>
      </c>
      <c r="P1594" s="199">
        <f>IFERROR(IF(D1594="SINAPI",VLOOKUP(F1594,SINCOMOD,6,FALSE),IF(D1594="INSINAPI",VLOOKUP(F1594,INSINOD,6,FALSE),IF(D1594="SICRO",VLOOKUP(F1594,SICRO,5,FALSE),IF(D1594="COTACAO",VLOOKUP(F1594,COTACAO,6,FALSE),IF(D1594="PRÓPRIO",VLOOKUP(F1594,COMPOSIÇÕES!COMPOD,13,FALSE),IF(D1594="AGESUL",VLOOKUP(F1594,AGESULOD,11,FALSE),IF(D1594="INSAGESUL",VLOOKUP(F1594,INSAGESUL,8,FALSE),"SEM VALOR"))))))),"SEM VALOR")</f>
        <v>0.34</v>
      </c>
    </row>
    <row r="1595" spans="1:16" ht="30">
      <c r="A1595" s="188"/>
      <c r="B1595" s="189">
        <v>2286</v>
      </c>
      <c r="C1595" s="189"/>
      <c r="D1595" s="189" t="s">
        <v>372</v>
      </c>
      <c r="E1595" s="190" t="s">
        <v>408</v>
      </c>
      <c r="F1595" s="200">
        <v>39432</v>
      </c>
      <c r="G1595" s="243" t="s">
        <v>1206</v>
      </c>
      <c r="H1595" s="284" t="s">
        <v>450</v>
      </c>
      <c r="I1595" s="203">
        <v>0.79249999999999998</v>
      </c>
      <c r="J1595" s="285">
        <f t="shared" si="504"/>
        <v>3.07</v>
      </c>
      <c r="K1595" s="286">
        <f t="shared" si="505"/>
        <v>2.4329749999999999</v>
      </c>
      <c r="L1595" s="287">
        <f t="shared" si="506"/>
        <v>3.07</v>
      </c>
      <c r="M1595" s="288">
        <f t="shared" si="507"/>
        <v>2.4329749999999999</v>
      </c>
      <c r="N1595" s="144"/>
      <c r="O1595" s="198">
        <f>IFERROR(IF(D1595="SINAPI",VLOOKUP(F1595,SINCOMOD,4,FALSE),IF(D1595="INSINAPI",VLOOKUP(F1595,INSINOD,5,FALSE),IF(D1595="SICRO",VLOOKUP(F1595,SICRO,5,FALSE),IF(D1595="COTACAO",VLOOKUP(F1595,COTACAO,6,FALSE),IF(D1595="PRÓPRIO",VLOOKUP(F1595,COMPOSIÇÕES!COMPOD,11,FALSE),IF(D1595="AGESUL",VLOOKUP(F1595,AGESULOD,6,FALSE),IF(D1595="INSAGESUL",VLOOKUP(F1595,INSAGESUL,7,FALSE),"SEM VALOR"))))))),"SEM VALOR")</f>
        <v>3.07</v>
      </c>
      <c r="P1595" s="199">
        <f>IFERROR(IF(D1595="SINAPI",VLOOKUP(F1595,SINCOMOD,6,FALSE),IF(D1595="INSINAPI",VLOOKUP(F1595,INSINOD,6,FALSE),IF(D1595="SICRO",VLOOKUP(F1595,SICRO,5,FALSE),IF(D1595="COTACAO",VLOOKUP(F1595,COTACAO,6,FALSE),IF(D1595="PRÓPRIO",VLOOKUP(F1595,COMPOSIÇÕES!COMPOD,13,FALSE),IF(D1595="AGESUL",VLOOKUP(F1595,AGESULOD,11,FALSE),IF(D1595="INSAGESUL",VLOOKUP(F1595,INSAGESUL,8,FALSE),"SEM VALOR"))))))),"SEM VALOR")</f>
        <v>3.07</v>
      </c>
    </row>
    <row r="1596" spans="1:16" ht="30">
      <c r="A1596" s="188"/>
      <c r="B1596" s="189">
        <v>2286</v>
      </c>
      <c r="C1596" s="189"/>
      <c r="D1596" s="189" t="s">
        <v>372</v>
      </c>
      <c r="E1596" s="190" t="s">
        <v>410</v>
      </c>
      <c r="F1596" s="200">
        <v>37586</v>
      </c>
      <c r="G1596" s="243" t="s">
        <v>1209</v>
      </c>
      <c r="H1596" s="284" t="s">
        <v>1210</v>
      </c>
      <c r="I1596" s="203">
        <v>2.9600000000000001E-2</v>
      </c>
      <c r="J1596" s="285">
        <f t="shared" si="504"/>
        <v>52.12</v>
      </c>
      <c r="K1596" s="286">
        <f t="shared" si="505"/>
        <v>1.5427519999999999</v>
      </c>
      <c r="L1596" s="287">
        <f t="shared" si="506"/>
        <v>52.12</v>
      </c>
      <c r="M1596" s="288">
        <f t="shared" si="507"/>
        <v>1.5427519999999999</v>
      </c>
      <c r="N1596" s="302" t="s">
        <v>1091</v>
      </c>
      <c r="O1596" s="198">
        <f>IFERROR(IF(D1596="SINAPI",VLOOKUP(F1596,SINCOMOD,4,FALSE),IF(D1596="INSINAPI",VLOOKUP(F1596,INSINOD,5,FALSE),IF(D1596="SICRO",VLOOKUP(F1596,SICRO,5,FALSE),IF(D1596="COTACAO",VLOOKUP(F1596,COTACAO,6,FALSE),IF(D1596="PRÓPRIO",VLOOKUP(F1596,COMPOSIÇÕES!COMPOD,11,FALSE),IF(D1596="AGESUL",VLOOKUP(F1596,AGESULOD,6,FALSE),IF(D1596="INSAGESUL",VLOOKUP(F1596,INSAGESUL,7,FALSE),"SEM VALOR"))))))),"SEM VALOR")</f>
        <v>52.12</v>
      </c>
      <c r="P1596" s="199">
        <f>IFERROR(IF(D1596="SINAPI",VLOOKUP(F1596,SINCOMOD,6,FALSE),IF(D1596="INSINAPI",VLOOKUP(F1596,INSINOD,6,FALSE),IF(D1596="SICRO",VLOOKUP(F1596,SICRO,5,FALSE),IF(D1596="COTACAO",VLOOKUP(F1596,COTACAO,6,FALSE),IF(D1596="PRÓPRIO",VLOOKUP(F1596,COMPOSIÇÕES!COMPOD,13,FALSE),IF(D1596="AGESUL",VLOOKUP(F1596,AGESULOD,11,FALSE),IF(D1596="INSAGESUL",VLOOKUP(F1596,INSAGESUL,8,FALSE),"SEM VALOR"))))))),"SEM VALOR")</f>
        <v>52.12</v>
      </c>
    </row>
    <row r="1597" spans="1:16" ht="30">
      <c r="A1597" s="188"/>
      <c r="B1597" s="189">
        <v>2286</v>
      </c>
      <c r="C1597" s="189"/>
      <c r="D1597" s="189" t="s">
        <v>372</v>
      </c>
      <c r="E1597" s="190" t="s">
        <v>412</v>
      </c>
      <c r="F1597" s="200">
        <v>39417</v>
      </c>
      <c r="G1597" s="243" t="s">
        <v>1208</v>
      </c>
      <c r="H1597" s="284" t="s">
        <v>85</v>
      </c>
      <c r="I1597" s="203">
        <v>2.1059999999999999</v>
      </c>
      <c r="J1597" s="285">
        <f t="shared" si="504"/>
        <v>29.27</v>
      </c>
      <c r="K1597" s="286">
        <f t="shared" si="505"/>
        <v>61.642619999999994</v>
      </c>
      <c r="L1597" s="287">
        <f t="shared" si="506"/>
        <v>29.27</v>
      </c>
      <c r="M1597" s="288">
        <f t="shared" si="507"/>
        <v>61.642619999999994</v>
      </c>
      <c r="N1597" s="144"/>
      <c r="O1597" s="198">
        <f>IFERROR(IF(D1597="SINAPI",VLOOKUP(F1597,SINCOMOD,4,FALSE),IF(D1597="INSINAPI",VLOOKUP(F1597,INSINOD,5,FALSE),IF(D1597="SICRO",VLOOKUP(F1597,SICRO,5,FALSE),IF(D1597="COTACAO",VLOOKUP(F1597,COTACAO,6,FALSE),IF(D1597="PRÓPRIO",VLOOKUP(F1597,COMPOSIÇÕES!COMPOD,11,FALSE),IF(D1597="AGESUL",VLOOKUP(F1597,AGESULOD,6,FALSE),IF(D1597="INSAGESUL",VLOOKUP(F1597,INSAGESUL,7,FALSE),"SEM VALOR"))))))),"SEM VALOR")</f>
        <v>29.27</v>
      </c>
      <c r="P1597" s="199">
        <f>IFERROR(IF(D1597="SINAPI",VLOOKUP(F1597,SINCOMOD,6,FALSE),IF(D1597="INSINAPI",VLOOKUP(F1597,INSINOD,6,FALSE),IF(D1597="SICRO",VLOOKUP(F1597,SICRO,5,FALSE),IF(D1597="COTACAO",VLOOKUP(F1597,COTACAO,6,FALSE),IF(D1597="PRÓPRIO",VLOOKUP(F1597,COMPOSIÇÕES!COMPOD,13,FALSE),IF(D1597="AGESUL",VLOOKUP(F1597,AGESULOD,11,FALSE),IF(D1597="INSAGESUL",VLOOKUP(F1597,INSAGESUL,8,FALSE),"SEM VALOR"))))))),"SEM VALOR")</f>
        <v>29.27</v>
      </c>
    </row>
    <row r="1598" spans="1:16" ht="30">
      <c r="A1598" s="188"/>
      <c r="B1598" s="189">
        <v>2286</v>
      </c>
      <c r="C1598" s="189"/>
      <c r="D1598" s="189" t="s">
        <v>372</v>
      </c>
      <c r="E1598" s="190" t="s">
        <v>571</v>
      </c>
      <c r="F1598" s="200">
        <v>39419</v>
      </c>
      <c r="G1598" s="243" t="s">
        <v>1207</v>
      </c>
      <c r="H1598" s="284" t="s">
        <v>450</v>
      </c>
      <c r="I1598" s="203">
        <v>0.91169999999999995</v>
      </c>
      <c r="J1598" s="285">
        <f t="shared" si="504"/>
        <v>6.86</v>
      </c>
      <c r="K1598" s="286">
        <f t="shared" si="505"/>
        <v>6.2542619999999998</v>
      </c>
      <c r="L1598" s="287">
        <f t="shared" si="506"/>
        <v>6.86</v>
      </c>
      <c r="M1598" s="288">
        <f t="shared" si="507"/>
        <v>6.2542619999999998</v>
      </c>
      <c r="N1598" s="144"/>
      <c r="O1598" s="198">
        <f>IFERROR(IF(D1598="SINAPI",VLOOKUP(F1598,SINCOMOD,4,FALSE),IF(D1598="INSINAPI",VLOOKUP(F1598,INSINOD,5,FALSE),IF(D1598="SICRO",VLOOKUP(F1598,SICRO,5,FALSE),IF(D1598="COTACAO",VLOOKUP(F1598,COTACAO,6,FALSE),IF(D1598="PRÓPRIO",VLOOKUP(F1598,COMPOSIÇÕES!COMPOD,11,FALSE),IF(D1598="AGESUL",VLOOKUP(F1598,AGESULOD,6,FALSE),IF(D1598="INSAGESUL",VLOOKUP(F1598,INSAGESUL,7,FALSE),"SEM VALOR"))))))),"SEM VALOR")</f>
        <v>6.86</v>
      </c>
      <c r="P1598" s="199">
        <f>IFERROR(IF(D1598="SINAPI",VLOOKUP(F1598,SINCOMOD,6,FALSE),IF(D1598="INSINAPI",VLOOKUP(F1598,INSINOD,6,FALSE),IF(D1598="SICRO",VLOOKUP(F1598,SICRO,5,FALSE),IF(D1598="COTACAO",VLOOKUP(F1598,COTACAO,6,FALSE),IF(D1598="PRÓPRIO",VLOOKUP(F1598,COMPOSIÇÕES!COMPOD,13,FALSE),IF(D1598="AGESUL",VLOOKUP(F1598,AGESULOD,11,FALSE),IF(D1598="INSAGESUL",VLOOKUP(F1598,INSAGESUL,8,FALSE),"SEM VALOR"))))))),"SEM VALOR")</f>
        <v>6.86</v>
      </c>
    </row>
    <row r="1599" spans="1:16" ht="30">
      <c r="A1599" s="188"/>
      <c r="B1599" s="189">
        <v>2286</v>
      </c>
      <c r="C1599" s="189"/>
      <c r="D1599" s="189" t="s">
        <v>372</v>
      </c>
      <c r="E1599" s="190" t="s">
        <v>573</v>
      </c>
      <c r="F1599" s="200">
        <v>39422</v>
      </c>
      <c r="G1599" s="243" t="s">
        <v>1211</v>
      </c>
      <c r="H1599" s="284" t="s">
        <v>450</v>
      </c>
      <c r="I1599" s="203">
        <v>2.9138999999999999</v>
      </c>
      <c r="J1599" s="285">
        <f t="shared" si="504"/>
        <v>7.78</v>
      </c>
      <c r="K1599" s="286">
        <f t="shared" si="505"/>
        <v>22.670141999999998</v>
      </c>
      <c r="L1599" s="287">
        <f t="shared" si="506"/>
        <v>7.78</v>
      </c>
      <c r="M1599" s="288">
        <f t="shared" si="507"/>
        <v>22.670141999999998</v>
      </c>
      <c r="N1599" s="144"/>
      <c r="O1599" s="198">
        <f>IFERROR(IF(D1599="SINAPI",VLOOKUP(F1599,SINCOMOD,4,FALSE),IF(D1599="INSINAPI",VLOOKUP(F1599,INSINOD,5,FALSE),IF(D1599="SICRO",VLOOKUP(F1599,SICRO,5,FALSE),IF(D1599="COTACAO",VLOOKUP(F1599,COTACAO,6,FALSE),IF(D1599="PRÓPRIO",VLOOKUP(F1599,COMPOSIÇÕES!COMPOD,11,FALSE),IF(D1599="AGESUL",VLOOKUP(F1599,AGESULOD,6,FALSE),IF(D1599="INSAGESUL",VLOOKUP(F1599,INSAGESUL,7,FALSE),"SEM VALOR"))))))),"SEM VALOR")</f>
        <v>7.78</v>
      </c>
      <c r="P1599" s="199">
        <f>IFERROR(IF(D1599="SINAPI",VLOOKUP(F1599,SINCOMOD,6,FALSE),IF(D1599="INSINAPI",VLOOKUP(F1599,INSINOD,6,FALSE),IF(D1599="SICRO",VLOOKUP(F1599,SICRO,5,FALSE),IF(D1599="COTACAO",VLOOKUP(F1599,COTACAO,6,FALSE),IF(D1599="PRÓPRIO",VLOOKUP(F1599,COMPOSIÇÕES!COMPOD,13,FALSE),IF(D1599="AGESUL",VLOOKUP(F1599,AGESULOD,11,FALSE),IF(D1599="INSAGESUL",VLOOKUP(F1599,INSAGESUL,8,FALSE),"SEM VALOR"))))))),"SEM VALOR")</f>
        <v>7.78</v>
      </c>
    </row>
    <row r="1600" spans="1:16" ht="30">
      <c r="A1600" s="188"/>
      <c r="B1600" s="189">
        <v>2286</v>
      </c>
      <c r="C1600" s="189"/>
      <c r="D1600" s="189" t="s">
        <v>372</v>
      </c>
      <c r="E1600" s="190" t="s">
        <v>575</v>
      </c>
      <c r="F1600" s="200">
        <v>39443</v>
      </c>
      <c r="G1600" s="243" t="s">
        <v>1204</v>
      </c>
      <c r="H1600" s="284" t="s">
        <v>391</v>
      </c>
      <c r="I1600" s="203">
        <v>0.54410000000000003</v>
      </c>
      <c r="J1600" s="285">
        <f t="shared" si="504"/>
        <v>0.28000000000000003</v>
      </c>
      <c r="K1600" s="286">
        <f t="shared" si="505"/>
        <v>0.15234800000000001</v>
      </c>
      <c r="L1600" s="287">
        <f t="shared" si="506"/>
        <v>0.28000000000000003</v>
      </c>
      <c r="M1600" s="288">
        <f t="shared" si="507"/>
        <v>0.15234800000000001</v>
      </c>
      <c r="N1600" s="144"/>
      <c r="O1600" s="198">
        <f>IFERROR(IF(D1600="SINAPI",VLOOKUP(F1600,SINCOMOD,4,FALSE),IF(D1600="INSINAPI",VLOOKUP(F1600,INSINOD,5,FALSE),IF(D1600="SICRO",VLOOKUP(F1600,SICRO,5,FALSE),IF(D1600="COTACAO",VLOOKUP(F1600,COTACAO,6,FALSE),IF(D1600="PRÓPRIO",VLOOKUP(F1600,COMPOSIÇÕES!COMPOD,11,FALSE),IF(D1600="AGESUL",VLOOKUP(F1600,AGESULOD,6,FALSE),IF(D1600="INSAGESUL",VLOOKUP(F1600,INSAGESUL,7,FALSE),"SEM VALOR"))))))),"SEM VALOR")</f>
        <v>0.28000000000000003</v>
      </c>
      <c r="P1600" s="199">
        <f>IFERROR(IF(D1600="SINAPI",VLOOKUP(F1600,SINCOMOD,6,FALSE),IF(D1600="INSINAPI",VLOOKUP(F1600,INSINOD,6,FALSE),IF(D1600="SICRO",VLOOKUP(F1600,SICRO,5,FALSE),IF(D1600="COTACAO",VLOOKUP(F1600,COTACAO,6,FALSE),IF(D1600="PRÓPRIO",VLOOKUP(F1600,COMPOSIÇÕES!COMPOD,13,FALSE),IF(D1600="AGESUL",VLOOKUP(F1600,AGESULOD,11,FALSE),IF(D1600="INSAGESUL",VLOOKUP(F1600,INSAGESUL,8,FALSE),"SEM VALOR"))))))),"SEM VALOR")</f>
        <v>0.28000000000000003</v>
      </c>
    </row>
    <row r="1601" spans="1:16" ht="45">
      <c r="A1601" s="188"/>
      <c r="B1601" s="189">
        <v>2286</v>
      </c>
      <c r="C1601" s="189"/>
      <c r="D1601" s="189" t="s">
        <v>372</v>
      </c>
      <c r="E1601" s="190" t="s">
        <v>577</v>
      </c>
      <c r="F1601" s="200">
        <v>39434</v>
      </c>
      <c r="G1601" s="243" t="s">
        <v>1212</v>
      </c>
      <c r="H1601" s="284" t="s">
        <v>400</v>
      </c>
      <c r="I1601" s="203">
        <v>1.0978000000000001</v>
      </c>
      <c r="J1601" s="285">
        <f t="shared" si="504"/>
        <v>3.84</v>
      </c>
      <c r="K1601" s="286">
        <f t="shared" si="505"/>
        <v>4.2155520000000006</v>
      </c>
      <c r="L1601" s="287">
        <f t="shared" si="506"/>
        <v>3.84</v>
      </c>
      <c r="M1601" s="288">
        <f t="shared" si="507"/>
        <v>4.2155520000000006</v>
      </c>
      <c r="N1601" s="144"/>
      <c r="O1601" s="198">
        <f>IFERROR(IF(D1601="SINAPI",VLOOKUP(F1601,SINCOMOD,4,FALSE),IF(D1601="INSINAPI",VLOOKUP(F1601,INSINOD,5,FALSE),IF(D1601="SICRO",VLOOKUP(F1601,SICRO,5,FALSE),IF(D1601="COTACAO",VLOOKUP(F1601,COTACAO,6,FALSE),IF(D1601="PRÓPRIO",VLOOKUP(F1601,COMPOSIÇÕES!COMPOD,11,FALSE),IF(D1601="AGESUL",VLOOKUP(F1601,AGESULOD,6,FALSE),IF(D1601="INSAGESUL",VLOOKUP(F1601,INSAGESUL,7,FALSE),"SEM VALOR"))))))),"SEM VALOR")</f>
        <v>3.84</v>
      </c>
      <c r="P1601" s="199">
        <f>IFERROR(IF(D1601="SINAPI",VLOOKUP(F1601,SINCOMOD,6,FALSE),IF(D1601="INSINAPI",VLOOKUP(F1601,INSINOD,6,FALSE),IF(D1601="SICRO",VLOOKUP(F1601,SICRO,5,FALSE),IF(D1601="COTACAO",VLOOKUP(F1601,COTACAO,6,FALSE),IF(D1601="PRÓPRIO",VLOOKUP(F1601,COMPOSIÇÕES!COMPOD,13,FALSE),IF(D1601="AGESUL",VLOOKUP(F1601,AGESULOD,11,FALSE),IF(D1601="INSAGESUL",VLOOKUP(F1601,INSAGESUL,8,FALSE),"SEM VALOR"))))))),"SEM VALOR")</f>
        <v>3.84</v>
      </c>
    </row>
    <row r="1602" spans="1:16" ht="31.5" hidden="1">
      <c r="A1602" s="272">
        <v>2521</v>
      </c>
      <c r="B1602" s="273"/>
      <c r="C1602" s="273"/>
      <c r="D1602" s="273"/>
      <c r="E1602" s="274">
        <v>1</v>
      </c>
      <c r="F1602" s="290" t="s">
        <v>1456</v>
      </c>
      <c r="G1602" s="303" t="s">
        <v>1457</v>
      </c>
      <c r="H1602" s="277" t="s">
        <v>85</v>
      </c>
      <c r="I1602" s="278"/>
      <c r="J1602" s="279"/>
      <c r="K1602" s="280" t="e">
        <f>SUM(K1603:K1604)</f>
        <v>#VALUE!</v>
      </c>
      <c r="L1602" s="314"/>
      <c r="M1602" s="326" t="e">
        <f>SUM(M1603:M1604)</f>
        <v>#VALUE!</v>
      </c>
      <c r="N1602" s="289" t="s">
        <v>1382</v>
      </c>
      <c r="O1602" s="327"/>
      <c r="P1602" s="327"/>
    </row>
    <row r="1603" spans="1:16" ht="30" hidden="1">
      <c r="A1603" s="188"/>
      <c r="B1603" s="189">
        <v>2521</v>
      </c>
      <c r="C1603" s="189"/>
      <c r="D1603" s="321" t="s">
        <v>1383</v>
      </c>
      <c r="E1603" s="190" t="s">
        <v>393</v>
      </c>
      <c r="F1603" s="322">
        <v>11946</v>
      </c>
      <c r="G1603" s="323" t="s">
        <v>1458</v>
      </c>
      <c r="H1603" s="284" t="s">
        <v>85</v>
      </c>
      <c r="I1603" s="203">
        <v>1</v>
      </c>
      <c r="J1603" s="324" t="e">
        <f>O1603*$O$6</f>
        <v>#VALUE!</v>
      </c>
      <c r="K1603" s="286" t="e">
        <f t="shared" ref="K1603:K1604" si="508">I1603*J1603</f>
        <v>#VALUE!</v>
      </c>
      <c r="L1603" s="325" t="e">
        <f>P1603*$Q$6</f>
        <v>#VALUE!</v>
      </c>
      <c r="M1603" s="288" t="e">
        <f t="shared" ref="M1603:M1604" si="509">L1603*I1603</f>
        <v>#VALUE!</v>
      </c>
      <c r="O1603" s="298" t="str">
        <f>IFERROR(IF(D1603="SINAPI",VLOOKUP(F1603,SINCOMOD,4,FALSE),IF(D1603="INSINAPI",VLOOKUP(F1603,INSINOD,5,FALSE),IF(D1603="SICRO",VLOOKUP(F1603,SICRO,5,FALSE),IF(D1603="COTACAO",VLOOKUP(F1603,COTACAO,6,FALSE),IF(D1603="PRÓPRIO",VLOOKUP(F1603,COMPOSIÇÕES!COMPOD,11,FALSE),IF(D1603="AGESUL",VLOOKUP(F1603,AGESULOD,6,FALSE),IF(D1603="INSAGESUL",VLOOKUP(F1603,INSAGESUL,7,FALSE),"SEM VALOR"))))))),"SEM VALOR")</f>
        <v>SEM VALOR</v>
      </c>
      <c r="P1603" s="298" t="str">
        <f>IFERROR(IF(D1603="SINAPI",VLOOKUP(F1603,SINCOMOD,6,FALSE),IF(D1603="INSINAPI",VLOOKUP(F1603,INSINOD,6,FALSE),IF(D1603="SICRO",VLOOKUP(F1603,SICRO,5,FALSE),IF(D1603="COTACAO",VLOOKUP(F1603,COTACAO,6,FALSE),IF(D1603="PRÓPRIO",VLOOKUP(F1603,COMPOSIÇÕES!COMPOD,13,FALSE),IF(D1603="AGESUL",VLOOKUP(F1603,AGESULOD,11,FALSE),IF(D1603="INSAGESUL",VLOOKUP(F1603,INSAGESUL,8,FALSE),"SEM VALOR"))))))),"SEM VALOR")</f>
        <v>SEM VALOR</v>
      </c>
    </row>
    <row r="1604" spans="1:16" ht="30" hidden="1">
      <c r="A1604" s="188"/>
      <c r="B1604" s="189">
        <v>2521</v>
      </c>
      <c r="C1604" s="189"/>
      <c r="D1604" s="189" t="s">
        <v>392</v>
      </c>
      <c r="E1604" s="190" t="s">
        <v>397</v>
      </c>
      <c r="F1604" s="200">
        <v>102171</v>
      </c>
      <c r="G1604" s="243" t="s">
        <v>1459</v>
      </c>
      <c r="H1604" s="284" t="s">
        <v>85</v>
      </c>
      <c r="I1604" s="203">
        <v>1</v>
      </c>
      <c r="J1604" s="285">
        <f>O1604*$O$6</f>
        <v>523.08000000000004</v>
      </c>
      <c r="K1604" s="286">
        <f t="shared" si="508"/>
        <v>523.08000000000004</v>
      </c>
      <c r="L1604" s="287">
        <f>P1604*$Q$6</f>
        <v>521.1</v>
      </c>
      <c r="M1604" s="288">
        <f t="shared" si="509"/>
        <v>521.1</v>
      </c>
      <c r="O1604" s="198">
        <f>IFERROR(IF(D1604="SINAPI",VLOOKUP(F1604,SINCOMOD,4,FALSE),IF(D1604="INSINAPI",VLOOKUP(F1604,INSINOD,5,FALSE),IF(D1604="SICRO",VLOOKUP(F1604,SICRO,5,FALSE),IF(D1604="COTACAO",VLOOKUP(F1604,COTACAO,6,FALSE),IF(D1604="PRÓPRIO",VLOOKUP(F1604,COMPOSIÇÕES!COMPOD,11,FALSE),IF(D1604="AGESUL",VLOOKUP(F1604,AGESULOD,6,FALSE),IF(D1604="INSAGESUL",VLOOKUP(F1604,INSAGESUL,7,FALSE),"SEM VALOR"))))))),"SEM VALOR")</f>
        <v>523.08000000000004</v>
      </c>
      <c r="P1604" s="199">
        <f>IFERROR(IF(D1604="SINAPI",VLOOKUP(F1604,SINCOMOD,6,FALSE),IF(D1604="INSINAPI",VLOOKUP(F1604,INSINOD,6,FALSE),IF(D1604="SICRO",VLOOKUP(F1604,SICRO,5,FALSE),IF(D1604="COTACAO",VLOOKUP(F1604,COTACAO,6,FALSE),IF(D1604="PRÓPRIO",VLOOKUP(F1604,COMPOSIÇÕES!COMPOD,13,FALSE),IF(D1604="AGESUL",VLOOKUP(F1604,AGESULOD,11,FALSE),IF(D1604="INSAGESUL",VLOOKUP(F1604,INSAGESUL,8,FALSE),"SEM VALOR"))))))),"SEM VALOR")</f>
        <v>521.1</v>
      </c>
    </row>
    <row r="1605" spans="1:16" ht="31.5" hidden="1">
      <c r="A1605" s="272" t="s">
        <v>1460</v>
      </c>
      <c r="B1605" s="273"/>
      <c r="C1605" s="273"/>
      <c r="D1605" s="273"/>
      <c r="E1605" s="274">
        <v>1</v>
      </c>
      <c r="F1605" s="290" t="s">
        <v>1461</v>
      </c>
      <c r="G1605" s="303" t="s">
        <v>1462</v>
      </c>
      <c r="H1605" s="277" t="s">
        <v>384</v>
      </c>
      <c r="I1605" s="278"/>
      <c r="J1605" s="279"/>
      <c r="K1605" s="280">
        <f>SUM(K1606:K1607)</f>
        <v>144.875</v>
      </c>
      <c r="L1605" s="314"/>
      <c r="M1605" s="280">
        <f>SUM(M1606:M1607)</f>
        <v>144.27800000000002</v>
      </c>
      <c r="N1605" s="144"/>
    </row>
    <row r="1606" spans="1:16" ht="30" hidden="1">
      <c r="A1606" s="188"/>
      <c r="B1606" s="189" t="s">
        <v>1460</v>
      </c>
      <c r="C1606" s="189"/>
      <c r="D1606" s="189" t="s">
        <v>1432</v>
      </c>
      <c r="E1606" s="190" t="s">
        <v>393</v>
      </c>
      <c r="F1606" s="200">
        <v>6180</v>
      </c>
      <c r="G1606" s="305" t="s">
        <v>1463</v>
      </c>
      <c r="H1606" s="284" t="s">
        <v>384</v>
      </c>
      <c r="I1606" s="203">
        <v>1</v>
      </c>
      <c r="J1606" s="285">
        <f>O1606*$O$6</f>
        <v>137.15</v>
      </c>
      <c r="K1606" s="286">
        <f t="shared" ref="K1606:K1615" si="510">I1606*J1606</f>
        <v>137.15</v>
      </c>
      <c r="L1606" s="287">
        <f>P1606*$Q$6</f>
        <v>137.15</v>
      </c>
      <c r="M1606" s="288">
        <f t="shared" ref="M1606:M1615" si="511">L1606*I1606</f>
        <v>137.15</v>
      </c>
      <c r="N1606" s="144"/>
      <c r="O1606" s="198">
        <f>IFERROR(IF(D1606="SINAPI",VLOOKUP(F1606,SINCOMOD,4,FALSE),IF(D1606="INSINAPI",VLOOKUP(F1606,INSINOD,5,FALSE),IF(D1606="SICRO",VLOOKUP(F1606,SICRO,5,FALSE),IF(D1606="COTACAO",VLOOKUP(F1606,COTACAO,6,FALSE),IF(D1606="PRÓPRIO",VLOOKUP(F1606,COMPOSIÇÕES!COMPOD,11,FALSE),IF(D1606="AGESUL",VLOOKUP(F1606,AGESULOD,6,FALSE),IF(D1606="INSAGESUL",VLOOKUP(F1606,INSAGESUL,7,FALSE),"SEM VALOR"))))))),"SEM VALOR")</f>
        <v>137.15</v>
      </c>
      <c r="P1606" s="199">
        <f>IFERROR(IF(D1606="SINAPI",VLOOKUP(F1606,SINCOMOD,6,FALSE),IF(D1606="INSINAPI",VLOOKUP(F1606,INSINOD,6,FALSE),IF(D1606="SICRO",VLOOKUP(F1606,SICRO,5,FALSE),IF(D1606="COTACAO",VLOOKUP(F1606,COTACAO,6,FALSE),IF(D1606="PRÓPRIO",VLOOKUP(F1606,COMPOSIÇÕES!COMPOD,13,FALSE),IF(D1606="AGESUL",VLOOKUP(F1606,AGESULOD,11,FALSE),IF(D1606="INSAGESUL",VLOOKUP(F1606,INSAGESUL,8,FALSE),"SEM VALOR"))))))),"SEM VALOR")</f>
        <v>137.15</v>
      </c>
    </row>
    <row r="1607" spans="1:16" ht="15.75" hidden="1">
      <c r="A1607" s="188"/>
      <c r="B1607" s="189" t="s">
        <v>1460</v>
      </c>
      <c r="C1607" s="189"/>
      <c r="D1607" s="189" t="s">
        <v>392</v>
      </c>
      <c r="E1607" s="190" t="s">
        <v>397</v>
      </c>
      <c r="F1607" s="200">
        <v>88309</v>
      </c>
      <c r="G1607" s="305" t="s">
        <v>606</v>
      </c>
      <c r="H1607" s="284" t="s">
        <v>403</v>
      </c>
      <c r="I1607" s="203">
        <v>0.3</v>
      </c>
      <c r="J1607" s="285">
        <f>O1607*$O$6</f>
        <v>25.75</v>
      </c>
      <c r="K1607" s="286">
        <f t="shared" si="510"/>
        <v>7.7249999999999996</v>
      </c>
      <c r="L1607" s="287">
        <f>P1607*$Q$6</f>
        <v>23.76</v>
      </c>
      <c r="M1607" s="288">
        <f t="shared" si="511"/>
        <v>7.1280000000000001</v>
      </c>
      <c r="N1607" s="144"/>
      <c r="O1607" s="198">
        <f>IFERROR(IF(D1607="SINAPI",VLOOKUP(F1607,SINCOMOD,4,FALSE),IF(D1607="INSINAPI",VLOOKUP(F1607,INSINOD,5,FALSE),IF(D1607="SICRO",VLOOKUP(F1607,SICRO,5,FALSE),IF(D1607="COTACAO",VLOOKUP(F1607,COTACAO,6,FALSE),IF(D1607="PRÓPRIO",VLOOKUP(F1607,COMPOSIÇÕES!COMPOD,11,FALSE),IF(D1607="AGESUL",VLOOKUP(F1607,AGESULOD,6,FALSE),IF(D1607="INSAGESUL",VLOOKUP(F1607,INSAGESUL,7,FALSE),"SEM VALOR"))))))),"SEM VALOR")</f>
        <v>25.75</v>
      </c>
      <c r="P1607" s="199">
        <f>IFERROR(IF(D1607="SINAPI",VLOOKUP(F1607,SINCOMOD,6,FALSE),IF(D1607="INSINAPI",VLOOKUP(F1607,INSINOD,6,FALSE),IF(D1607="SICRO",VLOOKUP(F1607,SICRO,5,FALSE),IF(D1607="COTACAO",VLOOKUP(F1607,COTACAO,6,FALSE),IF(D1607="PRÓPRIO",VLOOKUP(F1607,COMPOSIÇÕES!COMPOD,13,FALSE),IF(D1607="AGESUL",VLOOKUP(F1607,AGESULOD,11,FALSE),IF(D1607="INSAGESUL",VLOOKUP(F1607,INSAGESUL,8,FALSE),"SEM VALOR"))))))),"SEM VALOR")</f>
        <v>23.76</v>
      </c>
    </row>
    <row r="1608" spans="1:16" ht="63">
      <c r="A1608" s="272" t="s">
        <v>1464</v>
      </c>
      <c r="B1608" s="273"/>
      <c r="C1608" s="273"/>
      <c r="D1608" s="273"/>
      <c r="E1608" s="274"/>
      <c r="F1608" s="275" t="s">
        <v>1465</v>
      </c>
      <c r="G1608" s="303" t="s">
        <v>1466</v>
      </c>
      <c r="H1608" s="277" t="s">
        <v>391</v>
      </c>
      <c r="I1608" s="278"/>
      <c r="J1608" s="279"/>
      <c r="K1608" s="280">
        <f>SUM(K1609:K1615)</f>
        <v>1419.0090029999999</v>
      </c>
      <c r="L1608" s="314"/>
      <c r="M1608" s="280">
        <f>SUM(M1609:M1615)</f>
        <v>1416.4397620000002</v>
      </c>
      <c r="N1608" s="144"/>
    </row>
    <row r="1609" spans="1:16" ht="45">
      <c r="A1609" s="188"/>
      <c r="B1609" s="189" t="s">
        <v>1464</v>
      </c>
      <c r="C1609" s="189"/>
      <c r="D1609" s="189" t="s">
        <v>372</v>
      </c>
      <c r="E1609" s="190" t="s">
        <v>393</v>
      </c>
      <c r="F1609" s="200">
        <v>4384</v>
      </c>
      <c r="G1609" s="283" t="s">
        <v>1467</v>
      </c>
      <c r="H1609" s="284" t="s">
        <v>391</v>
      </c>
      <c r="I1609" s="203" t="s">
        <v>1468</v>
      </c>
      <c r="J1609" s="285">
        <f t="shared" ref="J1609:J1615" si="512">O1609*$O$6</f>
        <v>25.97</v>
      </c>
      <c r="K1609" s="286">
        <f t="shared" si="510"/>
        <v>51.94</v>
      </c>
      <c r="L1609" s="287">
        <f t="shared" ref="L1609:L1615" si="513">P1609*$Q$6</f>
        <v>25.97</v>
      </c>
      <c r="M1609" s="288">
        <f t="shared" si="511"/>
        <v>51.94</v>
      </c>
      <c r="N1609" s="144"/>
      <c r="O1609" s="198">
        <f>IFERROR(IF(D1609="SINAPI",VLOOKUP(F1609,SINCOMOD,4,FALSE),IF(D1609="INSINAPI",VLOOKUP(F1609,INSINOD,5,FALSE),IF(D1609="SICRO",VLOOKUP(F1609,SICRO,5,FALSE),IF(D1609="COTACAO",VLOOKUP(F1609,COTACAO,6,FALSE),IF(D1609="PRÓPRIO",VLOOKUP(F1609,COMPOSIÇÕES!COMPOD,11,FALSE),IF(D1609="AGESUL",VLOOKUP(F1609,AGESULOD,6,FALSE),IF(D1609="INSAGESUL",VLOOKUP(F1609,INSAGESUL,7,FALSE),"SEM VALOR"))))))),"SEM VALOR")</f>
        <v>25.97</v>
      </c>
      <c r="P1609" s="199">
        <f>IFERROR(IF(D1609="SINAPI",VLOOKUP(F1609,SINCOMOD,6,FALSE),IF(D1609="INSINAPI",VLOOKUP(F1609,INSINOD,6,FALSE),IF(D1609="SICRO",VLOOKUP(F1609,SICRO,5,FALSE),IF(D1609="COTACAO",VLOOKUP(F1609,COTACAO,6,FALSE),IF(D1609="PRÓPRIO",VLOOKUP(F1609,COMPOSIÇÕES!COMPOD,13,FALSE),IF(D1609="AGESUL",VLOOKUP(F1609,AGESULOD,11,FALSE),IF(D1609="INSAGESUL",VLOOKUP(F1609,INSAGESUL,8,FALSE),"SEM VALOR"))))))),"SEM VALOR")</f>
        <v>25.97</v>
      </c>
    </row>
    <row r="1610" spans="1:16" ht="30">
      <c r="A1610" s="188"/>
      <c r="B1610" s="189" t="s">
        <v>1464</v>
      </c>
      <c r="C1610" s="189"/>
      <c r="D1610" s="189" t="s">
        <v>372</v>
      </c>
      <c r="E1610" s="190" t="s">
        <v>397</v>
      </c>
      <c r="F1610" s="200">
        <v>6138</v>
      </c>
      <c r="G1610" s="283" t="s">
        <v>1469</v>
      </c>
      <c r="H1610" s="284" t="s">
        <v>391</v>
      </c>
      <c r="I1610" s="203" t="s">
        <v>1470</v>
      </c>
      <c r="J1610" s="285">
        <f t="shared" si="512"/>
        <v>11.29</v>
      </c>
      <c r="K1610" s="286">
        <f t="shared" si="510"/>
        <v>11.29</v>
      </c>
      <c r="L1610" s="287">
        <f t="shared" si="513"/>
        <v>11.29</v>
      </c>
      <c r="M1610" s="288">
        <f t="shared" si="511"/>
        <v>11.29</v>
      </c>
      <c r="N1610" s="144"/>
      <c r="O1610" s="198">
        <f>IFERROR(IF(D1610="SINAPI",VLOOKUP(F1610,SINCOMOD,4,FALSE),IF(D1610="INSINAPI",VLOOKUP(F1610,INSINOD,5,FALSE),IF(D1610="SICRO",VLOOKUP(F1610,SICRO,5,FALSE),IF(D1610="COTACAO",VLOOKUP(F1610,COTACAO,6,FALSE),IF(D1610="PRÓPRIO",VLOOKUP(F1610,COMPOSIÇÕES!COMPOD,11,FALSE),IF(D1610="AGESUL",VLOOKUP(F1610,AGESULOD,6,FALSE),IF(D1610="INSAGESUL",VLOOKUP(F1610,INSAGESUL,7,FALSE),"SEM VALOR"))))))),"SEM VALOR")</f>
        <v>11.29</v>
      </c>
      <c r="P1610" s="199">
        <f>IFERROR(IF(D1610="SINAPI",VLOOKUP(F1610,SINCOMOD,6,FALSE),IF(D1610="INSINAPI",VLOOKUP(F1610,INSINOD,6,FALSE),IF(D1610="SICRO",VLOOKUP(F1610,SICRO,5,FALSE),IF(D1610="COTACAO",VLOOKUP(F1610,COTACAO,6,FALSE),IF(D1610="PRÓPRIO",VLOOKUP(F1610,COMPOSIÇÕES!COMPOD,13,FALSE),IF(D1610="AGESUL",VLOOKUP(F1610,AGESULOD,11,FALSE),IF(D1610="INSAGESUL",VLOOKUP(F1610,INSAGESUL,8,FALSE),"SEM VALOR"))))))),"SEM VALOR")</f>
        <v>11.29</v>
      </c>
    </row>
    <row r="1611" spans="1:16" ht="30">
      <c r="A1611" s="188"/>
      <c r="B1611" s="189" t="s">
        <v>1464</v>
      </c>
      <c r="C1611" s="189"/>
      <c r="D1611" s="189" t="s">
        <v>388</v>
      </c>
      <c r="E1611" s="190" t="s">
        <v>401</v>
      </c>
      <c r="F1611" s="200" t="s">
        <v>224</v>
      </c>
      <c r="G1611" s="283" t="s">
        <v>1471</v>
      </c>
      <c r="H1611" s="284" t="s">
        <v>391</v>
      </c>
      <c r="I1611" s="203" t="s">
        <v>1470</v>
      </c>
      <c r="J1611" s="285">
        <f t="shared" si="512"/>
        <v>1228.98</v>
      </c>
      <c r="K1611" s="286">
        <f t="shared" si="510"/>
        <v>1228.98</v>
      </c>
      <c r="L1611" s="287">
        <f t="shared" si="513"/>
        <v>1228.98</v>
      </c>
      <c r="M1611" s="288">
        <f t="shared" si="511"/>
        <v>1228.98</v>
      </c>
      <c r="N1611" s="144"/>
      <c r="O1611" s="198">
        <f>IFERROR(IF(D1611="SINAPI",VLOOKUP(F1611,SINCOMOD,4,FALSE),IF(D1611="INSINAPI",VLOOKUP(F1611,INSINOD,5,FALSE),IF(D1611="SICRO",VLOOKUP(F1611,SICRO,5,FALSE),IF(D1611="COTACAO",VLOOKUP(F1611,COTACAO,6,FALSE),IF(D1611="PRÓPRIO",VLOOKUP(F1611,COMPOSIÇÕES!COMPOD,11,FALSE),IF(D1611="AGESUL",VLOOKUP(F1611,AGESULOD,6,FALSE),IF(D1611="INSAGESUL",VLOOKUP(F1611,INSAGESUL,7,FALSE),"SEM VALOR"))))))),"SEM VALOR")</f>
        <v>1228.98</v>
      </c>
      <c r="P1611" s="199">
        <f>IFERROR(IF(D1611="SINAPI",VLOOKUP(F1611,SINCOMOD,6,FALSE),IF(D1611="INSINAPI",VLOOKUP(F1611,INSINOD,6,FALSE),IF(D1611="SICRO",VLOOKUP(F1611,SICRO,5,FALSE),IF(D1611="COTACAO",VLOOKUP(F1611,COTACAO,6,FALSE),IF(D1611="PRÓPRIO",VLOOKUP(F1611,COMPOSIÇÕES!COMPOD,13,FALSE),IF(D1611="AGESUL",VLOOKUP(F1611,AGESULOD,11,FALSE),IF(D1611="INSAGESUL",VLOOKUP(F1611,INSAGESUL,8,FALSE),"SEM VALOR"))))))),"SEM VALOR")</f>
        <v>1228.98</v>
      </c>
    </row>
    <row r="1612" spans="1:16" ht="15.75">
      <c r="A1612" s="188"/>
      <c r="B1612" s="189" t="s">
        <v>1464</v>
      </c>
      <c r="C1612" s="189"/>
      <c r="D1612" s="189" t="s">
        <v>372</v>
      </c>
      <c r="E1612" s="190" t="s">
        <v>404</v>
      </c>
      <c r="F1612" s="200">
        <v>37329</v>
      </c>
      <c r="G1612" s="283" t="s">
        <v>1472</v>
      </c>
      <c r="H1612" s="284" t="s">
        <v>400</v>
      </c>
      <c r="I1612" s="203" t="s">
        <v>1473</v>
      </c>
      <c r="J1612" s="285">
        <f t="shared" si="512"/>
        <v>108.83</v>
      </c>
      <c r="K1612" s="286">
        <f t="shared" si="510"/>
        <v>9.587923</v>
      </c>
      <c r="L1612" s="287">
        <f t="shared" si="513"/>
        <v>108.83</v>
      </c>
      <c r="M1612" s="288">
        <f t="shared" si="511"/>
        <v>9.587923</v>
      </c>
      <c r="N1612" s="144"/>
      <c r="O1612" s="198">
        <f>IFERROR(IF(D1612="SINAPI",VLOOKUP(F1612,SINCOMOD,4,FALSE),IF(D1612="INSINAPI",VLOOKUP(F1612,INSINOD,5,FALSE),IF(D1612="SICRO",VLOOKUP(F1612,SICRO,5,FALSE),IF(D1612="COTACAO",VLOOKUP(F1612,COTACAO,6,FALSE),IF(D1612="PRÓPRIO",VLOOKUP(F1612,COMPOSIÇÕES!COMPOD,11,FALSE),IF(D1612="AGESUL",VLOOKUP(F1612,AGESULOD,6,FALSE),IF(D1612="INSAGESUL",VLOOKUP(F1612,INSAGESUL,7,FALSE),"SEM VALOR"))))))),"SEM VALOR")</f>
        <v>108.83</v>
      </c>
      <c r="P1612" s="199">
        <f>IFERROR(IF(D1612="SINAPI",VLOOKUP(F1612,SINCOMOD,6,FALSE),IF(D1612="INSINAPI",VLOOKUP(F1612,INSINOD,6,FALSE),IF(D1612="SICRO",VLOOKUP(F1612,SICRO,5,FALSE),IF(D1612="COTACAO",VLOOKUP(F1612,COTACAO,6,FALSE),IF(D1612="PRÓPRIO",VLOOKUP(F1612,COMPOSIÇÕES!COMPOD,13,FALSE),IF(D1612="AGESUL",VLOOKUP(F1612,AGESULOD,11,FALSE),IF(D1612="INSAGESUL",VLOOKUP(F1612,INSAGESUL,8,FALSE),"SEM VALOR"))))))),"SEM VALOR")</f>
        <v>108.83</v>
      </c>
    </row>
    <row r="1613" spans="1:16" ht="30">
      <c r="A1613" s="188"/>
      <c r="B1613" s="189" t="s">
        <v>1464</v>
      </c>
      <c r="C1613" s="189"/>
      <c r="D1613" s="189" t="s">
        <v>392</v>
      </c>
      <c r="E1613" s="190" t="s">
        <v>419</v>
      </c>
      <c r="F1613" s="200">
        <v>88267</v>
      </c>
      <c r="G1613" s="283" t="s">
        <v>507</v>
      </c>
      <c r="H1613" s="284" t="s">
        <v>403</v>
      </c>
      <c r="I1613" s="203" t="s">
        <v>1474</v>
      </c>
      <c r="J1613" s="285">
        <f t="shared" si="512"/>
        <v>25.04</v>
      </c>
      <c r="K1613" s="286">
        <f t="shared" si="510"/>
        <v>19.508664</v>
      </c>
      <c r="L1613" s="287">
        <f t="shared" si="513"/>
        <v>23.05</v>
      </c>
      <c r="M1613" s="288">
        <f t="shared" si="511"/>
        <v>17.958255000000001</v>
      </c>
      <c r="N1613" s="144"/>
      <c r="O1613" s="198">
        <f>IFERROR(IF(D1613="SINAPI",VLOOKUP(F1613,SINCOMOD,4,FALSE),IF(D1613="INSINAPI",VLOOKUP(F1613,INSINOD,5,FALSE),IF(D1613="SICRO",VLOOKUP(F1613,SICRO,5,FALSE),IF(D1613="COTACAO",VLOOKUP(F1613,COTACAO,6,FALSE),IF(D1613="PRÓPRIO",VLOOKUP(F1613,COMPOSIÇÕES!COMPOD,11,FALSE),IF(D1613="AGESUL",VLOOKUP(F1613,AGESULOD,6,FALSE),IF(D1613="INSAGESUL",VLOOKUP(F1613,INSAGESUL,7,FALSE),"SEM VALOR"))))))),"SEM VALOR")</f>
        <v>25.04</v>
      </c>
      <c r="P1613" s="199">
        <f>IFERROR(IF(D1613="SINAPI",VLOOKUP(F1613,SINCOMOD,6,FALSE),IF(D1613="INSINAPI",VLOOKUP(F1613,INSINOD,6,FALSE),IF(D1613="SICRO",VLOOKUP(F1613,SICRO,5,FALSE),IF(D1613="COTACAO",VLOOKUP(F1613,COTACAO,6,FALSE),IF(D1613="PRÓPRIO",VLOOKUP(F1613,COMPOSIÇÕES!COMPOD,13,FALSE),IF(D1613="AGESUL",VLOOKUP(F1613,AGESULOD,11,FALSE),IF(D1613="INSAGESUL",VLOOKUP(F1613,INSAGESUL,8,FALSE),"SEM VALOR"))))))),"SEM VALOR")</f>
        <v>23.05</v>
      </c>
    </row>
    <row r="1614" spans="1:16" ht="15.75">
      <c r="A1614" s="188"/>
      <c r="B1614" s="189" t="s">
        <v>1464</v>
      </c>
      <c r="C1614" s="189"/>
      <c r="D1614" s="189" t="s">
        <v>392</v>
      </c>
      <c r="E1614" s="190" t="s">
        <v>408</v>
      </c>
      <c r="F1614" s="200">
        <v>88316</v>
      </c>
      <c r="G1614" s="283" t="s">
        <v>411</v>
      </c>
      <c r="H1614" s="284" t="s">
        <v>403</v>
      </c>
      <c r="I1614" s="203" t="s">
        <v>1475</v>
      </c>
      <c r="J1614" s="285">
        <f t="shared" si="512"/>
        <v>20.74</v>
      </c>
      <c r="K1614" s="286">
        <f t="shared" si="510"/>
        <v>9.0924160000000001</v>
      </c>
      <c r="L1614" s="287">
        <f t="shared" si="513"/>
        <v>19.260000000000002</v>
      </c>
      <c r="M1614" s="288">
        <f t="shared" si="511"/>
        <v>8.4435840000000013</v>
      </c>
      <c r="N1614" s="144"/>
      <c r="O1614" s="198">
        <f>IFERROR(IF(D1614="SINAPI",VLOOKUP(F1614,SINCOMOD,4,FALSE),IF(D1614="INSINAPI",VLOOKUP(F1614,INSINOD,5,FALSE),IF(D1614="SICRO",VLOOKUP(F1614,SICRO,5,FALSE),IF(D1614="COTACAO",VLOOKUP(F1614,COTACAO,6,FALSE),IF(D1614="PRÓPRIO",VLOOKUP(F1614,COMPOSIÇÕES!COMPOD,11,FALSE),IF(D1614="AGESUL",VLOOKUP(F1614,AGESULOD,6,FALSE),IF(D1614="INSAGESUL",VLOOKUP(F1614,INSAGESUL,7,FALSE),"SEM VALOR"))))))),"SEM VALOR")</f>
        <v>20.74</v>
      </c>
      <c r="P1614" s="199">
        <f>IFERROR(IF(D1614="SINAPI",VLOOKUP(F1614,SINCOMOD,6,FALSE),IF(D1614="INSINAPI",VLOOKUP(F1614,INSINOD,6,FALSE),IF(D1614="SICRO",VLOOKUP(F1614,SICRO,5,FALSE),IF(D1614="COTACAO",VLOOKUP(F1614,COTACAO,6,FALSE),IF(D1614="PRÓPRIO",VLOOKUP(F1614,COMPOSIÇÕES!COMPOD,13,FALSE),IF(D1614="AGESUL",VLOOKUP(F1614,AGESULOD,11,FALSE),IF(D1614="INSAGESUL",VLOOKUP(F1614,INSAGESUL,8,FALSE),"SEM VALOR"))))))),"SEM VALOR")</f>
        <v>19.260000000000002</v>
      </c>
    </row>
    <row r="1615" spans="1:16" ht="30">
      <c r="A1615" s="188"/>
      <c r="B1615" s="189" t="s">
        <v>1464</v>
      </c>
      <c r="C1615" s="189"/>
      <c r="D1615" s="189" t="s">
        <v>392</v>
      </c>
      <c r="E1615" s="190" t="s">
        <v>410</v>
      </c>
      <c r="F1615" s="200">
        <v>86887</v>
      </c>
      <c r="G1615" s="283" t="s">
        <v>1476</v>
      </c>
      <c r="H1615" s="284" t="s">
        <v>391</v>
      </c>
      <c r="I1615" s="203" t="s">
        <v>1470</v>
      </c>
      <c r="J1615" s="285">
        <f t="shared" si="512"/>
        <v>88.61</v>
      </c>
      <c r="K1615" s="286">
        <f t="shared" si="510"/>
        <v>88.61</v>
      </c>
      <c r="L1615" s="287">
        <f t="shared" si="513"/>
        <v>88.24</v>
      </c>
      <c r="M1615" s="288">
        <f t="shared" si="511"/>
        <v>88.24</v>
      </c>
      <c r="N1615" s="144"/>
      <c r="O1615" s="198">
        <f>IFERROR(IF(D1615="SINAPI",VLOOKUP(F1615,SINCOMOD,4,FALSE),IF(D1615="INSINAPI",VLOOKUP(F1615,INSINOD,5,FALSE),IF(D1615="SICRO",VLOOKUP(F1615,SICRO,5,FALSE),IF(D1615="COTACAO",VLOOKUP(F1615,COTACAO,6,FALSE),IF(D1615="PRÓPRIO",VLOOKUP(F1615,COMPOSIÇÕES!COMPOD,11,FALSE),IF(D1615="AGESUL",VLOOKUP(F1615,AGESULOD,6,FALSE),IF(D1615="INSAGESUL",VLOOKUP(F1615,INSAGESUL,7,FALSE),"SEM VALOR"))))))),"SEM VALOR")</f>
        <v>88.61</v>
      </c>
      <c r="P1615" s="199">
        <f>IFERROR(IF(D1615="SINAPI",VLOOKUP(F1615,SINCOMOD,6,FALSE),IF(D1615="INSINAPI",VLOOKUP(F1615,INSINOD,6,FALSE),IF(D1615="SICRO",VLOOKUP(F1615,SICRO,5,FALSE),IF(D1615="COTACAO",VLOOKUP(F1615,COTACAO,6,FALSE),IF(D1615="PRÓPRIO",VLOOKUP(F1615,COMPOSIÇÕES!COMPOD,13,FALSE),IF(D1615="AGESUL",VLOOKUP(F1615,AGESULOD,11,FALSE),IF(D1615="INSAGESUL",VLOOKUP(F1615,INSAGESUL,8,FALSE),"SEM VALOR"))))))),"SEM VALOR")</f>
        <v>88.24</v>
      </c>
    </row>
    <row r="1616" spans="1:16" ht="47.25">
      <c r="A1616" s="272">
        <v>2591</v>
      </c>
      <c r="B1616" s="273"/>
      <c r="C1616" s="273"/>
      <c r="D1616" s="273"/>
      <c r="E1616" s="274">
        <v>1</v>
      </c>
      <c r="F1616" s="275" t="s">
        <v>1477</v>
      </c>
      <c r="G1616" s="303" t="s">
        <v>1478</v>
      </c>
      <c r="H1616" s="277" t="s">
        <v>391</v>
      </c>
      <c r="I1616" s="278"/>
      <c r="J1616" s="279"/>
      <c r="K1616" s="280">
        <f>SUM(K1617:K1618)</f>
        <v>584.46</v>
      </c>
      <c r="L1616" s="314"/>
      <c r="M1616" s="280">
        <f>SUM(M1617:M1618)</f>
        <v>561.76</v>
      </c>
      <c r="N1616" s="328"/>
      <c r="O1616" s="198"/>
      <c r="P1616" s="199"/>
    </row>
    <row r="1617" spans="1:16" ht="45">
      <c r="A1617" s="188"/>
      <c r="B1617" s="189">
        <v>2591</v>
      </c>
      <c r="C1617" s="189"/>
      <c r="D1617" s="189" t="s">
        <v>392</v>
      </c>
      <c r="E1617" s="190" t="s">
        <v>393</v>
      </c>
      <c r="F1617" s="200">
        <v>99253</v>
      </c>
      <c r="G1617" s="283" t="s">
        <v>1479</v>
      </c>
      <c r="H1617" s="284" t="s">
        <v>391</v>
      </c>
      <c r="I1617" s="203">
        <v>1</v>
      </c>
      <c r="J1617" s="285">
        <f>O1617*$O$6</f>
        <v>531.36</v>
      </c>
      <c r="K1617" s="286">
        <f t="shared" ref="K1617:K1626" si="514">I1617*J1617</f>
        <v>531.36</v>
      </c>
      <c r="L1617" s="287">
        <f>P1617*$Q$6</f>
        <v>508.66</v>
      </c>
      <c r="M1617" s="288">
        <f t="shared" ref="M1617:M1626" si="515">L1617*I1617</f>
        <v>508.66</v>
      </c>
      <c r="N1617" s="144"/>
      <c r="O1617" s="198">
        <f>IFERROR(IF(D1617="SINAPI",VLOOKUP(F1617,SINCOMOD,4,FALSE),IF(D1617="INSINAPI",VLOOKUP(F1617,INSINOD,5,FALSE),IF(D1617="SICRO",VLOOKUP(F1617,SICRO,5,FALSE),IF(D1617="COTACAO",VLOOKUP(F1617,COTACAO,6,FALSE),IF(D1617="PRÓPRIO",VLOOKUP(F1617,COMPOSIÇÕES!COMPOD,11,FALSE),IF(D1617="AGESUL",VLOOKUP(F1617,AGESULOD,6,FALSE),IF(D1617="INSAGESUL",VLOOKUP(F1617,INSAGESUL,7,FALSE),"SEM VALOR"))))))),"SEM VALOR")</f>
        <v>531.36</v>
      </c>
      <c r="P1617" s="199">
        <f>IFERROR(IF(D1617="SINAPI",VLOOKUP(F1617,SINCOMOD,6,FALSE),IF(D1617="INSINAPI",VLOOKUP(F1617,INSINOD,6,FALSE),IF(D1617="SICRO",VLOOKUP(F1617,SICRO,5,FALSE),IF(D1617="COTACAO",VLOOKUP(F1617,COTACAO,6,FALSE),IF(D1617="PRÓPRIO",VLOOKUP(F1617,COMPOSIÇÕES!COMPOD,13,FALSE),IF(D1617="AGESUL",VLOOKUP(F1617,AGESULOD,11,FALSE),IF(D1617="INSAGESUL",VLOOKUP(F1617,INSAGESUL,8,FALSE),"SEM VALOR"))))))),"SEM VALOR")</f>
        <v>508.66</v>
      </c>
    </row>
    <row r="1618" spans="1:16" ht="15.75">
      <c r="A1618" s="188"/>
      <c r="B1618" s="189">
        <v>2591</v>
      </c>
      <c r="C1618" s="189"/>
      <c r="D1618" s="189" t="s">
        <v>388</v>
      </c>
      <c r="E1618" s="190" t="s">
        <v>397</v>
      </c>
      <c r="F1618" s="200" t="s">
        <v>335</v>
      </c>
      <c r="G1618" s="283" t="s">
        <v>1480</v>
      </c>
      <c r="H1618" s="284" t="s">
        <v>391</v>
      </c>
      <c r="I1618" s="203">
        <v>1</v>
      </c>
      <c r="J1618" s="285">
        <f>O1618*$O$6</f>
        <v>53.1</v>
      </c>
      <c r="K1618" s="286">
        <f t="shared" si="514"/>
        <v>53.1</v>
      </c>
      <c r="L1618" s="287">
        <f>P1618*$Q$6</f>
        <v>53.1</v>
      </c>
      <c r="M1618" s="288">
        <f t="shared" si="515"/>
        <v>53.1</v>
      </c>
      <c r="N1618" s="144"/>
      <c r="O1618" s="198">
        <f>IFERROR(IF(D1618="SINAPI",VLOOKUP(F1618,SINCOMOD,4,FALSE),IF(D1618="INSINAPI",VLOOKUP(F1618,INSINOD,5,FALSE),IF(D1618="SICRO",VLOOKUP(F1618,SICRO,5,FALSE),IF(D1618="COTACAO",VLOOKUP(F1618,COTACAO,6,FALSE),IF(D1618="PRÓPRIO",VLOOKUP(F1618,COMPOSIÇÕES!COMPOD,11,FALSE),IF(D1618="AGESUL",VLOOKUP(F1618,AGESULOD,6,FALSE),IF(D1618="INSAGESUL",VLOOKUP(F1618,INSAGESUL,7,FALSE),"SEM VALOR"))))))),"SEM VALOR")</f>
        <v>53.1</v>
      </c>
      <c r="P1618" s="199">
        <f>IFERROR(IF(D1618="SINAPI",VLOOKUP(F1618,SINCOMOD,6,FALSE),IF(D1618="INSINAPI",VLOOKUP(F1618,INSINOD,6,FALSE),IF(D1618="SICRO",VLOOKUP(F1618,SICRO,5,FALSE),IF(D1618="COTACAO",VLOOKUP(F1618,COTACAO,6,FALSE),IF(D1618="PRÓPRIO",VLOOKUP(F1618,COMPOSIÇÕES!COMPOD,13,FALSE),IF(D1618="AGESUL",VLOOKUP(F1618,AGESULOD,11,FALSE),IF(D1618="INSAGESUL",VLOOKUP(F1618,INSAGESUL,8,FALSE),"SEM VALOR"))))))),"SEM VALOR")</f>
        <v>53.1</v>
      </c>
    </row>
    <row r="1619" spans="1:16" ht="31.5" hidden="1">
      <c r="A1619" s="272">
        <v>2596</v>
      </c>
      <c r="B1619" s="273"/>
      <c r="C1619" s="273"/>
      <c r="D1619" s="273"/>
      <c r="E1619" s="274">
        <v>1</v>
      </c>
      <c r="F1619" s="290" t="s">
        <v>1481</v>
      </c>
      <c r="G1619" s="303" t="s">
        <v>1482</v>
      </c>
      <c r="H1619" s="277" t="s">
        <v>391</v>
      </c>
      <c r="I1619" s="278"/>
      <c r="J1619" s="279"/>
      <c r="K1619" s="280">
        <f>SUM(K1620:K1622)</f>
        <v>6.7229999999999999</v>
      </c>
      <c r="L1619" s="314"/>
      <c r="M1619" s="280">
        <f>SUM(M1620:M1622)</f>
        <v>6.2280000000000006</v>
      </c>
      <c r="N1619" s="289" t="s">
        <v>1382</v>
      </c>
      <c r="O1619" s="198"/>
      <c r="P1619" s="199"/>
    </row>
    <row r="1620" spans="1:16" ht="15.75" hidden="1">
      <c r="A1620" s="188"/>
      <c r="B1620" s="189">
        <v>2596</v>
      </c>
      <c r="C1620" s="189"/>
      <c r="D1620" s="189" t="s">
        <v>392</v>
      </c>
      <c r="E1620" s="190" t="s">
        <v>393</v>
      </c>
      <c r="F1620" s="200">
        <v>88316</v>
      </c>
      <c r="G1620" s="283" t="s">
        <v>411</v>
      </c>
      <c r="H1620" s="284" t="s">
        <v>403</v>
      </c>
      <c r="I1620" s="203">
        <v>0.2</v>
      </c>
      <c r="J1620" s="285">
        <f>O1620*$O$6</f>
        <v>20.74</v>
      </c>
      <c r="K1620" s="286">
        <f t="shared" si="514"/>
        <v>4.1479999999999997</v>
      </c>
      <c r="L1620" s="287">
        <f>P1620*$Q$6</f>
        <v>19.260000000000002</v>
      </c>
      <c r="M1620" s="288">
        <f t="shared" si="515"/>
        <v>3.8520000000000003</v>
      </c>
      <c r="N1620" s="144"/>
      <c r="O1620" s="198">
        <f>IFERROR(IF(D1620="SINAPI",VLOOKUP(F1620,SINCOMOD,4,FALSE),IF(D1620="INSINAPI",VLOOKUP(F1620,INSINOD,5,FALSE),IF(D1620="SICRO",VLOOKUP(F1620,SICRO,5,FALSE),IF(D1620="COTACAO",VLOOKUP(F1620,COTACAO,6,FALSE),IF(D1620="PRÓPRIO",VLOOKUP(F1620,COMPOSIÇÕES!COMPOD,11,FALSE),IF(D1620="AGESUL",VLOOKUP(F1620,AGESULOD,6,FALSE),IF(D1620="INSAGESUL",VLOOKUP(F1620,INSAGESUL,7,FALSE),"SEM VALOR"))))))),"SEM VALOR")</f>
        <v>20.74</v>
      </c>
      <c r="P1620" s="199">
        <f>IFERROR(IF(D1620="SINAPI",VLOOKUP(F1620,SINCOMOD,6,FALSE),IF(D1620="INSINAPI",VLOOKUP(F1620,INSINOD,6,FALSE),IF(D1620="SICRO",VLOOKUP(F1620,SICRO,5,FALSE),IF(D1620="COTACAO",VLOOKUP(F1620,COTACAO,6,FALSE),IF(D1620="PRÓPRIO",VLOOKUP(F1620,COMPOSIÇÕES!COMPOD,13,FALSE),IF(D1620="AGESUL",VLOOKUP(F1620,AGESULOD,11,FALSE),IF(D1620="INSAGESUL",VLOOKUP(F1620,INSAGESUL,8,FALSE),"SEM VALOR"))))))),"SEM VALOR")</f>
        <v>19.260000000000002</v>
      </c>
    </row>
    <row r="1621" spans="1:16" ht="15.75" hidden="1">
      <c r="A1621" s="188"/>
      <c r="B1621" s="189">
        <v>2596</v>
      </c>
      <c r="C1621" s="189"/>
      <c r="D1621" s="189" t="s">
        <v>392</v>
      </c>
      <c r="E1621" s="190" t="s">
        <v>397</v>
      </c>
      <c r="F1621" s="200">
        <v>88309</v>
      </c>
      <c r="G1621" s="283" t="s">
        <v>606</v>
      </c>
      <c r="H1621" s="284" t="s">
        <v>403</v>
      </c>
      <c r="I1621" s="203">
        <v>0.1</v>
      </c>
      <c r="J1621" s="285">
        <f>O1621*$O$6</f>
        <v>25.75</v>
      </c>
      <c r="K1621" s="286">
        <f t="shared" si="514"/>
        <v>2.5750000000000002</v>
      </c>
      <c r="L1621" s="287">
        <f>P1621*$Q$6</f>
        <v>23.76</v>
      </c>
      <c r="M1621" s="288">
        <f t="shared" si="515"/>
        <v>2.3760000000000003</v>
      </c>
      <c r="N1621" s="144"/>
      <c r="O1621" s="198">
        <f>IFERROR(IF(D1621="SINAPI",VLOOKUP(F1621,SINCOMOD,4,FALSE),IF(D1621="INSINAPI",VLOOKUP(F1621,INSINOD,5,FALSE),IF(D1621="SICRO",VLOOKUP(F1621,SICRO,5,FALSE),IF(D1621="COTACAO",VLOOKUP(F1621,COTACAO,6,FALSE),IF(D1621="PRÓPRIO",VLOOKUP(F1621,COMPOSIÇÕES!COMPOD,11,FALSE),IF(D1621="AGESUL",VLOOKUP(F1621,AGESULOD,6,FALSE),IF(D1621="INSAGESUL",VLOOKUP(F1621,INSAGESUL,7,FALSE),"SEM VALOR"))))))),"SEM VALOR")</f>
        <v>25.75</v>
      </c>
      <c r="P1621" s="199">
        <f>IFERROR(IF(D1621="SINAPI",VLOOKUP(F1621,SINCOMOD,6,FALSE),IF(D1621="INSINAPI",VLOOKUP(F1621,INSINOD,6,FALSE),IF(D1621="SICRO",VLOOKUP(F1621,SICRO,5,FALSE),IF(D1621="COTACAO",VLOOKUP(F1621,COTACAO,6,FALSE),IF(D1621="PRÓPRIO",VLOOKUP(F1621,COMPOSIÇÕES!COMPOD,13,FALSE),IF(D1621="AGESUL",VLOOKUP(F1621,AGESULOD,11,FALSE),IF(D1621="INSAGESUL",VLOOKUP(F1621,INSAGESUL,8,FALSE),"SEM VALOR"))))))),"SEM VALOR")</f>
        <v>23.76</v>
      </c>
    </row>
    <row r="1622" spans="1:16" ht="45" hidden="1">
      <c r="A1622" s="188"/>
      <c r="B1622" s="189">
        <v>2596</v>
      </c>
      <c r="C1622" s="189"/>
      <c r="D1622" s="293" t="s">
        <v>388</v>
      </c>
      <c r="E1622" s="190" t="s">
        <v>401</v>
      </c>
      <c r="F1622" s="294" t="s">
        <v>1483</v>
      </c>
      <c r="G1622" s="329" t="s">
        <v>1484</v>
      </c>
      <c r="H1622" s="284" t="s">
        <v>391</v>
      </c>
      <c r="I1622" s="203">
        <v>1</v>
      </c>
      <c r="J1622" s="296">
        <f>O1622*$O$6</f>
        <v>0</v>
      </c>
      <c r="K1622" s="286">
        <f t="shared" si="514"/>
        <v>0</v>
      </c>
      <c r="L1622" s="297">
        <f>P1622*$Q$6</f>
        <v>0</v>
      </c>
      <c r="M1622" s="288">
        <f t="shared" si="515"/>
        <v>0</v>
      </c>
      <c r="N1622" s="289" t="s">
        <v>1382</v>
      </c>
      <c r="O1622" s="298">
        <f>IFERROR(IF(D1622="SINAPI",VLOOKUP(F1622,SINCOMOD,4,FALSE),IF(D1622="INSINAPI",VLOOKUP(F1622,INSINOD,5,FALSE),IF(D1622="SICRO",VLOOKUP(F1622,SICRO,5,FALSE),IF(D1622="COTACAO",VLOOKUP(F1622,COTACAO,6,FALSE),IF(D1622="PRÓPRIO",VLOOKUP(F1622,COMPOSIÇÕES!COMPOD,11,FALSE),IF(D1622="AGESUL",VLOOKUP(F1622,AGESULOD,6,FALSE),IF(D1622="INSAGESUL",VLOOKUP(F1622,INSAGESUL,7,FALSE),"SEM VALOR"))))))),"SEM VALOR")</f>
        <v>0</v>
      </c>
      <c r="P1622" s="298">
        <f>IFERROR(IF(D1622="SINAPI",VLOOKUP(F1622,SINCOMOD,6,FALSE),IF(D1622="INSINAPI",VLOOKUP(F1622,INSINOD,6,FALSE),IF(D1622="SICRO",VLOOKUP(F1622,SICRO,5,FALSE),IF(D1622="COTACAO",VLOOKUP(F1622,COTACAO,6,FALSE),IF(D1622="PRÓPRIO",VLOOKUP(F1622,COMPOSIÇÕES!COMPOD,13,FALSE),IF(D1622="AGESUL",VLOOKUP(F1622,AGESULOD,11,FALSE),IF(D1622="INSAGESUL",VLOOKUP(F1622,INSAGESUL,8,FALSE),"SEM VALOR"))))))),"SEM VALOR")</f>
        <v>0</v>
      </c>
    </row>
    <row r="1623" spans="1:16" ht="31.5" hidden="1">
      <c r="A1623" s="272">
        <v>2597</v>
      </c>
      <c r="B1623" s="273"/>
      <c r="C1623" s="273"/>
      <c r="D1623" s="273"/>
      <c r="E1623" s="274">
        <v>1</v>
      </c>
      <c r="F1623" s="290" t="s">
        <v>1485</v>
      </c>
      <c r="G1623" s="303" t="s">
        <v>1482</v>
      </c>
      <c r="H1623" s="277" t="s">
        <v>391</v>
      </c>
      <c r="I1623" s="278"/>
      <c r="J1623" s="279"/>
      <c r="K1623" s="280">
        <f>SUM(K1624:K1626)</f>
        <v>0.37947599999999998</v>
      </c>
      <c r="L1623" s="314"/>
      <c r="M1623" s="280">
        <f>SUM(M1624:M1626)</f>
        <v>0.35017700000000002</v>
      </c>
      <c r="N1623" s="144"/>
      <c r="O1623" s="198"/>
      <c r="P1623" s="199"/>
    </row>
    <row r="1624" spans="1:16" ht="30" hidden="1">
      <c r="A1624" s="188"/>
      <c r="B1624" s="189">
        <v>2597</v>
      </c>
      <c r="C1624" s="189"/>
      <c r="D1624" s="189" t="s">
        <v>392</v>
      </c>
      <c r="E1624" s="190" t="s">
        <v>393</v>
      </c>
      <c r="F1624" s="200">
        <v>88248</v>
      </c>
      <c r="G1624" s="283" t="s">
        <v>1166</v>
      </c>
      <c r="H1624" s="284" t="s">
        <v>403</v>
      </c>
      <c r="I1624" s="203">
        <v>8.3000000000000001E-3</v>
      </c>
      <c r="J1624" s="285">
        <f>O1624*$O$6</f>
        <v>20.68</v>
      </c>
      <c r="K1624" s="286">
        <f t="shared" si="514"/>
        <v>0.17164399999999999</v>
      </c>
      <c r="L1624" s="287">
        <f>P1624*$Q$6</f>
        <v>19.14</v>
      </c>
      <c r="M1624" s="288">
        <f t="shared" si="515"/>
        <v>0.158862</v>
      </c>
      <c r="N1624" s="144"/>
      <c r="O1624" s="198">
        <f>IFERROR(IF(D1624="SINAPI",VLOOKUP(F1624,SINCOMOD,4,FALSE),IF(D1624="INSINAPI",VLOOKUP(F1624,INSINOD,5,FALSE),IF(D1624="SICRO",VLOOKUP(F1624,SICRO,5,FALSE),IF(D1624="COTACAO",VLOOKUP(F1624,COTACAO,6,FALSE),IF(D1624="PRÓPRIO",VLOOKUP(F1624,COMPOSIÇÕES!COMPOD,11,FALSE),IF(D1624="AGESUL",VLOOKUP(F1624,AGESULOD,6,FALSE),IF(D1624="INSAGESUL",VLOOKUP(F1624,INSAGESUL,7,FALSE),"SEM VALOR"))))))),"SEM VALOR")</f>
        <v>20.68</v>
      </c>
      <c r="P1624" s="199">
        <f>IFERROR(IF(D1624="SINAPI",VLOOKUP(F1624,SINCOMOD,6,FALSE),IF(D1624="INSINAPI",VLOOKUP(F1624,INSINOD,6,FALSE),IF(D1624="SICRO",VLOOKUP(F1624,SICRO,5,FALSE),IF(D1624="COTACAO",VLOOKUP(F1624,COTACAO,6,FALSE),IF(D1624="PRÓPRIO",VLOOKUP(F1624,COMPOSIÇÕES!COMPOD,13,FALSE),IF(D1624="AGESUL",VLOOKUP(F1624,AGESULOD,11,FALSE),IF(D1624="INSAGESUL",VLOOKUP(F1624,INSAGESUL,8,FALSE),"SEM VALOR"))))))),"SEM VALOR")</f>
        <v>19.14</v>
      </c>
    </row>
    <row r="1625" spans="1:16" ht="30" hidden="1">
      <c r="A1625" s="188"/>
      <c r="B1625" s="189">
        <v>2597</v>
      </c>
      <c r="C1625" s="189"/>
      <c r="D1625" s="189" t="s">
        <v>392</v>
      </c>
      <c r="E1625" s="190" t="s">
        <v>397</v>
      </c>
      <c r="F1625" s="200">
        <v>88267</v>
      </c>
      <c r="G1625" s="283" t="s">
        <v>507</v>
      </c>
      <c r="H1625" s="284" t="s">
        <v>403</v>
      </c>
      <c r="I1625" s="203">
        <v>8.3000000000000001E-3</v>
      </c>
      <c r="J1625" s="285">
        <f>O1625*$O$6</f>
        <v>25.04</v>
      </c>
      <c r="K1625" s="286">
        <f t="shared" si="514"/>
        <v>0.20783199999999999</v>
      </c>
      <c r="L1625" s="287">
        <f>P1625*$Q$6</f>
        <v>23.05</v>
      </c>
      <c r="M1625" s="288">
        <f t="shared" si="515"/>
        <v>0.19131500000000001</v>
      </c>
      <c r="N1625" s="144"/>
      <c r="O1625" s="198">
        <f>IFERROR(IF(D1625="SINAPI",VLOOKUP(F1625,SINCOMOD,4,FALSE),IF(D1625="INSINAPI",VLOOKUP(F1625,INSINOD,5,FALSE),IF(D1625="SICRO",VLOOKUP(F1625,SICRO,5,FALSE),IF(D1625="COTACAO",VLOOKUP(F1625,COTACAO,6,FALSE),IF(D1625="PRÓPRIO",VLOOKUP(F1625,COMPOSIÇÕES!COMPOD,11,FALSE),IF(D1625="AGESUL",VLOOKUP(F1625,AGESULOD,6,FALSE),IF(D1625="INSAGESUL",VLOOKUP(F1625,INSAGESUL,7,FALSE),"SEM VALOR"))))))),"SEM VALOR")</f>
        <v>25.04</v>
      </c>
      <c r="P1625" s="199">
        <f>IFERROR(IF(D1625="SINAPI",VLOOKUP(F1625,SINCOMOD,6,FALSE),IF(D1625="INSINAPI",VLOOKUP(F1625,INSINOD,6,FALSE),IF(D1625="SICRO",VLOOKUP(F1625,SICRO,5,FALSE),IF(D1625="COTACAO",VLOOKUP(F1625,COTACAO,6,FALSE),IF(D1625="PRÓPRIO",VLOOKUP(F1625,COMPOSIÇÕES!COMPOD,13,FALSE),IF(D1625="AGESUL",VLOOKUP(F1625,AGESULOD,11,FALSE),IF(D1625="INSAGESUL",VLOOKUP(F1625,INSAGESUL,8,FALSE),"SEM VALOR"))))))),"SEM VALOR")</f>
        <v>23.05</v>
      </c>
    </row>
    <row r="1626" spans="1:16" ht="30" hidden="1">
      <c r="A1626" s="188"/>
      <c r="B1626" s="189">
        <v>2597</v>
      </c>
      <c r="C1626" s="189"/>
      <c r="D1626" s="293" t="s">
        <v>388</v>
      </c>
      <c r="E1626" s="190" t="s">
        <v>401</v>
      </c>
      <c r="F1626" s="294" t="s">
        <v>1486</v>
      </c>
      <c r="G1626" s="329" t="s">
        <v>1487</v>
      </c>
      <c r="H1626" s="284" t="s">
        <v>391</v>
      </c>
      <c r="I1626" s="203">
        <v>1</v>
      </c>
      <c r="J1626" s="296">
        <f>O1626*$O$6</f>
        <v>0</v>
      </c>
      <c r="K1626" s="286">
        <f t="shared" si="514"/>
        <v>0</v>
      </c>
      <c r="L1626" s="297">
        <f>P1626*$Q$6</f>
        <v>0</v>
      </c>
      <c r="M1626" s="288">
        <f t="shared" si="515"/>
        <v>0</v>
      </c>
      <c r="N1626" s="144"/>
      <c r="O1626" s="298">
        <f>IFERROR(IF(D1626="SINAPI",VLOOKUP(F1626,SINCOMOD,4,FALSE),IF(D1626="INSINAPI",VLOOKUP(F1626,INSINOD,5,FALSE),IF(D1626="SICRO",VLOOKUP(F1626,SICRO,5,FALSE),IF(D1626="COTACAO",VLOOKUP(F1626,COTACAO,6,FALSE),IF(D1626="PRÓPRIO",VLOOKUP(F1626,COMPOSIÇÕES!COMPOD,11,FALSE),IF(D1626="AGESUL",VLOOKUP(F1626,AGESULOD,6,FALSE),IF(D1626="INSAGESUL",VLOOKUP(F1626,INSAGESUL,7,FALSE),"SEM VALOR"))))))),"SEM VALOR")</f>
        <v>0</v>
      </c>
      <c r="P1626" s="298">
        <f>IFERROR(IF(D1626="SINAPI",VLOOKUP(F1626,SINCOMOD,6,FALSE),IF(D1626="INSINAPI",VLOOKUP(F1626,INSINOD,6,FALSE),IF(D1626="SICRO",VLOOKUP(F1626,SICRO,5,FALSE),IF(D1626="COTACAO",VLOOKUP(F1626,COTACAO,6,FALSE),IF(D1626="PRÓPRIO",VLOOKUP(F1626,COMPOSIÇÕES!COMPOD,13,FALSE),IF(D1626="AGESUL",VLOOKUP(F1626,AGESULOD,11,FALSE),IF(D1626="INSAGESUL",VLOOKUP(F1626,INSAGESUL,8,FALSE),"SEM VALOR"))))))),"SEM VALOR")</f>
        <v>0</v>
      </c>
    </row>
    <row r="1627" spans="1:16" ht="31.5" hidden="1">
      <c r="A1627" s="272">
        <v>2092</v>
      </c>
      <c r="B1627" s="273"/>
      <c r="C1627" s="273"/>
      <c r="D1627" s="273"/>
      <c r="E1627" s="274">
        <v>1</v>
      </c>
      <c r="F1627" s="290" t="s">
        <v>1488</v>
      </c>
      <c r="G1627" s="303" t="s">
        <v>1489</v>
      </c>
      <c r="H1627" s="277" t="s">
        <v>391</v>
      </c>
      <c r="I1627" s="278"/>
      <c r="J1627" s="279"/>
      <c r="K1627" s="280">
        <f>SUM(K1628:K1632)</f>
        <v>373.24812499999996</v>
      </c>
      <c r="L1627" s="314"/>
      <c r="M1627" s="280">
        <f>SUM(M1628:M1632)</f>
        <v>370.77712499999996</v>
      </c>
      <c r="N1627" s="144"/>
      <c r="O1627" s="198"/>
      <c r="P1627" s="199"/>
    </row>
    <row r="1628" spans="1:16" ht="30" hidden="1">
      <c r="A1628" s="188"/>
      <c r="B1628" s="189">
        <v>2092</v>
      </c>
      <c r="C1628" s="189"/>
      <c r="D1628" s="189" t="s">
        <v>392</v>
      </c>
      <c r="E1628" s="190" t="s">
        <v>393</v>
      </c>
      <c r="F1628" s="200">
        <v>88248</v>
      </c>
      <c r="G1628" s="283" t="s">
        <v>1166</v>
      </c>
      <c r="H1628" s="284" t="s">
        <v>403</v>
      </c>
      <c r="I1628" s="203">
        <v>0.7</v>
      </c>
      <c r="J1628" s="285">
        <f>O1628*$O$6</f>
        <v>20.68</v>
      </c>
      <c r="K1628" s="286">
        <f t="shared" ref="K1628:K1632" si="516">I1628*J1628</f>
        <v>14.475999999999999</v>
      </c>
      <c r="L1628" s="287">
        <f>P1628*$Q$6</f>
        <v>19.14</v>
      </c>
      <c r="M1628" s="288">
        <f t="shared" ref="M1628:M1632" si="517">L1628*I1628</f>
        <v>13.398</v>
      </c>
      <c r="N1628" s="144"/>
      <c r="O1628" s="198">
        <f>IFERROR(IF(D1628="SINAPI",VLOOKUP(F1628,SINCOMOD,4,FALSE),IF(D1628="INSINAPI",VLOOKUP(F1628,INSINOD,5,FALSE),IF(D1628="SICRO",VLOOKUP(F1628,SICRO,5,FALSE),IF(D1628="COTACAO",VLOOKUP(F1628,COTACAO,6,FALSE),IF(D1628="PRÓPRIO",VLOOKUP(F1628,COMPOSIÇÕES!COMPOD,11,FALSE),IF(D1628="AGESUL",VLOOKUP(F1628,AGESULOD,6,FALSE),IF(D1628="INSAGESUL",VLOOKUP(F1628,INSAGESUL,7,FALSE),"SEM VALOR"))))))),"SEM VALOR")</f>
        <v>20.68</v>
      </c>
      <c r="P1628" s="199">
        <f>IFERROR(IF(D1628="SINAPI",VLOOKUP(F1628,SINCOMOD,6,FALSE),IF(D1628="INSINAPI",VLOOKUP(F1628,INSINOD,6,FALSE),IF(D1628="SICRO",VLOOKUP(F1628,SICRO,5,FALSE),IF(D1628="COTACAO",VLOOKUP(F1628,COTACAO,6,FALSE),IF(D1628="PRÓPRIO",VLOOKUP(F1628,COMPOSIÇÕES!COMPOD,13,FALSE),IF(D1628="AGESUL",VLOOKUP(F1628,AGESULOD,11,FALSE),IF(D1628="INSAGESUL",VLOOKUP(F1628,INSAGESUL,8,FALSE),"SEM VALOR"))))))),"SEM VALOR")</f>
        <v>19.14</v>
      </c>
    </row>
    <row r="1629" spans="1:16" ht="30" hidden="1">
      <c r="A1629" s="188"/>
      <c r="B1629" s="189">
        <v>2092</v>
      </c>
      <c r="C1629" s="189"/>
      <c r="D1629" s="189" t="s">
        <v>392</v>
      </c>
      <c r="E1629" s="190" t="s">
        <v>397</v>
      </c>
      <c r="F1629" s="200">
        <v>88267</v>
      </c>
      <c r="G1629" s="283" t="s">
        <v>507</v>
      </c>
      <c r="H1629" s="284" t="s">
        <v>403</v>
      </c>
      <c r="I1629" s="203">
        <v>0.7</v>
      </c>
      <c r="J1629" s="285">
        <f>O1629*$O$6</f>
        <v>25.04</v>
      </c>
      <c r="K1629" s="286">
        <f t="shared" si="516"/>
        <v>17.527999999999999</v>
      </c>
      <c r="L1629" s="287">
        <f>P1629*$Q$6</f>
        <v>23.05</v>
      </c>
      <c r="M1629" s="288">
        <f t="shared" si="517"/>
        <v>16.134999999999998</v>
      </c>
      <c r="N1629" s="144"/>
      <c r="O1629" s="198">
        <f>IFERROR(IF(D1629="SINAPI",VLOOKUP(F1629,SINCOMOD,4,FALSE),IF(D1629="INSINAPI",VLOOKUP(F1629,INSINOD,5,FALSE),IF(D1629="SICRO",VLOOKUP(F1629,SICRO,5,FALSE),IF(D1629="COTACAO",VLOOKUP(F1629,COTACAO,6,FALSE),IF(D1629="PRÓPRIO",VLOOKUP(F1629,COMPOSIÇÕES!COMPOD,11,FALSE),IF(D1629="AGESUL",VLOOKUP(F1629,AGESULOD,6,FALSE),IF(D1629="INSAGESUL",VLOOKUP(F1629,INSAGESUL,7,FALSE),"SEM VALOR"))))))),"SEM VALOR")</f>
        <v>25.04</v>
      </c>
      <c r="P1629" s="199">
        <f>IFERROR(IF(D1629="SINAPI",VLOOKUP(F1629,SINCOMOD,6,FALSE),IF(D1629="INSINAPI",VLOOKUP(F1629,INSINOD,6,FALSE),IF(D1629="SICRO",VLOOKUP(F1629,SICRO,5,FALSE),IF(D1629="COTACAO",VLOOKUP(F1629,COTACAO,6,FALSE),IF(D1629="PRÓPRIO",VLOOKUP(F1629,COMPOSIÇÕES!COMPOD,13,FALSE),IF(D1629="AGESUL",VLOOKUP(F1629,AGESULOD,11,FALSE),IF(D1629="INSAGESUL",VLOOKUP(F1629,INSAGESUL,8,FALSE),"SEM VALOR"))))))),"SEM VALOR")</f>
        <v>23.05</v>
      </c>
    </row>
    <row r="1630" spans="1:16" ht="45" hidden="1">
      <c r="A1630" s="188"/>
      <c r="B1630" s="189">
        <v>2092</v>
      </c>
      <c r="C1630" s="189"/>
      <c r="D1630" s="189" t="s">
        <v>372</v>
      </c>
      <c r="E1630" s="190" t="s">
        <v>401</v>
      </c>
      <c r="F1630" s="200">
        <v>20078</v>
      </c>
      <c r="G1630" s="283" t="s">
        <v>1490</v>
      </c>
      <c r="H1630" s="284" t="s">
        <v>391</v>
      </c>
      <c r="I1630" s="203">
        <v>8.7499999999999994E-2</v>
      </c>
      <c r="J1630" s="285">
        <f>O1630*$O$6</f>
        <v>31.59</v>
      </c>
      <c r="K1630" s="286">
        <f t="shared" si="516"/>
        <v>2.7641249999999999</v>
      </c>
      <c r="L1630" s="287">
        <f>P1630*$Q$6</f>
        <v>31.59</v>
      </c>
      <c r="M1630" s="288">
        <f t="shared" si="517"/>
        <v>2.7641249999999999</v>
      </c>
      <c r="N1630" s="144"/>
      <c r="O1630" s="198">
        <f>IFERROR(IF(D1630="SINAPI",VLOOKUP(F1630,SINCOMOD,4,FALSE),IF(D1630="INSINAPI",VLOOKUP(F1630,INSINOD,5,FALSE),IF(D1630="SICRO",VLOOKUP(F1630,SICRO,5,FALSE),IF(D1630="COTACAO",VLOOKUP(F1630,COTACAO,6,FALSE),IF(D1630="PRÓPRIO",VLOOKUP(F1630,COMPOSIÇÕES!COMPOD,11,FALSE),IF(D1630="AGESUL",VLOOKUP(F1630,AGESULOD,6,FALSE),IF(D1630="INSAGESUL",VLOOKUP(F1630,INSAGESUL,7,FALSE),"SEM VALOR"))))))),"SEM VALOR")</f>
        <v>31.59</v>
      </c>
      <c r="P1630" s="199">
        <f>IFERROR(IF(D1630="SINAPI",VLOOKUP(F1630,SINCOMOD,6,FALSE),IF(D1630="INSINAPI",VLOOKUP(F1630,INSINOD,6,FALSE),IF(D1630="SICRO",VLOOKUP(F1630,SICRO,5,FALSE),IF(D1630="COTACAO",VLOOKUP(F1630,COTACAO,6,FALSE),IF(D1630="PRÓPRIO",VLOOKUP(F1630,COMPOSIÇÕES!COMPOD,13,FALSE),IF(D1630="AGESUL",VLOOKUP(F1630,AGESULOD,11,FALSE),IF(D1630="INSAGESUL",VLOOKUP(F1630,INSAGESUL,8,FALSE),"SEM VALOR"))))))),"SEM VALOR")</f>
        <v>31.59</v>
      </c>
    </row>
    <row r="1631" spans="1:16" ht="30" hidden="1">
      <c r="A1631" s="188"/>
      <c r="B1631" s="189">
        <v>2092</v>
      </c>
      <c r="C1631" s="189"/>
      <c r="D1631" s="189" t="s">
        <v>372</v>
      </c>
      <c r="E1631" s="190" t="s">
        <v>404</v>
      </c>
      <c r="F1631" s="200">
        <v>42695</v>
      </c>
      <c r="G1631" s="283" t="s">
        <v>1491</v>
      </c>
      <c r="H1631" s="284" t="s">
        <v>391</v>
      </c>
      <c r="I1631" s="203">
        <v>1</v>
      </c>
      <c r="J1631" s="285">
        <f>O1631*$O$6</f>
        <v>306.77999999999997</v>
      </c>
      <c r="K1631" s="286">
        <f t="shared" si="516"/>
        <v>306.77999999999997</v>
      </c>
      <c r="L1631" s="287">
        <f>P1631*$Q$6</f>
        <v>306.77999999999997</v>
      </c>
      <c r="M1631" s="288">
        <f t="shared" si="517"/>
        <v>306.77999999999997</v>
      </c>
      <c r="N1631" s="144"/>
      <c r="O1631" s="198">
        <f>IFERROR(IF(D1631="SINAPI",VLOOKUP(F1631,SINCOMOD,4,FALSE),IF(D1631="INSINAPI",VLOOKUP(F1631,INSINOD,5,FALSE),IF(D1631="SICRO",VLOOKUP(F1631,SICRO,5,FALSE),IF(D1631="COTACAO",VLOOKUP(F1631,COTACAO,6,FALSE),IF(D1631="PRÓPRIO",VLOOKUP(F1631,COMPOSIÇÕES!COMPOD,11,FALSE),IF(D1631="AGESUL",VLOOKUP(F1631,AGESULOD,6,FALSE),IF(D1631="INSAGESUL",VLOOKUP(F1631,INSAGESUL,7,FALSE),"SEM VALOR"))))))),"SEM VALOR")</f>
        <v>306.77999999999997</v>
      </c>
      <c r="P1631" s="199">
        <f>IFERROR(IF(D1631="SINAPI",VLOOKUP(F1631,SINCOMOD,6,FALSE),IF(D1631="INSINAPI",VLOOKUP(F1631,INSINOD,6,FALSE),IF(D1631="SICRO",VLOOKUP(F1631,SICRO,5,FALSE),IF(D1631="COTACAO",VLOOKUP(F1631,COTACAO,6,FALSE),IF(D1631="PRÓPRIO",VLOOKUP(F1631,COMPOSIÇÕES!COMPOD,13,FALSE),IF(D1631="AGESUL",VLOOKUP(F1631,AGESULOD,11,FALSE),IF(D1631="INSAGESUL",VLOOKUP(F1631,INSAGESUL,8,FALSE),"SEM VALOR"))))))),"SEM VALOR")</f>
        <v>306.77999999999997</v>
      </c>
    </row>
    <row r="1632" spans="1:16" ht="30" hidden="1">
      <c r="A1632" s="188"/>
      <c r="B1632" s="189">
        <v>2092</v>
      </c>
      <c r="C1632" s="189"/>
      <c r="D1632" s="189" t="s">
        <v>372</v>
      </c>
      <c r="E1632" s="190" t="s">
        <v>419</v>
      </c>
      <c r="F1632" s="200">
        <v>306</v>
      </c>
      <c r="G1632" s="283" t="s">
        <v>1258</v>
      </c>
      <c r="H1632" s="284" t="s">
        <v>391</v>
      </c>
      <c r="I1632" s="203">
        <v>2</v>
      </c>
      <c r="J1632" s="285">
        <f>O1632*$O$6</f>
        <v>15.85</v>
      </c>
      <c r="K1632" s="286">
        <f t="shared" si="516"/>
        <v>31.7</v>
      </c>
      <c r="L1632" s="287">
        <f>P1632*$Q$6</f>
        <v>15.85</v>
      </c>
      <c r="M1632" s="288">
        <f t="shared" si="517"/>
        <v>31.7</v>
      </c>
      <c r="N1632" s="144"/>
      <c r="O1632" s="198">
        <f>IFERROR(IF(D1632="SINAPI",VLOOKUP(F1632,SINCOMOD,4,FALSE),IF(D1632="INSINAPI",VLOOKUP(F1632,INSINOD,5,FALSE),IF(D1632="SICRO",VLOOKUP(F1632,SICRO,5,FALSE),IF(D1632="COTACAO",VLOOKUP(F1632,COTACAO,6,FALSE),IF(D1632="PRÓPRIO",VLOOKUP(F1632,COMPOSIÇÕES!COMPOD,11,FALSE),IF(D1632="AGESUL",VLOOKUP(F1632,AGESULOD,6,FALSE),IF(D1632="INSAGESUL",VLOOKUP(F1632,INSAGESUL,7,FALSE),"SEM VALOR"))))))),"SEM VALOR")</f>
        <v>15.85</v>
      </c>
      <c r="P1632" s="199">
        <f>IFERROR(IF(D1632="SINAPI",VLOOKUP(F1632,SINCOMOD,6,FALSE),IF(D1632="INSINAPI",VLOOKUP(F1632,INSINOD,6,FALSE),IF(D1632="SICRO",VLOOKUP(F1632,SICRO,5,FALSE),IF(D1632="COTACAO",VLOOKUP(F1632,COTACAO,6,FALSE),IF(D1632="PRÓPRIO",VLOOKUP(F1632,COMPOSIÇÕES!COMPOD,13,FALSE),IF(D1632="AGESUL",VLOOKUP(F1632,AGESULOD,11,FALSE),IF(D1632="INSAGESUL",VLOOKUP(F1632,INSAGESUL,8,FALSE),"SEM VALOR"))))))),"SEM VALOR")</f>
        <v>15.85</v>
      </c>
    </row>
    <row r="1633" spans="1:16" ht="47.25" hidden="1">
      <c r="A1633" s="272">
        <v>2599</v>
      </c>
      <c r="B1633" s="273"/>
      <c r="C1633" s="273"/>
      <c r="D1633" s="273"/>
      <c r="E1633" s="274">
        <v>1</v>
      </c>
      <c r="F1633" s="290" t="s">
        <v>1492</v>
      </c>
      <c r="G1633" s="303" t="s">
        <v>1493</v>
      </c>
      <c r="H1633" s="277" t="s">
        <v>391</v>
      </c>
      <c r="I1633" s="278"/>
      <c r="J1633" s="279"/>
      <c r="K1633" s="280">
        <f>SUM(K1634:K1636)</f>
        <v>46.489999999999995</v>
      </c>
      <c r="L1633" s="314"/>
      <c r="M1633" s="280">
        <f>SUM(M1634:M1636)</f>
        <v>43.02</v>
      </c>
      <c r="N1633" s="289" t="s">
        <v>1382</v>
      </c>
      <c r="O1633" s="198"/>
      <c r="P1633" s="199"/>
    </row>
    <row r="1634" spans="1:16" ht="15.75" hidden="1">
      <c r="A1634" s="188"/>
      <c r="B1634" s="189">
        <v>2599</v>
      </c>
      <c r="C1634" s="189"/>
      <c r="D1634" s="189" t="s">
        <v>392</v>
      </c>
      <c r="E1634" s="190" t="s">
        <v>393</v>
      </c>
      <c r="F1634" s="200">
        <v>88316</v>
      </c>
      <c r="G1634" s="283" t="s">
        <v>411</v>
      </c>
      <c r="H1634" s="284" t="s">
        <v>403</v>
      </c>
      <c r="I1634" s="203">
        <v>1</v>
      </c>
      <c r="J1634" s="285">
        <f>O1634*$O$6</f>
        <v>20.74</v>
      </c>
      <c r="K1634" s="286">
        <f t="shared" ref="K1634:K1636" si="518">I1634*J1634</f>
        <v>20.74</v>
      </c>
      <c r="L1634" s="287">
        <f>P1634*$Q$6</f>
        <v>19.260000000000002</v>
      </c>
      <c r="M1634" s="288">
        <f t="shared" ref="M1634:M1636" si="519">L1634*I1634</f>
        <v>19.260000000000002</v>
      </c>
      <c r="N1634" s="144"/>
      <c r="O1634" s="198">
        <f>IFERROR(IF(D1634="SINAPI",VLOOKUP(F1634,SINCOMOD,4,FALSE),IF(D1634="INSINAPI",VLOOKUP(F1634,INSINOD,5,FALSE),IF(D1634="SICRO",VLOOKUP(F1634,SICRO,5,FALSE),IF(D1634="COTACAO",VLOOKUP(F1634,COTACAO,6,FALSE),IF(D1634="PRÓPRIO",VLOOKUP(F1634,COMPOSIÇÕES!COMPOD,11,FALSE),IF(D1634="AGESUL",VLOOKUP(F1634,AGESULOD,6,FALSE),IF(D1634="INSAGESUL",VLOOKUP(F1634,INSAGESUL,7,FALSE),"SEM VALOR"))))))),"SEM VALOR")</f>
        <v>20.74</v>
      </c>
      <c r="P1634" s="199">
        <f>IFERROR(IF(D1634="SINAPI",VLOOKUP(F1634,SINCOMOD,6,FALSE),IF(D1634="INSINAPI",VLOOKUP(F1634,INSINOD,6,FALSE),IF(D1634="SICRO",VLOOKUP(F1634,SICRO,5,FALSE),IF(D1634="COTACAO",VLOOKUP(F1634,COTACAO,6,FALSE),IF(D1634="PRÓPRIO",VLOOKUP(F1634,COMPOSIÇÕES!COMPOD,13,FALSE),IF(D1634="AGESUL",VLOOKUP(F1634,AGESULOD,11,FALSE),IF(D1634="INSAGESUL",VLOOKUP(F1634,INSAGESUL,8,FALSE),"SEM VALOR"))))))),"SEM VALOR")</f>
        <v>19.260000000000002</v>
      </c>
    </row>
    <row r="1635" spans="1:16" ht="15.75" hidden="1">
      <c r="A1635" s="188"/>
      <c r="B1635" s="189">
        <v>2599</v>
      </c>
      <c r="C1635" s="189"/>
      <c r="D1635" s="189" t="s">
        <v>392</v>
      </c>
      <c r="E1635" s="190" t="s">
        <v>397</v>
      </c>
      <c r="F1635" s="200">
        <v>88309</v>
      </c>
      <c r="G1635" s="283" t="s">
        <v>606</v>
      </c>
      <c r="H1635" s="284" t="s">
        <v>403</v>
      </c>
      <c r="I1635" s="203">
        <v>1</v>
      </c>
      <c r="J1635" s="285">
        <f>O1635*$O$6</f>
        <v>25.75</v>
      </c>
      <c r="K1635" s="286">
        <f t="shared" si="518"/>
        <v>25.75</v>
      </c>
      <c r="L1635" s="287">
        <f>P1635*$Q$6</f>
        <v>23.76</v>
      </c>
      <c r="M1635" s="288">
        <f t="shared" si="519"/>
        <v>23.76</v>
      </c>
      <c r="N1635" s="144"/>
      <c r="O1635" s="198">
        <f>IFERROR(IF(D1635="SINAPI",VLOOKUP(F1635,SINCOMOD,4,FALSE),IF(D1635="INSINAPI",VLOOKUP(F1635,INSINOD,5,FALSE),IF(D1635="SICRO",VLOOKUP(F1635,SICRO,5,FALSE),IF(D1635="COTACAO",VLOOKUP(F1635,COTACAO,6,FALSE),IF(D1635="PRÓPRIO",VLOOKUP(F1635,COMPOSIÇÕES!COMPOD,11,FALSE),IF(D1635="AGESUL",VLOOKUP(F1635,AGESULOD,6,FALSE),IF(D1635="INSAGESUL",VLOOKUP(F1635,INSAGESUL,7,FALSE),"SEM VALOR"))))))),"SEM VALOR")</f>
        <v>25.75</v>
      </c>
      <c r="P1635" s="199">
        <f>IFERROR(IF(D1635="SINAPI",VLOOKUP(F1635,SINCOMOD,6,FALSE),IF(D1635="INSINAPI",VLOOKUP(F1635,INSINOD,6,FALSE),IF(D1635="SICRO",VLOOKUP(F1635,SICRO,5,FALSE),IF(D1635="COTACAO",VLOOKUP(F1635,COTACAO,6,FALSE),IF(D1635="PRÓPRIO",VLOOKUP(F1635,COMPOSIÇÕES!COMPOD,13,FALSE),IF(D1635="AGESUL",VLOOKUP(F1635,AGESULOD,11,FALSE),IF(D1635="INSAGESUL",VLOOKUP(F1635,INSAGESUL,8,FALSE),"SEM VALOR"))))))),"SEM VALOR")</f>
        <v>23.76</v>
      </c>
    </row>
    <row r="1636" spans="1:16" ht="30" hidden="1">
      <c r="A1636" s="188"/>
      <c r="B1636" s="189">
        <v>2599</v>
      </c>
      <c r="C1636" s="189"/>
      <c r="D1636" s="293" t="s">
        <v>388</v>
      </c>
      <c r="E1636" s="190" t="s">
        <v>401</v>
      </c>
      <c r="F1636" s="294" t="s">
        <v>1494</v>
      </c>
      <c r="G1636" s="329" t="s">
        <v>1495</v>
      </c>
      <c r="H1636" s="284" t="s">
        <v>391</v>
      </c>
      <c r="I1636" s="203">
        <v>1</v>
      </c>
      <c r="J1636" s="296">
        <f>O1636*$O$6</f>
        <v>0</v>
      </c>
      <c r="K1636" s="286">
        <f t="shared" si="518"/>
        <v>0</v>
      </c>
      <c r="L1636" s="297">
        <f>P1636*$Q$6</f>
        <v>0</v>
      </c>
      <c r="M1636" s="288">
        <f t="shared" si="519"/>
        <v>0</v>
      </c>
      <c r="N1636" s="144"/>
      <c r="O1636" s="298">
        <f>IFERROR(IF(D1636="SINAPI",VLOOKUP(F1636,SINCOMOD,4,FALSE),IF(D1636="INSINAPI",VLOOKUP(F1636,INSINOD,5,FALSE),IF(D1636="SICRO",VLOOKUP(F1636,SICRO,5,FALSE),IF(D1636="COTACAO",VLOOKUP(F1636,COTACAO,6,FALSE),IF(D1636="PRÓPRIO",VLOOKUP(F1636,COMPOSIÇÕES!COMPOD,11,FALSE),IF(D1636="AGESUL",VLOOKUP(F1636,AGESULOD,6,FALSE),IF(D1636="INSAGESUL",VLOOKUP(F1636,INSAGESUL,7,FALSE),"SEM VALOR"))))))),"SEM VALOR")</f>
        <v>0</v>
      </c>
      <c r="P1636" s="298">
        <f>IFERROR(IF(D1636="SINAPI",VLOOKUP(F1636,SINCOMOD,6,FALSE),IF(D1636="INSINAPI",VLOOKUP(F1636,INSINOD,6,FALSE),IF(D1636="SICRO",VLOOKUP(F1636,SICRO,5,FALSE),IF(D1636="COTACAO",VLOOKUP(F1636,COTACAO,6,FALSE),IF(D1636="PRÓPRIO",VLOOKUP(F1636,COMPOSIÇÕES!COMPOD,13,FALSE),IF(D1636="AGESUL",VLOOKUP(F1636,AGESULOD,11,FALSE),IF(D1636="INSAGESUL",VLOOKUP(F1636,INSAGESUL,8,FALSE),"SEM VALOR"))))))),"SEM VALOR")</f>
        <v>0</v>
      </c>
    </row>
    <row r="1637" spans="1:16" ht="31.5" hidden="1">
      <c r="A1637" s="272">
        <v>161088</v>
      </c>
      <c r="B1637" s="273"/>
      <c r="C1637" s="273"/>
      <c r="D1637" s="273"/>
      <c r="E1637" s="274">
        <v>1</v>
      </c>
      <c r="F1637" s="290" t="s">
        <v>1496</v>
      </c>
      <c r="G1637" s="303" t="s">
        <v>1497</v>
      </c>
      <c r="H1637" s="277" t="s">
        <v>391</v>
      </c>
      <c r="I1637" s="278"/>
      <c r="J1637" s="279"/>
      <c r="K1637" s="280">
        <f>SUM(K1638:K1640)</f>
        <v>345.74189999999999</v>
      </c>
      <c r="L1637" s="314"/>
      <c r="M1637" s="280">
        <f>SUM(M1638:M1640)</f>
        <v>341.57661000000002</v>
      </c>
      <c r="N1637" s="289" t="s">
        <v>1382</v>
      </c>
      <c r="O1637" s="198"/>
      <c r="P1637" s="199"/>
    </row>
    <row r="1638" spans="1:16" ht="15.75" hidden="1">
      <c r="A1638" s="188"/>
      <c r="B1638" s="189">
        <v>161088</v>
      </c>
      <c r="C1638" s="189"/>
      <c r="D1638" s="189" t="s">
        <v>392</v>
      </c>
      <c r="E1638" s="190" t="s">
        <v>393</v>
      </c>
      <c r="F1638" s="200">
        <v>88264</v>
      </c>
      <c r="G1638" s="283" t="s">
        <v>508</v>
      </c>
      <c r="H1638" s="284" t="s">
        <v>403</v>
      </c>
      <c r="I1638" s="203">
        <v>1.169</v>
      </c>
      <c r="J1638" s="285">
        <f>O1638*$O$6</f>
        <v>29.06</v>
      </c>
      <c r="K1638" s="286">
        <f t="shared" ref="K1638:K1640" si="520">I1638*J1638</f>
        <v>33.971139999999998</v>
      </c>
      <c r="L1638" s="287">
        <f>P1638*$Q$6</f>
        <v>26.73</v>
      </c>
      <c r="M1638" s="288">
        <f t="shared" ref="M1638:M1640" si="521">L1638*I1638</f>
        <v>31.24737</v>
      </c>
      <c r="N1638" s="144"/>
      <c r="O1638" s="198">
        <f>IFERROR(IF(D1638="SINAPI",VLOOKUP(F1638,SINCOMOD,4,FALSE),IF(D1638="INSINAPI",VLOOKUP(F1638,INSINOD,5,FALSE),IF(D1638="SICRO",VLOOKUP(F1638,SICRO,5,FALSE),IF(D1638="COTACAO",VLOOKUP(F1638,COTACAO,6,FALSE),IF(D1638="PRÓPRIO",VLOOKUP(F1638,COMPOSIÇÕES!COMPOD,11,FALSE),IF(D1638="AGESUL",VLOOKUP(F1638,AGESULOD,6,FALSE),IF(D1638="INSAGESUL",VLOOKUP(F1638,INSAGESUL,7,FALSE),"SEM VALOR"))))))),"SEM VALOR")</f>
        <v>29.06</v>
      </c>
      <c r="P1638" s="199">
        <f>IFERROR(IF(D1638="SINAPI",VLOOKUP(F1638,SINCOMOD,6,FALSE),IF(D1638="INSINAPI",VLOOKUP(F1638,INSINOD,6,FALSE),IF(D1638="SICRO",VLOOKUP(F1638,SICRO,5,FALSE),IF(D1638="COTACAO",VLOOKUP(F1638,COTACAO,6,FALSE),IF(D1638="PRÓPRIO",VLOOKUP(F1638,COMPOSIÇÕES!COMPOD,13,FALSE),IF(D1638="AGESUL",VLOOKUP(F1638,AGESULOD,11,FALSE),IF(D1638="INSAGESUL",VLOOKUP(F1638,INSAGESUL,8,FALSE),"SEM VALOR"))))))),"SEM VALOR")</f>
        <v>26.73</v>
      </c>
    </row>
    <row r="1639" spans="1:16" ht="15.75" hidden="1">
      <c r="A1639" s="188"/>
      <c r="B1639" s="189">
        <v>161088</v>
      </c>
      <c r="C1639" s="189"/>
      <c r="D1639" s="189" t="s">
        <v>392</v>
      </c>
      <c r="E1639" s="190" t="s">
        <v>397</v>
      </c>
      <c r="F1639" s="200">
        <v>88316</v>
      </c>
      <c r="G1639" s="283" t="s">
        <v>411</v>
      </c>
      <c r="H1639" s="284" t="s">
        <v>403</v>
      </c>
      <c r="I1639" s="203">
        <v>0.97399999999999998</v>
      </c>
      <c r="J1639" s="285">
        <f>O1639*$O$6</f>
        <v>20.74</v>
      </c>
      <c r="K1639" s="286">
        <f t="shared" si="520"/>
        <v>20.200759999999999</v>
      </c>
      <c r="L1639" s="287">
        <f>P1639*$Q$6</f>
        <v>19.260000000000002</v>
      </c>
      <c r="M1639" s="288">
        <f t="shared" si="521"/>
        <v>18.759240000000002</v>
      </c>
      <c r="N1639" s="144"/>
      <c r="O1639" s="198">
        <f>IFERROR(IF(D1639="SINAPI",VLOOKUP(F1639,SINCOMOD,4,FALSE),IF(D1639="INSINAPI",VLOOKUP(F1639,INSINOD,5,FALSE),IF(D1639="SICRO",VLOOKUP(F1639,SICRO,5,FALSE),IF(D1639="COTACAO",VLOOKUP(F1639,COTACAO,6,FALSE),IF(D1639="PRÓPRIO",VLOOKUP(F1639,COMPOSIÇÕES!COMPOD,11,FALSE),IF(D1639="AGESUL",VLOOKUP(F1639,AGESULOD,6,FALSE),IF(D1639="INSAGESUL",VLOOKUP(F1639,INSAGESUL,7,FALSE),"SEM VALOR"))))))),"SEM VALOR")</f>
        <v>20.74</v>
      </c>
      <c r="P1639" s="199">
        <f>IFERROR(IF(D1639="SINAPI",VLOOKUP(F1639,SINCOMOD,6,FALSE),IF(D1639="INSINAPI",VLOOKUP(F1639,INSINOD,6,FALSE),IF(D1639="SICRO",VLOOKUP(F1639,SICRO,5,FALSE),IF(D1639="COTACAO",VLOOKUP(F1639,COTACAO,6,FALSE),IF(D1639="PRÓPRIO",VLOOKUP(F1639,COMPOSIÇÕES!COMPOD,13,FALSE),IF(D1639="AGESUL",VLOOKUP(F1639,AGESULOD,11,FALSE),IF(D1639="INSAGESUL",VLOOKUP(F1639,INSAGESUL,8,FALSE),"SEM VALOR"))))))),"SEM VALOR")</f>
        <v>19.260000000000002</v>
      </c>
    </row>
    <row r="1640" spans="1:16" ht="45" hidden="1">
      <c r="A1640" s="188"/>
      <c r="B1640" s="189">
        <v>161088</v>
      </c>
      <c r="C1640" s="189"/>
      <c r="D1640" s="189" t="s">
        <v>1168</v>
      </c>
      <c r="E1640" s="190" t="s">
        <v>401</v>
      </c>
      <c r="F1640" s="200">
        <v>203034</v>
      </c>
      <c r="G1640" s="283" t="s">
        <v>1498</v>
      </c>
      <c r="H1640" s="284" t="s">
        <v>384</v>
      </c>
      <c r="I1640" s="203">
        <v>1</v>
      </c>
      <c r="J1640" s="285">
        <f>O1640*$O$6</f>
        <v>291.57</v>
      </c>
      <c r="K1640" s="286">
        <f t="shared" si="520"/>
        <v>291.57</v>
      </c>
      <c r="L1640" s="287">
        <f>P1640*$Q$6</f>
        <v>291.57</v>
      </c>
      <c r="M1640" s="288">
        <f t="shared" si="521"/>
        <v>291.57</v>
      </c>
      <c r="N1640" s="144"/>
      <c r="O1640" s="298">
        <v>291.57</v>
      </c>
      <c r="P1640" s="298">
        <v>291.57</v>
      </c>
    </row>
    <row r="1641" spans="1:16" ht="31.5">
      <c r="A1641" s="272" t="s">
        <v>1499</v>
      </c>
      <c r="B1641" s="273"/>
      <c r="C1641" s="273"/>
      <c r="D1641" s="273"/>
      <c r="E1641" s="274">
        <v>1</v>
      </c>
      <c r="F1641" s="275" t="s">
        <v>1499</v>
      </c>
      <c r="G1641" s="303" t="s">
        <v>1500</v>
      </c>
      <c r="H1641" s="277" t="s">
        <v>384</v>
      </c>
      <c r="I1641" s="278"/>
      <c r="J1641" s="279"/>
      <c r="K1641" s="280">
        <f>SUM(K1642:K1644)</f>
        <v>237.36228</v>
      </c>
      <c r="L1641" s="314"/>
      <c r="M1641" s="280">
        <f>SUM(M1642:M1644)</f>
        <v>230.65880999999999</v>
      </c>
      <c r="N1641" s="330"/>
      <c r="O1641" s="198"/>
      <c r="P1641" s="199"/>
    </row>
    <row r="1642" spans="1:16" ht="24.75" customHeight="1">
      <c r="A1642" s="188"/>
      <c r="B1642" s="189">
        <v>121012</v>
      </c>
      <c r="C1642" s="189"/>
      <c r="D1642" s="189" t="s">
        <v>1168</v>
      </c>
      <c r="E1642" s="190" t="s">
        <v>393</v>
      </c>
      <c r="F1642" s="200">
        <v>43340</v>
      </c>
      <c r="G1642" s="283" t="s">
        <v>1501</v>
      </c>
      <c r="H1642" s="284" t="s">
        <v>384</v>
      </c>
      <c r="I1642" s="203">
        <v>1</v>
      </c>
      <c r="J1642" s="285">
        <f>O1642*$O$6</f>
        <v>150.54</v>
      </c>
      <c r="K1642" s="286">
        <f t="shared" ref="K1642:K1644" si="522">I1642*J1642</f>
        <v>150.54</v>
      </c>
      <c r="L1642" s="287">
        <f>P1642*$Q$6</f>
        <v>150.54</v>
      </c>
      <c r="M1642" s="288">
        <f t="shared" ref="M1642:M1644" si="523">L1642*I1642</f>
        <v>150.54</v>
      </c>
      <c r="N1642" s="144"/>
      <c r="O1642" s="298">
        <v>150.54</v>
      </c>
      <c r="P1642" s="298">
        <v>150.54</v>
      </c>
    </row>
    <row r="1643" spans="1:16" ht="30">
      <c r="A1643" s="188"/>
      <c r="B1643" s="189">
        <v>121012</v>
      </c>
      <c r="C1643" s="189"/>
      <c r="D1643" s="189" t="s">
        <v>392</v>
      </c>
      <c r="E1643" s="190" t="s">
        <v>397</v>
      </c>
      <c r="F1643" s="200">
        <v>88248</v>
      </c>
      <c r="G1643" s="283" t="s">
        <v>1166</v>
      </c>
      <c r="H1643" s="284" t="s">
        <v>403</v>
      </c>
      <c r="I1643" s="203">
        <v>1.899</v>
      </c>
      <c r="J1643" s="285">
        <f>O1643*$O$6</f>
        <v>20.68</v>
      </c>
      <c r="K1643" s="286">
        <f t="shared" si="522"/>
        <v>39.271320000000003</v>
      </c>
      <c r="L1643" s="287">
        <f>P1643*$Q$6</f>
        <v>19.14</v>
      </c>
      <c r="M1643" s="288">
        <f t="shared" si="523"/>
        <v>36.34686</v>
      </c>
      <c r="N1643" s="144"/>
      <c r="O1643" s="198">
        <f>IFERROR(IF(D1643="SINAPI",VLOOKUP(F1643,SINCOMOD,4,FALSE),IF(D1643="INSINAPI",VLOOKUP(F1643,INSINOD,5,FALSE),IF(D1643="SICRO",VLOOKUP(F1643,SICRO,5,FALSE),IF(D1643="COTACAO",VLOOKUP(F1643,COTACAO,6,FALSE),IF(D1643="PRÓPRIO",VLOOKUP(F1643,COMPOSIÇÕES!COMPOD,11,FALSE),IF(D1643="AGESUL",VLOOKUP(F1643,AGESULOD,6,FALSE),IF(D1643="INSAGESUL",VLOOKUP(F1643,INSAGESUL,7,FALSE),"SEM VALOR"))))))),"SEM VALOR")</f>
        <v>20.68</v>
      </c>
      <c r="P1643" s="199">
        <f>IFERROR(IF(D1643="SINAPI",VLOOKUP(F1643,SINCOMOD,6,FALSE),IF(D1643="INSINAPI",VLOOKUP(F1643,INSINOD,6,FALSE),IF(D1643="SICRO",VLOOKUP(F1643,SICRO,5,FALSE),IF(D1643="COTACAO",VLOOKUP(F1643,COTACAO,6,FALSE),IF(D1643="PRÓPRIO",VLOOKUP(F1643,COMPOSIÇÕES!COMPOD,13,FALSE),IF(D1643="AGESUL",VLOOKUP(F1643,AGESULOD,11,FALSE),IF(D1643="INSAGESUL",VLOOKUP(F1643,INSAGESUL,8,FALSE),"SEM VALOR"))))))),"SEM VALOR")</f>
        <v>19.14</v>
      </c>
    </row>
    <row r="1644" spans="1:16" ht="30">
      <c r="A1644" s="188"/>
      <c r="B1644" s="189">
        <v>121012</v>
      </c>
      <c r="C1644" s="189"/>
      <c r="D1644" s="189" t="s">
        <v>392</v>
      </c>
      <c r="E1644" s="190" t="s">
        <v>401</v>
      </c>
      <c r="F1644" s="200">
        <v>88267</v>
      </c>
      <c r="G1644" s="283" t="s">
        <v>507</v>
      </c>
      <c r="H1644" s="284" t="s">
        <v>403</v>
      </c>
      <c r="I1644" s="203">
        <v>1.899</v>
      </c>
      <c r="J1644" s="285">
        <f>O1644*$O$6</f>
        <v>25.04</v>
      </c>
      <c r="K1644" s="286">
        <f t="shared" si="522"/>
        <v>47.550959999999996</v>
      </c>
      <c r="L1644" s="287">
        <f>P1644*$Q$6</f>
        <v>23.05</v>
      </c>
      <c r="M1644" s="288">
        <f t="shared" si="523"/>
        <v>43.771950000000004</v>
      </c>
      <c r="N1644" s="144"/>
      <c r="O1644" s="198">
        <f>IFERROR(IF(D1644="SINAPI",VLOOKUP(F1644,SINCOMOD,4,FALSE),IF(D1644="INSINAPI",VLOOKUP(F1644,INSINOD,5,FALSE),IF(D1644="SICRO",VLOOKUP(F1644,SICRO,5,FALSE),IF(D1644="COTACAO",VLOOKUP(F1644,COTACAO,6,FALSE),IF(D1644="PRÓPRIO",VLOOKUP(F1644,COMPOSIÇÕES!COMPOD,11,FALSE),IF(D1644="AGESUL",VLOOKUP(F1644,AGESULOD,6,FALSE),IF(D1644="INSAGESUL",VLOOKUP(F1644,INSAGESUL,7,FALSE),"SEM VALOR"))))))),"SEM VALOR")</f>
        <v>25.04</v>
      </c>
      <c r="P1644" s="199">
        <f>IFERROR(IF(D1644="SINAPI",VLOOKUP(F1644,SINCOMOD,6,FALSE),IF(D1644="INSINAPI",VLOOKUP(F1644,INSINOD,6,FALSE),IF(D1644="SICRO",VLOOKUP(F1644,SICRO,5,FALSE),IF(D1644="COTACAO",VLOOKUP(F1644,COTACAO,6,FALSE),IF(D1644="PRÓPRIO",VLOOKUP(F1644,COMPOSIÇÕES!COMPOD,13,FALSE),IF(D1644="AGESUL",VLOOKUP(F1644,AGESULOD,11,FALSE),IF(D1644="INSAGESUL",VLOOKUP(F1644,INSAGESUL,8,FALSE),"SEM VALOR"))))))),"SEM VALOR")</f>
        <v>23.05</v>
      </c>
    </row>
    <row r="1645" spans="1:16" ht="31.5">
      <c r="A1645" s="272" t="s">
        <v>1502</v>
      </c>
      <c r="B1645" s="273"/>
      <c r="C1645" s="273"/>
      <c r="D1645" s="273"/>
      <c r="E1645" s="274">
        <v>1</v>
      </c>
      <c r="F1645" s="275" t="s">
        <v>1502</v>
      </c>
      <c r="G1645" s="303" t="s">
        <v>1503</v>
      </c>
      <c r="H1645" s="277" t="s">
        <v>384</v>
      </c>
      <c r="I1645" s="278"/>
      <c r="J1645" s="279"/>
      <c r="K1645" s="280">
        <f>SUM(K1646:K1648)</f>
        <v>327.46812999999997</v>
      </c>
      <c r="L1645" s="314"/>
      <c r="M1645" s="280">
        <f>SUM(M1646:M1648)</f>
        <v>325.11642999999998</v>
      </c>
      <c r="N1645" s="144"/>
      <c r="O1645" s="198"/>
      <c r="P1645" s="199"/>
    </row>
    <row r="1646" spans="1:16" ht="15.75">
      <c r="A1646" s="188"/>
      <c r="B1646" s="189">
        <v>121013</v>
      </c>
      <c r="C1646" s="189"/>
      <c r="D1646" s="189" t="s">
        <v>392</v>
      </c>
      <c r="E1646" s="190" t="s">
        <v>393</v>
      </c>
      <c r="F1646" s="200">
        <v>88264</v>
      </c>
      <c r="G1646" s="283" t="s">
        <v>508</v>
      </c>
      <c r="H1646" s="284" t="s">
        <v>403</v>
      </c>
      <c r="I1646" s="203">
        <v>0.60299999999999998</v>
      </c>
      <c r="J1646" s="285">
        <f>O1646*$O$6</f>
        <v>29.06</v>
      </c>
      <c r="K1646" s="286">
        <f t="shared" ref="K1646:K1648" si="524">I1646*J1646</f>
        <v>17.52318</v>
      </c>
      <c r="L1646" s="287">
        <f>P1646*$Q$6</f>
        <v>26.73</v>
      </c>
      <c r="M1646" s="288">
        <f t="shared" ref="M1646:M1648" si="525">L1646*I1646</f>
        <v>16.118189999999998</v>
      </c>
      <c r="N1646" s="144"/>
      <c r="O1646" s="198">
        <f>IFERROR(IF(D1646="SINAPI",VLOOKUP(F1646,SINCOMOD,4,FALSE),IF(D1646="INSINAPI",VLOOKUP(F1646,INSINOD,5,FALSE),IF(D1646="SICRO",VLOOKUP(F1646,SICRO,5,FALSE),IF(D1646="COTACAO",VLOOKUP(F1646,COTACAO,6,FALSE),IF(D1646="PRÓPRIO",VLOOKUP(F1646,COMPOSIÇÕES!COMPOD,11,FALSE),IF(D1646="AGESUL",VLOOKUP(F1646,AGESULOD,6,FALSE),IF(D1646="INSAGESUL",VLOOKUP(F1646,INSAGESUL,7,FALSE),"SEM VALOR"))))))),"SEM VALOR")</f>
        <v>29.06</v>
      </c>
      <c r="P1646" s="199">
        <f>IFERROR(IF(D1646="SINAPI",VLOOKUP(F1646,SINCOMOD,6,FALSE),IF(D1646="INSINAPI",VLOOKUP(F1646,INSINOD,6,FALSE),IF(D1646="SICRO",VLOOKUP(F1646,SICRO,5,FALSE),IF(D1646="COTACAO",VLOOKUP(F1646,COTACAO,6,FALSE),IF(D1646="PRÓPRIO",VLOOKUP(F1646,COMPOSIÇÕES!COMPOD,13,FALSE),IF(D1646="AGESUL",VLOOKUP(F1646,AGESULOD,11,FALSE),IF(D1646="INSAGESUL",VLOOKUP(F1646,INSAGESUL,8,FALSE),"SEM VALOR"))))))),"SEM VALOR")</f>
        <v>26.73</v>
      </c>
    </row>
    <row r="1647" spans="1:16" ht="15.75">
      <c r="A1647" s="188"/>
      <c r="B1647" s="189">
        <v>121013</v>
      </c>
      <c r="C1647" s="189"/>
      <c r="D1647" s="189" t="s">
        <v>392</v>
      </c>
      <c r="E1647" s="190" t="s">
        <v>397</v>
      </c>
      <c r="F1647" s="200">
        <v>88247</v>
      </c>
      <c r="G1647" s="283" t="s">
        <v>1265</v>
      </c>
      <c r="H1647" s="284" t="s">
        <v>403</v>
      </c>
      <c r="I1647" s="203">
        <v>0.60299999999999998</v>
      </c>
      <c r="J1647" s="285">
        <f>O1647*$O$6</f>
        <v>21.65</v>
      </c>
      <c r="K1647" s="286">
        <f t="shared" si="524"/>
        <v>13.054949999999998</v>
      </c>
      <c r="L1647" s="287">
        <f>P1647*$Q$6</f>
        <v>20.079999999999998</v>
      </c>
      <c r="M1647" s="288">
        <f t="shared" si="525"/>
        <v>12.108239999999999</v>
      </c>
      <c r="N1647" s="144"/>
      <c r="O1647" s="198">
        <f>IFERROR(IF(D1647="SINAPI",VLOOKUP(F1647,SINCOMOD,4,FALSE),IF(D1647="INSINAPI",VLOOKUP(F1647,INSINOD,5,FALSE),IF(D1647="SICRO",VLOOKUP(F1647,SICRO,5,FALSE),IF(D1647="COTACAO",VLOOKUP(F1647,COTACAO,6,FALSE),IF(D1647="PRÓPRIO",VLOOKUP(F1647,COMPOSIÇÕES!COMPOD,11,FALSE),IF(D1647="AGESUL",VLOOKUP(F1647,AGESULOD,6,FALSE),IF(D1647="INSAGESUL",VLOOKUP(F1647,INSAGESUL,7,FALSE),"SEM VALOR"))))))),"SEM VALOR")</f>
        <v>21.65</v>
      </c>
      <c r="P1647" s="199">
        <f>IFERROR(IF(D1647="SINAPI",VLOOKUP(F1647,SINCOMOD,6,FALSE),IF(D1647="INSINAPI",VLOOKUP(F1647,INSINOD,6,FALSE),IF(D1647="SICRO",VLOOKUP(F1647,SICRO,5,FALSE),IF(D1647="COTACAO",VLOOKUP(F1647,COTACAO,6,FALSE),IF(D1647="PRÓPRIO",VLOOKUP(F1647,COMPOSIÇÕES!COMPOD,13,FALSE),IF(D1647="AGESUL",VLOOKUP(F1647,AGESULOD,11,FALSE),IF(D1647="INSAGESUL",VLOOKUP(F1647,INSAGESUL,8,FALSE),"SEM VALOR"))))))),"SEM VALOR")</f>
        <v>20.079999999999998</v>
      </c>
    </row>
    <row r="1648" spans="1:16" ht="30">
      <c r="A1648" s="188"/>
      <c r="B1648" s="189">
        <v>121013</v>
      </c>
      <c r="C1648" s="189"/>
      <c r="D1648" s="189" t="s">
        <v>1168</v>
      </c>
      <c r="E1648" s="190" t="s">
        <v>401</v>
      </c>
      <c r="F1648" s="200">
        <v>203037</v>
      </c>
      <c r="G1648" s="283" t="s">
        <v>1504</v>
      </c>
      <c r="H1648" s="284" t="s">
        <v>384</v>
      </c>
      <c r="I1648" s="203">
        <v>1</v>
      </c>
      <c r="J1648" s="285">
        <f>O1648*$O$6</f>
        <v>296.89</v>
      </c>
      <c r="K1648" s="286">
        <f t="shared" si="524"/>
        <v>296.89</v>
      </c>
      <c r="L1648" s="287">
        <f>P1648*$Q$6</f>
        <v>296.89</v>
      </c>
      <c r="M1648" s="288">
        <f t="shared" si="525"/>
        <v>296.89</v>
      </c>
      <c r="N1648" s="144"/>
      <c r="O1648" s="298">
        <v>296.89</v>
      </c>
      <c r="P1648" s="298">
        <v>296.89</v>
      </c>
    </row>
    <row r="1649" spans="1:16" ht="47.25">
      <c r="A1649" s="272" t="s">
        <v>1505</v>
      </c>
      <c r="B1649" s="273"/>
      <c r="C1649" s="273"/>
      <c r="D1649" s="273"/>
      <c r="E1649" s="274">
        <v>1</v>
      </c>
      <c r="F1649" s="275" t="s">
        <v>1505</v>
      </c>
      <c r="G1649" s="303" t="s">
        <v>1506</v>
      </c>
      <c r="H1649" s="277" t="s">
        <v>384</v>
      </c>
      <c r="I1649" s="278"/>
      <c r="J1649" s="279"/>
      <c r="K1649" s="280">
        <f>SUM(K1650:K1657)</f>
        <v>6703.4381350000003</v>
      </c>
      <c r="L1649" s="314"/>
      <c r="M1649" s="280">
        <f>SUM(M1650:M1657)</f>
        <v>6693.1411500000004</v>
      </c>
      <c r="N1649" s="144"/>
      <c r="O1649" s="198"/>
      <c r="P1649" s="199"/>
    </row>
    <row r="1650" spans="1:16" ht="30">
      <c r="A1650" s="188"/>
      <c r="B1650" s="189">
        <v>171018</v>
      </c>
      <c r="C1650" s="189"/>
      <c r="D1650" s="189" t="s">
        <v>392</v>
      </c>
      <c r="E1650" s="190" t="s">
        <v>393</v>
      </c>
      <c r="F1650" s="200">
        <v>100308</v>
      </c>
      <c r="G1650" s="243" t="s">
        <v>1327</v>
      </c>
      <c r="H1650" s="284" t="s">
        <v>403</v>
      </c>
      <c r="I1650" s="203">
        <v>2.6335000000000002</v>
      </c>
      <c r="J1650" s="285">
        <f t="shared" ref="J1650:J1657" si="526">O1650*$O$6</f>
        <v>29.2</v>
      </c>
      <c r="K1650" s="286">
        <f t="shared" ref="K1650:K1657" si="527">I1650*J1650</f>
        <v>76.898200000000003</v>
      </c>
      <c r="L1650" s="287">
        <f t="shared" ref="L1650:L1657" si="528">P1650*$Q$6</f>
        <v>26.87</v>
      </c>
      <c r="M1650" s="288">
        <f t="shared" ref="M1650:M1657" si="529">L1650*I1650</f>
        <v>70.762145000000004</v>
      </c>
      <c r="N1650" s="144"/>
      <c r="O1650" s="198">
        <f>IFERROR(IF(D1650="SINAPI",VLOOKUP(F1650,SINCOMOD,4,FALSE),IF(D1650="INSINAPI",VLOOKUP(F1650,INSINOD,5,FALSE),IF(D1650="SICRO",VLOOKUP(F1650,SICRO,5,FALSE),IF(D1650="COTACAO",VLOOKUP(F1650,COTACAO,6,FALSE),IF(D1650="PRÓPRIO",VLOOKUP(F1650,COMPOSIÇÕES!COMPOD,11,FALSE),IF(D1650="AGESUL",VLOOKUP(F1650,AGESULOD,6,FALSE),IF(D1650="INSAGESUL",VLOOKUP(F1650,INSAGESUL,7,FALSE),"SEM VALOR"))))))),"SEM VALOR")</f>
        <v>29.2</v>
      </c>
      <c r="P1650" s="199">
        <f>IFERROR(IF(D1650="SINAPI",VLOOKUP(F1650,SINCOMOD,6,FALSE),IF(D1650="INSINAPI",VLOOKUP(F1650,INSINOD,6,FALSE),IF(D1650="SICRO",VLOOKUP(F1650,SICRO,5,FALSE),IF(D1650="COTACAO",VLOOKUP(F1650,COTACAO,6,FALSE),IF(D1650="PRÓPRIO",VLOOKUP(F1650,COMPOSIÇÕES!COMPOD,13,FALSE),IF(D1650="AGESUL",VLOOKUP(F1650,AGESULOD,11,FALSE),IF(D1650="INSAGESUL",VLOOKUP(F1650,INSAGESUL,8,FALSE),"SEM VALOR"))))))),"SEM VALOR")</f>
        <v>26.87</v>
      </c>
    </row>
    <row r="1651" spans="1:16" ht="15.75">
      <c r="A1651" s="188"/>
      <c r="B1651" s="189">
        <v>171018</v>
      </c>
      <c r="C1651" s="189"/>
      <c r="D1651" s="189" t="s">
        <v>392</v>
      </c>
      <c r="E1651" s="190" t="s">
        <v>397</v>
      </c>
      <c r="F1651" s="200">
        <v>88243</v>
      </c>
      <c r="G1651" s="243" t="s">
        <v>1274</v>
      </c>
      <c r="H1651" s="284" t="s">
        <v>403</v>
      </c>
      <c r="I1651" s="203">
        <v>2.6335000000000002</v>
      </c>
      <c r="J1651" s="285">
        <f t="shared" si="526"/>
        <v>21.61</v>
      </c>
      <c r="K1651" s="286">
        <f t="shared" si="527"/>
        <v>56.909935000000004</v>
      </c>
      <c r="L1651" s="287">
        <f t="shared" si="528"/>
        <v>20.03</v>
      </c>
      <c r="M1651" s="288">
        <f t="shared" si="529"/>
        <v>52.749005000000004</v>
      </c>
      <c r="N1651" s="144"/>
      <c r="O1651" s="198">
        <f>IFERROR(IF(D1651="SINAPI",VLOOKUP(F1651,SINCOMOD,4,FALSE),IF(D1651="INSINAPI",VLOOKUP(F1651,INSINOD,5,FALSE),IF(D1651="SICRO",VLOOKUP(F1651,SICRO,5,FALSE),IF(D1651="COTACAO",VLOOKUP(F1651,COTACAO,6,FALSE),IF(D1651="PRÓPRIO",VLOOKUP(F1651,COMPOSIÇÕES!COMPOD,11,FALSE),IF(D1651="AGESUL",VLOOKUP(F1651,AGESULOD,6,FALSE),IF(D1651="INSAGESUL",VLOOKUP(F1651,INSAGESUL,7,FALSE),"SEM VALOR"))))))),"SEM VALOR")</f>
        <v>21.61</v>
      </c>
      <c r="P1651" s="199">
        <f>IFERROR(IF(D1651="SINAPI",VLOOKUP(F1651,SINCOMOD,6,FALSE),IF(D1651="INSINAPI",VLOOKUP(F1651,INSINOD,6,FALSE),IF(D1651="SICRO",VLOOKUP(F1651,SICRO,5,FALSE),IF(D1651="COTACAO",VLOOKUP(F1651,COTACAO,6,FALSE),IF(D1651="PRÓPRIO",VLOOKUP(F1651,COMPOSIÇÕES!COMPOD,13,FALSE),IF(D1651="AGESUL",VLOOKUP(F1651,AGESULOD,11,FALSE),IF(D1651="INSAGESUL",VLOOKUP(F1651,INSAGESUL,8,FALSE),"SEM VALOR"))))))),"SEM VALOR")</f>
        <v>20.03</v>
      </c>
    </row>
    <row r="1652" spans="1:16" ht="30">
      <c r="A1652" s="188"/>
      <c r="B1652" s="189">
        <v>171018</v>
      </c>
      <c r="C1652" s="189"/>
      <c r="D1652" s="306" t="s">
        <v>1168</v>
      </c>
      <c r="E1652" s="190" t="s">
        <v>401</v>
      </c>
      <c r="F1652" s="200">
        <v>23139</v>
      </c>
      <c r="G1652" s="243" t="s">
        <v>1507</v>
      </c>
      <c r="H1652" s="284" t="s">
        <v>391</v>
      </c>
      <c r="I1652" s="203">
        <v>1</v>
      </c>
      <c r="J1652" s="285">
        <f t="shared" si="526"/>
        <v>6499</v>
      </c>
      <c r="K1652" s="286">
        <f t="shared" si="527"/>
        <v>6499</v>
      </c>
      <c r="L1652" s="287">
        <f t="shared" si="528"/>
        <v>6499</v>
      </c>
      <c r="M1652" s="288">
        <f t="shared" si="529"/>
        <v>6499</v>
      </c>
      <c r="N1652" s="144"/>
      <c r="O1652" s="298">
        <v>6499</v>
      </c>
      <c r="P1652" s="298">
        <v>6499</v>
      </c>
    </row>
    <row r="1653" spans="1:16" ht="30">
      <c r="A1653" s="188"/>
      <c r="B1653" s="189">
        <v>171018</v>
      </c>
      <c r="C1653" s="189"/>
      <c r="D1653" s="306" t="s">
        <v>372</v>
      </c>
      <c r="E1653" s="190" t="s">
        <v>404</v>
      </c>
      <c r="F1653" s="200">
        <v>37591</v>
      </c>
      <c r="G1653" s="243" t="s">
        <v>1508</v>
      </c>
      <c r="H1653" s="284" t="s">
        <v>391</v>
      </c>
      <c r="I1653" s="203">
        <v>2</v>
      </c>
      <c r="J1653" s="285">
        <f t="shared" si="526"/>
        <v>22.17</v>
      </c>
      <c r="K1653" s="286">
        <f t="shared" si="527"/>
        <v>44.34</v>
      </c>
      <c r="L1653" s="287">
        <f t="shared" si="528"/>
        <v>22.17</v>
      </c>
      <c r="M1653" s="288">
        <f t="shared" si="529"/>
        <v>44.34</v>
      </c>
      <c r="N1653" s="144"/>
      <c r="O1653" s="198">
        <f>IFERROR(IF(D1653="SINAPI",VLOOKUP(F1653,SINCOMOD,4,FALSE),IF(D1653="INSINAPI",VLOOKUP(F1653,INSINOD,5,FALSE),IF(D1653="SICRO",VLOOKUP(F1653,SICRO,5,FALSE),IF(D1653="COTACAO",VLOOKUP(F1653,COTACAO,6,FALSE),IF(D1653="PRÓPRIO",VLOOKUP(F1653,COMPOSIÇÕES!COMPOD,11,FALSE),IF(D1653="AGESUL",VLOOKUP(F1653,AGESULOD,6,FALSE),IF(D1653="INSAGESUL",VLOOKUP(F1653,INSAGESUL,7,FALSE),"SEM VALOR"))))))),"SEM VALOR")</f>
        <v>22.17</v>
      </c>
      <c r="P1653" s="199">
        <f>IFERROR(IF(D1653="SINAPI",VLOOKUP(F1653,SINCOMOD,6,FALSE),IF(D1653="INSINAPI",VLOOKUP(F1653,INSINOD,6,FALSE),IF(D1653="SICRO",VLOOKUP(F1653,SICRO,5,FALSE),IF(D1653="COTACAO",VLOOKUP(F1653,COTACAO,6,FALSE),IF(D1653="PRÓPRIO",VLOOKUP(F1653,COMPOSIÇÕES!COMPOD,13,FALSE),IF(D1653="AGESUL",VLOOKUP(F1653,AGESULOD,11,FALSE),IF(D1653="INSAGESUL",VLOOKUP(F1653,INSAGESUL,8,FALSE),"SEM VALOR"))))))),"SEM VALOR")</f>
        <v>22.17</v>
      </c>
    </row>
    <row r="1654" spans="1:16" ht="45">
      <c r="A1654" s="188"/>
      <c r="B1654" s="189">
        <v>171018</v>
      </c>
      <c r="C1654" s="189"/>
      <c r="D1654" s="306" t="s">
        <v>372</v>
      </c>
      <c r="E1654" s="190" t="s">
        <v>419</v>
      </c>
      <c r="F1654" s="200">
        <v>13246</v>
      </c>
      <c r="G1654" s="243" t="s">
        <v>1509</v>
      </c>
      <c r="H1654" s="284" t="s">
        <v>391</v>
      </c>
      <c r="I1654" s="203">
        <v>4</v>
      </c>
      <c r="J1654" s="285">
        <f t="shared" si="526"/>
        <v>0.52</v>
      </c>
      <c r="K1654" s="286">
        <f t="shared" si="527"/>
        <v>2.08</v>
      </c>
      <c r="L1654" s="287">
        <f t="shared" si="528"/>
        <v>0.52</v>
      </c>
      <c r="M1654" s="288">
        <f t="shared" si="529"/>
        <v>2.08</v>
      </c>
      <c r="N1654" s="144"/>
      <c r="O1654" s="198">
        <f>IFERROR(IF(D1654="SINAPI",VLOOKUP(F1654,SINCOMOD,4,FALSE),IF(D1654="INSINAPI",VLOOKUP(F1654,INSINOD,5,FALSE),IF(D1654="SICRO",VLOOKUP(F1654,SICRO,5,FALSE),IF(D1654="COTACAO",VLOOKUP(F1654,COTACAO,6,FALSE),IF(D1654="PRÓPRIO",VLOOKUP(F1654,COMPOSIÇÕES!COMPOD,11,FALSE),IF(D1654="AGESUL",VLOOKUP(F1654,AGESULOD,6,FALSE),IF(D1654="INSAGESUL",VLOOKUP(F1654,INSAGESUL,7,FALSE),"SEM VALOR"))))))),"SEM VALOR")</f>
        <v>0.52</v>
      </c>
      <c r="P1654" s="199">
        <f>IFERROR(IF(D1654="SINAPI",VLOOKUP(F1654,SINCOMOD,6,FALSE),IF(D1654="INSINAPI",VLOOKUP(F1654,INSINOD,6,FALSE),IF(D1654="SICRO",VLOOKUP(F1654,SICRO,5,FALSE),IF(D1654="COTACAO",VLOOKUP(F1654,COTACAO,6,FALSE),IF(D1654="PRÓPRIO",VLOOKUP(F1654,COMPOSIÇÕES!COMPOD,13,FALSE),IF(D1654="AGESUL",VLOOKUP(F1654,AGESULOD,11,FALSE),IF(D1654="INSAGESUL",VLOOKUP(F1654,INSAGESUL,8,FALSE),"SEM VALOR"))))))),"SEM VALOR")</f>
        <v>0.52</v>
      </c>
    </row>
    <row r="1655" spans="1:16" ht="30">
      <c r="A1655" s="188"/>
      <c r="B1655" s="189">
        <v>171018</v>
      </c>
      <c r="C1655" s="189"/>
      <c r="D1655" s="306" t="s">
        <v>372</v>
      </c>
      <c r="E1655" s="190" t="s">
        <v>408</v>
      </c>
      <c r="F1655" s="200">
        <v>11976</v>
      </c>
      <c r="G1655" s="243" t="s">
        <v>1510</v>
      </c>
      <c r="H1655" s="284" t="s">
        <v>391</v>
      </c>
      <c r="I1655" s="203">
        <v>6</v>
      </c>
      <c r="J1655" s="285">
        <f t="shared" si="526"/>
        <v>1.39</v>
      </c>
      <c r="K1655" s="286">
        <f t="shared" si="527"/>
        <v>8.34</v>
      </c>
      <c r="L1655" s="287">
        <f t="shared" si="528"/>
        <v>1.39</v>
      </c>
      <c r="M1655" s="288">
        <f t="shared" si="529"/>
        <v>8.34</v>
      </c>
      <c r="N1655" s="144"/>
      <c r="O1655" s="198">
        <f>IFERROR(IF(D1655="SINAPI",VLOOKUP(F1655,SINCOMOD,4,FALSE),IF(D1655="INSINAPI",VLOOKUP(F1655,INSINOD,5,FALSE),IF(D1655="SICRO",VLOOKUP(F1655,SICRO,5,FALSE),IF(D1655="COTACAO",VLOOKUP(F1655,COTACAO,6,FALSE),IF(D1655="PRÓPRIO",VLOOKUP(F1655,COMPOSIÇÕES!COMPOD,11,FALSE),IF(D1655="AGESUL",VLOOKUP(F1655,AGESULOD,6,FALSE),IF(D1655="INSAGESUL",VLOOKUP(F1655,INSAGESUL,7,FALSE),"SEM VALOR"))))))),"SEM VALOR")</f>
        <v>1.39</v>
      </c>
      <c r="P1655" s="199">
        <f>IFERROR(IF(D1655="SINAPI",VLOOKUP(F1655,SINCOMOD,6,FALSE),IF(D1655="INSINAPI",VLOOKUP(F1655,INSINOD,6,FALSE),IF(D1655="SICRO",VLOOKUP(F1655,SICRO,5,FALSE),IF(D1655="COTACAO",VLOOKUP(F1655,COTACAO,6,FALSE),IF(D1655="PRÓPRIO",VLOOKUP(F1655,COMPOSIÇÕES!COMPOD,13,FALSE),IF(D1655="AGESUL",VLOOKUP(F1655,AGESULOD,11,FALSE),IF(D1655="INSAGESUL",VLOOKUP(F1655,INSAGESUL,8,FALSE),"SEM VALOR"))))))),"SEM VALOR")</f>
        <v>1.39</v>
      </c>
    </row>
    <row r="1656" spans="1:16" ht="45">
      <c r="A1656" s="188"/>
      <c r="B1656" s="189">
        <v>171018</v>
      </c>
      <c r="C1656" s="189"/>
      <c r="D1656" s="306" t="s">
        <v>372</v>
      </c>
      <c r="E1656" s="190" t="s">
        <v>410</v>
      </c>
      <c r="F1656" s="200">
        <v>7568</v>
      </c>
      <c r="G1656" s="243" t="s">
        <v>1511</v>
      </c>
      <c r="H1656" s="284" t="s">
        <v>391</v>
      </c>
      <c r="I1656" s="203">
        <v>9</v>
      </c>
      <c r="J1656" s="285">
        <f t="shared" si="526"/>
        <v>0.43</v>
      </c>
      <c r="K1656" s="286">
        <f t="shared" si="527"/>
        <v>3.87</v>
      </c>
      <c r="L1656" s="287">
        <f t="shared" si="528"/>
        <v>0.43</v>
      </c>
      <c r="M1656" s="288">
        <f t="shared" si="529"/>
        <v>3.87</v>
      </c>
      <c r="N1656" s="144"/>
      <c r="O1656" s="198">
        <f>IFERROR(IF(D1656="SINAPI",VLOOKUP(F1656,SINCOMOD,4,FALSE),IF(D1656="INSINAPI",VLOOKUP(F1656,INSINOD,5,FALSE),IF(D1656="SICRO",VLOOKUP(F1656,SICRO,5,FALSE),IF(D1656="COTACAO",VLOOKUP(F1656,COTACAO,6,FALSE),IF(D1656="PRÓPRIO",VLOOKUP(F1656,COMPOSIÇÕES!COMPOD,11,FALSE),IF(D1656="AGESUL",VLOOKUP(F1656,AGESULOD,6,FALSE),IF(D1656="INSAGESUL",VLOOKUP(F1656,INSAGESUL,7,FALSE),"SEM VALOR"))))))),"SEM VALOR")</f>
        <v>0.43</v>
      </c>
      <c r="P1656" s="199">
        <f>IFERROR(IF(D1656="SINAPI",VLOOKUP(F1656,SINCOMOD,6,FALSE),IF(D1656="INSINAPI",VLOOKUP(F1656,INSINOD,6,FALSE),IF(D1656="SICRO",VLOOKUP(F1656,SICRO,5,FALSE),IF(D1656="COTACAO",VLOOKUP(F1656,COTACAO,6,FALSE),IF(D1656="PRÓPRIO",VLOOKUP(F1656,COMPOSIÇÕES!COMPOD,13,FALSE),IF(D1656="AGESUL",VLOOKUP(F1656,AGESULOD,11,FALSE),IF(D1656="INSAGESUL",VLOOKUP(F1656,INSAGESUL,8,FALSE),"SEM VALOR"))))))),"SEM VALOR")</f>
        <v>0.43</v>
      </c>
    </row>
    <row r="1657" spans="1:16" ht="45">
      <c r="A1657" s="188"/>
      <c r="B1657" s="189">
        <v>171018</v>
      </c>
      <c r="C1657" s="189"/>
      <c r="D1657" s="306" t="s">
        <v>372</v>
      </c>
      <c r="E1657" s="190" t="s">
        <v>412</v>
      </c>
      <c r="F1657" s="200">
        <v>1570</v>
      </c>
      <c r="G1657" s="243" t="s">
        <v>1512</v>
      </c>
      <c r="H1657" s="284" t="s">
        <v>391</v>
      </c>
      <c r="I1657" s="203">
        <v>10</v>
      </c>
      <c r="J1657" s="285">
        <f t="shared" si="526"/>
        <v>1.2</v>
      </c>
      <c r="K1657" s="286">
        <f t="shared" si="527"/>
        <v>12</v>
      </c>
      <c r="L1657" s="287">
        <f t="shared" si="528"/>
        <v>1.2</v>
      </c>
      <c r="M1657" s="288">
        <f t="shared" si="529"/>
        <v>12</v>
      </c>
      <c r="N1657" s="144"/>
      <c r="O1657" s="198">
        <f>IFERROR(IF(D1657="SINAPI",VLOOKUP(F1657,SINCOMOD,4,FALSE),IF(D1657="INSINAPI",VLOOKUP(F1657,INSINOD,5,FALSE),IF(D1657="SICRO",VLOOKUP(F1657,SICRO,5,FALSE),IF(D1657="COTACAO",VLOOKUP(F1657,COTACAO,6,FALSE),IF(D1657="PRÓPRIO",VLOOKUP(F1657,COMPOSIÇÕES!COMPOD,11,FALSE),IF(D1657="AGESUL",VLOOKUP(F1657,AGESULOD,6,FALSE),IF(D1657="INSAGESUL",VLOOKUP(F1657,INSAGESUL,7,FALSE),"SEM VALOR"))))))),"SEM VALOR")</f>
        <v>1.2</v>
      </c>
      <c r="P1657" s="199">
        <f>IFERROR(IF(D1657="SINAPI",VLOOKUP(F1657,SINCOMOD,6,FALSE),IF(D1657="INSINAPI",VLOOKUP(F1657,INSINOD,6,FALSE),IF(D1657="SICRO",VLOOKUP(F1657,SICRO,5,FALSE),IF(D1657="COTACAO",VLOOKUP(F1657,COTACAO,6,FALSE),IF(D1657="PRÓPRIO",VLOOKUP(F1657,COMPOSIÇÕES!COMPOD,13,FALSE),IF(D1657="AGESUL",VLOOKUP(F1657,AGESULOD,11,FALSE),IF(D1657="INSAGESUL",VLOOKUP(F1657,INSAGESUL,8,FALSE),"SEM VALOR"))))))),"SEM VALOR")</f>
        <v>1.2</v>
      </c>
    </row>
    <row r="1658" spans="1:16" ht="31.5">
      <c r="A1658" s="272" t="s">
        <v>1513</v>
      </c>
      <c r="B1658" s="273"/>
      <c r="C1658" s="273"/>
      <c r="D1658" s="273"/>
      <c r="E1658" s="274">
        <v>1</v>
      </c>
      <c r="F1658" s="275" t="s">
        <v>1513</v>
      </c>
      <c r="G1658" s="303" t="s">
        <v>1514</v>
      </c>
      <c r="H1658" s="277" t="s">
        <v>384</v>
      </c>
      <c r="I1658" s="278"/>
      <c r="J1658" s="279"/>
      <c r="K1658" s="280">
        <f>SUM(K1659:K1660)</f>
        <v>110.0975</v>
      </c>
      <c r="L1658" s="314"/>
      <c r="M1658" s="280">
        <f>SUM(M1659:M1660)</f>
        <v>109.6</v>
      </c>
      <c r="N1658" s="144"/>
      <c r="O1658" s="198"/>
      <c r="P1658" s="199"/>
    </row>
    <row r="1659" spans="1:16" ht="30">
      <c r="A1659" s="188"/>
      <c r="B1659" s="189">
        <v>201000</v>
      </c>
      <c r="C1659" s="189"/>
      <c r="D1659" s="306" t="s">
        <v>372</v>
      </c>
      <c r="E1659" s="190" t="s">
        <v>393</v>
      </c>
      <c r="F1659" s="200">
        <v>10853</v>
      </c>
      <c r="G1659" s="243" t="s">
        <v>1515</v>
      </c>
      <c r="H1659" s="284" t="s">
        <v>384</v>
      </c>
      <c r="I1659" s="203">
        <v>1</v>
      </c>
      <c r="J1659" s="285">
        <f>O1659*$O$6</f>
        <v>103.66</v>
      </c>
      <c r="K1659" s="286">
        <f t="shared" ref="K1659:K1660" si="530">I1659*J1659</f>
        <v>103.66</v>
      </c>
      <c r="L1659" s="287">
        <f>P1659*$Q$6</f>
        <v>103.66</v>
      </c>
      <c r="M1659" s="288">
        <f t="shared" ref="M1659:M1660" si="531">L1659*I1659</f>
        <v>103.66</v>
      </c>
      <c r="N1659" s="144"/>
      <c r="O1659" s="198">
        <f>IFERROR(IF(D1659="SINAPI",VLOOKUP(F1659,SINCOMOD,4,FALSE),IF(D1659="INSINAPI",VLOOKUP(F1659,INSINOD,5,FALSE),IF(D1659="SICRO",VLOOKUP(F1659,SICRO,5,FALSE),IF(D1659="COTACAO",VLOOKUP(F1659,COTACAO,6,FALSE),IF(D1659="PRÓPRIO",VLOOKUP(F1659,COMPOSIÇÕES!COMPOD,11,FALSE),IF(D1659="AGESUL",VLOOKUP(F1659,AGESULOD,6,FALSE),IF(D1659="INSAGESUL",VLOOKUP(F1659,INSAGESUL,7,FALSE),"SEM VALOR"))))))),"SEM VALOR")</f>
        <v>103.66</v>
      </c>
      <c r="P1659" s="199">
        <f>IFERROR(IF(D1659="SINAPI",VLOOKUP(F1659,SINCOMOD,6,FALSE),IF(D1659="INSINAPI",VLOOKUP(F1659,INSINOD,6,FALSE),IF(D1659="SICRO",VLOOKUP(F1659,SICRO,5,FALSE),IF(D1659="COTACAO",VLOOKUP(F1659,COTACAO,6,FALSE),IF(D1659="PRÓPRIO",VLOOKUP(F1659,COMPOSIÇÕES!COMPOD,13,FALSE),IF(D1659="AGESUL",VLOOKUP(F1659,AGESULOD,11,FALSE),IF(D1659="INSAGESUL",VLOOKUP(F1659,INSAGESUL,8,FALSE),"SEM VALOR"))))))),"SEM VALOR")</f>
        <v>103.66</v>
      </c>
    </row>
    <row r="1660" spans="1:16" ht="15.75">
      <c r="A1660" s="188"/>
      <c r="B1660" s="189">
        <v>201000</v>
      </c>
      <c r="C1660" s="189"/>
      <c r="D1660" s="306" t="s">
        <v>392</v>
      </c>
      <c r="E1660" s="190" t="s">
        <v>397</v>
      </c>
      <c r="F1660" s="200">
        <v>88309</v>
      </c>
      <c r="G1660" s="243" t="s">
        <v>606</v>
      </c>
      <c r="H1660" s="284" t="s">
        <v>403</v>
      </c>
      <c r="I1660" s="203">
        <v>0.25</v>
      </c>
      <c r="J1660" s="285">
        <f>O1660*$O$6</f>
        <v>25.75</v>
      </c>
      <c r="K1660" s="286">
        <f t="shared" si="530"/>
        <v>6.4375</v>
      </c>
      <c r="L1660" s="287">
        <f>P1660*$Q$6</f>
        <v>23.76</v>
      </c>
      <c r="M1660" s="288">
        <f t="shared" si="531"/>
        <v>5.94</v>
      </c>
      <c r="N1660" s="144"/>
      <c r="O1660" s="198">
        <f>IFERROR(IF(D1660="SINAPI",VLOOKUP(F1660,SINCOMOD,4,FALSE),IF(D1660="INSINAPI",VLOOKUP(F1660,INSINOD,5,FALSE),IF(D1660="SICRO",VLOOKUP(F1660,SICRO,5,FALSE),IF(D1660="COTACAO",VLOOKUP(F1660,COTACAO,6,FALSE),IF(D1660="PRÓPRIO",VLOOKUP(F1660,COMPOSIÇÕES!COMPOD,11,FALSE),IF(D1660="AGESUL",VLOOKUP(F1660,AGESULOD,6,FALSE),IF(D1660="INSAGESUL",VLOOKUP(F1660,INSAGESUL,7,FALSE),"SEM VALOR"))))))),"SEM VALOR")</f>
        <v>25.75</v>
      </c>
      <c r="P1660" s="199">
        <f>IFERROR(IF(D1660="SINAPI",VLOOKUP(F1660,SINCOMOD,6,FALSE),IF(D1660="INSINAPI",VLOOKUP(F1660,INSINOD,6,FALSE),IF(D1660="SICRO",VLOOKUP(F1660,SICRO,5,FALSE),IF(D1660="COTACAO",VLOOKUP(F1660,COTACAO,6,FALSE),IF(D1660="PRÓPRIO",VLOOKUP(F1660,COMPOSIÇÕES!COMPOD,13,FALSE),IF(D1660="AGESUL",VLOOKUP(F1660,AGESULOD,11,FALSE),IF(D1660="INSAGESUL",VLOOKUP(F1660,INSAGESUL,8,FALSE),"SEM VALOR"))))))),"SEM VALOR")</f>
        <v>23.76</v>
      </c>
    </row>
    <row r="1661" spans="1:16" ht="31.5" hidden="1">
      <c r="A1661" s="272">
        <v>2092</v>
      </c>
      <c r="B1661" s="331"/>
      <c r="C1661" s="273"/>
      <c r="D1661" s="273"/>
      <c r="E1661" s="274">
        <v>1</v>
      </c>
      <c r="F1661" s="290" t="s">
        <v>1488</v>
      </c>
      <c r="G1661" s="303" t="s">
        <v>1489</v>
      </c>
      <c r="H1661" s="277" t="s">
        <v>384</v>
      </c>
      <c r="I1661" s="278"/>
      <c r="J1661" s="279"/>
      <c r="K1661" s="280">
        <f>SUM(K1662:K1666)</f>
        <v>373.24812499999996</v>
      </c>
      <c r="L1661" s="314"/>
      <c r="M1661" s="280">
        <f>SUM(M1662:M1666)</f>
        <v>370.77712499999996</v>
      </c>
      <c r="N1661" s="144"/>
      <c r="O1661" s="198" t="str">
        <f>IFERROR(IF(D1661="SINAPI",VLOOKUP(F1661,SINCOMOD,4,FALSE),IF(D1661="INSINAPI",VLOOKUP(F1661,INSINOD,5,FALSE),IF(D1661="SICRO",VLOOKUP(F1661,SICRO,5,FALSE),IF(D1661="COTACAO",VLOOKUP(F1661,COTACAO,6,FALSE),IF(D1661="PRÓPRIO",VLOOKUP(F1661,COMPOSIÇÕES!COMPOD,11,FALSE),IF(D1661="AGESUL",VLOOKUP(F1661,AGESULOD,6,FALSE),IF(D1661="INSAGESUL",VLOOKUP(F1661,INSAGESUL,7,FALSE),"SEM VALOR"))))))),"SEM VALOR")</f>
        <v>SEM VALOR</v>
      </c>
      <c r="P1661" s="199" t="str">
        <f>IFERROR(IF(D1661="SINAPI",VLOOKUP(F1661,SINCOMOD,6,FALSE),IF(D1661="INSINAPI",VLOOKUP(F1661,INSINOD,6,FALSE),IF(D1661="SICRO",VLOOKUP(F1661,SICRO,5,FALSE),IF(D1661="COTACAO",VLOOKUP(F1661,COTACAO,6,FALSE),IF(D1661="PRÓPRIO",VLOOKUP(F1661,COMPOSIÇÕES!COMPOD,13,FALSE),IF(D1661="AGESUL",VLOOKUP(F1661,AGESULOD,11,FALSE),IF(D1661="INSAGESUL",VLOOKUP(F1661,INSAGESUL,8,FALSE),"SEM VALOR"))))))),"SEM VALOR")</f>
        <v>SEM VALOR</v>
      </c>
    </row>
    <row r="1662" spans="1:16" ht="30" hidden="1">
      <c r="A1662" s="188"/>
      <c r="B1662" s="332">
        <v>2092</v>
      </c>
      <c r="C1662" s="189"/>
      <c r="D1662" s="306" t="s">
        <v>392</v>
      </c>
      <c r="E1662" s="190" t="s">
        <v>393</v>
      </c>
      <c r="F1662" s="200">
        <v>88267</v>
      </c>
      <c r="G1662" s="243" t="s">
        <v>507</v>
      </c>
      <c r="H1662" s="284" t="s">
        <v>403</v>
      </c>
      <c r="I1662" s="203">
        <v>0.7</v>
      </c>
      <c r="J1662" s="285">
        <f>O1662*$O$6</f>
        <v>25.04</v>
      </c>
      <c r="K1662" s="286">
        <f t="shared" ref="K1662:K1666" si="532">I1662*J1662</f>
        <v>17.527999999999999</v>
      </c>
      <c r="L1662" s="287">
        <f>P1662*$Q$6</f>
        <v>23.05</v>
      </c>
      <c r="M1662" s="288">
        <f t="shared" ref="M1662:M1666" si="533">L1662*I1662</f>
        <v>16.134999999999998</v>
      </c>
      <c r="N1662" s="144"/>
      <c r="O1662" s="198">
        <f>IFERROR(IF(D1662="SINAPI",VLOOKUP(F1662,SINCOMOD,4,FALSE),IF(D1662="INSINAPI",VLOOKUP(F1662,INSINOD,5,FALSE),IF(D1662="SICRO",VLOOKUP(F1662,SICRO,5,FALSE),IF(D1662="COTACAO",VLOOKUP(F1662,COTACAO,6,FALSE),IF(D1662="PRÓPRIO",VLOOKUP(F1662,COMPOSIÇÕES!COMPOD,11,FALSE),IF(D1662="AGESUL",VLOOKUP(F1662,AGESULOD,6,FALSE),IF(D1662="INSAGESUL",VLOOKUP(F1662,INSAGESUL,7,FALSE),"SEM VALOR"))))))),"SEM VALOR")</f>
        <v>25.04</v>
      </c>
      <c r="P1662" s="199">
        <f>IFERROR(IF(D1662="SINAPI",VLOOKUP(F1662,SINCOMOD,6,FALSE),IF(D1662="INSINAPI",VLOOKUP(F1662,INSINOD,6,FALSE),IF(D1662="SICRO",VLOOKUP(F1662,SICRO,5,FALSE),IF(D1662="COTACAO",VLOOKUP(F1662,COTACAO,6,FALSE),IF(D1662="PRÓPRIO",VLOOKUP(F1662,COMPOSIÇÕES!COMPOD,13,FALSE),IF(D1662="AGESUL",VLOOKUP(F1662,AGESULOD,11,FALSE),IF(D1662="INSAGESUL",VLOOKUP(F1662,INSAGESUL,8,FALSE),"SEM VALOR"))))))),"SEM VALOR")</f>
        <v>23.05</v>
      </c>
    </row>
    <row r="1663" spans="1:16" ht="30" hidden="1">
      <c r="A1663" s="188"/>
      <c r="B1663" s="332">
        <v>2092</v>
      </c>
      <c r="C1663" s="189"/>
      <c r="D1663" s="306" t="s">
        <v>392</v>
      </c>
      <c r="E1663" s="190" t="s">
        <v>397</v>
      </c>
      <c r="F1663" s="200">
        <v>88248</v>
      </c>
      <c r="G1663" s="243" t="s">
        <v>1166</v>
      </c>
      <c r="H1663" s="284" t="s">
        <v>403</v>
      </c>
      <c r="I1663" s="203">
        <v>0.7</v>
      </c>
      <c r="J1663" s="285">
        <f>O1663*$O$6</f>
        <v>20.68</v>
      </c>
      <c r="K1663" s="286">
        <f t="shared" si="532"/>
        <v>14.475999999999999</v>
      </c>
      <c r="L1663" s="287">
        <f>P1663*$Q$6</f>
        <v>19.14</v>
      </c>
      <c r="M1663" s="288">
        <f t="shared" si="533"/>
        <v>13.398</v>
      </c>
      <c r="N1663" s="144"/>
      <c r="O1663" s="198">
        <f>IFERROR(IF(D1663="SINAPI",VLOOKUP(F1663,SINCOMOD,4,FALSE),IF(D1663="INSINAPI",VLOOKUP(F1663,INSINOD,5,FALSE),IF(D1663="SICRO",VLOOKUP(F1663,SICRO,5,FALSE),IF(D1663="COTACAO",VLOOKUP(F1663,COTACAO,6,FALSE),IF(D1663="PRÓPRIO",VLOOKUP(F1663,COMPOSIÇÕES!COMPOD,11,FALSE),IF(D1663="AGESUL",VLOOKUP(F1663,AGESULOD,6,FALSE),IF(D1663="INSAGESUL",VLOOKUP(F1663,INSAGESUL,7,FALSE),"SEM VALOR"))))))),"SEM VALOR")</f>
        <v>20.68</v>
      </c>
      <c r="P1663" s="199">
        <f>IFERROR(IF(D1663="SINAPI",VLOOKUP(F1663,SINCOMOD,6,FALSE),IF(D1663="INSINAPI",VLOOKUP(F1663,INSINOD,6,FALSE),IF(D1663="SICRO",VLOOKUP(F1663,SICRO,5,FALSE),IF(D1663="COTACAO",VLOOKUP(F1663,COTACAO,6,FALSE),IF(D1663="PRÓPRIO",VLOOKUP(F1663,COMPOSIÇÕES!COMPOD,13,FALSE),IF(D1663="AGESUL",VLOOKUP(F1663,AGESULOD,11,FALSE),IF(D1663="INSAGESUL",VLOOKUP(F1663,INSAGESUL,8,FALSE),"SEM VALOR"))))))),"SEM VALOR")</f>
        <v>19.14</v>
      </c>
    </row>
    <row r="1664" spans="1:16" ht="45" hidden="1">
      <c r="A1664" s="188"/>
      <c r="B1664" s="332">
        <v>2092</v>
      </c>
      <c r="C1664" s="189"/>
      <c r="D1664" s="306" t="s">
        <v>372</v>
      </c>
      <c r="E1664" s="190" t="s">
        <v>401</v>
      </c>
      <c r="F1664" s="200">
        <v>20078</v>
      </c>
      <c r="G1664" s="243" t="s">
        <v>1490</v>
      </c>
      <c r="H1664" s="284" t="s">
        <v>391</v>
      </c>
      <c r="I1664" s="203">
        <v>8.7499999999999994E-2</v>
      </c>
      <c r="J1664" s="285">
        <f>O1664*$O$6</f>
        <v>31.59</v>
      </c>
      <c r="K1664" s="286">
        <f t="shared" si="532"/>
        <v>2.7641249999999999</v>
      </c>
      <c r="L1664" s="287">
        <f>P1664*$Q$6</f>
        <v>31.59</v>
      </c>
      <c r="M1664" s="288">
        <f t="shared" si="533"/>
        <v>2.7641249999999999</v>
      </c>
      <c r="N1664" s="144"/>
      <c r="O1664" s="198">
        <f>IFERROR(IF(D1664="SINAPI",VLOOKUP(F1664,SINCOMOD,4,FALSE),IF(D1664="INSINAPI",VLOOKUP(F1664,INSINOD,5,FALSE),IF(D1664="SICRO",VLOOKUP(F1664,SICRO,5,FALSE),IF(D1664="COTACAO",VLOOKUP(F1664,COTACAO,6,FALSE),IF(D1664="PRÓPRIO",VLOOKUP(F1664,COMPOSIÇÕES!COMPOD,11,FALSE),IF(D1664="AGESUL",VLOOKUP(F1664,AGESULOD,6,FALSE),IF(D1664="INSAGESUL",VLOOKUP(F1664,INSAGESUL,7,FALSE),"SEM VALOR"))))))),"SEM VALOR")</f>
        <v>31.59</v>
      </c>
      <c r="P1664" s="199">
        <f>IFERROR(IF(D1664="SINAPI",VLOOKUP(F1664,SINCOMOD,6,FALSE),IF(D1664="INSINAPI",VLOOKUP(F1664,INSINOD,6,FALSE),IF(D1664="SICRO",VLOOKUP(F1664,SICRO,5,FALSE),IF(D1664="COTACAO",VLOOKUP(F1664,COTACAO,6,FALSE),IF(D1664="PRÓPRIO",VLOOKUP(F1664,COMPOSIÇÕES!COMPOD,13,FALSE),IF(D1664="AGESUL",VLOOKUP(F1664,AGESULOD,11,FALSE),IF(D1664="INSAGESUL",VLOOKUP(F1664,INSAGESUL,8,FALSE),"SEM VALOR"))))))),"SEM VALOR")</f>
        <v>31.59</v>
      </c>
    </row>
    <row r="1665" spans="1:16" ht="30" hidden="1">
      <c r="A1665" s="188"/>
      <c r="B1665" s="332">
        <v>2092</v>
      </c>
      <c r="C1665" s="189"/>
      <c r="D1665" s="306" t="s">
        <v>372</v>
      </c>
      <c r="E1665" s="190" t="s">
        <v>404</v>
      </c>
      <c r="F1665" s="200">
        <v>42695</v>
      </c>
      <c r="G1665" s="243" t="s">
        <v>1491</v>
      </c>
      <c r="H1665" s="284" t="s">
        <v>391</v>
      </c>
      <c r="I1665" s="203">
        <v>1</v>
      </c>
      <c r="J1665" s="285">
        <f>O1665*$O$6</f>
        <v>306.77999999999997</v>
      </c>
      <c r="K1665" s="286">
        <f t="shared" si="532"/>
        <v>306.77999999999997</v>
      </c>
      <c r="L1665" s="287">
        <f>P1665*$Q$6</f>
        <v>306.77999999999997</v>
      </c>
      <c r="M1665" s="288">
        <f t="shared" si="533"/>
        <v>306.77999999999997</v>
      </c>
      <c r="N1665" s="144"/>
      <c r="O1665" s="198">
        <f>IFERROR(IF(D1665="SINAPI",VLOOKUP(F1665,SINCOMOD,4,FALSE),IF(D1665="INSINAPI",VLOOKUP(F1665,INSINOD,5,FALSE),IF(D1665="SICRO",VLOOKUP(F1665,SICRO,5,FALSE),IF(D1665="COTACAO",VLOOKUP(F1665,COTACAO,6,FALSE),IF(D1665="PRÓPRIO",VLOOKUP(F1665,COMPOSIÇÕES!COMPOD,11,FALSE),IF(D1665="AGESUL",VLOOKUP(F1665,AGESULOD,6,FALSE),IF(D1665="INSAGESUL",VLOOKUP(F1665,INSAGESUL,7,FALSE),"SEM VALOR"))))))),"SEM VALOR")</f>
        <v>306.77999999999997</v>
      </c>
      <c r="P1665" s="199">
        <f>IFERROR(IF(D1665="SINAPI",VLOOKUP(F1665,SINCOMOD,6,FALSE),IF(D1665="INSINAPI",VLOOKUP(F1665,INSINOD,6,FALSE),IF(D1665="SICRO",VLOOKUP(F1665,SICRO,5,FALSE),IF(D1665="COTACAO",VLOOKUP(F1665,COTACAO,6,FALSE),IF(D1665="PRÓPRIO",VLOOKUP(F1665,COMPOSIÇÕES!COMPOD,13,FALSE),IF(D1665="AGESUL",VLOOKUP(F1665,AGESULOD,11,FALSE),IF(D1665="INSAGESUL",VLOOKUP(F1665,INSAGESUL,8,FALSE),"SEM VALOR"))))))),"SEM VALOR")</f>
        <v>306.77999999999997</v>
      </c>
    </row>
    <row r="1666" spans="1:16" ht="30" hidden="1">
      <c r="A1666" s="188"/>
      <c r="B1666" s="332">
        <v>2092</v>
      </c>
      <c r="C1666" s="189"/>
      <c r="D1666" s="306" t="s">
        <v>372</v>
      </c>
      <c r="E1666" s="190" t="s">
        <v>419</v>
      </c>
      <c r="F1666" s="200">
        <v>306</v>
      </c>
      <c r="G1666" s="243" t="s">
        <v>1258</v>
      </c>
      <c r="H1666" s="284" t="s">
        <v>391</v>
      </c>
      <c r="I1666" s="203">
        <v>2</v>
      </c>
      <c r="J1666" s="285">
        <f>O1666*$O$6</f>
        <v>15.85</v>
      </c>
      <c r="K1666" s="286">
        <f t="shared" si="532"/>
        <v>31.7</v>
      </c>
      <c r="L1666" s="287">
        <f>P1666*$Q$6</f>
        <v>15.85</v>
      </c>
      <c r="M1666" s="288">
        <f t="shared" si="533"/>
        <v>31.7</v>
      </c>
      <c r="N1666" s="144"/>
      <c r="O1666" s="198">
        <f>IFERROR(IF(D1666="SINAPI",VLOOKUP(F1666,SINCOMOD,4,FALSE),IF(D1666="INSINAPI",VLOOKUP(F1666,INSINOD,5,FALSE),IF(D1666="SICRO",VLOOKUP(F1666,SICRO,5,FALSE),IF(D1666="COTACAO",VLOOKUP(F1666,COTACAO,6,FALSE),IF(D1666="PRÓPRIO",VLOOKUP(F1666,COMPOSIÇÕES!COMPOD,11,FALSE),IF(D1666="AGESUL",VLOOKUP(F1666,AGESULOD,6,FALSE),IF(D1666="INSAGESUL",VLOOKUP(F1666,INSAGESUL,7,FALSE),"SEM VALOR"))))))),"SEM VALOR")</f>
        <v>15.85</v>
      </c>
      <c r="P1666" s="199">
        <f>IFERROR(IF(D1666="SINAPI",VLOOKUP(F1666,SINCOMOD,6,FALSE),IF(D1666="INSINAPI",VLOOKUP(F1666,INSINOD,6,FALSE),IF(D1666="SICRO",VLOOKUP(F1666,SICRO,5,FALSE),IF(D1666="COTACAO",VLOOKUP(F1666,COTACAO,6,FALSE),IF(D1666="PRÓPRIO",VLOOKUP(F1666,COMPOSIÇÕES!COMPOD,13,FALSE),IF(D1666="AGESUL",VLOOKUP(F1666,AGESULOD,11,FALSE),IF(D1666="INSAGESUL",VLOOKUP(F1666,INSAGESUL,8,FALSE),"SEM VALOR"))))))),"SEM VALOR")</f>
        <v>15.85</v>
      </c>
    </row>
    <row r="1667" spans="1:16" ht="31.5" hidden="1">
      <c r="A1667" s="272">
        <v>171012</v>
      </c>
      <c r="B1667" s="331"/>
      <c r="C1667" s="273"/>
      <c r="D1667" s="273"/>
      <c r="E1667" s="274">
        <v>1</v>
      </c>
      <c r="F1667" s="290" t="s">
        <v>1516</v>
      </c>
      <c r="G1667" s="303" t="s">
        <v>1517</v>
      </c>
      <c r="H1667" s="277" t="s">
        <v>391</v>
      </c>
      <c r="I1667" s="278"/>
      <c r="J1667" s="279"/>
      <c r="K1667" s="280">
        <f>SUM(K1668:K1671)</f>
        <v>384.28280000000001</v>
      </c>
      <c r="L1667" s="314"/>
      <c r="M1667" s="280">
        <f>SUM(M1668:M1671)</f>
        <v>379.87030000000004</v>
      </c>
      <c r="N1667" s="144"/>
      <c r="O1667" s="198" t="str">
        <f>IFERROR(IF(D1667="SINAPI",VLOOKUP(F1667,SINCOMOD,4,FALSE),IF(D1667="INSINAPI",VLOOKUP(F1667,INSINOD,5,FALSE),IF(D1667="SICRO",VLOOKUP(F1667,SICRO,5,FALSE),IF(D1667="COTACAO",VLOOKUP(F1667,COTACAO,6,FALSE),IF(D1667="PRÓPRIO",VLOOKUP(F1667,COMPOSIÇÕES!COMPOD,11,FALSE),IF(D1667="AGESUL",VLOOKUP(F1667,AGESULOD,6,FALSE),IF(D1667="INSAGESUL",VLOOKUP(F1667,INSAGESUL,7,FALSE),"SEM VALOR"))))))),"SEM VALOR")</f>
        <v>SEM VALOR</v>
      </c>
      <c r="P1667" s="199" t="str">
        <f>IFERROR(IF(D1667="SINAPI",VLOOKUP(F1667,SINCOMOD,6,FALSE),IF(D1667="INSINAPI",VLOOKUP(F1667,INSINOD,6,FALSE),IF(D1667="SICRO",VLOOKUP(F1667,SICRO,5,FALSE),IF(D1667="COTACAO",VLOOKUP(F1667,COTACAO,6,FALSE),IF(D1667="PRÓPRIO",VLOOKUP(F1667,COMPOSIÇÕES!COMPOD,13,FALSE),IF(D1667="AGESUL",VLOOKUP(F1667,AGESULOD,11,FALSE),IF(D1667="INSAGESUL",VLOOKUP(F1667,INSAGESUL,8,FALSE),"SEM VALOR"))))))),"SEM VALOR")</f>
        <v>SEM VALOR</v>
      </c>
    </row>
    <row r="1668" spans="1:16" ht="30" hidden="1">
      <c r="A1668" s="188"/>
      <c r="B1668" s="332">
        <v>171012</v>
      </c>
      <c r="C1668" s="189"/>
      <c r="D1668" s="306" t="s">
        <v>392</v>
      </c>
      <c r="E1668" s="190" t="s">
        <v>393</v>
      </c>
      <c r="F1668" s="200">
        <v>88248</v>
      </c>
      <c r="G1668" s="243" t="s">
        <v>1166</v>
      </c>
      <c r="H1668" s="284" t="s">
        <v>403</v>
      </c>
      <c r="I1668" s="203">
        <v>1.25</v>
      </c>
      <c r="J1668" s="285">
        <f>O1668*$O$6</f>
        <v>20.68</v>
      </c>
      <c r="K1668" s="286">
        <f t="shared" ref="K1668:K1671" si="534">I1668*J1668</f>
        <v>25.85</v>
      </c>
      <c r="L1668" s="287">
        <f>P1668*$Q$6</f>
        <v>19.14</v>
      </c>
      <c r="M1668" s="288">
        <f t="shared" ref="M1668:M1671" si="535">L1668*I1668</f>
        <v>23.925000000000001</v>
      </c>
      <c r="N1668" s="144"/>
      <c r="O1668" s="198">
        <f>IFERROR(IF(D1668="SINAPI",VLOOKUP(F1668,SINCOMOD,4,FALSE),IF(D1668="INSINAPI",VLOOKUP(F1668,INSINOD,5,FALSE),IF(D1668="SICRO",VLOOKUP(F1668,SICRO,5,FALSE),IF(D1668="COTACAO",VLOOKUP(F1668,COTACAO,6,FALSE),IF(D1668="PRÓPRIO",VLOOKUP(F1668,COMPOSIÇÕES!COMPOD,11,FALSE),IF(D1668="AGESUL",VLOOKUP(F1668,AGESULOD,6,FALSE),IF(D1668="INSAGESUL",VLOOKUP(F1668,INSAGESUL,7,FALSE),"SEM VALOR"))))))),"SEM VALOR")</f>
        <v>20.68</v>
      </c>
      <c r="P1668" s="199">
        <f>IFERROR(IF(D1668="SINAPI",VLOOKUP(F1668,SINCOMOD,6,FALSE),IF(D1668="INSINAPI",VLOOKUP(F1668,INSINOD,6,FALSE),IF(D1668="SICRO",VLOOKUP(F1668,SICRO,5,FALSE),IF(D1668="COTACAO",VLOOKUP(F1668,COTACAO,6,FALSE),IF(D1668="PRÓPRIO",VLOOKUP(F1668,COMPOSIÇÕES!COMPOD,13,FALSE),IF(D1668="AGESUL",VLOOKUP(F1668,AGESULOD,11,FALSE),IF(D1668="INSAGESUL",VLOOKUP(F1668,INSAGESUL,8,FALSE),"SEM VALOR"))))))),"SEM VALOR")</f>
        <v>19.14</v>
      </c>
    </row>
    <row r="1669" spans="1:16" ht="15.75" hidden="1">
      <c r="A1669" s="188"/>
      <c r="B1669" s="332">
        <v>171012</v>
      </c>
      <c r="C1669" s="189"/>
      <c r="D1669" s="306" t="s">
        <v>1168</v>
      </c>
      <c r="E1669" s="190" t="s">
        <v>397</v>
      </c>
      <c r="F1669" s="200">
        <v>4636</v>
      </c>
      <c r="G1669" s="243" t="s">
        <v>1518</v>
      </c>
      <c r="H1669" s="284" t="s">
        <v>450</v>
      </c>
      <c r="I1669" s="203">
        <v>0.96</v>
      </c>
      <c r="J1669" s="285">
        <f>O1669*$O$6</f>
        <v>0.68</v>
      </c>
      <c r="K1669" s="286">
        <f t="shared" si="534"/>
        <v>0.65280000000000005</v>
      </c>
      <c r="L1669" s="287">
        <f>P1669*$Q$6</f>
        <v>0.68</v>
      </c>
      <c r="M1669" s="288">
        <f t="shared" si="535"/>
        <v>0.65280000000000005</v>
      </c>
      <c r="N1669" s="144"/>
      <c r="O1669" s="298">
        <v>0.68</v>
      </c>
      <c r="P1669" s="298">
        <v>0.68</v>
      </c>
    </row>
    <row r="1670" spans="1:16" ht="30" hidden="1">
      <c r="A1670" s="188"/>
      <c r="B1670" s="332">
        <v>171012</v>
      </c>
      <c r="C1670" s="189"/>
      <c r="D1670" s="306" t="s">
        <v>392</v>
      </c>
      <c r="E1670" s="190" t="s">
        <v>401</v>
      </c>
      <c r="F1670" s="200">
        <v>88267</v>
      </c>
      <c r="G1670" s="243" t="s">
        <v>507</v>
      </c>
      <c r="H1670" s="284" t="s">
        <v>403</v>
      </c>
      <c r="I1670" s="203">
        <v>1.25</v>
      </c>
      <c r="J1670" s="285">
        <f>O1670*$O$6</f>
        <v>25.04</v>
      </c>
      <c r="K1670" s="286">
        <f t="shared" si="534"/>
        <v>31.299999999999997</v>
      </c>
      <c r="L1670" s="287">
        <f>P1670*$Q$6</f>
        <v>23.05</v>
      </c>
      <c r="M1670" s="288">
        <f t="shared" si="535"/>
        <v>28.8125</v>
      </c>
      <c r="N1670" s="144"/>
      <c r="O1670" s="198">
        <f>IFERROR(IF(D1670="SINAPI",VLOOKUP(F1670,SINCOMOD,4,FALSE),IF(D1670="INSINAPI",VLOOKUP(F1670,INSINOD,5,FALSE),IF(D1670="SICRO",VLOOKUP(F1670,SICRO,5,FALSE),IF(D1670="COTACAO",VLOOKUP(F1670,COTACAO,6,FALSE),IF(D1670="PRÓPRIO",VLOOKUP(F1670,COMPOSIÇÕES!COMPOD,11,FALSE),IF(D1670="AGESUL",VLOOKUP(F1670,AGESULOD,6,FALSE),IF(D1670="INSAGESUL",VLOOKUP(F1670,INSAGESUL,7,FALSE),"SEM VALOR"))))))),"SEM VALOR")</f>
        <v>25.04</v>
      </c>
      <c r="P1670" s="199">
        <f>IFERROR(IF(D1670="SINAPI",VLOOKUP(F1670,SINCOMOD,6,FALSE),IF(D1670="INSINAPI",VLOOKUP(F1670,INSINOD,6,FALSE),IF(D1670="SICRO",VLOOKUP(F1670,SICRO,5,FALSE),IF(D1670="COTACAO",VLOOKUP(F1670,COTACAO,6,FALSE),IF(D1670="PRÓPRIO",VLOOKUP(F1670,COMPOSIÇÕES!COMPOD,13,FALSE),IF(D1670="AGESUL",VLOOKUP(F1670,AGESULOD,11,FALSE),IF(D1670="INSAGESUL",VLOOKUP(F1670,INSAGESUL,8,FALSE),"SEM VALOR"))))))),"SEM VALOR")</f>
        <v>23.05</v>
      </c>
    </row>
    <row r="1671" spans="1:16" ht="30" hidden="1">
      <c r="A1671" s="188"/>
      <c r="B1671" s="332">
        <v>171012</v>
      </c>
      <c r="C1671" s="189"/>
      <c r="D1671" s="306" t="s">
        <v>388</v>
      </c>
      <c r="E1671" s="190" t="s">
        <v>404</v>
      </c>
      <c r="F1671" s="200" t="s">
        <v>225</v>
      </c>
      <c r="G1671" s="243" t="s">
        <v>234</v>
      </c>
      <c r="H1671" s="284" t="s">
        <v>391</v>
      </c>
      <c r="I1671" s="203">
        <v>1</v>
      </c>
      <c r="J1671" s="285">
        <f>O1671*$O$6</f>
        <v>326.48</v>
      </c>
      <c r="K1671" s="286">
        <f t="shared" si="534"/>
        <v>326.48</v>
      </c>
      <c r="L1671" s="287">
        <f>P1671*$Q$6</f>
        <v>326.48</v>
      </c>
      <c r="M1671" s="288">
        <f t="shared" si="535"/>
        <v>326.48</v>
      </c>
      <c r="N1671" s="144"/>
      <c r="O1671" s="198">
        <f>IFERROR(IF(D1671="SINAPI",VLOOKUP(F1671,SINCOMOD,4,FALSE),IF(D1671="INSINAPI",VLOOKUP(F1671,INSINOD,5,FALSE),IF(D1671="SICRO",VLOOKUP(F1671,SICRO,5,FALSE),IF(D1671="COTACAO",VLOOKUP(F1671,COTACAO,6,FALSE),IF(D1671="PRÓPRIO",VLOOKUP(F1671,COMPOSIÇÕES!COMPOD,11,FALSE),IF(D1671="AGESUL",VLOOKUP(F1671,AGESULOD,6,FALSE),IF(D1671="INSAGESUL",VLOOKUP(F1671,INSAGESUL,7,FALSE),"SEM VALOR"))))))),"SEM VALOR")</f>
        <v>326.48</v>
      </c>
      <c r="P1671" s="199">
        <f>IFERROR(IF(D1671="SINAPI",VLOOKUP(F1671,SINCOMOD,6,FALSE),IF(D1671="INSINAPI",VLOOKUP(F1671,INSINOD,6,FALSE),IF(D1671="SICRO",VLOOKUP(F1671,SICRO,5,FALSE),IF(D1671="COTACAO",VLOOKUP(F1671,COTACAO,6,FALSE),IF(D1671="PRÓPRIO",VLOOKUP(F1671,COMPOSIÇÕES!COMPOD,13,FALSE),IF(D1671="AGESUL",VLOOKUP(F1671,AGESULOD,11,FALSE),IF(D1671="INSAGESUL",VLOOKUP(F1671,INSAGESUL,8,FALSE),"SEM VALOR"))))))),"SEM VALOR")</f>
        <v>326.48</v>
      </c>
    </row>
    <row r="1672" spans="1:16" ht="47.25" hidden="1">
      <c r="A1672" s="272">
        <v>161089</v>
      </c>
      <c r="B1672" s="331"/>
      <c r="C1672" s="273"/>
      <c r="D1672" s="273"/>
      <c r="E1672" s="274">
        <v>1</v>
      </c>
      <c r="F1672" s="290" t="s">
        <v>1519</v>
      </c>
      <c r="G1672" s="303" t="s">
        <v>1520</v>
      </c>
      <c r="H1672" s="277" t="s">
        <v>391</v>
      </c>
      <c r="I1672" s="278"/>
      <c r="J1672" s="279"/>
      <c r="K1672" s="280">
        <f>SUM(K1673:K1675)</f>
        <v>126.26600000000001</v>
      </c>
      <c r="L1672" s="314"/>
      <c r="M1672" s="280">
        <f>SUM(M1673:M1675)</f>
        <v>123.926</v>
      </c>
      <c r="N1672" s="144"/>
      <c r="O1672" s="198" t="str">
        <f>IFERROR(IF(D1672="SINAPI",VLOOKUP(F1672,SINCOMOD,4,FALSE),IF(D1672="INSINAPI",VLOOKUP(F1672,INSINOD,5,FALSE),IF(D1672="SICRO",VLOOKUP(F1672,SICRO,5,FALSE),IF(D1672="COTACAO",VLOOKUP(F1672,COTACAO,6,FALSE),IF(D1672="PRÓPRIO",VLOOKUP(F1672,COMPOSIÇÕES!COMPOD,11,FALSE),IF(D1672="AGESUL",VLOOKUP(F1672,AGESULOD,6,FALSE),IF(D1672="INSAGESUL",VLOOKUP(F1672,INSAGESUL,7,FALSE),"SEM VALOR"))))))),"SEM VALOR")</f>
        <v>SEM VALOR</v>
      </c>
      <c r="P1672" s="199" t="str">
        <f>IFERROR(IF(D1672="SINAPI",VLOOKUP(F1672,SINCOMOD,6,FALSE),IF(D1672="INSINAPI",VLOOKUP(F1672,INSINOD,6,FALSE),IF(D1672="SICRO",VLOOKUP(F1672,SICRO,5,FALSE),IF(D1672="COTACAO",VLOOKUP(F1672,COTACAO,6,FALSE),IF(D1672="PRÓPRIO",VLOOKUP(F1672,COMPOSIÇÕES!COMPOD,13,FALSE),IF(D1672="AGESUL",VLOOKUP(F1672,AGESULOD,11,FALSE),IF(D1672="INSAGESUL",VLOOKUP(F1672,INSAGESUL,8,FALSE),"SEM VALOR"))))))),"SEM VALOR")</f>
        <v>SEM VALOR</v>
      </c>
    </row>
    <row r="1673" spans="1:16" ht="15.75" hidden="1">
      <c r="A1673" s="188"/>
      <c r="B1673" s="332">
        <v>161089</v>
      </c>
      <c r="C1673" s="189"/>
      <c r="D1673" s="306" t="s">
        <v>392</v>
      </c>
      <c r="E1673" s="190" t="s">
        <v>393</v>
      </c>
      <c r="F1673" s="200">
        <v>88264</v>
      </c>
      <c r="G1673" s="243" t="s">
        <v>508</v>
      </c>
      <c r="H1673" s="284" t="s">
        <v>403</v>
      </c>
      <c r="I1673" s="203">
        <v>0.6</v>
      </c>
      <c r="J1673" s="285">
        <f>O1673*$O$6</f>
        <v>29.06</v>
      </c>
      <c r="K1673" s="286">
        <f t="shared" ref="K1673:K1675" si="536">I1673*J1673</f>
        <v>17.436</v>
      </c>
      <c r="L1673" s="287">
        <f>P1673*$Q$6</f>
        <v>26.73</v>
      </c>
      <c r="M1673" s="288">
        <f t="shared" ref="M1673:M1675" si="537">L1673*I1673</f>
        <v>16.038</v>
      </c>
      <c r="N1673" s="144"/>
      <c r="O1673" s="198">
        <f>IFERROR(IF(D1673="SINAPI",VLOOKUP(F1673,SINCOMOD,4,FALSE),IF(D1673="INSINAPI",VLOOKUP(F1673,INSINOD,5,FALSE),IF(D1673="SICRO",VLOOKUP(F1673,SICRO,5,FALSE),IF(D1673="COTACAO",VLOOKUP(F1673,COTACAO,6,FALSE),IF(D1673="PRÓPRIO",VLOOKUP(F1673,COMPOSIÇÕES!COMPOD,11,FALSE),IF(D1673="AGESUL",VLOOKUP(F1673,AGESULOD,6,FALSE),IF(D1673="INSAGESUL",VLOOKUP(F1673,INSAGESUL,7,FALSE),"SEM VALOR"))))))),"SEM VALOR")</f>
        <v>29.06</v>
      </c>
      <c r="P1673" s="199">
        <f>IFERROR(IF(D1673="SINAPI",VLOOKUP(F1673,SINCOMOD,6,FALSE),IF(D1673="INSINAPI",VLOOKUP(F1673,INSINOD,6,FALSE),IF(D1673="SICRO",VLOOKUP(F1673,SICRO,5,FALSE),IF(D1673="COTACAO",VLOOKUP(F1673,COTACAO,6,FALSE),IF(D1673="PRÓPRIO",VLOOKUP(F1673,COMPOSIÇÕES!COMPOD,13,FALSE),IF(D1673="AGESUL",VLOOKUP(F1673,AGESULOD,11,FALSE),IF(D1673="INSAGESUL",VLOOKUP(F1673,INSAGESUL,8,FALSE),"SEM VALOR"))))))),"SEM VALOR")</f>
        <v>26.73</v>
      </c>
    </row>
    <row r="1674" spans="1:16" ht="30" hidden="1">
      <c r="A1674" s="188"/>
      <c r="B1674" s="332">
        <v>161089</v>
      </c>
      <c r="C1674" s="189"/>
      <c r="D1674" s="306" t="s">
        <v>372</v>
      </c>
      <c r="E1674" s="190" t="s">
        <v>397</v>
      </c>
      <c r="F1674" s="200">
        <v>34606</v>
      </c>
      <c r="G1674" s="243" t="s">
        <v>1521</v>
      </c>
      <c r="H1674" s="284" t="s">
        <v>391</v>
      </c>
      <c r="I1674" s="203">
        <v>1</v>
      </c>
      <c r="J1674" s="285">
        <f>O1674*$O$6</f>
        <v>95.84</v>
      </c>
      <c r="K1674" s="286">
        <f t="shared" si="536"/>
        <v>95.84</v>
      </c>
      <c r="L1674" s="287">
        <f>P1674*$Q$6</f>
        <v>95.84</v>
      </c>
      <c r="M1674" s="288">
        <f t="shared" si="537"/>
        <v>95.84</v>
      </c>
      <c r="N1674" s="144"/>
      <c r="O1674" s="198">
        <f>IFERROR(IF(D1674="SINAPI",VLOOKUP(F1674,SINCOMOD,4,FALSE),IF(D1674="INSINAPI",VLOOKUP(F1674,INSINOD,5,FALSE),IF(D1674="SICRO",VLOOKUP(F1674,SICRO,5,FALSE),IF(D1674="COTACAO",VLOOKUP(F1674,COTACAO,6,FALSE),IF(D1674="PRÓPRIO",VLOOKUP(F1674,COMPOSIÇÕES!COMPOD,11,FALSE),IF(D1674="AGESUL",VLOOKUP(F1674,AGESULOD,6,FALSE),IF(D1674="INSAGESUL",VLOOKUP(F1674,INSAGESUL,7,FALSE),"SEM VALOR"))))))),"SEM VALOR")</f>
        <v>95.84</v>
      </c>
      <c r="P1674" s="199">
        <f>IFERROR(IF(D1674="SINAPI",VLOOKUP(F1674,SINCOMOD,6,FALSE),IF(D1674="INSINAPI",VLOOKUP(F1674,INSINOD,6,FALSE),IF(D1674="SICRO",VLOOKUP(F1674,SICRO,5,FALSE),IF(D1674="COTACAO",VLOOKUP(F1674,COTACAO,6,FALSE),IF(D1674="PRÓPRIO",VLOOKUP(F1674,COMPOSIÇÕES!COMPOD,13,FALSE),IF(D1674="AGESUL",VLOOKUP(F1674,AGESULOD,11,FALSE),IF(D1674="INSAGESUL",VLOOKUP(F1674,INSAGESUL,8,FALSE),"SEM VALOR"))))))),"SEM VALOR")</f>
        <v>95.84</v>
      </c>
    </row>
    <row r="1675" spans="1:16" ht="15.75" hidden="1">
      <c r="A1675" s="188"/>
      <c r="B1675" s="332">
        <v>161089</v>
      </c>
      <c r="C1675" s="189"/>
      <c r="D1675" s="306" t="s">
        <v>392</v>
      </c>
      <c r="E1675" s="190" t="s">
        <v>401</v>
      </c>
      <c r="F1675" s="200">
        <v>88247</v>
      </c>
      <c r="G1675" s="243" t="s">
        <v>1265</v>
      </c>
      <c r="H1675" s="284" t="s">
        <v>403</v>
      </c>
      <c r="I1675" s="203">
        <v>0.6</v>
      </c>
      <c r="J1675" s="285">
        <f>O1675*$O$6</f>
        <v>21.65</v>
      </c>
      <c r="K1675" s="286">
        <f t="shared" si="536"/>
        <v>12.989999999999998</v>
      </c>
      <c r="L1675" s="287">
        <f>P1675*$Q$6</f>
        <v>20.079999999999998</v>
      </c>
      <c r="M1675" s="288">
        <f t="shared" si="537"/>
        <v>12.047999999999998</v>
      </c>
      <c r="N1675" s="144"/>
      <c r="O1675" s="198">
        <f>IFERROR(IF(D1675="SINAPI",VLOOKUP(F1675,SINCOMOD,4,FALSE),IF(D1675="INSINAPI",VLOOKUP(F1675,INSINOD,5,FALSE),IF(D1675="SICRO",VLOOKUP(F1675,SICRO,5,FALSE),IF(D1675="COTACAO",VLOOKUP(F1675,COTACAO,6,FALSE),IF(D1675="PRÓPRIO",VLOOKUP(F1675,COMPOSIÇÕES!COMPOD,11,FALSE),IF(D1675="AGESUL",VLOOKUP(F1675,AGESULOD,6,FALSE),IF(D1675="INSAGESUL",VLOOKUP(F1675,INSAGESUL,7,FALSE),"SEM VALOR"))))))),"SEM VALOR")</f>
        <v>21.65</v>
      </c>
      <c r="P1675" s="199">
        <f>IFERROR(IF(D1675="SINAPI",VLOOKUP(F1675,SINCOMOD,6,FALSE),IF(D1675="INSINAPI",VLOOKUP(F1675,INSINOD,6,FALSE),IF(D1675="SICRO",VLOOKUP(F1675,SICRO,5,FALSE),IF(D1675="COTACAO",VLOOKUP(F1675,COTACAO,6,FALSE),IF(D1675="PRÓPRIO",VLOOKUP(F1675,COMPOSIÇÕES!COMPOD,13,FALSE),IF(D1675="AGESUL",VLOOKUP(F1675,AGESULOD,11,FALSE),IF(D1675="INSAGESUL",VLOOKUP(F1675,INSAGESUL,8,FALSE),"SEM VALOR"))))))),"SEM VALOR")</f>
        <v>20.079999999999998</v>
      </c>
    </row>
    <row r="1676" spans="1:16" ht="47.25" hidden="1">
      <c r="A1676" s="272">
        <v>161090</v>
      </c>
      <c r="B1676" s="331"/>
      <c r="C1676" s="273"/>
      <c r="D1676" s="273"/>
      <c r="E1676" s="274">
        <v>1</v>
      </c>
      <c r="F1676" s="290" t="s">
        <v>1522</v>
      </c>
      <c r="G1676" s="303" t="s">
        <v>1523</v>
      </c>
      <c r="H1676" s="277" t="s">
        <v>391</v>
      </c>
      <c r="I1676" s="278"/>
      <c r="J1676" s="279"/>
      <c r="K1676" s="280">
        <f>SUM(K1677:K1679)</f>
        <v>78</v>
      </c>
      <c r="L1676" s="314"/>
      <c r="M1676" s="280">
        <f>SUM(M1677:M1679)</f>
        <v>76.094999999999999</v>
      </c>
      <c r="N1676" s="144"/>
      <c r="O1676" s="198" t="str">
        <f>IFERROR(IF(D1676="SINAPI",VLOOKUP(F1676,SINCOMOD,4,FALSE),IF(D1676="INSINAPI",VLOOKUP(F1676,INSINOD,5,FALSE),IF(D1676="SICRO",VLOOKUP(F1676,SICRO,5,FALSE),IF(D1676="COTACAO",VLOOKUP(F1676,COTACAO,6,FALSE),IF(D1676="PRÓPRIO",VLOOKUP(F1676,COMPOSIÇÕES!COMPOD,11,FALSE),IF(D1676="AGESUL",VLOOKUP(F1676,AGESULOD,6,FALSE),IF(D1676="INSAGESUL",VLOOKUP(F1676,INSAGESUL,7,FALSE),"SEM VALOR"))))))),"SEM VALOR")</f>
        <v>SEM VALOR</v>
      </c>
      <c r="P1676" s="199" t="str">
        <f>IFERROR(IF(D1676="SINAPI",VLOOKUP(F1676,SINCOMOD,6,FALSE),IF(D1676="INSINAPI",VLOOKUP(F1676,INSINOD,6,FALSE),IF(D1676="SICRO",VLOOKUP(F1676,SICRO,5,FALSE),IF(D1676="COTACAO",VLOOKUP(F1676,COTACAO,6,FALSE),IF(D1676="PRÓPRIO",VLOOKUP(F1676,COMPOSIÇÕES!COMPOD,13,FALSE),IF(D1676="AGESUL",VLOOKUP(F1676,AGESULOD,11,FALSE),IF(D1676="INSAGESUL",VLOOKUP(F1676,INSAGESUL,8,FALSE),"SEM VALOR"))))))),"SEM VALOR")</f>
        <v>SEM VALOR</v>
      </c>
    </row>
    <row r="1677" spans="1:16" ht="15.75" hidden="1">
      <c r="A1677" s="188"/>
      <c r="B1677" s="332">
        <v>161090</v>
      </c>
      <c r="C1677" s="189"/>
      <c r="D1677" s="306" t="s">
        <v>392</v>
      </c>
      <c r="E1677" s="190" t="s">
        <v>393</v>
      </c>
      <c r="F1677" s="200">
        <v>88316</v>
      </c>
      <c r="G1677" s="243" t="s">
        <v>411</v>
      </c>
      <c r="H1677" s="284" t="s">
        <v>403</v>
      </c>
      <c r="I1677" s="203">
        <v>0.5</v>
      </c>
      <c r="J1677" s="285">
        <f>O1677*$O$6</f>
        <v>20.74</v>
      </c>
      <c r="K1677" s="286">
        <f t="shared" ref="K1677:K1679" si="538">I1677*J1677</f>
        <v>10.37</v>
      </c>
      <c r="L1677" s="287">
        <f>P1677*$Q$6</f>
        <v>19.260000000000002</v>
      </c>
      <c r="M1677" s="288">
        <f t="shared" ref="M1677:M1679" si="539">L1677*I1677</f>
        <v>9.6300000000000008</v>
      </c>
      <c r="N1677" s="144"/>
      <c r="O1677" s="198">
        <f>IFERROR(IF(D1677="SINAPI",VLOOKUP(F1677,SINCOMOD,4,FALSE),IF(D1677="INSINAPI",VLOOKUP(F1677,INSINOD,5,FALSE),IF(D1677="SICRO",VLOOKUP(F1677,SICRO,5,FALSE),IF(D1677="COTACAO",VLOOKUP(F1677,COTACAO,6,FALSE),IF(D1677="PRÓPRIO",VLOOKUP(F1677,COMPOSIÇÕES!COMPOD,11,FALSE),IF(D1677="AGESUL",VLOOKUP(F1677,AGESULOD,6,FALSE),IF(D1677="INSAGESUL",VLOOKUP(F1677,INSAGESUL,7,FALSE),"SEM VALOR"))))))),"SEM VALOR")</f>
        <v>20.74</v>
      </c>
      <c r="P1677" s="199">
        <f>IFERROR(IF(D1677="SINAPI",VLOOKUP(F1677,SINCOMOD,6,FALSE),IF(D1677="INSINAPI",VLOOKUP(F1677,INSINOD,6,FALSE),IF(D1677="SICRO",VLOOKUP(F1677,SICRO,5,FALSE),IF(D1677="COTACAO",VLOOKUP(F1677,COTACAO,6,FALSE),IF(D1677="PRÓPRIO",VLOOKUP(F1677,COMPOSIÇÕES!COMPOD,13,FALSE),IF(D1677="AGESUL",VLOOKUP(F1677,AGESULOD,11,FALSE),IF(D1677="INSAGESUL",VLOOKUP(F1677,INSAGESUL,8,FALSE),"SEM VALOR"))))))),"SEM VALOR")</f>
        <v>19.260000000000002</v>
      </c>
    </row>
    <row r="1678" spans="1:16" ht="15.75" hidden="1">
      <c r="A1678" s="188"/>
      <c r="B1678" s="332">
        <v>161090</v>
      </c>
      <c r="C1678" s="189"/>
      <c r="D1678" s="306" t="s">
        <v>392</v>
      </c>
      <c r="E1678" s="190" t="s">
        <v>397</v>
      </c>
      <c r="F1678" s="200">
        <v>88264</v>
      </c>
      <c r="G1678" s="243" t="s">
        <v>508</v>
      </c>
      <c r="H1678" s="284" t="s">
        <v>403</v>
      </c>
      <c r="I1678" s="203">
        <v>0.5</v>
      </c>
      <c r="J1678" s="285">
        <f>O1678*$O$6</f>
        <v>29.06</v>
      </c>
      <c r="K1678" s="286">
        <f t="shared" si="538"/>
        <v>14.53</v>
      </c>
      <c r="L1678" s="287">
        <f>P1678*$Q$6</f>
        <v>26.73</v>
      </c>
      <c r="M1678" s="288">
        <f t="shared" si="539"/>
        <v>13.365</v>
      </c>
      <c r="N1678" s="144"/>
      <c r="O1678" s="198">
        <f>IFERROR(IF(D1678="SINAPI",VLOOKUP(F1678,SINCOMOD,4,FALSE),IF(D1678="INSINAPI",VLOOKUP(F1678,INSINOD,5,FALSE),IF(D1678="SICRO",VLOOKUP(F1678,SICRO,5,FALSE),IF(D1678="COTACAO",VLOOKUP(F1678,COTACAO,6,FALSE),IF(D1678="PRÓPRIO",VLOOKUP(F1678,COMPOSIÇÕES!COMPOD,11,FALSE),IF(D1678="AGESUL",VLOOKUP(F1678,AGESULOD,6,FALSE),IF(D1678="INSAGESUL",VLOOKUP(F1678,INSAGESUL,7,FALSE),"SEM VALOR"))))))),"SEM VALOR")</f>
        <v>29.06</v>
      </c>
      <c r="P1678" s="199">
        <f>IFERROR(IF(D1678="SINAPI",VLOOKUP(F1678,SINCOMOD,6,FALSE),IF(D1678="INSINAPI",VLOOKUP(F1678,INSINOD,6,FALSE),IF(D1678="SICRO",VLOOKUP(F1678,SICRO,5,FALSE),IF(D1678="COTACAO",VLOOKUP(F1678,COTACAO,6,FALSE),IF(D1678="PRÓPRIO",VLOOKUP(F1678,COMPOSIÇÕES!COMPOD,13,FALSE),IF(D1678="AGESUL",VLOOKUP(F1678,AGESULOD,11,FALSE),IF(D1678="INSAGESUL",VLOOKUP(F1678,INSAGESUL,8,FALSE),"SEM VALOR"))))))),"SEM VALOR")</f>
        <v>26.73</v>
      </c>
    </row>
    <row r="1679" spans="1:16" ht="30" hidden="1">
      <c r="A1679" s="188"/>
      <c r="B1679" s="332">
        <v>161090</v>
      </c>
      <c r="C1679" s="189"/>
      <c r="D1679" s="306" t="s">
        <v>388</v>
      </c>
      <c r="E1679" s="190" t="s">
        <v>401</v>
      </c>
      <c r="F1679" s="200" t="s">
        <v>335</v>
      </c>
      <c r="G1679" s="243" t="s">
        <v>1524</v>
      </c>
      <c r="H1679" s="284" t="s">
        <v>391</v>
      </c>
      <c r="I1679" s="203">
        <v>1</v>
      </c>
      <c r="J1679" s="285">
        <f>O1679*$O$6</f>
        <v>53.1</v>
      </c>
      <c r="K1679" s="286">
        <f t="shared" si="538"/>
        <v>53.1</v>
      </c>
      <c r="L1679" s="287">
        <f>P1679*$Q$6</f>
        <v>53.1</v>
      </c>
      <c r="M1679" s="288">
        <f t="shared" si="539"/>
        <v>53.1</v>
      </c>
      <c r="N1679" s="144"/>
      <c r="O1679" s="198">
        <f>IFERROR(IF(D1679="SINAPI",VLOOKUP(F1679,SINCOMOD,4,FALSE),IF(D1679="INSINAPI",VLOOKUP(F1679,INSINOD,5,FALSE),IF(D1679="SICRO",VLOOKUP(F1679,SICRO,5,FALSE),IF(D1679="COTACAO",VLOOKUP(F1679,COTACAO,6,FALSE),IF(D1679="PRÓPRIO",VLOOKUP(F1679,COMPOSIÇÕES!COMPOD,11,FALSE),IF(D1679="AGESUL",VLOOKUP(F1679,AGESULOD,6,FALSE),IF(D1679="INSAGESUL",VLOOKUP(F1679,INSAGESUL,7,FALSE),"SEM VALOR"))))))),"SEM VALOR")</f>
        <v>53.1</v>
      </c>
      <c r="P1679" s="199">
        <f>IFERROR(IF(D1679="SINAPI",VLOOKUP(F1679,SINCOMOD,6,FALSE),IF(D1679="INSINAPI",VLOOKUP(F1679,INSINOD,6,FALSE),IF(D1679="SICRO",VLOOKUP(F1679,SICRO,5,FALSE),IF(D1679="COTACAO",VLOOKUP(F1679,COTACAO,6,FALSE),IF(D1679="PRÓPRIO",VLOOKUP(F1679,COMPOSIÇÕES!COMPOD,13,FALSE),IF(D1679="AGESUL",VLOOKUP(F1679,AGESULOD,11,FALSE),IF(D1679="INSAGESUL",VLOOKUP(F1679,INSAGESUL,8,FALSE),"SEM VALOR"))))))),"SEM VALOR")</f>
        <v>53.1</v>
      </c>
    </row>
    <row r="1680" spans="1:16" ht="31.5" hidden="1">
      <c r="A1680" s="272">
        <v>161091</v>
      </c>
      <c r="B1680" s="331"/>
      <c r="C1680" s="273"/>
      <c r="D1680" s="273"/>
      <c r="E1680" s="274">
        <v>1</v>
      </c>
      <c r="F1680" s="290" t="s">
        <v>1525</v>
      </c>
      <c r="G1680" s="303" t="s">
        <v>1526</v>
      </c>
      <c r="H1680" s="277" t="s">
        <v>384</v>
      </c>
      <c r="I1680" s="278"/>
      <c r="J1680" s="279"/>
      <c r="K1680" s="280">
        <f>SUM(K1681:K1683)</f>
        <v>26.96</v>
      </c>
      <c r="L1680" s="314"/>
      <c r="M1680" s="280">
        <f>SUM(M1681:M1683)</f>
        <v>26.198</v>
      </c>
      <c r="N1680" s="144"/>
      <c r="O1680" s="198" t="str">
        <f>IFERROR(IF(D1680="SINAPI",VLOOKUP(F1680,SINCOMOD,4,FALSE),IF(D1680="INSINAPI",VLOOKUP(F1680,INSINOD,5,FALSE),IF(D1680="SICRO",VLOOKUP(F1680,SICRO,5,FALSE),IF(D1680="COTACAO",VLOOKUP(F1680,COTACAO,6,FALSE),IF(D1680="PRÓPRIO",VLOOKUP(F1680,COMPOSIÇÕES!COMPOD,11,FALSE),IF(D1680="AGESUL",VLOOKUP(F1680,AGESULOD,6,FALSE),IF(D1680="INSAGESUL",VLOOKUP(F1680,INSAGESUL,7,FALSE),"SEM VALOR"))))))),"SEM VALOR")</f>
        <v>SEM VALOR</v>
      </c>
      <c r="P1680" s="199" t="str">
        <f>IFERROR(IF(D1680="SINAPI",VLOOKUP(F1680,SINCOMOD,6,FALSE),IF(D1680="INSINAPI",VLOOKUP(F1680,INSINOD,6,FALSE),IF(D1680="SICRO",VLOOKUP(F1680,SICRO,5,FALSE),IF(D1680="COTACAO",VLOOKUP(F1680,COTACAO,6,FALSE),IF(D1680="PRÓPRIO",VLOOKUP(F1680,COMPOSIÇÕES!COMPOD,13,FALSE),IF(D1680="AGESUL",VLOOKUP(F1680,AGESULOD,11,FALSE),IF(D1680="INSAGESUL",VLOOKUP(F1680,INSAGESUL,8,FALSE),"SEM VALOR"))))))),"SEM VALOR")</f>
        <v>SEM VALOR</v>
      </c>
    </row>
    <row r="1681" spans="1:16" ht="30" hidden="1">
      <c r="A1681" s="188"/>
      <c r="B1681" s="332">
        <v>161091</v>
      </c>
      <c r="C1681" s="189"/>
      <c r="D1681" s="306" t="s">
        <v>388</v>
      </c>
      <c r="E1681" s="190" t="s">
        <v>393</v>
      </c>
      <c r="F1681" s="200" t="s">
        <v>338</v>
      </c>
      <c r="G1681" s="283" t="s">
        <v>1527</v>
      </c>
      <c r="H1681" s="284" t="s">
        <v>384</v>
      </c>
      <c r="I1681" s="203">
        <v>1</v>
      </c>
      <c r="J1681" s="285">
        <f>O1681*$O$6</f>
        <v>17</v>
      </c>
      <c r="K1681" s="286">
        <f t="shared" ref="K1681:K1683" si="540">I1681*J1681</f>
        <v>17</v>
      </c>
      <c r="L1681" s="287">
        <f>P1681*$Q$6</f>
        <v>17</v>
      </c>
      <c r="M1681" s="288">
        <f t="shared" ref="M1681:M1683" si="541">L1681*I1681</f>
        <v>17</v>
      </c>
      <c r="N1681" s="144"/>
      <c r="O1681" s="198">
        <f>IFERROR(IF(D1681="SINAPI",VLOOKUP(F1681,SINCOMOD,4,FALSE),IF(D1681="INSINAPI",VLOOKUP(F1681,INSINOD,5,FALSE),IF(D1681="SICRO",VLOOKUP(F1681,SICRO,5,FALSE),IF(D1681="COTACAO",VLOOKUP(F1681,COTACAO,6,FALSE),IF(D1681="PRÓPRIO",VLOOKUP(F1681,COMPOSIÇÕES!COMPOD,11,FALSE),IF(D1681="AGESUL",VLOOKUP(F1681,AGESULOD,6,FALSE),IF(D1681="INSAGESUL",VLOOKUP(F1681,INSAGESUL,7,FALSE),"SEM VALOR"))))))),"SEM VALOR")</f>
        <v>17</v>
      </c>
      <c r="P1681" s="199">
        <f>IFERROR(IF(D1681="SINAPI",VLOOKUP(F1681,SINCOMOD,6,FALSE),IF(D1681="INSINAPI",VLOOKUP(F1681,INSINOD,6,FALSE),IF(D1681="SICRO",VLOOKUP(F1681,SICRO,5,FALSE),IF(D1681="COTACAO",VLOOKUP(F1681,COTACAO,6,FALSE),IF(D1681="PRÓPRIO",VLOOKUP(F1681,COMPOSIÇÕES!COMPOD,13,FALSE),IF(D1681="AGESUL",VLOOKUP(F1681,AGESULOD,11,FALSE),IF(D1681="INSAGESUL",VLOOKUP(F1681,INSAGESUL,8,FALSE),"SEM VALOR"))))))),"SEM VALOR")</f>
        <v>17</v>
      </c>
    </row>
    <row r="1682" spans="1:16" ht="15.75" hidden="1">
      <c r="A1682" s="188"/>
      <c r="B1682" s="332">
        <v>161091</v>
      </c>
      <c r="C1682" s="189"/>
      <c r="D1682" s="306" t="s">
        <v>392</v>
      </c>
      <c r="E1682" s="190" t="s">
        <v>397</v>
      </c>
      <c r="F1682" s="200">
        <v>88264</v>
      </c>
      <c r="G1682" s="283" t="s">
        <v>508</v>
      </c>
      <c r="H1682" s="284" t="s">
        <v>403</v>
      </c>
      <c r="I1682" s="203">
        <v>0.2</v>
      </c>
      <c r="J1682" s="285">
        <f>O1682*$O$6</f>
        <v>29.06</v>
      </c>
      <c r="K1682" s="286">
        <f t="shared" si="540"/>
        <v>5.8120000000000003</v>
      </c>
      <c r="L1682" s="287">
        <f>P1682*$Q$6</f>
        <v>26.73</v>
      </c>
      <c r="M1682" s="288">
        <f t="shared" si="541"/>
        <v>5.3460000000000001</v>
      </c>
      <c r="N1682" s="144"/>
      <c r="O1682" s="198">
        <f>IFERROR(IF(D1682="SINAPI",VLOOKUP(F1682,SINCOMOD,4,FALSE),IF(D1682="INSINAPI",VLOOKUP(F1682,INSINOD,5,FALSE),IF(D1682="SICRO",VLOOKUP(F1682,SICRO,5,FALSE),IF(D1682="COTACAO",VLOOKUP(F1682,COTACAO,6,FALSE),IF(D1682="PRÓPRIO",VLOOKUP(F1682,COMPOSIÇÕES!COMPOD,11,FALSE),IF(D1682="AGESUL",VLOOKUP(F1682,AGESULOD,6,FALSE),IF(D1682="INSAGESUL",VLOOKUP(F1682,INSAGESUL,7,FALSE),"SEM VALOR"))))))),"SEM VALOR")</f>
        <v>29.06</v>
      </c>
      <c r="P1682" s="199">
        <f>IFERROR(IF(D1682="SINAPI",VLOOKUP(F1682,SINCOMOD,6,FALSE),IF(D1682="INSINAPI",VLOOKUP(F1682,INSINOD,6,FALSE),IF(D1682="SICRO",VLOOKUP(F1682,SICRO,5,FALSE),IF(D1682="COTACAO",VLOOKUP(F1682,COTACAO,6,FALSE),IF(D1682="PRÓPRIO",VLOOKUP(F1682,COMPOSIÇÕES!COMPOD,13,FALSE),IF(D1682="AGESUL",VLOOKUP(F1682,AGESULOD,11,FALSE),IF(D1682="INSAGESUL",VLOOKUP(F1682,INSAGESUL,8,FALSE),"SEM VALOR"))))))),"SEM VALOR")</f>
        <v>26.73</v>
      </c>
    </row>
    <row r="1683" spans="1:16" ht="15.75" hidden="1">
      <c r="A1683" s="188"/>
      <c r="B1683" s="332">
        <v>161091</v>
      </c>
      <c r="C1683" s="189"/>
      <c r="D1683" s="306" t="s">
        <v>392</v>
      </c>
      <c r="E1683" s="190" t="s">
        <v>401</v>
      </c>
      <c r="F1683" s="200">
        <v>88316</v>
      </c>
      <c r="G1683" s="283" t="s">
        <v>411</v>
      </c>
      <c r="H1683" s="284" t="s">
        <v>403</v>
      </c>
      <c r="I1683" s="203">
        <v>0.2</v>
      </c>
      <c r="J1683" s="285">
        <f>O1683*$O$6</f>
        <v>20.74</v>
      </c>
      <c r="K1683" s="286">
        <f t="shared" si="540"/>
        <v>4.1479999999999997</v>
      </c>
      <c r="L1683" s="287">
        <f>P1683*$Q$6</f>
        <v>19.260000000000002</v>
      </c>
      <c r="M1683" s="288">
        <f t="shared" si="541"/>
        <v>3.8520000000000003</v>
      </c>
      <c r="N1683" s="144"/>
      <c r="O1683" s="198">
        <f>IFERROR(IF(D1683="SINAPI",VLOOKUP(F1683,SINCOMOD,4,FALSE),IF(D1683="INSINAPI",VLOOKUP(F1683,INSINOD,5,FALSE),IF(D1683="SICRO",VLOOKUP(F1683,SICRO,5,FALSE),IF(D1683="COTACAO",VLOOKUP(F1683,COTACAO,6,FALSE),IF(D1683="PRÓPRIO",VLOOKUP(F1683,COMPOSIÇÕES!COMPOD,11,FALSE),IF(D1683="AGESUL",VLOOKUP(F1683,AGESULOD,6,FALSE),IF(D1683="INSAGESUL",VLOOKUP(F1683,INSAGESUL,7,FALSE),"SEM VALOR"))))))),"SEM VALOR")</f>
        <v>20.74</v>
      </c>
      <c r="P1683" s="199">
        <f>IFERROR(IF(D1683="SINAPI",VLOOKUP(F1683,SINCOMOD,6,FALSE),IF(D1683="INSINAPI",VLOOKUP(F1683,INSINOD,6,FALSE),IF(D1683="SICRO",VLOOKUP(F1683,SICRO,5,FALSE),IF(D1683="COTACAO",VLOOKUP(F1683,COTACAO,6,FALSE),IF(D1683="PRÓPRIO",VLOOKUP(F1683,COMPOSIÇÕES!COMPOD,13,FALSE),IF(D1683="AGESUL",VLOOKUP(F1683,AGESULOD,11,FALSE),IF(D1683="INSAGESUL",VLOOKUP(F1683,INSAGESUL,8,FALSE),"SEM VALOR"))))))),"SEM VALOR")</f>
        <v>19.260000000000002</v>
      </c>
    </row>
    <row r="1684" spans="1:16" ht="47.25">
      <c r="A1684" s="272" t="s">
        <v>1528</v>
      </c>
      <c r="B1684" s="273"/>
      <c r="C1684" s="273"/>
      <c r="D1684" s="273"/>
      <c r="E1684" s="274">
        <v>1</v>
      </c>
      <c r="F1684" s="275" t="s">
        <v>1528</v>
      </c>
      <c r="G1684" s="303" t="s">
        <v>1529</v>
      </c>
      <c r="H1684" s="277"/>
      <c r="I1684" s="278"/>
      <c r="J1684" s="279"/>
      <c r="K1684" s="280">
        <f>SUM(K1685:K1692)</f>
        <v>124.50996900000003</v>
      </c>
      <c r="L1684" s="314"/>
      <c r="M1684" s="280">
        <f>SUM(M1685:M1692)</f>
        <v>121.53378700000002</v>
      </c>
      <c r="N1684" s="333"/>
      <c r="O1684" s="198" t="str">
        <f>IFERROR(IF(D1684="SINAPI",VLOOKUP(F1684,SINCOMOD,4,FALSE),IF(D1684="INSINAPI",VLOOKUP(F1684,INSINOD,5,FALSE),IF(D1684="SICRO",VLOOKUP(F1684,SICRO,5,FALSE),IF(D1684="COTACAO",VLOOKUP(F1684,COTACAO,6,FALSE),IF(D1684="PRÓPRIO",VLOOKUP(F1684,COMPOSIÇÕES!COMPOD,11,FALSE),IF(D1684="AGESUL",VLOOKUP(F1684,AGESULOD,6,FALSE),IF(D1684="INSAGESUL",VLOOKUP(F1684,INSAGESUL,7,FALSE),"SEM VALOR"))))))),"SEM VALOR")</f>
        <v>SEM VALOR</v>
      </c>
      <c r="P1684" s="199" t="str">
        <f>IFERROR(IF(D1684="SINAPI",VLOOKUP(F1684,SINCOMOD,6,FALSE),IF(D1684="INSINAPI",VLOOKUP(F1684,INSINOD,6,FALSE),IF(D1684="SICRO",VLOOKUP(F1684,SICRO,5,FALSE),IF(D1684="COTACAO",VLOOKUP(F1684,COTACAO,6,FALSE),IF(D1684="PRÓPRIO",VLOOKUP(F1684,COMPOSIÇÕES!COMPOD,13,FALSE),IF(D1684="AGESUL",VLOOKUP(F1684,AGESULOD,11,FALSE),IF(D1684="INSAGESUL",VLOOKUP(F1684,INSAGESUL,8,FALSE),"SEM VALOR"))))))),"SEM VALOR")</f>
        <v>SEM VALOR</v>
      </c>
    </row>
    <row r="1685" spans="1:16" ht="45">
      <c r="A1685" s="188"/>
      <c r="B1685" s="189" t="s">
        <v>1528</v>
      </c>
      <c r="C1685" s="189"/>
      <c r="D1685" s="189" t="s">
        <v>372</v>
      </c>
      <c r="E1685" s="190" t="s">
        <v>393</v>
      </c>
      <c r="F1685" s="200">
        <v>7156</v>
      </c>
      <c r="G1685" s="283" t="s">
        <v>1530</v>
      </c>
      <c r="H1685" s="284" t="s">
        <v>707</v>
      </c>
      <c r="I1685" s="203">
        <v>1.1224000000000001</v>
      </c>
      <c r="J1685" s="285">
        <f t="shared" ref="J1685:J1692" si="542">O1685*$O$6</f>
        <v>26.03</v>
      </c>
      <c r="K1685" s="286">
        <f t="shared" ref="K1685:K1692" si="543">I1685*J1685</f>
        <v>29.216072000000004</v>
      </c>
      <c r="L1685" s="287">
        <f t="shared" ref="L1685:L1692" si="544">P1685*$Q$6</f>
        <v>26.03</v>
      </c>
      <c r="M1685" s="288">
        <f t="shared" ref="M1685:M1692" si="545">L1685*I1685</f>
        <v>29.216072000000004</v>
      </c>
      <c r="O1685" s="198">
        <f>IFERROR(IF(D1685="SINAPI",VLOOKUP(F1685,SINCOMOD,4,FALSE),IF(D1685="INSINAPI",VLOOKUP(F1685,INSINOD,5,FALSE),IF(D1685="SICRO",VLOOKUP(F1685,SICRO,5,FALSE),IF(D1685="COTACAO",VLOOKUP(F1685,COTACAO,6,FALSE),IF(D1685="PRÓPRIO",VLOOKUP(F1685,COMPOSIÇÕES!COMPOD,11,FALSE),IF(D1685="AGESUL",VLOOKUP(F1685,AGESULOD,6,FALSE),IF(D1685="INSAGESUL",VLOOKUP(F1685,INSAGESUL,7,FALSE),"SEM VALOR"))))))),"SEM VALOR")</f>
        <v>26.03</v>
      </c>
      <c r="P1685" s="199">
        <f>IFERROR(IF(D1685="SINAPI",VLOOKUP(F1685,SINCOMOD,6,FALSE),IF(D1685="INSINAPI",VLOOKUP(F1685,INSINOD,6,FALSE),IF(D1685="SICRO",VLOOKUP(F1685,SICRO,5,FALSE),IF(D1685="COTACAO",VLOOKUP(F1685,COTACAO,6,FALSE),IF(D1685="PRÓPRIO",VLOOKUP(F1685,COMPOSIÇÕES!COMPOD,13,FALSE),IF(D1685="AGESUL",VLOOKUP(F1685,AGESULOD,11,FALSE),IF(D1685="INSAGESUL",VLOOKUP(F1685,INSAGESUL,8,FALSE),"SEM VALOR"))))))),"SEM VALOR")</f>
        <v>26.03</v>
      </c>
    </row>
    <row r="1686" spans="1:16" ht="45">
      <c r="A1686" s="188"/>
      <c r="B1686" s="189" t="s">
        <v>1528</v>
      </c>
      <c r="C1686" s="189"/>
      <c r="D1686" s="189" t="s">
        <v>392</v>
      </c>
      <c r="E1686" s="190" t="s">
        <v>397</v>
      </c>
      <c r="F1686" s="200">
        <v>94965</v>
      </c>
      <c r="G1686" s="283" t="s">
        <v>1531</v>
      </c>
      <c r="H1686" s="284" t="s">
        <v>710</v>
      </c>
      <c r="I1686" s="203">
        <v>0.12130000000000001</v>
      </c>
      <c r="J1686" s="285">
        <f t="shared" si="542"/>
        <v>496.93</v>
      </c>
      <c r="K1686" s="286">
        <f t="shared" si="543"/>
        <v>60.277609000000005</v>
      </c>
      <c r="L1686" s="287">
        <f t="shared" si="544"/>
        <v>490.42</v>
      </c>
      <c r="M1686" s="288">
        <f t="shared" si="545"/>
        <v>59.487946000000001</v>
      </c>
      <c r="O1686" s="198">
        <f>IFERROR(IF(D1686="SINAPI",VLOOKUP(F1686,SINCOMOD,4,FALSE),IF(D1686="INSINAPI",VLOOKUP(F1686,INSINOD,5,FALSE),IF(D1686="SICRO",VLOOKUP(F1686,SICRO,5,FALSE),IF(D1686="COTACAO",VLOOKUP(F1686,COTACAO,6,FALSE),IF(D1686="PRÓPRIO",VLOOKUP(F1686,COMPOSIÇÕES!COMPOD,11,FALSE),IF(D1686="AGESUL",VLOOKUP(F1686,AGESULOD,6,FALSE),IF(D1686="INSAGESUL",VLOOKUP(F1686,INSAGESUL,7,FALSE),"SEM VALOR"))))))),"SEM VALOR")</f>
        <v>496.93</v>
      </c>
      <c r="P1686" s="199">
        <f>IFERROR(IF(D1686="SINAPI",VLOOKUP(F1686,SINCOMOD,6,FALSE),IF(D1686="INSINAPI",VLOOKUP(F1686,INSINOD,6,FALSE),IF(D1686="SICRO",VLOOKUP(F1686,SICRO,5,FALSE),IF(D1686="COTACAO",VLOOKUP(F1686,COTACAO,6,FALSE),IF(D1686="PRÓPRIO",VLOOKUP(F1686,COMPOSIÇÕES!COMPOD,13,FALSE),IF(D1686="AGESUL",VLOOKUP(F1686,AGESULOD,11,FALSE),IF(D1686="INSAGESUL",VLOOKUP(F1686,INSAGESUL,8,FALSE),"SEM VALOR"))))))),"SEM VALOR")</f>
        <v>490.42</v>
      </c>
    </row>
    <row r="1687" spans="1:16" ht="15.75">
      <c r="A1687" s="188"/>
      <c r="B1687" s="189" t="s">
        <v>1528</v>
      </c>
      <c r="C1687" s="189"/>
      <c r="D1687" s="189" t="s">
        <v>372</v>
      </c>
      <c r="E1687" s="190" t="s">
        <v>401</v>
      </c>
      <c r="F1687" s="200">
        <v>3777</v>
      </c>
      <c r="G1687" s="283" t="s">
        <v>1532</v>
      </c>
      <c r="H1687" s="284" t="s">
        <v>707</v>
      </c>
      <c r="I1687" s="203">
        <v>1.1279999999999999</v>
      </c>
      <c r="J1687" s="285">
        <f t="shared" si="542"/>
        <v>2.59</v>
      </c>
      <c r="K1687" s="286">
        <f t="shared" si="543"/>
        <v>2.9215199999999997</v>
      </c>
      <c r="L1687" s="287">
        <f t="shared" si="544"/>
        <v>2.59</v>
      </c>
      <c r="M1687" s="288">
        <f t="shared" si="545"/>
        <v>2.9215199999999997</v>
      </c>
      <c r="O1687" s="198">
        <f>IFERROR(IF(D1687="SINAPI",VLOOKUP(F1687,SINCOMOD,4,FALSE),IF(D1687="INSINAPI",VLOOKUP(F1687,INSINOD,5,FALSE),IF(D1687="SICRO",VLOOKUP(F1687,SICRO,5,FALSE),IF(D1687="COTACAO",VLOOKUP(F1687,COTACAO,6,FALSE),IF(D1687="PRÓPRIO",VLOOKUP(F1687,COMPOSIÇÕES!COMPOD,11,FALSE),IF(D1687="AGESUL",VLOOKUP(F1687,AGESULOD,6,FALSE),IF(D1687="INSAGESUL",VLOOKUP(F1687,INSAGESUL,7,FALSE),"SEM VALOR"))))))),"SEM VALOR")</f>
        <v>2.59</v>
      </c>
      <c r="P1687" s="199">
        <f>IFERROR(IF(D1687="SINAPI",VLOOKUP(F1687,SINCOMOD,6,FALSE),IF(D1687="INSINAPI",VLOOKUP(F1687,INSINOD,6,FALSE),IF(D1687="SICRO",VLOOKUP(F1687,SICRO,5,FALSE),IF(D1687="COTACAO",VLOOKUP(F1687,COTACAO,6,FALSE),IF(D1687="PRÓPRIO",VLOOKUP(F1687,COMPOSIÇÕES!COMPOD,13,FALSE),IF(D1687="AGESUL",VLOOKUP(F1687,AGESULOD,11,FALSE),IF(D1687="INSAGESUL",VLOOKUP(F1687,INSAGESUL,8,FALSE),"SEM VALOR"))))))),"SEM VALOR")</f>
        <v>2.59</v>
      </c>
    </row>
    <row r="1688" spans="1:16" ht="45">
      <c r="A1688" s="188"/>
      <c r="B1688" s="189" t="s">
        <v>1528</v>
      </c>
      <c r="C1688" s="189"/>
      <c r="D1688" s="189" t="s">
        <v>392</v>
      </c>
      <c r="E1688" s="190" t="s">
        <v>404</v>
      </c>
      <c r="F1688" s="200">
        <v>95276</v>
      </c>
      <c r="G1688" s="283" t="s">
        <v>1533</v>
      </c>
      <c r="H1688" s="284" t="s">
        <v>395</v>
      </c>
      <c r="I1688" s="203">
        <v>8.3299999999999999E-2</v>
      </c>
      <c r="J1688" s="285">
        <f t="shared" si="542"/>
        <v>4.03</v>
      </c>
      <c r="K1688" s="286">
        <f t="shared" si="543"/>
        <v>0.33569900000000003</v>
      </c>
      <c r="L1688" s="287">
        <f t="shared" si="544"/>
        <v>4.03</v>
      </c>
      <c r="M1688" s="288">
        <f t="shared" si="545"/>
        <v>0.33569900000000003</v>
      </c>
      <c r="O1688" s="198">
        <f>IFERROR(IF(D1688="SINAPI",VLOOKUP(F1688,SINCOMOD,4,FALSE),IF(D1688="INSINAPI",VLOOKUP(F1688,INSINOD,5,FALSE),IF(D1688="SICRO",VLOOKUP(F1688,SICRO,5,FALSE),IF(D1688="COTACAO",VLOOKUP(F1688,COTACAO,6,FALSE),IF(D1688="PRÓPRIO",VLOOKUP(F1688,COMPOSIÇÕES!COMPOD,11,FALSE),IF(D1688="AGESUL",VLOOKUP(F1688,AGESULOD,6,FALSE),IF(D1688="INSAGESUL",VLOOKUP(F1688,INSAGESUL,7,FALSE),"SEM VALOR"))))))),"SEM VALOR")</f>
        <v>4.03</v>
      </c>
      <c r="P1688" s="199">
        <f>IFERROR(IF(D1688="SINAPI",VLOOKUP(F1688,SINCOMOD,6,FALSE),IF(D1688="INSINAPI",VLOOKUP(F1688,INSINOD,6,FALSE),IF(D1688="SICRO",VLOOKUP(F1688,SICRO,5,FALSE),IF(D1688="COTACAO",VLOOKUP(F1688,COTACAO,6,FALSE),IF(D1688="PRÓPRIO",VLOOKUP(F1688,COMPOSIÇÕES!COMPOD,13,FALSE),IF(D1688="AGESUL",VLOOKUP(F1688,AGESULOD,11,FALSE),IF(D1688="INSAGESUL",VLOOKUP(F1688,INSAGESUL,8,FALSE),"SEM VALOR"))))))),"SEM VALOR")</f>
        <v>4.03</v>
      </c>
    </row>
    <row r="1689" spans="1:16" ht="60">
      <c r="A1689" s="188"/>
      <c r="B1689" s="189" t="s">
        <v>1528</v>
      </c>
      <c r="C1689" s="189"/>
      <c r="D1689" s="189" t="s">
        <v>392</v>
      </c>
      <c r="E1689" s="190" t="s">
        <v>419</v>
      </c>
      <c r="F1689" s="200">
        <v>91283</v>
      </c>
      <c r="G1689" s="283" t="s">
        <v>1534</v>
      </c>
      <c r="H1689" s="284" t="s">
        <v>395</v>
      </c>
      <c r="I1689" s="203">
        <v>0.16669999999999999</v>
      </c>
      <c r="J1689" s="285">
        <f t="shared" si="542"/>
        <v>10.96</v>
      </c>
      <c r="K1689" s="286">
        <f t="shared" si="543"/>
        <v>1.827032</v>
      </c>
      <c r="L1689" s="287">
        <f t="shared" si="544"/>
        <v>10.96</v>
      </c>
      <c r="M1689" s="288">
        <f t="shared" si="545"/>
        <v>1.827032</v>
      </c>
      <c r="O1689" s="198">
        <f>IFERROR(IF(D1689="SINAPI",VLOOKUP(F1689,SINCOMOD,4,FALSE),IF(D1689="INSINAPI",VLOOKUP(F1689,INSINOD,5,FALSE),IF(D1689="SICRO",VLOOKUP(F1689,SICRO,5,FALSE),IF(D1689="COTACAO",VLOOKUP(F1689,COTACAO,6,FALSE),IF(D1689="PRÓPRIO",VLOOKUP(F1689,COMPOSIÇÕES!COMPOD,11,FALSE),IF(D1689="AGESUL",VLOOKUP(F1689,AGESULOD,6,FALSE),IF(D1689="INSAGESUL",VLOOKUP(F1689,INSAGESUL,7,FALSE),"SEM VALOR"))))))),"SEM VALOR")</f>
        <v>10.96</v>
      </c>
      <c r="P1689" s="199">
        <f>IFERROR(IF(D1689="SINAPI",VLOOKUP(F1689,SINCOMOD,6,FALSE),IF(D1689="INSINAPI",VLOOKUP(F1689,INSINOD,6,FALSE),IF(D1689="SICRO",VLOOKUP(F1689,SICRO,5,FALSE),IF(D1689="COTACAO",VLOOKUP(F1689,COTACAO,6,FALSE),IF(D1689="PRÓPRIO",VLOOKUP(F1689,COMPOSIÇÕES!COMPOD,13,FALSE),IF(D1689="AGESUL",VLOOKUP(F1689,AGESULOD,11,FALSE),IF(D1689="INSAGESUL",VLOOKUP(F1689,INSAGESUL,8,FALSE),"SEM VALOR"))))))),"SEM VALOR")</f>
        <v>10.96</v>
      </c>
    </row>
    <row r="1690" spans="1:16" ht="15.75">
      <c r="A1690" s="188"/>
      <c r="B1690" s="189" t="s">
        <v>1528</v>
      </c>
      <c r="C1690" s="189"/>
      <c r="D1690" s="189" t="s">
        <v>392</v>
      </c>
      <c r="E1690" s="190" t="s">
        <v>408</v>
      </c>
      <c r="F1690" s="200">
        <v>88309</v>
      </c>
      <c r="G1690" s="283" t="s">
        <v>1535</v>
      </c>
      <c r="H1690" s="284" t="s">
        <v>403</v>
      </c>
      <c r="I1690" s="203">
        <v>0.33169999999999999</v>
      </c>
      <c r="J1690" s="285">
        <f t="shared" si="542"/>
        <v>25.75</v>
      </c>
      <c r="K1690" s="286">
        <f t="shared" si="543"/>
        <v>8.5412750000000006</v>
      </c>
      <c r="L1690" s="287">
        <f t="shared" si="544"/>
        <v>23.76</v>
      </c>
      <c r="M1690" s="288">
        <f t="shared" si="545"/>
        <v>7.8811920000000004</v>
      </c>
      <c r="O1690" s="198">
        <f>IFERROR(IF(D1690="SINAPI",VLOOKUP(F1690,SINCOMOD,4,FALSE),IF(D1690="INSINAPI",VLOOKUP(F1690,INSINOD,5,FALSE),IF(D1690="SICRO",VLOOKUP(F1690,SICRO,5,FALSE),IF(D1690="COTACAO",VLOOKUP(F1690,COTACAO,6,FALSE),IF(D1690="PRÓPRIO",VLOOKUP(F1690,COMPOSIÇÕES!COMPOD,11,FALSE),IF(D1690="AGESUL",VLOOKUP(F1690,AGESULOD,6,FALSE),IF(D1690="INSAGESUL",VLOOKUP(F1690,INSAGESUL,7,FALSE),"SEM VALOR"))))))),"SEM VALOR")</f>
        <v>25.75</v>
      </c>
      <c r="P1690" s="199">
        <f>IFERROR(IF(D1690="SINAPI",VLOOKUP(F1690,SINCOMOD,6,FALSE),IF(D1690="INSINAPI",VLOOKUP(F1690,INSINOD,6,FALSE),IF(D1690="SICRO",VLOOKUP(F1690,SICRO,5,FALSE),IF(D1690="COTACAO",VLOOKUP(F1690,COTACAO,6,FALSE),IF(D1690="PRÓPRIO",VLOOKUP(F1690,COMPOSIÇÕES!COMPOD,13,FALSE),IF(D1690="AGESUL",VLOOKUP(F1690,AGESULOD,11,FALSE),IF(D1690="INSAGESUL",VLOOKUP(F1690,INSAGESUL,8,FALSE),"SEM VALOR"))))))),"SEM VALOR")</f>
        <v>23.76</v>
      </c>
    </row>
    <row r="1691" spans="1:16" ht="15.75">
      <c r="A1691" s="188"/>
      <c r="B1691" s="189" t="s">
        <v>1528</v>
      </c>
      <c r="C1691" s="189"/>
      <c r="D1691" s="189" t="s">
        <v>392</v>
      </c>
      <c r="E1691" s="190" t="s">
        <v>410</v>
      </c>
      <c r="F1691" s="200">
        <v>88316</v>
      </c>
      <c r="G1691" s="283" t="s">
        <v>1536</v>
      </c>
      <c r="H1691" s="284" t="s">
        <v>403</v>
      </c>
      <c r="I1691" s="203">
        <v>0.80730000000000002</v>
      </c>
      <c r="J1691" s="285">
        <f t="shared" si="542"/>
        <v>20.74</v>
      </c>
      <c r="K1691" s="286">
        <f t="shared" si="543"/>
        <v>16.743402</v>
      </c>
      <c r="L1691" s="287">
        <f t="shared" si="544"/>
        <v>19.260000000000002</v>
      </c>
      <c r="M1691" s="288">
        <f t="shared" si="545"/>
        <v>15.548598000000002</v>
      </c>
      <c r="O1691" s="198">
        <f>IFERROR(IF(D1691="SINAPI",VLOOKUP(F1691,SINCOMOD,4,FALSE),IF(D1691="INSINAPI",VLOOKUP(F1691,INSINOD,5,FALSE),IF(D1691="SICRO",VLOOKUP(F1691,SICRO,5,FALSE),IF(D1691="COTACAO",VLOOKUP(F1691,COTACAO,6,FALSE),IF(D1691="PRÓPRIO",VLOOKUP(F1691,COMPOSIÇÕES!COMPOD,11,FALSE),IF(D1691="AGESUL",VLOOKUP(F1691,AGESULOD,6,FALSE),IF(D1691="INSAGESUL",VLOOKUP(F1691,INSAGESUL,7,FALSE),"SEM VALOR"))))))),"SEM VALOR")</f>
        <v>20.74</v>
      </c>
      <c r="P1691" s="199">
        <f>IFERROR(IF(D1691="SINAPI",VLOOKUP(F1691,SINCOMOD,6,FALSE),IF(D1691="INSINAPI",VLOOKUP(F1691,INSINOD,6,FALSE),IF(D1691="SICRO",VLOOKUP(F1691,SICRO,5,FALSE),IF(D1691="COTACAO",VLOOKUP(F1691,COTACAO,6,FALSE),IF(D1691="PRÓPRIO",VLOOKUP(F1691,COMPOSIÇÕES!COMPOD,13,FALSE),IF(D1691="AGESUL",VLOOKUP(F1691,AGESULOD,11,FALSE),IF(D1691="INSAGESUL",VLOOKUP(F1691,INSAGESUL,8,FALSE),"SEM VALOR"))))))),"SEM VALOR")</f>
        <v>19.260000000000002</v>
      </c>
    </row>
    <row r="1692" spans="1:16" ht="30">
      <c r="A1692" s="188"/>
      <c r="B1692" s="189" t="s">
        <v>1528</v>
      </c>
      <c r="C1692" s="189"/>
      <c r="D1692" s="189" t="s">
        <v>392</v>
      </c>
      <c r="E1692" s="190" t="s">
        <v>412</v>
      </c>
      <c r="F1692" s="200">
        <v>88252</v>
      </c>
      <c r="G1692" s="283" t="s">
        <v>1537</v>
      </c>
      <c r="H1692" s="284" t="s">
        <v>403</v>
      </c>
      <c r="I1692" s="203">
        <v>0.22559999999999999</v>
      </c>
      <c r="J1692" s="285">
        <f t="shared" si="542"/>
        <v>20.6</v>
      </c>
      <c r="K1692" s="286">
        <f t="shared" si="543"/>
        <v>4.6473599999999999</v>
      </c>
      <c r="L1692" s="287">
        <f t="shared" si="544"/>
        <v>19.13</v>
      </c>
      <c r="M1692" s="288">
        <f t="shared" si="545"/>
        <v>4.315728</v>
      </c>
      <c r="O1692" s="198">
        <f>IFERROR(IF(D1692="SINAPI",VLOOKUP(F1692,SINCOMOD,4,FALSE),IF(D1692="INSINAPI",VLOOKUP(F1692,INSINOD,5,FALSE),IF(D1692="SICRO",VLOOKUP(F1692,SICRO,5,FALSE),IF(D1692="COTACAO",VLOOKUP(F1692,COTACAO,6,FALSE),IF(D1692="PRÓPRIO",VLOOKUP(F1692,COMPOSIÇÕES!COMPOD,11,FALSE),IF(D1692="AGESUL",VLOOKUP(F1692,AGESULOD,6,FALSE),IF(D1692="INSAGESUL",VLOOKUP(F1692,INSAGESUL,7,FALSE),"SEM VALOR"))))))),"SEM VALOR")</f>
        <v>20.6</v>
      </c>
      <c r="P1692" s="199">
        <f>IFERROR(IF(D1692="SINAPI",VLOOKUP(F1692,SINCOMOD,6,FALSE),IF(D1692="INSINAPI",VLOOKUP(F1692,INSINOD,6,FALSE),IF(D1692="SICRO",VLOOKUP(F1692,SICRO,5,FALSE),IF(D1692="COTACAO",VLOOKUP(F1692,COTACAO,6,FALSE),IF(D1692="PRÓPRIO",VLOOKUP(F1692,COMPOSIÇÕES!COMPOD,13,FALSE),IF(D1692="AGESUL",VLOOKUP(F1692,AGESULOD,11,FALSE),IF(D1692="INSAGESUL",VLOOKUP(F1692,INSAGESUL,8,FALSE),"SEM VALOR"))))))),"SEM VALOR")</f>
        <v>19.13</v>
      </c>
    </row>
    <row r="1693" spans="1:16" ht="47.25">
      <c r="A1693" s="272" t="s">
        <v>1538</v>
      </c>
      <c r="B1693" s="273"/>
      <c r="C1693" s="273"/>
      <c r="D1693" s="273"/>
      <c r="E1693" s="274">
        <v>1</v>
      </c>
      <c r="F1693" s="275" t="s">
        <v>1538</v>
      </c>
      <c r="G1693" s="303" t="s">
        <v>1539</v>
      </c>
      <c r="H1693" s="277" t="s">
        <v>391</v>
      </c>
      <c r="I1693" s="278"/>
      <c r="J1693" s="279"/>
      <c r="K1693" s="280">
        <f>SUM(K1694:K1738)</f>
        <v>46195.118300887356</v>
      </c>
      <c r="L1693" s="314"/>
      <c r="M1693" s="280">
        <f>SUM(M1694:M1738)</f>
        <v>44976.146495887362</v>
      </c>
      <c r="O1693" s="198" t="str">
        <f>IFERROR(IF(D1693="SINAPI",VLOOKUP(F1693,SINCOMOD,4,FALSE),IF(D1693="INSINAPI",VLOOKUP(F1693,INSINOD,5,FALSE),IF(D1693="SICRO",VLOOKUP(F1693,SICRO,5,FALSE),IF(D1693="COTACAO",VLOOKUP(F1693,COTACAO,6,FALSE),IF(D1693="PRÓPRIO",VLOOKUP(F1693,COMPOSIÇÕES!COMPOD,11,FALSE),IF(D1693="AGESUL",VLOOKUP(F1693,AGESULOD,6,FALSE),IF(D1693="INSAGESUL",VLOOKUP(F1693,INSAGESUL,7,FALSE),"SEM VALOR"))))))),"SEM VALOR")</f>
        <v>SEM VALOR</v>
      </c>
      <c r="P1693" s="199" t="str">
        <f>IFERROR(IF(D1693="SINAPI",VLOOKUP(F1693,SINCOMOD,6,FALSE),IF(D1693="INSINAPI",VLOOKUP(F1693,INSINOD,6,FALSE),IF(D1693="SICRO",VLOOKUP(F1693,SICRO,5,FALSE),IF(D1693="COTACAO",VLOOKUP(F1693,COTACAO,6,FALSE),IF(D1693="PRÓPRIO",VLOOKUP(F1693,COMPOSIÇÕES!COMPOD,13,FALSE),IF(D1693="AGESUL",VLOOKUP(F1693,AGESULOD,11,FALSE),IF(D1693="INSAGESUL",VLOOKUP(F1693,INSAGESUL,8,FALSE),"SEM VALOR"))))))),"SEM VALOR")</f>
        <v>SEM VALOR</v>
      </c>
    </row>
    <row r="1694" spans="1:16" ht="15.75">
      <c r="A1694" s="188"/>
      <c r="B1694" s="189" t="s">
        <v>1538</v>
      </c>
      <c r="C1694" s="189"/>
      <c r="D1694" s="189" t="s">
        <v>1540</v>
      </c>
      <c r="E1694" s="190" t="s">
        <v>393</v>
      </c>
      <c r="F1694" s="200">
        <v>101001111</v>
      </c>
      <c r="G1694" s="283" t="s">
        <v>1541</v>
      </c>
      <c r="H1694" s="284" t="s">
        <v>85</v>
      </c>
      <c r="I1694" s="203">
        <v>58.96</v>
      </c>
      <c r="J1694" s="285">
        <f t="shared" ref="J1694:J1721" si="546">O1694*$O$6</f>
        <v>8.2899999999999991</v>
      </c>
      <c r="K1694" s="286">
        <f t="shared" ref="K1694:K1738" si="547">I1694*J1694</f>
        <v>488.77839999999998</v>
      </c>
      <c r="L1694" s="287">
        <f t="shared" ref="L1694:L1721" si="548">P1694*$Q$6</f>
        <v>7.7</v>
      </c>
      <c r="M1694" s="288">
        <f t="shared" ref="M1694:M1738" si="549">L1694*I1694</f>
        <v>453.99200000000002</v>
      </c>
      <c r="O1694" s="198">
        <f>IFERROR(IF(D1694="SINAPI",VLOOKUP(F1694,SINCOMOD,4,FALSE),IF(D1694="INSINAPI",VLOOKUP(F1694,INSINOD,5,FALSE),IF(D1694="SICRO",VLOOKUP(F1694,SICRO,5,FALSE),IF(D1694="COTACAO",VLOOKUP(F1694,COTACAO,6,FALSE),IF(D1694="PRÓPRIO",VLOOKUP(F1694,COMPOSIÇÕES!COMPOD,11,FALSE),IF(D1694="AGESUL",VLOOKUP(F1694,AGESULOD,6,FALSE),IF(D1694="INSAGESUL",VLOOKUP(F1694,INSAGESUL,7,FALSE),"SEM VALOR"))))))),"SEM VALOR")</f>
        <v>8.2899999999999991</v>
      </c>
      <c r="P1694" s="199">
        <f>IFERROR(IF(D1694="SINAPI",VLOOKUP(F1694,SINCOMOD,6,FALSE),IF(D1694="INSINAPI",VLOOKUP(F1694,INSINOD,6,FALSE),IF(D1694="SICRO",VLOOKUP(F1694,SICRO,5,FALSE),IF(D1694="COTACAO",VLOOKUP(F1694,COTACAO,6,FALSE),IF(D1694="PRÓPRIO",VLOOKUP(F1694,COMPOSIÇÕES!COMPOD,13,FALSE),IF(D1694="AGESUL",VLOOKUP(F1694,AGESULOD,11,FALSE),IF(D1694="INSAGESUL",VLOOKUP(F1694,INSAGESUL,8,FALSE),"SEM VALOR"))))))),"SEM VALOR")</f>
        <v>7.7</v>
      </c>
    </row>
    <row r="1695" spans="1:16" ht="45">
      <c r="A1695" s="188"/>
      <c r="B1695" s="189" t="s">
        <v>1538</v>
      </c>
      <c r="C1695" s="189"/>
      <c r="D1695" s="189" t="s">
        <v>1540</v>
      </c>
      <c r="E1695" s="190" t="s">
        <v>397</v>
      </c>
      <c r="F1695" s="200">
        <v>1701000116</v>
      </c>
      <c r="G1695" s="283" t="s">
        <v>1542</v>
      </c>
      <c r="H1695" s="284" t="s">
        <v>85</v>
      </c>
      <c r="I1695" s="203">
        <v>4.4800000000000004</v>
      </c>
      <c r="J1695" s="285">
        <f t="shared" si="546"/>
        <v>27.55</v>
      </c>
      <c r="K1695" s="286">
        <f t="shared" si="547"/>
        <v>123.42400000000002</v>
      </c>
      <c r="L1695" s="287">
        <f t="shared" si="548"/>
        <v>26.35</v>
      </c>
      <c r="M1695" s="288">
        <f t="shared" si="549"/>
        <v>118.04800000000002</v>
      </c>
      <c r="O1695" s="198">
        <f>IFERROR(IF(D1695="SINAPI",VLOOKUP(F1695,SINCOMOD,4,FALSE),IF(D1695="INSINAPI",VLOOKUP(F1695,INSINOD,5,FALSE),IF(D1695="SICRO",VLOOKUP(F1695,SICRO,5,FALSE),IF(D1695="COTACAO",VLOOKUP(F1695,COTACAO,6,FALSE),IF(D1695="PRÓPRIO",VLOOKUP(F1695,COMPOSIÇÕES!COMPOD,11,FALSE),IF(D1695="AGESUL",VLOOKUP(F1695,AGESULOD,6,FALSE),IF(D1695="INSAGESUL",VLOOKUP(F1695,INSAGESUL,7,FALSE),"SEM VALOR"))))))),"SEM VALOR")</f>
        <v>27.55</v>
      </c>
      <c r="P1695" s="199">
        <f>IFERROR(IF(D1695="SINAPI",VLOOKUP(F1695,SINCOMOD,6,FALSE),IF(D1695="INSINAPI",VLOOKUP(F1695,INSINOD,6,FALSE),IF(D1695="SICRO",VLOOKUP(F1695,SICRO,5,FALSE),IF(D1695="COTACAO",VLOOKUP(F1695,COTACAO,6,FALSE),IF(D1695="PRÓPRIO",VLOOKUP(F1695,COMPOSIÇÕES!COMPOD,13,FALSE),IF(D1695="AGESUL",VLOOKUP(F1695,AGESULOD,11,FALSE),IF(D1695="INSAGESUL",VLOOKUP(F1695,INSAGESUL,8,FALSE),"SEM VALOR"))))))),"SEM VALOR")</f>
        <v>26.35</v>
      </c>
    </row>
    <row r="1696" spans="1:16" ht="45">
      <c r="A1696" s="188"/>
      <c r="B1696" s="189" t="s">
        <v>1538</v>
      </c>
      <c r="C1696" s="189"/>
      <c r="D1696" s="189" t="s">
        <v>1540</v>
      </c>
      <c r="E1696" s="190" t="s">
        <v>401</v>
      </c>
      <c r="F1696" s="200">
        <v>801000150</v>
      </c>
      <c r="G1696" s="283" t="s">
        <v>1543</v>
      </c>
      <c r="H1696" s="284" t="s">
        <v>264</v>
      </c>
      <c r="I1696" s="203">
        <v>0.28000000000000003</v>
      </c>
      <c r="J1696" s="285">
        <f t="shared" si="546"/>
        <v>3474.54</v>
      </c>
      <c r="K1696" s="286">
        <f t="shared" si="547"/>
        <v>972.87120000000004</v>
      </c>
      <c r="L1696" s="287">
        <f t="shared" si="548"/>
        <v>3386.75</v>
      </c>
      <c r="M1696" s="288">
        <f t="shared" si="549"/>
        <v>948.29000000000008</v>
      </c>
      <c r="O1696" s="198">
        <f>IFERROR(IF(D1696="SINAPI",VLOOKUP(F1696,SINCOMOD,4,FALSE),IF(D1696="INSINAPI",VLOOKUP(F1696,INSINOD,5,FALSE),IF(D1696="SICRO",VLOOKUP(F1696,SICRO,5,FALSE),IF(D1696="COTACAO",VLOOKUP(F1696,COTACAO,6,FALSE),IF(D1696="PRÓPRIO",VLOOKUP(F1696,COMPOSIÇÕES!COMPOD,11,FALSE),IF(D1696="AGESUL",VLOOKUP(F1696,AGESULOD,6,FALSE),IF(D1696="INSAGESUL",VLOOKUP(F1696,INSAGESUL,7,FALSE),"SEM VALOR"))))))),"SEM VALOR")</f>
        <v>3474.54</v>
      </c>
      <c r="P1696" s="199">
        <f>IFERROR(IF(D1696="SINAPI",VLOOKUP(F1696,SINCOMOD,6,FALSE),IF(D1696="INSINAPI",VLOOKUP(F1696,INSINOD,6,FALSE),IF(D1696="SICRO",VLOOKUP(F1696,SICRO,5,FALSE),IF(D1696="COTACAO",VLOOKUP(F1696,COTACAO,6,FALSE),IF(D1696="PRÓPRIO",VLOOKUP(F1696,COMPOSIÇÕES!COMPOD,13,FALSE),IF(D1696="AGESUL",VLOOKUP(F1696,AGESULOD,11,FALSE),IF(D1696="INSAGESUL",VLOOKUP(F1696,INSAGESUL,8,FALSE),"SEM VALOR"))))))),"SEM VALOR")</f>
        <v>3386.75</v>
      </c>
    </row>
    <row r="1697" spans="1:16" ht="30">
      <c r="A1697" s="188"/>
      <c r="B1697" s="189" t="s">
        <v>1538</v>
      </c>
      <c r="C1697" s="189"/>
      <c r="D1697" s="189" t="s">
        <v>1540</v>
      </c>
      <c r="E1697" s="190" t="s">
        <v>404</v>
      </c>
      <c r="F1697" s="200">
        <v>1601000100</v>
      </c>
      <c r="G1697" s="283" t="s">
        <v>1544</v>
      </c>
      <c r="H1697" s="284" t="s">
        <v>85</v>
      </c>
      <c r="I1697" s="203">
        <v>6.91</v>
      </c>
      <c r="J1697" s="285">
        <f t="shared" si="546"/>
        <v>14.29</v>
      </c>
      <c r="K1697" s="286">
        <f t="shared" si="547"/>
        <v>98.743899999999996</v>
      </c>
      <c r="L1697" s="287">
        <f t="shared" si="548"/>
        <v>13.38</v>
      </c>
      <c r="M1697" s="288">
        <f t="shared" si="549"/>
        <v>92.455800000000011</v>
      </c>
      <c r="O1697" s="198">
        <f>IFERROR(IF(D1697="SINAPI",VLOOKUP(F1697,SINCOMOD,4,FALSE),IF(D1697="INSINAPI",VLOOKUP(F1697,INSINOD,5,FALSE),IF(D1697="SICRO",VLOOKUP(F1697,SICRO,5,FALSE),IF(D1697="COTACAO",VLOOKUP(F1697,COTACAO,6,FALSE),IF(D1697="PRÓPRIO",VLOOKUP(F1697,COMPOSIÇÕES!COMPOD,11,FALSE),IF(D1697="AGESUL",VLOOKUP(F1697,AGESULOD,6,FALSE),IF(D1697="INSAGESUL",VLOOKUP(F1697,INSAGESUL,7,FALSE),"SEM VALOR"))))))),"SEM VALOR")</f>
        <v>14.29</v>
      </c>
      <c r="P1697" s="199">
        <f>IFERROR(IF(D1697="SINAPI",VLOOKUP(F1697,SINCOMOD,6,FALSE),IF(D1697="INSINAPI",VLOOKUP(F1697,INSINOD,6,FALSE),IF(D1697="SICRO",VLOOKUP(F1697,SICRO,5,FALSE),IF(D1697="COTACAO",VLOOKUP(F1697,COTACAO,6,FALSE),IF(D1697="PRÓPRIO",VLOOKUP(F1697,COMPOSIÇÕES!COMPOD,13,FALSE),IF(D1697="AGESUL",VLOOKUP(F1697,AGESULOD,11,FALSE),IF(D1697="INSAGESUL",VLOOKUP(F1697,INSAGESUL,8,FALSE),"SEM VALOR"))))))),"SEM VALOR")</f>
        <v>13.38</v>
      </c>
    </row>
    <row r="1698" spans="1:16" ht="30">
      <c r="A1698" s="188"/>
      <c r="B1698" s="189" t="s">
        <v>1538</v>
      </c>
      <c r="C1698" s="189"/>
      <c r="D1698" s="189" t="s">
        <v>1540</v>
      </c>
      <c r="E1698" s="190" t="s">
        <v>419</v>
      </c>
      <c r="F1698" s="200">
        <v>1601000101</v>
      </c>
      <c r="G1698" s="283" t="s">
        <v>1545</v>
      </c>
      <c r="H1698" s="284" t="s">
        <v>85</v>
      </c>
      <c r="I1698" s="203">
        <v>6.91</v>
      </c>
      <c r="J1698" s="285">
        <f t="shared" si="546"/>
        <v>45.29</v>
      </c>
      <c r="K1698" s="286">
        <f t="shared" si="547"/>
        <v>312.95389999999998</v>
      </c>
      <c r="L1698" s="287">
        <f t="shared" si="548"/>
        <v>42.57</v>
      </c>
      <c r="M1698" s="288">
        <f t="shared" si="549"/>
        <v>294.15870000000001</v>
      </c>
      <c r="O1698" s="198">
        <f>IFERROR(IF(D1698="SINAPI",VLOOKUP(F1698,SINCOMOD,4,FALSE),IF(D1698="INSINAPI",VLOOKUP(F1698,INSINOD,5,FALSE),IF(D1698="SICRO",VLOOKUP(F1698,SICRO,5,FALSE),IF(D1698="COTACAO",VLOOKUP(F1698,COTACAO,6,FALSE),IF(D1698="PRÓPRIO",VLOOKUP(F1698,COMPOSIÇÕES!COMPOD,11,FALSE),IF(D1698="AGESUL",VLOOKUP(F1698,AGESULOD,6,FALSE),IF(D1698="INSAGESUL",VLOOKUP(F1698,INSAGESUL,7,FALSE),"SEM VALOR"))))))),"SEM VALOR")</f>
        <v>45.29</v>
      </c>
      <c r="P1698" s="199">
        <f>IFERROR(IF(D1698="SINAPI",VLOOKUP(F1698,SINCOMOD,6,FALSE),IF(D1698="INSINAPI",VLOOKUP(F1698,INSINOD,6,FALSE),IF(D1698="SICRO",VLOOKUP(F1698,SICRO,5,FALSE),IF(D1698="COTACAO",VLOOKUP(F1698,COTACAO,6,FALSE),IF(D1698="PRÓPRIO",VLOOKUP(F1698,COMPOSIÇÕES!COMPOD,13,FALSE),IF(D1698="AGESUL",VLOOKUP(F1698,AGESULOD,11,FALSE),IF(D1698="INSAGESUL",VLOOKUP(F1698,INSAGESUL,8,FALSE),"SEM VALOR"))))))),"SEM VALOR")</f>
        <v>42.57</v>
      </c>
    </row>
    <row r="1699" spans="1:16" ht="30">
      <c r="A1699" s="188"/>
      <c r="B1699" s="189" t="s">
        <v>1538</v>
      </c>
      <c r="C1699" s="189"/>
      <c r="D1699" s="189" t="s">
        <v>1540</v>
      </c>
      <c r="E1699" s="190" t="s">
        <v>408</v>
      </c>
      <c r="F1699" s="200">
        <v>1501000100</v>
      </c>
      <c r="G1699" s="283" t="s">
        <v>1546</v>
      </c>
      <c r="H1699" s="284" t="s">
        <v>85</v>
      </c>
      <c r="I1699" s="203">
        <v>45.04</v>
      </c>
      <c r="J1699" s="285">
        <f t="shared" si="546"/>
        <v>7.32</v>
      </c>
      <c r="K1699" s="286">
        <f t="shared" si="547"/>
        <v>329.69280000000003</v>
      </c>
      <c r="L1699" s="287">
        <f t="shared" si="548"/>
        <v>6.92</v>
      </c>
      <c r="M1699" s="288">
        <f t="shared" si="549"/>
        <v>311.67680000000001</v>
      </c>
      <c r="O1699" s="198">
        <f>IFERROR(IF(D1699="SINAPI",VLOOKUP(F1699,SINCOMOD,4,FALSE),IF(D1699="INSINAPI",VLOOKUP(F1699,INSINOD,5,FALSE),IF(D1699="SICRO",VLOOKUP(F1699,SICRO,5,FALSE),IF(D1699="COTACAO",VLOOKUP(F1699,COTACAO,6,FALSE),IF(D1699="PRÓPRIO",VLOOKUP(F1699,COMPOSIÇÕES!COMPOD,11,FALSE),IF(D1699="AGESUL",VLOOKUP(F1699,AGESULOD,6,FALSE),IF(D1699="INSAGESUL",VLOOKUP(F1699,INSAGESUL,7,FALSE),"SEM VALOR"))))))),"SEM VALOR")</f>
        <v>7.32</v>
      </c>
      <c r="P1699" s="199">
        <f>IFERROR(IF(D1699="SINAPI",VLOOKUP(F1699,SINCOMOD,6,FALSE),IF(D1699="INSINAPI",VLOOKUP(F1699,INSINOD,6,FALSE),IF(D1699="SICRO",VLOOKUP(F1699,SICRO,5,FALSE),IF(D1699="COTACAO",VLOOKUP(F1699,COTACAO,6,FALSE),IF(D1699="PRÓPRIO",VLOOKUP(F1699,COMPOSIÇÕES!COMPOD,13,FALSE),IF(D1699="AGESUL",VLOOKUP(F1699,AGESULOD,11,FALSE),IF(D1699="INSAGESUL",VLOOKUP(F1699,INSAGESUL,8,FALSE),"SEM VALOR"))))))),"SEM VALOR")</f>
        <v>6.92</v>
      </c>
    </row>
    <row r="1700" spans="1:16" ht="30">
      <c r="A1700" s="188"/>
      <c r="B1700" s="189" t="s">
        <v>1538</v>
      </c>
      <c r="C1700" s="189"/>
      <c r="D1700" s="189" t="s">
        <v>1540</v>
      </c>
      <c r="E1700" s="190" t="s">
        <v>410</v>
      </c>
      <c r="F1700" s="200">
        <v>1301005180</v>
      </c>
      <c r="G1700" s="283" t="s">
        <v>1547</v>
      </c>
      <c r="H1700" s="284" t="s">
        <v>391</v>
      </c>
      <c r="I1700" s="203">
        <v>1.67</v>
      </c>
      <c r="J1700" s="285">
        <f t="shared" si="546"/>
        <v>17.649999999999999</v>
      </c>
      <c r="K1700" s="286">
        <f t="shared" si="547"/>
        <v>29.475499999999997</v>
      </c>
      <c r="L1700" s="287">
        <f t="shared" si="548"/>
        <v>17.3</v>
      </c>
      <c r="M1700" s="288">
        <f t="shared" si="549"/>
        <v>28.890999999999998</v>
      </c>
      <c r="O1700" s="198">
        <f>IFERROR(IF(D1700="SINAPI",VLOOKUP(F1700,SINCOMOD,4,FALSE),IF(D1700="INSINAPI",VLOOKUP(F1700,INSINOD,5,FALSE),IF(D1700="SICRO",VLOOKUP(F1700,SICRO,5,FALSE),IF(D1700="COTACAO",VLOOKUP(F1700,COTACAO,6,FALSE),IF(D1700="PRÓPRIO",VLOOKUP(F1700,COMPOSIÇÕES!COMPOD,11,FALSE),IF(D1700="AGESUL",VLOOKUP(F1700,AGESULOD,6,FALSE),IF(D1700="INSAGESUL",VLOOKUP(F1700,INSAGESUL,7,FALSE),"SEM VALOR"))))))),"SEM VALOR")</f>
        <v>17.649999999999999</v>
      </c>
      <c r="P1700" s="199">
        <f>IFERROR(IF(D1700="SINAPI",VLOOKUP(F1700,SINCOMOD,6,FALSE),IF(D1700="INSINAPI",VLOOKUP(F1700,INSINOD,6,FALSE),IF(D1700="SICRO",VLOOKUP(F1700,SICRO,5,FALSE),IF(D1700="COTACAO",VLOOKUP(F1700,COTACAO,6,FALSE),IF(D1700="PRÓPRIO",VLOOKUP(F1700,COMPOSIÇÕES!COMPOD,13,FALSE),IF(D1700="AGESUL",VLOOKUP(F1700,AGESULOD,11,FALSE),IF(D1700="INSAGESUL",VLOOKUP(F1700,INSAGESUL,8,FALSE),"SEM VALOR"))))))),"SEM VALOR")</f>
        <v>17.3</v>
      </c>
    </row>
    <row r="1701" spans="1:16" ht="30">
      <c r="A1701" s="188"/>
      <c r="B1701" s="189" t="s">
        <v>1538</v>
      </c>
      <c r="C1701" s="189"/>
      <c r="D1701" s="189" t="s">
        <v>1540</v>
      </c>
      <c r="E1701" s="190" t="s">
        <v>412</v>
      </c>
      <c r="F1701" s="200">
        <v>1701000162</v>
      </c>
      <c r="G1701" s="283" t="s">
        <v>1548</v>
      </c>
      <c r="H1701" s="284" t="s">
        <v>450</v>
      </c>
      <c r="I1701" s="203">
        <v>5.47</v>
      </c>
      <c r="J1701" s="285">
        <f t="shared" si="546"/>
        <v>26.49</v>
      </c>
      <c r="K1701" s="286">
        <f t="shared" si="547"/>
        <v>144.90029999999999</v>
      </c>
      <c r="L1701" s="287">
        <f t="shared" si="548"/>
        <v>24.67</v>
      </c>
      <c r="M1701" s="288">
        <f t="shared" si="549"/>
        <v>134.94489999999999</v>
      </c>
      <c r="O1701" s="198">
        <f>IFERROR(IF(D1701="SINAPI",VLOOKUP(F1701,SINCOMOD,4,FALSE),IF(D1701="INSINAPI",VLOOKUP(F1701,INSINOD,5,FALSE),IF(D1701="SICRO",VLOOKUP(F1701,SICRO,5,FALSE),IF(D1701="COTACAO",VLOOKUP(F1701,COTACAO,6,FALSE),IF(D1701="PRÓPRIO",VLOOKUP(F1701,COMPOSIÇÕES!COMPOD,11,FALSE),IF(D1701="AGESUL",VLOOKUP(F1701,AGESULOD,6,FALSE),IF(D1701="INSAGESUL",VLOOKUP(F1701,INSAGESUL,7,FALSE),"SEM VALOR"))))))),"SEM VALOR")</f>
        <v>26.49</v>
      </c>
      <c r="P1701" s="199">
        <f>IFERROR(IF(D1701="SINAPI",VLOOKUP(F1701,SINCOMOD,6,FALSE),IF(D1701="INSINAPI",VLOOKUP(F1701,INSINOD,6,FALSE),IF(D1701="SICRO",VLOOKUP(F1701,SICRO,5,FALSE),IF(D1701="COTACAO",VLOOKUP(F1701,COTACAO,6,FALSE),IF(D1701="PRÓPRIO",VLOOKUP(F1701,COMPOSIÇÕES!COMPOD,13,FALSE),IF(D1701="AGESUL",VLOOKUP(F1701,AGESULOD,11,FALSE),IF(D1701="INSAGESUL",VLOOKUP(F1701,INSAGESUL,8,FALSE),"SEM VALOR"))))))),"SEM VALOR")</f>
        <v>24.67</v>
      </c>
    </row>
    <row r="1702" spans="1:16" ht="15.75">
      <c r="A1702" s="188"/>
      <c r="B1702" s="189" t="s">
        <v>1538</v>
      </c>
      <c r="C1702" s="189"/>
      <c r="D1702" s="189" t="s">
        <v>1540</v>
      </c>
      <c r="E1702" s="190" t="s">
        <v>571</v>
      </c>
      <c r="F1702" s="200">
        <v>2201000010</v>
      </c>
      <c r="G1702" s="283" t="s">
        <v>1549</v>
      </c>
      <c r="H1702" s="284" t="s">
        <v>85</v>
      </c>
      <c r="I1702" s="203">
        <v>5.47</v>
      </c>
      <c r="J1702" s="285">
        <f t="shared" si="546"/>
        <v>3.6</v>
      </c>
      <c r="K1702" s="286">
        <f t="shared" si="547"/>
        <v>19.692</v>
      </c>
      <c r="L1702" s="287">
        <f t="shared" si="548"/>
        <v>3.39</v>
      </c>
      <c r="M1702" s="288">
        <f t="shared" si="549"/>
        <v>18.543299999999999</v>
      </c>
      <c r="O1702" s="198">
        <f>IFERROR(IF(D1702="SINAPI",VLOOKUP(F1702,SINCOMOD,4,FALSE),IF(D1702="INSINAPI",VLOOKUP(F1702,INSINOD,5,FALSE),IF(D1702="SICRO",VLOOKUP(F1702,SICRO,5,FALSE),IF(D1702="COTACAO",VLOOKUP(F1702,COTACAO,6,FALSE),IF(D1702="PRÓPRIO",VLOOKUP(F1702,COMPOSIÇÕES!COMPOD,11,FALSE),IF(D1702="AGESUL",VLOOKUP(F1702,AGESULOD,6,FALSE),IF(D1702="INSAGESUL",VLOOKUP(F1702,INSAGESUL,7,FALSE),"SEM VALOR"))))))),"SEM VALOR")</f>
        <v>3.6</v>
      </c>
      <c r="P1702" s="199">
        <f>IFERROR(IF(D1702="SINAPI",VLOOKUP(F1702,SINCOMOD,6,FALSE),IF(D1702="INSINAPI",VLOOKUP(F1702,INSINOD,6,FALSE),IF(D1702="SICRO",VLOOKUP(F1702,SICRO,5,FALSE),IF(D1702="COTACAO",VLOOKUP(F1702,COTACAO,6,FALSE),IF(D1702="PRÓPRIO",VLOOKUP(F1702,COMPOSIÇÕES!COMPOD,13,FALSE),IF(D1702="AGESUL",VLOOKUP(F1702,AGESULOD,11,FALSE),IF(D1702="INSAGESUL",VLOOKUP(F1702,INSAGESUL,8,FALSE),"SEM VALOR"))))))),"SEM VALOR")</f>
        <v>3.39</v>
      </c>
    </row>
    <row r="1703" spans="1:16" ht="30">
      <c r="A1703" s="188"/>
      <c r="B1703" s="189" t="s">
        <v>1538</v>
      </c>
      <c r="C1703" s="189"/>
      <c r="D1703" s="189" t="s">
        <v>1540</v>
      </c>
      <c r="E1703" s="190" t="s">
        <v>573</v>
      </c>
      <c r="F1703" s="200">
        <v>701000104</v>
      </c>
      <c r="G1703" s="283" t="s">
        <v>1550</v>
      </c>
      <c r="H1703" s="284" t="s">
        <v>85</v>
      </c>
      <c r="I1703" s="203">
        <v>10.88</v>
      </c>
      <c r="J1703" s="285">
        <f t="shared" si="546"/>
        <v>42.19</v>
      </c>
      <c r="K1703" s="286">
        <f t="shared" si="547"/>
        <v>459.02719999999999</v>
      </c>
      <c r="L1703" s="287">
        <f t="shared" si="548"/>
        <v>39.75</v>
      </c>
      <c r="M1703" s="288">
        <f t="shared" si="549"/>
        <v>432.48</v>
      </c>
      <c r="O1703" s="198">
        <f>IFERROR(IF(D1703="SINAPI",VLOOKUP(F1703,SINCOMOD,4,FALSE),IF(D1703="INSINAPI",VLOOKUP(F1703,INSINOD,5,FALSE),IF(D1703="SICRO",VLOOKUP(F1703,SICRO,5,FALSE),IF(D1703="COTACAO",VLOOKUP(F1703,COTACAO,6,FALSE),IF(D1703="PRÓPRIO",VLOOKUP(F1703,COMPOSIÇÕES!COMPOD,11,FALSE),IF(D1703="AGESUL",VLOOKUP(F1703,AGESULOD,6,FALSE),IF(D1703="INSAGESUL",VLOOKUP(F1703,INSAGESUL,7,FALSE),"SEM VALOR"))))))),"SEM VALOR")</f>
        <v>42.19</v>
      </c>
      <c r="P1703" s="199">
        <f>IFERROR(IF(D1703="SINAPI",VLOOKUP(F1703,SINCOMOD,6,FALSE),IF(D1703="INSINAPI",VLOOKUP(F1703,INSINOD,6,FALSE),IF(D1703="SICRO",VLOOKUP(F1703,SICRO,5,FALSE),IF(D1703="COTACAO",VLOOKUP(F1703,COTACAO,6,FALSE),IF(D1703="PRÓPRIO",VLOOKUP(F1703,COMPOSIÇÕES!COMPOD,13,FALSE),IF(D1703="AGESUL",VLOOKUP(F1703,AGESULOD,11,FALSE),IF(D1703="INSAGESUL",VLOOKUP(F1703,INSAGESUL,8,FALSE),"SEM VALOR"))))))),"SEM VALOR")</f>
        <v>39.75</v>
      </c>
    </row>
    <row r="1704" spans="1:16" ht="45">
      <c r="A1704" s="188"/>
      <c r="B1704" s="189" t="s">
        <v>1538</v>
      </c>
      <c r="C1704" s="189"/>
      <c r="D1704" s="189" t="s">
        <v>1540</v>
      </c>
      <c r="E1704" s="190" t="s">
        <v>575</v>
      </c>
      <c r="F1704" s="200">
        <v>1701000146</v>
      </c>
      <c r="G1704" s="283" t="s">
        <v>1551</v>
      </c>
      <c r="H1704" s="284" t="s">
        <v>85</v>
      </c>
      <c r="I1704" s="203">
        <v>11.11</v>
      </c>
      <c r="J1704" s="285">
        <f t="shared" si="546"/>
        <v>97.63</v>
      </c>
      <c r="K1704" s="286">
        <f t="shared" si="547"/>
        <v>1084.6692999999998</v>
      </c>
      <c r="L1704" s="287">
        <f t="shared" si="548"/>
        <v>95.34</v>
      </c>
      <c r="M1704" s="288">
        <f t="shared" si="549"/>
        <v>1059.2274</v>
      </c>
      <c r="O1704" s="198">
        <f>IFERROR(IF(D1704="SINAPI",VLOOKUP(F1704,SINCOMOD,4,FALSE),IF(D1704="INSINAPI",VLOOKUP(F1704,INSINOD,5,FALSE),IF(D1704="SICRO",VLOOKUP(F1704,SICRO,5,FALSE),IF(D1704="COTACAO",VLOOKUP(F1704,COTACAO,6,FALSE),IF(D1704="PRÓPRIO",VLOOKUP(F1704,COMPOSIÇÕES!COMPOD,11,FALSE),IF(D1704="AGESUL",VLOOKUP(F1704,AGESULOD,6,FALSE),IF(D1704="INSAGESUL",VLOOKUP(F1704,INSAGESUL,7,FALSE),"SEM VALOR"))))))),"SEM VALOR")</f>
        <v>97.63</v>
      </c>
      <c r="P1704" s="199">
        <f>IFERROR(IF(D1704="SINAPI",VLOOKUP(F1704,SINCOMOD,6,FALSE),IF(D1704="INSINAPI",VLOOKUP(F1704,INSINOD,6,FALSE),IF(D1704="SICRO",VLOOKUP(F1704,SICRO,5,FALSE),IF(D1704="COTACAO",VLOOKUP(F1704,COTACAO,6,FALSE),IF(D1704="PRÓPRIO",VLOOKUP(F1704,COMPOSIÇÕES!COMPOD,13,FALSE),IF(D1704="AGESUL",VLOOKUP(F1704,AGESULOD,11,FALSE),IF(D1704="INSAGESUL",VLOOKUP(F1704,INSAGESUL,8,FALSE),"SEM VALOR"))))))),"SEM VALOR")</f>
        <v>95.34</v>
      </c>
    </row>
    <row r="1705" spans="1:16" ht="45">
      <c r="A1705" s="188"/>
      <c r="B1705" s="189" t="s">
        <v>1538</v>
      </c>
      <c r="C1705" s="189"/>
      <c r="D1705" s="189" t="s">
        <v>1540</v>
      </c>
      <c r="E1705" s="190" t="s">
        <v>577</v>
      </c>
      <c r="F1705" s="200">
        <v>601004200</v>
      </c>
      <c r="G1705" s="283" t="s">
        <v>1552</v>
      </c>
      <c r="H1705" s="284" t="s">
        <v>85</v>
      </c>
      <c r="I1705" s="203">
        <v>9.11</v>
      </c>
      <c r="J1705" s="285">
        <f t="shared" si="546"/>
        <v>40.130000000000003</v>
      </c>
      <c r="K1705" s="286">
        <f t="shared" si="547"/>
        <v>365.58429999999998</v>
      </c>
      <c r="L1705" s="287">
        <f t="shared" si="548"/>
        <v>38.69</v>
      </c>
      <c r="M1705" s="288">
        <f t="shared" si="549"/>
        <v>352.46589999999998</v>
      </c>
      <c r="O1705" s="198">
        <f>IFERROR(IF(D1705="SINAPI",VLOOKUP(F1705,SINCOMOD,4,FALSE),IF(D1705="INSINAPI",VLOOKUP(F1705,INSINOD,5,FALSE),IF(D1705="SICRO",VLOOKUP(F1705,SICRO,5,FALSE),IF(D1705="COTACAO",VLOOKUP(F1705,COTACAO,6,FALSE),IF(D1705="PRÓPRIO",VLOOKUP(F1705,COMPOSIÇÕES!COMPOD,11,FALSE),IF(D1705="AGESUL",VLOOKUP(F1705,AGESULOD,6,FALSE),IF(D1705="INSAGESUL",VLOOKUP(F1705,INSAGESUL,7,FALSE),"SEM VALOR"))))))),"SEM VALOR")</f>
        <v>40.130000000000003</v>
      </c>
      <c r="P1705" s="199">
        <f>IFERROR(IF(D1705="SINAPI",VLOOKUP(F1705,SINCOMOD,6,FALSE),IF(D1705="INSINAPI",VLOOKUP(F1705,INSINOD,6,FALSE),IF(D1705="SICRO",VLOOKUP(F1705,SICRO,5,FALSE),IF(D1705="COTACAO",VLOOKUP(F1705,COTACAO,6,FALSE),IF(D1705="PRÓPRIO",VLOOKUP(F1705,COMPOSIÇÕES!COMPOD,13,FALSE),IF(D1705="AGESUL",VLOOKUP(F1705,AGESULOD,11,FALSE),IF(D1705="INSAGESUL",VLOOKUP(F1705,INSAGESUL,8,FALSE),"SEM VALOR"))))))),"SEM VALOR")</f>
        <v>38.69</v>
      </c>
    </row>
    <row r="1706" spans="1:16" ht="45">
      <c r="A1706" s="188"/>
      <c r="B1706" s="189" t="s">
        <v>1538</v>
      </c>
      <c r="C1706" s="189"/>
      <c r="D1706" s="189" t="s">
        <v>1553</v>
      </c>
      <c r="E1706" s="190" t="s">
        <v>579</v>
      </c>
      <c r="F1706" s="200">
        <v>103322</v>
      </c>
      <c r="G1706" s="283" t="s">
        <v>1554</v>
      </c>
      <c r="H1706" s="284" t="s">
        <v>85</v>
      </c>
      <c r="I1706" s="203">
        <v>22.95</v>
      </c>
      <c r="J1706" s="285">
        <f t="shared" si="546"/>
        <v>61.77</v>
      </c>
      <c r="K1706" s="286">
        <f t="shared" si="547"/>
        <v>1417.6215</v>
      </c>
      <c r="L1706" s="287">
        <f t="shared" si="548"/>
        <v>60.06</v>
      </c>
      <c r="M1706" s="288">
        <f t="shared" si="549"/>
        <v>1378.377</v>
      </c>
      <c r="O1706" s="198">
        <f>IFERROR(IF(D1706="SINAPI",VLOOKUP(F1706,SINCOMOD,4,FALSE),IF(D1706="INSINAPI",VLOOKUP(F1706,INSINOD,5,FALSE),IF(D1706="SICRO",VLOOKUP(F1706,SICRO,5,FALSE),IF(D1706="COTACAO",VLOOKUP(F1706,COTACAO,6,FALSE),IF(D1706="PRÓPRIO",VLOOKUP(F1706,COMPOSIÇÕES!COMPOD,11,FALSE),IF(D1706="AGESUL",VLOOKUP(F1706,AGESULOD,6,FALSE),IF(D1706="INSAGESUL",VLOOKUP(F1706,INSAGESUL,7,FALSE),"SEM VALOR"))))))),"SEM VALOR")</f>
        <v>61.77</v>
      </c>
      <c r="P1706" s="199">
        <f>IFERROR(IF(D1706="SINAPI",VLOOKUP(F1706,SINCOMOD,6,FALSE),IF(D1706="INSINAPI",VLOOKUP(F1706,INSINOD,6,FALSE),IF(D1706="SICRO",VLOOKUP(F1706,SICRO,5,FALSE),IF(D1706="COTACAO",VLOOKUP(F1706,COTACAO,6,FALSE),IF(D1706="PRÓPRIO",VLOOKUP(F1706,COMPOSIÇÕES!COMPOD,13,FALSE),IF(D1706="AGESUL",VLOOKUP(F1706,AGESULOD,11,FALSE),IF(D1706="INSAGESUL",VLOOKUP(F1706,INSAGESUL,8,FALSE),"SEM VALOR"))))))),"SEM VALOR")</f>
        <v>60.06</v>
      </c>
    </row>
    <row r="1707" spans="1:16" ht="60">
      <c r="A1707" s="188"/>
      <c r="B1707" s="189" t="s">
        <v>1538</v>
      </c>
      <c r="C1707" s="189"/>
      <c r="D1707" s="189" t="s">
        <v>1432</v>
      </c>
      <c r="E1707" s="190" t="s">
        <v>580</v>
      </c>
      <c r="F1707" s="200">
        <v>6312</v>
      </c>
      <c r="G1707" s="283" t="s">
        <v>1555</v>
      </c>
      <c r="H1707" s="284" t="s">
        <v>85</v>
      </c>
      <c r="I1707" s="203">
        <v>20.67</v>
      </c>
      <c r="J1707" s="285">
        <f t="shared" si="546"/>
        <v>52.34</v>
      </c>
      <c r="K1707" s="286">
        <f t="shared" si="547"/>
        <v>1081.8678000000002</v>
      </c>
      <c r="L1707" s="287">
        <f t="shared" si="548"/>
        <v>49.69</v>
      </c>
      <c r="M1707" s="288">
        <f t="shared" si="549"/>
        <v>1027.0923</v>
      </c>
      <c r="O1707" s="198">
        <f>IFERROR(IF(D1707="SINAPI",VLOOKUP(F1707,SINCOMOD,4,FALSE),IF(D1707="INSINAPI",VLOOKUP(F1707,INSINOD,5,FALSE),IF(D1707="SICRO",VLOOKUP(F1707,SICRO,5,FALSE),IF(D1707="COTACAO",VLOOKUP(F1707,COTACAO,6,FALSE),IF(D1707="PRÓPRIO",VLOOKUP(F1707,COMPOSIÇÕES!COMPOD,11,FALSE),IF(D1707="AGESUL",VLOOKUP(F1707,AGESULOD,6,FALSE),IF(D1707="INSAGESUL",VLOOKUP(F1707,INSAGESUL,7,FALSE),"SEM VALOR"))))))),"SEM VALOR")</f>
        <v>52.34</v>
      </c>
      <c r="P1707" s="199">
        <f>IFERROR(IF(D1707="SINAPI",VLOOKUP(F1707,SINCOMOD,6,FALSE),IF(D1707="INSINAPI",VLOOKUP(F1707,INSINOD,6,FALSE),IF(D1707="SICRO",VLOOKUP(F1707,SICRO,5,FALSE),IF(D1707="COTACAO",VLOOKUP(F1707,COTACAO,6,FALSE),IF(D1707="PRÓPRIO",VLOOKUP(F1707,COMPOSIÇÕES!COMPOD,13,FALSE),IF(D1707="AGESUL",VLOOKUP(F1707,AGESULOD,11,FALSE),IF(D1707="INSAGESUL",VLOOKUP(F1707,INSAGESUL,8,FALSE),"SEM VALOR"))))))),"SEM VALOR")</f>
        <v>49.69</v>
      </c>
    </row>
    <row r="1708" spans="1:16" ht="45">
      <c r="A1708" s="188"/>
      <c r="B1708" s="189" t="s">
        <v>1538</v>
      </c>
      <c r="C1708" s="189"/>
      <c r="D1708" s="189" t="s">
        <v>392</v>
      </c>
      <c r="E1708" s="190" t="s">
        <v>617</v>
      </c>
      <c r="F1708" s="200">
        <v>89366</v>
      </c>
      <c r="G1708" s="283" t="s">
        <v>1556</v>
      </c>
      <c r="H1708" s="284" t="s">
        <v>391</v>
      </c>
      <c r="I1708" s="203">
        <v>2.67</v>
      </c>
      <c r="J1708" s="285">
        <f t="shared" si="546"/>
        <v>15.55</v>
      </c>
      <c r="K1708" s="286">
        <f t="shared" si="547"/>
        <v>41.518500000000003</v>
      </c>
      <c r="L1708" s="287">
        <f t="shared" si="548"/>
        <v>15.06</v>
      </c>
      <c r="M1708" s="288">
        <f t="shared" si="549"/>
        <v>40.2102</v>
      </c>
      <c r="O1708" s="198">
        <f>IFERROR(IF(D1708="SINAPI",VLOOKUP(F1708,SINCOMOD,4,FALSE),IF(D1708="INSINAPI",VLOOKUP(F1708,INSINOD,5,FALSE),IF(D1708="SICRO",VLOOKUP(F1708,SICRO,5,FALSE),IF(D1708="COTACAO",VLOOKUP(F1708,COTACAO,6,FALSE),IF(D1708="PRÓPRIO",VLOOKUP(F1708,COMPOSIÇÕES!COMPOD,11,FALSE),IF(D1708="AGESUL",VLOOKUP(F1708,AGESULOD,6,FALSE),IF(D1708="INSAGESUL",VLOOKUP(F1708,INSAGESUL,7,FALSE),"SEM VALOR"))))))),"SEM VALOR")</f>
        <v>15.55</v>
      </c>
      <c r="P1708" s="199">
        <f>IFERROR(IF(D1708="SINAPI",VLOOKUP(F1708,SINCOMOD,6,FALSE),IF(D1708="INSINAPI",VLOOKUP(F1708,INSINOD,6,FALSE),IF(D1708="SICRO",VLOOKUP(F1708,SICRO,5,FALSE),IF(D1708="COTACAO",VLOOKUP(F1708,COTACAO,6,FALSE),IF(D1708="PRÓPRIO",VLOOKUP(F1708,COMPOSIÇÕES!COMPOD,13,FALSE),IF(D1708="AGESUL",VLOOKUP(F1708,AGESULOD,11,FALSE),IF(D1708="INSAGESUL",VLOOKUP(F1708,INSAGESUL,8,FALSE),"SEM VALOR"))))))),"SEM VALOR")</f>
        <v>15.06</v>
      </c>
    </row>
    <row r="1709" spans="1:16" ht="30">
      <c r="A1709" s="188"/>
      <c r="B1709" s="189" t="s">
        <v>1538</v>
      </c>
      <c r="C1709" s="189"/>
      <c r="D1709" s="189" t="s">
        <v>392</v>
      </c>
      <c r="E1709" s="190" t="s">
        <v>618</v>
      </c>
      <c r="F1709" s="200">
        <v>88485</v>
      </c>
      <c r="G1709" s="283" t="s">
        <v>1557</v>
      </c>
      <c r="H1709" s="284" t="s">
        <v>85</v>
      </c>
      <c r="I1709" s="203">
        <v>35.549999999999997</v>
      </c>
      <c r="J1709" s="285">
        <f t="shared" si="546"/>
        <v>3.84</v>
      </c>
      <c r="K1709" s="286">
        <f t="shared" si="547"/>
        <v>136.51199999999997</v>
      </c>
      <c r="L1709" s="287">
        <f t="shared" si="548"/>
        <v>3.67</v>
      </c>
      <c r="M1709" s="288">
        <f t="shared" si="549"/>
        <v>130.46849999999998</v>
      </c>
      <c r="O1709" s="198">
        <f>IFERROR(IF(D1709="SINAPI",VLOOKUP(F1709,SINCOMOD,4,FALSE),IF(D1709="INSINAPI",VLOOKUP(F1709,INSINOD,5,FALSE),IF(D1709="SICRO",VLOOKUP(F1709,SICRO,5,FALSE),IF(D1709="COTACAO",VLOOKUP(F1709,COTACAO,6,FALSE),IF(D1709="PRÓPRIO",VLOOKUP(F1709,COMPOSIÇÕES!COMPOD,11,FALSE),IF(D1709="AGESUL",VLOOKUP(F1709,AGESULOD,6,FALSE),IF(D1709="INSAGESUL",VLOOKUP(F1709,INSAGESUL,7,FALSE),"SEM VALOR"))))))),"SEM VALOR")</f>
        <v>3.84</v>
      </c>
      <c r="P1709" s="199">
        <f>IFERROR(IF(D1709="SINAPI",VLOOKUP(F1709,SINCOMOD,6,FALSE),IF(D1709="INSINAPI",VLOOKUP(F1709,INSINOD,6,FALSE),IF(D1709="SICRO",VLOOKUP(F1709,SICRO,5,FALSE),IF(D1709="COTACAO",VLOOKUP(F1709,COTACAO,6,FALSE),IF(D1709="PRÓPRIO",VLOOKUP(F1709,COMPOSIÇÕES!COMPOD,13,FALSE),IF(D1709="AGESUL",VLOOKUP(F1709,AGESULOD,11,FALSE),IF(D1709="INSAGESUL",VLOOKUP(F1709,INSAGESUL,8,FALSE),"SEM VALOR"))))))),"SEM VALOR")</f>
        <v>3.67</v>
      </c>
    </row>
    <row r="1710" spans="1:16" ht="60">
      <c r="A1710" s="188"/>
      <c r="B1710" s="189" t="s">
        <v>1538</v>
      </c>
      <c r="C1710" s="189"/>
      <c r="D1710" s="189" t="s">
        <v>392</v>
      </c>
      <c r="E1710" s="190" t="s">
        <v>620</v>
      </c>
      <c r="F1710" s="200">
        <v>101964</v>
      </c>
      <c r="G1710" s="283" t="s">
        <v>1558</v>
      </c>
      <c r="H1710" s="284" t="s">
        <v>85</v>
      </c>
      <c r="I1710" s="203">
        <v>9.11</v>
      </c>
      <c r="J1710" s="285">
        <f t="shared" si="546"/>
        <v>171</v>
      </c>
      <c r="K1710" s="286">
        <f t="shared" si="547"/>
        <v>1557.81</v>
      </c>
      <c r="L1710" s="287">
        <f t="shared" si="548"/>
        <v>168.53</v>
      </c>
      <c r="M1710" s="288">
        <f t="shared" si="549"/>
        <v>1535.3082999999999</v>
      </c>
      <c r="O1710" s="198">
        <f>IFERROR(IF(D1710="SINAPI",VLOOKUP(F1710,SINCOMOD,4,FALSE),IF(D1710="INSINAPI",VLOOKUP(F1710,INSINOD,5,FALSE),IF(D1710="SICRO",VLOOKUP(F1710,SICRO,5,FALSE),IF(D1710="COTACAO",VLOOKUP(F1710,COTACAO,6,FALSE),IF(D1710="PRÓPRIO",VLOOKUP(F1710,COMPOSIÇÕES!COMPOD,11,FALSE),IF(D1710="AGESUL",VLOOKUP(F1710,AGESULOD,6,FALSE),IF(D1710="INSAGESUL",VLOOKUP(F1710,INSAGESUL,7,FALSE),"SEM VALOR"))))))),"SEM VALOR")</f>
        <v>171</v>
      </c>
      <c r="P1710" s="199">
        <f>IFERROR(IF(D1710="SINAPI",VLOOKUP(F1710,SINCOMOD,6,FALSE),IF(D1710="INSINAPI",VLOOKUP(F1710,INSINOD,6,FALSE),IF(D1710="SICRO",VLOOKUP(F1710,SICRO,5,FALSE),IF(D1710="COTACAO",VLOOKUP(F1710,COTACAO,6,FALSE),IF(D1710="PRÓPRIO",VLOOKUP(F1710,COMPOSIÇÕES!COMPOD,13,FALSE),IF(D1710="AGESUL",VLOOKUP(F1710,AGESULOD,11,FALSE),IF(D1710="INSAGESUL",VLOOKUP(F1710,INSAGESUL,8,FALSE),"SEM VALOR"))))))),"SEM VALOR")</f>
        <v>168.53</v>
      </c>
    </row>
    <row r="1711" spans="1:16" ht="60">
      <c r="A1711" s="188"/>
      <c r="B1711" s="189" t="s">
        <v>1538</v>
      </c>
      <c r="C1711" s="189"/>
      <c r="D1711" s="189" t="s">
        <v>392</v>
      </c>
      <c r="E1711" s="190" t="s">
        <v>622</v>
      </c>
      <c r="F1711" s="200">
        <v>94994</v>
      </c>
      <c r="G1711" s="283" t="s">
        <v>1559</v>
      </c>
      <c r="H1711" s="284" t="s">
        <v>85</v>
      </c>
      <c r="I1711" s="203">
        <v>6.47</v>
      </c>
      <c r="J1711" s="285">
        <f t="shared" si="546"/>
        <v>91.59</v>
      </c>
      <c r="K1711" s="286">
        <f t="shared" si="547"/>
        <v>592.58730000000003</v>
      </c>
      <c r="L1711" s="287">
        <f t="shared" si="548"/>
        <v>89.79</v>
      </c>
      <c r="M1711" s="288">
        <f t="shared" si="549"/>
        <v>580.94130000000007</v>
      </c>
      <c r="O1711" s="198">
        <f>IFERROR(IF(D1711="SINAPI",VLOOKUP(F1711,SINCOMOD,4,FALSE),IF(D1711="INSINAPI",VLOOKUP(F1711,INSINOD,5,FALSE),IF(D1711="SICRO",VLOOKUP(F1711,SICRO,5,FALSE),IF(D1711="COTACAO",VLOOKUP(F1711,COTACAO,6,FALSE),IF(D1711="PRÓPRIO",VLOOKUP(F1711,COMPOSIÇÕES!COMPOD,11,FALSE),IF(D1711="AGESUL",VLOOKUP(F1711,AGESULOD,6,FALSE),IF(D1711="INSAGESUL",VLOOKUP(F1711,INSAGESUL,7,FALSE),"SEM VALOR"))))))),"SEM VALOR")</f>
        <v>91.59</v>
      </c>
      <c r="P1711" s="199">
        <f>IFERROR(IF(D1711="SINAPI",VLOOKUP(F1711,SINCOMOD,6,FALSE),IF(D1711="INSINAPI",VLOOKUP(F1711,INSINOD,6,FALSE),IF(D1711="SICRO",VLOOKUP(F1711,SICRO,5,FALSE),IF(D1711="COTACAO",VLOOKUP(F1711,COTACAO,6,FALSE),IF(D1711="PRÓPRIO",VLOOKUP(F1711,COMPOSIÇÕES!COMPOD,13,FALSE),IF(D1711="AGESUL",VLOOKUP(F1711,AGESULOD,11,FALSE),IF(D1711="INSAGESUL",VLOOKUP(F1711,INSAGESUL,8,FALSE),"SEM VALOR"))))))),"SEM VALOR")</f>
        <v>89.79</v>
      </c>
    </row>
    <row r="1712" spans="1:16" ht="60">
      <c r="A1712" s="188"/>
      <c r="B1712" s="189" t="s">
        <v>1538</v>
      </c>
      <c r="C1712" s="189"/>
      <c r="D1712" s="189" t="s">
        <v>392</v>
      </c>
      <c r="E1712" s="190" t="s">
        <v>624</v>
      </c>
      <c r="F1712" s="200">
        <v>98556</v>
      </c>
      <c r="G1712" s="283" t="s">
        <v>1560</v>
      </c>
      <c r="H1712" s="284" t="s">
        <v>85</v>
      </c>
      <c r="I1712" s="203">
        <v>10.88</v>
      </c>
      <c r="J1712" s="285">
        <f t="shared" si="546"/>
        <v>54.78</v>
      </c>
      <c r="K1712" s="286">
        <f t="shared" si="547"/>
        <v>596.0064000000001</v>
      </c>
      <c r="L1712" s="287">
        <f t="shared" si="548"/>
        <v>52.48</v>
      </c>
      <c r="M1712" s="288">
        <f t="shared" si="549"/>
        <v>570.98239999999998</v>
      </c>
      <c r="O1712" s="198">
        <f>IFERROR(IF(D1712="SINAPI",VLOOKUP(F1712,SINCOMOD,4,FALSE),IF(D1712="INSINAPI",VLOOKUP(F1712,INSINOD,5,FALSE),IF(D1712="SICRO",VLOOKUP(F1712,SICRO,5,FALSE),IF(D1712="COTACAO",VLOOKUP(F1712,COTACAO,6,FALSE),IF(D1712="PRÓPRIO",VLOOKUP(F1712,COMPOSIÇÕES!COMPOD,11,FALSE),IF(D1712="AGESUL",VLOOKUP(F1712,AGESULOD,6,FALSE),IF(D1712="INSAGESUL",VLOOKUP(F1712,INSAGESUL,7,FALSE),"SEM VALOR"))))))),"SEM VALOR")</f>
        <v>54.78</v>
      </c>
      <c r="P1712" s="199">
        <f>IFERROR(IF(D1712="SINAPI",VLOOKUP(F1712,SINCOMOD,6,FALSE),IF(D1712="INSINAPI",VLOOKUP(F1712,INSINOD,6,FALSE),IF(D1712="SICRO",VLOOKUP(F1712,SICRO,5,FALSE),IF(D1712="COTACAO",VLOOKUP(F1712,COTACAO,6,FALSE),IF(D1712="PRÓPRIO",VLOOKUP(F1712,COMPOSIÇÕES!COMPOD,13,FALSE),IF(D1712="AGESUL",VLOOKUP(F1712,AGESULOD,11,FALSE),IF(D1712="INSAGESUL",VLOOKUP(F1712,INSAGESUL,8,FALSE),"SEM VALOR"))))))),"SEM VALOR")</f>
        <v>52.48</v>
      </c>
    </row>
    <row r="1713" spans="1:16" ht="60">
      <c r="A1713" s="188"/>
      <c r="B1713" s="189" t="s">
        <v>1538</v>
      </c>
      <c r="C1713" s="189"/>
      <c r="D1713" s="189" t="s">
        <v>392</v>
      </c>
      <c r="E1713" s="190" t="s">
        <v>626</v>
      </c>
      <c r="F1713" s="200">
        <v>87257</v>
      </c>
      <c r="G1713" s="283" t="s">
        <v>1561</v>
      </c>
      <c r="H1713" s="284" t="s">
        <v>85</v>
      </c>
      <c r="I1713" s="203">
        <v>4.4800000000000004</v>
      </c>
      <c r="J1713" s="285">
        <f t="shared" si="546"/>
        <v>66.489999999999995</v>
      </c>
      <c r="K1713" s="286">
        <f t="shared" si="547"/>
        <v>297.87520000000001</v>
      </c>
      <c r="L1713" s="287">
        <f t="shared" si="548"/>
        <v>65.709999999999994</v>
      </c>
      <c r="M1713" s="288">
        <f t="shared" si="549"/>
        <v>294.38080000000002</v>
      </c>
      <c r="O1713" s="198">
        <f>IFERROR(IF(D1713="SINAPI",VLOOKUP(F1713,SINCOMOD,4,FALSE),IF(D1713="INSINAPI",VLOOKUP(F1713,INSINOD,5,FALSE),IF(D1713="SICRO",VLOOKUP(F1713,SICRO,5,FALSE),IF(D1713="COTACAO",VLOOKUP(F1713,COTACAO,6,FALSE),IF(D1713="PRÓPRIO",VLOOKUP(F1713,COMPOSIÇÕES!COMPOD,11,FALSE),IF(D1713="AGESUL",VLOOKUP(F1713,AGESULOD,6,FALSE),IF(D1713="INSAGESUL",VLOOKUP(F1713,INSAGESUL,7,FALSE),"SEM VALOR"))))))),"SEM VALOR")</f>
        <v>66.489999999999995</v>
      </c>
      <c r="P1713" s="199">
        <f>IFERROR(IF(D1713="SINAPI",VLOOKUP(F1713,SINCOMOD,6,FALSE),IF(D1713="INSINAPI",VLOOKUP(F1713,INSINOD,6,FALSE),IF(D1713="SICRO",VLOOKUP(F1713,SICRO,5,FALSE),IF(D1713="COTACAO",VLOOKUP(F1713,COTACAO,6,FALSE),IF(D1713="PRÓPRIO",VLOOKUP(F1713,COMPOSIÇÕES!COMPOD,13,FALSE),IF(D1713="AGESUL",VLOOKUP(F1713,AGESULOD,11,FALSE),IF(D1713="INSAGESUL",VLOOKUP(F1713,INSAGESUL,8,FALSE),"SEM VALOR"))))))),"SEM VALOR")</f>
        <v>65.709999999999994</v>
      </c>
    </row>
    <row r="1714" spans="1:16" ht="75">
      <c r="A1714" s="188"/>
      <c r="B1714" s="189" t="s">
        <v>1538</v>
      </c>
      <c r="C1714" s="189"/>
      <c r="D1714" s="189" t="s">
        <v>392</v>
      </c>
      <c r="E1714" s="190" t="s">
        <v>629</v>
      </c>
      <c r="F1714" s="200">
        <v>87531</v>
      </c>
      <c r="G1714" s="283" t="s">
        <v>1562</v>
      </c>
      <c r="H1714" s="284" t="s">
        <v>85</v>
      </c>
      <c r="I1714" s="203">
        <v>24.37</v>
      </c>
      <c r="J1714" s="285">
        <f t="shared" si="546"/>
        <v>33.75</v>
      </c>
      <c r="K1714" s="286">
        <f t="shared" si="547"/>
        <v>822.48750000000007</v>
      </c>
      <c r="L1714" s="287">
        <f t="shared" si="548"/>
        <v>32.25</v>
      </c>
      <c r="M1714" s="288">
        <f t="shared" si="549"/>
        <v>785.9325</v>
      </c>
      <c r="O1714" s="198">
        <f>IFERROR(IF(D1714="SINAPI",VLOOKUP(F1714,SINCOMOD,4,FALSE),IF(D1714="INSINAPI",VLOOKUP(F1714,INSINOD,5,FALSE),IF(D1714="SICRO",VLOOKUP(F1714,SICRO,5,FALSE),IF(D1714="COTACAO",VLOOKUP(F1714,COTACAO,6,FALSE),IF(D1714="PRÓPRIO",VLOOKUP(F1714,COMPOSIÇÕES!COMPOD,11,FALSE),IF(D1714="AGESUL",VLOOKUP(F1714,AGESULOD,6,FALSE),IF(D1714="INSAGESUL",VLOOKUP(F1714,INSAGESUL,7,FALSE),"SEM VALOR"))))))),"SEM VALOR")</f>
        <v>33.75</v>
      </c>
      <c r="P1714" s="199">
        <f>IFERROR(IF(D1714="SINAPI",VLOOKUP(F1714,SINCOMOD,6,FALSE),IF(D1714="INSINAPI",VLOOKUP(F1714,INSINOD,6,FALSE),IF(D1714="SICRO",VLOOKUP(F1714,SICRO,5,FALSE),IF(D1714="COTACAO",VLOOKUP(F1714,COTACAO,6,FALSE),IF(D1714="PRÓPRIO",VLOOKUP(F1714,COMPOSIÇÕES!COMPOD,13,FALSE),IF(D1714="AGESUL",VLOOKUP(F1714,AGESULOD,11,FALSE),IF(D1714="INSAGESUL",VLOOKUP(F1714,INSAGESUL,8,FALSE),"SEM VALOR"))))))),"SEM VALOR")</f>
        <v>32.25</v>
      </c>
    </row>
    <row r="1715" spans="1:16" ht="30">
      <c r="A1715" s="188"/>
      <c r="B1715" s="189" t="s">
        <v>1538</v>
      </c>
      <c r="C1715" s="189"/>
      <c r="D1715" s="189" t="s">
        <v>1432</v>
      </c>
      <c r="E1715" s="190" t="s">
        <v>632</v>
      </c>
      <c r="F1715" s="200">
        <v>6314</v>
      </c>
      <c r="G1715" s="283" t="s">
        <v>1563</v>
      </c>
      <c r="H1715" s="284" t="s">
        <v>85</v>
      </c>
      <c r="I1715" s="203">
        <v>35.549999999999997</v>
      </c>
      <c r="J1715" s="285">
        <f t="shared" si="546"/>
        <v>11.98</v>
      </c>
      <c r="K1715" s="286">
        <f t="shared" si="547"/>
        <v>425.88899999999995</v>
      </c>
      <c r="L1715" s="287">
        <f t="shared" si="548"/>
        <v>11.58</v>
      </c>
      <c r="M1715" s="288">
        <f t="shared" si="549"/>
        <v>411.66899999999998</v>
      </c>
      <c r="O1715" s="198">
        <f>IFERROR(IF(D1715="SINAPI",VLOOKUP(F1715,SINCOMOD,4,FALSE),IF(D1715="INSINAPI",VLOOKUP(F1715,INSINOD,5,FALSE),IF(D1715="SICRO",VLOOKUP(F1715,SICRO,5,FALSE),IF(D1715="COTACAO",VLOOKUP(F1715,COTACAO,6,FALSE),IF(D1715="PRÓPRIO",VLOOKUP(F1715,COMPOSIÇÕES!COMPOD,11,FALSE),IF(D1715="AGESUL",VLOOKUP(F1715,AGESULOD,6,FALSE),IF(D1715="INSAGESUL",VLOOKUP(F1715,INSAGESUL,7,FALSE),"SEM VALOR"))))))),"SEM VALOR")</f>
        <v>11.98</v>
      </c>
      <c r="P1715" s="199">
        <f>IFERROR(IF(D1715="SINAPI",VLOOKUP(F1715,SINCOMOD,6,FALSE),IF(D1715="INSINAPI",VLOOKUP(F1715,INSINOD,6,FALSE),IF(D1715="SICRO",VLOOKUP(F1715,SICRO,5,FALSE),IF(D1715="COTACAO",VLOOKUP(F1715,COTACAO,6,FALSE),IF(D1715="PRÓPRIO",VLOOKUP(F1715,COMPOSIÇÕES!COMPOD,13,FALSE),IF(D1715="AGESUL",VLOOKUP(F1715,AGESULOD,11,FALSE),IF(D1715="INSAGESUL",VLOOKUP(F1715,INSAGESUL,8,FALSE),"SEM VALOR"))))))),"SEM VALOR")</f>
        <v>11.58</v>
      </c>
    </row>
    <row r="1716" spans="1:16" ht="60">
      <c r="A1716" s="188"/>
      <c r="B1716" s="189" t="s">
        <v>1538</v>
      </c>
      <c r="C1716" s="189"/>
      <c r="D1716" s="189" t="s">
        <v>392</v>
      </c>
      <c r="E1716" s="190" t="s">
        <v>635</v>
      </c>
      <c r="F1716" s="200">
        <v>87273</v>
      </c>
      <c r="G1716" s="283" t="s">
        <v>1564</v>
      </c>
      <c r="H1716" s="284" t="s">
        <v>85</v>
      </c>
      <c r="I1716" s="203">
        <v>24.37</v>
      </c>
      <c r="J1716" s="285">
        <f t="shared" si="546"/>
        <v>67.260000000000005</v>
      </c>
      <c r="K1716" s="286">
        <f t="shared" si="547"/>
        <v>1639.1262000000002</v>
      </c>
      <c r="L1716" s="287">
        <f t="shared" si="548"/>
        <v>65.42</v>
      </c>
      <c r="M1716" s="288">
        <f t="shared" si="549"/>
        <v>1594.2854000000002</v>
      </c>
      <c r="O1716" s="198">
        <f>IFERROR(IF(D1716="SINAPI",VLOOKUP(F1716,SINCOMOD,4,FALSE),IF(D1716="INSINAPI",VLOOKUP(F1716,INSINOD,5,FALSE),IF(D1716="SICRO",VLOOKUP(F1716,SICRO,5,FALSE),IF(D1716="COTACAO",VLOOKUP(F1716,COTACAO,6,FALSE),IF(D1716="PRÓPRIO",VLOOKUP(F1716,COMPOSIÇÕES!COMPOD,11,FALSE),IF(D1716="AGESUL",VLOOKUP(F1716,AGESULOD,6,FALSE),IF(D1716="INSAGESUL",VLOOKUP(F1716,INSAGESUL,7,FALSE),"SEM VALOR"))))))),"SEM VALOR")</f>
        <v>67.260000000000005</v>
      </c>
      <c r="P1716" s="199">
        <f>IFERROR(IF(D1716="SINAPI",VLOOKUP(F1716,SINCOMOD,6,FALSE),IF(D1716="INSINAPI",VLOOKUP(F1716,INSINOD,6,FALSE),IF(D1716="SICRO",VLOOKUP(F1716,SICRO,5,FALSE),IF(D1716="COTACAO",VLOOKUP(F1716,COTACAO,6,FALSE),IF(D1716="PRÓPRIO",VLOOKUP(F1716,COMPOSIÇÕES!COMPOD,13,FALSE),IF(D1716="AGESUL",VLOOKUP(F1716,AGESULOD,11,FALSE),IF(D1716="INSAGESUL",VLOOKUP(F1716,INSAGESUL,8,FALSE),"SEM VALOR"))))))),"SEM VALOR")</f>
        <v>65.42</v>
      </c>
    </row>
    <row r="1717" spans="1:16" ht="45">
      <c r="A1717" s="188"/>
      <c r="B1717" s="189" t="s">
        <v>1538</v>
      </c>
      <c r="C1717" s="189"/>
      <c r="D1717" s="189" t="s">
        <v>392</v>
      </c>
      <c r="E1717" s="190" t="s">
        <v>638</v>
      </c>
      <c r="F1717" s="200">
        <v>91341</v>
      </c>
      <c r="G1717" s="283" t="s">
        <v>1565</v>
      </c>
      <c r="H1717" s="284" t="s">
        <v>85</v>
      </c>
      <c r="I1717" s="203">
        <v>9.6</v>
      </c>
      <c r="J1717" s="285">
        <f t="shared" si="546"/>
        <v>745.37</v>
      </c>
      <c r="K1717" s="286">
        <f t="shared" si="547"/>
        <v>7155.5519999999997</v>
      </c>
      <c r="L1717" s="287">
        <f t="shared" si="548"/>
        <v>744.32</v>
      </c>
      <c r="M1717" s="288">
        <f t="shared" si="549"/>
        <v>7145.4720000000007</v>
      </c>
      <c r="O1717" s="198">
        <f>IFERROR(IF(D1717="SINAPI",VLOOKUP(F1717,SINCOMOD,4,FALSE),IF(D1717="INSINAPI",VLOOKUP(F1717,INSINOD,5,FALSE),IF(D1717="SICRO",VLOOKUP(F1717,SICRO,5,FALSE),IF(D1717="COTACAO",VLOOKUP(F1717,COTACAO,6,FALSE),IF(D1717="PRÓPRIO",VLOOKUP(F1717,COMPOSIÇÕES!COMPOD,11,FALSE),IF(D1717="AGESUL",VLOOKUP(F1717,AGESULOD,6,FALSE),IF(D1717="INSAGESUL",VLOOKUP(F1717,INSAGESUL,7,FALSE),"SEM VALOR"))))))),"SEM VALOR")</f>
        <v>745.37</v>
      </c>
      <c r="P1717" s="199">
        <f>IFERROR(IF(D1717="SINAPI",VLOOKUP(F1717,SINCOMOD,6,FALSE),IF(D1717="INSINAPI",VLOOKUP(F1717,INSINOD,6,FALSE),IF(D1717="SICRO",VLOOKUP(F1717,SICRO,5,FALSE),IF(D1717="COTACAO",VLOOKUP(F1717,COTACAO,6,FALSE),IF(D1717="PRÓPRIO",VLOOKUP(F1717,COMPOSIÇÕES!COMPOD,13,FALSE),IF(D1717="AGESUL",VLOOKUP(F1717,AGESULOD,11,FALSE),IF(D1717="INSAGESUL",VLOOKUP(F1717,INSAGESUL,8,FALSE),"SEM VALOR"))))))),"SEM VALOR")</f>
        <v>744.32</v>
      </c>
    </row>
    <row r="1718" spans="1:16" ht="30">
      <c r="A1718" s="188"/>
      <c r="B1718" s="189" t="s">
        <v>1538</v>
      </c>
      <c r="C1718" s="189"/>
      <c r="D1718" s="189" t="s">
        <v>392</v>
      </c>
      <c r="E1718" s="190" t="s">
        <v>1566</v>
      </c>
      <c r="F1718" s="200">
        <v>98689</v>
      </c>
      <c r="G1718" s="283" t="s">
        <v>1567</v>
      </c>
      <c r="H1718" s="284" t="s">
        <v>450</v>
      </c>
      <c r="I1718" s="203">
        <v>5.33</v>
      </c>
      <c r="J1718" s="285">
        <f t="shared" si="546"/>
        <v>116.9</v>
      </c>
      <c r="K1718" s="286">
        <f t="shared" si="547"/>
        <v>623.077</v>
      </c>
      <c r="L1718" s="287">
        <f t="shared" si="548"/>
        <v>115.41</v>
      </c>
      <c r="M1718" s="288">
        <f t="shared" si="549"/>
        <v>615.13530000000003</v>
      </c>
      <c r="O1718" s="198">
        <f>IFERROR(IF(D1718="SINAPI",VLOOKUP(F1718,SINCOMOD,4,FALSE),IF(D1718="INSINAPI",VLOOKUP(F1718,INSINOD,5,FALSE),IF(D1718="SICRO",VLOOKUP(F1718,SICRO,5,FALSE),IF(D1718="COTACAO",VLOOKUP(F1718,COTACAO,6,FALSE),IF(D1718="PRÓPRIO",VLOOKUP(F1718,COMPOSIÇÕES!COMPOD,11,FALSE),IF(D1718="AGESUL",VLOOKUP(F1718,AGESULOD,6,FALSE),IF(D1718="INSAGESUL",VLOOKUP(F1718,INSAGESUL,7,FALSE),"SEM VALOR"))))))),"SEM VALOR")</f>
        <v>116.9</v>
      </c>
      <c r="P1718" s="199">
        <f>IFERROR(IF(D1718="SINAPI",VLOOKUP(F1718,SINCOMOD,6,FALSE),IF(D1718="INSINAPI",VLOOKUP(F1718,INSINOD,6,FALSE),IF(D1718="SICRO",VLOOKUP(F1718,SICRO,5,FALSE),IF(D1718="COTACAO",VLOOKUP(F1718,COTACAO,6,FALSE),IF(D1718="PRÓPRIO",VLOOKUP(F1718,COMPOSIÇÕES!COMPOD,13,FALSE),IF(D1718="AGESUL",VLOOKUP(F1718,AGESULOD,11,FALSE),IF(D1718="INSAGESUL",VLOOKUP(F1718,INSAGESUL,8,FALSE),"SEM VALOR"))))))),"SEM VALOR")</f>
        <v>115.41</v>
      </c>
    </row>
    <row r="1719" spans="1:16" ht="45">
      <c r="A1719" s="188"/>
      <c r="B1719" s="189" t="s">
        <v>1538</v>
      </c>
      <c r="C1719" s="189"/>
      <c r="D1719" s="189" t="s">
        <v>1432</v>
      </c>
      <c r="E1719" s="190" t="s">
        <v>1568</v>
      </c>
      <c r="F1719" s="200">
        <v>6374</v>
      </c>
      <c r="G1719" s="283" t="s">
        <v>1569</v>
      </c>
      <c r="H1719" s="284" t="s">
        <v>450</v>
      </c>
      <c r="I1719" s="203">
        <v>6.47</v>
      </c>
      <c r="J1719" s="285">
        <f t="shared" si="546"/>
        <v>60.23</v>
      </c>
      <c r="K1719" s="286">
        <f t="shared" si="547"/>
        <v>389.68809999999996</v>
      </c>
      <c r="L1719" s="287">
        <f t="shared" si="548"/>
        <v>57.56</v>
      </c>
      <c r="M1719" s="288">
        <f t="shared" si="549"/>
        <v>372.41320000000002</v>
      </c>
      <c r="O1719" s="198">
        <f>IFERROR(IF(D1719="SINAPI",VLOOKUP(F1719,SINCOMOD,4,FALSE),IF(D1719="INSINAPI",VLOOKUP(F1719,INSINOD,5,FALSE),IF(D1719="SICRO",VLOOKUP(F1719,SICRO,5,FALSE),IF(D1719="COTACAO",VLOOKUP(F1719,COTACAO,6,FALSE),IF(D1719="PRÓPRIO",VLOOKUP(F1719,COMPOSIÇÕES!COMPOD,11,FALSE),IF(D1719="AGESUL",VLOOKUP(F1719,AGESULOD,6,FALSE),IF(D1719="INSAGESUL",VLOOKUP(F1719,INSAGESUL,7,FALSE),"SEM VALOR"))))))),"SEM VALOR")</f>
        <v>60.23</v>
      </c>
      <c r="P1719" s="199">
        <f>IFERROR(IF(D1719="SINAPI",VLOOKUP(F1719,SINCOMOD,6,FALSE),IF(D1719="INSINAPI",VLOOKUP(F1719,INSINOD,6,FALSE),IF(D1719="SICRO",VLOOKUP(F1719,SICRO,5,FALSE),IF(D1719="COTACAO",VLOOKUP(F1719,COTACAO,6,FALSE),IF(D1719="PRÓPRIO",VLOOKUP(F1719,COMPOSIÇÕES!COMPOD,13,FALSE),IF(D1719="AGESUL",VLOOKUP(F1719,AGESULOD,11,FALSE),IF(D1719="INSAGESUL",VLOOKUP(F1719,INSAGESUL,8,FALSE),"SEM VALOR"))))))),"SEM VALOR")</f>
        <v>57.56</v>
      </c>
    </row>
    <row r="1720" spans="1:16" ht="30">
      <c r="A1720" s="188"/>
      <c r="B1720" s="189" t="s">
        <v>1538</v>
      </c>
      <c r="C1720" s="189"/>
      <c r="D1720" s="189" t="s">
        <v>1540</v>
      </c>
      <c r="E1720" s="190" t="s">
        <v>1570</v>
      </c>
      <c r="F1720" s="200">
        <v>1101002016</v>
      </c>
      <c r="G1720" s="283" t="s">
        <v>1571</v>
      </c>
      <c r="H1720" s="284" t="s">
        <v>441</v>
      </c>
      <c r="I1720" s="203">
        <v>17.64</v>
      </c>
      <c r="J1720" s="285">
        <f t="shared" si="546"/>
        <v>578.75</v>
      </c>
      <c r="K1720" s="286">
        <f t="shared" si="547"/>
        <v>10209.15</v>
      </c>
      <c r="L1720" s="287">
        <f t="shared" si="548"/>
        <v>556.96</v>
      </c>
      <c r="M1720" s="288">
        <f t="shared" si="549"/>
        <v>9824.7744000000002</v>
      </c>
      <c r="O1720" s="198">
        <f>IFERROR(IF(D1720="SINAPI",VLOOKUP(F1720,SINCOMOD,4,FALSE),IF(D1720="INSINAPI",VLOOKUP(F1720,INSINOD,5,FALSE),IF(D1720="SICRO",VLOOKUP(F1720,SICRO,5,FALSE),IF(D1720="COTACAO",VLOOKUP(F1720,COTACAO,6,FALSE),IF(D1720="PRÓPRIO",VLOOKUP(F1720,COMPOSIÇÕES!COMPOD,11,FALSE),IF(D1720="AGESUL",VLOOKUP(F1720,AGESULOD,6,FALSE),IF(D1720="INSAGESUL",VLOOKUP(F1720,INSAGESUL,7,FALSE),"SEM VALOR"))))))),"SEM VALOR")</f>
        <v>578.75</v>
      </c>
      <c r="P1720" s="199">
        <f>IFERROR(IF(D1720="SINAPI",VLOOKUP(F1720,SINCOMOD,6,FALSE),IF(D1720="INSINAPI",VLOOKUP(F1720,INSINOD,6,FALSE),IF(D1720="SICRO",VLOOKUP(F1720,SICRO,5,FALSE),IF(D1720="COTACAO",VLOOKUP(F1720,COTACAO,6,FALSE),IF(D1720="PRÓPRIO",VLOOKUP(F1720,COMPOSIÇÕES!COMPOD,13,FALSE),IF(D1720="AGESUL",VLOOKUP(F1720,AGESULOD,11,FALSE),IF(D1720="INSAGESUL",VLOOKUP(F1720,INSAGESUL,8,FALSE),"SEM VALOR"))))))),"SEM VALOR")</f>
        <v>556.96</v>
      </c>
    </row>
    <row r="1721" spans="1:16" ht="30">
      <c r="A1721" s="188"/>
      <c r="B1721" s="189" t="s">
        <v>1538</v>
      </c>
      <c r="C1721" s="189"/>
      <c r="D1721" s="189" t="s">
        <v>1540</v>
      </c>
      <c r="E1721" s="190" t="s">
        <v>1572</v>
      </c>
      <c r="F1721" s="200">
        <v>1201008302</v>
      </c>
      <c r="G1721" s="283" t="s">
        <v>1573</v>
      </c>
      <c r="H1721" s="284" t="s">
        <v>85</v>
      </c>
      <c r="I1721" s="203">
        <v>1.44</v>
      </c>
      <c r="J1721" s="285">
        <f t="shared" si="546"/>
        <v>399.46</v>
      </c>
      <c r="K1721" s="286">
        <f t="shared" si="547"/>
        <v>575.22239999999999</v>
      </c>
      <c r="L1721" s="287">
        <f t="shared" si="548"/>
        <v>390.1</v>
      </c>
      <c r="M1721" s="288">
        <f t="shared" si="549"/>
        <v>561.74400000000003</v>
      </c>
      <c r="O1721" s="198">
        <f>IFERROR(IF(D1721="SINAPI",VLOOKUP(F1721,SINCOMOD,4,FALSE),IF(D1721="INSINAPI",VLOOKUP(F1721,INSINOD,5,FALSE),IF(D1721="SICRO",VLOOKUP(F1721,SICRO,5,FALSE),IF(D1721="COTACAO",VLOOKUP(F1721,COTACAO,6,FALSE),IF(D1721="PRÓPRIO",VLOOKUP(F1721,COMPOSIÇÕES!COMPOD,11,FALSE),IF(D1721="AGESUL",VLOOKUP(F1721,AGESULOD,6,FALSE),IF(D1721="INSAGESUL",VLOOKUP(F1721,INSAGESUL,7,FALSE),"SEM VALOR"))))))),"SEM VALOR")</f>
        <v>399.46</v>
      </c>
      <c r="P1721" s="199">
        <f>IFERROR(IF(D1721="SINAPI",VLOOKUP(F1721,SINCOMOD,6,FALSE),IF(D1721="INSINAPI",VLOOKUP(F1721,INSINOD,6,FALSE),IF(D1721="SICRO",VLOOKUP(F1721,SICRO,5,FALSE),IF(D1721="COTACAO",VLOOKUP(F1721,COTACAO,6,FALSE),IF(D1721="PRÓPRIO",VLOOKUP(F1721,COMPOSIÇÕES!COMPOD,13,FALSE),IF(D1721="AGESUL",VLOOKUP(F1721,AGESULOD,11,FALSE),IF(D1721="INSAGESUL",VLOOKUP(F1721,INSAGESUL,8,FALSE),"SEM VALOR"))))))),"SEM VALOR")</f>
        <v>390.1</v>
      </c>
    </row>
    <row r="1722" spans="1:16" ht="15.75">
      <c r="A1722" s="334"/>
      <c r="B1722" s="189" t="s">
        <v>1538</v>
      </c>
      <c r="C1722" s="189"/>
      <c r="D1722" s="189"/>
      <c r="E1722" s="190" t="s">
        <v>1574</v>
      </c>
      <c r="F1722" s="200"/>
      <c r="G1722" s="283" t="s">
        <v>1575</v>
      </c>
      <c r="H1722" s="284"/>
      <c r="I1722" s="203"/>
      <c r="J1722" s="285"/>
      <c r="K1722" s="286"/>
      <c r="L1722" s="287"/>
      <c r="M1722" s="288"/>
      <c r="O1722" s="198" t="str">
        <f>IFERROR(IF(D1722="SINAPI",VLOOKUP(F1722,SINCOMOD,4,FALSE),IF(D1722="INSINAPI",VLOOKUP(F1722,INSINOD,5,FALSE),IF(D1722="SICRO",VLOOKUP(F1722,SICRO,5,FALSE),IF(D1722="COTACAO",VLOOKUP(F1722,COTACAO,6,FALSE),IF(D1722="PRÓPRIO",VLOOKUP(F1722,COMPOSIÇÕES!COMPOD,11,FALSE),IF(D1722="AGESUL",VLOOKUP(F1722,AGESULOD,6,FALSE),IF(D1722="INSAGESUL",VLOOKUP(F1722,INSAGESUL,7,FALSE),"SEM VALOR"))))))),"SEM VALOR")</f>
        <v>SEM VALOR</v>
      </c>
      <c r="P1722" s="199" t="str">
        <f>IFERROR(IF(D1722="SINAPI",VLOOKUP(F1722,SINCOMOD,6,FALSE),IF(D1722="INSINAPI",VLOOKUP(F1722,INSINOD,6,FALSE),IF(D1722="SICRO",VLOOKUP(F1722,SICRO,5,FALSE),IF(D1722="COTACAO",VLOOKUP(F1722,COTACAO,6,FALSE),IF(D1722="PRÓPRIO",VLOOKUP(F1722,COMPOSIÇÕES!COMPOD,13,FALSE),IF(D1722="AGESUL",VLOOKUP(F1722,AGESULOD,11,FALSE),IF(D1722="INSAGESUL",VLOOKUP(F1722,INSAGESUL,8,FALSE),"SEM VALOR"))))))),"SEM VALOR")</f>
        <v>SEM VALOR</v>
      </c>
    </row>
    <row r="1723" spans="1:16" ht="15.75">
      <c r="A1723" s="334"/>
      <c r="B1723" s="189" t="s">
        <v>1538</v>
      </c>
      <c r="C1723" s="189"/>
      <c r="D1723" s="189" t="s">
        <v>392</v>
      </c>
      <c r="E1723" s="190" t="s">
        <v>1576</v>
      </c>
      <c r="F1723" s="200">
        <v>93358</v>
      </c>
      <c r="G1723" s="283" t="s">
        <v>1577</v>
      </c>
      <c r="H1723" s="284" t="s">
        <v>434</v>
      </c>
      <c r="I1723" s="203">
        <v>2.7440000000000002</v>
      </c>
      <c r="J1723" s="285">
        <f t="shared" ref="J1723:J1732" si="550">O1723*$O$6</f>
        <v>82.04</v>
      </c>
      <c r="K1723" s="286">
        <f t="shared" si="547"/>
        <v>225.11776000000003</v>
      </c>
      <c r="L1723" s="287">
        <f t="shared" ref="L1723:L1732" si="551">P1723*$Q$6</f>
        <v>76.180000000000007</v>
      </c>
      <c r="M1723" s="288">
        <f t="shared" si="549"/>
        <v>209.03792000000004</v>
      </c>
      <c r="O1723" s="198">
        <f>IFERROR(IF(D1723="SINAPI",VLOOKUP(F1723,SINCOMOD,4,FALSE),IF(D1723="INSINAPI",VLOOKUP(F1723,INSINOD,5,FALSE),IF(D1723="SICRO",VLOOKUP(F1723,SICRO,5,FALSE),IF(D1723="COTACAO",VLOOKUP(F1723,COTACAO,6,FALSE),IF(D1723="PRÓPRIO",VLOOKUP(F1723,COMPOSIÇÕES!COMPOD,11,FALSE),IF(D1723="AGESUL",VLOOKUP(F1723,AGESULOD,6,FALSE),IF(D1723="INSAGESUL",VLOOKUP(F1723,INSAGESUL,7,FALSE),"SEM VALOR"))))))),"SEM VALOR")</f>
        <v>82.04</v>
      </c>
      <c r="P1723" s="199">
        <f>IFERROR(IF(D1723="SINAPI",VLOOKUP(F1723,SINCOMOD,6,FALSE),IF(D1723="INSINAPI",VLOOKUP(F1723,INSINOD,6,FALSE),IF(D1723="SICRO",VLOOKUP(F1723,SICRO,5,FALSE),IF(D1723="COTACAO",VLOOKUP(F1723,COTACAO,6,FALSE),IF(D1723="PRÓPRIO",VLOOKUP(F1723,COMPOSIÇÕES!COMPOD,13,FALSE),IF(D1723="AGESUL",VLOOKUP(F1723,AGESULOD,11,FALSE),IF(D1723="INSAGESUL",VLOOKUP(F1723,INSAGESUL,8,FALSE),"SEM VALOR"))))))),"SEM VALOR")</f>
        <v>76.180000000000007</v>
      </c>
    </row>
    <row r="1724" spans="1:16" ht="45">
      <c r="A1724" s="334"/>
      <c r="B1724" s="189" t="s">
        <v>1538</v>
      </c>
      <c r="C1724" s="189"/>
      <c r="D1724" s="189" t="s">
        <v>392</v>
      </c>
      <c r="E1724" s="190" t="s">
        <v>1578</v>
      </c>
      <c r="F1724" s="200">
        <v>96624</v>
      </c>
      <c r="G1724" s="283" t="s">
        <v>1579</v>
      </c>
      <c r="H1724" s="284" t="s">
        <v>605</v>
      </c>
      <c r="I1724" s="203">
        <v>0.24690000000000001</v>
      </c>
      <c r="J1724" s="285">
        <f t="shared" si="550"/>
        <v>172.4</v>
      </c>
      <c r="K1724" s="286">
        <f t="shared" si="547"/>
        <v>42.565560000000005</v>
      </c>
      <c r="L1724" s="287">
        <f t="shared" si="551"/>
        <v>168.33</v>
      </c>
      <c r="M1724" s="288">
        <f t="shared" si="549"/>
        <v>41.560677000000005</v>
      </c>
      <c r="O1724" s="198">
        <f>IFERROR(IF(D1724="SINAPI",VLOOKUP(F1724,SINCOMOD,4,FALSE),IF(D1724="INSINAPI",VLOOKUP(F1724,INSINOD,5,FALSE),IF(D1724="SICRO",VLOOKUP(F1724,SICRO,5,FALSE),IF(D1724="COTACAO",VLOOKUP(F1724,COTACAO,6,FALSE),IF(D1724="PRÓPRIO",VLOOKUP(F1724,COMPOSIÇÕES!COMPOD,11,FALSE),IF(D1724="AGESUL",VLOOKUP(F1724,AGESULOD,6,FALSE),IF(D1724="INSAGESUL",VLOOKUP(F1724,INSAGESUL,7,FALSE),"SEM VALOR"))))))),"SEM VALOR")</f>
        <v>172.4</v>
      </c>
      <c r="P1724" s="199">
        <f>IFERROR(IF(D1724="SINAPI",VLOOKUP(F1724,SINCOMOD,6,FALSE),IF(D1724="INSINAPI",VLOOKUP(F1724,INSINOD,6,FALSE),IF(D1724="SICRO",VLOOKUP(F1724,SICRO,5,FALSE),IF(D1724="COTACAO",VLOOKUP(F1724,COTACAO,6,FALSE),IF(D1724="PRÓPRIO",VLOOKUP(F1724,COMPOSIÇÕES!COMPOD,13,FALSE),IF(D1724="AGESUL",VLOOKUP(F1724,AGESULOD,11,FALSE),IF(D1724="INSAGESUL",VLOOKUP(F1724,INSAGESUL,8,FALSE),"SEM VALOR"))))))),"SEM VALOR")</f>
        <v>168.33</v>
      </c>
    </row>
    <row r="1725" spans="1:16" ht="75">
      <c r="A1725" s="334"/>
      <c r="B1725" s="189" t="s">
        <v>1538</v>
      </c>
      <c r="C1725" s="189"/>
      <c r="D1725" s="306" t="s">
        <v>379</v>
      </c>
      <c r="E1725" s="190" t="s">
        <v>1580</v>
      </c>
      <c r="F1725" s="200" t="s">
        <v>1581</v>
      </c>
      <c r="G1725" s="283" t="s">
        <v>1582</v>
      </c>
      <c r="H1725" s="284" t="s">
        <v>450</v>
      </c>
      <c r="I1725" s="203">
        <f>8*5</f>
        <v>40</v>
      </c>
      <c r="J1725" s="285">
        <f t="shared" si="550"/>
        <v>106.77209232218395</v>
      </c>
      <c r="K1725" s="286">
        <f t="shared" si="547"/>
        <v>4270.8836928873579</v>
      </c>
      <c r="L1725" s="287">
        <f t="shared" si="551"/>
        <v>104.91333832218396</v>
      </c>
      <c r="M1725" s="288">
        <f t="shared" si="549"/>
        <v>4196.5335328873589</v>
      </c>
      <c r="O1725" s="198">
        <f>IFERROR(IF(D1725="SINAPI",VLOOKUP(F1725,SINCOMOD,4,FALSE),IF(D1725="INSINAPI",VLOOKUP(F1725,INSINOD,5,FALSE),IF(D1725="SICRO",VLOOKUP(F1725,SICRO,5,FALSE),IF(D1725="COTACAO",VLOOKUP(F1725,COTACAO,6,FALSE),IF(D1725="PRÓPRIO",VLOOKUP(F1725,COMPOSIÇÕES!COMPOD,11,FALSE),IF(D1725="AGESUL",VLOOKUP(F1725,AGESULOD,6,FALSE),IF(D1725="INSAGESUL",VLOOKUP(F1725,INSAGESUL,7,FALSE),"SEM VALOR"))))))),"SEM VALOR")</f>
        <v>106.77209232218395</v>
      </c>
      <c r="P1725" s="199">
        <f>IFERROR(IF(D1725="SINAPI",VLOOKUP(F1725,SINCOMOD,6,FALSE),IF(D1725="INSINAPI",VLOOKUP(F1725,INSINOD,6,FALSE),IF(D1725="SICRO",VLOOKUP(F1725,SICRO,5,FALSE),IF(D1725="COTACAO",VLOOKUP(F1725,COTACAO,6,FALSE),IF(D1725="PRÓPRIO",VLOOKUP(F1725,COMPOSIÇÕES!COMPOD,13,FALSE),IF(D1725="AGESUL",VLOOKUP(F1725,AGESULOD,11,FALSE),IF(D1725="INSAGESUL",VLOOKUP(F1725,INSAGESUL,8,FALSE),"SEM VALOR"))))))),"SEM VALOR")</f>
        <v>104.91333832218396</v>
      </c>
    </row>
    <row r="1726" spans="1:16" ht="45">
      <c r="A1726" s="334"/>
      <c r="B1726" s="189" t="s">
        <v>1538</v>
      </c>
      <c r="C1726" s="189"/>
      <c r="D1726" s="189" t="s">
        <v>392</v>
      </c>
      <c r="E1726" s="190" t="s">
        <v>1583</v>
      </c>
      <c r="F1726" s="200">
        <v>96540</v>
      </c>
      <c r="G1726" s="283" t="s">
        <v>1584</v>
      </c>
      <c r="H1726" s="284" t="s">
        <v>441</v>
      </c>
      <c r="I1726" s="203">
        <v>12.72</v>
      </c>
      <c r="J1726" s="285">
        <f t="shared" si="550"/>
        <v>120.2</v>
      </c>
      <c r="K1726" s="286">
        <f t="shared" si="547"/>
        <v>1528.9440000000002</v>
      </c>
      <c r="L1726" s="287">
        <f t="shared" si="551"/>
        <v>114.31</v>
      </c>
      <c r="M1726" s="288">
        <f t="shared" si="549"/>
        <v>1454.0232000000001</v>
      </c>
      <c r="O1726" s="198">
        <f>IFERROR(IF(D1726="SINAPI",VLOOKUP(F1726,SINCOMOD,4,FALSE),IF(D1726="INSINAPI",VLOOKUP(F1726,INSINOD,5,FALSE),IF(D1726="SICRO",VLOOKUP(F1726,SICRO,5,FALSE),IF(D1726="COTACAO",VLOOKUP(F1726,COTACAO,6,FALSE),IF(D1726="PRÓPRIO",VLOOKUP(F1726,COMPOSIÇÕES!COMPOD,11,FALSE),IF(D1726="AGESUL",VLOOKUP(F1726,AGESULOD,6,FALSE),IF(D1726="INSAGESUL",VLOOKUP(F1726,INSAGESUL,7,FALSE),"SEM VALOR"))))))),"SEM VALOR")</f>
        <v>120.2</v>
      </c>
      <c r="P1726" s="199">
        <f>IFERROR(IF(D1726="SINAPI",VLOOKUP(F1726,SINCOMOD,6,FALSE),IF(D1726="INSINAPI",VLOOKUP(F1726,INSINOD,6,FALSE),IF(D1726="SICRO",VLOOKUP(F1726,SICRO,5,FALSE),IF(D1726="COTACAO",VLOOKUP(F1726,COTACAO,6,FALSE),IF(D1726="PRÓPRIO",VLOOKUP(F1726,COMPOSIÇÕES!COMPOD,13,FALSE),IF(D1726="AGESUL",VLOOKUP(F1726,AGESULOD,11,FALSE),IF(D1726="INSAGESUL",VLOOKUP(F1726,INSAGESUL,8,FALSE),"SEM VALOR"))))))),"SEM VALOR")</f>
        <v>114.31</v>
      </c>
    </row>
    <row r="1727" spans="1:16" ht="30">
      <c r="A1727" s="334"/>
      <c r="B1727" s="189" t="s">
        <v>1538</v>
      </c>
      <c r="C1727" s="189"/>
      <c r="D1727" s="189" t="s">
        <v>392</v>
      </c>
      <c r="E1727" s="190" t="s">
        <v>1585</v>
      </c>
      <c r="F1727" s="200">
        <v>96543</v>
      </c>
      <c r="G1727" s="283" t="s">
        <v>1586</v>
      </c>
      <c r="H1727" s="284" t="s">
        <v>590</v>
      </c>
      <c r="I1727" s="203">
        <v>22.083600000000001</v>
      </c>
      <c r="J1727" s="285">
        <f t="shared" si="550"/>
        <v>19.28</v>
      </c>
      <c r="K1727" s="286">
        <f t="shared" si="547"/>
        <v>425.77180800000002</v>
      </c>
      <c r="L1727" s="287">
        <f t="shared" si="551"/>
        <v>18.5</v>
      </c>
      <c r="M1727" s="288">
        <f t="shared" si="549"/>
        <v>408.54660000000001</v>
      </c>
      <c r="O1727" s="198">
        <f>IFERROR(IF(D1727="SINAPI",VLOOKUP(F1727,SINCOMOD,4,FALSE),IF(D1727="INSINAPI",VLOOKUP(F1727,INSINOD,5,FALSE),IF(D1727="SICRO",VLOOKUP(F1727,SICRO,5,FALSE),IF(D1727="COTACAO",VLOOKUP(F1727,COTACAO,6,FALSE),IF(D1727="PRÓPRIO",VLOOKUP(F1727,COMPOSIÇÕES!COMPOD,11,FALSE),IF(D1727="AGESUL",VLOOKUP(F1727,AGESULOD,6,FALSE),IF(D1727="INSAGESUL",VLOOKUP(F1727,INSAGESUL,7,FALSE),"SEM VALOR"))))))),"SEM VALOR")</f>
        <v>19.28</v>
      </c>
      <c r="P1727" s="199">
        <f>IFERROR(IF(D1727="SINAPI",VLOOKUP(F1727,SINCOMOD,6,FALSE),IF(D1727="INSINAPI",VLOOKUP(F1727,INSINOD,6,FALSE),IF(D1727="SICRO",VLOOKUP(F1727,SICRO,5,FALSE),IF(D1727="COTACAO",VLOOKUP(F1727,COTACAO,6,FALSE),IF(D1727="PRÓPRIO",VLOOKUP(F1727,COMPOSIÇÕES!COMPOD,13,FALSE),IF(D1727="AGESUL",VLOOKUP(F1727,AGESULOD,11,FALSE),IF(D1727="INSAGESUL",VLOOKUP(F1727,INSAGESUL,8,FALSE),"SEM VALOR"))))))),"SEM VALOR")</f>
        <v>18.5</v>
      </c>
    </row>
    <row r="1728" spans="1:16" ht="30">
      <c r="A1728" s="334"/>
      <c r="B1728" s="189" t="s">
        <v>1538</v>
      </c>
      <c r="C1728" s="189"/>
      <c r="D1728" s="189" t="s">
        <v>392</v>
      </c>
      <c r="E1728" s="190" t="s">
        <v>1587</v>
      </c>
      <c r="F1728" s="200">
        <v>96544</v>
      </c>
      <c r="G1728" s="283" t="s">
        <v>1588</v>
      </c>
      <c r="H1728" s="284" t="s">
        <v>590</v>
      </c>
      <c r="I1728" s="203">
        <v>26.499199999999998</v>
      </c>
      <c r="J1728" s="285">
        <f t="shared" si="550"/>
        <v>17.489999999999998</v>
      </c>
      <c r="K1728" s="286">
        <f t="shared" si="547"/>
        <v>463.47100799999993</v>
      </c>
      <c r="L1728" s="287">
        <f t="shared" si="551"/>
        <v>16.920000000000002</v>
      </c>
      <c r="M1728" s="288">
        <f t="shared" si="549"/>
        <v>448.36646400000001</v>
      </c>
      <c r="O1728" s="198">
        <f>IFERROR(IF(D1728="SINAPI",VLOOKUP(F1728,SINCOMOD,4,FALSE),IF(D1728="INSINAPI",VLOOKUP(F1728,INSINOD,5,FALSE),IF(D1728="SICRO",VLOOKUP(F1728,SICRO,5,FALSE),IF(D1728="COTACAO",VLOOKUP(F1728,COTACAO,6,FALSE),IF(D1728="PRÓPRIO",VLOOKUP(F1728,COMPOSIÇÕES!COMPOD,11,FALSE),IF(D1728="AGESUL",VLOOKUP(F1728,AGESULOD,6,FALSE),IF(D1728="INSAGESUL",VLOOKUP(F1728,INSAGESUL,7,FALSE),"SEM VALOR"))))))),"SEM VALOR")</f>
        <v>17.489999999999998</v>
      </c>
      <c r="P1728" s="199">
        <f>IFERROR(IF(D1728="SINAPI",VLOOKUP(F1728,SINCOMOD,6,FALSE),IF(D1728="INSINAPI",VLOOKUP(F1728,INSINOD,6,FALSE),IF(D1728="SICRO",VLOOKUP(F1728,SICRO,5,FALSE),IF(D1728="COTACAO",VLOOKUP(F1728,COTACAO,6,FALSE),IF(D1728="PRÓPRIO",VLOOKUP(F1728,COMPOSIÇÕES!COMPOD,13,FALSE),IF(D1728="AGESUL",VLOOKUP(F1728,AGESULOD,11,FALSE),IF(D1728="INSAGESUL",VLOOKUP(F1728,INSAGESUL,8,FALSE),"SEM VALOR"))))))),"SEM VALOR")</f>
        <v>16.920000000000002</v>
      </c>
    </row>
    <row r="1729" spans="1:16" ht="30">
      <c r="A1729" s="334"/>
      <c r="B1729" s="189" t="s">
        <v>1538</v>
      </c>
      <c r="C1729" s="189"/>
      <c r="D1729" s="189" t="s">
        <v>392</v>
      </c>
      <c r="E1729" s="190" t="s">
        <v>1589</v>
      </c>
      <c r="F1729" s="200">
        <v>96546</v>
      </c>
      <c r="G1729" s="283" t="s">
        <v>1590</v>
      </c>
      <c r="H1729" s="284" t="s">
        <v>590</v>
      </c>
      <c r="I1729" s="203">
        <v>51.210999999999999</v>
      </c>
      <c r="J1729" s="285">
        <f t="shared" si="550"/>
        <v>13.9</v>
      </c>
      <c r="K1729" s="286">
        <f t="shared" si="547"/>
        <v>711.8329</v>
      </c>
      <c r="L1729" s="287">
        <f t="shared" si="551"/>
        <v>13.58</v>
      </c>
      <c r="M1729" s="288">
        <f t="shared" si="549"/>
        <v>695.44538</v>
      </c>
      <c r="O1729" s="198">
        <f>IFERROR(IF(D1729="SINAPI",VLOOKUP(F1729,SINCOMOD,4,FALSE),IF(D1729="INSINAPI",VLOOKUP(F1729,INSINOD,5,FALSE),IF(D1729="SICRO",VLOOKUP(F1729,SICRO,5,FALSE),IF(D1729="COTACAO",VLOOKUP(F1729,COTACAO,6,FALSE),IF(D1729="PRÓPRIO",VLOOKUP(F1729,COMPOSIÇÕES!COMPOD,11,FALSE),IF(D1729="AGESUL",VLOOKUP(F1729,AGESULOD,6,FALSE),IF(D1729="INSAGESUL",VLOOKUP(F1729,INSAGESUL,7,FALSE),"SEM VALOR"))))))),"SEM VALOR")</f>
        <v>13.9</v>
      </c>
      <c r="P1729" s="199">
        <f>IFERROR(IF(D1729="SINAPI",VLOOKUP(F1729,SINCOMOD,6,FALSE),IF(D1729="INSINAPI",VLOOKUP(F1729,INSINOD,6,FALSE),IF(D1729="SICRO",VLOOKUP(F1729,SICRO,5,FALSE),IF(D1729="COTACAO",VLOOKUP(F1729,COTACAO,6,FALSE),IF(D1729="PRÓPRIO",VLOOKUP(F1729,COMPOSIÇÕES!COMPOD,13,FALSE),IF(D1729="AGESUL",VLOOKUP(F1729,AGESULOD,11,FALSE),IF(D1729="INSAGESUL",VLOOKUP(F1729,INSAGESUL,8,FALSE),"SEM VALOR"))))))),"SEM VALOR")</f>
        <v>13.58</v>
      </c>
    </row>
    <row r="1730" spans="1:16" ht="45">
      <c r="A1730" s="334"/>
      <c r="B1730" s="189" t="s">
        <v>1538</v>
      </c>
      <c r="C1730" s="189"/>
      <c r="D1730" s="189" t="s">
        <v>1540</v>
      </c>
      <c r="E1730" s="190" t="s">
        <v>1591</v>
      </c>
      <c r="F1730" s="200">
        <v>601003054</v>
      </c>
      <c r="G1730" s="283" t="s">
        <v>1592</v>
      </c>
      <c r="H1730" s="284" t="s">
        <v>605</v>
      </c>
      <c r="I1730" s="203">
        <v>1.74</v>
      </c>
      <c r="J1730" s="285">
        <f t="shared" si="550"/>
        <v>582.98</v>
      </c>
      <c r="K1730" s="286">
        <f t="shared" si="547"/>
        <v>1014.3852000000001</v>
      </c>
      <c r="L1730" s="287">
        <f t="shared" si="551"/>
        <v>582.98</v>
      </c>
      <c r="M1730" s="288">
        <f t="shared" si="549"/>
        <v>1014.3852000000001</v>
      </c>
      <c r="O1730" s="198">
        <f>IFERROR(IF(D1730="SINAPI",VLOOKUP(F1730,SINCOMOD,4,FALSE),IF(D1730="INSINAPI",VLOOKUP(F1730,INSINOD,5,FALSE),IF(D1730="SICRO",VLOOKUP(F1730,SICRO,5,FALSE),IF(D1730="COTACAO",VLOOKUP(F1730,COTACAO,6,FALSE),IF(D1730="PRÓPRIO",VLOOKUP(F1730,COMPOSIÇÕES!COMPOD,11,FALSE),IF(D1730="AGESUL",VLOOKUP(F1730,AGESULOD,6,FALSE),IF(D1730="INSAGESUL",VLOOKUP(F1730,INSAGESUL,7,FALSE),"SEM VALOR"))))))),"SEM VALOR")</f>
        <v>582.98</v>
      </c>
      <c r="P1730" s="199">
        <f>IFERROR(IF(D1730="SINAPI",VLOOKUP(F1730,SINCOMOD,6,FALSE),IF(D1730="INSINAPI",VLOOKUP(F1730,INSINOD,6,FALSE),IF(D1730="SICRO",VLOOKUP(F1730,SICRO,5,FALSE),IF(D1730="COTACAO",VLOOKUP(F1730,COTACAO,6,FALSE),IF(D1730="PRÓPRIO",VLOOKUP(F1730,COMPOSIÇÕES!COMPOD,13,FALSE),IF(D1730="AGESUL",VLOOKUP(F1730,AGESULOD,11,FALSE),IF(D1730="INSAGESUL",VLOOKUP(F1730,INSAGESUL,8,FALSE),"SEM VALOR"))))))),"SEM VALOR")</f>
        <v>582.98</v>
      </c>
    </row>
    <row r="1731" spans="1:16" ht="30">
      <c r="A1731" s="334"/>
      <c r="B1731" s="189" t="s">
        <v>1538</v>
      </c>
      <c r="C1731" s="189"/>
      <c r="D1731" s="189" t="s">
        <v>1540</v>
      </c>
      <c r="E1731" s="190" t="s">
        <v>1593</v>
      </c>
      <c r="F1731" s="200">
        <v>601003006</v>
      </c>
      <c r="G1731" s="283" t="s">
        <v>1594</v>
      </c>
      <c r="H1731" s="284" t="s">
        <v>605</v>
      </c>
      <c r="I1731" s="203">
        <v>1.2989999999999999</v>
      </c>
      <c r="J1731" s="285">
        <f t="shared" si="550"/>
        <v>136.24</v>
      </c>
      <c r="K1731" s="286">
        <f t="shared" si="547"/>
        <v>176.97576000000001</v>
      </c>
      <c r="L1731" s="287">
        <f t="shared" si="551"/>
        <v>126.3</v>
      </c>
      <c r="M1731" s="288">
        <f t="shared" si="549"/>
        <v>164.06369999999998</v>
      </c>
      <c r="O1731" s="198">
        <f>IFERROR(IF(D1731="SINAPI",VLOOKUP(F1731,SINCOMOD,4,FALSE),IF(D1731="INSINAPI",VLOOKUP(F1731,INSINOD,5,FALSE),IF(D1731="SICRO",VLOOKUP(F1731,SICRO,5,FALSE),IF(D1731="COTACAO",VLOOKUP(F1731,COTACAO,6,FALSE),IF(D1731="PRÓPRIO",VLOOKUP(F1731,COMPOSIÇÕES!COMPOD,11,FALSE),IF(D1731="AGESUL",VLOOKUP(F1731,AGESULOD,6,FALSE),IF(D1731="INSAGESUL",VLOOKUP(F1731,INSAGESUL,7,FALSE),"SEM VALOR"))))))),"SEM VALOR")</f>
        <v>136.24</v>
      </c>
      <c r="P1731" s="199">
        <f>IFERROR(IF(D1731="SINAPI",VLOOKUP(F1731,SINCOMOD,6,FALSE),IF(D1731="INSINAPI",VLOOKUP(F1731,INSINOD,6,FALSE),IF(D1731="SICRO",VLOOKUP(F1731,SICRO,5,FALSE),IF(D1731="COTACAO",VLOOKUP(F1731,COTACAO,6,FALSE),IF(D1731="PRÓPRIO",VLOOKUP(F1731,COMPOSIÇÕES!COMPOD,13,FALSE),IF(D1731="AGESUL",VLOOKUP(F1731,AGESULOD,11,FALSE),IF(D1731="INSAGESUL",VLOOKUP(F1731,INSAGESUL,8,FALSE),"SEM VALOR"))))))),"SEM VALOR")</f>
        <v>126.3</v>
      </c>
    </row>
    <row r="1732" spans="1:16" ht="30">
      <c r="A1732" s="334"/>
      <c r="B1732" s="189" t="s">
        <v>1538</v>
      </c>
      <c r="C1732" s="189"/>
      <c r="D1732" s="189" t="s">
        <v>392</v>
      </c>
      <c r="E1732" s="190" t="s">
        <v>1595</v>
      </c>
      <c r="F1732" s="200">
        <v>93382</v>
      </c>
      <c r="G1732" s="283" t="s">
        <v>1596</v>
      </c>
      <c r="H1732" s="284" t="s">
        <v>605</v>
      </c>
      <c r="I1732" s="203">
        <v>1.3051999999999999</v>
      </c>
      <c r="J1732" s="285">
        <f t="shared" si="550"/>
        <v>25.26</v>
      </c>
      <c r="K1732" s="286">
        <f t="shared" si="547"/>
        <v>32.969352000000001</v>
      </c>
      <c r="L1732" s="287">
        <f t="shared" si="551"/>
        <v>23.61</v>
      </c>
      <c r="M1732" s="288">
        <f t="shared" si="549"/>
        <v>30.815771999999996</v>
      </c>
      <c r="O1732" s="198">
        <f>IFERROR(IF(D1732="SINAPI",VLOOKUP(F1732,SINCOMOD,4,FALSE),IF(D1732="INSINAPI",VLOOKUP(F1732,INSINOD,5,FALSE),IF(D1732="SICRO",VLOOKUP(F1732,SICRO,5,FALSE),IF(D1732="COTACAO",VLOOKUP(F1732,COTACAO,6,FALSE),IF(D1732="PRÓPRIO",VLOOKUP(F1732,COMPOSIÇÕES!COMPOD,11,FALSE),IF(D1732="AGESUL",VLOOKUP(F1732,AGESULOD,6,FALSE),IF(D1732="INSAGESUL",VLOOKUP(F1732,INSAGESUL,7,FALSE),"SEM VALOR"))))))),"SEM VALOR")</f>
        <v>25.26</v>
      </c>
      <c r="P1732" s="199">
        <f>IFERROR(IF(D1732="SINAPI",VLOOKUP(F1732,SINCOMOD,6,FALSE),IF(D1732="INSINAPI",VLOOKUP(F1732,INSINOD,6,FALSE),IF(D1732="SICRO",VLOOKUP(F1732,SICRO,5,FALSE),IF(D1732="COTACAO",VLOOKUP(F1732,COTACAO,6,FALSE),IF(D1732="PRÓPRIO",VLOOKUP(F1732,COMPOSIÇÕES!COMPOD,13,FALSE),IF(D1732="AGESUL",VLOOKUP(F1732,AGESULOD,11,FALSE),IF(D1732="INSAGESUL",VLOOKUP(F1732,INSAGESUL,8,FALSE),"SEM VALOR"))))))),"SEM VALOR")</f>
        <v>23.61</v>
      </c>
    </row>
    <row r="1733" spans="1:16" ht="15.75">
      <c r="A1733" s="334"/>
      <c r="B1733" s="189" t="s">
        <v>1538</v>
      </c>
      <c r="C1733" s="189"/>
      <c r="D1733" s="189"/>
      <c r="E1733" s="190" t="s">
        <v>1597</v>
      </c>
      <c r="F1733" s="200"/>
      <c r="G1733" s="283" t="s">
        <v>1598</v>
      </c>
      <c r="H1733" s="284"/>
      <c r="I1733" s="203"/>
      <c r="J1733" s="285"/>
      <c r="K1733" s="286"/>
      <c r="L1733" s="287"/>
      <c r="M1733" s="288"/>
      <c r="O1733" s="198" t="str">
        <f>IFERROR(IF(D1733="SINAPI",VLOOKUP(F1733,SINCOMOD,4,FALSE),IF(D1733="INSINAPI",VLOOKUP(F1733,INSINOD,5,FALSE),IF(D1733="SICRO",VLOOKUP(F1733,SICRO,5,FALSE),IF(D1733="COTACAO",VLOOKUP(F1733,COTACAO,6,FALSE),IF(D1733="PRÓPRIO",VLOOKUP(F1733,COMPOSIÇÕES!COMPOD,11,FALSE),IF(D1733="AGESUL",VLOOKUP(F1733,AGESULOD,6,FALSE),IF(D1733="INSAGESUL",VLOOKUP(F1733,INSAGESUL,7,FALSE),"SEM VALOR"))))))),"SEM VALOR")</f>
        <v>SEM VALOR</v>
      </c>
      <c r="P1733" s="199" t="str">
        <f>IFERROR(IF(D1733="SINAPI",VLOOKUP(F1733,SINCOMOD,6,FALSE),IF(D1733="INSINAPI",VLOOKUP(F1733,INSINOD,6,FALSE),IF(D1733="SICRO",VLOOKUP(F1733,SICRO,5,FALSE),IF(D1733="COTACAO",VLOOKUP(F1733,COTACAO,6,FALSE),IF(D1733="PRÓPRIO",VLOOKUP(F1733,COMPOSIÇÕES!COMPOD,13,FALSE),IF(D1733="AGESUL",VLOOKUP(F1733,AGESULOD,11,FALSE),IF(D1733="INSAGESUL",VLOOKUP(F1733,INSAGESUL,8,FALSE),"SEM VALOR"))))))),"SEM VALOR")</f>
        <v>SEM VALOR</v>
      </c>
    </row>
    <row r="1734" spans="1:16" ht="45">
      <c r="A1734" s="334"/>
      <c r="B1734" s="189" t="s">
        <v>1538</v>
      </c>
      <c r="C1734" s="189"/>
      <c r="D1734" s="189" t="s">
        <v>1540</v>
      </c>
      <c r="E1734" s="190" t="s">
        <v>1599</v>
      </c>
      <c r="F1734" s="200">
        <v>601001007</v>
      </c>
      <c r="G1734" s="283" t="s">
        <v>1600</v>
      </c>
      <c r="H1734" s="284" t="s">
        <v>85</v>
      </c>
      <c r="I1734" s="203">
        <v>21.12</v>
      </c>
      <c r="J1734" s="285">
        <f>O1734*$O$6</f>
        <v>116.59</v>
      </c>
      <c r="K1734" s="286">
        <f t="shared" si="547"/>
        <v>2462.3808000000004</v>
      </c>
      <c r="L1734" s="287">
        <f>P1734*$Q$6</f>
        <v>112.71</v>
      </c>
      <c r="M1734" s="288">
        <f t="shared" si="549"/>
        <v>2380.4351999999999</v>
      </c>
      <c r="O1734" s="198">
        <f>IFERROR(IF(D1734="SINAPI",VLOOKUP(F1734,SINCOMOD,4,FALSE),IF(D1734="INSINAPI",VLOOKUP(F1734,INSINOD,5,FALSE),IF(D1734="SICRO",VLOOKUP(F1734,SICRO,5,FALSE),IF(D1734="COTACAO",VLOOKUP(F1734,COTACAO,6,FALSE),IF(D1734="PRÓPRIO",VLOOKUP(F1734,COMPOSIÇÕES!COMPOD,11,FALSE),IF(D1734="AGESUL",VLOOKUP(F1734,AGESULOD,6,FALSE),IF(D1734="INSAGESUL",VLOOKUP(F1734,INSAGESUL,7,FALSE),"SEM VALOR"))))))),"SEM VALOR")</f>
        <v>116.59</v>
      </c>
      <c r="P1734" s="199">
        <f>IFERROR(IF(D1734="SINAPI",VLOOKUP(F1734,SINCOMOD,6,FALSE),IF(D1734="INSINAPI",VLOOKUP(F1734,INSINOD,6,FALSE),IF(D1734="SICRO",VLOOKUP(F1734,SICRO,5,FALSE),IF(D1734="COTACAO",VLOOKUP(F1734,COTACAO,6,FALSE),IF(D1734="PRÓPRIO",VLOOKUP(F1734,COMPOSIÇÕES!COMPOD,13,FALSE),IF(D1734="AGESUL",VLOOKUP(F1734,AGESULOD,11,FALSE),IF(D1734="INSAGESUL",VLOOKUP(F1734,INSAGESUL,8,FALSE),"SEM VALOR"))))))),"SEM VALOR")</f>
        <v>112.71</v>
      </c>
    </row>
    <row r="1735" spans="1:16" ht="45">
      <c r="A1735" s="334"/>
      <c r="B1735" s="189" t="s">
        <v>1538</v>
      </c>
      <c r="C1735" s="189"/>
      <c r="D1735" s="189" t="s">
        <v>1540</v>
      </c>
      <c r="E1735" s="190" t="s">
        <v>1601</v>
      </c>
      <c r="F1735" s="200">
        <v>601002155</v>
      </c>
      <c r="G1735" s="283" t="s">
        <v>1602</v>
      </c>
      <c r="H1735" s="284" t="s">
        <v>82</v>
      </c>
      <c r="I1735" s="203">
        <v>41.39</v>
      </c>
      <c r="J1735" s="285">
        <f>O1735*$O$6</f>
        <v>13.89</v>
      </c>
      <c r="K1735" s="286">
        <f t="shared" si="547"/>
        <v>574.90710000000001</v>
      </c>
      <c r="L1735" s="287">
        <f>P1735*$Q$6</f>
        <v>13.53</v>
      </c>
      <c r="M1735" s="288">
        <f t="shared" si="549"/>
        <v>560.00670000000002</v>
      </c>
      <c r="O1735" s="198">
        <f>IFERROR(IF(D1735="SINAPI",VLOOKUP(F1735,SINCOMOD,4,FALSE),IF(D1735="INSINAPI",VLOOKUP(F1735,INSINOD,5,FALSE),IF(D1735="SICRO",VLOOKUP(F1735,SICRO,5,FALSE),IF(D1735="COTACAO",VLOOKUP(F1735,COTACAO,6,FALSE),IF(D1735="PRÓPRIO",VLOOKUP(F1735,COMPOSIÇÕES!COMPOD,11,FALSE),IF(D1735="AGESUL",VLOOKUP(F1735,AGESULOD,6,FALSE),IF(D1735="INSAGESUL",VLOOKUP(F1735,INSAGESUL,7,FALSE),"SEM VALOR"))))))),"SEM VALOR")</f>
        <v>13.89</v>
      </c>
      <c r="P1735" s="199">
        <f>IFERROR(IF(D1735="SINAPI",VLOOKUP(F1735,SINCOMOD,6,FALSE),IF(D1735="INSINAPI",VLOOKUP(F1735,INSINOD,6,FALSE),IF(D1735="SICRO",VLOOKUP(F1735,SICRO,5,FALSE),IF(D1735="COTACAO",VLOOKUP(F1735,COTACAO,6,FALSE),IF(D1735="PRÓPRIO",VLOOKUP(F1735,COMPOSIÇÕES!COMPOD,13,FALSE),IF(D1735="AGESUL",VLOOKUP(F1735,AGESULOD,11,FALSE),IF(D1735="INSAGESUL",VLOOKUP(F1735,INSAGESUL,8,FALSE),"SEM VALOR"))))))),"SEM VALOR")</f>
        <v>13.53</v>
      </c>
    </row>
    <row r="1736" spans="1:16" ht="45">
      <c r="A1736" s="334"/>
      <c r="B1736" s="189" t="s">
        <v>1538</v>
      </c>
      <c r="C1736" s="189"/>
      <c r="D1736" s="189" t="s">
        <v>1540</v>
      </c>
      <c r="E1736" s="190" t="s">
        <v>1603</v>
      </c>
      <c r="F1736" s="200">
        <v>601002170</v>
      </c>
      <c r="G1736" s="283" t="s">
        <v>1604</v>
      </c>
      <c r="H1736" s="284" t="s">
        <v>82</v>
      </c>
      <c r="I1736" s="203">
        <v>104.58150000000001</v>
      </c>
      <c r="J1736" s="285">
        <f>O1736*$O$6</f>
        <v>11.16</v>
      </c>
      <c r="K1736" s="286">
        <f t="shared" si="547"/>
        <v>1167.1295400000001</v>
      </c>
      <c r="L1736" s="287">
        <f>P1736*$Q$6</f>
        <v>11.06</v>
      </c>
      <c r="M1736" s="288">
        <f t="shared" si="549"/>
        <v>1156.6713900000002</v>
      </c>
      <c r="O1736" s="198">
        <f>IFERROR(IF(D1736="SINAPI",VLOOKUP(F1736,SINCOMOD,4,FALSE),IF(D1736="INSINAPI",VLOOKUP(F1736,INSINOD,5,FALSE),IF(D1736="SICRO",VLOOKUP(F1736,SICRO,5,FALSE),IF(D1736="COTACAO",VLOOKUP(F1736,COTACAO,6,FALSE),IF(D1736="PRÓPRIO",VLOOKUP(F1736,COMPOSIÇÕES!COMPOD,11,FALSE),IF(D1736="AGESUL",VLOOKUP(F1736,AGESULOD,6,FALSE),IF(D1736="INSAGESUL",VLOOKUP(F1736,INSAGESUL,7,FALSE),"SEM VALOR"))))))),"SEM VALOR")</f>
        <v>11.16</v>
      </c>
      <c r="P1736" s="199">
        <f>IFERROR(IF(D1736="SINAPI",VLOOKUP(F1736,SINCOMOD,6,FALSE),IF(D1736="INSINAPI",VLOOKUP(F1736,INSINOD,6,FALSE),IF(D1736="SICRO",VLOOKUP(F1736,SICRO,5,FALSE),IF(D1736="COTACAO",VLOOKUP(F1736,COTACAO,6,FALSE),IF(D1736="PRÓPRIO",VLOOKUP(F1736,COMPOSIÇÕES!COMPOD,13,FALSE),IF(D1736="AGESUL",VLOOKUP(F1736,AGESULOD,11,FALSE),IF(D1736="INSAGESUL",VLOOKUP(F1736,INSAGESUL,8,FALSE),"SEM VALOR"))))))),"SEM VALOR")</f>
        <v>11.06</v>
      </c>
    </row>
    <row r="1737" spans="1:16" ht="45">
      <c r="A1737" s="334"/>
      <c r="B1737" s="189" t="s">
        <v>1538</v>
      </c>
      <c r="C1737" s="189"/>
      <c r="D1737" s="189" t="s">
        <v>1540</v>
      </c>
      <c r="E1737" s="190" t="s">
        <v>1605</v>
      </c>
      <c r="F1737" s="200">
        <v>601003058</v>
      </c>
      <c r="G1737" s="283" t="s">
        <v>1606</v>
      </c>
      <c r="H1737" s="284" t="s">
        <v>434</v>
      </c>
      <c r="I1737" s="203">
        <v>1.5960000000000001</v>
      </c>
      <c r="J1737" s="285">
        <f>O1737*$O$6</f>
        <v>602.41</v>
      </c>
      <c r="K1737" s="286">
        <f t="shared" si="547"/>
        <v>961.44636000000003</v>
      </c>
      <c r="L1737" s="287">
        <f>P1737*$Q$6</f>
        <v>602.41</v>
      </c>
      <c r="M1737" s="288">
        <f t="shared" si="549"/>
        <v>961.44636000000003</v>
      </c>
      <c r="O1737" s="198">
        <f>IFERROR(IF(D1737="SINAPI",VLOOKUP(F1737,SINCOMOD,4,FALSE),IF(D1737="INSINAPI",VLOOKUP(F1737,INSINOD,5,FALSE),IF(D1737="SICRO",VLOOKUP(F1737,SICRO,5,FALSE),IF(D1737="COTACAO",VLOOKUP(F1737,COTACAO,6,FALSE),IF(D1737="PRÓPRIO",VLOOKUP(F1737,COMPOSIÇÕES!COMPOD,11,FALSE),IF(D1737="AGESUL",VLOOKUP(F1737,AGESULOD,6,FALSE),IF(D1737="INSAGESUL",VLOOKUP(F1737,INSAGESUL,7,FALSE),"SEM VALOR"))))))),"SEM VALOR")</f>
        <v>602.41</v>
      </c>
      <c r="P1737" s="199">
        <f>IFERROR(IF(D1737="SINAPI",VLOOKUP(F1737,SINCOMOD,6,FALSE),IF(D1737="INSINAPI",VLOOKUP(F1737,INSINOD,6,FALSE),IF(D1737="SICRO",VLOOKUP(F1737,SICRO,5,FALSE),IF(D1737="COTACAO",VLOOKUP(F1737,COTACAO,6,FALSE),IF(D1737="PRÓPRIO",VLOOKUP(F1737,COMPOSIÇÕES!COMPOD,13,FALSE),IF(D1737="AGESUL",VLOOKUP(F1737,AGESULOD,11,FALSE),IF(D1737="INSAGESUL",VLOOKUP(F1737,INSAGESUL,8,FALSE),"SEM VALOR"))))))),"SEM VALOR")</f>
        <v>602.41</v>
      </c>
    </row>
    <row r="1738" spans="1:16" ht="15.75">
      <c r="A1738" s="334"/>
      <c r="B1738" s="189" t="s">
        <v>1538</v>
      </c>
      <c r="C1738" s="189"/>
      <c r="D1738" s="189" t="s">
        <v>1540</v>
      </c>
      <c r="E1738" s="190" t="s">
        <v>1607</v>
      </c>
      <c r="F1738" s="200">
        <v>601003200</v>
      </c>
      <c r="G1738" s="283" t="s">
        <v>1608</v>
      </c>
      <c r="H1738" s="284" t="s">
        <v>434</v>
      </c>
      <c r="I1738" s="203">
        <v>1.5960000000000001</v>
      </c>
      <c r="J1738" s="285">
        <f>O1738*$O$6</f>
        <v>90.56</v>
      </c>
      <c r="K1738" s="286">
        <f t="shared" si="547"/>
        <v>144.53376</v>
      </c>
      <c r="L1738" s="287">
        <f>P1738*$Q$6</f>
        <v>88</v>
      </c>
      <c r="M1738" s="288">
        <f t="shared" si="549"/>
        <v>140.44800000000001</v>
      </c>
      <c r="O1738" s="198">
        <f>IFERROR(IF(D1738="SINAPI",VLOOKUP(F1738,SINCOMOD,4,FALSE),IF(D1738="INSINAPI",VLOOKUP(F1738,INSINOD,5,FALSE),IF(D1738="SICRO",VLOOKUP(F1738,SICRO,5,FALSE),IF(D1738="COTACAO",VLOOKUP(F1738,COTACAO,6,FALSE),IF(D1738="PRÓPRIO",VLOOKUP(F1738,COMPOSIÇÕES!COMPOD,11,FALSE),IF(D1738="AGESUL",VLOOKUP(F1738,AGESULOD,6,FALSE),IF(D1738="INSAGESUL",VLOOKUP(F1738,INSAGESUL,7,FALSE),"SEM VALOR"))))))),"SEM VALOR")</f>
        <v>90.56</v>
      </c>
      <c r="P1738" s="199">
        <f>IFERROR(IF(D1738="SINAPI",VLOOKUP(F1738,SINCOMOD,6,FALSE),IF(D1738="INSINAPI",VLOOKUP(F1738,INSINOD,6,FALSE),IF(D1738="SICRO",VLOOKUP(F1738,SICRO,5,FALSE),IF(D1738="COTACAO",VLOOKUP(F1738,COTACAO,6,FALSE),IF(D1738="PRÓPRIO",VLOOKUP(F1738,COMPOSIÇÕES!COMPOD,13,FALSE),IF(D1738="AGESUL",VLOOKUP(F1738,AGESULOD,11,FALSE),IF(D1738="INSAGESUL",VLOOKUP(F1738,INSAGESUL,8,FALSE),"SEM VALOR"))))))),"SEM VALOR")</f>
        <v>88</v>
      </c>
    </row>
    <row r="1739" spans="1:16" ht="47.25" hidden="1">
      <c r="A1739" s="272"/>
      <c r="B1739" s="273"/>
      <c r="C1739" s="273"/>
      <c r="D1739" s="273"/>
      <c r="E1739" s="274"/>
      <c r="F1739" s="274"/>
      <c r="G1739" s="303" t="s">
        <v>1609</v>
      </c>
      <c r="H1739" s="277"/>
      <c r="I1739" s="278"/>
      <c r="J1739" s="279"/>
      <c r="K1739" s="280" t="e">
        <f>SUM(K1740:K1767)</f>
        <v>#VALUE!</v>
      </c>
      <c r="L1739" s="314"/>
      <c r="M1739" s="280" t="e">
        <f>SUM(M1740:M1767)</f>
        <v>#VALUE!</v>
      </c>
      <c r="N1739" s="335" t="s">
        <v>1610</v>
      </c>
    </row>
    <row r="1740" spans="1:16" ht="15.75" hidden="1">
      <c r="A1740" s="334"/>
      <c r="B1740" s="189"/>
      <c r="C1740" s="189"/>
      <c r="D1740" s="189" t="s">
        <v>392</v>
      </c>
      <c r="E1740" s="190"/>
      <c r="F1740" s="200">
        <v>93358</v>
      </c>
      <c r="G1740" s="283" t="s">
        <v>1577</v>
      </c>
      <c r="H1740" s="284" t="s">
        <v>264</v>
      </c>
      <c r="I1740" s="203">
        <v>37.92</v>
      </c>
      <c r="J1740" s="285">
        <f t="shared" ref="J1740:J1767" si="552">O1740*$O$6</f>
        <v>82.04</v>
      </c>
      <c r="K1740" s="286">
        <f t="shared" ref="K1740:K1767" si="553">I1740*J1740</f>
        <v>3110.9568000000004</v>
      </c>
      <c r="L1740" s="287">
        <f t="shared" ref="L1740:L1767" si="554">P1740*$Q$6</f>
        <v>76.180000000000007</v>
      </c>
      <c r="M1740" s="288">
        <f t="shared" ref="M1740:M1767" si="555">L1740*I1740</f>
        <v>2888.7456000000002</v>
      </c>
      <c r="O1740" s="198">
        <f>IFERROR(IF(D1740="SINAPI",VLOOKUP(F1740,SINCOMOD,4,FALSE),IF(D1740="INSINAPI",VLOOKUP(F1740,INSINOD,5,FALSE),IF(D1740="SICRO",VLOOKUP(F1740,SICRO,5,FALSE),IF(D1740="COTACAO",VLOOKUP(F1740,COTACAO,6,FALSE),IF(D1740="PRÓPRIO",VLOOKUP(F1740,COMPOSIÇÕES!COMPOD,11,FALSE),IF(D1740="AGESUL",VLOOKUP(F1740,AGESULOD,6,FALSE),IF(D1740="INSAGESUL",VLOOKUP(F1740,INSAGESUL,7,FALSE),"SEM VALOR"))))))),"SEM VALOR")</f>
        <v>82.04</v>
      </c>
      <c r="P1740" s="199">
        <f>IFERROR(IF(D1740="SINAPI",VLOOKUP(F1740,SINCOMOD,6,FALSE),IF(D1740="INSINAPI",VLOOKUP(F1740,INSINOD,6,FALSE),IF(D1740="SICRO",VLOOKUP(F1740,SICRO,5,FALSE),IF(D1740="COTACAO",VLOOKUP(F1740,COTACAO,6,FALSE),IF(D1740="PRÓPRIO",VLOOKUP(F1740,COMPOSIÇÕES!COMPOD,13,FALSE),IF(D1740="AGESUL",VLOOKUP(F1740,AGESULOD,11,FALSE),IF(D1740="INSAGESUL",VLOOKUP(F1740,INSAGESUL,8,FALSE),"SEM VALOR"))))))),"SEM VALOR")</f>
        <v>76.180000000000007</v>
      </c>
    </row>
    <row r="1741" spans="1:16" ht="75" hidden="1">
      <c r="A1741" s="334"/>
      <c r="B1741" s="189"/>
      <c r="C1741" s="189"/>
      <c r="D1741" s="189" t="s">
        <v>1540</v>
      </c>
      <c r="E1741" s="190"/>
      <c r="F1741" s="200" t="s">
        <v>1581</v>
      </c>
      <c r="G1741" s="283" t="s">
        <v>1582</v>
      </c>
      <c r="H1741" s="284" t="s">
        <v>29</v>
      </c>
      <c r="I1741" s="203">
        <v>150</v>
      </c>
      <c r="J1741" s="285" t="e">
        <f t="shared" si="552"/>
        <v>#VALUE!</v>
      </c>
      <c r="K1741" s="286" t="e">
        <f t="shared" si="553"/>
        <v>#VALUE!</v>
      </c>
      <c r="L1741" s="287" t="e">
        <f t="shared" si="554"/>
        <v>#VALUE!</v>
      </c>
      <c r="M1741" s="288" t="e">
        <f t="shared" si="555"/>
        <v>#VALUE!</v>
      </c>
      <c r="O1741" s="198" t="str">
        <f>IFERROR(IF(D1741="SINAPI",VLOOKUP(F1741,SINCOMOD,4,FALSE),IF(D1741="INSINAPI",VLOOKUP(F1741,INSINOD,5,FALSE),IF(D1741="SICRO",VLOOKUP(F1741,SICRO,5,FALSE),IF(D1741="COTACAO",VLOOKUP(F1741,COTACAO,6,FALSE),IF(D1741="PRÓPRIO",VLOOKUP(F1741,COMPOSIÇÕES!COMPOD,11,FALSE),IF(D1741="AGESUL",VLOOKUP(F1741,AGESULOD,6,FALSE),IF(D1741="INSAGESUL",VLOOKUP(F1741,INSAGESUL,7,FALSE),"SEM VALOR"))))))),"SEM VALOR")</f>
        <v>SEM VALOR</v>
      </c>
      <c r="P1741" s="199" t="str">
        <f>IFERROR(IF(D1741="SINAPI",VLOOKUP(F1741,SINCOMOD,6,FALSE),IF(D1741="INSINAPI",VLOOKUP(F1741,INSINOD,6,FALSE),IF(D1741="SICRO",VLOOKUP(F1741,SICRO,5,FALSE),IF(D1741="COTACAO",VLOOKUP(F1741,COTACAO,6,FALSE),IF(D1741="PRÓPRIO",VLOOKUP(F1741,COMPOSIÇÕES!COMPOD,13,FALSE),IF(D1741="AGESUL",VLOOKUP(F1741,AGESULOD,11,FALSE),IF(D1741="INSAGESUL",VLOOKUP(F1741,INSAGESUL,8,FALSE),"SEM VALOR"))))))),"SEM VALOR")</f>
        <v>SEM VALOR</v>
      </c>
    </row>
    <row r="1742" spans="1:16" ht="45" hidden="1">
      <c r="A1742" s="334"/>
      <c r="B1742" s="189"/>
      <c r="C1742" s="189"/>
      <c r="D1742" s="189" t="s">
        <v>392</v>
      </c>
      <c r="E1742" s="190"/>
      <c r="F1742" s="200">
        <v>96540</v>
      </c>
      <c r="G1742" s="283" t="s">
        <v>1584</v>
      </c>
      <c r="H1742" s="284" t="s">
        <v>85</v>
      </c>
      <c r="I1742" s="203">
        <v>105.33</v>
      </c>
      <c r="J1742" s="285">
        <f t="shared" si="552"/>
        <v>120.2</v>
      </c>
      <c r="K1742" s="286">
        <f t="shared" si="553"/>
        <v>12660.665999999999</v>
      </c>
      <c r="L1742" s="287">
        <f t="shared" si="554"/>
        <v>114.31</v>
      </c>
      <c r="M1742" s="288">
        <f t="shared" si="555"/>
        <v>12040.272300000001</v>
      </c>
      <c r="O1742" s="198">
        <f>IFERROR(IF(D1742="SINAPI",VLOOKUP(F1742,SINCOMOD,4,FALSE),IF(D1742="INSINAPI",VLOOKUP(F1742,INSINOD,5,FALSE),IF(D1742="SICRO",VLOOKUP(F1742,SICRO,5,FALSE),IF(D1742="COTACAO",VLOOKUP(F1742,COTACAO,6,FALSE),IF(D1742="PRÓPRIO",VLOOKUP(F1742,COMPOSIÇÕES!COMPOD,11,FALSE),IF(D1742="AGESUL",VLOOKUP(F1742,AGESULOD,6,FALSE),IF(D1742="INSAGESUL",VLOOKUP(F1742,INSAGESUL,7,FALSE),"SEM VALOR"))))))),"SEM VALOR")</f>
        <v>120.2</v>
      </c>
      <c r="P1742" s="199">
        <f>IFERROR(IF(D1742="SINAPI",VLOOKUP(F1742,SINCOMOD,6,FALSE),IF(D1742="INSINAPI",VLOOKUP(F1742,INSINOD,6,FALSE),IF(D1742="SICRO",VLOOKUP(F1742,SICRO,5,FALSE),IF(D1742="COTACAO",VLOOKUP(F1742,COTACAO,6,FALSE),IF(D1742="PRÓPRIO",VLOOKUP(F1742,COMPOSIÇÕES!COMPOD,13,FALSE),IF(D1742="AGESUL",VLOOKUP(F1742,AGESULOD,11,FALSE),IF(D1742="INSAGESUL",VLOOKUP(F1742,INSAGESUL,8,FALSE),"SEM VALOR"))))))),"SEM VALOR")</f>
        <v>114.31</v>
      </c>
    </row>
    <row r="1743" spans="1:16" ht="30" hidden="1">
      <c r="A1743" s="334"/>
      <c r="B1743" s="189"/>
      <c r="C1743" s="189"/>
      <c r="D1743" s="189" t="s">
        <v>392</v>
      </c>
      <c r="E1743" s="190"/>
      <c r="F1743" s="200">
        <v>96543</v>
      </c>
      <c r="G1743" s="283" t="s">
        <v>1586</v>
      </c>
      <c r="H1743" s="284" t="s">
        <v>400</v>
      </c>
      <c r="I1743" s="203">
        <v>172.67</v>
      </c>
      <c r="J1743" s="285">
        <f t="shared" si="552"/>
        <v>19.28</v>
      </c>
      <c r="K1743" s="286">
        <f t="shared" si="553"/>
        <v>3329.0776000000001</v>
      </c>
      <c r="L1743" s="287">
        <f t="shared" si="554"/>
        <v>18.5</v>
      </c>
      <c r="M1743" s="288">
        <f t="shared" si="555"/>
        <v>3194.395</v>
      </c>
      <c r="O1743" s="198">
        <f>IFERROR(IF(D1743="SINAPI",VLOOKUP(F1743,SINCOMOD,4,FALSE),IF(D1743="INSINAPI",VLOOKUP(F1743,INSINOD,5,FALSE),IF(D1743="SICRO",VLOOKUP(F1743,SICRO,5,FALSE),IF(D1743="COTACAO",VLOOKUP(F1743,COTACAO,6,FALSE),IF(D1743="PRÓPRIO",VLOOKUP(F1743,COMPOSIÇÕES!COMPOD,11,FALSE),IF(D1743="AGESUL",VLOOKUP(F1743,AGESULOD,6,FALSE),IF(D1743="INSAGESUL",VLOOKUP(F1743,INSAGESUL,7,FALSE),"SEM VALOR"))))))),"SEM VALOR")</f>
        <v>19.28</v>
      </c>
      <c r="P1743" s="199">
        <f>IFERROR(IF(D1743="SINAPI",VLOOKUP(F1743,SINCOMOD,6,FALSE),IF(D1743="INSINAPI",VLOOKUP(F1743,INSINOD,6,FALSE),IF(D1743="SICRO",VLOOKUP(F1743,SICRO,5,FALSE),IF(D1743="COTACAO",VLOOKUP(F1743,COTACAO,6,FALSE),IF(D1743="PRÓPRIO",VLOOKUP(F1743,COMPOSIÇÕES!COMPOD,13,FALSE),IF(D1743="AGESUL",VLOOKUP(F1743,AGESULOD,11,FALSE),IF(D1743="INSAGESUL",VLOOKUP(F1743,INSAGESUL,8,FALSE),"SEM VALOR"))))))),"SEM VALOR")</f>
        <v>18.5</v>
      </c>
    </row>
    <row r="1744" spans="1:16" ht="30" hidden="1">
      <c r="A1744" s="334"/>
      <c r="B1744" s="189"/>
      <c r="C1744" s="189"/>
      <c r="D1744" s="189" t="s">
        <v>392</v>
      </c>
      <c r="E1744" s="190"/>
      <c r="F1744" s="200">
        <v>96544</v>
      </c>
      <c r="G1744" s="283" t="s">
        <v>1588</v>
      </c>
      <c r="H1744" s="284" t="s">
        <v>400</v>
      </c>
      <c r="I1744" s="203">
        <v>153.5</v>
      </c>
      <c r="J1744" s="285">
        <f t="shared" si="552"/>
        <v>17.489999999999998</v>
      </c>
      <c r="K1744" s="286">
        <f t="shared" si="553"/>
        <v>2684.7149999999997</v>
      </c>
      <c r="L1744" s="287">
        <f t="shared" si="554"/>
        <v>16.920000000000002</v>
      </c>
      <c r="M1744" s="288">
        <f t="shared" si="555"/>
        <v>2597.2200000000003</v>
      </c>
      <c r="O1744" s="198">
        <f>IFERROR(IF(D1744="SINAPI",VLOOKUP(F1744,SINCOMOD,4,FALSE),IF(D1744="INSINAPI",VLOOKUP(F1744,INSINOD,5,FALSE),IF(D1744="SICRO",VLOOKUP(F1744,SICRO,5,FALSE),IF(D1744="COTACAO",VLOOKUP(F1744,COTACAO,6,FALSE),IF(D1744="PRÓPRIO",VLOOKUP(F1744,COMPOSIÇÕES!COMPOD,11,FALSE),IF(D1744="AGESUL",VLOOKUP(F1744,AGESULOD,6,FALSE),IF(D1744="INSAGESUL",VLOOKUP(F1744,INSAGESUL,7,FALSE),"SEM VALOR"))))))),"SEM VALOR")</f>
        <v>17.489999999999998</v>
      </c>
      <c r="P1744" s="199">
        <f>IFERROR(IF(D1744="SINAPI",VLOOKUP(F1744,SINCOMOD,6,FALSE),IF(D1744="INSINAPI",VLOOKUP(F1744,INSINOD,6,FALSE),IF(D1744="SICRO",VLOOKUP(F1744,SICRO,5,FALSE),IF(D1744="COTACAO",VLOOKUP(F1744,COTACAO,6,FALSE),IF(D1744="PRÓPRIO",VLOOKUP(F1744,COMPOSIÇÕES!COMPOD,13,FALSE),IF(D1744="AGESUL",VLOOKUP(F1744,AGESULOD,11,FALSE),IF(D1744="INSAGESUL",VLOOKUP(F1744,INSAGESUL,8,FALSE),"SEM VALOR"))))))),"SEM VALOR")</f>
        <v>16.920000000000002</v>
      </c>
    </row>
    <row r="1745" spans="1:16" ht="30" hidden="1">
      <c r="A1745" s="334"/>
      <c r="B1745" s="189"/>
      <c r="C1745" s="189"/>
      <c r="D1745" s="189" t="s">
        <v>392</v>
      </c>
      <c r="E1745" s="190"/>
      <c r="F1745" s="200">
        <v>96546</v>
      </c>
      <c r="G1745" s="283" t="s">
        <v>1590</v>
      </c>
      <c r="H1745" s="284" t="s">
        <v>400</v>
      </c>
      <c r="I1745" s="203">
        <v>483.98</v>
      </c>
      <c r="J1745" s="285">
        <f t="shared" si="552"/>
        <v>13.9</v>
      </c>
      <c r="K1745" s="286">
        <f t="shared" si="553"/>
        <v>6727.3220000000001</v>
      </c>
      <c r="L1745" s="287">
        <f t="shared" si="554"/>
        <v>13.58</v>
      </c>
      <c r="M1745" s="288">
        <f t="shared" si="555"/>
        <v>6572.4484000000002</v>
      </c>
      <c r="O1745" s="198">
        <f>IFERROR(IF(D1745="SINAPI",VLOOKUP(F1745,SINCOMOD,4,FALSE),IF(D1745="INSINAPI",VLOOKUP(F1745,INSINOD,5,FALSE),IF(D1745="SICRO",VLOOKUP(F1745,SICRO,5,FALSE),IF(D1745="COTACAO",VLOOKUP(F1745,COTACAO,6,FALSE),IF(D1745="PRÓPRIO",VLOOKUP(F1745,COMPOSIÇÕES!COMPOD,11,FALSE),IF(D1745="AGESUL",VLOOKUP(F1745,AGESULOD,6,FALSE),IF(D1745="INSAGESUL",VLOOKUP(F1745,INSAGESUL,7,FALSE),"SEM VALOR"))))))),"SEM VALOR")</f>
        <v>13.9</v>
      </c>
      <c r="P1745" s="199">
        <f>IFERROR(IF(D1745="SINAPI",VLOOKUP(F1745,SINCOMOD,6,FALSE),IF(D1745="INSINAPI",VLOOKUP(F1745,INSINOD,6,FALSE),IF(D1745="SICRO",VLOOKUP(F1745,SICRO,5,FALSE),IF(D1745="COTACAO",VLOOKUP(F1745,COTACAO,6,FALSE),IF(D1745="PRÓPRIO",VLOOKUP(F1745,COMPOSIÇÕES!COMPOD,13,FALSE),IF(D1745="AGESUL",VLOOKUP(F1745,AGESULOD,11,FALSE),IF(D1745="INSAGESUL",VLOOKUP(F1745,INSAGESUL,8,FALSE),"SEM VALOR"))))))),"SEM VALOR")</f>
        <v>13.58</v>
      </c>
    </row>
    <row r="1746" spans="1:16" ht="45" hidden="1">
      <c r="A1746" s="334"/>
      <c r="B1746" s="189"/>
      <c r="C1746" s="189"/>
      <c r="D1746" s="189" t="s">
        <v>1540</v>
      </c>
      <c r="E1746" s="190"/>
      <c r="F1746" s="200">
        <v>601003054</v>
      </c>
      <c r="G1746" s="283" t="s">
        <v>1592</v>
      </c>
      <c r="H1746" s="284" t="s">
        <v>264</v>
      </c>
      <c r="I1746" s="203">
        <v>8.85</v>
      </c>
      <c r="J1746" s="285">
        <f t="shared" si="552"/>
        <v>582.98</v>
      </c>
      <c r="K1746" s="286">
        <f t="shared" si="553"/>
        <v>5159.3729999999996</v>
      </c>
      <c r="L1746" s="287">
        <f t="shared" si="554"/>
        <v>582.98</v>
      </c>
      <c r="M1746" s="288">
        <f t="shared" si="555"/>
        <v>5159.3729999999996</v>
      </c>
      <c r="O1746" s="198">
        <f>IFERROR(IF(D1746="SINAPI",VLOOKUP(F1746,SINCOMOD,4,FALSE),IF(D1746="INSINAPI",VLOOKUP(F1746,INSINOD,5,FALSE),IF(D1746="SICRO",VLOOKUP(F1746,SICRO,5,FALSE),IF(D1746="COTACAO",VLOOKUP(F1746,COTACAO,6,FALSE),IF(D1746="PRÓPRIO",VLOOKUP(F1746,COMPOSIÇÕES!COMPOD,11,FALSE),IF(D1746="AGESUL",VLOOKUP(F1746,AGESULOD,6,FALSE),IF(D1746="INSAGESUL",VLOOKUP(F1746,INSAGESUL,7,FALSE),"SEM VALOR"))))))),"SEM VALOR")</f>
        <v>582.98</v>
      </c>
      <c r="P1746" s="199">
        <f>IFERROR(IF(D1746="SINAPI",VLOOKUP(F1746,SINCOMOD,6,FALSE),IF(D1746="INSINAPI",VLOOKUP(F1746,INSINOD,6,FALSE),IF(D1746="SICRO",VLOOKUP(F1746,SICRO,5,FALSE),IF(D1746="COTACAO",VLOOKUP(F1746,COTACAO,6,FALSE),IF(D1746="PRÓPRIO",VLOOKUP(F1746,COMPOSIÇÕES!COMPOD,13,FALSE),IF(D1746="AGESUL",VLOOKUP(F1746,AGESULOD,11,FALSE),IF(D1746="INSAGESUL",VLOOKUP(F1746,INSAGESUL,8,FALSE),"SEM VALOR"))))))),"SEM VALOR")</f>
        <v>582.98</v>
      </c>
    </row>
    <row r="1747" spans="1:16" ht="30" hidden="1">
      <c r="A1747" s="334"/>
      <c r="B1747" s="189"/>
      <c r="C1747" s="189"/>
      <c r="D1747" s="189" t="s">
        <v>1540</v>
      </c>
      <c r="E1747" s="190"/>
      <c r="F1747" s="200">
        <v>601003006</v>
      </c>
      <c r="G1747" s="283" t="s">
        <v>1594</v>
      </c>
      <c r="H1747" s="284" t="s">
        <v>441</v>
      </c>
      <c r="I1747" s="203">
        <v>8.85</v>
      </c>
      <c r="J1747" s="285">
        <f t="shared" si="552"/>
        <v>136.24</v>
      </c>
      <c r="K1747" s="286">
        <f t="shared" si="553"/>
        <v>1205.7239999999999</v>
      </c>
      <c r="L1747" s="287">
        <f t="shared" si="554"/>
        <v>126.3</v>
      </c>
      <c r="M1747" s="288">
        <f t="shared" si="555"/>
        <v>1117.7549999999999</v>
      </c>
      <c r="O1747" s="198">
        <f>IFERROR(IF(D1747="SINAPI",VLOOKUP(F1747,SINCOMOD,4,FALSE),IF(D1747="INSINAPI",VLOOKUP(F1747,INSINOD,5,FALSE),IF(D1747="SICRO",VLOOKUP(F1747,SICRO,5,FALSE),IF(D1747="COTACAO",VLOOKUP(F1747,COTACAO,6,FALSE),IF(D1747="PRÓPRIO",VLOOKUP(F1747,COMPOSIÇÕES!COMPOD,11,FALSE),IF(D1747="AGESUL",VLOOKUP(F1747,AGESULOD,6,FALSE),IF(D1747="INSAGESUL",VLOOKUP(F1747,INSAGESUL,7,FALSE),"SEM VALOR"))))))),"SEM VALOR")</f>
        <v>136.24</v>
      </c>
      <c r="P1747" s="199">
        <f>IFERROR(IF(D1747="SINAPI",VLOOKUP(F1747,SINCOMOD,6,FALSE),IF(D1747="INSINAPI",VLOOKUP(F1747,INSINOD,6,FALSE),IF(D1747="SICRO",VLOOKUP(F1747,SICRO,5,FALSE),IF(D1747="COTACAO",VLOOKUP(F1747,COTACAO,6,FALSE),IF(D1747="PRÓPRIO",VLOOKUP(F1747,COMPOSIÇÕES!COMPOD,13,FALSE),IF(D1747="AGESUL",VLOOKUP(F1747,AGESULOD,11,FALSE),IF(D1747="INSAGESUL",VLOOKUP(F1747,INSAGESUL,8,FALSE),"SEM VALOR"))))))),"SEM VALOR")</f>
        <v>126.3</v>
      </c>
    </row>
    <row r="1748" spans="1:16" ht="30" hidden="1">
      <c r="A1748" s="334"/>
      <c r="B1748" s="189"/>
      <c r="C1748" s="189"/>
      <c r="D1748" s="189" t="s">
        <v>392</v>
      </c>
      <c r="E1748" s="190"/>
      <c r="F1748" s="200">
        <v>93382</v>
      </c>
      <c r="G1748" s="283" t="s">
        <v>1596</v>
      </c>
      <c r="H1748" s="284" t="s">
        <v>264</v>
      </c>
      <c r="I1748" s="203">
        <v>37.79</v>
      </c>
      <c r="J1748" s="285">
        <f t="shared" si="552"/>
        <v>25.26</v>
      </c>
      <c r="K1748" s="286">
        <f t="shared" si="553"/>
        <v>954.57540000000006</v>
      </c>
      <c r="L1748" s="287">
        <f t="shared" si="554"/>
        <v>23.61</v>
      </c>
      <c r="M1748" s="288">
        <f t="shared" si="555"/>
        <v>892.22190000000001</v>
      </c>
      <c r="O1748" s="198">
        <f>IFERROR(IF(D1748="SINAPI",VLOOKUP(F1748,SINCOMOD,4,FALSE),IF(D1748="INSINAPI",VLOOKUP(F1748,INSINOD,5,FALSE),IF(D1748="SICRO",VLOOKUP(F1748,SICRO,5,FALSE),IF(D1748="COTACAO",VLOOKUP(F1748,COTACAO,6,FALSE),IF(D1748="PRÓPRIO",VLOOKUP(F1748,COMPOSIÇÕES!COMPOD,11,FALSE),IF(D1748="AGESUL",VLOOKUP(F1748,AGESULOD,6,FALSE),IF(D1748="INSAGESUL",VLOOKUP(F1748,INSAGESUL,7,FALSE),"SEM VALOR"))))))),"SEM VALOR")</f>
        <v>25.26</v>
      </c>
      <c r="P1748" s="199">
        <f>IFERROR(IF(D1748="SINAPI",VLOOKUP(F1748,SINCOMOD,6,FALSE),IF(D1748="INSINAPI",VLOOKUP(F1748,INSINOD,6,FALSE),IF(D1748="SICRO",VLOOKUP(F1748,SICRO,5,FALSE),IF(D1748="COTACAO",VLOOKUP(F1748,COTACAO,6,FALSE),IF(D1748="PRÓPRIO",VLOOKUP(F1748,COMPOSIÇÕES!COMPOD,13,FALSE),IF(D1748="AGESUL",VLOOKUP(F1748,AGESULOD,11,FALSE),IF(D1748="INSAGESUL",VLOOKUP(F1748,INSAGESUL,8,FALSE),"SEM VALOR"))))))),"SEM VALOR")</f>
        <v>23.61</v>
      </c>
    </row>
    <row r="1749" spans="1:16" ht="30" hidden="1">
      <c r="A1749" s="334"/>
      <c r="B1749" s="189"/>
      <c r="C1749" s="189"/>
      <c r="D1749" s="189" t="s">
        <v>392</v>
      </c>
      <c r="E1749" s="190"/>
      <c r="F1749" s="200">
        <v>96619</v>
      </c>
      <c r="G1749" s="283" t="s">
        <v>1611</v>
      </c>
      <c r="H1749" s="284" t="s">
        <v>85</v>
      </c>
      <c r="I1749" s="203">
        <v>27.73</v>
      </c>
      <c r="J1749" s="285">
        <f t="shared" si="552"/>
        <v>37.549999999999997</v>
      </c>
      <c r="K1749" s="286">
        <f t="shared" si="553"/>
        <v>1041.2614999999998</v>
      </c>
      <c r="L1749" s="287">
        <f t="shared" si="554"/>
        <v>36.29</v>
      </c>
      <c r="M1749" s="288">
        <f t="shared" si="555"/>
        <v>1006.3217</v>
      </c>
      <c r="O1749" s="198">
        <f>IFERROR(IF(D1749="SINAPI",VLOOKUP(F1749,SINCOMOD,4,FALSE),IF(D1749="INSINAPI",VLOOKUP(F1749,INSINOD,5,FALSE),IF(D1749="SICRO",VLOOKUP(F1749,SICRO,5,FALSE),IF(D1749="COTACAO",VLOOKUP(F1749,COTACAO,6,FALSE),IF(D1749="PRÓPRIO",VLOOKUP(F1749,COMPOSIÇÕES!COMPOD,11,FALSE),IF(D1749="AGESUL",VLOOKUP(F1749,AGESULOD,6,FALSE),IF(D1749="INSAGESUL",VLOOKUP(F1749,INSAGESUL,7,FALSE),"SEM VALOR"))))))),"SEM VALOR")</f>
        <v>37.549999999999997</v>
      </c>
      <c r="P1749" s="199">
        <f>IFERROR(IF(D1749="SINAPI",VLOOKUP(F1749,SINCOMOD,6,FALSE),IF(D1749="INSINAPI",VLOOKUP(F1749,INSINOD,6,FALSE),IF(D1749="SICRO",VLOOKUP(F1749,SICRO,5,FALSE),IF(D1749="COTACAO",VLOOKUP(F1749,COTACAO,6,FALSE),IF(D1749="PRÓPRIO",VLOOKUP(F1749,COMPOSIÇÕES!COMPOD,13,FALSE),IF(D1749="AGESUL",VLOOKUP(F1749,AGESULOD,11,FALSE),IF(D1749="INSAGESUL",VLOOKUP(F1749,INSAGESUL,8,FALSE),"SEM VALOR"))))))),"SEM VALOR")</f>
        <v>36.29</v>
      </c>
    </row>
    <row r="1750" spans="1:16" ht="45" hidden="1">
      <c r="A1750" s="334"/>
      <c r="B1750" s="189"/>
      <c r="C1750" s="189"/>
      <c r="D1750" s="189" t="s">
        <v>392</v>
      </c>
      <c r="E1750" s="190"/>
      <c r="F1750" s="200">
        <v>103318</v>
      </c>
      <c r="G1750" s="283" t="s">
        <v>1612</v>
      </c>
      <c r="H1750" s="284" t="s">
        <v>85</v>
      </c>
      <c r="I1750" s="203">
        <v>203.34</v>
      </c>
      <c r="J1750" s="285">
        <f t="shared" si="552"/>
        <v>104.99</v>
      </c>
      <c r="K1750" s="286">
        <f t="shared" si="553"/>
        <v>21348.6666</v>
      </c>
      <c r="L1750" s="287">
        <f t="shared" si="554"/>
        <v>102.16</v>
      </c>
      <c r="M1750" s="288">
        <f t="shared" si="555"/>
        <v>20773.214400000001</v>
      </c>
      <c r="O1750" s="198">
        <f>IFERROR(IF(D1750="SINAPI",VLOOKUP(F1750,SINCOMOD,4,FALSE),IF(D1750="INSINAPI",VLOOKUP(F1750,INSINOD,5,FALSE),IF(D1750="SICRO",VLOOKUP(F1750,SICRO,5,FALSE),IF(D1750="COTACAO",VLOOKUP(F1750,COTACAO,6,FALSE),IF(D1750="PRÓPRIO",VLOOKUP(F1750,COMPOSIÇÕES!COMPOD,11,FALSE),IF(D1750="AGESUL",VLOOKUP(F1750,AGESULOD,6,FALSE),IF(D1750="INSAGESUL",VLOOKUP(F1750,INSAGESUL,7,FALSE),"SEM VALOR"))))))),"SEM VALOR")</f>
        <v>104.99</v>
      </c>
      <c r="P1750" s="199">
        <f>IFERROR(IF(D1750="SINAPI",VLOOKUP(F1750,SINCOMOD,6,FALSE),IF(D1750="INSINAPI",VLOOKUP(F1750,INSINOD,6,FALSE),IF(D1750="SICRO",VLOOKUP(F1750,SICRO,5,FALSE),IF(D1750="COTACAO",VLOOKUP(F1750,COTACAO,6,FALSE),IF(D1750="PRÓPRIO",VLOOKUP(F1750,COMPOSIÇÕES!COMPOD,13,FALSE),IF(D1750="AGESUL",VLOOKUP(F1750,AGESULOD,11,FALSE),IF(D1750="INSAGESUL",VLOOKUP(F1750,INSAGESUL,8,FALSE),"SEM VALOR"))))))),"SEM VALOR")</f>
        <v>102.16</v>
      </c>
    </row>
    <row r="1751" spans="1:16" ht="60" hidden="1">
      <c r="A1751" s="334"/>
      <c r="B1751" s="189"/>
      <c r="C1751" s="189"/>
      <c r="D1751" s="189" t="s">
        <v>392</v>
      </c>
      <c r="E1751" s="190"/>
      <c r="F1751" s="200">
        <v>92451</v>
      </c>
      <c r="G1751" s="283" t="s">
        <v>1613</v>
      </c>
      <c r="H1751" s="284" t="s">
        <v>85</v>
      </c>
      <c r="I1751" s="203">
        <v>60</v>
      </c>
      <c r="J1751" s="285">
        <f t="shared" si="552"/>
        <v>187.29</v>
      </c>
      <c r="K1751" s="286">
        <f t="shared" si="553"/>
        <v>11237.4</v>
      </c>
      <c r="L1751" s="287">
        <f t="shared" si="554"/>
        <v>182.12</v>
      </c>
      <c r="M1751" s="288">
        <f t="shared" si="555"/>
        <v>10927.2</v>
      </c>
      <c r="O1751" s="198">
        <f>IFERROR(IF(D1751="SINAPI",VLOOKUP(F1751,SINCOMOD,4,FALSE),IF(D1751="INSINAPI",VLOOKUP(F1751,INSINOD,5,FALSE),IF(D1751="SICRO",VLOOKUP(F1751,SICRO,5,FALSE),IF(D1751="COTACAO",VLOOKUP(F1751,COTACAO,6,FALSE),IF(D1751="PRÓPRIO",VLOOKUP(F1751,COMPOSIÇÕES!COMPOD,11,FALSE),IF(D1751="AGESUL",VLOOKUP(F1751,AGESULOD,6,FALSE),IF(D1751="INSAGESUL",VLOOKUP(F1751,INSAGESUL,7,FALSE),"SEM VALOR"))))))),"SEM VALOR")</f>
        <v>187.29</v>
      </c>
      <c r="P1751" s="199">
        <f>IFERROR(IF(D1751="SINAPI",VLOOKUP(F1751,SINCOMOD,6,FALSE),IF(D1751="INSINAPI",VLOOKUP(F1751,INSINOD,6,FALSE),IF(D1751="SICRO",VLOOKUP(F1751,SICRO,5,FALSE),IF(D1751="COTACAO",VLOOKUP(F1751,COTACAO,6,FALSE),IF(D1751="PRÓPRIO",VLOOKUP(F1751,COMPOSIÇÕES!COMPOD,13,FALSE),IF(D1751="AGESUL",VLOOKUP(F1751,AGESULOD,11,FALSE),IF(D1751="INSAGESUL",VLOOKUP(F1751,INSAGESUL,8,FALSE),"SEM VALOR"))))))),"SEM VALOR")</f>
        <v>182.12</v>
      </c>
    </row>
    <row r="1752" spans="1:16" ht="45" hidden="1">
      <c r="A1752" s="334"/>
      <c r="B1752" s="189"/>
      <c r="C1752" s="189"/>
      <c r="D1752" s="189" t="s">
        <v>392</v>
      </c>
      <c r="E1752" s="190"/>
      <c r="F1752" s="200">
        <v>92761</v>
      </c>
      <c r="G1752" s="283" t="s">
        <v>1614</v>
      </c>
      <c r="H1752" s="284" t="s">
        <v>400</v>
      </c>
      <c r="I1752" s="203">
        <v>89</v>
      </c>
      <c r="J1752" s="285">
        <f t="shared" si="552"/>
        <v>12.46</v>
      </c>
      <c r="K1752" s="286">
        <f t="shared" si="553"/>
        <v>1108.94</v>
      </c>
      <c r="L1752" s="287">
        <f t="shared" si="554"/>
        <v>12.31</v>
      </c>
      <c r="M1752" s="288">
        <f t="shared" si="555"/>
        <v>1095.5900000000001</v>
      </c>
      <c r="O1752" s="198">
        <f>IFERROR(IF(D1752="SINAPI",VLOOKUP(F1752,SINCOMOD,4,FALSE),IF(D1752="INSINAPI",VLOOKUP(F1752,INSINOD,5,FALSE),IF(D1752="SICRO",VLOOKUP(F1752,SICRO,5,FALSE),IF(D1752="COTACAO",VLOOKUP(F1752,COTACAO,6,FALSE),IF(D1752="PRÓPRIO",VLOOKUP(F1752,COMPOSIÇÕES!COMPOD,11,FALSE),IF(D1752="AGESUL",VLOOKUP(F1752,AGESULOD,6,FALSE),IF(D1752="INSAGESUL",VLOOKUP(F1752,INSAGESUL,7,FALSE),"SEM VALOR"))))))),"SEM VALOR")</f>
        <v>12.46</v>
      </c>
      <c r="P1752" s="199">
        <f>IFERROR(IF(D1752="SINAPI",VLOOKUP(F1752,SINCOMOD,6,FALSE),IF(D1752="INSINAPI",VLOOKUP(F1752,INSINOD,6,FALSE),IF(D1752="SICRO",VLOOKUP(F1752,SICRO,5,FALSE),IF(D1752="COTACAO",VLOOKUP(F1752,COTACAO,6,FALSE),IF(D1752="PRÓPRIO",VLOOKUP(F1752,COMPOSIÇÕES!COMPOD,13,FALSE),IF(D1752="AGESUL",VLOOKUP(F1752,AGESULOD,11,FALSE),IF(D1752="INSAGESUL",VLOOKUP(F1752,INSAGESUL,8,FALSE),"SEM VALOR"))))))),"SEM VALOR")</f>
        <v>12.31</v>
      </c>
    </row>
    <row r="1753" spans="1:16" ht="45" hidden="1">
      <c r="A1753" s="334"/>
      <c r="B1753" s="189"/>
      <c r="C1753" s="189"/>
      <c r="D1753" s="189" t="s">
        <v>392</v>
      </c>
      <c r="E1753" s="190"/>
      <c r="F1753" s="200">
        <v>92759</v>
      </c>
      <c r="G1753" s="283" t="s">
        <v>1615</v>
      </c>
      <c r="H1753" s="284" t="s">
        <v>400</v>
      </c>
      <c r="I1753" s="203">
        <v>169.5</v>
      </c>
      <c r="J1753" s="285">
        <f t="shared" si="552"/>
        <v>13.89</v>
      </c>
      <c r="K1753" s="286">
        <f t="shared" si="553"/>
        <v>2354.355</v>
      </c>
      <c r="L1753" s="287">
        <f t="shared" si="554"/>
        <v>13.52</v>
      </c>
      <c r="M1753" s="288">
        <f t="shared" si="555"/>
        <v>2291.64</v>
      </c>
      <c r="O1753" s="198">
        <f>IFERROR(IF(D1753="SINAPI",VLOOKUP(F1753,SINCOMOD,4,FALSE),IF(D1753="INSINAPI",VLOOKUP(F1753,INSINOD,5,FALSE),IF(D1753="SICRO",VLOOKUP(F1753,SICRO,5,FALSE),IF(D1753="COTACAO",VLOOKUP(F1753,COTACAO,6,FALSE),IF(D1753="PRÓPRIO",VLOOKUP(F1753,COMPOSIÇÕES!COMPOD,11,FALSE),IF(D1753="AGESUL",VLOOKUP(F1753,AGESULOD,6,FALSE),IF(D1753="INSAGESUL",VLOOKUP(F1753,INSAGESUL,7,FALSE),"SEM VALOR"))))))),"SEM VALOR")</f>
        <v>13.89</v>
      </c>
      <c r="P1753" s="199">
        <f>IFERROR(IF(D1753="SINAPI",VLOOKUP(F1753,SINCOMOD,6,FALSE),IF(D1753="INSINAPI",VLOOKUP(F1753,INSINOD,6,FALSE),IF(D1753="SICRO",VLOOKUP(F1753,SICRO,5,FALSE),IF(D1753="COTACAO",VLOOKUP(F1753,COTACAO,6,FALSE),IF(D1753="PRÓPRIO",VLOOKUP(F1753,COMPOSIÇÕES!COMPOD,13,FALSE),IF(D1753="AGESUL",VLOOKUP(F1753,AGESULOD,11,FALSE),IF(D1753="INSAGESUL",VLOOKUP(F1753,INSAGESUL,8,FALSE),"SEM VALOR"))))))),"SEM VALOR")</f>
        <v>13.52</v>
      </c>
    </row>
    <row r="1754" spans="1:16" ht="45" hidden="1">
      <c r="A1754" s="334"/>
      <c r="B1754" s="189"/>
      <c r="C1754" s="189"/>
      <c r="D1754" s="189" t="s">
        <v>1540</v>
      </c>
      <c r="E1754" s="190"/>
      <c r="F1754" s="200">
        <v>601003058</v>
      </c>
      <c r="G1754" s="283" t="s">
        <v>1606</v>
      </c>
      <c r="H1754" s="284" t="s">
        <v>264</v>
      </c>
      <c r="I1754" s="203">
        <v>4.05</v>
      </c>
      <c r="J1754" s="285">
        <f t="shared" si="552"/>
        <v>602.41</v>
      </c>
      <c r="K1754" s="286">
        <f t="shared" si="553"/>
        <v>2439.7604999999999</v>
      </c>
      <c r="L1754" s="287">
        <f t="shared" si="554"/>
        <v>602.41</v>
      </c>
      <c r="M1754" s="288">
        <f t="shared" si="555"/>
        <v>2439.7604999999999</v>
      </c>
      <c r="O1754" s="198">
        <f>IFERROR(IF(D1754="SINAPI",VLOOKUP(F1754,SINCOMOD,4,FALSE),IF(D1754="INSINAPI",VLOOKUP(F1754,INSINOD,5,FALSE),IF(D1754="SICRO",VLOOKUP(F1754,SICRO,5,FALSE),IF(D1754="COTACAO",VLOOKUP(F1754,COTACAO,6,FALSE),IF(D1754="PRÓPRIO",VLOOKUP(F1754,COMPOSIÇÕES!COMPOD,11,FALSE),IF(D1754="AGESUL",VLOOKUP(F1754,AGESULOD,6,FALSE),IF(D1754="INSAGESUL",VLOOKUP(F1754,INSAGESUL,7,FALSE),"SEM VALOR"))))))),"SEM VALOR")</f>
        <v>602.41</v>
      </c>
      <c r="P1754" s="199">
        <f>IFERROR(IF(D1754="SINAPI",VLOOKUP(F1754,SINCOMOD,6,FALSE),IF(D1754="INSINAPI",VLOOKUP(F1754,INSINOD,6,FALSE),IF(D1754="SICRO",VLOOKUP(F1754,SICRO,5,FALSE),IF(D1754="COTACAO",VLOOKUP(F1754,COTACAO,6,FALSE),IF(D1754="PRÓPRIO",VLOOKUP(F1754,COMPOSIÇÕES!COMPOD,13,FALSE),IF(D1754="AGESUL",VLOOKUP(F1754,AGESULOD,11,FALSE),IF(D1754="INSAGESUL",VLOOKUP(F1754,INSAGESUL,8,FALSE),"SEM VALOR"))))))),"SEM VALOR")</f>
        <v>602.41</v>
      </c>
    </row>
    <row r="1755" spans="1:16" ht="15.75" hidden="1">
      <c r="A1755" s="334"/>
      <c r="B1755" s="189"/>
      <c r="C1755" s="189"/>
      <c r="D1755" s="189" t="s">
        <v>1540</v>
      </c>
      <c r="E1755" s="190"/>
      <c r="F1755" s="200">
        <v>601003200</v>
      </c>
      <c r="G1755" s="283" t="s">
        <v>1608</v>
      </c>
      <c r="H1755" s="284" t="s">
        <v>434</v>
      </c>
      <c r="I1755" s="203">
        <v>4.05</v>
      </c>
      <c r="J1755" s="285">
        <f t="shared" si="552"/>
        <v>90.56</v>
      </c>
      <c r="K1755" s="286">
        <f t="shared" si="553"/>
        <v>366.76799999999997</v>
      </c>
      <c r="L1755" s="287">
        <f t="shared" si="554"/>
        <v>88</v>
      </c>
      <c r="M1755" s="288">
        <f t="shared" si="555"/>
        <v>356.4</v>
      </c>
      <c r="O1755" s="198">
        <f>IFERROR(IF(D1755="SINAPI",VLOOKUP(F1755,SINCOMOD,4,FALSE),IF(D1755="INSINAPI",VLOOKUP(F1755,INSINOD,5,FALSE),IF(D1755="SICRO",VLOOKUP(F1755,SICRO,5,FALSE),IF(D1755="COTACAO",VLOOKUP(F1755,COTACAO,6,FALSE),IF(D1755="PRÓPRIO",VLOOKUP(F1755,COMPOSIÇÕES!COMPOD,11,FALSE),IF(D1755="AGESUL",VLOOKUP(F1755,AGESULOD,6,FALSE),IF(D1755="INSAGESUL",VLOOKUP(F1755,INSAGESUL,7,FALSE),"SEM VALOR"))))))),"SEM VALOR")</f>
        <v>90.56</v>
      </c>
      <c r="P1755" s="199">
        <f>IFERROR(IF(D1755="SINAPI",VLOOKUP(F1755,SINCOMOD,6,FALSE),IF(D1755="INSINAPI",VLOOKUP(F1755,INSINOD,6,FALSE),IF(D1755="SICRO",VLOOKUP(F1755,SICRO,5,FALSE),IF(D1755="COTACAO",VLOOKUP(F1755,COTACAO,6,FALSE),IF(D1755="PRÓPRIO",VLOOKUP(F1755,COMPOSIÇÕES!COMPOD,13,FALSE),IF(D1755="AGESUL",VLOOKUP(F1755,AGESULOD,11,FALSE),IF(D1755="INSAGESUL",VLOOKUP(F1755,INSAGESUL,8,FALSE),"SEM VALOR"))))))),"SEM VALOR")</f>
        <v>88</v>
      </c>
    </row>
    <row r="1756" spans="1:16" ht="60" hidden="1">
      <c r="A1756" s="334"/>
      <c r="B1756" s="189"/>
      <c r="C1756" s="189"/>
      <c r="D1756" s="189" t="s">
        <v>392</v>
      </c>
      <c r="E1756" s="190"/>
      <c r="F1756" s="200">
        <v>92423</v>
      </c>
      <c r="G1756" s="283" t="s">
        <v>1616</v>
      </c>
      <c r="H1756" s="284" t="s">
        <v>85</v>
      </c>
      <c r="I1756" s="203">
        <v>60</v>
      </c>
      <c r="J1756" s="285">
        <f t="shared" si="552"/>
        <v>78.849999999999994</v>
      </c>
      <c r="K1756" s="286">
        <f t="shared" si="553"/>
        <v>4731</v>
      </c>
      <c r="L1756" s="287">
        <f t="shared" si="554"/>
        <v>76.489999999999995</v>
      </c>
      <c r="M1756" s="288">
        <f t="shared" si="555"/>
        <v>4589.3999999999996</v>
      </c>
      <c r="O1756" s="198">
        <f>IFERROR(IF(D1756="SINAPI",VLOOKUP(F1756,SINCOMOD,4,FALSE),IF(D1756="INSINAPI",VLOOKUP(F1756,INSINOD,5,FALSE),IF(D1756="SICRO",VLOOKUP(F1756,SICRO,5,FALSE),IF(D1756="COTACAO",VLOOKUP(F1756,COTACAO,6,FALSE),IF(D1756="PRÓPRIO",VLOOKUP(F1756,COMPOSIÇÕES!COMPOD,11,FALSE),IF(D1756="AGESUL",VLOOKUP(F1756,AGESULOD,6,FALSE),IF(D1756="INSAGESUL",VLOOKUP(F1756,INSAGESUL,7,FALSE),"SEM VALOR"))))))),"SEM VALOR")</f>
        <v>78.849999999999994</v>
      </c>
      <c r="P1756" s="199">
        <f>IFERROR(IF(D1756="SINAPI",VLOOKUP(F1756,SINCOMOD,6,FALSE),IF(D1756="INSINAPI",VLOOKUP(F1756,INSINOD,6,FALSE),IF(D1756="SICRO",VLOOKUP(F1756,SICRO,5,FALSE),IF(D1756="COTACAO",VLOOKUP(F1756,COTACAO,6,FALSE),IF(D1756="PRÓPRIO",VLOOKUP(F1756,COMPOSIÇÕES!COMPOD,13,FALSE),IF(D1756="AGESUL",VLOOKUP(F1756,AGESULOD,11,FALSE),IF(D1756="INSAGESUL",VLOOKUP(F1756,INSAGESUL,8,FALSE),"SEM VALOR"))))))),"SEM VALOR")</f>
        <v>76.489999999999995</v>
      </c>
    </row>
    <row r="1757" spans="1:16" ht="45" hidden="1">
      <c r="A1757" s="334"/>
      <c r="B1757" s="189"/>
      <c r="C1757" s="189"/>
      <c r="D1757" s="189" t="s">
        <v>1540</v>
      </c>
      <c r="E1757" s="190"/>
      <c r="F1757" s="200">
        <v>601003058</v>
      </c>
      <c r="G1757" s="283" t="s">
        <v>1606</v>
      </c>
      <c r="H1757" s="284" t="s">
        <v>264</v>
      </c>
      <c r="I1757" s="203">
        <v>4.05</v>
      </c>
      <c r="J1757" s="285">
        <f t="shared" si="552"/>
        <v>602.41</v>
      </c>
      <c r="K1757" s="286">
        <f t="shared" si="553"/>
        <v>2439.7604999999999</v>
      </c>
      <c r="L1757" s="287">
        <f t="shared" si="554"/>
        <v>602.41</v>
      </c>
      <c r="M1757" s="288">
        <f t="shared" si="555"/>
        <v>2439.7604999999999</v>
      </c>
      <c r="O1757" s="198">
        <f>IFERROR(IF(D1757="SINAPI",VLOOKUP(F1757,SINCOMOD,4,FALSE),IF(D1757="INSINAPI",VLOOKUP(F1757,INSINOD,5,FALSE),IF(D1757="SICRO",VLOOKUP(F1757,SICRO,5,FALSE),IF(D1757="COTACAO",VLOOKUP(F1757,COTACAO,6,FALSE),IF(D1757="PRÓPRIO",VLOOKUP(F1757,COMPOSIÇÕES!COMPOD,11,FALSE),IF(D1757="AGESUL",VLOOKUP(F1757,AGESULOD,6,FALSE),IF(D1757="INSAGESUL",VLOOKUP(F1757,INSAGESUL,7,FALSE),"SEM VALOR"))))))),"SEM VALOR")</f>
        <v>602.41</v>
      </c>
      <c r="P1757" s="199">
        <f>IFERROR(IF(D1757="SINAPI",VLOOKUP(F1757,SINCOMOD,6,FALSE),IF(D1757="INSINAPI",VLOOKUP(F1757,INSINOD,6,FALSE),IF(D1757="SICRO",VLOOKUP(F1757,SICRO,5,FALSE),IF(D1757="COTACAO",VLOOKUP(F1757,COTACAO,6,FALSE),IF(D1757="PRÓPRIO",VLOOKUP(F1757,COMPOSIÇÕES!COMPOD,13,FALSE),IF(D1757="AGESUL",VLOOKUP(F1757,AGESULOD,11,FALSE),IF(D1757="INSAGESUL",VLOOKUP(F1757,INSAGESUL,8,FALSE),"SEM VALOR"))))))),"SEM VALOR")</f>
        <v>602.41</v>
      </c>
    </row>
    <row r="1758" spans="1:16" ht="15.75" hidden="1">
      <c r="A1758" s="334"/>
      <c r="B1758" s="189"/>
      <c r="C1758" s="189"/>
      <c r="D1758" s="189" t="s">
        <v>1540</v>
      </c>
      <c r="E1758" s="190"/>
      <c r="F1758" s="200">
        <v>601003200</v>
      </c>
      <c r="G1758" s="283" t="s">
        <v>1608</v>
      </c>
      <c r="H1758" s="284" t="s">
        <v>434</v>
      </c>
      <c r="I1758" s="203">
        <v>4.05</v>
      </c>
      <c r="J1758" s="285">
        <f t="shared" si="552"/>
        <v>90.56</v>
      </c>
      <c r="K1758" s="286">
        <f t="shared" si="553"/>
        <v>366.76799999999997</v>
      </c>
      <c r="L1758" s="287">
        <f t="shared" si="554"/>
        <v>88</v>
      </c>
      <c r="M1758" s="288">
        <f t="shared" si="555"/>
        <v>356.4</v>
      </c>
      <c r="O1758" s="198">
        <f>IFERROR(IF(D1758="SINAPI",VLOOKUP(F1758,SINCOMOD,4,FALSE),IF(D1758="INSINAPI",VLOOKUP(F1758,INSINOD,5,FALSE),IF(D1758="SICRO",VLOOKUP(F1758,SICRO,5,FALSE),IF(D1758="COTACAO",VLOOKUP(F1758,COTACAO,6,FALSE),IF(D1758="PRÓPRIO",VLOOKUP(F1758,COMPOSIÇÕES!COMPOD,11,FALSE),IF(D1758="AGESUL",VLOOKUP(F1758,AGESULOD,6,FALSE),IF(D1758="INSAGESUL",VLOOKUP(F1758,INSAGESUL,7,FALSE),"SEM VALOR"))))))),"SEM VALOR")</f>
        <v>90.56</v>
      </c>
      <c r="P1758" s="199">
        <f>IFERROR(IF(D1758="SINAPI",VLOOKUP(F1758,SINCOMOD,6,FALSE),IF(D1758="INSINAPI",VLOOKUP(F1758,INSINOD,6,FALSE),IF(D1758="SICRO",VLOOKUP(F1758,SICRO,5,FALSE),IF(D1758="COTACAO",VLOOKUP(F1758,COTACAO,6,FALSE),IF(D1758="PRÓPRIO",VLOOKUP(F1758,COMPOSIÇÕES!COMPOD,13,FALSE),IF(D1758="AGESUL",VLOOKUP(F1758,AGESULOD,11,FALSE),IF(D1758="INSAGESUL",VLOOKUP(F1758,INSAGESUL,8,FALSE),"SEM VALOR"))))))),"SEM VALOR")</f>
        <v>88</v>
      </c>
    </row>
    <row r="1759" spans="1:16" ht="45" hidden="1">
      <c r="A1759" s="334"/>
      <c r="B1759" s="189"/>
      <c r="C1759" s="189"/>
      <c r="D1759" s="189" t="s">
        <v>392</v>
      </c>
      <c r="E1759" s="190"/>
      <c r="F1759" s="200">
        <v>92759</v>
      </c>
      <c r="G1759" s="283" t="s">
        <v>1615</v>
      </c>
      <c r="H1759" s="284" t="s">
        <v>400</v>
      </c>
      <c r="I1759" s="203">
        <v>169.5</v>
      </c>
      <c r="J1759" s="285">
        <f t="shared" si="552"/>
        <v>13.89</v>
      </c>
      <c r="K1759" s="286">
        <f t="shared" si="553"/>
        <v>2354.355</v>
      </c>
      <c r="L1759" s="287">
        <f t="shared" si="554"/>
        <v>13.52</v>
      </c>
      <c r="M1759" s="288">
        <f t="shared" si="555"/>
        <v>2291.64</v>
      </c>
      <c r="O1759" s="198">
        <f>IFERROR(IF(D1759="SINAPI",VLOOKUP(F1759,SINCOMOD,4,FALSE),IF(D1759="INSINAPI",VLOOKUP(F1759,INSINOD,5,FALSE),IF(D1759="SICRO",VLOOKUP(F1759,SICRO,5,FALSE),IF(D1759="COTACAO",VLOOKUP(F1759,COTACAO,6,FALSE),IF(D1759="PRÓPRIO",VLOOKUP(F1759,COMPOSIÇÕES!COMPOD,11,FALSE),IF(D1759="AGESUL",VLOOKUP(F1759,AGESULOD,6,FALSE),IF(D1759="INSAGESUL",VLOOKUP(F1759,INSAGESUL,7,FALSE),"SEM VALOR"))))))),"SEM VALOR")</f>
        <v>13.89</v>
      </c>
      <c r="P1759" s="199">
        <f>IFERROR(IF(D1759="SINAPI",VLOOKUP(F1759,SINCOMOD,6,FALSE),IF(D1759="INSINAPI",VLOOKUP(F1759,INSINOD,6,FALSE),IF(D1759="SICRO",VLOOKUP(F1759,SICRO,5,FALSE),IF(D1759="COTACAO",VLOOKUP(F1759,COTACAO,6,FALSE),IF(D1759="PRÓPRIO",VLOOKUP(F1759,COMPOSIÇÕES!COMPOD,13,FALSE),IF(D1759="AGESUL",VLOOKUP(F1759,AGESULOD,11,FALSE),IF(D1759="INSAGESUL",VLOOKUP(F1759,INSAGESUL,8,FALSE),"SEM VALOR"))))))),"SEM VALOR")</f>
        <v>13.52</v>
      </c>
    </row>
    <row r="1760" spans="1:16" ht="45" hidden="1">
      <c r="A1760" s="334"/>
      <c r="B1760" s="189"/>
      <c r="C1760" s="189"/>
      <c r="D1760" s="189" t="s">
        <v>392</v>
      </c>
      <c r="E1760" s="190"/>
      <c r="F1760" s="200">
        <v>92761</v>
      </c>
      <c r="G1760" s="283" t="s">
        <v>1614</v>
      </c>
      <c r="H1760" s="284" t="s">
        <v>400</v>
      </c>
      <c r="I1760" s="203">
        <v>89</v>
      </c>
      <c r="J1760" s="285">
        <f t="shared" si="552"/>
        <v>12.46</v>
      </c>
      <c r="K1760" s="286">
        <f t="shared" si="553"/>
        <v>1108.94</v>
      </c>
      <c r="L1760" s="287">
        <f t="shared" si="554"/>
        <v>12.31</v>
      </c>
      <c r="M1760" s="288">
        <f t="shared" si="555"/>
        <v>1095.5900000000001</v>
      </c>
      <c r="O1760" s="198">
        <f>IFERROR(IF(D1760="SINAPI",VLOOKUP(F1760,SINCOMOD,4,FALSE),IF(D1760="INSINAPI",VLOOKUP(F1760,INSINOD,5,FALSE),IF(D1760="SICRO",VLOOKUP(F1760,SICRO,5,FALSE),IF(D1760="COTACAO",VLOOKUP(F1760,COTACAO,6,FALSE),IF(D1760="PRÓPRIO",VLOOKUP(F1760,COMPOSIÇÕES!COMPOD,11,FALSE),IF(D1760="AGESUL",VLOOKUP(F1760,AGESULOD,6,FALSE),IF(D1760="INSAGESUL",VLOOKUP(F1760,INSAGESUL,7,FALSE),"SEM VALOR"))))))),"SEM VALOR")</f>
        <v>12.46</v>
      </c>
      <c r="P1760" s="199">
        <f>IFERROR(IF(D1760="SINAPI",VLOOKUP(F1760,SINCOMOD,6,FALSE),IF(D1760="INSINAPI",VLOOKUP(F1760,INSINOD,6,FALSE),IF(D1760="SICRO",VLOOKUP(F1760,SICRO,5,FALSE),IF(D1760="COTACAO",VLOOKUP(F1760,COTACAO,6,FALSE),IF(D1760="PRÓPRIO",VLOOKUP(F1760,COMPOSIÇÕES!COMPOD,13,FALSE),IF(D1760="AGESUL",VLOOKUP(F1760,AGESULOD,11,FALSE),IF(D1760="INSAGESUL",VLOOKUP(F1760,INSAGESUL,8,FALSE),"SEM VALOR"))))))),"SEM VALOR")</f>
        <v>12.31</v>
      </c>
    </row>
    <row r="1761" spans="1:16" ht="45" hidden="1">
      <c r="A1761" s="334"/>
      <c r="B1761" s="189"/>
      <c r="C1761" s="189"/>
      <c r="D1761" s="189" t="s">
        <v>392</v>
      </c>
      <c r="E1761" s="190"/>
      <c r="F1761" s="200">
        <v>92762</v>
      </c>
      <c r="G1761" s="283" t="s">
        <v>1617</v>
      </c>
      <c r="H1761" s="284" t="s">
        <v>400</v>
      </c>
      <c r="I1761" s="203">
        <v>438</v>
      </c>
      <c r="J1761" s="285">
        <f t="shared" si="552"/>
        <v>11.15</v>
      </c>
      <c r="K1761" s="286">
        <f t="shared" si="553"/>
        <v>4883.7</v>
      </c>
      <c r="L1761" s="287">
        <f t="shared" si="554"/>
        <v>11.04</v>
      </c>
      <c r="M1761" s="288">
        <f t="shared" si="555"/>
        <v>4835.5199999999995</v>
      </c>
      <c r="O1761" s="198">
        <f>IFERROR(IF(D1761="SINAPI",VLOOKUP(F1761,SINCOMOD,4,FALSE),IF(D1761="INSINAPI",VLOOKUP(F1761,INSINOD,5,FALSE),IF(D1761="SICRO",VLOOKUP(F1761,SICRO,5,FALSE),IF(D1761="COTACAO",VLOOKUP(F1761,COTACAO,6,FALSE),IF(D1761="PRÓPRIO",VLOOKUP(F1761,COMPOSIÇÕES!COMPOD,11,FALSE),IF(D1761="AGESUL",VLOOKUP(F1761,AGESULOD,6,FALSE),IF(D1761="INSAGESUL",VLOOKUP(F1761,INSAGESUL,7,FALSE),"SEM VALOR"))))))),"SEM VALOR")</f>
        <v>11.15</v>
      </c>
      <c r="P1761" s="199">
        <f>IFERROR(IF(D1761="SINAPI",VLOOKUP(F1761,SINCOMOD,6,FALSE),IF(D1761="INSINAPI",VLOOKUP(F1761,INSINOD,6,FALSE),IF(D1761="SICRO",VLOOKUP(F1761,SICRO,5,FALSE),IF(D1761="COTACAO",VLOOKUP(F1761,COTACAO,6,FALSE),IF(D1761="PRÓPRIO",VLOOKUP(F1761,COMPOSIÇÕES!COMPOD,13,FALSE),IF(D1761="AGESUL",VLOOKUP(F1761,AGESULOD,11,FALSE),IF(D1761="INSAGESUL",VLOOKUP(F1761,INSAGESUL,8,FALSE),"SEM VALOR"))))))),"SEM VALOR")</f>
        <v>11.04</v>
      </c>
    </row>
    <row r="1762" spans="1:16" ht="60" hidden="1">
      <c r="A1762" s="334"/>
      <c r="B1762" s="189"/>
      <c r="C1762" s="189"/>
      <c r="D1762" s="189" t="s">
        <v>392</v>
      </c>
      <c r="E1762" s="190"/>
      <c r="F1762" s="200">
        <v>98556</v>
      </c>
      <c r="G1762" s="283" t="s">
        <v>1560</v>
      </c>
      <c r="H1762" s="284" t="s">
        <v>264</v>
      </c>
      <c r="I1762" s="203">
        <v>72.78</v>
      </c>
      <c r="J1762" s="285">
        <f t="shared" si="552"/>
        <v>54.78</v>
      </c>
      <c r="K1762" s="286">
        <f t="shared" si="553"/>
        <v>3986.8884000000003</v>
      </c>
      <c r="L1762" s="287">
        <f t="shared" si="554"/>
        <v>52.48</v>
      </c>
      <c r="M1762" s="288">
        <f t="shared" si="555"/>
        <v>3819.4944</v>
      </c>
      <c r="O1762" s="198">
        <f>IFERROR(IF(D1762="SINAPI",VLOOKUP(F1762,SINCOMOD,4,FALSE),IF(D1762="INSINAPI",VLOOKUP(F1762,INSINOD,5,FALSE),IF(D1762="SICRO",VLOOKUP(F1762,SICRO,5,FALSE),IF(D1762="COTACAO",VLOOKUP(F1762,COTACAO,6,FALSE),IF(D1762="PRÓPRIO",VLOOKUP(F1762,COMPOSIÇÕES!COMPOD,11,FALSE),IF(D1762="AGESUL",VLOOKUP(F1762,AGESULOD,6,FALSE),IF(D1762="INSAGESUL",VLOOKUP(F1762,INSAGESUL,7,FALSE),"SEM VALOR"))))))),"SEM VALOR")</f>
        <v>54.78</v>
      </c>
      <c r="P1762" s="199">
        <f>IFERROR(IF(D1762="SINAPI",VLOOKUP(F1762,SINCOMOD,6,FALSE),IF(D1762="INSINAPI",VLOOKUP(F1762,INSINOD,6,FALSE),IF(D1762="SICRO",VLOOKUP(F1762,SICRO,5,FALSE),IF(D1762="COTACAO",VLOOKUP(F1762,COTACAO,6,FALSE),IF(D1762="PRÓPRIO",VLOOKUP(F1762,COMPOSIÇÕES!COMPOD,13,FALSE),IF(D1762="AGESUL",VLOOKUP(F1762,AGESULOD,11,FALSE),IF(D1762="INSAGESUL",VLOOKUP(F1762,INSAGESUL,8,FALSE),"SEM VALOR"))))))),"SEM VALOR")</f>
        <v>52.48</v>
      </c>
    </row>
    <row r="1763" spans="1:16" ht="45" hidden="1">
      <c r="A1763" s="334"/>
      <c r="B1763" s="189"/>
      <c r="C1763" s="189"/>
      <c r="D1763" s="189" t="s">
        <v>392</v>
      </c>
      <c r="E1763" s="190"/>
      <c r="F1763" s="200">
        <v>98562</v>
      </c>
      <c r="G1763" s="283" t="s">
        <v>1618</v>
      </c>
      <c r="H1763" s="284" t="s">
        <v>85</v>
      </c>
      <c r="I1763" s="203">
        <v>145.56</v>
      </c>
      <c r="J1763" s="285">
        <f t="shared" si="552"/>
        <v>46.94</v>
      </c>
      <c r="K1763" s="286">
        <f t="shared" si="553"/>
        <v>6832.5864000000001</v>
      </c>
      <c r="L1763" s="287">
        <f t="shared" si="554"/>
        <v>44.45</v>
      </c>
      <c r="M1763" s="288">
        <f t="shared" si="555"/>
        <v>6470.1420000000007</v>
      </c>
      <c r="O1763" s="198">
        <f>IFERROR(IF(D1763="SINAPI",VLOOKUP(F1763,SINCOMOD,4,FALSE),IF(D1763="INSINAPI",VLOOKUP(F1763,INSINOD,5,FALSE),IF(D1763="SICRO",VLOOKUP(F1763,SICRO,5,FALSE),IF(D1763="COTACAO",VLOOKUP(F1763,COTACAO,6,FALSE),IF(D1763="PRÓPRIO",VLOOKUP(F1763,COMPOSIÇÕES!COMPOD,11,FALSE),IF(D1763="AGESUL",VLOOKUP(F1763,AGESULOD,6,FALSE),IF(D1763="INSAGESUL",VLOOKUP(F1763,INSAGESUL,7,FALSE),"SEM VALOR"))))))),"SEM VALOR")</f>
        <v>46.94</v>
      </c>
      <c r="P1763" s="199">
        <f>IFERROR(IF(D1763="SINAPI",VLOOKUP(F1763,SINCOMOD,6,FALSE),IF(D1763="INSINAPI",VLOOKUP(F1763,INSINOD,6,FALSE),IF(D1763="SICRO",VLOOKUP(F1763,SICRO,5,FALSE),IF(D1763="COTACAO",VLOOKUP(F1763,COTACAO,6,FALSE),IF(D1763="PRÓPRIO",VLOOKUP(F1763,COMPOSIÇÕES!COMPOD,13,FALSE),IF(D1763="AGESUL",VLOOKUP(F1763,AGESULOD,11,FALSE),IF(D1763="INSAGESUL",VLOOKUP(F1763,INSAGESUL,8,FALSE),"SEM VALOR"))))))),"SEM VALOR")</f>
        <v>44.45</v>
      </c>
    </row>
    <row r="1764" spans="1:16" ht="45" hidden="1">
      <c r="A1764" s="334"/>
      <c r="B1764" s="189"/>
      <c r="C1764" s="189"/>
      <c r="D1764" s="189" t="s">
        <v>392</v>
      </c>
      <c r="E1764" s="190"/>
      <c r="F1764" s="200">
        <v>87879</v>
      </c>
      <c r="G1764" s="283" t="s">
        <v>1619</v>
      </c>
      <c r="H1764" s="284" t="s">
        <v>85</v>
      </c>
      <c r="I1764" s="203">
        <v>485.2</v>
      </c>
      <c r="J1764" s="285">
        <f t="shared" si="552"/>
        <v>4.25</v>
      </c>
      <c r="K1764" s="286">
        <f t="shared" si="553"/>
        <v>2062.1</v>
      </c>
      <c r="L1764" s="287">
        <f t="shared" si="554"/>
        <v>4.05</v>
      </c>
      <c r="M1764" s="288">
        <f t="shared" si="555"/>
        <v>1965.06</v>
      </c>
      <c r="O1764" s="198">
        <f>IFERROR(IF(D1764="SINAPI",VLOOKUP(F1764,SINCOMOD,4,FALSE),IF(D1764="INSINAPI",VLOOKUP(F1764,INSINOD,5,FALSE),IF(D1764="SICRO",VLOOKUP(F1764,SICRO,5,FALSE),IF(D1764="COTACAO",VLOOKUP(F1764,COTACAO,6,FALSE),IF(D1764="PRÓPRIO",VLOOKUP(F1764,COMPOSIÇÕES!COMPOD,11,FALSE),IF(D1764="AGESUL",VLOOKUP(F1764,AGESULOD,6,FALSE),IF(D1764="INSAGESUL",VLOOKUP(F1764,INSAGESUL,7,FALSE),"SEM VALOR"))))))),"SEM VALOR")</f>
        <v>4.25</v>
      </c>
      <c r="P1764" s="199">
        <f>IFERROR(IF(D1764="SINAPI",VLOOKUP(F1764,SINCOMOD,6,FALSE),IF(D1764="INSINAPI",VLOOKUP(F1764,INSINOD,6,FALSE),IF(D1764="SICRO",VLOOKUP(F1764,SICRO,5,FALSE),IF(D1764="COTACAO",VLOOKUP(F1764,COTACAO,6,FALSE),IF(D1764="PRÓPRIO",VLOOKUP(F1764,COMPOSIÇÕES!COMPOD,13,FALSE),IF(D1764="AGESUL",VLOOKUP(F1764,AGESULOD,11,FALSE),IF(D1764="INSAGESUL",VLOOKUP(F1764,INSAGESUL,8,FALSE),"SEM VALOR"))))))),"SEM VALOR")</f>
        <v>4.05</v>
      </c>
    </row>
    <row r="1765" spans="1:16" ht="60" hidden="1">
      <c r="A1765" s="334"/>
      <c r="B1765" s="189"/>
      <c r="C1765" s="189"/>
      <c r="D1765" s="189" t="s">
        <v>392</v>
      </c>
      <c r="E1765" s="190"/>
      <c r="F1765" s="200">
        <v>87530</v>
      </c>
      <c r="G1765" s="283" t="s">
        <v>1620</v>
      </c>
      <c r="H1765" s="284" t="s">
        <v>85</v>
      </c>
      <c r="I1765" s="203">
        <v>485.2</v>
      </c>
      <c r="J1765" s="285">
        <f t="shared" si="552"/>
        <v>38.03</v>
      </c>
      <c r="K1765" s="286">
        <f t="shared" si="553"/>
        <v>18452.155999999999</v>
      </c>
      <c r="L1765" s="287">
        <f t="shared" si="554"/>
        <v>36.25</v>
      </c>
      <c r="M1765" s="288">
        <f t="shared" si="555"/>
        <v>17588.5</v>
      </c>
      <c r="O1765" s="198">
        <f>IFERROR(IF(D1765="SINAPI",VLOOKUP(F1765,SINCOMOD,4,FALSE),IF(D1765="INSINAPI",VLOOKUP(F1765,INSINOD,5,FALSE),IF(D1765="SICRO",VLOOKUP(F1765,SICRO,5,FALSE),IF(D1765="COTACAO",VLOOKUP(F1765,COTACAO,6,FALSE),IF(D1765="PRÓPRIO",VLOOKUP(F1765,COMPOSIÇÕES!COMPOD,11,FALSE),IF(D1765="AGESUL",VLOOKUP(F1765,AGESULOD,6,FALSE),IF(D1765="INSAGESUL",VLOOKUP(F1765,INSAGESUL,7,FALSE),"SEM VALOR"))))))),"SEM VALOR")</f>
        <v>38.03</v>
      </c>
      <c r="P1765" s="199">
        <f>IFERROR(IF(D1765="SINAPI",VLOOKUP(F1765,SINCOMOD,6,FALSE),IF(D1765="INSINAPI",VLOOKUP(F1765,INSINOD,6,FALSE),IF(D1765="SICRO",VLOOKUP(F1765,SICRO,5,FALSE),IF(D1765="COTACAO",VLOOKUP(F1765,COTACAO,6,FALSE),IF(D1765="PRÓPRIO",VLOOKUP(F1765,COMPOSIÇÕES!COMPOD,13,FALSE),IF(D1765="AGESUL",VLOOKUP(F1765,AGESULOD,11,FALSE),IF(D1765="INSAGESUL",VLOOKUP(F1765,INSAGESUL,8,FALSE),"SEM VALOR"))))))),"SEM VALOR")</f>
        <v>36.25</v>
      </c>
    </row>
    <row r="1766" spans="1:16" ht="30" hidden="1">
      <c r="A1766" s="334"/>
      <c r="B1766" s="189"/>
      <c r="C1766" s="189"/>
      <c r="D1766" s="189" t="s">
        <v>392</v>
      </c>
      <c r="E1766" s="190"/>
      <c r="F1766" s="200">
        <v>88485</v>
      </c>
      <c r="G1766" s="283" t="s">
        <v>1621</v>
      </c>
      <c r="H1766" s="284" t="s">
        <v>85</v>
      </c>
      <c r="I1766" s="203">
        <v>485.2</v>
      </c>
      <c r="J1766" s="285">
        <f t="shared" si="552"/>
        <v>3.84</v>
      </c>
      <c r="K1766" s="286">
        <f t="shared" si="553"/>
        <v>1863.1679999999999</v>
      </c>
      <c r="L1766" s="287">
        <f t="shared" si="554"/>
        <v>3.67</v>
      </c>
      <c r="M1766" s="288">
        <f t="shared" si="555"/>
        <v>1780.684</v>
      </c>
      <c r="O1766" s="198">
        <f>IFERROR(IF(D1766="SINAPI",VLOOKUP(F1766,SINCOMOD,4,FALSE),IF(D1766="INSINAPI",VLOOKUP(F1766,INSINOD,5,FALSE),IF(D1766="SICRO",VLOOKUP(F1766,SICRO,5,FALSE),IF(D1766="COTACAO",VLOOKUP(F1766,COTACAO,6,FALSE),IF(D1766="PRÓPRIO",VLOOKUP(F1766,COMPOSIÇÕES!COMPOD,11,FALSE),IF(D1766="AGESUL",VLOOKUP(F1766,AGESULOD,6,FALSE),IF(D1766="INSAGESUL",VLOOKUP(F1766,INSAGESUL,7,FALSE),"SEM VALOR"))))))),"SEM VALOR")</f>
        <v>3.84</v>
      </c>
      <c r="P1766" s="199">
        <f>IFERROR(IF(D1766="SINAPI",VLOOKUP(F1766,SINCOMOD,6,FALSE),IF(D1766="INSINAPI",VLOOKUP(F1766,INSINOD,6,FALSE),IF(D1766="SICRO",VLOOKUP(F1766,SICRO,5,FALSE),IF(D1766="COTACAO",VLOOKUP(F1766,COTACAO,6,FALSE),IF(D1766="PRÓPRIO",VLOOKUP(F1766,COMPOSIÇÕES!COMPOD,13,FALSE),IF(D1766="AGESUL",VLOOKUP(F1766,AGESULOD,11,FALSE),IF(D1766="INSAGESUL",VLOOKUP(F1766,INSAGESUL,8,FALSE),"SEM VALOR"))))))),"SEM VALOR")</f>
        <v>3.67</v>
      </c>
    </row>
    <row r="1767" spans="1:16" ht="30" hidden="1">
      <c r="A1767" s="334"/>
      <c r="B1767" s="189"/>
      <c r="C1767" s="189"/>
      <c r="D1767" s="189" t="s">
        <v>392</v>
      </c>
      <c r="E1767" s="190"/>
      <c r="F1767" s="200">
        <v>88489</v>
      </c>
      <c r="G1767" s="283" t="s">
        <v>1622</v>
      </c>
      <c r="H1767" s="284" t="s">
        <v>85</v>
      </c>
      <c r="I1767" s="203">
        <v>485.2</v>
      </c>
      <c r="J1767" s="285">
        <f t="shared" si="552"/>
        <v>11.98</v>
      </c>
      <c r="K1767" s="286">
        <f t="shared" si="553"/>
        <v>5812.6959999999999</v>
      </c>
      <c r="L1767" s="287">
        <f t="shared" si="554"/>
        <v>11.58</v>
      </c>
      <c r="M1767" s="288">
        <f t="shared" si="555"/>
        <v>5618.616</v>
      </c>
      <c r="O1767" s="198">
        <f>IFERROR(IF(D1767="SINAPI",VLOOKUP(F1767,SINCOMOD,4,FALSE),IF(D1767="INSINAPI",VLOOKUP(F1767,INSINOD,5,FALSE),IF(D1767="SICRO",VLOOKUP(F1767,SICRO,5,FALSE),IF(D1767="COTACAO",VLOOKUP(F1767,COTACAO,6,FALSE),IF(D1767="PRÓPRIO",VLOOKUP(F1767,COMPOSIÇÕES!COMPOD,11,FALSE),IF(D1767="AGESUL",VLOOKUP(F1767,AGESULOD,6,FALSE),IF(D1767="INSAGESUL",VLOOKUP(F1767,INSAGESUL,7,FALSE),"SEM VALOR"))))))),"SEM VALOR")</f>
        <v>11.98</v>
      </c>
      <c r="P1767" s="199">
        <f>IFERROR(IF(D1767="SINAPI",VLOOKUP(F1767,SINCOMOD,6,FALSE),IF(D1767="INSINAPI",VLOOKUP(F1767,INSINOD,6,FALSE),IF(D1767="SICRO",VLOOKUP(F1767,SICRO,5,FALSE),IF(D1767="COTACAO",VLOOKUP(F1767,COTACAO,6,FALSE),IF(D1767="PRÓPRIO",VLOOKUP(F1767,COMPOSIÇÕES!COMPOD,13,FALSE),IF(D1767="AGESUL",VLOOKUP(F1767,AGESULOD,11,FALSE),IF(D1767="INSAGESUL",VLOOKUP(F1767,INSAGESUL,8,FALSE),"SEM VALOR"))))))),"SEM VALOR")</f>
        <v>11.58</v>
      </c>
    </row>
    <row r="1768" spans="1:16" ht="110.25">
      <c r="A1768" s="336" t="s">
        <v>1581</v>
      </c>
      <c r="B1768" s="273"/>
      <c r="C1768" s="273"/>
      <c r="D1768" s="273"/>
      <c r="E1768" s="274"/>
      <c r="F1768" s="275" t="s">
        <v>1623</v>
      </c>
      <c r="G1768" s="303" t="s">
        <v>1624</v>
      </c>
      <c r="H1768" s="277" t="s">
        <v>450</v>
      </c>
      <c r="I1768" s="278"/>
      <c r="J1768" s="279"/>
      <c r="K1768" s="280">
        <f>SUM(K1769:K1773)</f>
        <v>106.77209232218395</v>
      </c>
      <c r="L1768" s="314"/>
      <c r="M1768" s="280">
        <f>SUM(M1769:M1773)</f>
        <v>104.91333832218396</v>
      </c>
    </row>
    <row r="1769" spans="1:16" ht="30">
      <c r="A1769" s="334"/>
      <c r="B1769" s="189" t="s">
        <v>1623</v>
      </c>
      <c r="C1769" s="189"/>
      <c r="D1769" s="189" t="s">
        <v>1432</v>
      </c>
      <c r="E1769" s="190" t="s">
        <v>393</v>
      </c>
      <c r="F1769" s="200">
        <v>6349</v>
      </c>
      <c r="G1769" s="283" t="s">
        <v>1625</v>
      </c>
      <c r="H1769" s="284" t="s">
        <v>710</v>
      </c>
      <c r="I1769" s="203">
        <v>4.9099999999999998E-2</v>
      </c>
      <c r="J1769" s="285">
        <f>O1769*$O$6</f>
        <v>573.73</v>
      </c>
      <c r="K1769" s="286">
        <f t="shared" ref="K1769:K1773" si="556">I1769*J1769</f>
        <v>28.170142999999999</v>
      </c>
      <c r="L1769" s="287">
        <f>P1769*$Q$6</f>
        <v>573.73</v>
      </c>
      <c r="M1769" s="288">
        <f t="shared" ref="M1769:M1773" si="557">L1769*I1769</f>
        <v>28.170142999999999</v>
      </c>
      <c r="O1769" s="198">
        <f>IFERROR(IF(D1769="SINAPI",VLOOKUP(F1769,SINCOMOD,4,FALSE),IF(D1769="INSINAPI",VLOOKUP(F1769,INSINOD,5,FALSE),IF(D1769="SICRO",VLOOKUP(F1769,SICRO,5,FALSE),IF(D1769="COTACAO",VLOOKUP(F1769,COTACAO,6,FALSE),IF(D1769="PRÓPRIO",VLOOKUP(F1769,COMPOSIÇÕES!COMPOD,11,FALSE),IF(D1769="AGESUL",VLOOKUP(F1769,AGESULOD,6,FALSE),IF(D1769="INSAGESUL",VLOOKUP(F1769,INSAGESUL,7,FALSE),"SEM VALOR"))))))),"SEM VALOR")</f>
        <v>573.73</v>
      </c>
      <c r="P1769" s="199">
        <f>IFERROR(IF(D1769="SINAPI",VLOOKUP(F1769,SINCOMOD,6,FALSE),IF(D1769="INSINAPI",VLOOKUP(F1769,INSINOD,6,FALSE),IF(D1769="SICRO",VLOOKUP(F1769,SICRO,5,FALSE),IF(D1769="COTACAO",VLOOKUP(F1769,COTACAO,6,FALSE),IF(D1769="PRÓPRIO",VLOOKUP(F1769,COMPOSIÇÕES!COMPOD,13,FALSE),IF(D1769="AGESUL",VLOOKUP(F1769,AGESULOD,11,FALSE),IF(D1769="INSAGESUL",VLOOKUP(F1769,INSAGESUL,8,FALSE),"SEM VALOR"))))))),"SEM VALOR")</f>
        <v>573.73</v>
      </c>
    </row>
    <row r="1770" spans="1:16" ht="30">
      <c r="A1770" s="334"/>
      <c r="B1770" s="189" t="s">
        <v>1623</v>
      </c>
      <c r="C1770" s="189"/>
      <c r="D1770" s="189" t="s">
        <v>1540</v>
      </c>
      <c r="E1770" s="190" t="s">
        <v>397</v>
      </c>
      <c r="F1770" s="200">
        <v>601003006</v>
      </c>
      <c r="G1770" s="283" t="s">
        <v>1626</v>
      </c>
      <c r="H1770" s="284" t="s">
        <v>710</v>
      </c>
      <c r="I1770" s="203">
        <v>4.9099999999999998E-2</v>
      </c>
      <c r="J1770" s="285">
        <f>O1770*$O$6</f>
        <v>136.24</v>
      </c>
      <c r="K1770" s="286">
        <f t="shared" si="556"/>
        <v>6.6893840000000004</v>
      </c>
      <c r="L1770" s="287">
        <f>P1770*$Q$6</f>
        <v>126.3</v>
      </c>
      <c r="M1770" s="288">
        <f t="shared" si="557"/>
        <v>6.2013299999999996</v>
      </c>
      <c r="N1770" s="337" t="s">
        <v>1627</v>
      </c>
      <c r="O1770" s="198">
        <f>IFERROR(IF(D1770="SINAPI",VLOOKUP(F1770,SINCOMOD,4,FALSE),IF(D1770="INSINAPI",VLOOKUP(F1770,INSINOD,5,FALSE),IF(D1770="SICRO",VLOOKUP(F1770,SICRO,5,FALSE),IF(D1770="COTACAO",VLOOKUP(F1770,COTACAO,6,FALSE),IF(D1770="PRÓPRIO",VLOOKUP(F1770,COMPOSIÇÕES!COMPOD,11,FALSE),IF(D1770="AGESUL",VLOOKUP(F1770,AGESULOD,6,FALSE),IF(D1770="INSAGESUL",VLOOKUP(F1770,INSAGESUL,7,FALSE),"SEM VALOR"))))))),"SEM VALOR")</f>
        <v>136.24</v>
      </c>
      <c r="P1770" s="199">
        <f>IFERROR(IF(D1770="SINAPI",VLOOKUP(F1770,SINCOMOD,6,FALSE),IF(D1770="INSINAPI",VLOOKUP(F1770,INSINOD,6,FALSE),IF(D1770="SICRO",VLOOKUP(F1770,SICRO,5,FALSE),IF(D1770="COTACAO",VLOOKUP(F1770,COTACAO,6,FALSE),IF(D1770="PRÓPRIO",VLOOKUP(F1770,COMPOSIÇÕES!COMPOD,13,FALSE),IF(D1770="AGESUL",VLOOKUP(F1770,AGESULOD,11,FALSE),IF(D1770="INSAGESUL",VLOOKUP(F1770,INSAGESUL,8,FALSE),"SEM VALOR"))))))),"SEM VALOR")</f>
        <v>126.3</v>
      </c>
    </row>
    <row r="1771" spans="1:16" ht="30">
      <c r="A1771" s="334"/>
      <c r="B1771" s="189" t="s">
        <v>1623</v>
      </c>
      <c r="C1771" s="189"/>
      <c r="D1771" s="189" t="s">
        <v>1432</v>
      </c>
      <c r="E1771" s="190" t="s">
        <v>401</v>
      </c>
      <c r="F1771" s="200">
        <v>1082</v>
      </c>
      <c r="G1771" s="283" t="s">
        <v>1628</v>
      </c>
      <c r="H1771" s="284" t="s">
        <v>450</v>
      </c>
      <c r="I1771" s="203">
        <v>1</v>
      </c>
      <c r="J1771" s="285">
        <f>O1771*$O$6</f>
        <v>53.238465322183963</v>
      </c>
      <c r="K1771" s="286">
        <f t="shared" si="556"/>
        <v>53.238465322183963</v>
      </c>
      <c r="L1771" s="287">
        <f>P1771*$Q$6</f>
        <v>53.238465322183963</v>
      </c>
      <c r="M1771" s="288">
        <f t="shared" si="557"/>
        <v>53.238465322183963</v>
      </c>
      <c r="N1771" s="338">
        <f>1866.1/1850.03</f>
        <v>1.0086863456268276</v>
      </c>
      <c r="O1771" s="198">
        <f>52.78*N1771</f>
        <v>53.238465322183963</v>
      </c>
      <c r="P1771" s="199">
        <f>52.78*N1771</f>
        <v>53.238465322183963</v>
      </c>
    </row>
    <row r="1772" spans="1:16" ht="15.75">
      <c r="A1772" s="334"/>
      <c r="B1772" s="189" t="s">
        <v>1623</v>
      </c>
      <c r="C1772" s="189"/>
      <c r="D1772" s="189" t="s">
        <v>1432</v>
      </c>
      <c r="E1772" s="190" t="s">
        <v>404</v>
      </c>
      <c r="F1772" s="200">
        <v>4011</v>
      </c>
      <c r="G1772" s="283" t="s">
        <v>1535</v>
      </c>
      <c r="H1772" s="284" t="s">
        <v>403</v>
      </c>
      <c r="I1772" s="203">
        <v>0.25</v>
      </c>
      <c r="J1772" s="285">
        <f>O1772*$O$6</f>
        <v>25.75</v>
      </c>
      <c r="K1772" s="286">
        <f t="shared" si="556"/>
        <v>6.4375</v>
      </c>
      <c r="L1772" s="287">
        <f>P1772*$Q$6</f>
        <v>23.76</v>
      </c>
      <c r="M1772" s="288">
        <f t="shared" si="557"/>
        <v>5.94</v>
      </c>
      <c r="O1772" s="198">
        <f>IFERROR(IF(D1772="SINAPI",VLOOKUP(F1772,SINCOMOD,4,FALSE),IF(D1772="INSINAPI",VLOOKUP(F1772,INSINOD,5,FALSE),IF(D1772="SICRO",VLOOKUP(F1772,SICRO,5,FALSE),IF(D1772="COTACAO",VLOOKUP(F1772,COTACAO,6,FALSE),IF(D1772="PRÓPRIO",VLOOKUP(F1772,COMPOSIÇÕES!COMPOD,11,FALSE),IF(D1772="AGESUL",VLOOKUP(F1772,AGESULOD,6,FALSE),IF(D1772="INSAGESUL",VLOOKUP(F1772,INSAGESUL,7,FALSE),"SEM VALOR"))))))),"SEM VALOR")</f>
        <v>25.75</v>
      </c>
      <c r="P1772" s="199">
        <f>IFERROR(IF(D1772="SINAPI",VLOOKUP(F1772,SINCOMOD,6,FALSE),IF(D1772="INSINAPI",VLOOKUP(F1772,INSINOD,6,FALSE),IF(D1772="SICRO",VLOOKUP(F1772,SICRO,5,FALSE),IF(D1772="COTACAO",VLOOKUP(F1772,COTACAO,6,FALSE),IF(D1772="PRÓPRIO",VLOOKUP(F1772,COMPOSIÇÕES!COMPOD,13,FALSE),IF(D1772="AGESUL",VLOOKUP(F1772,AGESULOD,11,FALSE),IF(D1772="INSAGESUL",VLOOKUP(F1772,INSAGESUL,8,FALSE),"SEM VALOR"))))))),"SEM VALOR")</f>
        <v>23.76</v>
      </c>
    </row>
    <row r="1773" spans="1:16" ht="15.75">
      <c r="A1773" s="334"/>
      <c r="B1773" s="189" t="s">
        <v>1623</v>
      </c>
      <c r="C1773" s="189"/>
      <c r="D1773" s="189" t="s">
        <v>1432</v>
      </c>
      <c r="E1773" s="190" t="s">
        <v>419</v>
      </c>
      <c r="F1773" s="200">
        <v>4014</v>
      </c>
      <c r="G1773" s="283" t="s">
        <v>1536</v>
      </c>
      <c r="H1773" s="284" t="s">
        <v>403</v>
      </c>
      <c r="I1773" s="203">
        <v>0.59</v>
      </c>
      <c r="J1773" s="285">
        <f>O1773*$O$6</f>
        <v>20.74</v>
      </c>
      <c r="K1773" s="286">
        <f t="shared" si="556"/>
        <v>12.236599999999999</v>
      </c>
      <c r="L1773" s="287">
        <f>P1773*$Q$6</f>
        <v>19.260000000000002</v>
      </c>
      <c r="M1773" s="288">
        <f t="shared" si="557"/>
        <v>11.3634</v>
      </c>
      <c r="O1773" s="198">
        <f>IFERROR(IF(D1773="SINAPI",VLOOKUP(F1773,SINCOMOD,4,FALSE),IF(D1773="INSINAPI",VLOOKUP(F1773,INSINOD,5,FALSE),IF(D1773="SICRO",VLOOKUP(F1773,SICRO,5,FALSE),IF(D1773="COTACAO",VLOOKUP(F1773,COTACAO,6,FALSE),IF(D1773="PRÓPRIO",VLOOKUP(F1773,COMPOSIÇÕES!COMPOD,11,FALSE),IF(D1773="AGESUL",VLOOKUP(F1773,AGESULOD,6,FALSE),IF(D1773="INSAGESUL",VLOOKUP(F1773,INSAGESUL,7,FALSE),"SEM VALOR"))))))),"SEM VALOR")</f>
        <v>20.74</v>
      </c>
      <c r="P1773" s="199">
        <f>IFERROR(IF(D1773="SINAPI",VLOOKUP(F1773,SINCOMOD,6,FALSE),IF(D1773="INSINAPI",VLOOKUP(F1773,INSINOD,6,FALSE),IF(D1773="SICRO",VLOOKUP(F1773,SICRO,5,FALSE),IF(D1773="COTACAO",VLOOKUP(F1773,COTACAO,6,FALSE),IF(D1773="PRÓPRIO",VLOOKUP(F1773,COMPOSIÇÕES!COMPOD,13,FALSE),IF(D1773="AGESUL",VLOOKUP(F1773,AGESULOD,11,FALSE),IF(D1773="INSAGESUL",VLOOKUP(F1773,INSAGESUL,8,FALSE),"SEM VALOR"))))))),"SEM VALOR")</f>
        <v>19.260000000000002</v>
      </c>
    </row>
    <row r="1774" spans="1:16" ht="33.75" customHeight="1">
      <c r="A1774" s="334"/>
      <c r="B1774" s="189"/>
      <c r="C1774" s="189"/>
      <c r="D1774" s="189"/>
      <c r="E1774" s="190"/>
      <c r="F1774" s="200"/>
      <c r="G1774" s="283" t="s">
        <v>1629</v>
      </c>
      <c r="H1774" s="284"/>
      <c r="I1774" s="203"/>
      <c r="J1774" s="285"/>
      <c r="K1774" s="286"/>
      <c r="L1774" s="287"/>
      <c r="M1774" s="288"/>
      <c r="O1774" s="198"/>
      <c r="P1774" s="199"/>
    </row>
    <row r="1775" spans="1:16" ht="110.25">
      <c r="A1775" s="272" t="s">
        <v>1630</v>
      </c>
      <c r="B1775" s="273"/>
      <c r="C1775" s="273"/>
      <c r="D1775" s="273"/>
      <c r="E1775" s="274"/>
      <c r="F1775" s="275" t="s">
        <v>1630</v>
      </c>
      <c r="G1775" s="303" t="s">
        <v>1631</v>
      </c>
      <c r="H1775" s="277" t="s">
        <v>450</v>
      </c>
      <c r="I1775" s="278"/>
      <c r="J1775" s="279"/>
      <c r="K1775" s="280">
        <f>SUM(K1776:K1780)</f>
        <v>156.63475012926278</v>
      </c>
      <c r="L1775" s="314"/>
      <c r="M1775" s="280">
        <f>SUM(M1776:M1780)</f>
        <v>153.60397412926275</v>
      </c>
    </row>
    <row r="1776" spans="1:16" ht="30">
      <c r="A1776" s="334"/>
      <c r="B1776" s="189" t="s">
        <v>1630</v>
      </c>
      <c r="C1776" s="189"/>
      <c r="D1776" s="189" t="s">
        <v>1432</v>
      </c>
      <c r="E1776" s="190" t="s">
        <v>393</v>
      </c>
      <c r="F1776" s="200">
        <v>6349</v>
      </c>
      <c r="G1776" s="283" t="s">
        <v>1625</v>
      </c>
      <c r="H1776" s="284" t="s">
        <v>710</v>
      </c>
      <c r="I1776" s="203">
        <v>8.0399999999999999E-2</v>
      </c>
      <c r="J1776" s="285">
        <f>O1776*$O$6</f>
        <v>573.73</v>
      </c>
      <c r="K1776" s="286">
        <f t="shared" ref="K1776:K1780" si="558">I1776*J1776</f>
        <v>46.127892000000003</v>
      </c>
      <c r="L1776" s="287">
        <f>P1776*$Q$6</f>
        <v>573.73</v>
      </c>
      <c r="M1776" s="288">
        <f t="shared" ref="M1776:M1780" si="559">L1776*I1776</f>
        <v>46.127892000000003</v>
      </c>
      <c r="O1776" s="198">
        <f>IFERROR(IF(D1776="SINAPI",VLOOKUP(F1776,SINCOMOD,4,FALSE),IF(D1776="INSINAPI",VLOOKUP(F1776,INSINOD,5,FALSE),IF(D1776="SICRO",VLOOKUP(F1776,SICRO,5,FALSE),IF(D1776="COTACAO",VLOOKUP(F1776,COTACAO,6,FALSE),IF(D1776="PRÓPRIO",VLOOKUP(F1776,COMPOSIÇÕES!COMPOD,11,FALSE),IF(D1776="AGESUL",VLOOKUP(F1776,AGESULOD,6,FALSE),IF(D1776="INSAGESUL",VLOOKUP(F1776,INSAGESUL,7,FALSE),"SEM VALOR"))))))),"SEM VALOR")</f>
        <v>573.73</v>
      </c>
      <c r="P1776" s="199">
        <f>IFERROR(IF(D1776="SINAPI",VLOOKUP(F1776,SINCOMOD,6,FALSE),IF(D1776="INSINAPI",VLOOKUP(F1776,INSINOD,6,FALSE),IF(D1776="SICRO",VLOOKUP(F1776,SICRO,5,FALSE),IF(D1776="COTACAO",VLOOKUP(F1776,COTACAO,6,FALSE),IF(D1776="PRÓPRIO",VLOOKUP(F1776,COMPOSIÇÕES!COMPOD,13,FALSE),IF(D1776="AGESUL",VLOOKUP(F1776,AGESULOD,11,FALSE),IF(D1776="INSAGESUL",VLOOKUP(F1776,INSAGESUL,8,FALSE),"SEM VALOR"))))))),"SEM VALOR")</f>
        <v>573.73</v>
      </c>
    </row>
    <row r="1777" spans="1:16" ht="30">
      <c r="A1777" s="334"/>
      <c r="B1777" s="189" t="s">
        <v>1630</v>
      </c>
      <c r="C1777" s="189"/>
      <c r="D1777" s="189" t="s">
        <v>1540</v>
      </c>
      <c r="E1777" s="190" t="s">
        <v>397</v>
      </c>
      <c r="F1777" s="200">
        <v>601003006</v>
      </c>
      <c r="G1777" s="283" t="s">
        <v>1626</v>
      </c>
      <c r="H1777" s="284" t="s">
        <v>710</v>
      </c>
      <c r="I1777" s="203">
        <v>8.0399999999999999E-2</v>
      </c>
      <c r="J1777" s="285">
        <f>O1777*$O$6</f>
        <v>136.24</v>
      </c>
      <c r="K1777" s="286">
        <f t="shared" si="558"/>
        <v>10.953696000000001</v>
      </c>
      <c r="L1777" s="287">
        <f>P1777*$Q$6</f>
        <v>126.3</v>
      </c>
      <c r="M1777" s="288">
        <f t="shared" si="559"/>
        <v>10.15452</v>
      </c>
      <c r="N1777" s="337" t="s">
        <v>1627</v>
      </c>
      <c r="O1777" s="198">
        <f>IFERROR(IF(D1777="SINAPI",VLOOKUP(F1777,SINCOMOD,4,FALSE),IF(D1777="INSINAPI",VLOOKUP(F1777,INSINOD,5,FALSE),IF(D1777="SICRO",VLOOKUP(F1777,SICRO,5,FALSE),IF(D1777="COTACAO",VLOOKUP(F1777,COTACAO,6,FALSE),IF(D1777="PRÓPRIO",VLOOKUP(F1777,COMPOSIÇÕES!COMPOD,11,FALSE),IF(D1777="AGESUL",VLOOKUP(F1777,AGESULOD,6,FALSE),IF(D1777="INSAGESUL",VLOOKUP(F1777,INSAGESUL,7,FALSE),"SEM VALOR"))))))),"SEM VALOR")</f>
        <v>136.24</v>
      </c>
      <c r="P1777" s="199">
        <f>IFERROR(IF(D1777="SINAPI",VLOOKUP(F1777,SINCOMOD,6,FALSE),IF(D1777="INSINAPI",VLOOKUP(F1777,INSINOD,6,FALSE),IF(D1777="SICRO",VLOOKUP(F1777,SICRO,5,FALSE),IF(D1777="COTACAO",VLOOKUP(F1777,COTACAO,6,FALSE),IF(D1777="PRÓPRIO",VLOOKUP(F1777,COMPOSIÇÕES!COMPOD,13,FALSE),IF(D1777="AGESUL",VLOOKUP(F1777,AGESULOD,11,FALSE),IF(D1777="INSAGESUL",VLOOKUP(F1777,INSAGESUL,8,FALSE),"SEM VALOR"))))))),"SEM VALOR")</f>
        <v>126.3</v>
      </c>
    </row>
    <row r="1778" spans="1:16" ht="30">
      <c r="A1778" s="334"/>
      <c r="B1778" s="189" t="s">
        <v>1630</v>
      </c>
      <c r="C1778" s="189"/>
      <c r="D1778" s="189" t="s">
        <v>1432</v>
      </c>
      <c r="E1778" s="190" t="s">
        <v>401</v>
      </c>
      <c r="F1778" s="200">
        <v>1083</v>
      </c>
      <c r="G1778" s="283" t="s">
        <v>1632</v>
      </c>
      <c r="H1778" s="284" t="s">
        <v>450</v>
      </c>
      <c r="I1778" s="203">
        <v>1</v>
      </c>
      <c r="J1778" s="285">
        <f>O1778*$O$6</f>
        <v>69.135362129262774</v>
      </c>
      <c r="K1778" s="286">
        <f t="shared" si="558"/>
        <v>69.135362129262774</v>
      </c>
      <c r="L1778" s="287">
        <f>P1778*$Q$6</f>
        <v>69.135362129262774</v>
      </c>
      <c r="M1778" s="288">
        <f t="shared" si="559"/>
        <v>69.135362129262774</v>
      </c>
      <c r="N1778" s="338">
        <f>1866.1/1850.03</f>
        <v>1.0086863456268276</v>
      </c>
      <c r="O1778" s="198">
        <f>68.54*N1778</f>
        <v>69.135362129262774</v>
      </c>
      <c r="P1778" s="199">
        <f>68.54*N1778</f>
        <v>69.135362129262774</v>
      </c>
    </row>
    <row r="1779" spans="1:16" ht="15.75">
      <c r="A1779" s="334"/>
      <c r="B1779" s="189" t="s">
        <v>1630</v>
      </c>
      <c r="C1779" s="189"/>
      <c r="D1779" s="189" t="s">
        <v>1432</v>
      </c>
      <c r="E1779" s="190" t="s">
        <v>404</v>
      </c>
      <c r="F1779" s="200">
        <v>4011</v>
      </c>
      <c r="G1779" s="283" t="s">
        <v>1535</v>
      </c>
      <c r="H1779" s="284" t="s">
        <v>403</v>
      </c>
      <c r="I1779" s="203">
        <v>0.4</v>
      </c>
      <c r="J1779" s="285">
        <f>O1779*$O$6</f>
        <v>25.75</v>
      </c>
      <c r="K1779" s="286">
        <f t="shared" si="558"/>
        <v>10.3</v>
      </c>
      <c r="L1779" s="287">
        <f>P1779*$Q$6</f>
        <v>23.76</v>
      </c>
      <c r="M1779" s="288">
        <f t="shared" si="559"/>
        <v>9.5040000000000013</v>
      </c>
      <c r="O1779" s="198">
        <f>IFERROR(IF(D1779="SINAPI",VLOOKUP(F1779,SINCOMOD,4,FALSE),IF(D1779="INSINAPI",VLOOKUP(F1779,INSINOD,5,FALSE),IF(D1779="SICRO",VLOOKUP(F1779,SICRO,5,FALSE),IF(D1779="COTACAO",VLOOKUP(F1779,COTACAO,6,FALSE),IF(D1779="PRÓPRIO",VLOOKUP(F1779,COMPOSIÇÕES!COMPOD,11,FALSE),IF(D1779="AGESUL",VLOOKUP(F1779,AGESULOD,6,FALSE),IF(D1779="INSAGESUL",VLOOKUP(F1779,INSAGESUL,7,FALSE),"SEM VALOR"))))))),"SEM VALOR")</f>
        <v>25.75</v>
      </c>
      <c r="P1779" s="199">
        <f>IFERROR(IF(D1779="SINAPI",VLOOKUP(F1779,SINCOMOD,6,FALSE),IF(D1779="INSINAPI",VLOOKUP(F1779,INSINOD,6,FALSE),IF(D1779="SICRO",VLOOKUP(F1779,SICRO,5,FALSE),IF(D1779="COTACAO",VLOOKUP(F1779,COTACAO,6,FALSE),IF(D1779="PRÓPRIO",VLOOKUP(F1779,COMPOSIÇÕES!COMPOD,13,FALSE),IF(D1779="AGESUL",VLOOKUP(F1779,AGESULOD,11,FALSE),IF(D1779="INSAGESUL",VLOOKUP(F1779,INSAGESUL,8,FALSE),"SEM VALOR"))))))),"SEM VALOR")</f>
        <v>23.76</v>
      </c>
    </row>
    <row r="1780" spans="1:16" ht="15.75">
      <c r="A1780" s="334"/>
      <c r="B1780" s="189" t="s">
        <v>1630</v>
      </c>
      <c r="C1780" s="189"/>
      <c r="D1780" s="189" t="s">
        <v>1432</v>
      </c>
      <c r="E1780" s="190" t="s">
        <v>419</v>
      </c>
      <c r="F1780" s="200">
        <v>4014</v>
      </c>
      <c r="G1780" s="283" t="s">
        <v>1536</v>
      </c>
      <c r="H1780" s="284" t="s">
        <v>403</v>
      </c>
      <c r="I1780" s="203">
        <v>0.97</v>
      </c>
      <c r="J1780" s="285">
        <f>O1780*$O$6</f>
        <v>20.74</v>
      </c>
      <c r="K1780" s="286">
        <f t="shared" si="558"/>
        <v>20.117799999999999</v>
      </c>
      <c r="L1780" s="287">
        <f>P1780*$Q$6</f>
        <v>19.260000000000002</v>
      </c>
      <c r="M1780" s="288">
        <f t="shared" si="559"/>
        <v>18.682200000000002</v>
      </c>
      <c r="O1780" s="198">
        <f>IFERROR(IF(D1780="SINAPI",VLOOKUP(F1780,SINCOMOD,4,FALSE),IF(D1780="INSINAPI",VLOOKUP(F1780,INSINOD,5,FALSE),IF(D1780="SICRO",VLOOKUP(F1780,SICRO,5,FALSE),IF(D1780="COTACAO",VLOOKUP(F1780,COTACAO,6,FALSE),IF(D1780="PRÓPRIO",VLOOKUP(F1780,COMPOSIÇÕES!COMPOD,11,FALSE),IF(D1780="AGESUL",VLOOKUP(F1780,AGESULOD,6,FALSE),IF(D1780="INSAGESUL",VLOOKUP(F1780,INSAGESUL,7,FALSE),"SEM VALOR"))))))),"SEM VALOR")</f>
        <v>20.74</v>
      </c>
      <c r="P1780" s="199">
        <f>IFERROR(IF(D1780="SINAPI",VLOOKUP(F1780,SINCOMOD,6,FALSE),IF(D1780="INSINAPI",VLOOKUP(F1780,INSINOD,6,FALSE),IF(D1780="SICRO",VLOOKUP(F1780,SICRO,5,FALSE),IF(D1780="COTACAO",VLOOKUP(F1780,COTACAO,6,FALSE),IF(D1780="PRÓPRIO",VLOOKUP(F1780,COMPOSIÇÕES!COMPOD,13,FALSE),IF(D1780="AGESUL",VLOOKUP(F1780,AGESULOD,11,FALSE),IF(D1780="INSAGESUL",VLOOKUP(F1780,INSAGESUL,8,FALSE),"SEM VALOR"))))))),"SEM VALOR")</f>
        <v>19.260000000000002</v>
      </c>
    </row>
    <row r="1781" spans="1:16" ht="33" customHeight="1">
      <c r="A1781" s="334"/>
      <c r="B1781" s="189"/>
      <c r="C1781" s="189"/>
      <c r="D1781" s="189"/>
      <c r="E1781" s="190"/>
      <c r="F1781" s="200"/>
      <c r="G1781" s="283" t="s">
        <v>1633</v>
      </c>
      <c r="H1781" s="284"/>
      <c r="I1781" s="203"/>
      <c r="J1781" s="285"/>
      <c r="K1781" s="286"/>
      <c r="L1781" s="287"/>
      <c r="M1781" s="288"/>
      <c r="O1781" s="198"/>
      <c r="P1781" s="199"/>
    </row>
    <row r="1782" spans="1:16" ht="47.25">
      <c r="A1782" s="272" t="s">
        <v>1634</v>
      </c>
      <c r="B1782" s="273"/>
      <c r="C1782" s="273"/>
      <c r="D1782" s="273"/>
      <c r="E1782" s="274"/>
      <c r="F1782" s="275" t="s">
        <v>1634</v>
      </c>
      <c r="G1782" s="303" t="s">
        <v>1635</v>
      </c>
      <c r="H1782" s="277"/>
      <c r="I1782" s="278"/>
      <c r="J1782" s="279"/>
      <c r="K1782" s="280">
        <f>SUM(K1783:K1789)</f>
        <v>95.293897000000015</v>
      </c>
      <c r="L1782" s="314"/>
      <c r="M1782" s="280">
        <f>SUM(M1783:M1789)</f>
        <v>92.317714999999993</v>
      </c>
    </row>
    <row r="1783" spans="1:16" ht="45">
      <c r="A1783" s="334"/>
      <c r="B1783" s="189" t="s">
        <v>1634</v>
      </c>
      <c r="C1783" s="189"/>
      <c r="D1783" s="189" t="s">
        <v>392</v>
      </c>
      <c r="E1783" s="190" t="s">
        <v>393</v>
      </c>
      <c r="F1783" s="200">
        <v>94965</v>
      </c>
      <c r="G1783" s="283" t="s">
        <v>1531</v>
      </c>
      <c r="H1783" s="284" t="s">
        <v>710</v>
      </c>
      <c r="I1783" s="203">
        <v>0.12130000000000001</v>
      </c>
      <c r="J1783" s="285">
        <f t="shared" ref="J1783:J1789" si="560">O1783*$O$6</f>
        <v>496.93</v>
      </c>
      <c r="K1783" s="286">
        <f t="shared" ref="K1783:K1789" si="561">I1783*J1783</f>
        <v>60.277609000000005</v>
      </c>
      <c r="L1783" s="287">
        <f t="shared" ref="L1783:L1789" si="562">P1783*$Q$6</f>
        <v>490.42</v>
      </c>
      <c r="M1783" s="288">
        <f t="shared" ref="M1783:M1789" si="563">L1783*I1783</f>
        <v>59.487946000000001</v>
      </c>
      <c r="O1783" s="198">
        <f>IFERROR(IF(D1783="SINAPI",VLOOKUP(F1783,SINCOMOD,4,FALSE),IF(D1783="INSINAPI",VLOOKUP(F1783,INSINOD,5,FALSE),IF(D1783="SICRO",VLOOKUP(F1783,SICRO,5,FALSE),IF(D1783="COTACAO",VLOOKUP(F1783,COTACAO,6,FALSE),IF(D1783="PRÓPRIO",VLOOKUP(F1783,COMPOSIÇÕES!COMPOD,11,FALSE),IF(D1783="AGESUL",VLOOKUP(F1783,AGESULOD,6,FALSE),IF(D1783="INSAGESUL",VLOOKUP(F1783,INSAGESUL,7,FALSE),"SEM VALOR"))))))),"SEM VALOR")</f>
        <v>496.93</v>
      </c>
      <c r="P1783" s="199">
        <f>IFERROR(IF(D1783="SINAPI",VLOOKUP(F1783,SINCOMOD,6,FALSE),IF(D1783="INSINAPI",VLOOKUP(F1783,INSINOD,6,FALSE),IF(D1783="SICRO",VLOOKUP(F1783,SICRO,5,FALSE),IF(D1783="COTACAO",VLOOKUP(F1783,COTACAO,6,FALSE),IF(D1783="PRÓPRIO",VLOOKUP(F1783,COMPOSIÇÕES!COMPOD,13,FALSE),IF(D1783="AGESUL",VLOOKUP(F1783,AGESULOD,11,FALSE),IF(D1783="INSAGESUL",VLOOKUP(F1783,INSAGESUL,8,FALSE),"SEM VALOR"))))))),"SEM VALOR")</f>
        <v>490.42</v>
      </c>
    </row>
    <row r="1784" spans="1:16" ht="15.75">
      <c r="A1784" s="334"/>
      <c r="B1784" s="189" t="s">
        <v>1634</v>
      </c>
      <c r="C1784" s="189"/>
      <c r="D1784" s="189" t="s">
        <v>372</v>
      </c>
      <c r="E1784" s="190" t="s">
        <v>397</v>
      </c>
      <c r="F1784" s="200">
        <v>3777</v>
      </c>
      <c r="G1784" s="283" t="s">
        <v>1532</v>
      </c>
      <c r="H1784" s="284" t="s">
        <v>707</v>
      </c>
      <c r="I1784" s="203">
        <v>1.1279999999999999</v>
      </c>
      <c r="J1784" s="285">
        <f t="shared" si="560"/>
        <v>2.59</v>
      </c>
      <c r="K1784" s="286">
        <f t="shared" si="561"/>
        <v>2.9215199999999997</v>
      </c>
      <c r="L1784" s="287">
        <f t="shared" si="562"/>
        <v>2.59</v>
      </c>
      <c r="M1784" s="288">
        <f t="shared" si="563"/>
        <v>2.9215199999999997</v>
      </c>
      <c r="O1784" s="198">
        <f>IFERROR(IF(D1784="SINAPI",VLOOKUP(F1784,SINCOMOD,4,FALSE),IF(D1784="INSINAPI",VLOOKUP(F1784,INSINOD,5,FALSE),IF(D1784="SICRO",VLOOKUP(F1784,SICRO,5,FALSE),IF(D1784="COTACAO",VLOOKUP(F1784,COTACAO,6,FALSE),IF(D1784="PRÓPRIO",VLOOKUP(F1784,COMPOSIÇÕES!COMPOD,11,FALSE),IF(D1784="AGESUL",VLOOKUP(F1784,AGESULOD,6,FALSE),IF(D1784="INSAGESUL",VLOOKUP(F1784,INSAGESUL,7,FALSE),"SEM VALOR"))))))),"SEM VALOR")</f>
        <v>2.59</v>
      </c>
      <c r="P1784" s="199">
        <f>IFERROR(IF(D1784="SINAPI",VLOOKUP(F1784,SINCOMOD,6,FALSE),IF(D1784="INSINAPI",VLOOKUP(F1784,INSINOD,6,FALSE),IF(D1784="SICRO",VLOOKUP(F1784,SICRO,5,FALSE),IF(D1784="COTACAO",VLOOKUP(F1784,COTACAO,6,FALSE),IF(D1784="PRÓPRIO",VLOOKUP(F1784,COMPOSIÇÕES!COMPOD,13,FALSE),IF(D1784="AGESUL",VLOOKUP(F1784,AGESULOD,11,FALSE),IF(D1784="INSAGESUL",VLOOKUP(F1784,INSAGESUL,8,FALSE),"SEM VALOR"))))))),"SEM VALOR")</f>
        <v>2.59</v>
      </c>
    </row>
    <row r="1785" spans="1:16" ht="45">
      <c r="A1785" s="334"/>
      <c r="B1785" s="189" t="s">
        <v>1634</v>
      </c>
      <c r="C1785" s="189"/>
      <c r="D1785" s="189" t="s">
        <v>392</v>
      </c>
      <c r="E1785" s="190" t="s">
        <v>401</v>
      </c>
      <c r="F1785" s="200">
        <v>95276</v>
      </c>
      <c r="G1785" s="283" t="s">
        <v>1533</v>
      </c>
      <c r="H1785" s="284" t="s">
        <v>395</v>
      </c>
      <c r="I1785" s="203">
        <v>8.3299999999999999E-2</v>
      </c>
      <c r="J1785" s="285">
        <f t="shared" si="560"/>
        <v>4.03</v>
      </c>
      <c r="K1785" s="286">
        <f t="shared" si="561"/>
        <v>0.33569900000000003</v>
      </c>
      <c r="L1785" s="287">
        <f t="shared" si="562"/>
        <v>4.03</v>
      </c>
      <c r="M1785" s="288">
        <f t="shared" si="563"/>
        <v>0.33569900000000003</v>
      </c>
      <c r="O1785" s="198">
        <f>IFERROR(IF(D1785="SINAPI",VLOOKUP(F1785,SINCOMOD,4,FALSE),IF(D1785="INSINAPI",VLOOKUP(F1785,INSINOD,5,FALSE),IF(D1785="SICRO",VLOOKUP(F1785,SICRO,5,FALSE),IF(D1785="COTACAO",VLOOKUP(F1785,COTACAO,6,FALSE),IF(D1785="PRÓPRIO",VLOOKUP(F1785,COMPOSIÇÕES!COMPOD,11,FALSE),IF(D1785="AGESUL",VLOOKUP(F1785,AGESULOD,6,FALSE),IF(D1785="INSAGESUL",VLOOKUP(F1785,INSAGESUL,7,FALSE),"SEM VALOR"))))))),"SEM VALOR")</f>
        <v>4.03</v>
      </c>
      <c r="P1785" s="199">
        <f>IFERROR(IF(D1785="SINAPI",VLOOKUP(F1785,SINCOMOD,6,FALSE),IF(D1785="INSINAPI",VLOOKUP(F1785,INSINOD,6,FALSE),IF(D1785="SICRO",VLOOKUP(F1785,SICRO,5,FALSE),IF(D1785="COTACAO",VLOOKUP(F1785,COTACAO,6,FALSE),IF(D1785="PRÓPRIO",VLOOKUP(F1785,COMPOSIÇÕES!COMPOD,13,FALSE),IF(D1785="AGESUL",VLOOKUP(F1785,AGESULOD,11,FALSE),IF(D1785="INSAGESUL",VLOOKUP(F1785,INSAGESUL,8,FALSE),"SEM VALOR"))))))),"SEM VALOR")</f>
        <v>4.03</v>
      </c>
    </row>
    <row r="1786" spans="1:16" ht="60">
      <c r="A1786" s="334"/>
      <c r="B1786" s="189" t="s">
        <v>1634</v>
      </c>
      <c r="C1786" s="189"/>
      <c r="D1786" s="189" t="s">
        <v>392</v>
      </c>
      <c r="E1786" s="190" t="s">
        <v>404</v>
      </c>
      <c r="F1786" s="200">
        <v>91283</v>
      </c>
      <c r="G1786" s="283" t="s">
        <v>1534</v>
      </c>
      <c r="H1786" s="284" t="s">
        <v>395</v>
      </c>
      <c r="I1786" s="203">
        <v>0.16669999999999999</v>
      </c>
      <c r="J1786" s="285">
        <f t="shared" si="560"/>
        <v>10.96</v>
      </c>
      <c r="K1786" s="286">
        <f t="shared" si="561"/>
        <v>1.827032</v>
      </c>
      <c r="L1786" s="287">
        <f t="shared" si="562"/>
        <v>10.96</v>
      </c>
      <c r="M1786" s="288">
        <f t="shared" si="563"/>
        <v>1.827032</v>
      </c>
      <c r="O1786" s="198">
        <f>IFERROR(IF(D1786="SINAPI",VLOOKUP(F1786,SINCOMOD,4,FALSE),IF(D1786="INSINAPI",VLOOKUP(F1786,INSINOD,5,FALSE),IF(D1786="SICRO",VLOOKUP(F1786,SICRO,5,FALSE),IF(D1786="COTACAO",VLOOKUP(F1786,COTACAO,6,FALSE),IF(D1786="PRÓPRIO",VLOOKUP(F1786,COMPOSIÇÕES!COMPOD,11,FALSE),IF(D1786="AGESUL",VLOOKUP(F1786,AGESULOD,6,FALSE),IF(D1786="INSAGESUL",VLOOKUP(F1786,INSAGESUL,7,FALSE),"SEM VALOR"))))))),"SEM VALOR")</f>
        <v>10.96</v>
      </c>
      <c r="P1786" s="199">
        <f>IFERROR(IF(D1786="SINAPI",VLOOKUP(F1786,SINCOMOD,6,FALSE),IF(D1786="INSINAPI",VLOOKUP(F1786,INSINOD,6,FALSE),IF(D1786="SICRO",VLOOKUP(F1786,SICRO,5,FALSE),IF(D1786="COTACAO",VLOOKUP(F1786,COTACAO,6,FALSE),IF(D1786="PRÓPRIO",VLOOKUP(F1786,COMPOSIÇÕES!COMPOD,13,FALSE),IF(D1786="AGESUL",VLOOKUP(F1786,AGESULOD,11,FALSE),IF(D1786="INSAGESUL",VLOOKUP(F1786,INSAGESUL,8,FALSE),"SEM VALOR"))))))),"SEM VALOR")</f>
        <v>10.96</v>
      </c>
    </row>
    <row r="1787" spans="1:16" ht="15.75">
      <c r="A1787" s="334"/>
      <c r="B1787" s="189" t="s">
        <v>1634</v>
      </c>
      <c r="C1787" s="189"/>
      <c r="D1787" s="189" t="s">
        <v>392</v>
      </c>
      <c r="E1787" s="190" t="s">
        <v>419</v>
      </c>
      <c r="F1787" s="200">
        <v>88309</v>
      </c>
      <c r="G1787" s="283" t="s">
        <v>1535</v>
      </c>
      <c r="H1787" s="284" t="s">
        <v>403</v>
      </c>
      <c r="I1787" s="203">
        <v>0.33169999999999999</v>
      </c>
      <c r="J1787" s="285">
        <f t="shared" si="560"/>
        <v>25.75</v>
      </c>
      <c r="K1787" s="286">
        <f t="shared" si="561"/>
        <v>8.5412750000000006</v>
      </c>
      <c r="L1787" s="287">
        <f t="shared" si="562"/>
        <v>23.76</v>
      </c>
      <c r="M1787" s="288">
        <f t="shared" si="563"/>
        <v>7.8811920000000004</v>
      </c>
      <c r="O1787" s="198">
        <f>IFERROR(IF(D1787="SINAPI",VLOOKUP(F1787,SINCOMOD,4,FALSE),IF(D1787="INSINAPI",VLOOKUP(F1787,INSINOD,5,FALSE),IF(D1787="SICRO",VLOOKUP(F1787,SICRO,5,FALSE),IF(D1787="COTACAO",VLOOKUP(F1787,COTACAO,6,FALSE),IF(D1787="PRÓPRIO",VLOOKUP(F1787,COMPOSIÇÕES!COMPOD,11,FALSE),IF(D1787="AGESUL",VLOOKUP(F1787,AGESULOD,6,FALSE),IF(D1787="INSAGESUL",VLOOKUP(F1787,INSAGESUL,7,FALSE),"SEM VALOR"))))))),"SEM VALOR")</f>
        <v>25.75</v>
      </c>
      <c r="P1787" s="199">
        <f>IFERROR(IF(D1787="SINAPI",VLOOKUP(F1787,SINCOMOD,6,FALSE),IF(D1787="INSINAPI",VLOOKUP(F1787,INSINOD,6,FALSE),IF(D1787="SICRO",VLOOKUP(F1787,SICRO,5,FALSE),IF(D1787="COTACAO",VLOOKUP(F1787,COTACAO,6,FALSE),IF(D1787="PRÓPRIO",VLOOKUP(F1787,COMPOSIÇÕES!COMPOD,13,FALSE),IF(D1787="AGESUL",VLOOKUP(F1787,AGESULOD,11,FALSE),IF(D1787="INSAGESUL",VLOOKUP(F1787,INSAGESUL,8,FALSE),"SEM VALOR"))))))),"SEM VALOR")</f>
        <v>23.76</v>
      </c>
    </row>
    <row r="1788" spans="1:16" ht="15.75">
      <c r="A1788" s="334"/>
      <c r="B1788" s="189" t="s">
        <v>1634</v>
      </c>
      <c r="C1788" s="189"/>
      <c r="D1788" s="189" t="s">
        <v>392</v>
      </c>
      <c r="E1788" s="190" t="s">
        <v>408</v>
      </c>
      <c r="F1788" s="200">
        <v>88316</v>
      </c>
      <c r="G1788" s="283" t="s">
        <v>1536</v>
      </c>
      <c r="H1788" s="284" t="s">
        <v>403</v>
      </c>
      <c r="I1788" s="203">
        <v>0.80730000000000002</v>
      </c>
      <c r="J1788" s="285">
        <f t="shared" si="560"/>
        <v>20.74</v>
      </c>
      <c r="K1788" s="286">
        <f t="shared" si="561"/>
        <v>16.743402</v>
      </c>
      <c r="L1788" s="287">
        <f t="shared" si="562"/>
        <v>19.260000000000002</v>
      </c>
      <c r="M1788" s="288">
        <f t="shared" si="563"/>
        <v>15.548598000000002</v>
      </c>
      <c r="O1788" s="198">
        <f>IFERROR(IF(D1788="SINAPI",VLOOKUP(F1788,SINCOMOD,4,FALSE),IF(D1788="INSINAPI",VLOOKUP(F1788,INSINOD,5,FALSE),IF(D1788="SICRO",VLOOKUP(F1788,SICRO,5,FALSE),IF(D1788="COTACAO",VLOOKUP(F1788,COTACAO,6,FALSE),IF(D1788="PRÓPRIO",VLOOKUP(F1788,COMPOSIÇÕES!COMPOD,11,FALSE),IF(D1788="AGESUL",VLOOKUP(F1788,AGESULOD,6,FALSE),IF(D1788="INSAGESUL",VLOOKUP(F1788,INSAGESUL,7,FALSE),"SEM VALOR"))))))),"SEM VALOR")</f>
        <v>20.74</v>
      </c>
      <c r="P1788" s="199">
        <f>IFERROR(IF(D1788="SINAPI",VLOOKUP(F1788,SINCOMOD,6,FALSE),IF(D1788="INSINAPI",VLOOKUP(F1788,INSINOD,6,FALSE),IF(D1788="SICRO",VLOOKUP(F1788,SICRO,5,FALSE),IF(D1788="COTACAO",VLOOKUP(F1788,COTACAO,6,FALSE),IF(D1788="PRÓPRIO",VLOOKUP(F1788,COMPOSIÇÕES!COMPOD,13,FALSE),IF(D1788="AGESUL",VLOOKUP(F1788,AGESULOD,11,FALSE),IF(D1788="INSAGESUL",VLOOKUP(F1788,INSAGESUL,8,FALSE),"SEM VALOR"))))))),"SEM VALOR")</f>
        <v>19.260000000000002</v>
      </c>
    </row>
    <row r="1789" spans="1:16" ht="30">
      <c r="A1789" s="334"/>
      <c r="B1789" s="189" t="s">
        <v>1634</v>
      </c>
      <c r="C1789" s="189"/>
      <c r="D1789" s="189" t="s">
        <v>392</v>
      </c>
      <c r="E1789" s="190" t="s">
        <v>410</v>
      </c>
      <c r="F1789" s="200">
        <v>88252</v>
      </c>
      <c r="G1789" s="283" t="s">
        <v>1537</v>
      </c>
      <c r="H1789" s="284" t="s">
        <v>403</v>
      </c>
      <c r="I1789" s="203">
        <v>0.22559999999999999</v>
      </c>
      <c r="J1789" s="285">
        <f t="shared" si="560"/>
        <v>20.6</v>
      </c>
      <c r="K1789" s="286">
        <f t="shared" si="561"/>
        <v>4.6473599999999999</v>
      </c>
      <c r="L1789" s="287">
        <f t="shared" si="562"/>
        <v>19.13</v>
      </c>
      <c r="M1789" s="288">
        <f t="shared" si="563"/>
        <v>4.315728</v>
      </c>
      <c r="O1789" s="198">
        <f>IFERROR(IF(D1789="SINAPI",VLOOKUP(F1789,SINCOMOD,4,FALSE),IF(D1789="INSINAPI",VLOOKUP(F1789,INSINOD,5,FALSE),IF(D1789="SICRO",VLOOKUP(F1789,SICRO,5,FALSE),IF(D1789="COTACAO",VLOOKUP(F1789,COTACAO,6,FALSE),IF(D1789="PRÓPRIO",VLOOKUP(F1789,COMPOSIÇÕES!COMPOD,11,FALSE),IF(D1789="AGESUL",VLOOKUP(F1789,AGESULOD,6,FALSE),IF(D1789="INSAGESUL",VLOOKUP(F1789,INSAGESUL,7,FALSE),"SEM VALOR"))))))),"SEM VALOR")</f>
        <v>20.6</v>
      </c>
      <c r="P1789" s="199">
        <f>IFERROR(IF(D1789="SINAPI",VLOOKUP(F1789,SINCOMOD,6,FALSE),IF(D1789="INSINAPI",VLOOKUP(F1789,INSINOD,6,FALSE),IF(D1789="SICRO",VLOOKUP(F1789,SICRO,5,FALSE),IF(D1789="COTACAO",VLOOKUP(F1789,COTACAO,6,FALSE),IF(D1789="PRÓPRIO",VLOOKUP(F1789,COMPOSIÇÕES!COMPOD,13,FALSE),IF(D1789="AGESUL",VLOOKUP(F1789,AGESULOD,11,FALSE),IF(D1789="INSAGESUL",VLOOKUP(F1789,INSAGESUL,8,FALSE),"SEM VALOR"))))))),"SEM VALOR")</f>
        <v>19.13</v>
      </c>
    </row>
    <row r="1790" spans="1:16" ht="38.25" hidden="1">
      <c r="A1790" s="272"/>
      <c r="B1790" s="273"/>
      <c r="C1790" s="273"/>
      <c r="D1790" s="273"/>
      <c r="E1790" s="274"/>
      <c r="F1790" s="290"/>
      <c r="G1790" s="303" t="s">
        <v>1636</v>
      </c>
      <c r="H1790" s="277"/>
      <c r="I1790" s="278"/>
      <c r="J1790" s="279"/>
      <c r="K1790" s="280">
        <f>SUM(K1791:K1817)</f>
        <v>53686.016699999993</v>
      </c>
      <c r="L1790" s="314"/>
      <c r="M1790" s="280">
        <f>SUM(M1791:M1817)</f>
        <v>53137.486900000004</v>
      </c>
      <c r="N1790" s="335" t="s">
        <v>1610</v>
      </c>
      <c r="O1790" s="198" t="str">
        <f>IFERROR(IF(D1790="SINAPI",VLOOKUP(F1790,SINCOMOD,4,FALSE),IF(D1790="INSINAPI",VLOOKUP(F1790,INSINOD,5,FALSE),IF(D1790="SICRO",VLOOKUP(F1790,SICRO,5,FALSE),IF(D1790="COTACAO",VLOOKUP(F1790,COTACAO,6,FALSE),IF(D1790="PRÓPRIO",VLOOKUP(F1790,COMPOSIÇÕES!COMPOD,11,FALSE),IF(D1790="AGESUL",VLOOKUP(F1790,AGESULOD,6,FALSE),IF(D1790="INSAGESUL",VLOOKUP(F1790,INSAGESUL,7,FALSE),"SEM VALOR"))))))),"SEM VALOR")</f>
        <v>SEM VALOR</v>
      </c>
      <c r="P1790" s="199" t="str">
        <f>IFERROR(IF(D1790="SINAPI",VLOOKUP(F1790,SINCOMOD,6,FALSE),IF(D1790="INSINAPI",VLOOKUP(F1790,INSINOD,6,FALSE),IF(D1790="SICRO",VLOOKUP(F1790,SICRO,5,FALSE),IF(D1790="COTACAO",VLOOKUP(F1790,COTACAO,6,FALSE),IF(D1790="PRÓPRIO",VLOOKUP(F1790,COMPOSIÇÕES!COMPOD,13,FALSE),IF(D1790="AGESUL",VLOOKUP(F1790,AGESULOD,11,FALSE),IF(D1790="INSAGESUL",VLOOKUP(F1790,INSAGESUL,8,FALSE),"SEM VALOR"))))))),"SEM VALOR")</f>
        <v>SEM VALOR</v>
      </c>
    </row>
    <row r="1791" spans="1:16" ht="15.75" hidden="1">
      <c r="A1791" s="334"/>
      <c r="B1791" s="189"/>
      <c r="C1791" s="189"/>
      <c r="D1791" s="189" t="s">
        <v>392</v>
      </c>
      <c r="E1791" s="190"/>
      <c r="F1791" s="200">
        <v>93358</v>
      </c>
      <c r="G1791" s="283" t="s">
        <v>1577</v>
      </c>
      <c r="H1791" s="339" t="s">
        <v>434</v>
      </c>
      <c r="I1791" s="203">
        <v>3.24</v>
      </c>
      <c r="J1791" s="285">
        <f t="shared" ref="J1791:J1817" si="564">O1791*$O$6</f>
        <v>82.04</v>
      </c>
      <c r="K1791" s="286">
        <f t="shared" ref="K1791:K1817" si="565">I1791*J1791</f>
        <v>265.80960000000005</v>
      </c>
      <c r="L1791" s="287">
        <f t="shared" ref="L1791:L1817" si="566">P1791*$Q$6</f>
        <v>76.180000000000007</v>
      </c>
      <c r="M1791" s="288">
        <f t="shared" ref="M1791:M1817" si="567">L1791*I1791</f>
        <v>246.82320000000004</v>
      </c>
      <c r="O1791" s="198">
        <f>IFERROR(IF(D1791="SINAPI",VLOOKUP(F1791,SINCOMOD,4,FALSE),IF(D1791="INSINAPI",VLOOKUP(F1791,INSINOD,5,FALSE),IF(D1791="SICRO",VLOOKUP(F1791,SICRO,5,FALSE),IF(D1791="COTACAO",VLOOKUP(F1791,COTACAO,6,FALSE),IF(D1791="PRÓPRIO",VLOOKUP(F1791,COMPOSIÇÕES!COMPOD,11,FALSE),IF(D1791="AGESUL",VLOOKUP(F1791,AGESULOD,6,FALSE),IF(D1791="INSAGESUL",VLOOKUP(F1791,INSAGESUL,7,FALSE),"SEM VALOR"))))))),"SEM VALOR")</f>
        <v>82.04</v>
      </c>
      <c r="P1791" s="199">
        <f>IFERROR(IF(D1791="SINAPI",VLOOKUP(F1791,SINCOMOD,6,FALSE),IF(D1791="INSINAPI",VLOOKUP(F1791,INSINOD,6,FALSE),IF(D1791="SICRO",VLOOKUP(F1791,SICRO,5,FALSE),IF(D1791="COTACAO",VLOOKUP(F1791,COTACAO,6,FALSE),IF(D1791="PRÓPRIO",VLOOKUP(F1791,COMPOSIÇÕES!COMPOD,13,FALSE),IF(D1791="AGESUL",VLOOKUP(F1791,AGESULOD,11,FALSE),IF(D1791="INSAGESUL",VLOOKUP(F1791,INSAGESUL,8,FALSE),"SEM VALOR"))))))),"SEM VALOR")</f>
        <v>76.180000000000007</v>
      </c>
    </row>
    <row r="1792" spans="1:16" ht="45" hidden="1">
      <c r="A1792" s="334"/>
      <c r="B1792" s="189"/>
      <c r="C1792" s="189"/>
      <c r="D1792" s="189" t="s">
        <v>392</v>
      </c>
      <c r="E1792" s="190"/>
      <c r="F1792" s="200">
        <v>104927</v>
      </c>
      <c r="G1792" s="283" t="s">
        <v>1637</v>
      </c>
      <c r="H1792" s="339" t="s">
        <v>441</v>
      </c>
      <c r="I1792" s="203">
        <v>10.8</v>
      </c>
      <c r="J1792" s="285">
        <f t="shared" si="564"/>
        <v>64.790000000000006</v>
      </c>
      <c r="K1792" s="286">
        <f t="shared" si="565"/>
        <v>699.73200000000008</v>
      </c>
      <c r="L1792" s="287">
        <f t="shared" si="566"/>
        <v>61.65</v>
      </c>
      <c r="M1792" s="288">
        <f t="shared" si="567"/>
        <v>665.82</v>
      </c>
      <c r="O1792" s="198">
        <f>IFERROR(IF(D1792="SINAPI",VLOOKUP(F1792,SINCOMOD,4,FALSE),IF(D1792="INSINAPI",VLOOKUP(F1792,INSINOD,5,FALSE),IF(D1792="SICRO",VLOOKUP(F1792,SICRO,5,FALSE),IF(D1792="COTACAO",VLOOKUP(F1792,COTACAO,6,FALSE),IF(D1792="PRÓPRIO",VLOOKUP(F1792,COMPOSIÇÕES!COMPOD,11,FALSE),IF(D1792="AGESUL",VLOOKUP(F1792,AGESULOD,6,FALSE),IF(D1792="INSAGESUL",VLOOKUP(F1792,INSAGESUL,7,FALSE),"SEM VALOR"))))))),"SEM VALOR")</f>
        <v>64.790000000000006</v>
      </c>
      <c r="P1792" s="199">
        <f>IFERROR(IF(D1792="SINAPI",VLOOKUP(F1792,SINCOMOD,6,FALSE),IF(D1792="INSINAPI",VLOOKUP(F1792,INSINOD,6,FALSE),IF(D1792="SICRO",VLOOKUP(F1792,SICRO,5,FALSE),IF(D1792="COTACAO",VLOOKUP(F1792,COTACAO,6,FALSE),IF(D1792="PRÓPRIO",VLOOKUP(F1792,COMPOSIÇÕES!COMPOD,13,FALSE),IF(D1792="AGESUL",VLOOKUP(F1792,AGESULOD,11,FALSE),IF(D1792="INSAGESUL",VLOOKUP(F1792,INSAGESUL,8,FALSE),"SEM VALOR"))))))),"SEM VALOR")</f>
        <v>61.65</v>
      </c>
    </row>
    <row r="1793" spans="1:16" ht="30" hidden="1">
      <c r="A1793" s="334"/>
      <c r="B1793" s="189"/>
      <c r="C1793" s="189"/>
      <c r="D1793" s="189" t="s">
        <v>392</v>
      </c>
      <c r="E1793" s="190"/>
      <c r="F1793" s="200">
        <v>96543</v>
      </c>
      <c r="G1793" s="283" t="s">
        <v>1586</v>
      </c>
      <c r="H1793" s="339" t="s">
        <v>400</v>
      </c>
      <c r="I1793" s="203">
        <v>25.43</v>
      </c>
      <c r="J1793" s="285">
        <f t="shared" si="564"/>
        <v>19.28</v>
      </c>
      <c r="K1793" s="286">
        <f t="shared" si="565"/>
        <v>490.29040000000003</v>
      </c>
      <c r="L1793" s="287">
        <f t="shared" si="566"/>
        <v>18.5</v>
      </c>
      <c r="M1793" s="288">
        <f t="shared" si="567"/>
        <v>470.45499999999998</v>
      </c>
      <c r="O1793" s="198">
        <f>IFERROR(IF(D1793="SINAPI",VLOOKUP(F1793,SINCOMOD,4,FALSE),IF(D1793="INSINAPI",VLOOKUP(F1793,INSINOD,5,FALSE),IF(D1793="SICRO",VLOOKUP(F1793,SICRO,5,FALSE),IF(D1793="COTACAO",VLOOKUP(F1793,COTACAO,6,FALSE),IF(D1793="PRÓPRIO",VLOOKUP(F1793,COMPOSIÇÕES!COMPOD,11,FALSE),IF(D1793="AGESUL",VLOOKUP(F1793,AGESULOD,6,FALSE),IF(D1793="INSAGESUL",VLOOKUP(F1793,INSAGESUL,7,FALSE),"SEM VALOR"))))))),"SEM VALOR")</f>
        <v>19.28</v>
      </c>
      <c r="P1793" s="199">
        <f>IFERROR(IF(D1793="SINAPI",VLOOKUP(F1793,SINCOMOD,6,FALSE),IF(D1793="INSINAPI",VLOOKUP(F1793,INSINOD,6,FALSE),IF(D1793="SICRO",VLOOKUP(F1793,SICRO,5,FALSE),IF(D1793="COTACAO",VLOOKUP(F1793,COTACAO,6,FALSE),IF(D1793="PRÓPRIO",VLOOKUP(F1793,COMPOSIÇÕES!COMPOD,13,FALSE),IF(D1793="AGESUL",VLOOKUP(F1793,AGESULOD,11,FALSE),IF(D1793="INSAGESUL",VLOOKUP(F1793,INSAGESUL,8,FALSE),"SEM VALOR"))))))),"SEM VALOR")</f>
        <v>18.5</v>
      </c>
    </row>
    <row r="1794" spans="1:16" ht="30" hidden="1">
      <c r="A1794" s="334"/>
      <c r="B1794" s="189"/>
      <c r="C1794" s="189"/>
      <c r="D1794" s="189" t="s">
        <v>392</v>
      </c>
      <c r="E1794" s="190"/>
      <c r="F1794" s="200">
        <v>96544</v>
      </c>
      <c r="G1794" s="283" t="s">
        <v>1588</v>
      </c>
      <c r="H1794" s="339" t="s">
        <v>400</v>
      </c>
      <c r="I1794" s="203">
        <v>52.92</v>
      </c>
      <c r="J1794" s="285">
        <f t="shared" si="564"/>
        <v>17.489999999999998</v>
      </c>
      <c r="K1794" s="286">
        <f t="shared" si="565"/>
        <v>925.57079999999996</v>
      </c>
      <c r="L1794" s="287">
        <f t="shared" si="566"/>
        <v>16.920000000000002</v>
      </c>
      <c r="M1794" s="288">
        <f t="shared" si="567"/>
        <v>895.40640000000008</v>
      </c>
      <c r="O1794" s="198">
        <f>IFERROR(IF(D1794="SINAPI",VLOOKUP(F1794,SINCOMOD,4,FALSE),IF(D1794="INSINAPI",VLOOKUP(F1794,INSINOD,5,FALSE),IF(D1794="SICRO",VLOOKUP(F1794,SICRO,5,FALSE),IF(D1794="COTACAO",VLOOKUP(F1794,COTACAO,6,FALSE),IF(D1794="PRÓPRIO",VLOOKUP(F1794,COMPOSIÇÕES!COMPOD,11,FALSE),IF(D1794="AGESUL",VLOOKUP(F1794,AGESULOD,6,FALSE),IF(D1794="INSAGESUL",VLOOKUP(F1794,INSAGESUL,7,FALSE),"SEM VALOR"))))))),"SEM VALOR")</f>
        <v>17.489999999999998</v>
      </c>
      <c r="P1794" s="199">
        <f>IFERROR(IF(D1794="SINAPI",VLOOKUP(F1794,SINCOMOD,6,FALSE),IF(D1794="INSINAPI",VLOOKUP(F1794,INSINOD,6,FALSE),IF(D1794="SICRO",VLOOKUP(F1794,SICRO,5,FALSE),IF(D1794="COTACAO",VLOOKUP(F1794,COTACAO,6,FALSE),IF(D1794="PRÓPRIO",VLOOKUP(F1794,COMPOSIÇÕES!COMPOD,13,FALSE),IF(D1794="AGESUL",VLOOKUP(F1794,AGESULOD,11,FALSE),IF(D1794="INSAGESUL",VLOOKUP(F1794,INSAGESUL,8,FALSE),"SEM VALOR"))))))),"SEM VALOR")</f>
        <v>16.920000000000002</v>
      </c>
    </row>
    <row r="1795" spans="1:16" ht="30" hidden="1">
      <c r="A1795" s="334"/>
      <c r="B1795" s="189"/>
      <c r="C1795" s="189"/>
      <c r="D1795" s="189" t="s">
        <v>392</v>
      </c>
      <c r="E1795" s="190"/>
      <c r="F1795" s="200">
        <v>97092</v>
      </c>
      <c r="G1795" s="283" t="s">
        <v>1638</v>
      </c>
      <c r="H1795" s="339" t="s">
        <v>400</v>
      </c>
      <c r="I1795" s="203">
        <v>50.38</v>
      </c>
      <c r="J1795" s="285">
        <f t="shared" si="564"/>
        <v>13.09</v>
      </c>
      <c r="K1795" s="286">
        <f t="shared" si="565"/>
        <v>659.4742</v>
      </c>
      <c r="L1795" s="287">
        <f t="shared" si="566"/>
        <v>13.03</v>
      </c>
      <c r="M1795" s="288">
        <f t="shared" si="567"/>
        <v>656.45140000000004</v>
      </c>
      <c r="O1795" s="198">
        <f>IFERROR(IF(D1795="SINAPI",VLOOKUP(F1795,SINCOMOD,4,FALSE),IF(D1795="INSINAPI",VLOOKUP(F1795,INSINOD,5,FALSE),IF(D1795="SICRO",VLOOKUP(F1795,SICRO,5,FALSE),IF(D1795="COTACAO",VLOOKUP(F1795,COTACAO,6,FALSE),IF(D1795="PRÓPRIO",VLOOKUP(F1795,COMPOSIÇÕES!COMPOD,11,FALSE),IF(D1795="AGESUL",VLOOKUP(F1795,AGESULOD,6,FALSE),IF(D1795="INSAGESUL",VLOOKUP(F1795,INSAGESUL,7,FALSE),"SEM VALOR"))))))),"SEM VALOR")</f>
        <v>13.09</v>
      </c>
      <c r="P1795" s="199">
        <f>IFERROR(IF(D1795="SINAPI",VLOOKUP(F1795,SINCOMOD,6,FALSE),IF(D1795="INSINAPI",VLOOKUP(F1795,INSINOD,6,FALSE),IF(D1795="SICRO",VLOOKUP(F1795,SICRO,5,FALSE),IF(D1795="COTACAO",VLOOKUP(F1795,COTACAO,6,FALSE),IF(D1795="PRÓPRIO",VLOOKUP(F1795,COMPOSIÇÕES!COMPOD,13,FALSE),IF(D1795="AGESUL",VLOOKUP(F1795,AGESULOD,11,FALSE),IF(D1795="INSAGESUL",VLOOKUP(F1795,INSAGESUL,8,FALSE),"SEM VALOR"))))))),"SEM VALOR")</f>
        <v>13.03</v>
      </c>
    </row>
    <row r="1796" spans="1:16" ht="45" hidden="1">
      <c r="A1796" s="334"/>
      <c r="B1796" s="189"/>
      <c r="C1796" s="189"/>
      <c r="D1796" s="189" t="s">
        <v>1540</v>
      </c>
      <c r="E1796" s="190"/>
      <c r="F1796" s="200">
        <v>601003054</v>
      </c>
      <c r="G1796" s="283" t="s">
        <v>1639</v>
      </c>
      <c r="H1796" s="339" t="s">
        <v>434</v>
      </c>
      <c r="I1796" s="203">
        <v>2.16</v>
      </c>
      <c r="J1796" s="285">
        <f t="shared" si="564"/>
        <v>582.98</v>
      </c>
      <c r="K1796" s="286">
        <f t="shared" si="565"/>
        <v>1259.2368000000001</v>
      </c>
      <c r="L1796" s="287">
        <f t="shared" si="566"/>
        <v>582.98</v>
      </c>
      <c r="M1796" s="288">
        <f t="shared" si="567"/>
        <v>1259.2368000000001</v>
      </c>
      <c r="O1796" s="198">
        <f>IFERROR(IF(D1796="SINAPI",VLOOKUP(F1796,SINCOMOD,4,FALSE),IF(D1796="INSINAPI",VLOOKUP(F1796,INSINOD,5,FALSE),IF(D1796="SICRO",VLOOKUP(F1796,SICRO,5,FALSE),IF(D1796="COTACAO",VLOOKUP(F1796,COTACAO,6,FALSE),IF(D1796="PRÓPRIO",VLOOKUP(F1796,COMPOSIÇÕES!COMPOD,11,FALSE),IF(D1796="AGESUL",VLOOKUP(F1796,AGESULOD,6,FALSE),IF(D1796="INSAGESUL",VLOOKUP(F1796,INSAGESUL,7,FALSE),"SEM VALOR"))))))),"SEM VALOR")</f>
        <v>582.98</v>
      </c>
      <c r="P1796" s="199">
        <f>IFERROR(IF(D1796="SINAPI",VLOOKUP(F1796,SINCOMOD,6,FALSE),IF(D1796="INSINAPI",VLOOKUP(F1796,INSINOD,6,FALSE),IF(D1796="SICRO",VLOOKUP(F1796,SICRO,5,FALSE),IF(D1796="COTACAO",VLOOKUP(F1796,COTACAO,6,FALSE),IF(D1796="PRÓPRIO",VLOOKUP(F1796,COMPOSIÇÕES!COMPOD,13,FALSE),IF(D1796="AGESUL",VLOOKUP(F1796,AGESULOD,11,FALSE),IF(D1796="INSAGESUL",VLOOKUP(F1796,INSAGESUL,8,FALSE),"SEM VALOR"))))))),"SEM VALOR")</f>
        <v>582.98</v>
      </c>
    </row>
    <row r="1797" spans="1:16" ht="30" hidden="1">
      <c r="A1797" s="334"/>
      <c r="B1797" s="189"/>
      <c r="C1797" s="189"/>
      <c r="D1797" s="189" t="s">
        <v>392</v>
      </c>
      <c r="E1797" s="190"/>
      <c r="F1797" s="200">
        <v>93382</v>
      </c>
      <c r="G1797" s="283" t="s">
        <v>1596</v>
      </c>
      <c r="H1797" s="339" t="s">
        <v>434</v>
      </c>
      <c r="I1797" s="203">
        <v>1.4</v>
      </c>
      <c r="J1797" s="285">
        <f t="shared" si="564"/>
        <v>25.26</v>
      </c>
      <c r="K1797" s="286">
        <f t="shared" si="565"/>
        <v>35.363999999999997</v>
      </c>
      <c r="L1797" s="287">
        <f t="shared" si="566"/>
        <v>23.61</v>
      </c>
      <c r="M1797" s="288">
        <f t="shared" si="567"/>
        <v>33.053999999999995</v>
      </c>
      <c r="O1797" s="198">
        <f>IFERROR(IF(D1797="SINAPI",VLOOKUP(F1797,SINCOMOD,4,FALSE),IF(D1797="INSINAPI",VLOOKUP(F1797,INSINOD,5,FALSE),IF(D1797="SICRO",VLOOKUP(F1797,SICRO,5,FALSE),IF(D1797="COTACAO",VLOOKUP(F1797,COTACAO,6,FALSE),IF(D1797="PRÓPRIO",VLOOKUP(F1797,COMPOSIÇÕES!COMPOD,11,FALSE),IF(D1797="AGESUL",VLOOKUP(F1797,AGESULOD,6,FALSE),IF(D1797="INSAGESUL",VLOOKUP(F1797,INSAGESUL,7,FALSE),"SEM VALOR"))))))),"SEM VALOR")</f>
        <v>25.26</v>
      </c>
      <c r="P1797" s="199">
        <f>IFERROR(IF(D1797="SINAPI",VLOOKUP(F1797,SINCOMOD,6,FALSE),IF(D1797="INSINAPI",VLOOKUP(F1797,INSINOD,6,FALSE),IF(D1797="SICRO",VLOOKUP(F1797,SICRO,5,FALSE),IF(D1797="COTACAO",VLOOKUP(F1797,COTACAO,6,FALSE),IF(D1797="PRÓPRIO",VLOOKUP(F1797,COMPOSIÇÕES!COMPOD,13,FALSE),IF(D1797="AGESUL",VLOOKUP(F1797,AGESULOD,11,FALSE),IF(D1797="INSAGESUL",VLOOKUP(F1797,INSAGESUL,8,FALSE),"SEM VALOR"))))))),"SEM VALOR")</f>
        <v>23.61</v>
      </c>
    </row>
    <row r="1798" spans="1:16" ht="45" hidden="1">
      <c r="A1798" s="334"/>
      <c r="B1798" s="189"/>
      <c r="C1798" s="189"/>
      <c r="D1798" s="189" t="s">
        <v>392</v>
      </c>
      <c r="E1798" s="190"/>
      <c r="F1798" s="200">
        <v>100324</v>
      </c>
      <c r="G1798" s="283" t="s">
        <v>1640</v>
      </c>
      <c r="H1798" s="339" t="s">
        <v>434</v>
      </c>
      <c r="I1798" s="203">
        <v>0.81</v>
      </c>
      <c r="J1798" s="285">
        <f t="shared" si="564"/>
        <v>172.09</v>
      </c>
      <c r="K1798" s="286">
        <f t="shared" si="565"/>
        <v>139.39290000000003</v>
      </c>
      <c r="L1798" s="287">
        <f t="shared" si="566"/>
        <v>168.02</v>
      </c>
      <c r="M1798" s="288">
        <f t="shared" si="567"/>
        <v>136.09620000000001</v>
      </c>
      <c r="O1798" s="198">
        <f>IFERROR(IF(D1798="SINAPI",VLOOKUP(F1798,SINCOMOD,4,FALSE),IF(D1798="INSINAPI",VLOOKUP(F1798,INSINOD,5,FALSE),IF(D1798="SICRO",VLOOKUP(F1798,SICRO,5,FALSE),IF(D1798="COTACAO",VLOOKUP(F1798,COTACAO,6,FALSE),IF(D1798="PRÓPRIO",VLOOKUP(F1798,COMPOSIÇÕES!COMPOD,11,FALSE),IF(D1798="AGESUL",VLOOKUP(F1798,AGESULOD,6,FALSE),IF(D1798="INSAGESUL",VLOOKUP(F1798,INSAGESUL,7,FALSE),"SEM VALOR"))))))),"SEM VALOR")</f>
        <v>172.09</v>
      </c>
      <c r="P1798" s="199">
        <f>IFERROR(IF(D1798="SINAPI",VLOOKUP(F1798,SINCOMOD,6,FALSE),IF(D1798="INSINAPI",VLOOKUP(F1798,INSINOD,6,FALSE),IF(D1798="SICRO",VLOOKUP(F1798,SICRO,5,FALSE),IF(D1798="COTACAO",VLOOKUP(F1798,COTACAO,6,FALSE),IF(D1798="PRÓPRIO",VLOOKUP(F1798,COMPOSIÇÕES!COMPOD,13,FALSE),IF(D1798="AGESUL",VLOOKUP(F1798,AGESULOD,11,FALSE),IF(D1798="INSAGESUL",VLOOKUP(F1798,INSAGESUL,8,FALSE),"SEM VALOR"))))))),"SEM VALOR")</f>
        <v>168.02</v>
      </c>
    </row>
    <row r="1799" spans="1:16" ht="45" hidden="1">
      <c r="A1799" s="334"/>
      <c r="B1799" s="189"/>
      <c r="C1799" s="189"/>
      <c r="D1799" s="189" t="s">
        <v>392</v>
      </c>
      <c r="E1799" s="190"/>
      <c r="F1799" s="200">
        <v>101159</v>
      </c>
      <c r="G1799" s="283" t="s">
        <v>1187</v>
      </c>
      <c r="H1799" s="339" t="s">
        <v>441</v>
      </c>
      <c r="I1799" s="203">
        <v>21.22</v>
      </c>
      <c r="J1799" s="285">
        <f t="shared" si="564"/>
        <v>135.71</v>
      </c>
      <c r="K1799" s="286">
        <f t="shared" si="565"/>
        <v>2879.7662</v>
      </c>
      <c r="L1799" s="287">
        <f t="shared" si="566"/>
        <v>130.16</v>
      </c>
      <c r="M1799" s="288">
        <f t="shared" si="567"/>
        <v>2761.9951999999998</v>
      </c>
      <c r="O1799" s="198">
        <f>IFERROR(IF(D1799="SINAPI",VLOOKUP(F1799,SINCOMOD,4,FALSE),IF(D1799="INSINAPI",VLOOKUP(F1799,INSINOD,5,FALSE),IF(D1799="SICRO",VLOOKUP(F1799,SICRO,5,FALSE),IF(D1799="COTACAO",VLOOKUP(F1799,COTACAO,6,FALSE),IF(D1799="PRÓPRIO",VLOOKUP(F1799,COMPOSIÇÕES!COMPOD,11,FALSE),IF(D1799="AGESUL",VLOOKUP(F1799,AGESULOD,6,FALSE),IF(D1799="INSAGESUL",VLOOKUP(F1799,INSAGESUL,7,FALSE),"SEM VALOR"))))))),"SEM VALOR")</f>
        <v>135.71</v>
      </c>
      <c r="P1799" s="199">
        <f>IFERROR(IF(D1799="SINAPI",VLOOKUP(F1799,SINCOMOD,6,FALSE),IF(D1799="INSINAPI",VLOOKUP(F1799,INSINOD,6,FALSE),IF(D1799="SICRO",VLOOKUP(F1799,SICRO,5,FALSE),IF(D1799="COTACAO",VLOOKUP(F1799,COTACAO,6,FALSE),IF(D1799="PRÓPRIO",VLOOKUP(F1799,COMPOSIÇÕES!COMPOD,13,FALSE),IF(D1799="AGESUL",VLOOKUP(F1799,AGESULOD,11,FALSE),IF(D1799="INSAGESUL",VLOOKUP(F1799,INSAGESUL,8,FALSE),"SEM VALOR"))))))),"SEM VALOR")</f>
        <v>130.16</v>
      </c>
    </row>
    <row r="1800" spans="1:16" ht="60" hidden="1">
      <c r="A1800" s="334"/>
      <c r="B1800" s="189"/>
      <c r="C1800" s="189"/>
      <c r="D1800" s="189" t="s">
        <v>392</v>
      </c>
      <c r="E1800" s="190"/>
      <c r="F1800" s="200">
        <v>92451</v>
      </c>
      <c r="G1800" s="283" t="s">
        <v>1613</v>
      </c>
      <c r="H1800" s="339" t="s">
        <v>441</v>
      </c>
      <c r="I1800" s="203">
        <v>8.5399999999999991</v>
      </c>
      <c r="J1800" s="285">
        <f t="shared" si="564"/>
        <v>187.29</v>
      </c>
      <c r="K1800" s="286">
        <f t="shared" si="565"/>
        <v>1599.4565999999998</v>
      </c>
      <c r="L1800" s="287">
        <f t="shared" si="566"/>
        <v>182.12</v>
      </c>
      <c r="M1800" s="288">
        <f t="shared" si="567"/>
        <v>1555.3047999999999</v>
      </c>
      <c r="O1800" s="198">
        <f>IFERROR(IF(D1800="SINAPI",VLOOKUP(F1800,SINCOMOD,4,FALSE),IF(D1800="INSINAPI",VLOOKUP(F1800,INSINOD,5,FALSE),IF(D1800="SICRO",VLOOKUP(F1800,SICRO,5,FALSE),IF(D1800="COTACAO",VLOOKUP(F1800,COTACAO,6,FALSE),IF(D1800="PRÓPRIO",VLOOKUP(F1800,COMPOSIÇÕES!COMPOD,11,FALSE),IF(D1800="AGESUL",VLOOKUP(F1800,AGESULOD,6,FALSE),IF(D1800="INSAGESUL",VLOOKUP(F1800,INSAGESUL,7,FALSE),"SEM VALOR"))))))),"SEM VALOR")</f>
        <v>187.29</v>
      </c>
      <c r="P1800" s="199">
        <f>IFERROR(IF(D1800="SINAPI",VLOOKUP(F1800,SINCOMOD,6,FALSE),IF(D1800="INSINAPI",VLOOKUP(F1800,INSINOD,6,FALSE),IF(D1800="SICRO",VLOOKUP(F1800,SICRO,5,FALSE),IF(D1800="COTACAO",VLOOKUP(F1800,COTACAO,6,FALSE),IF(D1800="PRÓPRIO",VLOOKUP(F1800,COMPOSIÇÕES!COMPOD,13,FALSE),IF(D1800="AGESUL",VLOOKUP(F1800,AGESULOD,11,FALSE),IF(D1800="INSAGESUL",VLOOKUP(F1800,INSAGESUL,8,FALSE),"SEM VALOR"))))))),"SEM VALOR")</f>
        <v>182.12</v>
      </c>
    </row>
    <row r="1801" spans="1:16" ht="45" hidden="1">
      <c r="A1801" s="334"/>
      <c r="B1801" s="189"/>
      <c r="C1801" s="189"/>
      <c r="D1801" s="189" t="s">
        <v>392</v>
      </c>
      <c r="E1801" s="190"/>
      <c r="F1801" s="200">
        <v>92761</v>
      </c>
      <c r="G1801" s="283" t="s">
        <v>1614</v>
      </c>
      <c r="H1801" s="339" t="s">
        <v>400</v>
      </c>
      <c r="I1801" s="203">
        <v>41.96</v>
      </c>
      <c r="J1801" s="285">
        <f t="shared" si="564"/>
        <v>12.46</v>
      </c>
      <c r="K1801" s="286">
        <f t="shared" si="565"/>
        <v>522.8216000000001</v>
      </c>
      <c r="L1801" s="287">
        <f t="shared" si="566"/>
        <v>12.31</v>
      </c>
      <c r="M1801" s="288">
        <f t="shared" si="567"/>
        <v>516.52760000000001</v>
      </c>
      <c r="O1801" s="198">
        <f>IFERROR(IF(D1801="SINAPI",VLOOKUP(F1801,SINCOMOD,4,FALSE),IF(D1801="INSINAPI",VLOOKUP(F1801,INSINOD,5,FALSE),IF(D1801="SICRO",VLOOKUP(F1801,SICRO,5,FALSE),IF(D1801="COTACAO",VLOOKUP(F1801,COTACAO,6,FALSE),IF(D1801="PRÓPRIO",VLOOKUP(F1801,COMPOSIÇÕES!COMPOD,11,FALSE),IF(D1801="AGESUL",VLOOKUP(F1801,AGESULOD,6,FALSE),IF(D1801="INSAGESUL",VLOOKUP(F1801,INSAGESUL,7,FALSE),"SEM VALOR"))))))),"SEM VALOR")</f>
        <v>12.46</v>
      </c>
      <c r="P1801" s="199">
        <f>IFERROR(IF(D1801="SINAPI",VLOOKUP(F1801,SINCOMOD,6,FALSE),IF(D1801="INSINAPI",VLOOKUP(F1801,INSINOD,6,FALSE),IF(D1801="SICRO",VLOOKUP(F1801,SICRO,5,FALSE),IF(D1801="COTACAO",VLOOKUP(F1801,COTACAO,6,FALSE),IF(D1801="PRÓPRIO",VLOOKUP(F1801,COMPOSIÇÕES!COMPOD,13,FALSE),IF(D1801="AGESUL",VLOOKUP(F1801,AGESULOD,11,FALSE),IF(D1801="INSAGESUL",VLOOKUP(F1801,INSAGESUL,8,FALSE),"SEM VALOR"))))))),"SEM VALOR")</f>
        <v>12.31</v>
      </c>
    </row>
    <row r="1802" spans="1:16" ht="45" hidden="1">
      <c r="A1802" s="334"/>
      <c r="B1802" s="189"/>
      <c r="C1802" s="189"/>
      <c r="D1802" s="189" t="s">
        <v>392</v>
      </c>
      <c r="E1802" s="190"/>
      <c r="F1802" s="200">
        <v>92759</v>
      </c>
      <c r="G1802" s="283" t="s">
        <v>1615</v>
      </c>
      <c r="H1802" s="339" t="s">
        <v>400</v>
      </c>
      <c r="I1802" s="203">
        <v>20.12</v>
      </c>
      <c r="J1802" s="285">
        <f t="shared" si="564"/>
        <v>13.89</v>
      </c>
      <c r="K1802" s="286">
        <f t="shared" si="565"/>
        <v>279.46680000000003</v>
      </c>
      <c r="L1802" s="287">
        <f t="shared" si="566"/>
        <v>13.52</v>
      </c>
      <c r="M1802" s="288">
        <f t="shared" si="567"/>
        <v>272.0224</v>
      </c>
      <c r="O1802" s="198">
        <f>IFERROR(IF(D1802="SINAPI",VLOOKUP(F1802,SINCOMOD,4,FALSE),IF(D1802="INSINAPI",VLOOKUP(F1802,INSINOD,5,FALSE),IF(D1802="SICRO",VLOOKUP(F1802,SICRO,5,FALSE),IF(D1802="COTACAO",VLOOKUP(F1802,COTACAO,6,FALSE),IF(D1802="PRÓPRIO",VLOOKUP(F1802,COMPOSIÇÕES!COMPOD,11,FALSE),IF(D1802="AGESUL",VLOOKUP(F1802,AGESULOD,6,FALSE),IF(D1802="INSAGESUL",VLOOKUP(F1802,INSAGESUL,7,FALSE),"SEM VALOR"))))))),"SEM VALOR")</f>
        <v>13.89</v>
      </c>
      <c r="P1802" s="199">
        <f>IFERROR(IF(D1802="SINAPI",VLOOKUP(F1802,SINCOMOD,6,FALSE),IF(D1802="INSINAPI",VLOOKUP(F1802,INSINOD,6,FALSE),IF(D1802="SICRO",VLOOKUP(F1802,SICRO,5,FALSE),IF(D1802="COTACAO",VLOOKUP(F1802,COTACAO,6,FALSE),IF(D1802="PRÓPRIO",VLOOKUP(F1802,COMPOSIÇÕES!COMPOD,13,FALSE),IF(D1802="AGESUL",VLOOKUP(F1802,AGESULOD,11,FALSE),IF(D1802="INSAGESUL",VLOOKUP(F1802,INSAGESUL,8,FALSE),"SEM VALOR"))))))),"SEM VALOR")</f>
        <v>13.52</v>
      </c>
    </row>
    <row r="1803" spans="1:16" ht="45" hidden="1">
      <c r="A1803" s="334"/>
      <c r="B1803" s="189"/>
      <c r="C1803" s="189"/>
      <c r="D1803" s="189" t="s">
        <v>1540</v>
      </c>
      <c r="E1803" s="190"/>
      <c r="F1803" s="200">
        <v>601003058</v>
      </c>
      <c r="G1803" s="283" t="s">
        <v>1606</v>
      </c>
      <c r="H1803" s="339" t="s">
        <v>441</v>
      </c>
      <c r="I1803" s="203">
        <v>0.88</v>
      </c>
      <c r="J1803" s="285">
        <f t="shared" si="564"/>
        <v>602.41</v>
      </c>
      <c r="K1803" s="286">
        <f t="shared" si="565"/>
        <v>530.12080000000003</v>
      </c>
      <c r="L1803" s="287">
        <f t="shared" si="566"/>
        <v>602.41</v>
      </c>
      <c r="M1803" s="288">
        <f t="shared" si="567"/>
        <v>530.12080000000003</v>
      </c>
      <c r="O1803" s="198">
        <f>IFERROR(IF(D1803="SINAPI",VLOOKUP(F1803,SINCOMOD,4,FALSE),IF(D1803="INSINAPI",VLOOKUP(F1803,INSINOD,5,FALSE),IF(D1803="SICRO",VLOOKUP(F1803,SICRO,5,FALSE),IF(D1803="COTACAO",VLOOKUP(F1803,COTACAO,6,FALSE),IF(D1803="PRÓPRIO",VLOOKUP(F1803,COMPOSIÇÕES!COMPOD,11,FALSE),IF(D1803="AGESUL",VLOOKUP(F1803,AGESULOD,6,FALSE),IF(D1803="INSAGESUL",VLOOKUP(F1803,INSAGESUL,7,FALSE),"SEM VALOR"))))))),"SEM VALOR")</f>
        <v>602.41</v>
      </c>
      <c r="P1803" s="199">
        <f>IFERROR(IF(D1803="SINAPI",VLOOKUP(F1803,SINCOMOD,6,FALSE),IF(D1803="INSINAPI",VLOOKUP(F1803,INSINOD,6,FALSE),IF(D1803="SICRO",VLOOKUP(F1803,SICRO,5,FALSE),IF(D1803="COTACAO",VLOOKUP(F1803,COTACAO,6,FALSE),IF(D1803="PRÓPRIO",VLOOKUP(F1803,COMPOSIÇÕES!COMPOD,13,FALSE),IF(D1803="AGESUL",VLOOKUP(F1803,AGESULOD,11,FALSE),IF(D1803="INSAGESUL",VLOOKUP(F1803,INSAGESUL,8,FALSE),"SEM VALOR"))))))),"SEM VALOR")</f>
        <v>602.41</v>
      </c>
    </row>
    <row r="1804" spans="1:16" ht="15.75" hidden="1">
      <c r="A1804" s="334"/>
      <c r="B1804" s="189"/>
      <c r="C1804" s="189"/>
      <c r="D1804" s="189" t="s">
        <v>1540</v>
      </c>
      <c r="E1804" s="190"/>
      <c r="F1804" s="200">
        <v>601003200</v>
      </c>
      <c r="G1804" s="283" t="s">
        <v>1608</v>
      </c>
      <c r="H1804" s="339" t="s">
        <v>434</v>
      </c>
      <c r="I1804" s="203">
        <v>0.43</v>
      </c>
      <c r="J1804" s="285">
        <f t="shared" si="564"/>
        <v>90.56</v>
      </c>
      <c r="K1804" s="286">
        <f t="shared" si="565"/>
        <v>38.940800000000003</v>
      </c>
      <c r="L1804" s="287">
        <f t="shared" si="566"/>
        <v>88</v>
      </c>
      <c r="M1804" s="288">
        <f t="shared" si="567"/>
        <v>37.839999999999996</v>
      </c>
      <c r="O1804" s="198">
        <f>IFERROR(IF(D1804="SINAPI",VLOOKUP(F1804,SINCOMOD,4,FALSE),IF(D1804="INSINAPI",VLOOKUP(F1804,INSINOD,5,FALSE),IF(D1804="SICRO",VLOOKUP(F1804,SICRO,5,FALSE),IF(D1804="COTACAO",VLOOKUP(F1804,COTACAO,6,FALSE),IF(D1804="PRÓPRIO",VLOOKUP(F1804,COMPOSIÇÕES!COMPOD,11,FALSE),IF(D1804="AGESUL",VLOOKUP(F1804,AGESULOD,6,FALSE),IF(D1804="INSAGESUL",VLOOKUP(F1804,INSAGESUL,7,FALSE),"SEM VALOR"))))))),"SEM VALOR")</f>
        <v>90.56</v>
      </c>
      <c r="P1804" s="199">
        <f>IFERROR(IF(D1804="SINAPI",VLOOKUP(F1804,SINCOMOD,6,FALSE),IF(D1804="INSINAPI",VLOOKUP(F1804,INSINOD,6,FALSE),IF(D1804="SICRO",VLOOKUP(F1804,SICRO,5,FALSE),IF(D1804="COTACAO",VLOOKUP(F1804,COTACAO,6,FALSE),IF(D1804="PRÓPRIO",VLOOKUP(F1804,COMPOSIÇÕES!COMPOD,13,FALSE),IF(D1804="AGESUL",VLOOKUP(F1804,AGESULOD,11,FALSE),IF(D1804="INSAGESUL",VLOOKUP(F1804,INSAGESUL,8,FALSE),"SEM VALOR"))))))),"SEM VALOR")</f>
        <v>88</v>
      </c>
    </row>
    <row r="1805" spans="1:16" ht="60" hidden="1">
      <c r="A1805" s="334"/>
      <c r="B1805" s="189"/>
      <c r="C1805" s="189"/>
      <c r="D1805" s="189" t="s">
        <v>392</v>
      </c>
      <c r="E1805" s="190"/>
      <c r="F1805" s="200">
        <v>92423</v>
      </c>
      <c r="G1805" s="283" t="s">
        <v>1616</v>
      </c>
      <c r="H1805" s="339" t="s">
        <v>441</v>
      </c>
      <c r="I1805" s="203">
        <v>11.95</v>
      </c>
      <c r="J1805" s="285">
        <f t="shared" si="564"/>
        <v>78.849999999999994</v>
      </c>
      <c r="K1805" s="286">
        <f t="shared" si="565"/>
        <v>942.25749999999982</v>
      </c>
      <c r="L1805" s="287">
        <f t="shared" si="566"/>
        <v>76.489999999999995</v>
      </c>
      <c r="M1805" s="288">
        <f t="shared" si="567"/>
        <v>914.05549999999994</v>
      </c>
      <c r="O1805" s="198">
        <f>IFERROR(IF(D1805="SINAPI",VLOOKUP(F1805,SINCOMOD,4,FALSE),IF(D1805="INSINAPI",VLOOKUP(F1805,INSINOD,5,FALSE),IF(D1805="SICRO",VLOOKUP(F1805,SICRO,5,FALSE),IF(D1805="COTACAO",VLOOKUP(F1805,COTACAO,6,FALSE),IF(D1805="PRÓPRIO",VLOOKUP(F1805,COMPOSIÇÕES!COMPOD,11,FALSE),IF(D1805="AGESUL",VLOOKUP(F1805,AGESULOD,6,FALSE),IF(D1805="INSAGESUL",VLOOKUP(F1805,INSAGESUL,7,FALSE),"SEM VALOR"))))))),"SEM VALOR")</f>
        <v>78.849999999999994</v>
      </c>
      <c r="P1805" s="199">
        <f>IFERROR(IF(D1805="SINAPI",VLOOKUP(F1805,SINCOMOD,6,FALSE),IF(D1805="INSINAPI",VLOOKUP(F1805,INSINOD,6,FALSE),IF(D1805="SICRO",VLOOKUP(F1805,SICRO,5,FALSE),IF(D1805="COTACAO",VLOOKUP(F1805,COTACAO,6,FALSE),IF(D1805="PRÓPRIO",VLOOKUP(F1805,COMPOSIÇÕES!COMPOD,13,FALSE),IF(D1805="AGESUL",VLOOKUP(F1805,AGESULOD,11,FALSE),IF(D1805="INSAGESUL",VLOOKUP(F1805,INSAGESUL,8,FALSE),"SEM VALOR"))))))),"SEM VALOR")</f>
        <v>76.489999999999995</v>
      </c>
    </row>
    <row r="1806" spans="1:16" ht="45" hidden="1">
      <c r="A1806" s="334"/>
      <c r="B1806" s="189"/>
      <c r="C1806" s="189"/>
      <c r="D1806" s="189" t="s">
        <v>1540</v>
      </c>
      <c r="E1806" s="190"/>
      <c r="F1806" s="200">
        <v>601003058</v>
      </c>
      <c r="G1806" s="283" t="s">
        <v>1606</v>
      </c>
      <c r="H1806" s="339" t="s">
        <v>434</v>
      </c>
      <c r="I1806" s="203">
        <v>0.45</v>
      </c>
      <c r="J1806" s="285">
        <f t="shared" si="564"/>
        <v>602.41</v>
      </c>
      <c r="K1806" s="286">
        <f t="shared" si="565"/>
        <v>271.08449999999999</v>
      </c>
      <c r="L1806" s="287">
        <f t="shared" si="566"/>
        <v>602.41</v>
      </c>
      <c r="M1806" s="288">
        <f t="shared" si="567"/>
        <v>271.08449999999999</v>
      </c>
      <c r="O1806" s="198">
        <f>IFERROR(IF(D1806="SINAPI",VLOOKUP(F1806,SINCOMOD,4,FALSE),IF(D1806="INSINAPI",VLOOKUP(F1806,INSINOD,5,FALSE),IF(D1806="SICRO",VLOOKUP(F1806,SICRO,5,FALSE),IF(D1806="COTACAO",VLOOKUP(F1806,COTACAO,6,FALSE),IF(D1806="PRÓPRIO",VLOOKUP(F1806,COMPOSIÇÕES!COMPOD,11,FALSE),IF(D1806="AGESUL",VLOOKUP(F1806,AGESULOD,6,FALSE),IF(D1806="INSAGESUL",VLOOKUP(F1806,INSAGESUL,7,FALSE),"SEM VALOR"))))))),"SEM VALOR")</f>
        <v>602.41</v>
      </c>
      <c r="P1806" s="199">
        <f>IFERROR(IF(D1806="SINAPI",VLOOKUP(F1806,SINCOMOD,6,FALSE),IF(D1806="INSINAPI",VLOOKUP(F1806,INSINOD,6,FALSE),IF(D1806="SICRO",VLOOKUP(F1806,SICRO,5,FALSE),IF(D1806="COTACAO",VLOOKUP(F1806,COTACAO,6,FALSE),IF(D1806="PRÓPRIO",VLOOKUP(F1806,COMPOSIÇÕES!COMPOD,13,FALSE),IF(D1806="AGESUL",VLOOKUP(F1806,AGESULOD,11,FALSE),IF(D1806="INSAGESUL",VLOOKUP(F1806,INSAGESUL,8,FALSE),"SEM VALOR"))))))),"SEM VALOR")</f>
        <v>602.41</v>
      </c>
    </row>
    <row r="1807" spans="1:16" ht="15.75" hidden="1">
      <c r="A1807" s="334"/>
      <c r="B1807" s="189"/>
      <c r="C1807" s="189"/>
      <c r="D1807" s="189" t="s">
        <v>1540</v>
      </c>
      <c r="E1807" s="190"/>
      <c r="F1807" s="200">
        <v>601003200</v>
      </c>
      <c r="G1807" s="283" t="s">
        <v>1608</v>
      </c>
      <c r="H1807" s="339" t="s">
        <v>434</v>
      </c>
      <c r="I1807" s="203">
        <v>0.45</v>
      </c>
      <c r="J1807" s="285">
        <f t="shared" si="564"/>
        <v>90.56</v>
      </c>
      <c r="K1807" s="286">
        <f t="shared" si="565"/>
        <v>40.752000000000002</v>
      </c>
      <c r="L1807" s="287">
        <f t="shared" si="566"/>
        <v>88</v>
      </c>
      <c r="M1807" s="288">
        <f t="shared" si="567"/>
        <v>39.6</v>
      </c>
      <c r="O1807" s="198">
        <f>IFERROR(IF(D1807="SINAPI",VLOOKUP(F1807,SINCOMOD,4,FALSE),IF(D1807="INSINAPI",VLOOKUP(F1807,INSINOD,5,FALSE),IF(D1807="SICRO",VLOOKUP(F1807,SICRO,5,FALSE),IF(D1807="COTACAO",VLOOKUP(F1807,COTACAO,6,FALSE),IF(D1807="PRÓPRIO",VLOOKUP(F1807,COMPOSIÇÕES!COMPOD,11,FALSE),IF(D1807="AGESUL",VLOOKUP(F1807,AGESULOD,6,FALSE),IF(D1807="INSAGESUL",VLOOKUP(F1807,INSAGESUL,7,FALSE),"SEM VALOR"))))))),"SEM VALOR")</f>
        <v>90.56</v>
      </c>
      <c r="P1807" s="199">
        <f>IFERROR(IF(D1807="SINAPI",VLOOKUP(F1807,SINCOMOD,6,FALSE),IF(D1807="INSINAPI",VLOOKUP(F1807,INSINOD,6,FALSE),IF(D1807="SICRO",VLOOKUP(F1807,SICRO,5,FALSE),IF(D1807="COTACAO",VLOOKUP(F1807,COTACAO,6,FALSE),IF(D1807="PRÓPRIO",VLOOKUP(F1807,COMPOSIÇÕES!COMPOD,13,FALSE),IF(D1807="AGESUL",VLOOKUP(F1807,AGESULOD,11,FALSE),IF(D1807="INSAGESUL",VLOOKUP(F1807,INSAGESUL,8,FALSE),"SEM VALOR"))))))),"SEM VALOR")</f>
        <v>88</v>
      </c>
    </row>
    <row r="1808" spans="1:16" ht="45" hidden="1">
      <c r="A1808" s="334"/>
      <c r="B1808" s="189"/>
      <c r="C1808" s="189"/>
      <c r="D1808" s="189" t="s">
        <v>392</v>
      </c>
      <c r="E1808" s="190"/>
      <c r="F1808" s="200">
        <v>92759</v>
      </c>
      <c r="G1808" s="283" t="s">
        <v>1615</v>
      </c>
      <c r="H1808" s="339" t="s">
        <v>400</v>
      </c>
      <c r="I1808" s="203">
        <v>10.42</v>
      </c>
      <c r="J1808" s="285">
        <f t="shared" si="564"/>
        <v>13.89</v>
      </c>
      <c r="K1808" s="286">
        <f t="shared" si="565"/>
        <v>144.7338</v>
      </c>
      <c r="L1808" s="287">
        <f t="shared" si="566"/>
        <v>13.52</v>
      </c>
      <c r="M1808" s="288">
        <f t="shared" si="567"/>
        <v>140.8784</v>
      </c>
      <c r="O1808" s="198">
        <f>IFERROR(IF(D1808="SINAPI",VLOOKUP(F1808,SINCOMOD,4,FALSE),IF(D1808="INSINAPI",VLOOKUP(F1808,INSINOD,5,FALSE),IF(D1808="SICRO",VLOOKUP(F1808,SICRO,5,FALSE),IF(D1808="COTACAO",VLOOKUP(F1808,COTACAO,6,FALSE),IF(D1808="PRÓPRIO",VLOOKUP(F1808,COMPOSIÇÕES!COMPOD,11,FALSE),IF(D1808="AGESUL",VLOOKUP(F1808,AGESULOD,6,FALSE),IF(D1808="INSAGESUL",VLOOKUP(F1808,INSAGESUL,7,FALSE),"SEM VALOR"))))))),"SEM VALOR")</f>
        <v>13.89</v>
      </c>
      <c r="P1808" s="199">
        <f>IFERROR(IF(D1808="SINAPI",VLOOKUP(F1808,SINCOMOD,6,FALSE),IF(D1808="INSINAPI",VLOOKUP(F1808,INSINOD,6,FALSE),IF(D1808="SICRO",VLOOKUP(F1808,SICRO,5,FALSE),IF(D1808="COTACAO",VLOOKUP(F1808,COTACAO,6,FALSE),IF(D1808="PRÓPRIO",VLOOKUP(F1808,COMPOSIÇÕES!COMPOD,13,FALSE),IF(D1808="AGESUL",VLOOKUP(F1808,AGESULOD,11,FALSE),IF(D1808="INSAGESUL",VLOOKUP(F1808,INSAGESUL,8,FALSE),"SEM VALOR"))))))),"SEM VALOR")</f>
        <v>13.52</v>
      </c>
    </row>
    <row r="1809" spans="1:16" ht="45" hidden="1">
      <c r="A1809" s="334"/>
      <c r="B1809" s="189"/>
      <c r="C1809" s="189"/>
      <c r="D1809" s="189" t="s">
        <v>392</v>
      </c>
      <c r="E1809" s="190"/>
      <c r="F1809" s="200">
        <v>92762</v>
      </c>
      <c r="G1809" s="283" t="s">
        <v>1617</v>
      </c>
      <c r="H1809" s="339" t="s">
        <v>400</v>
      </c>
      <c r="I1809" s="203">
        <v>24.91</v>
      </c>
      <c r="J1809" s="285">
        <f t="shared" si="564"/>
        <v>11.15</v>
      </c>
      <c r="K1809" s="286">
        <f t="shared" si="565"/>
        <v>277.74650000000003</v>
      </c>
      <c r="L1809" s="287">
        <f t="shared" si="566"/>
        <v>11.04</v>
      </c>
      <c r="M1809" s="288">
        <f t="shared" si="567"/>
        <v>275.00639999999999</v>
      </c>
      <c r="O1809" s="198">
        <f>IFERROR(IF(D1809="SINAPI",VLOOKUP(F1809,SINCOMOD,4,FALSE),IF(D1809="INSINAPI",VLOOKUP(F1809,INSINOD,5,FALSE),IF(D1809="SICRO",VLOOKUP(F1809,SICRO,5,FALSE),IF(D1809="COTACAO",VLOOKUP(F1809,COTACAO,6,FALSE),IF(D1809="PRÓPRIO",VLOOKUP(F1809,COMPOSIÇÕES!COMPOD,11,FALSE),IF(D1809="AGESUL",VLOOKUP(F1809,AGESULOD,6,FALSE),IF(D1809="INSAGESUL",VLOOKUP(F1809,INSAGESUL,7,FALSE),"SEM VALOR"))))))),"SEM VALOR")</f>
        <v>11.15</v>
      </c>
      <c r="P1809" s="199">
        <f>IFERROR(IF(D1809="SINAPI",VLOOKUP(F1809,SINCOMOD,6,FALSE),IF(D1809="INSINAPI",VLOOKUP(F1809,INSINOD,6,FALSE),IF(D1809="SICRO",VLOOKUP(F1809,SICRO,5,FALSE),IF(D1809="COTACAO",VLOOKUP(F1809,COTACAO,6,FALSE),IF(D1809="PRÓPRIO",VLOOKUP(F1809,COMPOSIÇÕES!COMPOD,13,FALSE),IF(D1809="AGESUL",VLOOKUP(F1809,AGESULOD,11,FALSE),IF(D1809="INSAGESUL",VLOOKUP(F1809,INSAGESUL,8,FALSE),"SEM VALOR"))))))),"SEM VALOR")</f>
        <v>11.04</v>
      </c>
    </row>
    <row r="1810" spans="1:16" ht="45" hidden="1">
      <c r="A1810" s="334"/>
      <c r="B1810" s="189"/>
      <c r="C1810" s="189"/>
      <c r="D1810" s="189" t="s">
        <v>392</v>
      </c>
      <c r="E1810" s="190"/>
      <c r="F1810" s="200">
        <v>98562</v>
      </c>
      <c r="G1810" s="283" t="s">
        <v>1618</v>
      </c>
      <c r="H1810" s="339" t="s">
        <v>441</v>
      </c>
      <c r="I1810" s="203">
        <v>42.44</v>
      </c>
      <c r="J1810" s="285">
        <f t="shared" si="564"/>
        <v>46.94</v>
      </c>
      <c r="K1810" s="286">
        <f t="shared" si="565"/>
        <v>1992.1335999999999</v>
      </c>
      <c r="L1810" s="287">
        <f t="shared" si="566"/>
        <v>44.45</v>
      </c>
      <c r="M1810" s="288">
        <f t="shared" si="567"/>
        <v>1886.4580000000001</v>
      </c>
      <c r="O1810" s="198">
        <f>IFERROR(IF(D1810="SINAPI",VLOOKUP(F1810,SINCOMOD,4,FALSE),IF(D1810="INSINAPI",VLOOKUP(F1810,INSINOD,5,FALSE),IF(D1810="SICRO",VLOOKUP(F1810,SICRO,5,FALSE),IF(D1810="COTACAO",VLOOKUP(F1810,COTACAO,6,FALSE),IF(D1810="PRÓPRIO",VLOOKUP(F1810,COMPOSIÇÕES!COMPOD,11,FALSE),IF(D1810="AGESUL",VLOOKUP(F1810,AGESULOD,6,FALSE),IF(D1810="INSAGESUL",VLOOKUP(F1810,INSAGESUL,7,FALSE),"SEM VALOR"))))))),"SEM VALOR")</f>
        <v>46.94</v>
      </c>
      <c r="P1810" s="199">
        <f>IFERROR(IF(D1810="SINAPI",VLOOKUP(F1810,SINCOMOD,6,FALSE),IF(D1810="INSINAPI",VLOOKUP(F1810,INSINOD,6,FALSE),IF(D1810="SICRO",VLOOKUP(F1810,SICRO,5,FALSE),IF(D1810="COTACAO",VLOOKUP(F1810,COTACAO,6,FALSE),IF(D1810="PRÓPRIO",VLOOKUP(F1810,COMPOSIÇÕES!COMPOD,13,FALSE),IF(D1810="AGESUL",VLOOKUP(F1810,AGESULOD,11,FALSE),IF(D1810="INSAGESUL",VLOOKUP(F1810,INSAGESUL,8,FALSE),"SEM VALOR"))))))),"SEM VALOR")</f>
        <v>44.45</v>
      </c>
    </row>
    <row r="1811" spans="1:16" ht="45" hidden="1">
      <c r="A1811" s="334"/>
      <c r="B1811" s="189"/>
      <c r="C1811" s="189"/>
      <c r="D1811" s="189" t="s">
        <v>392</v>
      </c>
      <c r="E1811" s="190"/>
      <c r="F1811" s="200">
        <v>87879</v>
      </c>
      <c r="G1811" s="283" t="s">
        <v>1619</v>
      </c>
      <c r="H1811" s="339" t="s">
        <v>441</v>
      </c>
      <c r="I1811" s="203">
        <v>42.44</v>
      </c>
      <c r="J1811" s="285">
        <f t="shared" si="564"/>
        <v>4.25</v>
      </c>
      <c r="K1811" s="286">
        <f t="shared" si="565"/>
        <v>180.37</v>
      </c>
      <c r="L1811" s="287">
        <f t="shared" si="566"/>
        <v>4.05</v>
      </c>
      <c r="M1811" s="288">
        <f t="shared" si="567"/>
        <v>171.88199999999998</v>
      </c>
      <c r="O1811" s="198">
        <f>IFERROR(IF(D1811="SINAPI",VLOOKUP(F1811,SINCOMOD,4,FALSE),IF(D1811="INSINAPI",VLOOKUP(F1811,INSINOD,5,FALSE),IF(D1811="SICRO",VLOOKUP(F1811,SICRO,5,FALSE),IF(D1811="COTACAO",VLOOKUP(F1811,COTACAO,6,FALSE),IF(D1811="PRÓPRIO",VLOOKUP(F1811,COMPOSIÇÕES!COMPOD,11,FALSE),IF(D1811="AGESUL",VLOOKUP(F1811,AGESULOD,6,FALSE),IF(D1811="INSAGESUL",VLOOKUP(F1811,INSAGESUL,7,FALSE),"SEM VALOR"))))))),"SEM VALOR")</f>
        <v>4.25</v>
      </c>
      <c r="P1811" s="199">
        <f>IFERROR(IF(D1811="SINAPI",VLOOKUP(F1811,SINCOMOD,6,FALSE),IF(D1811="INSINAPI",VLOOKUP(F1811,INSINOD,6,FALSE),IF(D1811="SICRO",VLOOKUP(F1811,SICRO,5,FALSE),IF(D1811="COTACAO",VLOOKUP(F1811,COTACAO,6,FALSE),IF(D1811="PRÓPRIO",VLOOKUP(F1811,COMPOSIÇÕES!COMPOD,13,FALSE),IF(D1811="AGESUL",VLOOKUP(F1811,AGESULOD,11,FALSE),IF(D1811="INSAGESUL",VLOOKUP(F1811,INSAGESUL,8,FALSE),"SEM VALOR"))))))),"SEM VALOR")</f>
        <v>4.05</v>
      </c>
    </row>
    <row r="1812" spans="1:16" ht="30" hidden="1">
      <c r="A1812" s="334"/>
      <c r="B1812" s="189"/>
      <c r="C1812" s="189"/>
      <c r="D1812" s="189" t="s">
        <v>392</v>
      </c>
      <c r="E1812" s="190"/>
      <c r="F1812" s="200">
        <v>94319</v>
      </c>
      <c r="G1812" s="283" t="s">
        <v>1641</v>
      </c>
      <c r="H1812" s="339" t="s">
        <v>434</v>
      </c>
      <c r="I1812" s="203">
        <v>13.28</v>
      </c>
      <c r="J1812" s="285">
        <f t="shared" si="564"/>
        <v>79.09</v>
      </c>
      <c r="K1812" s="286">
        <f t="shared" si="565"/>
        <v>1050.3152</v>
      </c>
      <c r="L1812" s="287">
        <f t="shared" si="566"/>
        <v>77.44</v>
      </c>
      <c r="M1812" s="288">
        <f t="shared" si="567"/>
        <v>1028.4032</v>
      </c>
      <c r="O1812" s="198">
        <f>IFERROR(IF(D1812="SINAPI",VLOOKUP(F1812,SINCOMOD,4,FALSE),IF(D1812="INSINAPI",VLOOKUP(F1812,INSINOD,5,FALSE),IF(D1812="SICRO",VLOOKUP(F1812,SICRO,5,FALSE),IF(D1812="COTACAO",VLOOKUP(F1812,COTACAO,6,FALSE),IF(D1812="PRÓPRIO",VLOOKUP(F1812,COMPOSIÇÕES!COMPOD,11,FALSE),IF(D1812="AGESUL",VLOOKUP(F1812,AGESULOD,6,FALSE),IF(D1812="INSAGESUL",VLOOKUP(F1812,INSAGESUL,7,FALSE),"SEM VALOR"))))))),"SEM VALOR")</f>
        <v>79.09</v>
      </c>
      <c r="P1812" s="199">
        <f>IFERROR(IF(D1812="SINAPI",VLOOKUP(F1812,SINCOMOD,6,FALSE),IF(D1812="INSINAPI",VLOOKUP(F1812,INSINOD,6,FALSE),IF(D1812="SICRO",VLOOKUP(F1812,SICRO,5,FALSE),IF(D1812="COTACAO",VLOOKUP(F1812,COTACAO,6,FALSE),IF(D1812="PRÓPRIO",VLOOKUP(F1812,COMPOSIÇÕES!COMPOD,13,FALSE),IF(D1812="AGESUL",VLOOKUP(F1812,AGESULOD,11,FALSE),IF(D1812="INSAGESUL",VLOOKUP(F1812,INSAGESUL,8,FALSE),"SEM VALOR"))))))),"SEM VALOR")</f>
        <v>77.44</v>
      </c>
    </row>
    <row r="1813" spans="1:16" ht="60" hidden="1">
      <c r="A1813" s="334"/>
      <c r="B1813" s="189"/>
      <c r="C1813" s="189"/>
      <c r="D1813" s="189" t="s">
        <v>392</v>
      </c>
      <c r="E1813" s="190"/>
      <c r="F1813" s="200">
        <v>102073</v>
      </c>
      <c r="G1813" s="283" t="s">
        <v>1642</v>
      </c>
      <c r="H1813" s="339" t="s">
        <v>434</v>
      </c>
      <c r="I1813" s="203">
        <v>0.4</v>
      </c>
      <c r="J1813" s="285">
        <f t="shared" si="564"/>
        <v>3784.2</v>
      </c>
      <c r="K1813" s="286">
        <f t="shared" si="565"/>
        <v>1513.68</v>
      </c>
      <c r="L1813" s="287">
        <f t="shared" si="566"/>
        <v>3685.53</v>
      </c>
      <c r="M1813" s="288">
        <f t="shared" si="567"/>
        <v>1474.2120000000002</v>
      </c>
      <c r="O1813" s="198">
        <f>IFERROR(IF(D1813="SINAPI",VLOOKUP(F1813,SINCOMOD,4,FALSE),IF(D1813="INSINAPI",VLOOKUP(F1813,INSINOD,5,FALSE),IF(D1813="SICRO",VLOOKUP(F1813,SICRO,5,FALSE),IF(D1813="COTACAO",VLOOKUP(F1813,COTACAO,6,FALSE),IF(D1813="PRÓPRIO",VLOOKUP(F1813,COMPOSIÇÕES!COMPOD,11,FALSE),IF(D1813="AGESUL",VLOOKUP(F1813,AGESULOD,6,FALSE),IF(D1813="INSAGESUL",VLOOKUP(F1813,INSAGESUL,7,FALSE),"SEM VALOR"))))))),"SEM VALOR")</f>
        <v>3784.2</v>
      </c>
      <c r="P1813" s="199">
        <f>IFERROR(IF(D1813="SINAPI",VLOOKUP(F1813,SINCOMOD,6,FALSE),IF(D1813="INSINAPI",VLOOKUP(F1813,INSINOD,6,FALSE),IF(D1813="SICRO",VLOOKUP(F1813,SICRO,5,FALSE),IF(D1813="COTACAO",VLOOKUP(F1813,COTACAO,6,FALSE),IF(D1813="PRÓPRIO",VLOOKUP(F1813,COMPOSIÇÕES!COMPOD,13,FALSE),IF(D1813="AGESUL",VLOOKUP(F1813,AGESULOD,11,FALSE),IF(D1813="INSAGESUL",VLOOKUP(F1813,INSAGESUL,8,FALSE),"SEM VALOR"))))))),"SEM VALOR")</f>
        <v>3685.53</v>
      </c>
    </row>
    <row r="1814" spans="1:16" ht="45" hidden="1">
      <c r="A1814" s="334"/>
      <c r="B1814" s="189"/>
      <c r="C1814" s="189"/>
      <c r="D1814" s="189" t="s">
        <v>392</v>
      </c>
      <c r="E1814" s="190"/>
      <c r="F1814" s="200">
        <v>94965</v>
      </c>
      <c r="G1814" s="283" t="s">
        <v>1643</v>
      </c>
      <c r="H1814" s="339" t="s">
        <v>434</v>
      </c>
      <c r="I1814" s="203">
        <v>0.48</v>
      </c>
      <c r="J1814" s="285">
        <f t="shared" si="564"/>
        <v>496.93</v>
      </c>
      <c r="K1814" s="286">
        <f t="shared" si="565"/>
        <v>238.5264</v>
      </c>
      <c r="L1814" s="287">
        <f t="shared" si="566"/>
        <v>490.42</v>
      </c>
      <c r="M1814" s="288">
        <f t="shared" si="567"/>
        <v>235.4016</v>
      </c>
      <c r="O1814" s="198">
        <f>IFERROR(IF(D1814="SINAPI",VLOOKUP(F1814,SINCOMOD,4,FALSE),IF(D1814="INSINAPI",VLOOKUP(F1814,INSINOD,5,FALSE),IF(D1814="SICRO",VLOOKUP(F1814,SICRO,5,FALSE),IF(D1814="COTACAO",VLOOKUP(F1814,COTACAO,6,FALSE),IF(D1814="PRÓPRIO",VLOOKUP(F1814,COMPOSIÇÕES!COMPOD,11,FALSE),IF(D1814="AGESUL",VLOOKUP(F1814,AGESULOD,6,FALSE),IF(D1814="INSAGESUL",VLOOKUP(F1814,INSAGESUL,7,FALSE),"SEM VALOR"))))))),"SEM VALOR")</f>
        <v>496.93</v>
      </c>
      <c r="P1814" s="199">
        <f>IFERROR(IF(D1814="SINAPI",VLOOKUP(F1814,SINCOMOD,6,FALSE),IF(D1814="INSINAPI",VLOOKUP(F1814,INSINOD,6,FALSE),IF(D1814="SICRO",VLOOKUP(F1814,SICRO,5,FALSE),IF(D1814="COTACAO",VLOOKUP(F1814,COTACAO,6,FALSE),IF(D1814="PRÓPRIO",VLOOKUP(F1814,COMPOSIÇÕES!COMPOD,13,FALSE),IF(D1814="AGESUL",VLOOKUP(F1814,AGESULOD,11,FALSE),IF(D1814="INSAGESUL",VLOOKUP(F1814,INSAGESUL,8,FALSE),"SEM VALOR"))))))),"SEM VALOR")</f>
        <v>490.42</v>
      </c>
    </row>
    <row r="1815" spans="1:16" ht="30" hidden="1">
      <c r="A1815" s="334"/>
      <c r="B1815" s="189"/>
      <c r="C1815" s="189"/>
      <c r="D1815" s="189" t="s">
        <v>1540</v>
      </c>
      <c r="E1815" s="190"/>
      <c r="F1815" s="200">
        <v>601003006</v>
      </c>
      <c r="G1815" s="283" t="s">
        <v>1594</v>
      </c>
      <c r="H1815" s="339" t="s">
        <v>434</v>
      </c>
      <c r="I1815" s="203">
        <v>0.48</v>
      </c>
      <c r="J1815" s="285">
        <f t="shared" si="564"/>
        <v>136.24</v>
      </c>
      <c r="K1815" s="286">
        <f t="shared" si="565"/>
        <v>65.395200000000003</v>
      </c>
      <c r="L1815" s="287">
        <f t="shared" si="566"/>
        <v>126.3</v>
      </c>
      <c r="M1815" s="288">
        <f t="shared" si="567"/>
        <v>60.623999999999995</v>
      </c>
      <c r="O1815" s="198">
        <f>IFERROR(IF(D1815="SINAPI",VLOOKUP(F1815,SINCOMOD,4,FALSE),IF(D1815="INSINAPI",VLOOKUP(F1815,INSINOD,5,FALSE),IF(D1815="SICRO",VLOOKUP(F1815,SICRO,5,FALSE),IF(D1815="COTACAO",VLOOKUP(F1815,COTACAO,6,FALSE),IF(D1815="PRÓPRIO",VLOOKUP(F1815,COMPOSIÇÕES!COMPOD,11,FALSE),IF(D1815="AGESUL",VLOOKUP(F1815,AGESULOD,6,FALSE),IF(D1815="INSAGESUL",VLOOKUP(F1815,INSAGESUL,7,FALSE),"SEM VALOR"))))))),"SEM VALOR")</f>
        <v>136.24</v>
      </c>
      <c r="P1815" s="199">
        <f>IFERROR(IF(D1815="SINAPI",VLOOKUP(F1815,SINCOMOD,6,FALSE),IF(D1815="INSINAPI",VLOOKUP(F1815,INSINOD,6,FALSE),IF(D1815="SICRO",VLOOKUP(F1815,SICRO,5,FALSE),IF(D1815="COTACAO",VLOOKUP(F1815,COTACAO,6,FALSE),IF(D1815="PRÓPRIO",VLOOKUP(F1815,COMPOSIÇÕES!COMPOD,13,FALSE),IF(D1815="AGESUL",VLOOKUP(F1815,AGESULOD,11,FALSE),IF(D1815="INSAGESUL",VLOOKUP(F1815,INSAGESUL,8,FALSE),"SEM VALOR"))))))),"SEM VALOR")</f>
        <v>126.3</v>
      </c>
    </row>
    <row r="1816" spans="1:16" ht="45" hidden="1">
      <c r="A1816" s="334"/>
      <c r="B1816" s="189"/>
      <c r="C1816" s="189"/>
      <c r="D1816" s="189" t="s">
        <v>392</v>
      </c>
      <c r="E1816" s="190"/>
      <c r="F1816" s="200">
        <v>89999</v>
      </c>
      <c r="G1816" s="283" t="s">
        <v>1644</v>
      </c>
      <c r="H1816" s="339" t="s">
        <v>82</v>
      </c>
      <c r="I1816" s="203">
        <v>75.650000000000006</v>
      </c>
      <c r="J1816" s="285">
        <f t="shared" si="564"/>
        <v>15.89</v>
      </c>
      <c r="K1816" s="286">
        <f t="shared" si="565"/>
        <v>1202.0785000000001</v>
      </c>
      <c r="L1816" s="287">
        <f t="shared" si="566"/>
        <v>15.35</v>
      </c>
      <c r="M1816" s="288">
        <f t="shared" si="567"/>
        <v>1161.2275</v>
      </c>
      <c r="O1816" s="198">
        <f>IFERROR(IF(D1816="SINAPI",VLOOKUP(F1816,SINCOMOD,4,FALSE),IF(D1816="INSINAPI",VLOOKUP(F1816,INSINOD,5,FALSE),IF(D1816="SICRO",VLOOKUP(F1816,SICRO,5,FALSE),IF(D1816="COTACAO",VLOOKUP(F1816,COTACAO,6,FALSE),IF(D1816="PRÓPRIO",VLOOKUP(F1816,COMPOSIÇÕES!COMPOD,11,FALSE),IF(D1816="AGESUL",VLOOKUP(F1816,AGESULOD,6,FALSE),IF(D1816="INSAGESUL",VLOOKUP(F1816,INSAGESUL,7,FALSE),"SEM VALOR"))))))),"SEM VALOR")</f>
        <v>15.89</v>
      </c>
      <c r="P1816" s="199">
        <f>IFERROR(IF(D1816="SINAPI",VLOOKUP(F1816,SINCOMOD,6,FALSE),IF(D1816="INSINAPI",VLOOKUP(F1816,INSINOD,6,FALSE),IF(D1816="SICRO",VLOOKUP(F1816,SICRO,5,FALSE),IF(D1816="COTACAO",VLOOKUP(F1816,COTACAO,6,FALSE),IF(D1816="PRÓPRIO",VLOOKUP(F1816,COMPOSIÇÕES!COMPOD,13,FALSE),IF(D1816="AGESUL",VLOOKUP(F1816,AGESULOD,11,FALSE),IF(D1816="INSAGESUL",VLOOKUP(F1816,INSAGESUL,8,FALSE),"SEM VALOR"))))))),"SEM VALOR")</f>
        <v>15.35</v>
      </c>
    </row>
    <row r="1817" spans="1:16" ht="60" hidden="1">
      <c r="A1817" s="334"/>
      <c r="B1817" s="189"/>
      <c r="C1817" s="189"/>
      <c r="D1817" s="189" t="s">
        <v>1540</v>
      </c>
      <c r="E1817" s="190"/>
      <c r="F1817" s="200">
        <v>1101004220</v>
      </c>
      <c r="G1817" s="283" t="s">
        <v>1645</v>
      </c>
      <c r="H1817" s="339" t="s">
        <v>450</v>
      </c>
      <c r="I1817" s="203">
        <v>48.55</v>
      </c>
      <c r="J1817" s="285">
        <f t="shared" si="564"/>
        <v>730</v>
      </c>
      <c r="K1817" s="286">
        <f t="shared" si="565"/>
        <v>35441.5</v>
      </c>
      <c r="L1817" s="287">
        <f t="shared" si="566"/>
        <v>730</v>
      </c>
      <c r="M1817" s="288">
        <f t="shared" si="567"/>
        <v>35441.5</v>
      </c>
      <c r="O1817" s="198">
        <f>IFERROR(IF(D1817="SINAPI",VLOOKUP(F1817,SINCOMOD,4,FALSE),IF(D1817="INSINAPI",VLOOKUP(F1817,INSINOD,5,FALSE),IF(D1817="SICRO",VLOOKUP(F1817,SICRO,5,FALSE),IF(D1817="COTACAO",VLOOKUP(F1817,COTACAO,6,FALSE),IF(D1817="PRÓPRIO",VLOOKUP(F1817,COMPOSIÇÕES!COMPOD,11,FALSE),IF(D1817="AGESUL",VLOOKUP(F1817,AGESULOD,6,FALSE),IF(D1817="INSAGESUL",VLOOKUP(F1817,INSAGESUL,7,FALSE),"SEM VALOR"))))))),"SEM VALOR")</f>
        <v>730</v>
      </c>
      <c r="P1817" s="199">
        <f>IFERROR(IF(D1817="SINAPI",VLOOKUP(F1817,SINCOMOD,6,FALSE),IF(D1817="INSINAPI",VLOOKUP(F1817,INSINOD,6,FALSE),IF(D1817="SICRO",VLOOKUP(F1817,SICRO,5,FALSE),IF(D1817="COTACAO",VLOOKUP(F1817,COTACAO,6,FALSE),IF(D1817="PRÓPRIO",VLOOKUP(F1817,COMPOSIÇÕES!COMPOD,13,FALSE),IF(D1817="AGESUL",VLOOKUP(F1817,AGESULOD,11,FALSE),IF(D1817="INSAGESUL",VLOOKUP(F1817,INSAGESUL,8,FALSE),"SEM VALOR"))))))),"SEM VALOR")</f>
        <v>730</v>
      </c>
    </row>
    <row r="1818" spans="1:16" ht="31.5">
      <c r="A1818" s="273">
        <v>221003</v>
      </c>
      <c r="B1818" s="340">
        <v>221003</v>
      </c>
      <c r="C1818" s="273"/>
      <c r="D1818" s="341"/>
      <c r="E1818" s="274">
        <v>1</v>
      </c>
      <c r="F1818" s="275" t="s">
        <v>1646</v>
      </c>
      <c r="G1818" s="276" t="s">
        <v>1647</v>
      </c>
      <c r="H1818" s="274" t="s">
        <v>434</v>
      </c>
      <c r="I1818" s="278"/>
      <c r="J1818" s="342"/>
      <c r="K1818" s="342">
        <f>SUM(K1819:K1823)</f>
        <v>6.2200442530000002</v>
      </c>
      <c r="L1818" s="343"/>
      <c r="M1818" s="342">
        <f>SUM(M1819:M1823)</f>
        <v>6.0475686970000009</v>
      </c>
      <c r="N1818" s="344"/>
      <c r="O1818" s="198" t="str">
        <f>IFERROR(IF(D1818="SINAPI",VLOOKUP(F1818,SINCOMOD,4,FALSE),IF(D1818="INSINAPI",VLOOKUP(F1818,INSINOD,5,FALSE),IF(D1818="SICRO",VLOOKUP(F1818,SICRO,5,FALSE),IF(D1818="COTACAO",VLOOKUP(F1818,COTACAO,6,FALSE),IF(D1818="PRÓPRIO",VLOOKUP(F1818,COMPOSIÇÕES!COMPOD,11,FALSE),IF(D1818="AGESUL",VLOOKUP(F1818,AGESULOD,6,FALSE),IF(D1818="INSAGESUL",VLOOKUP(F1818,INSAGESUL,7,FALSE),"SEM VALOR"))))))),"SEM VALOR")</f>
        <v>SEM VALOR</v>
      </c>
      <c r="P1818" s="199" t="str">
        <f>IFERROR(IF(D1818="SINAPI",VLOOKUP(F1818,SINCOMOD,6,FALSE),IF(D1818="INSINAPI",VLOOKUP(F1818,INSINOD,6,FALSE),IF(D1818="SICRO",VLOOKUP(F1818,SICRO,5,FALSE),IF(D1818="COTACAO",VLOOKUP(F1818,COTACAO,6,FALSE),IF(D1818="PRÓPRIO",VLOOKUP(F1818,COMPOSIÇÕES!COMPOD,13,FALSE),IF(D1818="AGESUL",VLOOKUP(F1818,AGESULOD,11,FALSE),IF(D1818="INSAGESUL",VLOOKUP(F1818,INSAGESUL,8,FALSE),"SEM VALOR"))))))),"SEM VALOR")</f>
        <v>SEM VALOR</v>
      </c>
    </row>
    <row r="1819" spans="1:16" ht="45">
      <c r="A1819" s="189"/>
      <c r="B1819" s="345">
        <v>221003</v>
      </c>
      <c r="C1819" s="189"/>
      <c r="D1819" s="346" t="s">
        <v>392</v>
      </c>
      <c r="E1819" s="225" t="s">
        <v>393</v>
      </c>
      <c r="F1819" s="224">
        <v>5932</v>
      </c>
      <c r="G1819" s="206" t="s">
        <v>953</v>
      </c>
      <c r="H1819" s="193" t="s">
        <v>395</v>
      </c>
      <c r="I1819" s="194">
        <v>1.0238000000000001E-2</v>
      </c>
      <c r="J1819" s="347">
        <f>O1819*$O$6</f>
        <v>272.02999999999997</v>
      </c>
      <c r="K1819" s="348">
        <f t="shared" ref="K1819:K1823" si="568">I1819*J1819</f>
        <v>2.78504314</v>
      </c>
      <c r="L1819" s="347">
        <f>P1819*$Q$6</f>
        <v>268.49</v>
      </c>
      <c r="M1819" s="347">
        <f t="shared" ref="M1819:M1823" si="569">L1819*I1819</f>
        <v>2.7488006200000004</v>
      </c>
      <c r="O1819" s="198">
        <f>IFERROR(IF(D1819="SINAPI",VLOOKUP(F1819,SINCOMOD,4,FALSE),IF(D1819="INSINAPI",VLOOKUP(F1819,INSINOD,5,FALSE),IF(D1819="SICRO",VLOOKUP(F1819,SICRO,5,FALSE),IF(D1819="COTACAO",VLOOKUP(F1819,COTACAO,6,FALSE),IF(D1819="PRÓPRIO",VLOOKUP(F1819,COMPOSIÇÕES!COMPOD,11,FALSE),IF(D1819="AGESUL",VLOOKUP(F1819,AGESULOD,6,FALSE),IF(D1819="INSAGESUL",VLOOKUP(F1819,INSAGESUL,7,FALSE),"SEM VALOR"))))))),"SEM VALOR")</f>
        <v>272.02999999999997</v>
      </c>
      <c r="P1819" s="199">
        <f>IFERROR(IF(D1819="SINAPI",VLOOKUP(F1819,SINCOMOD,6,FALSE),IF(D1819="INSINAPI",VLOOKUP(F1819,INSINOD,6,FALSE),IF(D1819="SICRO",VLOOKUP(F1819,SICRO,5,FALSE),IF(D1819="COTACAO",VLOOKUP(F1819,COTACAO,6,FALSE),IF(D1819="PRÓPRIO",VLOOKUP(F1819,COMPOSIÇÕES!COMPOD,13,FALSE),IF(D1819="AGESUL",VLOOKUP(F1819,AGESULOD,11,FALSE),IF(D1819="INSAGESUL",VLOOKUP(F1819,INSAGESUL,8,FALSE),"SEM VALOR"))))))),"SEM VALOR")</f>
        <v>268.49</v>
      </c>
    </row>
    <row r="1820" spans="1:16" ht="45">
      <c r="A1820" s="189"/>
      <c r="B1820" s="345">
        <v>221003</v>
      </c>
      <c r="C1820" s="189"/>
      <c r="D1820" s="346" t="s">
        <v>392</v>
      </c>
      <c r="E1820" s="225" t="s">
        <v>397</v>
      </c>
      <c r="F1820" s="224">
        <v>5934</v>
      </c>
      <c r="G1820" s="206" t="s">
        <v>954</v>
      </c>
      <c r="H1820" s="193" t="s">
        <v>478</v>
      </c>
      <c r="I1820" s="194">
        <v>1.3571400000000001E-2</v>
      </c>
      <c r="J1820" s="347">
        <f>O1820*$O$6</f>
        <v>107.8</v>
      </c>
      <c r="K1820" s="348">
        <f t="shared" si="568"/>
        <v>1.4629969200000001</v>
      </c>
      <c r="L1820" s="347">
        <f>P1820*$Q$6</f>
        <v>104.26</v>
      </c>
      <c r="M1820" s="347">
        <f t="shared" si="569"/>
        <v>1.4149541640000001</v>
      </c>
      <c r="O1820" s="198">
        <f>IFERROR(IF(D1820="SINAPI",VLOOKUP(F1820,SINCOMOD,4,FALSE),IF(D1820="INSINAPI",VLOOKUP(F1820,INSINOD,5,FALSE),IF(D1820="SICRO",VLOOKUP(F1820,SICRO,5,FALSE),IF(D1820="COTACAO",VLOOKUP(F1820,COTACAO,6,FALSE),IF(D1820="PRÓPRIO",VLOOKUP(F1820,COMPOSIÇÕES!COMPOD,11,FALSE),IF(D1820="AGESUL",VLOOKUP(F1820,AGESULOD,6,FALSE),IF(D1820="INSAGESUL",VLOOKUP(F1820,INSAGESUL,7,FALSE),"SEM VALOR"))))))),"SEM VALOR")</f>
        <v>107.8</v>
      </c>
      <c r="P1820" s="199">
        <f>IFERROR(IF(D1820="SINAPI",VLOOKUP(F1820,SINCOMOD,6,FALSE),IF(D1820="INSINAPI",VLOOKUP(F1820,INSINOD,6,FALSE),IF(D1820="SICRO",VLOOKUP(F1820,SICRO,5,FALSE),IF(D1820="COTACAO",VLOOKUP(F1820,COTACAO,6,FALSE),IF(D1820="PRÓPRIO",VLOOKUP(F1820,COMPOSIÇÕES!COMPOD,13,FALSE),IF(D1820="AGESUL",VLOOKUP(F1820,AGESULOD,11,FALSE),IF(D1820="INSAGESUL",VLOOKUP(F1820,INSAGESUL,8,FALSE),"SEM VALOR"))))))),"SEM VALOR")</f>
        <v>104.26</v>
      </c>
    </row>
    <row r="1821" spans="1:16" ht="45">
      <c r="A1821" s="189"/>
      <c r="B1821" s="345">
        <v>221003</v>
      </c>
      <c r="C1821" s="189"/>
      <c r="D1821" s="346" t="s">
        <v>392</v>
      </c>
      <c r="E1821" s="225" t="s">
        <v>401</v>
      </c>
      <c r="F1821" s="224">
        <v>5940</v>
      </c>
      <c r="G1821" s="206" t="s">
        <v>927</v>
      </c>
      <c r="H1821" s="193" t="s">
        <v>395</v>
      </c>
      <c r="I1821" s="194">
        <v>4.7619000000000003E-3</v>
      </c>
      <c r="J1821" s="347">
        <f>O1821*$O$6</f>
        <v>165.67</v>
      </c>
      <c r="K1821" s="348">
        <f t="shared" si="568"/>
        <v>0.78890397300000004</v>
      </c>
      <c r="L1821" s="347">
        <f>P1821*$Q$6</f>
        <v>163.27000000000001</v>
      </c>
      <c r="M1821" s="347">
        <f t="shared" si="569"/>
        <v>0.77747541300000012</v>
      </c>
      <c r="O1821" s="198">
        <f>IFERROR(IF(D1821="SINAPI",VLOOKUP(F1821,SINCOMOD,4,FALSE),IF(D1821="INSINAPI",VLOOKUP(F1821,INSINOD,5,FALSE),IF(D1821="SICRO",VLOOKUP(F1821,SICRO,5,FALSE),IF(D1821="COTACAO",VLOOKUP(F1821,COTACAO,6,FALSE),IF(D1821="PRÓPRIO",VLOOKUP(F1821,COMPOSIÇÕES!COMPOD,11,FALSE),IF(D1821="AGESUL",VLOOKUP(F1821,AGESULOD,6,FALSE),IF(D1821="INSAGESUL",VLOOKUP(F1821,INSAGESUL,7,FALSE),"SEM VALOR"))))))),"SEM VALOR")</f>
        <v>165.67</v>
      </c>
      <c r="P1821" s="199">
        <f>IFERROR(IF(D1821="SINAPI",VLOOKUP(F1821,SINCOMOD,6,FALSE),IF(D1821="INSINAPI",VLOOKUP(F1821,INSINOD,6,FALSE),IF(D1821="SICRO",VLOOKUP(F1821,SICRO,5,FALSE),IF(D1821="COTACAO",VLOOKUP(F1821,COTACAO,6,FALSE),IF(D1821="PRÓPRIO",VLOOKUP(F1821,COMPOSIÇÕES!COMPOD,13,FALSE),IF(D1821="AGESUL",VLOOKUP(F1821,AGESULOD,11,FALSE),IF(D1821="INSAGESUL",VLOOKUP(F1821,INSAGESUL,8,FALSE),"SEM VALOR"))))))),"SEM VALOR")</f>
        <v>163.27000000000001</v>
      </c>
    </row>
    <row r="1822" spans="1:16" ht="45">
      <c r="A1822" s="189"/>
      <c r="B1822" s="345">
        <v>221003</v>
      </c>
      <c r="C1822" s="189"/>
      <c r="D1822" s="346" t="s">
        <v>392</v>
      </c>
      <c r="E1822" s="225" t="s">
        <v>404</v>
      </c>
      <c r="F1822" s="224">
        <v>5942</v>
      </c>
      <c r="G1822" s="206" t="s">
        <v>1075</v>
      </c>
      <c r="H1822" s="193" t="s">
        <v>478</v>
      </c>
      <c r="I1822" s="194">
        <v>2.6189999999999998E-3</v>
      </c>
      <c r="J1822" s="347">
        <f>O1822*$O$6</f>
        <v>74.64</v>
      </c>
      <c r="K1822" s="348">
        <f t="shared" si="568"/>
        <v>0.19548215999999999</v>
      </c>
      <c r="L1822" s="347">
        <f>P1822*$Q$6</f>
        <v>72.239999999999995</v>
      </c>
      <c r="M1822" s="347">
        <f t="shared" si="569"/>
        <v>0.18919655999999999</v>
      </c>
      <c r="O1822" s="198">
        <f>IFERROR(IF(D1822="SINAPI",VLOOKUP(F1822,SINCOMOD,4,FALSE),IF(D1822="INSINAPI",VLOOKUP(F1822,INSINOD,5,FALSE),IF(D1822="SICRO",VLOOKUP(F1822,SICRO,5,FALSE),IF(D1822="COTACAO",VLOOKUP(F1822,COTACAO,6,FALSE),IF(D1822="PRÓPRIO",VLOOKUP(F1822,COMPOSIÇÕES!COMPOD,11,FALSE),IF(D1822="AGESUL",VLOOKUP(F1822,AGESULOD,6,FALSE),IF(D1822="INSAGESUL",VLOOKUP(F1822,INSAGESUL,7,FALSE),"SEM VALOR"))))))),"SEM VALOR")</f>
        <v>74.64</v>
      </c>
      <c r="P1822" s="199">
        <f>IFERROR(IF(D1822="SINAPI",VLOOKUP(F1822,SINCOMOD,6,FALSE),IF(D1822="INSINAPI",VLOOKUP(F1822,INSINOD,6,FALSE),IF(D1822="SICRO",VLOOKUP(F1822,SICRO,5,FALSE),IF(D1822="COTACAO",VLOOKUP(F1822,COTACAO,6,FALSE),IF(D1822="PRÓPRIO",VLOOKUP(F1822,COMPOSIÇÕES!COMPOD,13,FALSE),IF(D1822="AGESUL",VLOOKUP(F1822,AGESULOD,11,FALSE),IF(D1822="INSAGESUL",VLOOKUP(F1822,INSAGESUL,8,FALSE),"SEM VALOR"))))))),"SEM VALOR")</f>
        <v>72.239999999999995</v>
      </c>
    </row>
    <row r="1823" spans="1:16" ht="15.75">
      <c r="A1823" s="189"/>
      <c r="B1823" s="345">
        <v>221003</v>
      </c>
      <c r="C1823" s="189"/>
      <c r="D1823" s="346" t="s">
        <v>392</v>
      </c>
      <c r="E1823" s="225" t="s">
        <v>419</v>
      </c>
      <c r="F1823" s="224">
        <v>88316</v>
      </c>
      <c r="G1823" s="206" t="s">
        <v>411</v>
      </c>
      <c r="H1823" s="193" t="s">
        <v>403</v>
      </c>
      <c r="I1823" s="194">
        <v>4.7619000000000002E-2</v>
      </c>
      <c r="J1823" s="347">
        <f>O1823*$O$6</f>
        <v>20.74</v>
      </c>
      <c r="K1823" s="348">
        <f t="shared" si="568"/>
        <v>0.98761805999999996</v>
      </c>
      <c r="L1823" s="347">
        <f>P1823*$Q$6</f>
        <v>19.260000000000002</v>
      </c>
      <c r="M1823" s="347">
        <f t="shared" si="569"/>
        <v>0.91714194000000016</v>
      </c>
      <c r="O1823" s="198">
        <f>IFERROR(IF(D1823="SINAPI",VLOOKUP(F1823,SINCOMOD,4,FALSE),IF(D1823="INSINAPI",VLOOKUP(F1823,INSINOD,5,FALSE),IF(D1823="SICRO",VLOOKUP(F1823,SICRO,5,FALSE),IF(D1823="COTACAO",VLOOKUP(F1823,COTACAO,6,FALSE),IF(D1823="PRÓPRIO",VLOOKUP(F1823,COMPOSIÇÕES!COMPOD,11,FALSE),IF(D1823="AGESUL",VLOOKUP(F1823,AGESULOD,6,FALSE),IF(D1823="INSAGESUL",VLOOKUP(F1823,INSAGESUL,7,FALSE),"SEM VALOR"))))))),"SEM VALOR")</f>
        <v>20.74</v>
      </c>
      <c r="P1823" s="199">
        <f>IFERROR(IF(D1823="SINAPI",VLOOKUP(F1823,SINCOMOD,6,FALSE),IF(D1823="INSINAPI",VLOOKUP(F1823,INSINOD,6,FALSE),IF(D1823="SICRO",VLOOKUP(F1823,SICRO,5,FALSE),IF(D1823="COTACAO",VLOOKUP(F1823,COTACAO,6,FALSE),IF(D1823="PRÓPRIO",VLOOKUP(F1823,COMPOSIÇÕES!COMPOD,13,FALSE),IF(D1823="AGESUL",VLOOKUP(F1823,AGESULOD,11,FALSE),IF(D1823="INSAGESUL",VLOOKUP(F1823,INSAGESUL,8,FALSE),"SEM VALOR"))))))),"SEM VALOR")</f>
        <v>19.260000000000002</v>
      </c>
    </row>
    <row r="1824" spans="1:16" ht="31.5">
      <c r="A1824" s="273">
        <v>221004</v>
      </c>
      <c r="B1824" s="340">
        <v>221004</v>
      </c>
      <c r="C1824" s="273"/>
      <c r="D1824" s="341"/>
      <c r="E1824" s="274">
        <v>1</v>
      </c>
      <c r="F1824" s="275" t="s">
        <v>1648</v>
      </c>
      <c r="G1824" s="349" t="s">
        <v>1649</v>
      </c>
      <c r="H1824" s="274" t="s">
        <v>1650</v>
      </c>
      <c r="I1824" s="278"/>
      <c r="J1824" s="279"/>
      <c r="K1824" s="280">
        <f>SUM(K1825:K1826)</f>
        <v>1.12629</v>
      </c>
      <c r="L1824" s="343"/>
      <c r="M1824" s="280">
        <f>SUM(M1825:M1826)</f>
        <v>1.11609</v>
      </c>
      <c r="O1824" s="198" t="str">
        <f>IFERROR(IF(D1824="SINAPI",VLOOKUP(F1824,SINCOMOD,4,FALSE),IF(D1824="INSINAPI",VLOOKUP(F1824,INSINOD,5,FALSE),IF(D1824="SICRO",VLOOKUP(F1824,SICRO,5,FALSE),IF(D1824="COTACAO",VLOOKUP(F1824,COTACAO,6,FALSE),IF(D1824="PRÓPRIO",VLOOKUP(F1824,COMPOSIÇÕES!COMPOD,11,FALSE),IF(D1824="AGESUL",VLOOKUP(F1824,AGESULOD,6,FALSE),IF(D1824="INSAGESUL",VLOOKUP(F1824,INSAGESUL,7,FALSE),"SEM VALOR"))))))),"SEM VALOR")</f>
        <v>SEM VALOR</v>
      </c>
      <c r="P1824" s="199" t="str">
        <f>IFERROR(IF(D1824="SINAPI",VLOOKUP(F1824,SINCOMOD,6,FALSE),IF(D1824="INSINAPI",VLOOKUP(F1824,INSINOD,6,FALSE),IF(D1824="SICRO",VLOOKUP(F1824,SICRO,5,FALSE),IF(D1824="COTACAO",VLOOKUP(F1824,COTACAO,6,FALSE),IF(D1824="PRÓPRIO",VLOOKUP(F1824,COMPOSIÇÕES!COMPOD,13,FALSE),IF(D1824="AGESUL",VLOOKUP(F1824,AGESULOD,11,FALSE),IF(D1824="INSAGESUL",VLOOKUP(F1824,INSAGESUL,8,FALSE),"SEM VALOR"))))))),"SEM VALOR")</f>
        <v>SEM VALOR</v>
      </c>
    </row>
    <row r="1825" spans="1:16" ht="60">
      <c r="A1825" s="189"/>
      <c r="B1825" s="345">
        <v>221004</v>
      </c>
      <c r="C1825" s="189"/>
      <c r="D1825" s="350" t="s">
        <v>392</v>
      </c>
      <c r="E1825" s="225" t="s">
        <v>393</v>
      </c>
      <c r="F1825" s="224">
        <v>91386</v>
      </c>
      <c r="G1825" s="206" t="s">
        <v>1651</v>
      </c>
      <c r="H1825" s="193" t="s">
        <v>395</v>
      </c>
      <c r="I1825" s="194">
        <v>4.0000000000000001E-3</v>
      </c>
      <c r="J1825" s="347">
        <f>O1825*$O$6</f>
        <v>264.05</v>
      </c>
      <c r="K1825" s="348">
        <f t="shared" ref="K1825:K1826" si="570">I1825*J1825</f>
        <v>1.0562</v>
      </c>
      <c r="L1825" s="347">
        <f>P1825*$Q$6</f>
        <v>262.01</v>
      </c>
      <c r="M1825" s="347">
        <f t="shared" ref="M1825:M1826" si="571">L1825*I1825</f>
        <v>1.0480400000000001</v>
      </c>
      <c r="O1825" s="198">
        <f>IFERROR(IF(D1825="SINAPI",VLOOKUP(F1825,SINCOMOD,4,FALSE),IF(D1825="INSINAPI",VLOOKUP(F1825,INSINOD,5,FALSE),IF(D1825="SICRO",VLOOKUP(F1825,SICRO,5,FALSE),IF(D1825="COTACAO",VLOOKUP(F1825,COTACAO,6,FALSE),IF(D1825="PRÓPRIO",VLOOKUP(F1825,COMPOSIÇÕES!COMPOD,11,FALSE),IF(D1825="AGESUL",VLOOKUP(F1825,AGESULOD,6,FALSE),IF(D1825="INSAGESUL",VLOOKUP(F1825,INSAGESUL,7,FALSE),"SEM VALOR"))))))),"SEM VALOR")</f>
        <v>264.05</v>
      </c>
      <c r="P1825" s="199">
        <f>IFERROR(IF(D1825="SINAPI",VLOOKUP(F1825,SINCOMOD,6,FALSE),IF(D1825="INSINAPI",VLOOKUP(F1825,INSINOD,6,FALSE),IF(D1825="SICRO",VLOOKUP(F1825,SICRO,5,FALSE),IF(D1825="COTACAO",VLOOKUP(F1825,COTACAO,6,FALSE),IF(D1825="PRÓPRIO",VLOOKUP(F1825,COMPOSIÇÕES!COMPOD,13,FALSE),IF(D1825="AGESUL",VLOOKUP(F1825,AGESULOD,11,FALSE),IF(D1825="INSAGESUL",VLOOKUP(F1825,INSAGESUL,8,FALSE),"SEM VALOR"))))))),"SEM VALOR")</f>
        <v>262.01</v>
      </c>
    </row>
    <row r="1826" spans="1:16" ht="60">
      <c r="A1826" s="189"/>
      <c r="B1826" s="345">
        <v>221004</v>
      </c>
      <c r="C1826" s="189"/>
      <c r="D1826" s="350" t="s">
        <v>392</v>
      </c>
      <c r="E1826" s="225" t="s">
        <v>397</v>
      </c>
      <c r="F1826" s="224">
        <v>91387</v>
      </c>
      <c r="G1826" s="206" t="s">
        <v>1652</v>
      </c>
      <c r="H1826" s="193" t="s">
        <v>478</v>
      </c>
      <c r="I1826" s="194">
        <v>1E-3</v>
      </c>
      <c r="J1826" s="347">
        <f>O1826*$O$6</f>
        <v>70.09</v>
      </c>
      <c r="K1826" s="348">
        <f t="shared" si="570"/>
        <v>7.009E-2</v>
      </c>
      <c r="L1826" s="347">
        <f>P1826*$Q$6</f>
        <v>68.05</v>
      </c>
      <c r="M1826" s="347">
        <f t="shared" si="571"/>
        <v>6.8049999999999999E-2</v>
      </c>
      <c r="O1826" s="198">
        <f>IFERROR(IF(D1826="SINAPI",VLOOKUP(F1826,SINCOMOD,4,FALSE),IF(D1826="INSINAPI",VLOOKUP(F1826,INSINOD,5,FALSE),IF(D1826="SICRO",VLOOKUP(F1826,SICRO,5,FALSE),IF(D1826="COTACAO",VLOOKUP(F1826,COTACAO,6,FALSE),IF(D1826="PRÓPRIO",VLOOKUP(F1826,COMPOSIÇÕES!COMPOD,11,FALSE),IF(D1826="AGESUL",VLOOKUP(F1826,AGESULOD,6,FALSE),IF(D1826="INSAGESUL",VLOOKUP(F1826,INSAGESUL,7,FALSE),"SEM VALOR"))))))),"SEM VALOR")</f>
        <v>70.09</v>
      </c>
      <c r="P1826" s="199">
        <f>IFERROR(IF(D1826="SINAPI",VLOOKUP(F1826,SINCOMOD,6,FALSE),IF(D1826="INSINAPI",VLOOKUP(F1826,INSINOD,6,FALSE),IF(D1826="SICRO",VLOOKUP(F1826,SICRO,5,FALSE),IF(D1826="COTACAO",VLOOKUP(F1826,COTACAO,6,FALSE),IF(D1826="PRÓPRIO",VLOOKUP(F1826,COMPOSIÇÕES!COMPOD,13,FALSE),IF(D1826="AGESUL",VLOOKUP(F1826,AGESULOD,11,FALSE),IF(D1826="INSAGESUL",VLOOKUP(F1826,INSAGESUL,8,FALSE),"SEM VALOR"))))))),"SEM VALOR")</f>
        <v>68.05</v>
      </c>
    </row>
    <row r="1827" spans="1:16" ht="31.5" hidden="1">
      <c r="A1827" s="273">
        <v>221005</v>
      </c>
      <c r="B1827" s="340">
        <v>221005</v>
      </c>
      <c r="C1827" s="273"/>
      <c r="D1827" s="341"/>
      <c r="E1827" s="274">
        <v>1</v>
      </c>
      <c r="F1827" s="290" t="s">
        <v>1653</v>
      </c>
      <c r="G1827" s="276" t="s">
        <v>1654</v>
      </c>
      <c r="H1827" s="274" t="s">
        <v>434</v>
      </c>
      <c r="I1827" s="278"/>
      <c r="J1827" s="279"/>
      <c r="K1827" s="280">
        <f>SUM(K1828:K1837)</f>
        <v>165.97494499999996</v>
      </c>
      <c r="L1827" s="343"/>
      <c r="M1827" s="280">
        <f>SUM(M1828:M1837)</f>
        <v>165.685295</v>
      </c>
      <c r="O1827" s="198" t="str">
        <f>IFERROR(IF(D1827="SINAPI",VLOOKUP(F1827,SINCOMOD,4,FALSE),IF(D1827="INSINAPI",VLOOKUP(F1827,INSINOD,5,FALSE),IF(D1827="SICRO",VLOOKUP(F1827,SICRO,5,FALSE),IF(D1827="COTACAO",VLOOKUP(F1827,COTACAO,6,FALSE),IF(D1827="PRÓPRIO",VLOOKUP(F1827,COMPOSIÇÕES!COMPOD,11,FALSE),IF(D1827="AGESUL",VLOOKUP(F1827,AGESULOD,6,FALSE),IF(D1827="INSAGESUL",VLOOKUP(F1827,INSAGESUL,7,FALSE),"SEM VALOR"))))))),"SEM VALOR")</f>
        <v>SEM VALOR</v>
      </c>
      <c r="P1827" s="199" t="str">
        <f>IFERROR(IF(D1827="SINAPI",VLOOKUP(F1827,SINCOMOD,6,FALSE),IF(D1827="INSINAPI",VLOOKUP(F1827,INSINOD,6,FALSE),IF(D1827="SICRO",VLOOKUP(F1827,SICRO,5,FALSE),IF(D1827="COTACAO",VLOOKUP(F1827,COTACAO,6,FALSE),IF(D1827="PRÓPRIO",VLOOKUP(F1827,COMPOSIÇÕES!COMPOD,13,FALSE),IF(D1827="AGESUL",VLOOKUP(F1827,AGESULOD,11,FALSE),IF(D1827="INSAGESUL",VLOOKUP(F1827,INSAGESUL,8,FALSE),"SEM VALOR"))))))),"SEM VALOR")</f>
        <v>SEM VALOR</v>
      </c>
    </row>
    <row r="1828" spans="1:16" ht="30" hidden="1">
      <c r="A1828" s="189"/>
      <c r="B1828" s="345">
        <v>221005</v>
      </c>
      <c r="C1828" s="189"/>
      <c r="D1828" s="350" t="s">
        <v>388</v>
      </c>
      <c r="E1828" s="225" t="s">
        <v>393</v>
      </c>
      <c r="F1828" s="351" t="s">
        <v>177</v>
      </c>
      <c r="G1828" s="206" t="s">
        <v>1655</v>
      </c>
      <c r="H1828" s="193" t="s">
        <v>434</v>
      </c>
      <c r="I1828" s="194">
        <v>1.375</v>
      </c>
      <c r="J1828" s="347">
        <f t="shared" ref="J1828:J1837" si="572">O1828*$O$6</f>
        <v>110</v>
      </c>
      <c r="K1828" s="348">
        <f t="shared" ref="K1828:K1837" si="573">I1828*J1828</f>
        <v>151.25</v>
      </c>
      <c r="L1828" s="347">
        <f t="shared" ref="L1828:L1837" si="574">P1828*$Q$6</f>
        <v>110</v>
      </c>
      <c r="M1828" s="347">
        <f t="shared" ref="M1828:M1837" si="575">L1828*I1828</f>
        <v>151.25</v>
      </c>
      <c r="O1828" s="198">
        <f>IFERROR(IF(D1828="SINAPI",VLOOKUP(F1828,SINCOMOD,4,FALSE),IF(D1828="INSINAPI",VLOOKUP(F1828,INSINOD,5,FALSE),IF(D1828="SICRO",VLOOKUP(F1828,SICRO,5,FALSE),IF(D1828="COTACAO",VLOOKUP(F1828,COTACAO,6,FALSE),IF(D1828="PRÓPRIO",VLOOKUP(F1828,COMPOSIÇÕES!COMPOD,11,FALSE),IF(D1828="AGESUL",VLOOKUP(F1828,AGESULOD,6,FALSE),IF(D1828="INSAGESUL",VLOOKUP(F1828,INSAGESUL,7,FALSE),"SEM VALOR"))))))),"SEM VALOR")</f>
        <v>110</v>
      </c>
      <c r="P1828" s="199">
        <f>IFERROR(IF(D1828="SINAPI",VLOOKUP(F1828,SINCOMOD,6,FALSE),IF(D1828="INSINAPI",VLOOKUP(F1828,INSINOD,6,FALSE),IF(D1828="SICRO",VLOOKUP(F1828,SICRO,5,FALSE),IF(D1828="COTACAO",VLOOKUP(F1828,COTACAO,6,FALSE),IF(D1828="PRÓPRIO",VLOOKUP(F1828,COMPOSIÇÕES!COMPOD,13,FALSE),IF(D1828="AGESUL",VLOOKUP(F1828,AGESULOD,11,FALSE),IF(D1828="INSAGESUL",VLOOKUP(F1828,INSAGESUL,8,FALSE),"SEM VALOR"))))))),"SEM VALOR")</f>
        <v>110</v>
      </c>
    </row>
    <row r="1829" spans="1:16" ht="60" hidden="1">
      <c r="A1829" s="189"/>
      <c r="B1829" s="345">
        <v>221005</v>
      </c>
      <c r="C1829" s="189"/>
      <c r="D1829" s="350" t="s">
        <v>392</v>
      </c>
      <c r="E1829" s="225" t="s">
        <v>397</v>
      </c>
      <c r="F1829" s="224">
        <v>5684</v>
      </c>
      <c r="G1829" s="206" t="s">
        <v>947</v>
      </c>
      <c r="H1829" s="193" t="s">
        <v>395</v>
      </c>
      <c r="I1829" s="194">
        <v>9.4000000000000004E-3</v>
      </c>
      <c r="J1829" s="347">
        <f t="shared" si="572"/>
        <v>163.99</v>
      </c>
      <c r="K1829" s="348">
        <f t="shared" si="573"/>
        <v>1.541506</v>
      </c>
      <c r="L1829" s="347">
        <f t="shared" si="574"/>
        <v>161.82</v>
      </c>
      <c r="M1829" s="347">
        <f t="shared" si="575"/>
        <v>1.5211079999999999</v>
      </c>
      <c r="O1829" s="198">
        <f>IFERROR(IF(D1829="SINAPI",VLOOKUP(F1829,SINCOMOD,4,FALSE),IF(D1829="INSINAPI",VLOOKUP(F1829,INSINOD,5,FALSE),IF(D1829="SICRO",VLOOKUP(F1829,SICRO,5,FALSE),IF(D1829="COTACAO",VLOOKUP(F1829,COTACAO,6,FALSE),IF(D1829="PRÓPRIO",VLOOKUP(F1829,COMPOSIÇÕES!COMPOD,11,FALSE),IF(D1829="AGESUL",VLOOKUP(F1829,AGESULOD,6,FALSE),IF(D1829="INSAGESUL",VLOOKUP(F1829,INSAGESUL,7,FALSE),"SEM VALOR"))))))),"SEM VALOR")</f>
        <v>163.99</v>
      </c>
      <c r="P1829" s="199">
        <f>IFERROR(IF(D1829="SINAPI",VLOOKUP(F1829,SINCOMOD,6,FALSE),IF(D1829="INSINAPI",VLOOKUP(F1829,INSINOD,6,FALSE),IF(D1829="SICRO",VLOOKUP(F1829,SICRO,5,FALSE),IF(D1829="COTACAO",VLOOKUP(F1829,COTACAO,6,FALSE),IF(D1829="PRÓPRIO",VLOOKUP(F1829,COMPOSIÇÕES!COMPOD,13,FALSE),IF(D1829="AGESUL",VLOOKUP(F1829,AGESULOD,11,FALSE),IF(D1829="INSAGESUL",VLOOKUP(F1829,INSAGESUL,8,FALSE),"SEM VALOR"))))))),"SEM VALOR")</f>
        <v>161.82</v>
      </c>
    </row>
    <row r="1830" spans="1:16" ht="60" hidden="1">
      <c r="A1830" s="189"/>
      <c r="B1830" s="345">
        <v>221005</v>
      </c>
      <c r="C1830" s="189"/>
      <c r="D1830" s="350" t="s">
        <v>392</v>
      </c>
      <c r="E1830" s="225" t="s">
        <v>401</v>
      </c>
      <c r="F1830" s="224">
        <v>5685</v>
      </c>
      <c r="G1830" s="206" t="s">
        <v>948</v>
      </c>
      <c r="H1830" s="193" t="s">
        <v>478</v>
      </c>
      <c r="I1830" s="194">
        <v>3.0999999999999999E-3</v>
      </c>
      <c r="J1830" s="347">
        <f t="shared" si="572"/>
        <v>66.97</v>
      </c>
      <c r="K1830" s="348">
        <f t="shared" si="573"/>
        <v>0.20760699999999999</v>
      </c>
      <c r="L1830" s="347">
        <f t="shared" si="574"/>
        <v>64.8</v>
      </c>
      <c r="M1830" s="347">
        <f t="shared" si="575"/>
        <v>0.20087999999999998</v>
      </c>
      <c r="O1830" s="198">
        <f>IFERROR(IF(D1830="SINAPI",VLOOKUP(F1830,SINCOMOD,4,FALSE),IF(D1830="INSINAPI",VLOOKUP(F1830,INSINOD,5,FALSE),IF(D1830="SICRO",VLOOKUP(F1830,SICRO,5,FALSE),IF(D1830="COTACAO",VLOOKUP(F1830,COTACAO,6,FALSE),IF(D1830="PRÓPRIO",VLOOKUP(F1830,COMPOSIÇÕES!COMPOD,11,FALSE),IF(D1830="AGESUL",VLOOKUP(F1830,AGESULOD,6,FALSE),IF(D1830="INSAGESUL",VLOOKUP(F1830,INSAGESUL,7,FALSE),"SEM VALOR"))))))),"SEM VALOR")</f>
        <v>66.97</v>
      </c>
      <c r="P1830" s="199">
        <f>IFERROR(IF(D1830="SINAPI",VLOOKUP(F1830,SINCOMOD,6,FALSE),IF(D1830="INSINAPI",VLOOKUP(F1830,INSINOD,6,FALSE),IF(D1830="SICRO",VLOOKUP(F1830,SICRO,5,FALSE),IF(D1830="COTACAO",VLOOKUP(F1830,COTACAO,6,FALSE),IF(D1830="PRÓPRIO",VLOOKUP(F1830,COMPOSIÇÕES!COMPOD,13,FALSE),IF(D1830="AGESUL",VLOOKUP(F1830,AGESULOD,11,FALSE),IF(D1830="INSAGESUL",VLOOKUP(F1830,INSAGESUL,8,FALSE),"SEM VALOR"))))))),"SEM VALOR")</f>
        <v>64.8</v>
      </c>
    </row>
    <row r="1831" spans="1:16" ht="45" hidden="1">
      <c r="A1831" s="189"/>
      <c r="B1831" s="345">
        <v>221005</v>
      </c>
      <c r="C1831" s="189"/>
      <c r="D1831" s="350" t="s">
        <v>392</v>
      </c>
      <c r="E1831" s="225" t="s">
        <v>404</v>
      </c>
      <c r="F1831" s="224">
        <v>5940</v>
      </c>
      <c r="G1831" s="206" t="s">
        <v>927</v>
      </c>
      <c r="H1831" s="193" t="s">
        <v>395</v>
      </c>
      <c r="I1831" s="194">
        <v>9.4000000000000004E-3</v>
      </c>
      <c r="J1831" s="347">
        <f t="shared" si="572"/>
        <v>165.67</v>
      </c>
      <c r="K1831" s="348">
        <f t="shared" si="573"/>
        <v>1.5572979999999998</v>
      </c>
      <c r="L1831" s="347">
        <f t="shared" si="574"/>
        <v>163.27000000000001</v>
      </c>
      <c r="M1831" s="347">
        <f t="shared" si="575"/>
        <v>1.5347380000000002</v>
      </c>
      <c r="O1831" s="198">
        <f>IFERROR(IF(D1831="SINAPI",VLOOKUP(F1831,SINCOMOD,4,FALSE),IF(D1831="INSINAPI",VLOOKUP(F1831,INSINOD,5,FALSE),IF(D1831="SICRO",VLOOKUP(F1831,SICRO,5,FALSE),IF(D1831="COTACAO",VLOOKUP(F1831,COTACAO,6,FALSE),IF(D1831="PRÓPRIO",VLOOKUP(F1831,COMPOSIÇÕES!COMPOD,11,FALSE),IF(D1831="AGESUL",VLOOKUP(F1831,AGESULOD,6,FALSE),IF(D1831="INSAGESUL",VLOOKUP(F1831,INSAGESUL,7,FALSE),"SEM VALOR"))))))),"SEM VALOR")</f>
        <v>165.67</v>
      </c>
      <c r="P1831" s="199">
        <f>IFERROR(IF(D1831="SINAPI",VLOOKUP(F1831,SINCOMOD,6,FALSE),IF(D1831="INSINAPI",VLOOKUP(F1831,INSINOD,6,FALSE),IF(D1831="SICRO",VLOOKUP(F1831,SICRO,5,FALSE),IF(D1831="COTACAO",VLOOKUP(F1831,COTACAO,6,FALSE),IF(D1831="PRÓPRIO",VLOOKUP(F1831,COMPOSIÇÕES!COMPOD,13,FALSE),IF(D1831="AGESUL",VLOOKUP(F1831,AGESULOD,11,FALSE),IF(D1831="INSAGESUL",VLOOKUP(F1831,INSAGESUL,8,FALSE),"SEM VALOR"))))))),"SEM VALOR")</f>
        <v>163.27000000000001</v>
      </c>
    </row>
    <row r="1832" spans="1:16" ht="45" hidden="1">
      <c r="A1832" s="189"/>
      <c r="B1832" s="345">
        <v>221005</v>
      </c>
      <c r="C1832" s="189"/>
      <c r="D1832" s="350" t="s">
        <v>392</v>
      </c>
      <c r="E1832" s="225" t="s">
        <v>419</v>
      </c>
      <c r="F1832" s="224">
        <v>5942</v>
      </c>
      <c r="G1832" s="206" t="s">
        <v>1075</v>
      </c>
      <c r="H1832" s="193" t="s">
        <v>478</v>
      </c>
      <c r="I1832" s="194">
        <v>3.0999999999999999E-3</v>
      </c>
      <c r="J1832" s="347">
        <f t="shared" si="572"/>
        <v>74.64</v>
      </c>
      <c r="K1832" s="348">
        <f t="shared" si="573"/>
        <v>0.23138400000000001</v>
      </c>
      <c r="L1832" s="347">
        <f t="shared" si="574"/>
        <v>72.239999999999995</v>
      </c>
      <c r="M1832" s="347">
        <f t="shared" si="575"/>
        <v>0.22394399999999998</v>
      </c>
      <c r="O1832" s="198">
        <f>IFERROR(IF(D1832="SINAPI",VLOOKUP(F1832,SINCOMOD,4,FALSE),IF(D1832="INSINAPI",VLOOKUP(F1832,INSINOD,5,FALSE),IF(D1832="SICRO",VLOOKUP(F1832,SICRO,5,FALSE),IF(D1832="COTACAO",VLOOKUP(F1832,COTACAO,6,FALSE),IF(D1832="PRÓPRIO",VLOOKUP(F1832,COMPOSIÇÕES!COMPOD,11,FALSE),IF(D1832="AGESUL",VLOOKUP(F1832,AGESULOD,6,FALSE),IF(D1832="INSAGESUL",VLOOKUP(F1832,INSAGESUL,7,FALSE),"SEM VALOR"))))))),"SEM VALOR")</f>
        <v>74.64</v>
      </c>
      <c r="P1832" s="199">
        <f>IFERROR(IF(D1832="SINAPI",VLOOKUP(F1832,SINCOMOD,6,FALSE),IF(D1832="INSINAPI",VLOOKUP(F1832,INSINOD,6,FALSE),IF(D1832="SICRO",VLOOKUP(F1832,SICRO,5,FALSE),IF(D1832="COTACAO",VLOOKUP(F1832,COTACAO,6,FALSE),IF(D1832="PRÓPRIO",VLOOKUP(F1832,COMPOSIÇÕES!COMPOD,13,FALSE),IF(D1832="AGESUL",VLOOKUP(F1832,AGESULOD,11,FALSE),IF(D1832="INSAGESUL",VLOOKUP(F1832,INSAGESUL,8,FALSE),"SEM VALOR"))))))),"SEM VALOR")</f>
        <v>72.239999999999995</v>
      </c>
    </row>
    <row r="1833" spans="1:16" ht="60" hidden="1">
      <c r="A1833" s="189"/>
      <c r="B1833" s="345">
        <v>221005</v>
      </c>
      <c r="C1833" s="189"/>
      <c r="D1833" s="350" t="s">
        <v>392</v>
      </c>
      <c r="E1833" s="225" t="s">
        <v>408</v>
      </c>
      <c r="F1833" s="224">
        <v>6259</v>
      </c>
      <c r="G1833" s="206" t="s">
        <v>951</v>
      </c>
      <c r="H1833" s="193" t="s">
        <v>395</v>
      </c>
      <c r="I1833" s="194">
        <v>1.2500000000000001E-2</v>
      </c>
      <c r="J1833" s="347">
        <f t="shared" si="572"/>
        <v>251.1</v>
      </c>
      <c r="K1833" s="348">
        <f t="shared" si="573"/>
        <v>3.1387499999999999</v>
      </c>
      <c r="L1833" s="347">
        <f t="shared" si="574"/>
        <v>249.14</v>
      </c>
      <c r="M1833" s="347">
        <f t="shared" si="575"/>
        <v>3.1142500000000002</v>
      </c>
      <c r="O1833" s="198">
        <f>IFERROR(IF(D1833="SINAPI",VLOOKUP(F1833,SINCOMOD,4,FALSE),IF(D1833="INSINAPI",VLOOKUP(F1833,INSINOD,5,FALSE),IF(D1833="SICRO",VLOOKUP(F1833,SICRO,5,FALSE),IF(D1833="COTACAO",VLOOKUP(F1833,COTACAO,6,FALSE),IF(D1833="PRÓPRIO",VLOOKUP(F1833,COMPOSIÇÕES!COMPOD,11,FALSE),IF(D1833="AGESUL",VLOOKUP(F1833,AGESULOD,6,FALSE),IF(D1833="INSAGESUL",VLOOKUP(F1833,INSAGESUL,7,FALSE),"SEM VALOR"))))))),"SEM VALOR")</f>
        <v>251.1</v>
      </c>
      <c r="P1833" s="199">
        <f>IFERROR(IF(D1833="SINAPI",VLOOKUP(F1833,SINCOMOD,6,FALSE),IF(D1833="INSINAPI",VLOOKUP(F1833,INSINOD,6,FALSE),IF(D1833="SICRO",VLOOKUP(F1833,SICRO,5,FALSE),IF(D1833="COTACAO",VLOOKUP(F1833,COTACAO,6,FALSE),IF(D1833="PRÓPRIO",VLOOKUP(F1833,COMPOSIÇÕES!COMPOD,13,FALSE),IF(D1833="AGESUL",VLOOKUP(F1833,AGESULOD,11,FALSE),IF(D1833="INSAGESUL",VLOOKUP(F1833,INSAGESUL,8,FALSE),"SEM VALOR"))))))),"SEM VALOR")</f>
        <v>249.14</v>
      </c>
    </row>
    <row r="1834" spans="1:16" ht="45" hidden="1">
      <c r="A1834" s="189"/>
      <c r="B1834" s="345">
        <v>221005</v>
      </c>
      <c r="C1834" s="189"/>
      <c r="D1834" s="350" t="s">
        <v>392</v>
      </c>
      <c r="E1834" s="225" t="s">
        <v>410</v>
      </c>
      <c r="F1834" s="224">
        <v>6879</v>
      </c>
      <c r="G1834" s="206" t="s">
        <v>928</v>
      </c>
      <c r="H1834" s="193" t="s">
        <v>395</v>
      </c>
      <c r="I1834" s="194">
        <v>0.01</v>
      </c>
      <c r="J1834" s="347">
        <f t="shared" si="572"/>
        <v>216.73</v>
      </c>
      <c r="K1834" s="348">
        <f t="shared" si="573"/>
        <v>2.1673</v>
      </c>
      <c r="L1834" s="347">
        <f t="shared" si="574"/>
        <v>214.56</v>
      </c>
      <c r="M1834" s="347">
        <f t="shared" si="575"/>
        <v>2.1456</v>
      </c>
      <c r="O1834" s="198">
        <f>IFERROR(IF(D1834="SINAPI",VLOOKUP(F1834,SINCOMOD,4,FALSE),IF(D1834="INSINAPI",VLOOKUP(F1834,INSINOD,5,FALSE),IF(D1834="SICRO",VLOOKUP(F1834,SICRO,5,FALSE),IF(D1834="COTACAO",VLOOKUP(F1834,COTACAO,6,FALSE),IF(D1834="PRÓPRIO",VLOOKUP(F1834,COMPOSIÇÕES!COMPOD,11,FALSE),IF(D1834="AGESUL",VLOOKUP(F1834,AGESULOD,6,FALSE),IF(D1834="INSAGESUL",VLOOKUP(F1834,INSAGESUL,7,FALSE),"SEM VALOR"))))))),"SEM VALOR")</f>
        <v>216.73</v>
      </c>
      <c r="P1834" s="199">
        <f>IFERROR(IF(D1834="SINAPI",VLOOKUP(F1834,SINCOMOD,6,FALSE),IF(D1834="INSINAPI",VLOOKUP(F1834,INSINOD,6,FALSE),IF(D1834="SICRO",VLOOKUP(F1834,SICRO,5,FALSE),IF(D1834="COTACAO",VLOOKUP(F1834,COTACAO,6,FALSE),IF(D1834="PRÓPRIO",VLOOKUP(F1834,COMPOSIÇÕES!COMPOD,13,FALSE),IF(D1834="AGESUL",VLOOKUP(F1834,AGESULOD,11,FALSE),IF(D1834="INSAGESUL",VLOOKUP(F1834,INSAGESUL,8,FALSE),"SEM VALOR"))))))),"SEM VALOR")</f>
        <v>214.56</v>
      </c>
    </row>
    <row r="1835" spans="1:16" ht="45" hidden="1">
      <c r="A1835" s="189"/>
      <c r="B1835" s="345">
        <v>221005</v>
      </c>
      <c r="C1835" s="189"/>
      <c r="D1835" s="350" t="s">
        <v>392</v>
      </c>
      <c r="E1835" s="225" t="s">
        <v>412</v>
      </c>
      <c r="F1835" s="224">
        <v>6880</v>
      </c>
      <c r="G1835" s="206" t="s">
        <v>955</v>
      </c>
      <c r="H1835" s="193" t="s">
        <v>478</v>
      </c>
      <c r="I1835" s="194">
        <v>2.5000000000000001E-3</v>
      </c>
      <c r="J1835" s="347">
        <f t="shared" si="572"/>
        <v>89.86</v>
      </c>
      <c r="K1835" s="348">
        <f t="shared" si="573"/>
        <v>0.22465000000000002</v>
      </c>
      <c r="L1835" s="347">
        <f t="shared" si="574"/>
        <v>87.69</v>
      </c>
      <c r="M1835" s="347">
        <f t="shared" si="575"/>
        <v>0.219225</v>
      </c>
      <c r="O1835" s="198">
        <f>IFERROR(IF(D1835="SINAPI",VLOOKUP(F1835,SINCOMOD,4,FALSE),IF(D1835="INSINAPI",VLOOKUP(F1835,INSINOD,5,FALSE),IF(D1835="SICRO",VLOOKUP(F1835,SICRO,5,FALSE),IF(D1835="COTACAO",VLOOKUP(F1835,COTACAO,6,FALSE),IF(D1835="PRÓPRIO",VLOOKUP(F1835,COMPOSIÇÕES!COMPOD,11,FALSE),IF(D1835="AGESUL",VLOOKUP(F1835,AGESULOD,6,FALSE),IF(D1835="INSAGESUL",VLOOKUP(F1835,INSAGESUL,7,FALSE),"SEM VALOR"))))))),"SEM VALOR")</f>
        <v>89.86</v>
      </c>
      <c r="P1835" s="199">
        <f>IFERROR(IF(D1835="SINAPI",VLOOKUP(F1835,SINCOMOD,6,FALSE),IF(D1835="INSINAPI",VLOOKUP(F1835,INSINOD,6,FALSE),IF(D1835="SICRO",VLOOKUP(F1835,SICRO,5,FALSE),IF(D1835="COTACAO",VLOOKUP(F1835,COTACAO,6,FALSE),IF(D1835="PRÓPRIO",VLOOKUP(F1835,COMPOSIÇÕES!COMPOD,13,FALSE),IF(D1835="AGESUL",VLOOKUP(F1835,AGESULOD,11,FALSE),IF(D1835="INSAGESUL",VLOOKUP(F1835,INSAGESUL,8,FALSE),"SEM VALOR"))))))),"SEM VALOR")</f>
        <v>87.69</v>
      </c>
    </row>
    <row r="1836" spans="1:16" ht="15.75" hidden="1">
      <c r="A1836" s="189"/>
      <c r="B1836" s="345">
        <v>221005</v>
      </c>
      <c r="C1836" s="189"/>
      <c r="D1836" s="350" t="s">
        <v>392</v>
      </c>
      <c r="E1836" s="225" t="s">
        <v>571</v>
      </c>
      <c r="F1836" s="224">
        <v>88316</v>
      </c>
      <c r="G1836" s="206" t="s">
        <v>411</v>
      </c>
      <c r="H1836" s="193" t="s">
        <v>403</v>
      </c>
      <c r="I1836" s="194">
        <v>0.105</v>
      </c>
      <c r="J1836" s="347">
        <f t="shared" si="572"/>
        <v>20.74</v>
      </c>
      <c r="K1836" s="348">
        <f t="shared" si="573"/>
        <v>2.1776999999999997</v>
      </c>
      <c r="L1836" s="347">
        <f t="shared" si="574"/>
        <v>19.260000000000002</v>
      </c>
      <c r="M1836" s="347">
        <f t="shared" si="575"/>
        <v>2.0223</v>
      </c>
      <c r="O1836" s="198">
        <f>IFERROR(IF(D1836="SINAPI",VLOOKUP(F1836,SINCOMOD,4,FALSE),IF(D1836="INSINAPI",VLOOKUP(F1836,INSINOD,5,FALSE),IF(D1836="SICRO",VLOOKUP(F1836,SICRO,5,FALSE),IF(D1836="COTACAO",VLOOKUP(F1836,COTACAO,6,FALSE),IF(D1836="PRÓPRIO",VLOOKUP(F1836,COMPOSIÇÕES!COMPOD,11,FALSE),IF(D1836="AGESUL",VLOOKUP(F1836,AGESULOD,6,FALSE),IF(D1836="INSAGESUL",VLOOKUP(F1836,INSAGESUL,7,FALSE),"SEM VALOR"))))))),"SEM VALOR")</f>
        <v>20.74</v>
      </c>
      <c r="P1836" s="199">
        <f>IFERROR(IF(D1836="SINAPI",VLOOKUP(F1836,SINCOMOD,6,FALSE),IF(D1836="INSINAPI",VLOOKUP(F1836,INSINOD,6,FALSE),IF(D1836="SICRO",VLOOKUP(F1836,SICRO,5,FALSE),IF(D1836="COTACAO",VLOOKUP(F1836,COTACAO,6,FALSE),IF(D1836="PRÓPRIO",VLOOKUP(F1836,COMPOSIÇÕES!COMPOD,13,FALSE),IF(D1836="AGESUL",VLOOKUP(F1836,AGESULOD,11,FALSE),IF(D1836="INSAGESUL",VLOOKUP(F1836,INSAGESUL,8,FALSE),"SEM VALOR"))))))),"SEM VALOR")</f>
        <v>19.260000000000002</v>
      </c>
    </row>
    <row r="1837" spans="1:16" ht="45" hidden="1">
      <c r="A1837" s="189"/>
      <c r="B1837" s="345">
        <v>221005</v>
      </c>
      <c r="C1837" s="189"/>
      <c r="D1837" s="350" t="s">
        <v>392</v>
      </c>
      <c r="E1837" s="225" t="s">
        <v>573</v>
      </c>
      <c r="F1837" s="224">
        <v>96035</v>
      </c>
      <c r="G1837" s="206" t="s">
        <v>1656</v>
      </c>
      <c r="H1837" s="193" t="s">
        <v>395</v>
      </c>
      <c r="I1837" s="194">
        <v>1.2500000000000001E-2</v>
      </c>
      <c r="J1837" s="347">
        <f t="shared" si="572"/>
        <v>278.3</v>
      </c>
      <c r="K1837" s="348">
        <f t="shared" si="573"/>
        <v>3.4787500000000002</v>
      </c>
      <c r="L1837" s="347">
        <f t="shared" si="574"/>
        <v>276.26</v>
      </c>
      <c r="M1837" s="347">
        <f t="shared" si="575"/>
        <v>3.4532500000000002</v>
      </c>
      <c r="O1837" s="198">
        <f>IFERROR(IF(D1837="SINAPI",VLOOKUP(F1837,SINCOMOD,4,FALSE),IF(D1837="INSINAPI",VLOOKUP(F1837,INSINOD,5,FALSE),IF(D1837="SICRO",VLOOKUP(F1837,SICRO,5,FALSE),IF(D1837="COTACAO",VLOOKUP(F1837,COTACAO,6,FALSE),IF(D1837="PRÓPRIO",VLOOKUP(F1837,COMPOSIÇÕES!COMPOD,11,FALSE),IF(D1837="AGESUL",VLOOKUP(F1837,AGESULOD,6,FALSE),IF(D1837="INSAGESUL",VLOOKUP(F1837,INSAGESUL,7,FALSE),"SEM VALOR"))))))),"SEM VALOR")</f>
        <v>278.3</v>
      </c>
      <c r="P1837" s="199">
        <f>IFERROR(IF(D1837="SINAPI",VLOOKUP(F1837,SINCOMOD,6,FALSE),IF(D1837="INSINAPI",VLOOKUP(F1837,INSINOD,6,FALSE),IF(D1837="SICRO",VLOOKUP(F1837,SICRO,5,FALSE),IF(D1837="COTACAO",VLOOKUP(F1837,COTACAO,6,FALSE),IF(D1837="PRÓPRIO",VLOOKUP(F1837,COMPOSIÇÕES!COMPOD,13,FALSE),IF(D1837="AGESUL",VLOOKUP(F1837,AGESULOD,11,FALSE),IF(D1837="INSAGESUL",VLOOKUP(F1837,INSAGESUL,8,FALSE),"SEM VALOR"))))))),"SEM VALOR")</f>
        <v>276.26</v>
      </c>
    </row>
    <row r="1838" spans="1:16" ht="31.5">
      <c r="A1838" s="273">
        <v>221006</v>
      </c>
      <c r="B1838" s="340">
        <v>221006</v>
      </c>
      <c r="C1838" s="273"/>
      <c r="D1838" s="341"/>
      <c r="E1838" s="274">
        <v>1</v>
      </c>
      <c r="F1838" s="275" t="s">
        <v>1657</v>
      </c>
      <c r="G1838" s="352" t="s">
        <v>1658</v>
      </c>
      <c r="H1838" s="274" t="s">
        <v>1650</v>
      </c>
      <c r="I1838" s="278"/>
      <c r="J1838" s="279"/>
      <c r="K1838" s="280">
        <f>SUM(K1839:K1839)</f>
        <v>1.2224458800000002</v>
      </c>
      <c r="L1838" s="343"/>
      <c r="M1838" s="280">
        <f>SUM(M1839:M1839)</f>
        <v>1.213001496</v>
      </c>
      <c r="O1838" s="198" t="str">
        <f>IFERROR(IF(D1838="SINAPI",VLOOKUP(F1838,SINCOMOD,4,FALSE),IF(D1838="INSINAPI",VLOOKUP(F1838,INSINOD,5,FALSE),IF(D1838="SICRO",VLOOKUP(F1838,SICRO,5,FALSE),IF(D1838="COTACAO",VLOOKUP(F1838,COTACAO,6,FALSE),IF(D1838="PRÓPRIO",VLOOKUP(F1838,COMPOSIÇÕES!COMPOD,11,FALSE),IF(D1838="AGESUL",VLOOKUP(F1838,AGESULOD,6,FALSE),IF(D1838="INSAGESUL",VLOOKUP(F1838,INSAGESUL,7,FALSE),"SEM VALOR"))))))),"SEM VALOR")</f>
        <v>SEM VALOR</v>
      </c>
      <c r="P1838" s="199" t="str">
        <f>IFERROR(IF(D1838="SINAPI",VLOOKUP(F1838,SINCOMOD,6,FALSE),IF(D1838="INSINAPI",VLOOKUP(F1838,INSINOD,6,FALSE),IF(D1838="SICRO",VLOOKUP(F1838,SICRO,5,FALSE),IF(D1838="COTACAO",VLOOKUP(F1838,COTACAO,6,FALSE),IF(D1838="PRÓPRIO",VLOOKUP(F1838,COMPOSIÇÕES!COMPOD,13,FALSE),IF(D1838="AGESUL",VLOOKUP(F1838,AGESULOD,11,FALSE),IF(D1838="INSAGESUL",VLOOKUP(F1838,INSAGESUL,8,FALSE),"SEM VALOR"))))))),"SEM VALOR")</f>
        <v>SEM VALOR</v>
      </c>
    </row>
    <row r="1839" spans="1:16" ht="60">
      <c r="A1839" s="189"/>
      <c r="B1839" s="345">
        <v>221006</v>
      </c>
      <c r="C1839" s="189"/>
      <c r="D1839" s="350" t="s">
        <v>392</v>
      </c>
      <c r="E1839" s="225" t="s">
        <v>393</v>
      </c>
      <c r="F1839" s="224">
        <v>91386</v>
      </c>
      <c r="G1839" s="206" t="s">
        <v>1651</v>
      </c>
      <c r="H1839" s="193" t="s">
        <v>395</v>
      </c>
      <c r="I1839" s="247">
        <v>4.6296000000000002E-3</v>
      </c>
      <c r="J1839" s="347">
        <f>O1839*$O$6</f>
        <v>264.05</v>
      </c>
      <c r="K1839" s="348">
        <f t="shared" ref="K1839" si="576">I1839*J1839</f>
        <v>1.2224458800000002</v>
      </c>
      <c r="L1839" s="347">
        <f>P1839*$Q$6</f>
        <v>262.01</v>
      </c>
      <c r="M1839" s="347">
        <f t="shared" ref="M1839" si="577">L1839*I1839</f>
        <v>1.213001496</v>
      </c>
      <c r="O1839" s="198">
        <f>IFERROR(IF(D1839="SINAPI",VLOOKUP(F1839,SINCOMOD,4,FALSE),IF(D1839="INSINAPI",VLOOKUP(F1839,INSINOD,5,FALSE),IF(D1839="SICRO",VLOOKUP(F1839,SICRO,5,FALSE),IF(D1839="COTACAO",VLOOKUP(F1839,COTACAO,6,FALSE),IF(D1839="PRÓPRIO",VLOOKUP(F1839,COMPOSIÇÕES!COMPOD,11,FALSE),IF(D1839="AGESUL",VLOOKUP(F1839,AGESULOD,6,FALSE),IF(D1839="INSAGESUL",VLOOKUP(F1839,INSAGESUL,7,FALSE),"SEM VALOR"))))))),"SEM VALOR")</f>
        <v>264.05</v>
      </c>
      <c r="P1839" s="199">
        <f>IFERROR(IF(D1839="SINAPI",VLOOKUP(F1839,SINCOMOD,6,FALSE),IF(D1839="INSINAPI",VLOOKUP(F1839,INSINOD,6,FALSE),IF(D1839="SICRO",VLOOKUP(F1839,SICRO,5,FALSE),IF(D1839="COTACAO",VLOOKUP(F1839,COTACAO,6,FALSE),IF(D1839="PRÓPRIO",VLOOKUP(F1839,COMPOSIÇÕES!COMPOD,13,FALSE),IF(D1839="AGESUL",VLOOKUP(F1839,AGESULOD,11,FALSE),IF(D1839="INSAGESUL",VLOOKUP(F1839,INSAGESUL,8,FALSE),"SEM VALOR"))))))),"SEM VALOR")</f>
        <v>262.01</v>
      </c>
    </row>
    <row r="1840" spans="1:16" ht="31.5" hidden="1">
      <c r="A1840" s="273">
        <v>221015</v>
      </c>
      <c r="B1840" s="340">
        <v>221015</v>
      </c>
      <c r="C1840" s="273"/>
      <c r="D1840" s="341"/>
      <c r="E1840" s="274">
        <v>1</v>
      </c>
      <c r="F1840" s="290" t="s">
        <v>1659</v>
      </c>
      <c r="G1840" s="353" t="s">
        <v>931</v>
      </c>
      <c r="H1840" s="274" t="s">
        <v>441</v>
      </c>
      <c r="I1840" s="278"/>
      <c r="J1840" s="279"/>
      <c r="K1840" s="280">
        <f>SUM(K1841:K1841)</f>
        <v>8.2959999999999994</v>
      </c>
      <c r="L1840" s="343"/>
      <c r="M1840" s="280">
        <f>SUM(M1841:M1841)</f>
        <v>7.7040000000000006</v>
      </c>
      <c r="O1840" s="198" t="str">
        <f>IFERROR(IF(D1840="SINAPI",VLOOKUP(F1840,SINCOMOD,4,FALSE),IF(D1840="INSINAPI",VLOOKUP(F1840,INSINOD,5,FALSE),IF(D1840="SICRO",VLOOKUP(F1840,SICRO,5,FALSE),IF(D1840="COTACAO",VLOOKUP(F1840,COTACAO,6,FALSE),IF(D1840="PRÓPRIO",VLOOKUP(F1840,COMPOSIÇÕES!COMPOD,11,FALSE),IF(D1840="AGESUL",VLOOKUP(F1840,AGESULOD,6,FALSE),IF(D1840="INSAGESUL",VLOOKUP(F1840,INSAGESUL,7,FALSE),"SEM VALOR"))))))),"SEM VALOR")</f>
        <v>SEM VALOR</v>
      </c>
      <c r="P1840" s="199" t="str">
        <f>IFERROR(IF(D1840="SINAPI",VLOOKUP(F1840,SINCOMOD,6,FALSE),IF(D1840="INSINAPI",VLOOKUP(F1840,INSINOD,6,FALSE),IF(D1840="SICRO",VLOOKUP(F1840,SICRO,5,FALSE),IF(D1840="COTACAO",VLOOKUP(F1840,COTACAO,6,FALSE),IF(D1840="PRÓPRIO",VLOOKUP(F1840,COMPOSIÇÕES!COMPOD,13,FALSE),IF(D1840="AGESUL",VLOOKUP(F1840,AGESULOD,11,FALSE),IF(D1840="INSAGESUL",VLOOKUP(F1840,INSAGESUL,8,FALSE),"SEM VALOR"))))))),"SEM VALOR")</f>
        <v>SEM VALOR</v>
      </c>
    </row>
    <row r="1841" spans="1:16" ht="15.75" hidden="1">
      <c r="A1841" s="189"/>
      <c r="B1841" s="345">
        <v>221015</v>
      </c>
      <c r="C1841" s="189"/>
      <c r="D1841" s="350" t="s">
        <v>392</v>
      </c>
      <c r="E1841" s="200" t="s">
        <v>393</v>
      </c>
      <c r="F1841" s="225">
        <v>88316</v>
      </c>
      <c r="G1841" s="354" t="s">
        <v>411</v>
      </c>
      <c r="H1841" s="246" t="s">
        <v>403</v>
      </c>
      <c r="I1841" s="268">
        <v>0.4</v>
      </c>
      <c r="J1841" s="347">
        <f>O1841*$O$6</f>
        <v>20.74</v>
      </c>
      <c r="K1841" s="348">
        <f t="shared" ref="K1841" si="578">I1841*J1841</f>
        <v>8.2959999999999994</v>
      </c>
      <c r="L1841" s="347">
        <f>P1841*$Q$6</f>
        <v>19.260000000000002</v>
      </c>
      <c r="M1841" s="347">
        <f t="shared" ref="M1841" si="579">L1841*I1841</f>
        <v>7.7040000000000006</v>
      </c>
      <c r="O1841" s="198">
        <f>IFERROR(IF(D1841="SINAPI",VLOOKUP(F1841,SINCOMOD,4,FALSE),IF(D1841="INSINAPI",VLOOKUP(F1841,INSINOD,5,FALSE),IF(D1841="SICRO",VLOOKUP(F1841,SICRO,5,FALSE),IF(D1841="COTACAO",VLOOKUP(F1841,COTACAO,6,FALSE),IF(D1841="PRÓPRIO",VLOOKUP(F1841,COMPOSIÇÕES!COMPOD,11,FALSE),IF(D1841="AGESUL",VLOOKUP(F1841,AGESULOD,6,FALSE),IF(D1841="INSAGESUL",VLOOKUP(F1841,INSAGESUL,7,FALSE),"SEM VALOR"))))))),"SEM VALOR")</f>
        <v>20.74</v>
      </c>
      <c r="P1841" s="199">
        <f>IFERROR(IF(D1841="SINAPI",VLOOKUP(F1841,SINCOMOD,6,FALSE),IF(D1841="INSINAPI",VLOOKUP(F1841,INSINOD,6,FALSE),IF(D1841="SICRO",VLOOKUP(F1841,SICRO,5,FALSE),IF(D1841="COTACAO",VLOOKUP(F1841,COTACAO,6,FALSE),IF(D1841="PRÓPRIO",VLOOKUP(F1841,COMPOSIÇÕES!COMPOD,13,FALSE),IF(D1841="AGESUL",VLOOKUP(F1841,AGESULOD,11,FALSE),IF(D1841="INSAGESUL",VLOOKUP(F1841,INSAGESUL,8,FALSE),"SEM VALOR"))))))),"SEM VALOR")</f>
        <v>19.260000000000002</v>
      </c>
    </row>
    <row r="1842" spans="1:16" ht="47.25">
      <c r="A1842" s="273">
        <v>221016</v>
      </c>
      <c r="B1842" s="340">
        <v>221016</v>
      </c>
      <c r="C1842" s="273"/>
      <c r="D1842" s="341"/>
      <c r="E1842" s="274">
        <v>1</v>
      </c>
      <c r="F1842" s="275" t="s">
        <v>1660</v>
      </c>
      <c r="G1842" s="355" t="s">
        <v>805</v>
      </c>
      <c r="H1842" s="274" t="s">
        <v>450</v>
      </c>
      <c r="I1842" s="278"/>
      <c r="J1842" s="279"/>
      <c r="K1842" s="280">
        <f>SUM(K1843:K1846)</f>
        <v>26.697500000000002</v>
      </c>
      <c r="L1842" s="343"/>
      <c r="M1842" s="280">
        <f>SUM(M1843:M1846)</f>
        <v>26.178500000000003</v>
      </c>
      <c r="O1842" s="198" t="str">
        <f>IFERROR(IF(D1842="SINAPI",VLOOKUP(F1842,SINCOMOD,4,FALSE),IF(D1842="INSINAPI",VLOOKUP(F1842,INSINOD,5,FALSE),IF(D1842="SICRO",VLOOKUP(F1842,SICRO,5,FALSE),IF(D1842="COTACAO",VLOOKUP(F1842,COTACAO,6,FALSE),IF(D1842="PRÓPRIO",VLOOKUP(F1842,COMPOSIÇÕES!COMPOD,11,FALSE),IF(D1842="AGESUL",VLOOKUP(F1842,AGESULOD,6,FALSE),IF(D1842="INSAGESUL",VLOOKUP(F1842,INSAGESUL,7,FALSE),"SEM VALOR"))))))),"SEM VALOR")</f>
        <v>SEM VALOR</v>
      </c>
      <c r="P1842" s="199" t="str">
        <f>IFERROR(IF(D1842="SINAPI",VLOOKUP(F1842,SINCOMOD,6,FALSE),IF(D1842="INSINAPI",VLOOKUP(F1842,INSINOD,6,FALSE),IF(D1842="SICRO",VLOOKUP(F1842,SICRO,5,FALSE),IF(D1842="COTACAO",VLOOKUP(F1842,COTACAO,6,FALSE),IF(D1842="PRÓPRIO",VLOOKUP(F1842,COMPOSIÇÕES!COMPOD,13,FALSE),IF(D1842="AGESUL",VLOOKUP(F1842,AGESULOD,11,FALSE),IF(D1842="INSAGESUL",VLOOKUP(F1842,INSAGESUL,8,FALSE),"SEM VALOR"))))))),"SEM VALOR")</f>
        <v>SEM VALOR</v>
      </c>
    </row>
    <row r="1843" spans="1:16" ht="15.75">
      <c r="A1843" s="189"/>
      <c r="B1843" s="345">
        <v>221016</v>
      </c>
      <c r="C1843" s="189"/>
      <c r="D1843" s="350" t="s">
        <v>392</v>
      </c>
      <c r="E1843" s="200" t="s">
        <v>393</v>
      </c>
      <c r="F1843" s="191">
        <v>88256</v>
      </c>
      <c r="G1843" s="206" t="s">
        <v>806</v>
      </c>
      <c r="H1843" s="246" t="s">
        <v>403</v>
      </c>
      <c r="I1843" s="207">
        <v>0.15</v>
      </c>
      <c r="J1843" s="347">
        <f>O1843*$O$6</f>
        <v>25.63</v>
      </c>
      <c r="K1843" s="348">
        <f t="shared" ref="K1843:K1846" si="580">I1843*J1843</f>
        <v>3.8444999999999996</v>
      </c>
      <c r="L1843" s="347">
        <f>P1843*$Q$6</f>
        <v>23.65</v>
      </c>
      <c r="M1843" s="347">
        <f t="shared" ref="M1843:M1846" si="581">L1843*I1843</f>
        <v>3.5474999999999999</v>
      </c>
      <c r="O1843" s="198">
        <f>IFERROR(IF(D1843="SINAPI",VLOOKUP(F1843,SINCOMOD,4,FALSE),IF(D1843="INSINAPI",VLOOKUP(F1843,INSINOD,5,FALSE),IF(D1843="SICRO",VLOOKUP(F1843,SICRO,5,FALSE),IF(D1843="COTACAO",VLOOKUP(F1843,COTACAO,6,FALSE),IF(D1843="PRÓPRIO",VLOOKUP(F1843,COMPOSIÇÕES!COMPOD,11,FALSE),IF(D1843="AGESUL",VLOOKUP(F1843,AGESULOD,6,FALSE),IF(D1843="INSAGESUL",VLOOKUP(F1843,INSAGESUL,7,FALSE),"SEM VALOR"))))))),"SEM VALOR")</f>
        <v>25.63</v>
      </c>
      <c r="P1843" s="199">
        <f>IFERROR(IF(D1843="SINAPI",VLOOKUP(F1843,SINCOMOD,6,FALSE),IF(D1843="INSINAPI",VLOOKUP(F1843,INSINOD,6,FALSE),IF(D1843="SICRO",VLOOKUP(F1843,SICRO,5,FALSE),IF(D1843="COTACAO",VLOOKUP(F1843,COTACAO,6,FALSE),IF(D1843="PRÓPRIO",VLOOKUP(F1843,COMPOSIÇÕES!COMPOD,13,FALSE),IF(D1843="AGESUL",VLOOKUP(F1843,AGESULOD,11,FALSE),IF(D1843="INSAGESUL",VLOOKUP(F1843,INSAGESUL,8,FALSE),"SEM VALOR"))))))),"SEM VALOR")</f>
        <v>23.65</v>
      </c>
    </row>
    <row r="1844" spans="1:16" ht="15.75">
      <c r="A1844" s="189"/>
      <c r="B1844" s="345">
        <v>221016</v>
      </c>
      <c r="C1844" s="189"/>
      <c r="D1844" s="350" t="s">
        <v>392</v>
      </c>
      <c r="E1844" s="200" t="s">
        <v>397</v>
      </c>
      <c r="F1844" s="191">
        <v>88316</v>
      </c>
      <c r="G1844" s="206" t="s">
        <v>411</v>
      </c>
      <c r="H1844" s="246" t="s">
        <v>403</v>
      </c>
      <c r="I1844" s="207">
        <v>0.15</v>
      </c>
      <c r="J1844" s="347">
        <f>O1844*$O$6</f>
        <v>20.74</v>
      </c>
      <c r="K1844" s="348">
        <f t="shared" si="580"/>
        <v>3.1109999999999998</v>
      </c>
      <c r="L1844" s="347">
        <f>P1844*$Q$6</f>
        <v>19.260000000000002</v>
      </c>
      <c r="M1844" s="347">
        <f t="shared" si="581"/>
        <v>2.8890000000000002</v>
      </c>
      <c r="O1844" s="198">
        <f>IFERROR(IF(D1844="SINAPI",VLOOKUP(F1844,SINCOMOD,4,FALSE),IF(D1844="INSINAPI",VLOOKUP(F1844,INSINOD,5,FALSE),IF(D1844="SICRO",VLOOKUP(F1844,SICRO,5,FALSE),IF(D1844="COTACAO",VLOOKUP(F1844,COTACAO,6,FALSE),IF(D1844="PRÓPRIO",VLOOKUP(F1844,COMPOSIÇÕES!COMPOD,11,FALSE),IF(D1844="AGESUL",VLOOKUP(F1844,AGESULOD,6,FALSE),IF(D1844="INSAGESUL",VLOOKUP(F1844,INSAGESUL,7,FALSE),"SEM VALOR"))))))),"SEM VALOR")</f>
        <v>20.74</v>
      </c>
      <c r="P1844" s="199">
        <f>IFERROR(IF(D1844="SINAPI",VLOOKUP(F1844,SINCOMOD,6,FALSE),IF(D1844="INSINAPI",VLOOKUP(F1844,INSINOD,6,FALSE),IF(D1844="SICRO",VLOOKUP(F1844,SICRO,5,FALSE),IF(D1844="COTACAO",VLOOKUP(F1844,COTACAO,6,FALSE),IF(D1844="PRÓPRIO",VLOOKUP(F1844,COMPOSIÇÕES!COMPOD,13,FALSE),IF(D1844="AGESUL",VLOOKUP(F1844,AGESULOD,11,FALSE),IF(D1844="INSAGESUL",VLOOKUP(F1844,INSAGESUL,8,FALSE),"SEM VALOR"))))))),"SEM VALOR")</f>
        <v>19.260000000000002</v>
      </c>
    </row>
    <row r="1845" spans="1:16" ht="30">
      <c r="A1845" s="189"/>
      <c r="B1845" s="345">
        <v>221016</v>
      </c>
      <c r="C1845" s="189"/>
      <c r="D1845" s="350" t="s">
        <v>388</v>
      </c>
      <c r="E1845" s="200" t="s">
        <v>401</v>
      </c>
      <c r="F1845" s="356" t="s">
        <v>197</v>
      </c>
      <c r="G1845" s="192" t="s">
        <v>807</v>
      </c>
      <c r="H1845" s="357" t="s">
        <v>391</v>
      </c>
      <c r="I1845" s="207">
        <v>4.2</v>
      </c>
      <c r="J1845" s="347">
        <f>O1845*$O$6</f>
        <v>4.47</v>
      </c>
      <c r="K1845" s="348">
        <f t="shared" si="580"/>
        <v>18.774000000000001</v>
      </c>
      <c r="L1845" s="347">
        <f>P1845*$Q$6</f>
        <v>4.47</v>
      </c>
      <c r="M1845" s="347">
        <f t="shared" si="581"/>
        <v>18.774000000000001</v>
      </c>
      <c r="O1845" s="198">
        <f>IFERROR(IF(D1845="SINAPI",VLOOKUP(F1845,SINCOMOD,4,FALSE),IF(D1845="INSINAPI",VLOOKUP(F1845,INSINOD,5,FALSE),IF(D1845="SICRO",VLOOKUP(F1845,SICRO,5,FALSE),IF(D1845="COTACAO",VLOOKUP(F1845,COTACAO,6,FALSE),IF(D1845="PRÓPRIO",VLOOKUP(F1845,COMPOSIÇÕES!COMPOD,11,FALSE),IF(D1845="AGESUL",VLOOKUP(F1845,AGESULOD,6,FALSE),IF(D1845="INSAGESUL",VLOOKUP(F1845,INSAGESUL,7,FALSE),"SEM VALOR"))))))),"SEM VALOR")</f>
        <v>4.47</v>
      </c>
      <c r="P1845" s="199">
        <f>IFERROR(IF(D1845="SINAPI",VLOOKUP(F1845,SINCOMOD,6,FALSE),IF(D1845="INSINAPI",VLOOKUP(F1845,INSINOD,6,FALSE),IF(D1845="SICRO",VLOOKUP(F1845,SICRO,5,FALSE),IF(D1845="COTACAO",VLOOKUP(F1845,COTACAO,6,FALSE),IF(D1845="PRÓPRIO",VLOOKUP(F1845,COMPOSIÇÕES!COMPOD,13,FALSE),IF(D1845="AGESUL",VLOOKUP(F1845,AGESULOD,11,FALSE),IF(D1845="INSAGESUL",VLOOKUP(F1845,INSAGESUL,8,FALSE),"SEM VALOR"))))))),"SEM VALOR")</f>
        <v>4.47</v>
      </c>
    </row>
    <row r="1846" spans="1:16" ht="15.75">
      <c r="A1846" s="189"/>
      <c r="B1846" s="345">
        <v>221016</v>
      </c>
      <c r="C1846" s="189"/>
      <c r="D1846" s="350" t="s">
        <v>372</v>
      </c>
      <c r="E1846" s="200" t="s">
        <v>404</v>
      </c>
      <c r="F1846" s="224">
        <v>1381</v>
      </c>
      <c r="G1846" s="192" t="s">
        <v>808</v>
      </c>
      <c r="H1846" s="357" t="s">
        <v>400</v>
      </c>
      <c r="I1846" s="207">
        <v>1.1000000000000001</v>
      </c>
      <c r="J1846" s="347">
        <f>O1846*$O$6</f>
        <v>0.88</v>
      </c>
      <c r="K1846" s="348">
        <f t="shared" si="580"/>
        <v>0.96800000000000008</v>
      </c>
      <c r="L1846" s="347">
        <f>P1846*$Q$6</f>
        <v>0.88</v>
      </c>
      <c r="M1846" s="347">
        <f t="shared" si="581"/>
        <v>0.96800000000000008</v>
      </c>
      <c r="O1846" s="198">
        <f>IFERROR(IF(D1846="SINAPI",VLOOKUP(F1846,SINCOMOD,4,FALSE),IF(D1846="INSINAPI",VLOOKUP(F1846,INSINOD,5,FALSE),IF(D1846="SICRO",VLOOKUP(F1846,SICRO,5,FALSE),IF(D1846="COTACAO",VLOOKUP(F1846,COTACAO,6,FALSE),IF(D1846="PRÓPRIO",VLOOKUP(F1846,COMPOSIÇÕES!COMPOD,11,FALSE),IF(D1846="AGESUL",VLOOKUP(F1846,AGESULOD,6,FALSE),IF(D1846="INSAGESUL",VLOOKUP(F1846,INSAGESUL,7,FALSE),"SEM VALOR"))))))),"SEM VALOR")</f>
        <v>0.88</v>
      </c>
      <c r="P1846" s="199">
        <f>IFERROR(IF(D1846="SINAPI",VLOOKUP(F1846,SINCOMOD,6,FALSE),IF(D1846="INSINAPI",VLOOKUP(F1846,INSINOD,6,FALSE),IF(D1846="SICRO",VLOOKUP(F1846,SICRO,5,FALSE),IF(D1846="COTACAO",VLOOKUP(F1846,COTACAO,6,FALSE),IF(D1846="PRÓPRIO",VLOOKUP(F1846,COMPOSIÇÕES!COMPOD,13,FALSE),IF(D1846="AGESUL",VLOOKUP(F1846,AGESULOD,11,FALSE),IF(D1846="INSAGESUL",VLOOKUP(F1846,INSAGESUL,8,FALSE),"SEM VALOR"))))))),"SEM VALOR")</f>
        <v>0.88</v>
      </c>
    </row>
    <row r="1847" spans="1:16" ht="47.25">
      <c r="A1847" s="273">
        <v>221017</v>
      </c>
      <c r="B1847" s="340">
        <v>221017</v>
      </c>
      <c r="C1847" s="273"/>
      <c r="D1847" s="341"/>
      <c r="E1847" s="358" t="s">
        <v>809</v>
      </c>
      <c r="F1847" s="275" t="s">
        <v>1661</v>
      </c>
      <c r="G1847" s="355" t="s">
        <v>811</v>
      </c>
      <c r="H1847" s="277" t="s">
        <v>450</v>
      </c>
      <c r="I1847" s="278"/>
      <c r="J1847" s="279"/>
      <c r="K1847" s="359">
        <f>SUM(K1848:K1851)</f>
        <v>26.697500000000002</v>
      </c>
      <c r="L1847" s="343"/>
      <c r="M1847" s="359">
        <f>SUM(M1848:M1851)</f>
        <v>26.178500000000003</v>
      </c>
      <c r="O1847" s="198" t="str">
        <f>IFERROR(IF(D1847="SINAPI",VLOOKUP(F1847,SINCOMOD,4,FALSE),IF(D1847="INSINAPI",VLOOKUP(F1847,INSINOD,5,FALSE),IF(D1847="SICRO",VLOOKUP(F1847,SICRO,5,FALSE),IF(D1847="COTACAO",VLOOKUP(F1847,COTACAO,6,FALSE),IF(D1847="PRÓPRIO",VLOOKUP(F1847,COMPOSIÇÕES!COMPOD,11,FALSE),IF(D1847="AGESUL",VLOOKUP(F1847,AGESULOD,6,FALSE),IF(D1847="INSAGESUL",VLOOKUP(F1847,INSAGESUL,7,FALSE),"SEM VALOR"))))))),"SEM VALOR")</f>
        <v>SEM VALOR</v>
      </c>
      <c r="P1847" s="199" t="str">
        <f>IFERROR(IF(D1847="SINAPI",VLOOKUP(F1847,SINCOMOD,6,FALSE),IF(D1847="INSINAPI",VLOOKUP(F1847,INSINOD,6,FALSE),IF(D1847="SICRO",VLOOKUP(F1847,SICRO,5,FALSE),IF(D1847="COTACAO",VLOOKUP(F1847,COTACAO,6,FALSE),IF(D1847="PRÓPRIO",VLOOKUP(F1847,COMPOSIÇÕES!COMPOD,13,FALSE),IF(D1847="AGESUL",VLOOKUP(F1847,AGESULOD,11,FALSE),IF(D1847="INSAGESUL",VLOOKUP(F1847,INSAGESUL,8,FALSE),"SEM VALOR"))))))),"SEM VALOR")</f>
        <v>SEM VALOR</v>
      </c>
    </row>
    <row r="1848" spans="1:16" ht="15.75">
      <c r="A1848" s="189"/>
      <c r="B1848" s="345">
        <v>221017</v>
      </c>
      <c r="C1848" s="189"/>
      <c r="D1848" s="350" t="s">
        <v>392</v>
      </c>
      <c r="E1848" s="200" t="s">
        <v>393</v>
      </c>
      <c r="F1848" s="191">
        <v>88256</v>
      </c>
      <c r="G1848" s="206" t="s">
        <v>806</v>
      </c>
      <c r="H1848" s="246" t="s">
        <v>403</v>
      </c>
      <c r="I1848" s="207">
        <v>0.15</v>
      </c>
      <c r="J1848" s="347">
        <f>O1848*$O$6</f>
        <v>25.63</v>
      </c>
      <c r="K1848" s="348">
        <f t="shared" ref="K1848:K1851" si="582">I1848*J1848</f>
        <v>3.8444999999999996</v>
      </c>
      <c r="L1848" s="347">
        <f>P1848*$Q$6</f>
        <v>23.65</v>
      </c>
      <c r="M1848" s="347">
        <f t="shared" ref="M1848:M1851" si="583">L1848*I1848</f>
        <v>3.5474999999999999</v>
      </c>
      <c r="O1848" s="198">
        <f>IFERROR(IF(D1848="SINAPI",VLOOKUP(F1848,SINCOMOD,4,FALSE),IF(D1848="INSINAPI",VLOOKUP(F1848,INSINOD,5,FALSE),IF(D1848="SICRO",VLOOKUP(F1848,SICRO,5,FALSE),IF(D1848="COTACAO",VLOOKUP(F1848,COTACAO,6,FALSE),IF(D1848="PRÓPRIO",VLOOKUP(F1848,COMPOSIÇÕES!COMPOD,11,FALSE),IF(D1848="AGESUL",VLOOKUP(F1848,AGESULOD,6,FALSE),IF(D1848="INSAGESUL",VLOOKUP(F1848,INSAGESUL,7,FALSE),"SEM VALOR"))))))),"SEM VALOR")</f>
        <v>25.63</v>
      </c>
      <c r="P1848" s="199">
        <f>IFERROR(IF(D1848="SINAPI",VLOOKUP(F1848,SINCOMOD,6,FALSE),IF(D1848="INSINAPI",VLOOKUP(F1848,INSINOD,6,FALSE),IF(D1848="SICRO",VLOOKUP(F1848,SICRO,5,FALSE),IF(D1848="COTACAO",VLOOKUP(F1848,COTACAO,6,FALSE),IF(D1848="PRÓPRIO",VLOOKUP(F1848,COMPOSIÇÕES!COMPOD,13,FALSE),IF(D1848="AGESUL",VLOOKUP(F1848,AGESULOD,11,FALSE),IF(D1848="INSAGESUL",VLOOKUP(F1848,INSAGESUL,8,FALSE),"SEM VALOR"))))))),"SEM VALOR")</f>
        <v>23.65</v>
      </c>
    </row>
    <row r="1849" spans="1:16" ht="15.75">
      <c r="A1849" s="189"/>
      <c r="B1849" s="345">
        <v>221017</v>
      </c>
      <c r="C1849" s="189"/>
      <c r="D1849" s="350" t="s">
        <v>392</v>
      </c>
      <c r="E1849" s="200" t="s">
        <v>397</v>
      </c>
      <c r="F1849" s="191">
        <v>88316</v>
      </c>
      <c r="G1849" s="206" t="s">
        <v>411</v>
      </c>
      <c r="H1849" s="246" t="s">
        <v>403</v>
      </c>
      <c r="I1849" s="207">
        <v>0.15</v>
      </c>
      <c r="J1849" s="347">
        <f>O1849*$O$6</f>
        <v>20.74</v>
      </c>
      <c r="K1849" s="348">
        <f t="shared" si="582"/>
        <v>3.1109999999999998</v>
      </c>
      <c r="L1849" s="347">
        <f>P1849*$Q$6</f>
        <v>19.260000000000002</v>
      </c>
      <c r="M1849" s="347">
        <f t="shared" si="583"/>
        <v>2.8890000000000002</v>
      </c>
      <c r="O1849" s="198">
        <f>IFERROR(IF(D1849="SINAPI",VLOOKUP(F1849,SINCOMOD,4,FALSE),IF(D1849="INSINAPI",VLOOKUP(F1849,INSINOD,5,FALSE),IF(D1849="SICRO",VLOOKUP(F1849,SICRO,5,FALSE),IF(D1849="COTACAO",VLOOKUP(F1849,COTACAO,6,FALSE),IF(D1849="PRÓPRIO",VLOOKUP(F1849,COMPOSIÇÕES!COMPOD,11,FALSE),IF(D1849="AGESUL",VLOOKUP(F1849,AGESULOD,6,FALSE),IF(D1849="INSAGESUL",VLOOKUP(F1849,INSAGESUL,7,FALSE),"SEM VALOR"))))))),"SEM VALOR")</f>
        <v>20.74</v>
      </c>
      <c r="P1849" s="199">
        <f>IFERROR(IF(D1849="SINAPI",VLOOKUP(F1849,SINCOMOD,6,FALSE),IF(D1849="INSINAPI",VLOOKUP(F1849,INSINOD,6,FALSE),IF(D1849="SICRO",VLOOKUP(F1849,SICRO,5,FALSE),IF(D1849="COTACAO",VLOOKUP(F1849,COTACAO,6,FALSE),IF(D1849="PRÓPRIO",VLOOKUP(F1849,COMPOSIÇÕES!COMPOD,13,FALSE),IF(D1849="AGESUL",VLOOKUP(F1849,AGESULOD,11,FALSE),IF(D1849="INSAGESUL",VLOOKUP(F1849,INSAGESUL,8,FALSE),"SEM VALOR"))))))),"SEM VALOR")</f>
        <v>19.260000000000002</v>
      </c>
    </row>
    <row r="1850" spans="1:16" ht="30">
      <c r="A1850" s="189"/>
      <c r="B1850" s="345">
        <v>221017</v>
      </c>
      <c r="C1850" s="189"/>
      <c r="D1850" s="350" t="s">
        <v>388</v>
      </c>
      <c r="E1850" s="200" t="s">
        <v>401</v>
      </c>
      <c r="F1850" s="356" t="s">
        <v>197</v>
      </c>
      <c r="G1850" s="192" t="s">
        <v>807</v>
      </c>
      <c r="H1850" s="357" t="s">
        <v>391</v>
      </c>
      <c r="I1850" s="207">
        <v>4.2</v>
      </c>
      <c r="J1850" s="360">
        <f>O1850*$O$6</f>
        <v>4.47</v>
      </c>
      <c r="K1850" s="348">
        <f t="shared" si="582"/>
        <v>18.774000000000001</v>
      </c>
      <c r="L1850" s="347">
        <f>P1850*$Q$6</f>
        <v>4.47</v>
      </c>
      <c r="M1850" s="347">
        <f t="shared" si="583"/>
        <v>18.774000000000001</v>
      </c>
      <c r="O1850" s="198">
        <f>IFERROR(IF(D1850="SINAPI",VLOOKUP(F1850,SINCOMOD,4,FALSE),IF(D1850="INSINAPI",VLOOKUP(F1850,INSINOD,5,FALSE),IF(D1850="SICRO",VLOOKUP(F1850,SICRO,5,FALSE),IF(D1850="COTACAO",VLOOKUP(F1850,COTACAO,6,FALSE),IF(D1850="PRÓPRIO",VLOOKUP(F1850,COMPOSIÇÕES!COMPOD,11,FALSE),IF(D1850="AGESUL",VLOOKUP(F1850,AGESULOD,6,FALSE),IF(D1850="INSAGESUL",VLOOKUP(F1850,INSAGESUL,7,FALSE),"SEM VALOR"))))))),"SEM VALOR")</f>
        <v>4.47</v>
      </c>
      <c r="P1850" s="199">
        <f>IFERROR(IF(D1850="SINAPI",VLOOKUP(F1850,SINCOMOD,6,FALSE),IF(D1850="INSINAPI",VLOOKUP(F1850,INSINOD,6,FALSE),IF(D1850="SICRO",VLOOKUP(F1850,SICRO,5,FALSE),IF(D1850="COTACAO",VLOOKUP(F1850,COTACAO,6,FALSE),IF(D1850="PRÓPRIO",VLOOKUP(F1850,COMPOSIÇÕES!COMPOD,13,FALSE),IF(D1850="AGESUL",VLOOKUP(F1850,AGESULOD,11,FALSE),IF(D1850="INSAGESUL",VLOOKUP(F1850,INSAGESUL,8,FALSE),"SEM VALOR"))))))),"SEM VALOR")</f>
        <v>4.47</v>
      </c>
    </row>
    <row r="1851" spans="1:16" ht="15.75">
      <c r="A1851" s="189"/>
      <c r="B1851" s="345">
        <v>221017</v>
      </c>
      <c r="C1851" s="189"/>
      <c r="D1851" s="350" t="s">
        <v>372</v>
      </c>
      <c r="E1851" s="200" t="s">
        <v>404</v>
      </c>
      <c r="F1851" s="224">
        <v>1381</v>
      </c>
      <c r="G1851" s="192" t="s">
        <v>808</v>
      </c>
      <c r="H1851" s="357" t="s">
        <v>400</v>
      </c>
      <c r="I1851" s="207">
        <v>1.1000000000000001</v>
      </c>
      <c r="J1851" s="347">
        <f>O1851*$O$6</f>
        <v>0.88</v>
      </c>
      <c r="K1851" s="348">
        <f t="shared" si="582"/>
        <v>0.96800000000000008</v>
      </c>
      <c r="L1851" s="347">
        <f>P1851*$Q$6</f>
        <v>0.88</v>
      </c>
      <c r="M1851" s="347">
        <f t="shared" si="583"/>
        <v>0.96800000000000008</v>
      </c>
      <c r="O1851" s="198">
        <f>IFERROR(IF(D1851="SINAPI",VLOOKUP(F1851,SINCOMOD,4,FALSE),IF(D1851="INSINAPI",VLOOKUP(F1851,INSINOD,5,FALSE),IF(D1851="SICRO",VLOOKUP(F1851,SICRO,5,FALSE),IF(D1851="COTACAO",VLOOKUP(F1851,COTACAO,6,FALSE),IF(D1851="PRÓPRIO",VLOOKUP(F1851,COMPOSIÇÕES!COMPOD,11,FALSE),IF(D1851="AGESUL",VLOOKUP(F1851,AGESULOD,6,FALSE),IF(D1851="INSAGESUL",VLOOKUP(F1851,INSAGESUL,7,FALSE),"SEM VALOR"))))))),"SEM VALOR")</f>
        <v>0.88</v>
      </c>
      <c r="P1851" s="199">
        <f>IFERROR(IF(D1851="SINAPI",VLOOKUP(F1851,SINCOMOD,6,FALSE),IF(D1851="INSINAPI",VLOOKUP(F1851,INSINOD,6,FALSE),IF(D1851="SICRO",VLOOKUP(F1851,SICRO,5,FALSE),IF(D1851="COTACAO",VLOOKUP(F1851,COTACAO,6,FALSE),IF(D1851="PRÓPRIO",VLOOKUP(F1851,COMPOSIÇÕES!COMPOD,13,FALSE),IF(D1851="AGESUL",VLOOKUP(F1851,AGESULOD,11,FALSE),IF(D1851="INSAGESUL",VLOOKUP(F1851,INSAGESUL,8,FALSE),"SEM VALOR"))))))),"SEM VALOR")</f>
        <v>0.88</v>
      </c>
    </row>
    <row r="1852" spans="1:16" ht="47.25" hidden="1">
      <c r="A1852" s="273">
        <v>221000</v>
      </c>
      <c r="B1852" s="340">
        <v>221000</v>
      </c>
      <c r="C1852" s="273"/>
      <c r="D1852" s="341"/>
      <c r="E1852" s="274">
        <v>1</v>
      </c>
      <c r="F1852" s="290" t="s">
        <v>1662</v>
      </c>
      <c r="G1852" s="276" t="s">
        <v>671</v>
      </c>
      <c r="H1852" s="275" t="s">
        <v>450</v>
      </c>
      <c r="I1852" s="278"/>
      <c r="J1852" s="279"/>
      <c r="K1852" s="280">
        <f>SUM(K1853:K1855)</f>
        <v>3.1455000000000002</v>
      </c>
      <c r="L1852" s="343"/>
      <c r="M1852" s="280">
        <f>SUM(M1853:M1855)</f>
        <v>3.0226600000000006</v>
      </c>
      <c r="O1852" s="198" t="str">
        <f>IFERROR(IF(D1852="SINAPI",VLOOKUP(F1852,SINCOMOD,4,FALSE),IF(D1852="INSINAPI",VLOOKUP(F1852,INSINOD,5,FALSE),IF(D1852="SICRO",VLOOKUP(F1852,SICRO,5,FALSE),IF(D1852="COTACAO",VLOOKUP(F1852,COTACAO,6,FALSE),IF(D1852="PRÓPRIO",VLOOKUP(F1852,COMPOSIÇÕES!COMPOD,11,FALSE),IF(D1852="AGESUL",VLOOKUP(F1852,AGESULOD,6,FALSE),IF(D1852="INSAGESUL",VLOOKUP(F1852,INSAGESUL,7,FALSE),"SEM VALOR"))))))),"SEM VALOR")</f>
        <v>SEM VALOR</v>
      </c>
      <c r="P1852" s="199" t="str">
        <f>IFERROR(IF(D1852="SINAPI",VLOOKUP(F1852,SINCOMOD,6,FALSE),IF(D1852="INSINAPI",VLOOKUP(F1852,INSINOD,6,FALSE),IF(D1852="SICRO",VLOOKUP(F1852,SICRO,5,FALSE),IF(D1852="COTACAO",VLOOKUP(F1852,COTACAO,6,FALSE),IF(D1852="PRÓPRIO",VLOOKUP(F1852,COMPOSIÇÕES!COMPOD,13,FALSE),IF(D1852="AGESUL",VLOOKUP(F1852,AGESULOD,11,FALSE),IF(D1852="INSAGESUL",VLOOKUP(F1852,INSAGESUL,8,FALSE),"SEM VALOR"))))))),"SEM VALOR")</f>
        <v>SEM VALOR</v>
      </c>
    </row>
    <row r="1853" spans="1:16" ht="30" hidden="1">
      <c r="A1853" s="189"/>
      <c r="B1853" s="345">
        <v>221000</v>
      </c>
      <c r="C1853" s="189"/>
      <c r="D1853" s="350" t="s">
        <v>372</v>
      </c>
      <c r="E1853" s="225" t="s">
        <v>393</v>
      </c>
      <c r="F1853" s="224">
        <v>13887</v>
      </c>
      <c r="G1853" s="206" t="s">
        <v>1663</v>
      </c>
      <c r="H1853" s="193" t="s">
        <v>391</v>
      </c>
      <c r="I1853" s="194">
        <v>2E-3</v>
      </c>
      <c r="J1853" s="347">
        <f>O1853*$O$6</f>
        <v>257.2</v>
      </c>
      <c r="K1853" s="348">
        <f t="shared" ref="K1853:K1855" si="584">I1853*J1853</f>
        <v>0.51439999999999997</v>
      </c>
      <c r="L1853" s="347">
        <f>P1853*$Q$6</f>
        <v>257.2</v>
      </c>
      <c r="M1853" s="347">
        <f t="shared" ref="M1853:M1855" si="585">L1853*I1853</f>
        <v>0.51439999999999997</v>
      </c>
      <c r="O1853" s="198">
        <f>IFERROR(IF(D1853="SINAPI",VLOOKUP(F1853,SINCOMOD,4,FALSE),IF(D1853="INSINAPI",VLOOKUP(F1853,INSINOD,5,FALSE),IF(D1853="SICRO",VLOOKUP(F1853,SICRO,5,FALSE),IF(D1853="COTACAO",VLOOKUP(F1853,COTACAO,6,FALSE),IF(D1853="PRÓPRIO",VLOOKUP(F1853,COMPOSIÇÕES!COMPOD,11,FALSE),IF(D1853="AGESUL",VLOOKUP(F1853,AGESULOD,6,FALSE),IF(D1853="INSAGESUL",VLOOKUP(F1853,INSAGESUL,7,FALSE),"SEM VALOR"))))))),"SEM VALOR")</f>
        <v>257.2</v>
      </c>
      <c r="P1853" s="199">
        <f>IFERROR(IF(D1853="SINAPI",VLOOKUP(F1853,SINCOMOD,6,FALSE),IF(D1853="INSINAPI",VLOOKUP(F1853,INSINOD,6,FALSE),IF(D1853="SICRO",VLOOKUP(F1853,SICRO,5,FALSE),IF(D1853="COTACAO",VLOOKUP(F1853,COTACAO,6,FALSE),IF(D1853="PRÓPRIO",VLOOKUP(F1853,COMPOSIÇÕES!COMPOD,13,FALSE),IF(D1853="AGESUL",VLOOKUP(F1853,AGESULOD,11,FALSE),IF(D1853="INSAGESUL",VLOOKUP(F1853,INSAGESUL,8,FALSE),"SEM VALOR"))))))),"SEM VALOR")</f>
        <v>257.2</v>
      </c>
    </row>
    <row r="1854" spans="1:16" ht="15.75" hidden="1">
      <c r="A1854" s="189"/>
      <c r="B1854" s="345">
        <v>221000</v>
      </c>
      <c r="C1854" s="189"/>
      <c r="D1854" s="350" t="s">
        <v>392</v>
      </c>
      <c r="E1854" s="225" t="s">
        <v>397</v>
      </c>
      <c r="F1854" s="224">
        <v>88316</v>
      </c>
      <c r="G1854" s="206" t="s">
        <v>411</v>
      </c>
      <c r="H1854" s="193" t="s">
        <v>403</v>
      </c>
      <c r="I1854" s="194">
        <v>8.3000000000000004E-2</v>
      </c>
      <c r="J1854" s="347">
        <f>O1854*$O$6</f>
        <v>20.74</v>
      </c>
      <c r="K1854" s="348">
        <f t="shared" si="584"/>
        <v>1.72142</v>
      </c>
      <c r="L1854" s="347">
        <f>P1854*$Q$6</f>
        <v>19.260000000000002</v>
      </c>
      <c r="M1854" s="347">
        <f t="shared" si="585"/>
        <v>1.5985800000000001</v>
      </c>
      <c r="O1854" s="198">
        <f>IFERROR(IF(D1854="SINAPI",VLOOKUP(F1854,SINCOMOD,4,FALSE),IF(D1854="INSINAPI",VLOOKUP(F1854,INSINOD,5,FALSE),IF(D1854="SICRO",VLOOKUP(F1854,SICRO,5,FALSE),IF(D1854="COTACAO",VLOOKUP(F1854,COTACAO,6,FALSE),IF(D1854="PRÓPRIO",VLOOKUP(F1854,COMPOSIÇÕES!COMPOD,11,FALSE),IF(D1854="AGESUL",VLOOKUP(F1854,AGESULOD,6,FALSE),IF(D1854="INSAGESUL",VLOOKUP(F1854,INSAGESUL,7,FALSE),"SEM VALOR"))))))),"SEM VALOR")</f>
        <v>20.74</v>
      </c>
      <c r="P1854" s="199">
        <f>IFERROR(IF(D1854="SINAPI",VLOOKUP(F1854,SINCOMOD,6,FALSE),IF(D1854="INSINAPI",VLOOKUP(F1854,INSINOD,6,FALSE),IF(D1854="SICRO",VLOOKUP(F1854,SICRO,5,FALSE),IF(D1854="COTACAO",VLOOKUP(F1854,COTACAO,6,FALSE),IF(D1854="PRÓPRIO",VLOOKUP(F1854,COMPOSIÇÕES!COMPOD,13,FALSE),IF(D1854="AGESUL",VLOOKUP(F1854,AGESULOD,11,FALSE),IF(D1854="INSAGESUL",VLOOKUP(F1854,INSAGESUL,8,FALSE),"SEM VALOR"))))))),"SEM VALOR")</f>
        <v>19.260000000000002</v>
      </c>
    </row>
    <row r="1855" spans="1:16" ht="60" hidden="1">
      <c r="A1855" s="189"/>
      <c r="B1855" s="345">
        <v>221000</v>
      </c>
      <c r="C1855" s="189"/>
      <c r="D1855" s="350" t="s">
        <v>392</v>
      </c>
      <c r="E1855" s="225" t="s">
        <v>401</v>
      </c>
      <c r="F1855" s="224">
        <v>91283</v>
      </c>
      <c r="G1855" s="206" t="s">
        <v>1664</v>
      </c>
      <c r="H1855" s="193" t="s">
        <v>395</v>
      </c>
      <c r="I1855" s="194">
        <v>8.3000000000000004E-2</v>
      </c>
      <c r="J1855" s="347">
        <f>O1855*$O$6</f>
        <v>10.96</v>
      </c>
      <c r="K1855" s="348">
        <f t="shared" si="584"/>
        <v>0.90968000000000016</v>
      </c>
      <c r="L1855" s="347">
        <f>P1855*$Q$6</f>
        <v>10.96</v>
      </c>
      <c r="M1855" s="347">
        <f t="shared" si="585"/>
        <v>0.90968000000000016</v>
      </c>
      <c r="O1855" s="198">
        <f>IFERROR(IF(D1855="SINAPI",VLOOKUP(F1855,SINCOMOD,4,FALSE),IF(D1855="INSINAPI",VLOOKUP(F1855,INSINOD,5,FALSE),IF(D1855="SICRO",VLOOKUP(F1855,SICRO,5,FALSE),IF(D1855="COTACAO",VLOOKUP(F1855,COTACAO,6,FALSE),IF(D1855="PRÓPRIO",VLOOKUP(F1855,COMPOSIÇÕES!COMPOD,11,FALSE),IF(D1855="AGESUL",VLOOKUP(F1855,AGESULOD,6,FALSE),IF(D1855="INSAGESUL",VLOOKUP(F1855,INSAGESUL,7,FALSE),"SEM VALOR"))))))),"SEM VALOR")</f>
        <v>10.96</v>
      </c>
      <c r="P1855" s="199">
        <f>IFERROR(IF(D1855="SINAPI",VLOOKUP(F1855,SINCOMOD,6,FALSE),IF(D1855="INSINAPI",VLOOKUP(F1855,INSINOD,6,FALSE),IF(D1855="SICRO",VLOOKUP(F1855,SICRO,5,FALSE),IF(D1855="COTACAO",VLOOKUP(F1855,COTACAO,6,FALSE),IF(D1855="PRÓPRIO",VLOOKUP(F1855,COMPOSIÇÕES!COMPOD,13,FALSE),IF(D1855="AGESUL",VLOOKUP(F1855,AGESULOD,11,FALSE),IF(D1855="INSAGESUL",VLOOKUP(F1855,INSAGESUL,8,FALSE),"SEM VALOR"))))))),"SEM VALOR")</f>
        <v>10.96</v>
      </c>
    </row>
    <row r="1856" spans="1:16" ht="31.5" hidden="1">
      <c r="A1856" s="273">
        <v>221010</v>
      </c>
      <c r="B1856" s="340">
        <v>221010</v>
      </c>
      <c r="C1856" s="273"/>
      <c r="D1856" s="341"/>
      <c r="E1856" s="274">
        <v>1</v>
      </c>
      <c r="F1856" s="290" t="s">
        <v>1665</v>
      </c>
      <c r="G1856" s="276" t="s">
        <v>570</v>
      </c>
      <c r="H1856" s="274" t="s">
        <v>434</v>
      </c>
      <c r="I1856" s="278"/>
      <c r="J1856" s="279"/>
      <c r="K1856" s="280">
        <f>SUM(K1857:K1857)</f>
        <v>41.48</v>
      </c>
      <c r="L1856" s="343"/>
      <c r="M1856" s="280">
        <f>SUM(M1857:M1857)</f>
        <v>38.520000000000003</v>
      </c>
      <c r="O1856" s="198" t="str">
        <f>IFERROR(IF(D1856="SINAPI",VLOOKUP(F1856,SINCOMOD,4,FALSE),IF(D1856="INSINAPI",VLOOKUP(F1856,INSINOD,5,FALSE),IF(D1856="SICRO",VLOOKUP(F1856,SICRO,5,FALSE),IF(D1856="COTACAO",VLOOKUP(F1856,COTACAO,6,FALSE),IF(D1856="PRÓPRIO",VLOOKUP(F1856,COMPOSIÇÕES!COMPOD,11,FALSE),IF(D1856="AGESUL",VLOOKUP(F1856,AGESULOD,6,FALSE),IF(D1856="INSAGESUL",VLOOKUP(F1856,INSAGESUL,7,FALSE),"SEM VALOR"))))))),"SEM VALOR")</f>
        <v>SEM VALOR</v>
      </c>
      <c r="P1856" s="199" t="str">
        <f>IFERROR(IF(D1856="SINAPI",VLOOKUP(F1856,SINCOMOD,6,FALSE),IF(D1856="INSINAPI",VLOOKUP(F1856,INSINOD,6,FALSE),IF(D1856="SICRO",VLOOKUP(F1856,SICRO,5,FALSE),IF(D1856="COTACAO",VLOOKUP(F1856,COTACAO,6,FALSE),IF(D1856="PRÓPRIO",VLOOKUP(F1856,COMPOSIÇÕES!COMPOD,13,FALSE),IF(D1856="AGESUL",VLOOKUP(F1856,AGESULOD,11,FALSE),IF(D1856="INSAGESUL",VLOOKUP(F1856,INSAGESUL,8,FALSE),"SEM VALOR"))))))),"SEM VALOR")</f>
        <v>SEM VALOR</v>
      </c>
    </row>
    <row r="1857" spans="1:16" ht="15.75" hidden="1">
      <c r="A1857" s="189"/>
      <c r="B1857" s="345">
        <v>221010</v>
      </c>
      <c r="C1857" s="189"/>
      <c r="D1857" s="350" t="s">
        <v>392</v>
      </c>
      <c r="E1857" s="225" t="s">
        <v>393</v>
      </c>
      <c r="F1857" s="224">
        <v>88316</v>
      </c>
      <c r="G1857" s="206" t="s">
        <v>411</v>
      </c>
      <c r="H1857" s="193" t="s">
        <v>403</v>
      </c>
      <c r="I1857" s="194">
        <v>2</v>
      </c>
      <c r="J1857" s="347">
        <f>O1857*$O$6</f>
        <v>20.74</v>
      </c>
      <c r="K1857" s="348">
        <f t="shared" ref="K1857" si="586">I1857*J1857</f>
        <v>41.48</v>
      </c>
      <c r="L1857" s="347">
        <f>P1857*$Q$6</f>
        <v>19.260000000000002</v>
      </c>
      <c r="M1857" s="347">
        <f t="shared" ref="M1857" si="587">L1857*I1857</f>
        <v>38.520000000000003</v>
      </c>
      <c r="O1857" s="198">
        <f>IFERROR(IF(D1857="SINAPI",VLOOKUP(F1857,SINCOMOD,4,FALSE),IF(D1857="INSINAPI",VLOOKUP(F1857,INSINOD,5,FALSE),IF(D1857="SICRO",VLOOKUP(F1857,SICRO,5,FALSE),IF(D1857="COTACAO",VLOOKUP(F1857,COTACAO,6,FALSE),IF(D1857="PRÓPRIO",VLOOKUP(F1857,COMPOSIÇÕES!COMPOD,11,FALSE),IF(D1857="AGESUL",VLOOKUP(F1857,AGESULOD,6,FALSE),IF(D1857="INSAGESUL",VLOOKUP(F1857,INSAGESUL,7,FALSE),"SEM VALOR"))))))),"SEM VALOR")</f>
        <v>20.74</v>
      </c>
      <c r="P1857" s="199">
        <f>IFERROR(IF(D1857="SINAPI",VLOOKUP(F1857,SINCOMOD,6,FALSE),IF(D1857="INSINAPI",VLOOKUP(F1857,INSINOD,6,FALSE),IF(D1857="SICRO",VLOOKUP(F1857,SICRO,5,FALSE),IF(D1857="COTACAO",VLOOKUP(F1857,COTACAO,6,FALSE),IF(D1857="PRÓPRIO",VLOOKUP(F1857,COMPOSIÇÕES!COMPOD,13,FALSE),IF(D1857="AGESUL",VLOOKUP(F1857,AGESULOD,11,FALSE),IF(D1857="INSAGESUL",VLOOKUP(F1857,INSAGESUL,8,FALSE),"SEM VALOR"))))))),"SEM VALOR")</f>
        <v>19.260000000000002</v>
      </c>
    </row>
    <row r="1858" spans="1:16" ht="31.5" hidden="1">
      <c r="A1858" s="273">
        <v>221011</v>
      </c>
      <c r="B1858" s="340">
        <v>221011</v>
      </c>
      <c r="C1858" s="273"/>
      <c r="D1858" s="341"/>
      <c r="E1858" s="274">
        <v>1</v>
      </c>
      <c r="F1858" s="290" t="s">
        <v>1666</v>
      </c>
      <c r="G1858" s="353" t="s">
        <v>595</v>
      </c>
      <c r="H1858" s="274" t="s">
        <v>434</v>
      </c>
      <c r="I1858" s="278"/>
      <c r="J1858" s="279"/>
      <c r="K1858" s="280">
        <f>SUM(K1859:K1861)</f>
        <v>136.2525</v>
      </c>
      <c r="L1858" s="343"/>
      <c r="M1858" s="280">
        <f>SUM(M1859:M1861)</f>
        <v>126.309</v>
      </c>
      <c r="O1858" s="198" t="str">
        <f>IFERROR(IF(D1858="SINAPI",VLOOKUP(F1858,SINCOMOD,4,FALSE),IF(D1858="INSINAPI",VLOOKUP(F1858,INSINOD,5,FALSE),IF(D1858="SICRO",VLOOKUP(F1858,SICRO,5,FALSE),IF(D1858="COTACAO",VLOOKUP(F1858,COTACAO,6,FALSE),IF(D1858="PRÓPRIO",VLOOKUP(F1858,COMPOSIÇÕES!COMPOD,11,FALSE),IF(D1858="AGESUL",VLOOKUP(F1858,AGESULOD,6,FALSE),IF(D1858="INSAGESUL",VLOOKUP(F1858,INSAGESUL,7,FALSE),"SEM VALOR"))))))),"SEM VALOR")</f>
        <v>SEM VALOR</v>
      </c>
      <c r="P1858" s="199" t="str">
        <f>IFERROR(IF(D1858="SINAPI",VLOOKUP(F1858,SINCOMOD,6,FALSE),IF(D1858="INSINAPI",VLOOKUP(F1858,INSINOD,6,FALSE),IF(D1858="SICRO",VLOOKUP(F1858,SICRO,5,FALSE),IF(D1858="COTACAO",VLOOKUP(F1858,COTACAO,6,FALSE),IF(D1858="PRÓPRIO",VLOOKUP(F1858,COMPOSIÇÕES!COMPOD,13,FALSE),IF(D1858="AGESUL",VLOOKUP(F1858,AGESULOD,11,FALSE),IF(D1858="INSAGESUL",VLOOKUP(F1858,INSAGESUL,8,FALSE),"SEM VALOR"))))))),"SEM VALOR")</f>
        <v>SEM VALOR</v>
      </c>
    </row>
    <row r="1859" spans="1:16" ht="15.75" hidden="1">
      <c r="A1859" s="189"/>
      <c r="B1859" s="345">
        <v>221011</v>
      </c>
      <c r="C1859" s="189"/>
      <c r="D1859" s="350" t="s">
        <v>392</v>
      </c>
      <c r="E1859" s="200" t="s">
        <v>393</v>
      </c>
      <c r="F1859" s="224">
        <v>88309</v>
      </c>
      <c r="G1859" s="192" t="s">
        <v>606</v>
      </c>
      <c r="H1859" s="234" t="s">
        <v>403</v>
      </c>
      <c r="I1859" s="207">
        <v>1.65</v>
      </c>
      <c r="J1859" s="347">
        <f>O1859*$O$6</f>
        <v>25.75</v>
      </c>
      <c r="K1859" s="348">
        <f t="shared" ref="K1859:K1861" si="588">I1859*J1859</f>
        <v>42.487499999999997</v>
      </c>
      <c r="L1859" s="347">
        <f>P1859*$Q$6</f>
        <v>23.76</v>
      </c>
      <c r="M1859" s="347">
        <f t="shared" ref="M1859:M1861" si="589">L1859*I1859</f>
        <v>39.204000000000001</v>
      </c>
      <c r="O1859" s="198">
        <f>IFERROR(IF(D1859="SINAPI",VLOOKUP(F1859,SINCOMOD,4,FALSE),IF(D1859="INSINAPI",VLOOKUP(F1859,INSINOD,5,FALSE),IF(D1859="SICRO",VLOOKUP(F1859,SICRO,5,FALSE),IF(D1859="COTACAO",VLOOKUP(F1859,COTACAO,6,FALSE),IF(D1859="PRÓPRIO",VLOOKUP(F1859,COMPOSIÇÕES!COMPOD,11,FALSE),IF(D1859="AGESUL",VLOOKUP(F1859,AGESULOD,6,FALSE),IF(D1859="INSAGESUL",VLOOKUP(F1859,INSAGESUL,7,FALSE),"SEM VALOR"))))))),"SEM VALOR")</f>
        <v>25.75</v>
      </c>
      <c r="P1859" s="199">
        <f>IFERROR(IF(D1859="SINAPI",VLOOKUP(F1859,SINCOMOD,6,FALSE),IF(D1859="INSINAPI",VLOOKUP(F1859,INSINOD,6,FALSE),IF(D1859="SICRO",VLOOKUP(F1859,SICRO,5,FALSE),IF(D1859="COTACAO",VLOOKUP(F1859,COTACAO,6,FALSE),IF(D1859="PRÓPRIO",VLOOKUP(F1859,COMPOSIÇÕES!COMPOD,13,FALSE),IF(D1859="AGESUL",VLOOKUP(F1859,AGESULOD,11,FALSE),IF(D1859="INSAGESUL",VLOOKUP(F1859,INSAGESUL,8,FALSE),"SEM VALOR"))))))),"SEM VALOR")</f>
        <v>23.76</v>
      </c>
    </row>
    <row r="1860" spans="1:16" ht="15.75" hidden="1">
      <c r="A1860" s="189"/>
      <c r="B1860" s="345"/>
      <c r="C1860" s="189"/>
      <c r="D1860" s="350" t="s">
        <v>392</v>
      </c>
      <c r="E1860" s="200" t="s">
        <v>397</v>
      </c>
      <c r="F1860" s="224">
        <v>88316</v>
      </c>
      <c r="G1860" s="192" t="s">
        <v>411</v>
      </c>
      <c r="H1860" s="234" t="s">
        <v>403</v>
      </c>
      <c r="I1860" s="207">
        <v>4.5</v>
      </c>
      <c r="J1860" s="347">
        <f>O1860*$O$6</f>
        <v>20.74</v>
      </c>
      <c r="K1860" s="348">
        <f t="shared" si="588"/>
        <v>93.33</v>
      </c>
      <c r="L1860" s="347">
        <f>P1860*$Q$6</f>
        <v>19.260000000000002</v>
      </c>
      <c r="M1860" s="347">
        <f t="shared" si="589"/>
        <v>86.67</v>
      </c>
      <c r="O1860" s="198">
        <f>IFERROR(IF(D1860="SINAPI",VLOOKUP(F1860,SINCOMOD,4,FALSE),IF(D1860="INSINAPI",VLOOKUP(F1860,INSINOD,5,FALSE),IF(D1860="SICRO",VLOOKUP(F1860,SICRO,5,FALSE),IF(D1860="COTACAO",VLOOKUP(F1860,COTACAO,6,FALSE),IF(D1860="PRÓPRIO",VLOOKUP(F1860,COMPOSIÇÕES!COMPOD,11,FALSE),IF(D1860="AGESUL",VLOOKUP(F1860,AGESULOD,6,FALSE),IF(D1860="INSAGESUL",VLOOKUP(F1860,INSAGESUL,7,FALSE),"SEM VALOR"))))))),"SEM VALOR")</f>
        <v>20.74</v>
      </c>
      <c r="P1860" s="199">
        <f>IFERROR(IF(D1860="SINAPI",VLOOKUP(F1860,SINCOMOD,6,FALSE),IF(D1860="INSINAPI",VLOOKUP(F1860,INSINOD,6,FALSE),IF(D1860="SICRO",VLOOKUP(F1860,SICRO,5,FALSE),IF(D1860="COTACAO",VLOOKUP(F1860,COTACAO,6,FALSE),IF(D1860="PRÓPRIO",VLOOKUP(F1860,COMPOSIÇÕES!COMPOD,13,FALSE),IF(D1860="AGESUL",VLOOKUP(F1860,AGESULOD,11,FALSE),IF(D1860="INSAGESUL",VLOOKUP(F1860,INSAGESUL,8,FALSE),"SEM VALOR"))))))),"SEM VALOR")</f>
        <v>19.260000000000002</v>
      </c>
    </row>
    <row r="1861" spans="1:16" ht="30" hidden="1">
      <c r="A1861" s="189"/>
      <c r="B1861" s="345"/>
      <c r="C1861" s="189"/>
      <c r="D1861" s="350" t="s">
        <v>392</v>
      </c>
      <c r="E1861" s="200" t="s">
        <v>401</v>
      </c>
      <c r="F1861" s="224">
        <v>90586</v>
      </c>
      <c r="G1861" s="192" t="s">
        <v>647</v>
      </c>
      <c r="H1861" s="234" t="s">
        <v>395</v>
      </c>
      <c r="I1861" s="207">
        <v>0.3</v>
      </c>
      <c r="J1861" s="347">
        <f>O1861*$O$6</f>
        <v>1.45</v>
      </c>
      <c r="K1861" s="348">
        <f t="shared" si="588"/>
        <v>0.435</v>
      </c>
      <c r="L1861" s="347">
        <f>P1861*$Q$6</f>
        <v>1.45</v>
      </c>
      <c r="M1861" s="347">
        <f t="shared" si="589"/>
        <v>0.435</v>
      </c>
      <c r="O1861" s="198">
        <f>IFERROR(IF(D1861="SINAPI",VLOOKUP(F1861,SINCOMOD,4,FALSE),IF(D1861="INSINAPI",VLOOKUP(F1861,INSINOD,5,FALSE),IF(D1861="SICRO",VLOOKUP(F1861,SICRO,5,FALSE),IF(D1861="COTACAO",VLOOKUP(F1861,COTACAO,6,FALSE),IF(D1861="PRÓPRIO",VLOOKUP(F1861,COMPOSIÇÕES!COMPOD,11,FALSE),IF(D1861="AGESUL",VLOOKUP(F1861,AGESULOD,6,FALSE),IF(D1861="INSAGESUL",VLOOKUP(F1861,INSAGESUL,7,FALSE),"SEM VALOR"))))))),"SEM VALOR")</f>
        <v>1.45</v>
      </c>
      <c r="P1861" s="199">
        <f>IFERROR(IF(D1861="SINAPI",VLOOKUP(F1861,SINCOMOD,6,FALSE),IF(D1861="INSINAPI",VLOOKUP(F1861,INSINOD,6,FALSE),IF(D1861="SICRO",VLOOKUP(F1861,SICRO,5,FALSE),IF(D1861="COTACAO",VLOOKUP(F1861,COTACAO,6,FALSE),IF(D1861="PRÓPRIO",VLOOKUP(F1861,COMPOSIÇÕES!COMPOD,13,FALSE),IF(D1861="AGESUL",VLOOKUP(F1861,AGESULOD,11,FALSE),IF(D1861="INSAGESUL",VLOOKUP(F1861,INSAGESUL,8,FALSE),"SEM VALOR"))))))),"SEM VALOR")</f>
        <v>1.45</v>
      </c>
    </row>
    <row r="1862" spans="1:16" ht="31.5" hidden="1">
      <c r="A1862" s="273">
        <v>221013</v>
      </c>
      <c r="B1862" s="340">
        <v>221013</v>
      </c>
      <c r="C1862" s="273"/>
      <c r="D1862" s="341"/>
      <c r="E1862" s="274">
        <v>1</v>
      </c>
      <c r="F1862" s="290" t="s">
        <v>1667</v>
      </c>
      <c r="G1862" s="349" t="s">
        <v>1668</v>
      </c>
      <c r="H1862" s="274" t="s">
        <v>434</v>
      </c>
      <c r="I1862" s="278"/>
      <c r="J1862" s="279"/>
      <c r="K1862" s="280">
        <f>SUM(K1863:K1864)</f>
        <v>29.337999999999997</v>
      </c>
      <c r="L1862" s="343"/>
      <c r="M1862" s="280">
        <f>SUM(M1863:M1864)</f>
        <v>27.792000000000002</v>
      </c>
      <c r="O1862" s="198" t="str">
        <f>IFERROR(IF(D1862="SINAPI",VLOOKUP(F1862,SINCOMOD,4,FALSE),IF(D1862="INSINAPI",VLOOKUP(F1862,INSINOD,5,FALSE),IF(D1862="SICRO",VLOOKUP(F1862,SICRO,5,FALSE),IF(D1862="COTACAO",VLOOKUP(F1862,COTACAO,6,FALSE),IF(D1862="PRÓPRIO",VLOOKUP(F1862,COMPOSIÇÕES!COMPOD,11,FALSE),IF(D1862="AGESUL",VLOOKUP(F1862,AGESULOD,6,FALSE),IF(D1862="INSAGESUL",VLOOKUP(F1862,INSAGESUL,7,FALSE),"SEM VALOR"))))))),"SEM VALOR")</f>
        <v>SEM VALOR</v>
      </c>
      <c r="P1862" s="199" t="str">
        <f>IFERROR(IF(D1862="SINAPI",VLOOKUP(F1862,SINCOMOD,6,FALSE),IF(D1862="INSINAPI",VLOOKUP(F1862,INSINOD,6,FALSE),IF(D1862="SICRO",VLOOKUP(F1862,SICRO,5,FALSE),IF(D1862="COTACAO",VLOOKUP(F1862,COTACAO,6,FALSE),IF(D1862="PRÓPRIO",VLOOKUP(F1862,COMPOSIÇÕES!COMPOD,13,FALSE),IF(D1862="AGESUL",VLOOKUP(F1862,AGESULOD,11,FALSE),IF(D1862="INSAGESUL",VLOOKUP(F1862,INSAGESUL,8,FALSE),"SEM VALOR"))))))),"SEM VALOR")</f>
        <v>SEM VALOR</v>
      </c>
    </row>
    <row r="1863" spans="1:16" ht="60" hidden="1">
      <c r="A1863" s="189"/>
      <c r="B1863" s="345">
        <v>221013</v>
      </c>
      <c r="C1863" s="189"/>
      <c r="D1863" s="350" t="s">
        <v>392</v>
      </c>
      <c r="E1863" s="190" t="s">
        <v>393</v>
      </c>
      <c r="F1863" s="361">
        <v>5961</v>
      </c>
      <c r="G1863" s="362" t="s">
        <v>536</v>
      </c>
      <c r="H1863" s="363" t="s">
        <v>478</v>
      </c>
      <c r="I1863" s="247">
        <v>0.25</v>
      </c>
      <c r="J1863" s="347">
        <f>O1863*$O$6</f>
        <v>59.28</v>
      </c>
      <c r="K1863" s="348">
        <f t="shared" ref="K1863:K1864" si="590">I1863*J1863</f>
        <v>14.82</v>
      </c>
      <c r="L1863" s="347">
        <f>P1863*$Q$6</f>
        <v>57.24</v>
      </c>
      <c r="M1863" s="347">
        <f t="shared" ref="M1863:M1864" si="591">L1863*I1863</f>
        <v>14.31</v>
      </c>
      <c r="O1863" s="198">
        <f>IFERROR(IF(D1863="SINAPI",VLOOKUP(F1863,SINCOMOD,4,FALSE),IF(D1863="INSINAPI",VLOOKUP(F1863,INSINOD,5,FALSE),IF(D1863="SICRO",VLOOKUP(F1863,SICRO,5,FALSE),IF(D1863="COTACAO",VLOOKUP(F1863,COTACAO,6,FALSE),IF(D1863="PRÓPRIO",VLOOKUP(F1863,COMPOSIÇÕES!COMPOD,11,FALSE),IF(D1863="AGESUL",VLOOKUP(F1863,AGESULOD,6,FALSE),IF(D1863="INSAGESUL",VLOOKUP(F1863,INSAGESUL,7,FALSE),"SEM VALOR"))))))),"SEM VALOR")</f>
        <v>59.28</v>
      </c>
      <c r="P1863" s="199">
        <f>IFERROR(IF(D1863="SINAPI",VLOOKUP(F1863,SINCOMOD,6,FALSE),IF(D1863="INSINAPI",VLOOKUP(F1863,INSINOD,6,FALSE),IF(D1863="SICRO",VLOOKUP(F1863,SICRO,5,FALSE),IF(D1863="COTACAO",VLOOKUP(F1863,COTACAO,6,FALSE),IF(D1863="PRÓPRIO",VLOOKUP(F1863,COMPOSIÇÕES!COMPOD,13,FALSE),IF(D1863="AGESUL",VLOOKUP(F1863,AGESULOD,11,FALSE),IF(D1863="INSAGESUL",VLOOKUP(F1863,INSAGESUL,8,FALSE),"SEM VALOR"))))))),"SEM VALOR")</f>
        <v>57.24</v>
      </c>
    </row>
    <row r="1864" spans="1:16" ht="15.75" hidden="1">
      <c r="A1864" s="189"/>
      <c r="B1864" s="345">
        <v>221013</v>
      </c>
      <c r="C1864" s="189"/>
      <c r="D1864" s="350" t="s">
        <v>392</v>
      </c>
      <c r="E1864" s="190" t="s">
        <v>397</v>
      </c>
      <c r="F1864" s="361">
        <v>88316</v>
      </c>
      <c r="G1864" s="362" t="s">
        <v>411</v>
      </c>
      <c r="H1864" s="363" t="s">
        <v>403</v>
      </c>
      <c r="I1864" s="247">
        <v>0.7</v>
      </c>
      <c r="J1864" s="347">
        <f>O1864*$O$6</f>
        <v>20.74</v>
      </c>
      <c r="K1864" s="348">
        <f t="shared" si="590"/>
        <v>14.517999999999997</v>
      </c>
      <c r="L1864" s="347">
        <f>P1864*$Q$6</f>
        <v>19.260000000000002</v>
      </c>
      <c r="M1864" s="347">
        <f t="shared" si="591"/>
        <v>13.482000000000001</v>
      </c>
      <c r="O1864" s="198">
        <f>IFERROR(IF(D1864="SINAPI",VLOOKUP(F1864,SINCOMOD,4,FALSE),IF(D1864="INSINAPI",VLOOKUP(F1864,INSINOD,5,FALSE),IF(D1864="SICRO",VLOOKUP(F1864,SICRO,5,FALSE),IF(D1864="COTACAO",VLOOKUP(F1864,COTACAO,6,FALSE),IF(D1864="PRÓPRIO",VLOOKUP(F1864,COMPOSIÇÕES!COMPOD,11,FALSE),IF(D1864="AGESUL",VLOOKUP(F1864,AGESULOD,6,FALSE),IF(D1864="INSAGESUL",VLOOKUP(F1864,INSAGESUL,7,FALSE),"SEM VALOR"))))))),"SEM VALOR")</f>
        <v>20.74</v>
      </c>
      <c r="P1864" s="199">
        <f>IFERROR(IF(D1864="SINAPI",VLOOKUP(F1864,SINCOMOD,6,FALSE),IF(D1864="INSINAPI",VLOOKUP(F1864,INSINOD,6,FALSE),IF(D1864="SICRO",VLOOKUP(F1864,SICRO,5,FALSE),IF(D1864="COTACAO",VLOOKUP(F1864,COTACAO,6,FALSE),IF(D1864="PRÓPRIO",VLOOKUP(F1864,COMPOSIÇÕES!COMPOD,13,FALSE),IF(D1864="AGESUL",VLOOKUP(F1864,AGESULOD,11,FALSE),IF(D1864="INSAGESUL",VLOOKUP(F1864,INSAGESUL,8,FALSE),"SEM VALOR"))))))),"SEM VALOR")</f>
        <v>19.260000000000002</v>
      </c>
    </row>
    <row r="1865" spans="1:16" ht="47.25" hidden="1">
      <c r="A1865" s="273">
        <v>221009</v>
      </c>
      <c r="B1865" s="340">
        <v>221009</v>
      </c>
      <c r="C1865" s="273"/>
      <c r="D1865" s="341"/>
      <c r="E1865" s="274">
        <v>1</v>
      </c>
      <c r="F1865" s="290" t="s">
        <v>1669</v>
      </c>
      <c r="G1865" s="276" t="s">
        <v>1670</v>
      </c>
      <c r="H1865" s="274" t="s">
        <v>450</v>
      </c>
      <c r="I1865" s="278"/>
      <c r="J1865" s="279"/>
      <c r="K1865" s="280">
        <f>SUM(K1866:K1870)</f>
        <v>40.348319750000002</v>
      </c>
      <c r="L1865" s="343"/>
      <c r="M1865" s="280">
        <f>SUM(M1866:M1870)</f>
        <v>39.049377500000006</v>
      </c>
      <c r="O1865" s="198" t="str">
        <f>IFERROR(IF(D1865="SINAPI",VLOOKUP(F1865,SINCOMOD,4,FALSE),IF(D1865="INSINAPI",VLOOKUP(F1865,INSINOD,5,FALSE),IF(D1865="SICRO",VLOOKUP(F1865,SICRO,5,FALSE),IF(D1865="COTACAO",VLOOKUP(F1865,COTACAO,6,FALSE),IF(D1865="PRÓPRIO",VLOOKUP(F1865,COMPOSIÇÕES!COMPOD,11,FALSE),IF(D1865="AGESUL",VLOOKUP(F1865,AGESULOD,6,FALSE),IF(D1865="INSAGESUL",VLOOKUP(F1865,INSAGESUL,7,FALSE),"SEM VALOR"))))))),"SEM VALOR")</f>
        <v>SEM VALOR</v>
      </c>
      <c r="P1865" s="199" t="str">
        <f>IFERROR(IF(D1865="SINAPI",VLOOKUP(F1865,SINCOMOD,6,FALSE),IF(D1865="INSINAPI",VLOOKUP(F1865,INSINOD,6,FALSE),IF(D1865="SICRO",VLOOKUP(F1865,SICRO,5,FALSE),IF(D1865="COTACAO",VLOOKUP(F1865,COTACAO,6,FALSE),IF(D1865="PRÓPRIO",VLOOKUP(F1865,COMPOSIÇÕES!COMPOD,13,FALSE),IF(D1865="AGESUL",VLOOKUP(F1865,AGESULOD,11,FALSE),IF(D1865="INSAGESUL",VLOOKUP(F1865,INSAGESUL,8,FALSE),"SEM VALOR"))))))),"SEM VALOR")</f>
        <v>SEM VALOR</v>
      </c>
    </row>
    <row r="1866" spans="1:16" ht="30" hidden="1">
      <c r="A1866" s="189"/>
      <c r="B1866" s="345">
        <v>221009</v>
      </c>
      <c r="C1866" s="189"/>
      <c r="D1866" s="350" t="s">
        <v>379</v>
      </c>
      <c r="E1866" s="225" t="s">
        <v>393</v>
      </c>
      <c r="F1866" s="193">
        <v>221010</v>
      </c>
      <c r="G1866" s="243" t="s">
        <v>570</v>
      </c>
      <c r="H1866" s="193" t="s">
        <v>434</v>
      </c>
      <c r="I1866" s="194">
        <v>4.6199999999999998E-2</v>
      </c>
      <c r="J1866" s="347">
        <f>O1866*$O$6</f>
        <v>41.48</v>
      </c>
      <c r="K1866" s="348">
        <f t="shared" ref="K1866:K1870" si="592">I1866*J1866</f>
        <v>1.9163759999999999</v>
      </c>
      <c r="L1866" s="347">
        <f>P1866*$Q$6</f>
        <v>38.520000000000003</v>
      </c>
      <c r="M1866" s="347">
        <f t="shared" ref="M1866:M1870" si="593">L1866*I1866</f>
        <v>1.7796240000000001</v>
      </c>
      <c r="O1866" s="198">
        <f>IFERROR(IF(D1866="SINAPI",VLOOKUP(F1866,SINCOMOD,4,FALSE),IF(D1866="INSINAPI",VLOOKUP(F1866,INSINOD,5,FALSE),IF(D1866="SICRO",VLOOKUP(F1866,SICRO,5,FALSE),IF(D1866="COTACAO",VLOOKUP(F1866,COTACAO,6,FALSE),IF(D1866="PRÓPRIO",VLOOKUP(F1866,COMPOSIÇÕES!COMPOD,11,FALSE),IF(D1866="AGESUL",VLOOKUP(F1866,AGESULOD,6,FALSE),IF(D1866="INSAGESUL",VLOOKUP(F1866,INSAGESUL,7,FALSE),"SEM VALOR"))))))),"SEM VALOR")</f>
        <v>41.48</v>
      </c>
      <c r="P1866" s="199">
        <f>IFERROR(IF(D1866="SINAPI",VLOOKUP(F1866,SINCOMOD,6,FALSE),IF(D1866="INSINAPI",VLOOKUP(F1866,INSINOD,6,FALSE),IF(D1866="SICRO",VLOOKUP(F1866,SICRO,5,FALSE),IF(D1866="COTACAO",VLOOKUP(F1866,COTACAO,6,FALSE),IF(D1866="PRÓPRIO",VLOOKUP(F1866,COMPOSIÇÕES!COMPOD,13,FALSE),IF(D1866="AGESUL",VLOOKUP(F1866,AGESULOD,11,FALSE),IF(D1866="INSAGESUL",VLOOKUP(F1866,INSAGESUL,8,FALSE),"SEM VALOR"))))))),"SEM VALOR")</f>
        <v>38.520000000000003</v>
      </c>
    </row>
    <row r="1867" spans="1:16" ht="45" hidden="1">
      <c r="A1867" s="189"/>
      <c r="B1867" s="345">
        <v>221009</v>
      </c>
      <c r="C1867" s="189"/>
      <c r="D1867" s="350" t="s">
        <v>379</v>
      </c>
      <c r="E1867" s="225" t="s">
        <v>397</v>
      </c>
      <c r="F1867" s="193">
        <v>221000</v>
      </c>
      <c r="G1867" s="243" t="s">
        <v>671</v>
      </c>
      <c r="H1867" s="193" t="s">
        <v>450</v>
      </c>
      <c r="I1867" s="194">
        <v>1</v>
      </c>
      <c r="J1867" s="347">
        <f>O1867*$O$6</f>
        <v>3.1455000000000002</v>
      </c>
      <c r="K1867" s="348">
        <f t="shared" si="592"/>
        <v>3.1455000000000002</v>
      </c>
      <c r="L1867" s="347">
        <f>P1867*$Q$6</f>
        <v>3.0226600000000006</v>
      </c>
      <c r="M1867" s="347">
        <f t="shared" si="593"/>
        <v>3.0226600000000006</v>
      </c>
      <c r="O1867" s="198">
        <f>IFERROR(IF(D1867="SINAPI",VLOOKUP(F1867,SINCOMOD,4,FALSE),IF(D1867="INSINAPI",VLOOKUP(F1867,INSINOD,5,FALSE),IF(D1867="SICRO",VLOOKUP(F1867,SICRO,5,FALSE),IF(D1867="COTACAO",VLOOKUP(F1867,COTACAO,6,FALSE),IF(D1867="PRÓPRIO",VLOOKUP(F1867,COMPOSIÇÕES!COMPOD,11,FALSE),IF(D1867="AGESUL",VLOOKUP(F1867,AGESULOD,6,FALSE),IF(D1867="INSAGESUL",VLOOKUP(F1867,INSAGESUL,7,FALSE),"SEM VALOR"))))))),"SEM VALOR")</f>
        <v>3.1455000000000002</v>
      </c>
      <c r="P1867" s="199">
        <f>IFERROR(IF(D1867="SINAPI",VLOOKUP(F1867,SINCOMOD,6,FALSE),IF(D1867="INSINAPI",VLOOKUP(F1867,INSINOD,6,FALSE),IF(D1867="SICRO",VLOOKUP(F1867,SICRO,5,FALSE),IF(D1867="COTACAO",VLOOKUP(F1867,COTACAO,6,FALSE),IF(D1867="PRÓPRIO",VLOOKUP(F1867,COMPOSIÇÕES!COMPOD,13,FALSE),IF(D1867="AGESUL",VLOOKUP(F1867,AGESULOD,11,FALSE),IF(D1867="INSAGESUL",VLOOKUP(F1867,INSAGESUL,8,FALSE),"SEM VALOR"))))))),"SEM VALOR")</f>
        <v>3.0226600000000006</v>
      </c>
    </row>
    <row r="1868" spans="1:16" ht="30" hidden="1">
      <c r="A1868" s="189"/>
      <c r="B1868" s="345">
        <v>221009</v>
      </c>
      <c r="C1868" s="189"/>
      <c r="D1868" s="350" t="s">
        <v>392</v>
      </c>
      <c r="E1868" s="225" t="s">
        <v>401</v>
      </c>
      <c r="F1868" s="193">
        <v>102498</v>
      </c>
      <c r="G1868" s="192" t="s">
        <v>1060</v>
      </c>
      <c r="H1868" s="193" t="s">
        <v>441</v>
      </c>
      <c r="I1868" s="194">
        <v>0.25</v>
      </c>
      <c r="J1868" s="347">
        <f>O1868*$O$6</f>
        <v>1.55</v>
      </c>
      <c r="K1868" s="348">
        <f t="shared" si="592"/>
        <v>0.38750000000000001</v>
      </c>
      <c r="L1868" s="347">
        <f>P1868*$Q$6</f>
        <v>1.45</v>
      </c>
      <c r="M1868" s="347">
        <f t="shared" si="593"/>
        <v>0.36249999999999999</v>
      </c>
      <c r="O1868" s="198">
        <f>IFERROR(IF(D1868="SINAPI",VLOOKUP(F1868,SINCOMOD,4,FALSE),IF(D1868="INSINAPI",VLOOKUP(F1868,INSINOD,5,FALSE),IF(D1868="SICRO",VLOOKUP(F1868,SICRO,5,FALSE),IF(D1868="COTACAO",VLOOKUP(F1868,COTACAO,6,FALSE),IF(D1868="PRÓPRIO",VLOOKUP(F1868,COMPOSIÇÕES!COMPOD,11,FALSE),IF(D1868="AGESUL",VLOOKUP(F1868,AGESULOD,6,FALSE),IF(D1868="INSAGESUL",VLOOKUP(F1868,INSAGESUL,7,FALSE),"SEM VALOR"))))))),"SEM VALOR")</f>
        <v>1.55</v>
      </c>
      <c r="P1868" s="199">
        <f>IFERROR(IF(D1868="SINAPI",VLOOKUP(F1868,SINCOMOD,6,FALSE),IF(D1868="INSINAPI",VLOOKUP(F1868,INSINOD,6,FALSE),IF(D1868="SICRO",VLOOKUP(F1868,SICRO,5,FALSE),IF(D1868="COTACAO",VLOOKUP(F1868,COTACAO,6,FALSE),IF(D1868="PRÓPRIO",VLOOKUP(F1868,COMPOSIÇÕES!COMPOD,13,FALSE),IF(D1868="AGESUL",VLOOKUP(F1868,AGESULOD,11,FALSE),IF(D1868="INSAGESUL",VLOOKUP(F1868,INSAGESUL,8,FALSE),"SEM VALOR"))))))),"SEM VALOR")</f>
        <v>1.45</v>
      </c>
    </row>
    <row r="1869" spans="1:16" ht="30" hidden="1">
      <c r="A1869" s="189"/>
      <c r="B1869" s="345">
        <v>221009</v>
      </c>
      <c r="C1869" s="189"/>
      <c r="D1869" s="350" t="s">
        <v>379</v>
      </c>
      <c r="E1869" s="225" t="s">
        <v>404</v>
      </c>
      <c r="F1869" s="193">
        <v>221011</v>
      </c>
      <c r="G1869" s="192" t="s">
        <v>595</v>
      </c>
      <c r="H1869" s="193" t="s">
        <v>434</v>
      </c>
      <c r="I1869" s="194">
        <v>6.1499999999999999E-2</v>
      </c>
      <c r="J1869" s="347">
        <f>O1869*$O$6</f>
        <v>136.2525</v>
      </c>
      <c r="K1869" s="348">
        <f t="shared" si="592"/>
        <v>8.3795287500000004</v>
      </c>
      <c r="L1869" s="347">
        <f>P1869*$Q$6</f>
        <v>126.309</v>
      </c>
      <c r="M1869" s="347">
        <f t="shared" si="593"/>
        <v>7.7680034999999998</v>
      </c>
      <c r="O1869" s="198">
        <f>IFERROR(IF(D1869="SINAPI",VLOOKUP(F1869,SINCOMOD,4,FALSE),IF(D1869="INSINAPI",VLOOKUP(F1869,INSINOD,5,FALSE),IF(D1869="SICRO",VLOOKUP(F1869,SICRO,5,FALSE),IF(D1869="COTACAO",VLOOKUP(F1869,COTACAO,6,FALSE),IF(D1869="PRÓPRIO",VLOOKUP(F1869,COMPOSIÇÕES!COMPOD,11,FALSE),IF(D1869="AGESUL",VLOOKUP(F1869,AGESULOD,6,FALSE),IF(D1869="INSAGESUL",VLOOKUP(F1869,INSAGESUL,7,FALSE),"SEM VALOR"))))))),"SEM VALOR")</f>
        <v>136.2525</v>
      </c>
      <c r="P1869" s="199">
        <f>IFERROR(IF(D1869="SINAPI",VLOOKUP(F1869,SINCOMOD,6,FALSE),IF(D1869="INSINAPI",VLOOKUP(F1869,INSINOD,6,FALSE),IF(D1869="SICRO",VLOOKUP(F1869,SICRO,5,FALSE),IF(D1869="COTACAO",VLOOKUP(F1869,COTACAO,6,FALSE),IF(D1869="PRÓPRIO",VLOOKUP(F1869,COMPOSIÇÕES!COMPOD,13,FALSE),IF(D1869="AGESUL",VLOOKUP(F1869,AGESULOD,11,FALSE),IF(D1869="INSAGESUL",VLOOKUP(F1869,INSAGESUL,8,FALSE),"SEM VALOR"))))))),"SEM VALOR")</f>
        <v>126.309</v>
      </c>
    </row>
    <row r="1870" spans="1:16" ht="30" hidden="1">
      <c r="A1870" s="189"/>
      <c r="B1870" s="345">
        <v>221009</v>
      </c>
      <c r="C1870" s="189"/>
      <c r="D1870" s="350" t="s">
        <v>392</v>
      </c>
      <c r="E1870" s="225" t="s">
        <v>419</v>
      </c>
      <c r="F1870" s="193">
        <v>94963</v>
      </c>
      <c r="G1870" s="192" t="s">
        <v>897</v>
      </c>
      <c r="H1870" s="193" t="s">
        <v>434</v>
      </c>
      <c r="I1870" s="194">
        <v>6.1499999999999999E-2</v>
      </c>
      <c r="J1870" s="347">
        <f>O1870*$O$6</f>
        <v>431.21</v>
      </c>
      <c r="K1870" s="348">
        <f t="shared" si="592"/>
        <v>26.519414999999999</v>
      </c>
      <c r="L1870" s="347">
        <f>P1870*$Q$6</f>
        <v>424.66</v>
      </c>
      <c r="M1870" s="347">
        <f t="shared" si="593"/>
        <v>26.116590000000002</v>
      </c>
      <c r="O1870" s="198">
        <f>IFERROR(IF(D1870="SINAPI",VLOOKUP(F1870,SINCOMOD,4,FALSE),IF(D1870="INSINAPI",VLOOKUP(F1870,INSINOD,5,FALSE),IF(D1870="SICRO",VLOOKUP(F1870,SICRO,5,FALSE),IF(D1870="COTACAO",VLOOKUP(F1870,COTACAO,6,FALSE),IF(D1870="PRÓPRIO",VLOOKUP(F1870,COMPOSIÇÕES!COMPOD,11,FALSE),IF(D1870="AGESUL",VLOOKUP(F1870,AGESULOD,6,FALSE),IF(D1870="INSAGESUL",VLOOKUP(F1870,INSAGESUL,7,FALSE),"SEM VALOR"))))))),"SEM VALOR")</f>
        <v>431.21</v>
      </c>
      <c r="P1870" s="199">
        <f>IFERROR(IF(D1870="SINAPI",VLOOKUP(F1870,SINCOMOD,6,FALSE),IF(D1870="INSINAPI",VLOOKUP(F1870,INSINOD,6,FALSE),IF(D1870="SICRO",VLOOKUP(F1870,SICRO,5,FALSE),IF(D1870="COTACAO",VLOOKUP(F1870,COTACAO,6,FALSE),IF(D1870="PRÓPRIO",VLOOKUP(F1870,COMPOSIÇÕES!COMPOD,13,FALSE),IF(D1870="AGESUL",VLOOKUP(F1870,AGESULOD,11,FALSE),IF(D1870="INSAGESUL",VLOOKUP(F1870,INSAGESUL,8,FALSE),"SEM VALOR"))))))),"SEM VALOR")</f>
        <v>424.66</v>
      </c>
    </row>
    <row r="1871" spans="1:16" ht="47.25" hidden="1">
      <c r="A1871" s="273">
        <v>221012</v>
      </c>
      <c r="B1871" s="340">
        <v>221012</v>
      </c>
      <c r="C1871" s="273"/>
      <c r="D1871" s="341"/>
      <c r="E1871" s="274">
        <v>1</v>
      </c>
      <c r="F1871" s="290" t="s">
        <v>1671</v>
      </c>
      <c r="G1871" s="276" t="s">
        <v>1672</v>
      </c>
      <c r="H1871" s="274" t="s">
        <v>450</v>
      </c>
      <c r="I1871" s="278"/>
      <c r="J1871" s="279"/>
      <c r="K1871" s="280">
        <f>SUM(K1872:K1878)</f>
        <v>20.601577249999998</v>
      </c>
      <c r="L1871" s="343"/>
      <c r="M1871" s="280">
        <f>SUM(M1872:M1878)</f>
        <v>19.929120500000003</v>
      </c>
      <c r="O1871" s="198" t="str">
        <f>IFERROR(IF(D1871="SINAPI",VLOOKUP(F1871,SINCOMOD,4,FALSE),IF(D1871="INSINAPI",VLOOKUP(F1871,INSINOD,5,FALSE),IF(D1871="SICRO",VLOOKUP(F1871,SICRO,5,FALSE),IF(D1871="COTACAO",VLOOKUP(F1871,COTACAO,6,FALSE),IF(D1871="PRÓPRIO",VLOOKUP(F1871,COMPOSIÇÕES!COMPOD,11,FALSE),IF(D1871="AGESUL",VLOOKUP(F1871,AGESULOD,6,FALSE),IF(D1871="INSAGESUL",VLOOKUP(F1871,INSAGESUL,7,FALSE),"SEM VALOR"))))))),"SEM VALOR")</f>
        <v>SEM VALOR</v>
      </c>
      <c r="P1871" s="199" t="str">
        <f>IFERROR(IF(D1871="SINAPI",VLOOKUP(F1871,SINCOMOD,6,FALSE),IF(D1871="INSINAPI",VLOOKUP(F1871,INSINOD,6,FALSE),IF(D1871="SICRO",VLOOKUP(F1871,SICRO,5,FALSE),IF(D1871="COTACAO",VLOOKUP(F1871,COTACAO,6,FALSE),IF(D1871="PRÓPRIO",VLOOKUP(F1871,COMPOSIÇÕES!COMPOD,13,FALSE),IF(D1871="AGESUL",VLOOKUP(F1871,AGESULOD,11,FALSE),IF(D1871="INSAGESUL",VLOOKUP(F1871,INSAGESUL,8,FALSE),"SEM VALOR"))))))),"SEM VALOR")</f>
        <v>SEM VALOR</v>
      </c>
    </row>
    <row r="1872" spans="1:16" ht="30" hidden="1">
      <c r="A1872" s="189"/>
      <c r="B1872" s="345">
        <v>221012</v>
      </c>
      <c r="C1872" s="189"/>
      <c r="D1872" s="350" t="s">
        <v>379</v>
      </c>
      <c r="E1872" s="225" t="s">
        <v>393</v>
      </c>
      <c r="F1872" s="229">
        <v>221010</v>
      </c>
      <c r="G1872" s="243" t="s">
        <v>570</v>
      </c>
      <c r="H1872" s="193" t="s">
        <v>434</v>
      </c>
      <c r="I1872" s="194">
        <v>1.2E-2</v>
      </c>
      <c r="J1872" s="347">
        <f t="shared" ref="J1872:J1878" si="594">O1872*$O$6</f>
        <v>41.48</v>
      </c>
      <c r="K1872" s="348">
        <f t="shared" ref="K1872:K1878" si="595">I1872*J1872</f>
        <v>0.49775999999999998</v>
      </c>
      <c r="L1872" s="347">
        <f t="shared" ref="L1872:L1878" si="596">P1872*$Q$6</f>
        <v>38.520000000000003</v>
      </c>
      <c r="M1872" s="347">
        <f t="shared" ref="M1872:M1878" si="597">L1872*I1872</f>
        <v>0.46224000000000004</v>
      </c>
      <c r="O1872" s="198">
        <f>IFERROR(IF(D1872="SINAPI",VLOOKUP(F1872,SINCOMOD,4,FALSE),IF(D1872="INSINAPI",VLOOKUP(F1872,INSINOD,5,FALSE),IF(D1872="SICRO",VLOOKUP(F1872,SICRO,5,FALSE),IF(D1872="COTACAO",VLOOKUP(F1872,COTACAO,6,FALSE),IF(D1872="PRÓPRIO",VLOOKUP(F1872,COMPOSIÇÕES!COMPOD,11,FALSE),IF(D1872="AGESUL",VLOOKUP(F1872,AGESULOD,6,FALSE),IF(D1872="INSAGESUL",VLOOKUP(F1872,INSAGESUL,7,FALSE),"SEM VALOR"))))))),"SEM VALOR")</f>
        <v>41.48</v>
      </c>
      <c r="P1872" s="199">
        <f>IFERROR(IF(D1872="SINAPI",VLOOKUP(F1872,SINCOMOD,6,FALSE),IF(D1872="INSINAPI",VLOOKUP(F1872,INSINOD,6,FALSE),IF(D1872="SICRO",VLOOKUP(F1872,SICRO,5,FALSE),IF(D1872="COTACAO",VLOOKUP(F1872,COTACAO,6,FALSE),IF(D1872="PRÓPRIO",VLOOKUP(F1872,COMPOSIÇÕES!COMPOD,13,FALSE),IF(D1872="AGESUL",VLOOKUP(F1872,AGESULOD,11,FALSE),IF(D1872="INSAGESUL",VLOOKUP(F1872,INSAGESUL,8,FALSE),"SEM VALOR"))))))),"SEM VALOR")</f>
        <v>38.520000000000003</v>
      </c>
    </row>
    <row r="1873" spans="1:16" ht="45" hidden="1">
      <c r="A1873" s="189"/>
      <c r="B1873" s="345">
        <v>221012</v>
      </c>
      <c r="C1873" s="189"/>
      <c r="D1873" s="350" t="s">
        <v>379</v>
      </c>
      <c r="E1873" s="225" t="s">
        <v>397</v>
      </c>
      <c r="F1873" s="193">
        <v>221000</v>
      </c>
      <c r="G1873" s="243" t="s">
        <v>671</v>
      </c>
      <c r="H1873" s="193" t="s">
        <v>450</v>
      </c>
      <c r="I1873" s="194">
        <v>1</v>
      </c>
      <c r="J1873" s="347">
        <f t="shared" si="594"/>
        <v>3.1455000000000002</v>
      </c>
      <c r="K1873" s="348">
        <f t="shared" si="595"/>
        <v>3.1455000000000002</v>
      </c>
      <c r="L1873" s="347">
        <f t="shared" si="596"/>
        <v>3.0226600000000006</v>
      </c>
      <c r="M1873" s="347">
        <f t="shared" si="597"/>
        <v>3.0226600000000006</v>
      </c>
      <c r="O1873" s="198">
        <f>IFERROR(IF(D1873="SINAPI",VLOOKUP(F1873,SINCOMOD,4,FALSE),IF(D1873="INSINAPI",VLOOKUP(F1873,INSINOD,5,FALSE),IF(D1873="SICRO",VLOOKUP(F1873,SICRO,5,FALSE),IF(D1873="COTACAO",VLOOKUP(F1873,COTACAO,6,FALSE),IF(D1873="PRÓPRIO",VLOOKUP(F1873,COMPOSIÇÕES!COMPOD,11,FALSE),IF(D1873="AGESUL",VLOOKUP(F1873,AGESULOD,6,FALSE),IF(D1873="INSAGESUL",VLOOKUP(F1873,INSAGESUL,7,FALSE),"SEM VALOR"))))))),"SEM VALOR")</f>
        <v>3.1455000000000002</v>
      </c>
      <c r="P1873" s="199">
        <f>IFERROR(IF(D1873="SINAPI",VLOOKUP(F1873,SINCOMOD,6,FALSE),IF(D1873="INSINAPI",VLOOKUP(F1873,INSINOD,6,FALSE),IF(D1873="SICRO",VLOOKUP(F1873,SICRO,5,FALSE),IF(D1873="COTACAO",VLOOKUP(F1873,COTACAO,6,FALSE),IF(D1873="PRÓPRIO",VLOOKUP(F1873,COMPOSIÇÕES!COMPOD,13,FALSE),IF(D1873="AGESUL",VLOOKUP(F1873,AGESULOD,11,FALSE),IF(D1873="INSAGESUL",VLOOKUP(F1873,INSAGESUL,8,FALSE),"SEM VALOR"))))))),"SEM VALOR")</f>
        <v>3.0226600000000006</v>
      </c>
    </row>
    <row r="1874" spans="1:16" ht="30" hidden="1">
      <c r="A1874" s="189"/>
      <c r="B1874" s="345">
        <v>221012</v>
      </c>
      <c r="C1874" s="189"/>
      <c r="D1874" s="350" t="s">
        <v>379</v>
      </c>
      <c r="E1874" s="225" t="s">
        <v>401</v>
      </c>
      <c r="F1874" s="193">
        <v>221013</v>
      </c>
      <c r="G1874" s="305" t="s">
        <v>1668</v>
      </c>
      <c r="H1874" s="193" t="s">
        <v>434</v>
      </c>
      <c r="I1874" s="194">
        <v>1.2E-2</v>
      </c>
      <c r="J1874" s="347">
        <f t="shared" si="594"/>
        <v>29.337999999999997</v>
      </c>
      <c r="K1874" s="348">
        <f t="shared" si="595"/>
        <v>0.35205599999999998</v>
      </c>
      <c r="L1874" s="347">
        <f t="shared" si="596"/>
        <v>27.792000000000002</v>
      </c>
      <c r="M1874" s="347">
        <f t="shared" si="597"/>
        <v>0.33350400000000002</v>
      </c>
      <c r="O1874" s="198">
        <f>IFERROR(IF(D1874="SINAPI",VLOOKUP(F1874,SINCOMOD,4,FALSE),IF(D1874="INSINAPI",VLOOKUP(F1874,INSINOD,5,FALSE),IF(D1874="SICRO",VLOOKUP(F1874,SICRO,5,FALSE),IF(D1874="COTACAO",VLOOKUP(F1874,COTACAO,6,FALSE),IF(D1874="PRÓPRIO",VLOOKUP(F1874,COMPOSIÇÕES!COMPOD,11,FALSE),IF(D1874="AGESUL",VLOOKUP(F1874,AGESULOD,6,FALSE),IF(D1874="INSAGESUL",VLOOKUP(F1874,INSAGESUL,7,FALSE),"SEM VALOR"))))))),"SEM VALOR")</f>
        <v>29.337999999999997</v>
      </c>
      <c r="P1874" s="199">
        <f>IFERROR(IF(D1874="SINAPI",VLOOKUP(F1874,SINCOMOD,6,FALSE),IF(D1874="INSINAPI",VLOOKUP(F1874,INSINOD,6,FALSE),IF(D1874="SICRO",VLOOKUP(F1874,SICRO,5,FALSE),IF(D1874="COTACAO",VLOOKUP(F1874,COTACAO,6,FALSE),IF(D1874="PRÓPRIO",VLOOKUP(F1874,COMPOSIÇÕES!COMPOD,13,FALSE),IF(D1874="AGESUL",VLOOKUP(F1874,AGESULOD,11,FALSE),IF(D1874="INSAGESUL",VLOOKUP(F1874,INSAGESUL,8,FALSE),"SEM VALOR"))))))),"SEM VALOR")</f>
        <v>27.792000000000002</v>
      </c>
    </row>
    <row r="1875" spans="1:16" ht="30" hidden="1">
      <c r="A1875" s="189"/>
      <c r="B1875" s="345">
        <v>221012</v>
      </c>
      <c r="C1875" s="189"/>
      <c r="D1875" s="350" t="s">
        <v>392</v>
      </c>
      <c r="E1875" s="225" t="s">
        <v>404</v>
      </c>
      <c r="F1875" s="193">
        <v>102498</v>
      </c>
      <c r="G1875" s="192" t="s">
        <v>1060</v>
      </c>
      <c r="H1875" s="193" t="s">
        <v>441</v>
      </c>
      <c r="I1875" s="194">
        <v>0.25</v>
      </c>
      <c r="J1875" s="347">
        <f t="shared" si="594"/>
        <v>1.55</v>
      </c>
      <c r="K1875" s="348">
        <f t="shared" si="595"/>
        <v>0.38750000000000001</v>
      </c>
      <c r="L1875" s="347">
        <f t="shared" si="596"/>
        <v>1.45</v>
      </c>
      <c r="M1875" s="347">
        <f t="shared" si="597"/>
        <v>0.36249999999999999</v>
      </c>
      <c r="O1875" s="198">
        <f>IFERROR(IF(D1875="SINAPI",VLOOKUP(F1875,SINCOMOD,4,FALSE),IF(D1875="INSINAPI",VLOOKUP(F1875,INSINOD,5,FALSE),IF(D1875="SICRO",VLOOKUP(F1875,SICRO,5,FALSE),IF(D1875="COTACAO",VLOOKUP(F1875,COTACAO,6,FALSE),IF(D1875="PRÓPRIO",VLOOKUP(F1875,COMPOSIÇÕES!COMPOD,11,FALSE),IF(D1875="AGESUL",VLOOKUP(F1875,AGESULOD,6,FALSE),IF(D1875="INSAGESUL",VLOOKUP(F1875,INSAGESUL,7,FALSE),"SEM VALOR"))))))),"SEM VALOR")</f>
        <v>1.55</v>
      </c>
      <c r="P1875" s="199">
        <f>IFERROR(IF(D1875="SINAPI",VLOOKUP(F1875,SINCOMOD,6,FALSE),IF(D1875="INSINAPI",VLOOKUP(F1875,INSINOD,6,FALSE),IF(D1875="SICRO",VLOOKUP(F1875,SICRO,5,FALSE),IF(D1875="COTACAO",VLOOKUP(F1875,COTACAO,6,FALSE),IF(D1875="PRÓPRIO",VLOOKUP(F1875,COMPOSIÇÕES!COMPOD,13,FALSE),IF(D1875="AGESUL",VLOOKUP(F1875,AGESULOD,11,FALSE),IF(D1875="INSAGESUL",VLOOKUP(F1875,INSAGESUL,8,FALSE),"SEM VALOR"))))))),"SEM VALOR")</f>
        <v>1.45</v>
      </c>
    </row>
    <row r="1876" spans="1:16" ht="30" hidden="1">
      <c r="A1876" s="189"/>
      <c r="B1876" s="345">
        <v>221012</v>
      </c>
      <c r="C1876" s="189"/>
      <c r="D1876" s="350" t="s">
        <v>379</v>
      </c>
      <c r="E1876" s="225" t="s">
        <v>419</v>
      </c>
      <c r="F1876" s="193">
        <v>221011</v>
      </c>
      <c r="G1876" s="192" t="s">
        <v>595</v>
      </c>
      <c r="H1876" s="193" t="s">
        <v>434</v>
      </c>
      <c r="I1876" s="194">
        <v>2.8500000000000001E-2</v>
      </c>
      <c r="J1876" s="347">
        <f t="shared" si="594"/>
        <v>136.2525</v>
      </c>
      <c r="K1876" s="348">
        <f t="shared" si="595"/>
        <v>3.8831962500000001</v>
      </c>
      <c r="L1876" s="347">
        <f t="shared" si="596"/>
        <v>126.309</v>
      </c>
      <c r="M1876" s="347">
        <f t="shared" si="597"/>
        <v>3.5998065000000001</v>
      </c>
      <c r="O1876" s="198">
        <f>IFERROR(IF(D1876="SINAPI",VLOOKUP(F1876,SINCOMOD,4,FALSE),IF(D1876="INSINAPI",VLOOKUP(F1876,INSINOD,5,FALSE),IF(D1876="SICRO",VLOOKUP(F1876,SICRO,5,FALSE),IF(D1876="COTACAO",VLOOKUP(F1876,COTACAO,6,FALSE),IF(D1876="PRÓPRIO",VLOOKUP(F1876,COMPOSIÇÕES!COMPOD,11,FALSE),IF(D1876="AGESUL",VLOOKUP(F1876,AGESULOD,6,FALSE),IF(D1876="INSAGESUL",VLOOKUP(F1876,INSAGESUL,7,FALSE),"SEM VALOR"))))))),"SEM VALOR")</f>
        <v>136.2525</v>
      </c>
      <c r="P1876" s="199">
        <f>IFERROR(IF(D1876="SINAPI",VLOOKUP(F1876,SINCOMOD,6,FALSE),IF(D1876="INSINAPI",VLOOKUP(F1876,INSINOD,6,FALSE),IF(D1876="SICRO",VLOOKUP(F1876,SICRO,5,FALSE),IF(D1876="COTACAO",VLOOKUP(F1876,COTACAO,6,FALSE),IF(D1876="PRÓPRIO",VLOOKUP(F1876,COMPOSIÇÕES!COMPOD,13,FALSE),IF(D1876="AGESUL",VLOOKUP(F1876,AGESULOD,11,FALSE),IF(D1876="INSAGESUL",VLOOKUP(F1876,INSAGESUL,8,FALSE),"SEM VALOR"))))))),"SEM VALOR")</f>
        <v>126.309</v>
      </c>
    </row>
    <row r="1877" spans="1:16" ht="45" hidden="1">
      <c r="A1877" s="189"/>
      <c r="B1877" s="345">
        <v>221012</v>
      </c>
      <c r="C1877" s="189"/>
      <c r="D1877" s="350" t="s">
        <v>392</v>
      </c>
      <c r="E1877" s="225" t="s">
        <v>408</v>
      </c>
      <c r="F1877" s="193">
        <v>93590</v>
      </c>
      <c r="G1877" s="192" t="s">
        <v>1673</v>
      </c>
      <c r="H1877" s="193" t="s">
        <v>675</v>
      </c>
      <c r="I1877" s="194">
        <v>4.8000000000000001E-2</v>
      </c>
      <c r="J1877" s="347">
        <f t="shared" si="594"/>
        <v>0.96</v>
      </c>
      <c r="K1877" s="348">
        <f t="shared" si="595"/>
        <v>4.6079999999999996E-2</v>
      </c>
      <c r="L1877" s="347">
        <f t="shared" si="596"/>
        <v>0.95</v>
      </c>
      <c r="M1877" s="347">
        <f t="shared" si="597"/>
        <v>4.5600000000000002E-2</v>
      </c>
      <c r="O1877" s="198">
        <f>IFERROR(IF(D1877="SINAPI",VLOOKUP(F1877,SINCOMOD,4,FALSE),IF(D1877="INSINAPI",VLOOKUP(F1877,INSINOD,5,FALSE),IF(D1877="SICRO",VLOOKUP(F1877,SICRO,5,FALSE),IF(D1877="COTACAO",VLOOKUP(F1877,COTACAO,6,FALSE),IF(D1877="PRÓPRIO",VLOOKUP(F1877,COMPOSIÇÕES!COMPOD,11,FALSE),IF(D1877="AGESUL",VLOOKUP(F1877,AGESULOD,6,FALSE),IF(D1877="INSAGESUL",VLOOKUP(F1877,INSAGESUL,7,FALSE),"SEM VALOR"))))))),"SEM VALOR")</f>
        <v>0.96</v>
      </c>
      <c r="P1877" s="199">
        <f>IFERROR(IF(D1877="SINAPI",VLOOKUP(F1877,SINCOMOD,6,FALSE),IF(D1877="INSINAPI",VLOOKUP(F1877,INSINOD,6,FALSE),IF(D1877="SICRO",VLOOKUP(F1877,SICRO,5,FALSE),IF(D1877="COTACAO",VLOOKUP(F1877,COTACAO,6,FALSE),IF(D1877="PRÓPRIO",VLOOKUP(F1877,COMPOSIÇÕES!COMPOD,13,FALSE),IF(D1877="AGESUL",VLOOKUP(F1877,AGESULOD,11,FALSE),IF(D1877="INSAGESUL",VLOOKUP(F1877,INSAGESUL,8,FALSE),"SEM VALOR"))))))),"SEM VALOR")</f>
        <v>0.95</v>
      </c>
    </row>
    <row r="1878" spans="1:16" ht="30" hidden="1">
      <c r="A1878" s="364"/>
      <c r="B1878" s="365">
        <v>221012</v>
      </c>
      <c r="C1878" s="189"/>
      <c r="D1878" s="366" t="s">
        <v>392</v>
      </c>
      <c r="E1878" s="367" t="s">
        <v>410</v>
      </c>
      <c r="F1878" s="231">
        <v>94963</v>
      </c>
      <c r="G1878" s="368" t="s">
        <v>897</v>
      </c>
      <c r="H1878" s="231" t="s">
        <v>434</v>
      </c>
      <c r="I1878" s="369">
        <v>2.8500000000000001E-2</v>
      </c>
      <c r="J1878" s="370">
        <f t="shared" si="594"/>
        <v>431.21</v>
      </c>
      <c r="K1878" s="371">
        <f t="shared" si="595"/>
        <v>12.289484999999999</v>
      </c>
      <c r="L1878" s="370">
        <f t="shared" si="596"/>
        <v>424.66</v>
      </c>
      <c r="M1878" s="370">
        <f t="shared" si="597"/>
        <v>12.102810000000002</v>
      </c>
      <c r="O1878" s="198">
        <f>IFERROR(IF(D1878="SINAPI",VLOOKUP(F1878,SINCOMOD,4,FALSE),IF(D1878="INSINAPI",VLOOKUP(F1878,INSINOD,5,FALSE),IF(D1878="SICRO",VLOOKUP(F1878,SICRO,5,FALSE),IF(D1878="COTACAO",VLOOKUP(F1878,COTACAO,6,FALSE),IF(D1878="PRÓPRIO",VLOOKUP(F1878,COMPOSIÇÕES!COMPOD,11,FALSE),IF(D1878="AGESUL",VLOOKUP(F1878,AGESULOD,6,FALSE),IF(D1878="INSAGESUL",VLOOKUP(F1878,INSAGESUL,7,FALSE),"SEM VALOR"))))))),"SEM VALOR")</f>
        <v>431.21</v>
      </c>
      <c r="P1878" s="199">
        <f>IFERROR(IF(D1878="SINAPI",VLOOKUP(F1878,SINCOMOD,6,FALSE),IF(D1878="INSINAPI",VLOOKUP(F1878,INSINOD,6,FALSE),IF(D1878="SICRO",VLOOKUP(F1878,SICRO,5,FALSE),IF(D1878="COTACAO",VLOOKUP(F1878,COTACAO,6,FALSE),IF(D1878="PRÓPRIO",VLOOKUP(F1878,COMPOSIÇÕES!COMPOD,13,FALSE),IF(D1878="AGESUL",VLOOKUP(F1878,AGESULOD,11,FALSE),IF(D1878="INSAGESUL",VLOOKUP(F1878,INSAGESUL,8,FALSE),"SEM VALOR"))))))),"SEM VALOR")</f>
        <v>424.66</v>
      </c>
    </row>
    <row r="1879" spans="1:16" ht="15.75">
      <c r="A1879" s="273">
        <v>161092</v>
      </c>
      <c r="B1879" s="340"/>
      <c r="C1879" s="273"/>
      <c r="D1879" s="341"/>
      <c r="E1879" s="274">
        <v>1</v>
      </c>
      <c r="F1879" s="275" t="s">
        <v>1674</v>
      </c>
      <c r="G1879" s="276" t="s">
        <v>1675</v>
      </c>
      <c r="H1879" s="274" t="s">
        <v>391</v>
      </c>
      <c r="I1879" s="278"/>
      <c r="J1879" s="279"/>
      <c r="K1879" s="280">
        <f>SUM(K1880:K1883)</f>
        <v>27.622411750000001</v>
      </c>
      <c r="L1879" s="343"/>
      <c r="M1879" s="280">
        <f>SUM(M1880:M1883)</f>
        <v>27.163214</v>
      </c>
      <c r="O1879" s="198" t="str">
        <f>IFERROR(IF(D1879="SINAPI",VLOOKUP(F1879,SINCOMOD,4,FALSE),IF(D1879="INSINAPI",VLOOKUP(F1879,INSINOD,5,FALSE),IF(D1879="SICRO",VLOOKUP(F1879,SICRO,5,FALSE),IF(D1879="COTACAO",VLOOKUP(F1879,COTACAO,6,FALSE),IF(D1879="PRÓPRIO",VLOOKUP(F1879,COMPOSIÇÕES!COMPOD,11,FALSE),IF(D1879="AGESUL",VLOOKUP(F1879,AGESULOD,6,FALSE),IF(D1879="INSAGESUL",VLOOKUP(F1879,INSAGESUL,7,FALSE),"SEM VALOR"))))))),"SEM VALOR")</f>
        <v>SEM VALOR</v>
      </c>
      <c r="P1879" s="199" t="str">
        <f>IFERROR(IF(D1879="SINAPI",VLOOKUP(F1879,SINCOMOD,6,FALSE),IF(D1879="INSINAPI",VLOOKUP(F1879,INSINOD,6,FALSE),IF(D1879="SICRO",VLOOKUP(F1879,SICRO,5,FALSE),IF(D1879="COTACAO",VLOOKUP(F1879,COTACAO,6,FALSE),IF(D1879="PRÓPRIO",VLOOKUP(F1879,COMPOSIÇÕES!COMPOD,13,FALSE),IF(D1879="AGESUL",VLOOKUP(F1879,AGESULOD,11,FALSE),IF(D1879="INSAGESUL",VLOOKUP(F1879,INSAGESUL,8,FALSE),"SEM VALOR"))))))),"SEM VALOR")</f>
        <v>SEM VALOR</v>
      </c>
    </row>
    <row r="1880" spans="1:16" ht="15.75">
      <c r="A1880" s="364"/>
      <c r="B1880" s="365">
        <v>161092</v>
      </c>
      <c r="C1880" s="189"/>
      <c r="D1880" s="366" t="s">
        <v>372</v>
      </c>
      <c r="E1880" s="367" t="s">
        <v>393</v>
      </c>
      <c r="F1880" s="231">
        <v>12295</v>
      </c>
      <c r="G1880" s="368" t="s">
        <v>1676</v>
      </c>
      <c r="H1880" s="231" t="s">
        <v>391</v>
      </c>
      <c r="I1880" s="369" t="s">
        <v>1470</v>
      </c>
      <c r="J1880" s="370">
        <f>O1880*$O$6</f>
        <v>2.79</v>
      </c>
      <c r="K1880" s="371">
        <f t="shared" ref="K1880:K1883" si="598">I1880*J1880</f>
        <v>2.79</v>
      </c>
      <c r="L1880" s="370">
        <f>P1880*$Q$6</f>
        <v>2.79</v>
      </c>
      <c r="M1880" s="370">
        <f t="shared" ref="M1880:M1883" si="599">L1880*I1880</f>
        <v>2.79</v>
      </c>
      <c r="O1880" s="198">
        <f>IFERROR(IF(D1880="SINAPI",VLOOKUP(F1880,SINCOMOD,4,FALSE),IF(D1880="INSINAPI",VLOOKUP(F1880,INSINOD,5,FALSE),IF(D1880="SICRO",VLOOKUP(F1880,SICRO,5,FALSE),IF(D1880="COTACAO",VLOOKUP(F1880,COTACAO,6,FALSE),IF(D1880="PRÓPRIO",VLOOKUP(F1880,COMPOSIÇÕES!COMPOD,11,FALSE),IF(D1880="AGESUL",VLOOKUP(F1880,AGESULOD,6,FALSE),IF(D1880="INSAGESUL",VLOOKUP(F1880,INSAGESUL,7,FALSE),"SEM VALOR"))))))),"SEM VALOR")</f>
        <v>2.79</v>
      </c>
      <c r="P1880" s="199">
        <f>IFERROR(IF(D1880="SINAPI",VLOOKUP(F1880,SINCOMOD,6,FALSE),IF(D1880="INSINAPI",VLOOKUP(F1880,INSINOD,6,FALSE),IF(D1880="SICRO",VLOOKUP(F1880,SICRO,5,FALSE),IF(D1880="COTACAO",VLOOKUP(F1880,COTACAO,6,FALSE),IF(D1880="PRÓPRIO",VLOOKUP(F1880,COMPOSIÇÕES!COMPOD,13,FALSE),IF(D1880="AGESUL",VLOOKUP(F1880,AGESULOD,11,FALSE),IF(D1880="INSAGESUL",VLOOKUP(F1880,INSAGESUL,8,FALSE),"SEM VALOR"))))))),"SEM VALOR")</f>
        <v>2.79</v>
      </c>
    </row>
    <row r="1881" spans="1:16" ht="16.5" customHeight="1">
      <c r="A1881" s="364"/>
      <c r="B1881" s="365">
        <v>161092</v>
      </c>
      <c r="C1881" s="189"/>
      <c r="D1881" s="366" t="s">
        <v>388</v>
      </c>
      <c r="E1881" s="367" t="s">
        <v>397</v>
      </c>
      <c r="F1881" s="231" t="s">
        <v>355</v>
      </c>
      <c r="G1881" s="368" t="s">
        <v>1677</v>
      </c>
      <c r="H1881" s="231" t="s">
        <v>391</v>
      </c>
      <c r="I1881" s="369" t="s">
        <v>1470</v>
      </c>
      <c r="J1881" s="370">
        <f>O1881*$O$6</f>
        <v>19</v>
      </c>
      <c r="K1881" s="371">
        <f t="shared" si="598"/>
        <v>19</v>
      </c>
      <c r="L1881" s="370">
        <f>P1881*$Q$6</f>
        <v>19</v>
      </c>
      <c r="M1881" s="370">
        <f t="shared" si="599"/>
        <v>19</v>
      </c>
      <c r="O1881" s="198">
        <f>IFERROR(IF(D1881="SINAPI",VLOOKUP(F1881,SINCOMOD,4,FALSE),IF(D1881="INSINAPI",VLOOKUP(F1881,INSINOD,5,FALSE),IF(D1881="SICRO",VLOOKUP(F1881,SICRO,5,FALSE),IF(D1881="COTACAO",VLOOKUP(F1881,COTACAO,6,FALSE),IF(D1881="PRÓPRIO",VLOOKUP(F1881,COMPOSIÇÕES!COMPOD,11,FALSE),IF(D1881="AGESUL",VLOOKUP(F1881,AGESULOD,6,FALSE),IF(D1881="INSAGESUL",VLOOKUP(F1881,INSAGESUL,7,FALSE),"SEM VALOR"))))))),"SEM VALOR")</f>
        <v>19</v>
      </c>
      <c r="P1881" s="199">
        <f>IFERROR(IF(D1881="SINAPI",VLOOKUP(F1881,SINCOMOD,6,FALSE),IF(D1881="INSINAPI",VLOOKUP(F1881,INSINOD,6,FALSE),IF(D1881="SICRO",VLOOKUP(F1881,SICRO,5,FALSE),IF(D1881="COTACAO",VLOOKUP(F1881,COTACAO,6,FALSE),IF(D1881="PRÓPRIO",VLOOKUP(F1881,COMPOSIÇÕES!COMPOD,13,FALSE),IF(D1881="AGESUL",VLOOKUP(F1881,AGESULOD,11,FALSE),IF(D1881="INSAGESUL",VLOOKUP(F1881,INSAGESUL,8,FALSE),"SEM VALOR"))))))),"SEM VALOR")</f>
        <v>19</v>
      </c>
    </row>
    <row r="1882" spans="1:16" ht="15.75">
      <c r="A1882" s="364"/>
      <c r="B1882" s="365">
        <v>161092</v>
      </c>
      <c r="C1882" s="189"/>
      <c r="D1882" s="366" t="s">
        <v>392</v>
      </c>
      <c r="E1882" s="367" t="s">
        <v>401</v>
      </c>
      <c r="F1882" s="231">
        <v>88247</v>
      </c>
      <c r="G1882" s="368" t="s">
        <v>1265</v>
      </c>
      <c r="H1882" s="231" t="s">
        <v>403</v>
      </c>
      <c r="I1882" s="369" t="s">
        <v>1678</v>
      </c>
      <c r="J1882" s="370">
        <f>O1882*$O$6</f>
        <v>21.65</v>
      </c>
      <c r="K1882" s="371">
        <f t="shared" si="598"/>
        <v>1.1014437499999998</v>
      </c>
      <c r="L1882" s="370">
        <f>P1882*$Q$6</f>
        <v>20.079999999999998</v>
      </c>
      <c r="M1882" s="370">
        <f t="shared" si="599"/>
        <v>1.0215699999999999</v>
      </c>
      <c r="O1882" s="198">
        <f>IFERROR(IF(D1882="SINAPI",VLOOKUP(F1882,SINCOMOD,4,FALSE),IF(D1882="INSINAPI",VLOOKUP(F1882,INSINOD,5,FALSE),IF(D1882="SICRO",VLOOKUP(F1882,SICRO,5,FALSE),IF(D1882="COTACAO",VLOOKUP(F1882,COTACAO,6,FALSE),IF(D1882="PRÓPRIO",VLOOKUP(F1882,COMPOSIÇÕES!COMPOD,11,FALSE),IF(D1882="AGESUL",VLOOKUP(F1882,AGESULOD,6,FALSE),IF(D1882="INSAGESUL",VLOOKUP(F1882,INSAGESUL,7,FALSE),"SEM VALOR"))))))),"SEM VALOR")</f>
        <v>21.65</v>
      </c>
      <c r="P1882" s="199">
        <f>IFERROR(IF(D1882="SINAPI",VLOOKUP(F1882,SINCOMOD,6,FALSE),IF(D1882="INSINAPI",VLOOKUP(F1882,INSINOD,6,FALSE),IF(D1882="SICRO",VLOOKUP(F1882,SICRO,5,FALSE),IF(D1882="COTACAO",VLOOKUP(F1882,COTACAO,6,FALSE),IF(D1882="PRÓPRIO",VLOOKUP(F1882,COMPOSIÇÕES!COMPOD,13,FALSE),IF(D1882="AGESUL",VLOOKUP(F1882,AGESULOD,11,FALSE),IF(D1882="INSAGESUL",VLOOKUP(F1882,INSAGESUL,8,FALSE),"SEM VALOR"))))))),"SEM VALOR")</f>
        <v>20.079999999999998</v>
      </c>
    </row>
    <row r="1883" spans="1:16" ht="15.75">
      <c r="A1883" s="364"/>
      <c r="B1883" s="365">
        <v>161092</v>
      </c>
      <c r="C1883" s="189"/>
      <c r="D1883" s="366" t="s">
        <v>392</v>
      </c>
      <c r="E1883" s="367" t="s">
        <v>404</v>
      </c>
      <c r="F1883" s="231">
        <v>88264</v>
      </c>
      <c r="G1883" s="368" t="s">
        <v>508</v>
      </c>
      <c r="H1883" s="231" t="s">
        <v>403</v>
      </c>
      <c r="I1883" s="369" t="s">
        <v>1679</v>
      </c>
      <c r="J1883" s="370">
        <f>O1883*$O$6</f>
        <v>29.06</v>
      </c>
      <c r="K1883" s="371">
        <f t="shared" si="598"/>
        <v>4.7309679999999998</v>
      </c>
      <c r="L1883" s="370">
        <f>P1883*$Q$6</f>
        <v>26.73</v>
      </c>
      <c r="M1883" s="370">
        <f t="shared" si="599"/>
        <v>4.3516440000000003</v>
      </c>
      <c r="O1883" s="198">
        <f>IFERROR(IF(D1883="SINAPI",VLOOKUP(F1883,SINCOMOD,4,FALSE),IF(D1883="INSINAPI",VLOOKUP(F1883,INSINOD,5,FALSE),IF(D1883="SICRO",VLOOKUP(F1883,SICRO,5,FALSE),IF(D1883="COTACAO",VLOOKUP(F1883,COTACAO,6,FALSE),IF(D1883="PRÓPRIO",VLOOKUP(F1883,COMPOSIÇÕES!COMPOD,11,FALSE),IF(D1883="AGESUL",VLOOKUP(F1883,AGESULOD,6,FALSE),IF(D1883="INSAGESUL",VLOOKUP(F1883,INSAGESUL,7,FALSE),"SEM VALOR"))))))),"SEM VALOR")</f>
        <v>29.06</v>
      </c>
      <c r="P1883" s="199">
        <f>IFERROR(IF(D1883="SINAPI",VLOOKUP(F1883,SINCOMOD,6,FALSE),IF(D1883="INSINAPI",VLOOKUP(F1883,INSINOD,6,FALSE),IF(D1883="SICRO",VLOOKUP(F1883,SICRO,5,FALSE),IF(D1883="COTACAO",VLOOKUP(F1883,COTACAO,6,FALSE),IF(D1883="PRÓPRIO",VLOOKUP(F1883,COMPOSIÇÕES!COMPOD,13,FALSE),IF(D1883="AGESUL",VLOOKUP(F1883,AGESULOD,11,FALSE),IF(D1883="INSAGESUL",VLOOKUP(F1883,INSAGESUL,8,FALSE),"SEM VALOR"))))))),"SEM VALOR")</f>
        <v>26.73</v>
      </c>
    </row>
    <row r="1884" spans="1:16" ht="31.5">
      <c r="A1884" s="372">
        <v>221023</v>
      </c>
      <c r="B1884" s="373"/>
      <c r="C1884" s="273"/>
      <c r="D1884" s="341"/>
      <c r="E1884" s="274">
        <v>1</v>
      </c>
      <c r="F1884" s="275" t="s">
        <v>1680</v>
      </c>
      <c r="G1884" s="276" t="s">
        <v>670</v>
      </c>
      <c r="H1884" s="274" t="s">
        <v>441</v>
      </c>
      <c r="I1884" s="278"/>
      <c r="J1884" s="279"/>
      <c r="K1884" s="280">
        <f>SUM(K1885:K1886)</f>
        <v>6.9552399999999999</v>
      </c>
      <c r="L1884" s="343"/>
      <c r="M1884" s="280">
        <f>SUM(M1885:M1886)</f>
        <v>6.4690799999999999</v>
      </c>
      <c r="O1884" s="198" t="str">
        <f>IFERROR(IF(D1884="SINAPI",VLOOKUP(F1884,SINCOMOD,4,FALSE),IF(D1884="INSINAPI",VLOOKUP(F1884,INSINOD,5,FALSE),IF(D1884="SICRO",VLOOKUP(F1884,SICRO,5,FALSE),IF(D1884="COTACAO",VLOOKUP(F1884,COTACAO,6,FALSE),IF(D1884="PRÓPRIO",VLOOKUP(F1884,COMPOSIÇÕES!COMPOD,11,FALSE),IF(D1884="AGESUL",VLOOKUP(F1884,AGESULOD,6,FALSE),IF(D1884="INSAGESUL",VLOOKUP(F1884,INSAGESUL,7,FALSE),"SEM VALOR"))))))),"SEM VALOR")</f>
        <v>SEM VALOR</v>
      </c>
      <c r="P1884" s="199" t="str">
        <f>IFERROR(IF(D1884="SINAPI",VLOOKUP(F1884,SINCOMOD,6,FALSE),IF(D1884="INSINAPI",VLOOKUP(F1884,INSINOD,6,FALSE),IF(D1884="SICRO",VLOOKUP(F1884,SICRO,5,FALSE),IF(D1884="COTACAO",VLOOKUP(F1884,COTACAO,6,FALSE),IF(D1884="PRÓPRIO",VLOOKUP(F1884,COMPOSIÇÕES!COMPOD,13,FALSE),IF(D1884="AGESUL",VLOOKUP(F1884,AGESULOD,11,FALSE),IF(D1884="INSAGESUL",VLOOKUP(F1884,INSAGESUL,8,FALSE),"SEM VALOR"))))))),"SEM VALOR")</f>
        <v>SEM VALOR</v>
      </c>
    </row>
    <row r="1885" spans="1:16" ht="15.75">
      <c r="A1885" s="189"/>
      <c r="B1885" s="345">
        <v>221023</v>
      </c>
      <c r="C1885" s="189"/>
      <c r="D1885" s="350" t="s">
        <v>392</v>
      </c>
      <c r="E1885" s="225" t="s">
        <v>393</v>
      </c>
      <c r="F1885" s="193">
        <v>88316</v>
      </c>
      <c r="G1885" s="192" t="s">
        <v>411</v>
      </c>
      <c r="H1885" s="193" t="s">
        <v>403</v>
      </c>
      <c r="I1885" s="194">
        <v>0.25</v>
      </c>
      <c r="J1885" s="347">
        <f>O1885*$O$6</f>
        <v>20.74</v>
      </c>
      <c r="K1885" s="348">
        <f t="shared" ref="K1885:K1886" si="600">I1885*J1885</f>
        <v>5.1849999999999996</v>
      </c>
      <c r="L1885" s="347">
        <f>P1885*$Q$6</f>
        <v>19.260000000000002</v>
      </c>
      <c r="M1885" s="347">
        <f t="shared" ref="M1885:M1886" si="601">L1885*I1885</f>
        <v>4.8150000000000004</v>
      </c>
      <c r="O1885" s="198">
        <f>IFERROR(IF(D1885="SINAPI",VLOOKUP(F1885,SINCOMOD,4,FALSE),IF(D1885="INSINAPI",VLOOKUP(F1885,INSINOD,5,FALSE),IF(D1885="SICRO",VLOOKUP(F1885,SICRO,5,FALSE),IF(D1885="COTACAO",VLOOKUP(F1885,COTACAO,6,FALSE),IF(D1885="PRÓPRIO",VLOOKUP(F1885,COMPOSIÇÕES!COMPOD,11,FALSE),IF(D1885="AGESUL",VLOOKUP(F1885,AGESULOD,6,FALSE),IF(D1885="INSAGESUL",VLOOKUP(F1885,INSAGESUL,7,FALSE),"SEM VALOR"))))))),"SEM VALOR")</f>
        <v>20.74</v>
      </c>
      <c r="P1885" s="199">
        <f>IFERROR(IF(D1885="SINAPI",VLOOKUP(F1885,SINCOMOD,6,FALSE),IF(D1885="INSINAPI",VLOOKUP(F1885,INSINOD,6,FALSE),IF(D1885="SICRO",VLOOKUP(F1885,SICRO,5,FALSE),IF(D1885="COTACAO",VLOOKUP(F1885,COTACAO,6,FALSE),IF(D1885="PRÓPRIO",VLOOKUP(F1885,COMPOSIÇÕES!COMPOD,13,FALSE),IF(D1885="AGESUL",VLOOKUP(F1885,AGESULOD,11,FALSE),IF(D1885="INSAGESUL",VLOOKUP(F1885,INSAGESUL,8,FALSE),"SEM VALOR"))))))),"SEM VALOR")</f>
        <v>19.260000000000002</v>
      </c>
    </row>
    <row r="1886" spans="1:16" ht="45">
      <c r="A1886" s="189"/>
      <c r="B1886" s="345">
        <v>221023</v>
      </c>
      <c r="C1886" s="189"/>
      <c r="D1886" s="350" t="s">
        <v>392</v>
      </c>
      <c r="E1886" s="225" t="s">
        <v>397</v>
      </c>
      <c r="F1886" s="193">
        <v>91533</v>
      </c>
      <c r="G1886" s="192" t="s">
        <v>1681</v>
      </c>
      <c r="H1886" s="193" t="s">
        <v>395</v>
      </c>
      <c r="I1886" s="194">
        <v>4.8000000000000001E-2</v>
      </c>
      <c r="J1886" s="347">
        <f>O1886*$O$6</f>
        <v>36.880000000000003</v>
      </c>
      <c r="K1886" s="348">
        <f t="shared" si="600"/>
        <v>1.7702400000000003</v>
      </c>
      <c r="L1886" s="347">
        <f>P1886*$Q$6</f>
        <v>34.46</v>
      </c>
      <c r="M1886" s="347">
        <f t="shared" si="601"/>
        <v>1.65408</v>
      </c>
      <c r="O1886" s="198">
        <f>IFERROR(IF(D1886="SINAPI",VLOOKUP(F1886,SINCOMOD,4,FALSE),IF(D1886="INSINAPI",VLOOKUP(F1886,INSINOD,5,FALSE),IF(D1886="SICRO",VLOOKUP(F1886,SICRO,5,FALSE),IF(D1886="COTACAO",VLOOKUP(F1886,COTACAO,6,FALSE),IF(D1886="PRÓPRIO",VLOOKUP(F1886,COMPOSIÇÕES!COMPOD,11,FALSE),IF(D1886="AGESUL",VLOOKUP(F1886,AGESULOD,6,FALSE),IF(D1886="INSAGESUL",VLOOKUP(F1886,INSAGESUL,7,FALSE),"SEM VALOR"))))))),"SEM VALOR")</f>
        <v>36.880000000000003</v>
      </c>
      <c r="P1886" s="199">
        <f>IFERROR(IF(D1886="SINAPI",VLOOKUP(F1886,SINCOMOD,6,FALSE),IF(D1886="INSINAPI",VLOOKUP(F1886,INSINOD,6,FALSE),IF(D1886="SICRO",VLOOKUP(F1886,SICRO,5,FALSE),IF(D1886="COTACAO",VLOOKUP(F1886,COTACAO,6,FALSE),IF(D1886="PRÓPRIO",VLOOKUP(F1886,COMPOSIÇÕES!COMPOD,13,FALSE),IF(D1886="AGESUL",VLOOKUP(F1886,AGESULOD,11,FALSE),IF(D1886="INSAGESUL",VLOOKUP(F1886,INSAGESUL,8,FALSE),"SEM VALOR"))))))),"SEM VALOR")</f>
        <v>34.46</v>
      </c>
    </row>
    <row r="1887" spans="1:16" ht="31.5">
      <c r="A1887" s="372">
        <v>221042</v>
      </c>
      <c r="B1887" s="373"/>
      <c r="C1887" s="273"/>
      <c r="D1887" s="341"/>
      <c r="E1887" s="274">
        <v>1</v>
      </c>
      <c r="F1887" s="275" t="s">
        <v>1682</v>
      </c>
      <c r="G1887" s="276" t="s">
        <v>1683</v>
      </c>
      <c r="H1887" s="274" t="s">
        <v>434</v>
      </c>
      <c r="I1887" s="278"/>
      <c r="J1887" s="279"/>
      <c r="K1887" s="280">
        <f>SUM(K1888:K1889)</f>
        <v>303.09500000000003</v>
      </c>
      <c r="L1887" s="343"/>
      <c r="M1887" s="280">
        <f>SUM(M1888:M1889)</f>
        <v>281.26800000000003</v>
      </c>
      <c r="O1887" s="198" t="str">
        <f>IFERROR(IF(D1887="SINAPI",VLOOKUP(F1887,SINCOMOD,4,FALSE),IF(D1887="INSINAPI",VLOOKUP(F1887,INSINOD,5,FALSE),IF(D1887="SICRO",VLOOKUP(F1887,SICRO,5,FALSE),IF(D1887="COTACAO",VLOOKUP(F1887,COTACAO,6,FALSE),IF(D1887="PRÓPRIO",VLOOKUP(F1887,COMPOSIÇÕES!COMPOD,11,FALSE),IF(D1887="AGESUL",VLOOKUP(F1887,AGESULOD,6,FALSE),IF(D1887="INSAGESUL",VLOOKUP(F1887,INSAGESUL,7,FALSE),"SEM VALOR"))))))),"SEM VALOR")</f>
        <v>SEM VALOR</v>
      </c>
      <c r="P1887" s="199" t="str">
        <f>IFERROR(IF(D1887="SINAPI",VLOOKUP(F1887,SINCOMOD,6,FALSE),IF(D1887="INSINAPI",VLOOKUP(F1887,INSINOD,6,FALSE),IF(D1887="SICRO",VLOOKUP(F1887,SICRO,5,FALSE),IF(D1887="COTACAO",VLOOKUP(F1887,COTACAO,6,FALSE),IF(D1887="PRÓPRIO",VLOOKUP(F1887,COMPOSIÇÕES!COMPOD,13,FALSE),IF(D1887="AGESUL",VLOOKUP(F1887,AGESULOD,11,FALSE),IF(D1887="INSAGESUL",VLOOKUP(F1887,INSAGESUL,8,FALSE),"SEM VALOR"))))))),"SEM VALOR")</f>
        <v>SEM VALOR</v>
      </c>
    </row>
    <row r="1888" spans="1:16" ht="15.75">
      <c r="A1888" s="189"/>
      <c r="B1888" s="345">
        <v>221042</v>
      </c>
      <c r="C1888" s="189"/>
      <c r="D1888" s="350" t="s">
        <v>392</v>
      </c>
      <c r="E1888" s="225" t="s">
        <v>393</v>
      </c>
      <c r="F1888" s="193">
        <v>88309</v>
      </c>
      <c r="G1888" s="192" t="s">
        <v>606</v>
      </c>
      <c r="H1888" s="193" t="s">
        <v>403</v>
      </c>
      <c r="I1888" s="194">
        <v>1.3</v>
      </c>
      <c r="J1888" s="347">
        <f>O1888*$O$6</f>
        <v>25.75</v>
      </c>
      <c r="K1888" s="348">
        <f t="shared" ref="K1888:K1889" si="602">I1888*J1888</f>
        <v>33.475000000000001</v>
      </c>
      <c r="L1888" s="347">
        <f>P1888*$Q$6</f>
        <v>23.76</v>
      </c>
      <c r="M1888" s="347">
        <f t="shared" ref="M1888:M1889" si="603">L1888*I1888</f>
        <v>30.888000000000002</v>
      </c>
      <c r="O1888" s="198">
        <f>IFERROR(IF(D1888="SINAPI",VLOOKUP(F1888,SINCOMOD,4,FALSE),IF(D1888="INSINAPI",VLOOKUP(F1888,INSINOD,5,FALSE),IF(D1888="SICRO",VLOOKUP(F1888,SICRO,5,FALSE),IF(D1888="COTACAO",VLOOKUP(F1888,COTACAO,6,FALSE),IF(D1888="PRÓPRIO",VLOOKUP(F1888,COMPOSIÇÕES!COMPOD,11,FALSE),IF(D1888="AGESUL",VLOOKUP(F1888,AGESULOD,6,FALSE),IF(D1888="INSAGESUL",VLOOKUP(F1888,INSAGESUL,7,FALSE),"SEM VALOR"))))))),"SEM VALOR")</f>
        <v>25.75</v>
      </c>
      <c r="P1888" s="199">
        <f>IFERROR(IF(D1888="SINAPI",VLOOKUP(F1888,SINCOMOD,6,FALSE),IF(D1888="INSINAPI",VLOOKUP(F1888,INSINOD,6,FALSE),IF(D1888="SICRO",VLOOKUP(F1888,SICRO,5,FALSE),IF(D1888="COTACAO",VLOOKUP(F1888,COTACAO,6,FALSE),IF(D1888="PRÓPRIO",VLOOKUP(F1888,COMPOSIÇÕES!COMPOD,13,FALSE),IF(D1888="AGESUL",VLOOKUP(F1888,AGESULOD,11,FALSE),IF(D1888="INSAGESUL",VLOOKUP(F1888,INSAGESUL,8,FALSE),"SEM VALOR"))))))),"SEM VALOR")</f>
        <v>23.76</v>
      </c>
    </row>
    <row r="1889" spans="1:16" ht="15.75">
      <c r="A1889" s="189"/>
      <c r="B1889" s="345">
        <v>221042</v>
      </c>
      <c r="C1889" s="189"/>
      <c r="D1889" s="350" t="s">
        <v>392</v>
      </c>
      <c r="E1889" s="225" t="s">
        <v>397</v>
      </c>
      <c r="F1889" s="193">
        <v>88316</v>
      </c>
      <c r="G1889" s="192" t="s">
        <v>411</v>
      </c>
      <c r="H1889" s="193" t="s">
        <v>403</v>
      </c>
      <c r="I1889" s="194">
        <v>13</v>
      </c>
      <c r="J1889" s="347">
        <f>O1889*$O$6</f>
        <v>20.74</v>
      </c>
      <c r="K1889" s="348">
        <f t="shared" si="602"/>
        <v>269.62</v>
      </c>
      <c r="L1889" s="347">
        <f>P1889*$Q$6</f>
        <v>19.260000000000002</v>
      </c>
      <c r="M1889" s="347">
        <f t="shared" si="603"/>
        <v>250.38000000000002</v>
      </c>
      <c r="O1889" s="198">
        <f>IFERROR(IF(D1889="SINAPI",VLOOKUP(F1889,SINCOMOD,4,FALSE),IF(D1889="INSINAPI",VLOOKUP(F1889,INSINOD,5,FALSE),IF(D1889="SICRO",VLOOKUP(F1889,SICRO,5,FALSE),IF(D1889="COTACAO",VLOOKUP(F1889,COTACAO,6,FALSE),IF(D1889="PRÓPRIO",VLOOKUP(F1889,COMPOSIÇÕES!COMPOD,11,FALSE),IF(D1889="AGESUL",VLOOKUP(F1889,AGESULOD,6,FALSE),IF(D1889="INSAGESUL",VLOOKUP(F1889,INSAGESUL,7,FALSE),"SEM VALOR"))))))),"SEM VALOR")</f>
        <v>20.74</v>
      </c>
      <c r="P1889" s="199">
        <f>IFERROR(IF(D1889="SINAPI",VLOOKUP(F1889,SINCOMOD,6,FALSE),IF(D1889="INSINAPI",VLOOKUP(F1889,INSINOD,6,FALSE),IF(D1889="SICRO",VLOOKUP(F1889,SICRO,5,FALSE),IF(D1889="COTACAO",VLOOKUP(F1889,COTACAO,6,FALSE),IF(D1889="PRÓPRIO",VLOOKUP(F1889,COMPOSIÇÕES!COMPOD,13,FALSE),IF(D1889="AGESUL",VLOOKUP(F1889,AGESULOD,11,FALSE),IF(D1889="INSAGESUL",VLOOKUP(F1889,INSAGESUL,8,FALSE),"SEM VALOR"))))))),"SEM VALOR")</f>
        <v>19.260000000000002</v>
      </c>
    </row>
    <row r="1890" spans="1:16" ht="63">
      <c r="A1890" s="372">
        <v>221024</v>
      </c>
      <c r="B1890" s="373"/>
      <c r="C1890" s="273"/>
      <c r="D1890" s="341"/>
      <c r="E1890" s="274">
        <v>1</v>
      </c>
      <c r="F1890" s="275" t="s">
        <v>1684</v>
      </c>
      <c r="G1890" s="276" t="s">
        <v>673</v>
      </c>
      <c r="H1890" s="274" t="s">
        <v>434</v>
      </c>
      <c r="I1890" s="278"/>
      <c r="J1890" s="279"/>
      <c r="K1890" s="280">
        <f>SUM(K1891:K1893)</f>
        <v>2.0922099999999997</v>
      </c>
      <c r="L1890" s="343"/>
      <c r="M1890" s="280">
        <f>SUM(M1891:M1893)</f>
        <v>2.0550500000000005</v>
      </c>
      <c r="O1890" s="198" t="str">
        <f>IFERROR(IF(D1890="SINAPI",VLOOKUP(F1890,SINCOMOD,4,FALSE),IF(D1890="INSINAPI",VLOOKUP(F1890,INSINOD,5,FALSE),IF(D1890="SICRO",VLOOKUP(F1890,SICRO,5,FALSE),IF(D1890="COTACAO",VLOOKUP(F1890,COTACAO,6,FALSE),IF(D1890="PRÓPRIO",VLOOKUP(F1890,COMPOSIÇÕES!COMPOD,11,FALSE),IF(D1890="AGESUL",VLOOKUP(F1890,AGESULOD,6,FALSE),IF(D1890="INSAGESUL",VLOOKUP(F1890,INSAGESUL,7,FALSE),"SEM VALOR"))))))),"SEM VALOR")</f>
        <v>SEM VALOR</v>
      </c>
      <c r="P1890" s="199" t="str">
        <f>IFERROR(IF(D1890="SINAPI",VLOOKUP(F1890,SINCOMOD,6,FALSE),IF(D1890="INSINAPI",VLOOKUP(F1890,INSINOD,6,FALSE),IF(D1890="SICRO",VLOOKUP(F1890,SICRO,5,FALSE),IF(D1890="COTACAO",VLOOKUP(F1890,COTACAO,6,FALSE),IF(D1890="PRÓPRIO",VLOOKUP(F1890,COMPOSIÇÕES!COMPOD,13,FALSE),IF(D1890="AGESUL",VLOOKUP(F1890,AGESULOD,11,FALSE),IF(D1890="INSAGESUL",VLOOKUP(F1890,INSAGESUL,8,FALSE),"SEM VALOR"))))))),"SEM VALOR")</f>
        <v>SEM VALOR</v>
      </c>
    </row>
    <row r="1891" spans="1:16" ht="60">
      <c r="A1891" s="189"/>
      <c r="B1891" s="345">
        <v>221024</v>
      </c>
      <c r="C1891" s="189"/>
      <c r="D1891" s="350" t="s">
        <v>392</v>
      </c>
      <c r="E1891" s="225" t="s">
        <v>393</v>
      </c>
      <c r="F1891" s="193">
        <v>5811</v>
      </c>
      <c r="G1891" s="192" t="s">
        <v>535</v>
      </c>
      <c r="H1891" s="193" t="s">
        <v>395</v>
      </c>
      <c r="I1891" s="194">
        <v>3.0000000000000001E-3</v>
      </c>
      <c r="J1891" s="347">
        <f>O1891*$O$6</f>
        <v>200.31</v>
      </c>
      <c r="K1891" s="348">
        <f t="shared" ref="K1891:K1893" si="604">I1891*J1891</f>
        <v>0.60092999999999996</v>
      </c>
      <c r="L1891" s="347">
        <f>P1891*$Q$6</f>
        <v>198.27</v>
      </c>
      <c r="M1891" s="347">
        <f t="shared" ref="M1891:M1893" si="605">L1891*I1891</f>
        <v>0.59481000000000006</v>
      </c>
      <c r="O1891" s="198">
        <f>IFERROR(IF(D1891="SINAPI",VLOOKUP(F1891,SINCOMOD,4,FALSE),IF(D1891="INSINAPI",VLOOKUP(F1891,INSINOD,5,FALSE),IF(D1891="SICRO",VLOOKUP(F1891,SICRO,5,FALSE),IF(D1891="COTACAO",VLOOKUP(F1891,COTACAO,6,FALSE),IF(D1891="PRÓPRIO",VLOOKUP(F1891,COMPOSIÇÕES!COMPOD,11,FALSE),IF(D1891="AGESUL",VLOOKUP(F1891,AGESULOD,6,FALSE),IF(D1891="INSAGESUL",VLOOKUP(F1891,INSAGESUL,7,FALSE),"SEM VALOR"))))))),"SEM VALOR")</f>
        <v>200.31</v>
      </c>
      <c r="P1891" s="199">
        <f>IFERROR(IF(D1891="SINAPI",VLOOKUP(F1891,SINCOMOD,6,FALSE),IF(D1891="INSINAPI",VLOOKUP(F1891,INSINOD,6,FALSE),IF(D1891="SICRO",VLOOKUP(F1891,SICRO,5,FALSE),IF(D1891="COTACAO",VLOOKUP(F1891,COTACAO,6,FALSE),IF(D1891="PRÓPRIO",VLOOKUP(F1891,COMPOSIÇÕES!COMPOD,13,FALSE),IF(D1891="AGESUL",VLOOKUP(F1891,AGESULOD,11,FALSE),IF(D1891="INSAGESUL",VLOOKUP(F1891,INSAGESUL,8,FALSE),"SEM VALOR"))))))),"SEM VALOR")</f>
        <v>198.27</v>
      </c>
    </row>
    <row r="1892" spans="1:16" ht="45">
      <c r="A1892" s="189"/>
      <c r="B1892" s="345">
        <v>221024</v>
      </c>
      <c r="C1892" s="189"/>
      <c r="D1892" s="350" t="s">
        <v>392</v>
      </c>
      <c r="E1892" s="225" t="s">
        <v>397</v>
      </c>
      <c r="F1892" s="193">
        <v>5940</v>
      </c>
      <c r="G1892" s="192" t="s">
        <v>927</v>
      </c>
      <c r="H1892" s="193" t="s">
        <v>395</v>
      </c>
      <c r="I1892" s="194">
        <v>8.0000000000000002E-3</v>
      </c>
      <c r="J1892" s="347">
        <f>O1892*$O$6</f>
        <v>165.67</v>
      </c>
      <c r="K1892" s="348">
        <f t="shared" si="604"/>
        <v>1.3253599999999999</v>
      </c>
      <c r="L1892" s="347">
        <f>P1892*$Q$6</f>
        <v>163.27000000000001</v>
      </c>
      <c r="M1892" s="347">
        <f t="shared" si="605"/>
        <v>1.3061600000000002</v>
      </c>
      <c r="O1892" s="198">
        <f>IFERROR(IF(D1892="SINAPI",VLOOKUP(F1892,SINCOMOD,4,FALSE),IF(D1892="INSINAPI",VLOOKUP(F1892,INSINOD,5,FALSE),IF(D1892="SICRO",VLOOKUP(F1892,SICRO,5,FALSE),IF(D1892="COTACAO",VLOOKUP(F1892,COTACAO,6,FALSE),IF(D1892="PRÓPRIO",VLOOKUP(F1892,COMPOSIÇÕES!COMPOD,11,FALSE),IF(D1892="AGESUL",VLOOKUP(F1892,AGESULOD,6,FALSE),IF(D1892="INSAGESUL",VLOOKUP(F1892,INSAGESUL,7,FALSE),"SEM VALOR"))))))),"SEM VALOR")</f>
        <v>165.67</v>
      </c>
      <c r="P1892" s="199">
        <f>IFERROR(IF(D1892="SINAPI",VLOOKUP(F1892,SINCOMOD,6,FALSE),IF(D1892="INSINAPI",VLOOKUP(F1892,INSINOD,6,FALSE),IF(D1892="SICRO",VLOOKUP(F1892,SICRO,5,FALSE),IF(D1892="COTACAO",VLOOKUP(F1892,COTACAO,6,FALSE),IF(D1892="PRÓPRIO",VLOOKUP(F1892,COMPOSIÇÕES!COMPOD,13,FALSE),IF(D1892="AGESUL",VLOOKUP(F1892,AGESULOD,11,FALSE),IF(D1892="INSAGESUL",VLOOKUP(F1892,INSAGESUL,8,FALSE),"SEM VALOR"))))))),"SEM VALOR")</f>
        <v>163.27000000000001</v>
      </c>
    </row>
    <row r="1893" spans="1:16" ht="15.75">
      <c r="A1893" s="189"/>
      <c r="B1893" s="345">
        <v>221024</v>
      </c>
      <c r="C1893" s="189"/>
      <c r="D1893" s="350" t="s">
        <v>392</v>
      </c>
      <c r="E1893" s="225" t="s">
        <v>401</v>
      </c>
      <c r="F1893" s="193">
        <v>88316</v>
      </c>
      <c r="G1893" s="192" t="s">
        <v>411</v>
      </c>
      <c r="H1893" s="193" t="s">
        <v>403</v>
      </c>
      <c r="I1893" s="194">
        <v>8.0000000000000002E-3</v>
      </c>
      <c r="J1893" s="347">
        <f>O1893*$O$6</f>
        <v>20.74</v>
      </c>
      <c r="K1893" s="348">
        <f t="shared" si="604"/>
        <v>0.16591999999999998</v>
      </c>
      <c r="L1893" s="347">
        <f>P1893*$Q$6</f>
        <v>19.260000000000002</v>
      </c>
      <c r="M1893" s="347">
        <f t="shared" si="605"/>
        <v>0.15408000000000002</v>
      </c>
      <c r="O1893" s="198">
        <f>IFERROR(IF(D1893="SINAPI",VLOOKUP(F1893,SINCOMOD,4,FALSE),IF(D1893="INSINAPI",VLOOKUP(F1893,INSINOD,5,FALSE),IF(D1893="SICRO",VLOOKUP(F1893,SICRO,5,FALSE),IF(D1893="COTACAO",VLOOKUP(F1893,COTACAO,6,FALSE),IF(D1893="PRÓPRIO",VLOOKUP(F1893,COMPOSIÇÕES!COMPOD,11,FALSE),IF(D1893="AGESUL",VLOOKUP(F1893,AGESULOD,6,FALSE),IF(D1893="INSAGESUL",VLOOKUP(F1893,INSAGESUL,7,FALSE),"SEM VALOR"))))))),"SEM VALOR")</f>
        <v>20.74</v>
      </c>
      <c r="P1893" s="199">
        <f>IFERROR(IF(D1893="SINAPI",VLOOKUP(F1893,SINCOMOD,6,FALSE),IF(D1893="INSINAPI",VLOOKUP(F1893,INSINOD,6,FALSE),IF(D1893="SICRO",VLOOKUP(F1893,SICRO,5,FALSE),IF(D1893="COTACAO",VLOOKUP(F1893,COTACAO,6,FALSE),IF(D1893="PRÓPRIO",VLOOKUP(F1893,COMPOSIÇÕES!COMPOD,13,FALSE),IF(D1893="AGESUL",VLOOKUP(F1893,AGESULOD,11,FALSE),IF(D1893="INSAGESUL",VLOOKUP(F1893,INSAGESUL,8,FALSE),"SEM VALOR"))))))),"SEM VALOR")</f>
        <v>19.260000000000002</v>
      </c>
    </row>
    <row r="1894" spans="1:16" ht="31.5">
      <c r="A1894" s="372">
        <v>161075</v>
      </c>
      <c r="B1894" s="373"/>
      <c r="C1894" s="273"/>
      <c r="D1894" s="341"/>
      <c r="E1894" s="274">
        <v>1</v>
      </c>
      <c r="F1894" s="275" t="s">
        <v>1685</v>
      </c>
      <c r="G1894" s="276" t="s">
        <v>1686</v>
      </c>
      <c r="H1894" s="274" t="s">
        <v>384</v>
      </c>
      <c r="I1894" s="278"/>
      <c r="J1894" s="279"/>
      <c r="K1894" s="280">
        <f>SUM(K1895:K1898)</f>
        <v>680.91173000000003</v>
      </c>
      <c r="L1894" s="343"/>
      <c r="M1894" s="280">
        <f>SUM(M1895:M1898)</f>
        <v>662.33602999999994</v>
      </c>
    </row>
    <row r="1895" spans="1:16" ht="30">
      <c r="A1895" s="189"/>
      <c r="B1895" s="345">
        <v>161075</v>
      </c>
      <c r="C1895" s="189"/>
      <c r="D1895" s="350" t="s">
        <v>1168</v>
      </c>
      <c r="E1895" s="225" t="s">
        <v>393</v>
      </c>
      <c r="F1895" s="193">
        <v>36720</v>
      </c>
      <c r="G1895" s="374" t="s">
        <v>1687</v>
      </c>
      <c r="H1895" s="193" t="s">
        <v>384</v>
      </c>
      <c r="I1895" s="194">
        <v>1</v>
      </c>
      <c r="J1895" s="347">
        <f>O1895*$O$6</f>
        <v>118.17</v>
      </c>
      <c r="K1895" s="348">
        <f t="shared" ref="K1895:K1898" si="606">I1895*J1895</f>
        <v>118.17</v>
      </c>
      <c r="L1895" s="347">
        <f>P1895*$Q$6</f>
        <v>118.17</v>
      </c>
      <c r="M1895" s="347">
        <f t="shared" ref="M1895:M1898" si="607">L1895*I1895</f>
        <v>118.17</v>
      </c>
      <c r="O1895" s="298">
        <v>118.17</v>
      </c>
      <c r="P1895" s="298">
        <v>118.17</v>
      </c>
    </row>
    <row r="1896" spans="1:16" ht="15.75">
      <c r="A1896" s="189"/>
      <c r="B1896" s="345">
        <v>161075</v>
      </c>
      <c r="C1896" s="189"/>
      <c r="D1896" s="350" t="s">
        <v>1168</v>
      </c>
      <c r="E1896" s="225" t="s">
        <v>397</v>
      </c>
      <c r="F1896" s="193">
        <v>63721</v>
      </c>
      <c r="G1896" s="192" t="s">
        <v>1688</v>
      </c>
      <c r="H1896" s="193" t="s">
        <v>384</v>
      </c>
      <c r="I1896" s="194">
        <v>1</v>
      </c>
      <c r="J1896" s="347">
        <f>O1896*$O$6</f>
        <v>321.20999999999998</v>
      </c>
      <c r="K1896" s="348">
        <f t="shared" si="606"/>
        <v>321.20999999999998</v>
      </c>
      <c r="L1896" s="347">
        <f>P1896*$Q$6</f>
        <v>321.20999999999998</v>
      </c>
      <c r="M1896" s="347">
        <f t="shared" si="607"/>
        <v>321.20999999999998</v>
      </c>
      <c r="O1896" s="298">
        <v>321.20999999999998</v>
      </c>
      <c r="P1896" s="298">
        <v>321.20999999999998</v>
      </c>
    </row>
    <row r="1897" spans="1:16" ht="15.75">
      <c r="A1897" s="189"/>
      <c r="B1897" s="345">
        <v>161075</v>
      </c>
      <c r="C1897" s="189"/>
      <c r="D1897" s="350" t="s">
        <v>392</v>
      </c>
      <c r="E1897" s="225" t="s">
        <v>401</v>
      </c>
      <c r="F1897" s="193">
        <v>88264</v>
      </c>
      <c r="G1897" s="192" t="s">
        <v>508</v>
      </c>
      <c r="H1897" s="193" t="s">
        <v>403</v>
      </c>
      <c r="I1897" s="194">
        <v>4.7629999999999999</v>
      </c>
      <c r="J1897" s="347">
        <f>O1897*$O$6</f>
        <v>29.06</v>
      </c>
      <c r="K1897" s="348">
        <f t="shared" si="606"/>
        <v>138.41278</v>
      </c>
      <c r="L1897" s="347">
        <f>P1897*$Q$6</f>
        <v>26.73</v>
      </c>
      <c r="M1897" s="347">
        <f t="shared" si="607"/>
        <v>127.31498999999999</v>
      </c>
      <c r="O1897" s="198">
        <f>IFERROR(IF(D1897="SINAPI",VLOOKUP(F1897,SINCOMOD,4,FALSE),IF(D1897="INSINAPI",VLOOKUP(F1897,INSINOD,5,FALSE),IF(D1897="SICRO",VLOOKUP(F1897,SICRO,5,FALSE),IF(D1897="COTACAO",VLOOKUP(F1897,COTACAO,6,FALSE),IF(D1897="PRÓPRIO",VLOOKUP(F1897,COMPOSIÇÕES!COMPOD,11,FALSE),IF(D1897="AGESUL",VLOOKUP(F1897,AGESULOD,6,FALSE),IF(D1897="INSAGESUL",VLOOKUP(F1897,INSAGESUL,7,FALSE),"SEM VALOR"))))))),"SEM VALOR")</f>
        <v>29.06</v>
      </c>
      <c r="P1897" s="199">
        <f>IFERROR(IF(D1897="SINAPI",VLOOKUP(F1897,SINCOMOD,6,FALSE),IF(D1897="INSINAPI",VLOOKUP(F1897,INSINOD,6,FALSE),IF(D1897="SICRO",VLOOKUP(F1897,SICRO,5,FALSE),IF(D1897="COTACAO",VLOOKUP(F1897,COTACAO,6,FALSE),IF(D1897="PRÓPRIO",VLOOKUP(F1897,COMPOSIÇÕES!COMPOD,13,FALSE),IF(D1897="AGESUL",VLOOKUP(F1897,AGESULOD,11,FALSE),IF(D1897="INSAGESUL",VLOOKUP(F1897,INSAGESUL,8,FALSE),"SEM VALOR"))))))),"SEM VALOR")</f>
        <v>26.73</v>
      </c>
    </row>
    <row r="1898" spans="1:16" ht="15.75">
      <c r="A1898" s="189"/>
      <c r="B1898" s="345">
        <v>161075</v>
      </c>
      <c r="C1898" s="189"/>
      <c r="D1898" s="350" t="s">
        <v>392</v>
      </c>
      <c r="E1898" s="225" t="s">
        <v>404</v>
      </c>
      <c r="F1898" s="193">
        <v>88247</v>
      </c>
      <c r="G1898" s="192" t="s">
        <v>1265</v>
      </c>
      <c r="H1898" s="193" t="s">
        <v>403</v>
      </c>
      <c r="I1898" s="194">
        <v>4.7629999999999999</v>
      </c>
      <c r="J1898" s="347">
        <f>O1898*$O$6</f>
        <v>21.65</v>
      </c>
      <c r="K1898" s="348">
        <f t="shared" si="606"/>
        <v>103.11895</v>
      </c>
      <c r="L1898" s="347">
        <f>P1898*$Q$6</f>
        <v>20.079999999999998</v>
      </c>
      <c r="M1898" s="347">
        <f t="shared" si="607"/>
        <v>95.64103999999999</v>
      </c>
      <c r="O1898" s="198">
        <f>IFERROR(IF(D1898="SINAPI",VLOOKUP(F1898,SINCOMOD,4,FALSE),IF(D1898="INSINAPI",VLOOKUP(F1898,INSINOD,5,FALSE),IF(D1898="SICRO",VLOOKUP(F1898,SICRO,5,FALSE),IF(D1898="COTACAO",VLOOKUP(F1898,COTACAO,6,FALSE),IF(D1898="PRÓPRIO",VLOOKUP(F1898,COMPOSIÇÕES!COMPOD,11,FALSE),IF(D1898="AGESUL",VLOOKUP(F1898,AGESULOD,6,FALSE),IF(D1898="INSAGESUL",VLOOKUP(F1898,INSAGESUL,7,FALSE),"SEM VALOR"))))))),"SEM VALOR")</f>
        <v>21.65</v>
      </c>
      <c r="P1898" s="199">
        <f>IFERROR(IF(D1898="SINAPI",VLOOKUP(F1898,SINCOMOD,6,FALSE),IF(D1898="INSINAPI",VLOOKUP(F1898,INSINOD,6,FALSE),IF(D1898="SICRO",VLOOKUP(F1898,SICRO,5,FALSE),IF(D1898="COTACAO",VLOOKUP(F1898,COTACAO,6,FALSE),IF(D1898="PRÓPRIO",VLOOKUP(F1898,COMPOSIÇÕES!COMPOD,13,FALSE),IF(D1898="AGESUL",VLOOKUP(F1898,AGESULOD,11,FALSE),IF(D1898="INSAGESUL",VLOOKUP(F1898,INSAGESUL,8,FALSE),"SEM VALOR"))))))),"SEM VALOR")</f>
        <v>20.079999999999998</v>
      </c>
    </row>
    <row r="1899" spans="1:16">
      <c r="E1899" s="161"/>
      <c r="F1899" s="375"/>
      <c r="G1899" s="270"/>
      <c r="H1899" s="376"/>
      <c r="I1899" s="377"/>
      <c r="J1899" s="378"/>
      <c r="K1899" s="164"/>
      <c r="L1899" s="378"/>
      <c r="M1899" s="378"/>
    </row>
    <row r="1900" spans="1:16">
      <c r="E1900" s="161"/>
      <c r="F1900" s="375"/>
      <c r="G1900" s="270"/>
      <c r="H1900" s="376"/>
      <c r="I1900" s="377"/>
      <c r="J1900" s="378"/>
      <c r="K1900" s="164"/>
      <c r="L1900" s="378"/>
      <c r="M1900" s="378"/>
    </row>
    <row r="1901" spans="1:16">
      <c r="E1901" s="161"/>
      <c r="F1901" s="375"/>
      <c r="G1901" s="270"/>
      <c r="H1901" s="376"/>
      <c r="I1901" s="377"/>
      <c r="J1901" s="378"/>
      <c r="K1901" s="164"/>
      <c r="L1901" s="378"/>
      <c r="M1901" s="378"/>
    </row>
    <row r="1902" spans="1:16">
      <c r="E1902" s="161"/>
      <c r="F1902" s="375"/>
      <c r="G1902" s="270"/>
      <c r="H1902" s="376"/>
      <c r="I1902" s="377"/>
      <c r="J1902" s="378"/>
      <c r="K1902" s="164"/>
      <c r="L1902" s="378"/>
      <c r="M1902" s="378"/>
    </row>
    <row r="1903" spans="1:16">
      <c r="E1903" s="161"/>
      <c r="F1903" s="375"/>
      <c r="G1903" s="270"/>
      <c r="H1903" s="376"/>
      <c r="I1903" s="377"/>
      <c r="J1903" s="378"/>
      <c r="K1903" s="164"/>
      <c r="L1903" s="378"/>
      <c r="M1903" s="378"/>
    </row>
    <row r="1904" spans="1:16">
      <c r="E1904" s="161"/>
      <c r="F1904" s="375"/>
      <c r="G1904" s="270"/>
      <c r="H1904" s="376"/>
      <c r="I1904" s="377"/>
      <c r="J1904" s="378"/>
      <c r="K1904" s="164"/>
      <c r="L1904" s="378"/>
      <c r="M1904" s="378"/>
    </row>
    <row r="1905" spans="5:13">
      <c r="E1905" s="161"/>
      <c r="F1905" s="375"/>
      <c r="G1905" s="270"/>
      <c r="H1905" s="376"/>
      <c r="I1905" s="377"/>
      <c r="J1905" s="378"/>
      <c r="K1905" s="164"/>
      <c r="L1905" s="378"/>
      <c r="M1905" s="378"/>
    </row>
    <row r="1906" spans="5:13">
      <c r="E1906" s="161"/>
      <c r="F1906" s="375"/>
      <c r="G1906" s="270"/>
      <c r="H1906" s="376"/>
      <c r="I1906" s="377"/>
      <c r="J1906" s="378"/>
      <c r="K1906" s="164"/>
      <c r="L1906" s="378"/>
      <c r="M1906" s="378"/>
    </row>
    <row r="1907" spans="5:13">
      <c r="E1907" s="161"/>
      <c r="F1907" s="375"/>
      <c r="G1907" s="270"/>
      <c r="H1907" s="376"/>
      <c r="I1907" s="377"/>
      <c r="J1907" s="378"/>
      <c r="K1907" s="164"/>
      <c r="L1907" s="378"/>
      <c r="M1907" s="378"/>
    </row>
    <row r="1908" spans="5:13">
      <c r="E1908" s="161"/>
      <c r="F1908" s="375"/>
      <c r="G1908" s="270"/>
      <c r="H1908" s="376"/>
      <c r="I1908" s="377"/>
      <c r="J1908" s="378"/>
      <c r="K1908" s="164"/>
      <c r="L1908" s="378"/>
      <c r="M1908" s="378"/>
    </row>
    <row r="1909" spans="5:13">
      <c r="E1909" s="161"/>
      <c r="F1909" s="375"/>
      <c r="G1909" s="270"/>
      <c r="H1909" s="376"/>
      <c r="I1909" s="377"/>
      <c r="J1909" s="378"/>
      <c r="K1909" s="164"/>
      <c r="L1909" s="378"/>
      <c r="M1909" s="378"/>
    </row>
    <row r="1910" spans="5:13">
      <c r="E1910" s="161"/>
      <c r="F1910" s="375"/>
      <c r="G1910" s="270"/>
      <c r="H1910" s="376"/>
      <c r="I1910" s="377"/>
      <c r="J1910" s="378"/>
      <c r="K1910" s="164"/>
      <c r="L1910" s="378"/>
      <c r="M1910" s="378"/>
    </row>
    <row r="1911" spans="5:13">
      <c r="E1911" s="161"/>
      <c r="F1911" s="375"/>
      <c r="G1911" s="270"/>
      <c r="H1911" s="376"/>
      <c r="I1911" s="377"/>
      <c r="J1911" s="378"/>
      <c r="K1911" s="164"/>
      <c r="L1911" s="378"/>
      <c r="M1911" s="378"/>
    </row>
    <row r="1912" spans="5:13">
      <c r="E1912" s="161"/>
      <c r="F1912" s="375"/>
      <c r="G1912" s="270"/>
      <c r="H1912" s="376"/>
      <c r="I1912" s="377"/>
      <c r="J1912" s="378"/>
      <c r="K1912" s="164"/>
      <c r="L1912" s="378"/>
      <c r="M1912" s="378"/>
    </row>
    <row r="1913" spans="5:13">
      <c r="E1913" s="161"/>
      <c r="F1913" s="375"/>
      <c r="G1913" s="270"/>
      <c r="H1913" s="376"/>
      <c r="I1913" s="377"/>
      <c r="J1913" s="378"/>
      <c r="K1913" s="164"/>
      <c r="L1913" s="378"/>
      <c r="M1913" s="378"/>
    </row>
    <row r="1914" spans="5:13">
      <c r="E1914" s="161"/>
      <c r="F1914" s="375"/>
      <c r="G1914" s="270"/>
      <c r="H1914" s="376"/>
      <c r="I1914" s="377"/>
      <c r="J1914" s="378"/>
      <c r="K1914" s="164"/>
      <c r="L1914" s="378"/>
      <c r="M1914" s="378"/>
    </row>
    <row r="1915" spans="5:13">
      <c r="E1915" s="161"/>
      <c r="F1915" s="375"/>
      <c r="G1915" s="270"/>
      <c r="H1915" s="376"/>
      <c r="I1915" s="377"/>
      <c r="J1915" s="378"/>
      <c r="K1915" s="164"/>
      <c r="L1915" s="378"/>
      <c r="M1915" s="378"/>
    </row>
    <row r="1916" spans="5:13">
      <c r="E1916" s="161"/>
      <c r="F1916" s="375"/>
      <c r="G1916" s="270"/>
      <c r="H1916" s="376"/>
      <c r="I1916" s="377"/>
      <c r="J1916" s="378"/>
      <c r="K1916" s="164"/>
      <c r="L1916" s="378"/>
      <c r="M1916" s="378"/>
    </row>
    <row r="1917" spans="5:13">
      <c r="E1917" s="161"/>
      <c r="F1917" s="375"/>
      <c r="G1917" s="270"/>
      <c r="H1917" s="376"/>
      <c r="I1917" s="377"/>
      <c r="J1917" s="378"/>
      <c r="K1917" s="164"/>
      <c r="L1917" s="378"/>
      <c r="M1917" s="378"/>
    </row>
    <row r="1918" spans="5:13">
      <c r="E1918" s="161"/>
      <c r="F1918" s="375"/>
      <c r="G1918" s="270"/>
      <c r="H1918" s="376"/>
      <c r="I1918" s="377"/>
      <c r="J1918" s="378"/>
      <c r="K1918" s="164"/>
      <c r="L1918" s="378"/>
      <c r="M1918" s="378"/>
    </row>
    <row r="1919" spans="5:13">
      <c r="E1919" s="161"/>
      <c r="F1919" s="375"/>
      <c r="G1919" s="270"/>
      <c r="H1919" s="376"/>
      <c r="I1919" s="377"/>
      <c r="J1919" s="378"/>
      <c r="K1919" s="164"/>
      <c r="L1919" s="378"/>
      <c r="M1919" s="378"/>
    </row>
    <row r="1920" spans="5:13">
      <c r="E1920" s="161"/>
      <c r="F1920" s="375"/>
      <c r="G1920" s="270"/>
      <c r="H1920" s="376"/>
      <c r="I1920" s="377"/>
      <c r="J1920" s="378"/>
      <c r="K1920" s="164"/>
      <c r="L1920" s="378"/>
      <c r="M1920" s="378"/>
    </row>
    <row r="1921" spans="5:13">
      <c r="E1921" s="161"/>
      <c r="F1921" s="375"/>
      <c r="G1921" s="270"/>
      <c r="H1921" s="376"/>
      <c r="I1921" s="377"/>
      <c r="J1921" s="378"/>
      <c r="K1921" s="164"/>
      <c r="L1921" s="378"/>
      <c r="M1921" s="378"/>
    </row>
    <row r="1922" spans="5:13">
      <c r="E1922" s="161"/>
      <c r="F1922" s="375"/>
      <c r="G1922" s="270"/>
      <c r="H1922" s="376"/>
      <c r="I1922" s="377"/>
      <c r="J1922" s="378"/>
      <c r="K1922" s="164"/>
      <c r="L1922" s="378"/>
      <c r="M1922" s="378"/>
    </row>
    <row r="1923" spans="5:13">
      <c r="E1923" s="161"/>
      <c r="F1923" s="375"/>
      <c r="G1923" s="270"/>
      <c r="H1923" s="376"/>
      <c r="I1923" s="377"/>
      <c r="J1923" s="378"/>
      <c r="K1923" s="164"/>
      <c r="L1923" s="378"/>
      <c r="M1923" s="378"/>
    </row>
    <row r="1924" spans="5:13">
      <c r="E1924" s="161"/>
      <c r="F1924" s="375"/>
      <c r="G1924" s="270"/>
      <c r="H1924" s="376"/>
      <c r="I1924" s="377"/>
      <c r="J1924" s="378"/>
      <c r="K1924" s="164"/>
      <c r="L1924" s="378"/>
      <c r="M1924" s="378"/>
    </row>
    <row r="1925" spans="5:13">
      <c r="E1925" s="161"/>
      <c r="F1925" s="375"/>
      <c r="G1925" s="270"/>
      <c r="H1925" s="376"/>
      <c r="I1925" s="377"/>
      <c r="J1925" s="378"/>
      <c r="K1925" s="164"/>
      <c r="L1925" s="378"/>
      <c r="M1925" s="378"/>
    </row>
    <row r="1926" spans="5:13">
      <c r="E1926" s="161"/>
      <c r="F1926" s="375"/>
      <c r="G1926" s="270"/>
      <c r="H1926" s="376"/>
      <c r="I1926" s="377"/>
      <c r="J1926" s="378"/>
      <c r="K1926" s="164"/>
      <c r="L1926" s="378"/>
      <c r="M1926" s="378"/>
    </row>
    <row r="1927" spans="5:13">
      <c r="E1927" s="161"/>
      <c r="F1927" s="375"/>
      <c r="G1927" s="270"/>
      <c r="H1927" s="376"/>
      <c r="I1927" s="377"/>
      <c r="J1927" s="378"/>
      <c r="K1927" s="164"/>
      <c r="L1927" s="378"/>
      <c r="M1927" s="378"/>
    </row>
    <row r="1928" spans="5:13">
      <c r="E1928" s="161"/>
      <c r="F1928" s="375"/>
      <c r="G1928" s="270"/>
      <c r="H1928" s="376"/>
      <c r="I1928" s="377"/>
      <c r="J1928" s="378"/>
      <c r="K1928" s="164"/>
      <c r="L1928" s="378"/>
      <c r="M1928" s="378"/>
    </row>
    <row r="1929" spans="5:13">
      <c r="E1929" s="161"/>
      <c r="F1929" s="375"/>
      <c r="G1929" s="270"/>
      <c r="H1929" s="376"/>
      <c r="I1929" s="377"/>
      <c r="J1929" s="378"/>
      <c r="K1929" s="164"/>
      <c r="L1929" s="378"/>
      <c r="M1929" s="378"/>
    </row>
    <row r="1930" spans="5:13">
      <c r="E1930" s="161"/>
      <c r="F1930" s="375"/>
      <c r="G1930" s="270"/>
      <c r="H1930" s="376"/>
      <c r="I1930" s="377"/>
      <c r="J1930" s="378"/>
      <c r="K1930" s="164"/>
      <c r="L1930" s="378"/>
      <c r="M1930" s="378"/>
    </row>
    <row r="1931" spans="5:13">
      <c r="E1931" s="161"/>
      <c r="F1931" s="375"/>
      <c r="G1931" s="270"/>
      <c r="H1931" s="376"/>
      <c r="I1931" s="377"/>
      <c r="J1931" s="378"/>
      <c r="K1931" s="164"/>
      <c r="L1931" s="378"/>
      <c r="M1931" s="378"/>
    </row>
    <row r="1932" spans="5:13">
      <c r="E1932" s="161"/>
      <c r="F1932" s="375"/>
      <c r="G1932" s="270"/>
      <c r="H1932" s="376"/>
      <c r="I1932" s="377"/>
      <c r="J1932" s="378"/>
      <c r="K1932" s="164"/>
      <c r="L1932" s="378"/>
      <c r="M1932" s="378"/>
    </row>
    <row r="1933" spans="5:13">
      <c r="E1933" s="161"/>
      <c r="F1933" s="375"/>
      <c r="G1933" s="270"/>
      <c r="H1933" s="376"/>
      <c r="I1933" s="377"/>
      <c r="J1933" s="378"/>
      <c r="K1933" s="164"/>
      <c r="L1933" s="378"/>
      <c r="M1933" s="378"/>
    </row>
    <row r="1934" spans="5:13">
      <c r="E1934" s="161"/>
      <c r="F1934" s="375"/>
      <c r="G1934" s="270"/>
      <c r="H1934" s="376"/>
      <c r="I1934" s="377"/>
      <c r="J1934" s="378"/>
      <c r="K1934" s="164"/>
      <c r="L1934" s="378"/>
      <c r="M1934" s="378"/>
    </row>
    <row r="1935" spans="5:13">
      <c r="E1935" s="161"/>
      <c r="F1935" s="375"/>
      <c r="G1935" s="270"/>
      <c r="H1935" s="376"/>
      <c r="I1935" s="377"/>
      <c r="J1935" s="378"/>
      <c r="K1935" s="164"/>
      <c r="L1935" s="378"/>
      <c r="M1935" s="378"/>
    </row>
    <row r="1936" spans="5:13">
      <c r="E1936" s="161"/>
      <c r="F1936" s="375"/>
      <c r="G1936" s="270"/>
      <c r="H1936" s="376"/>
      <c r="I1936" s="377"/>
      <c r="J1936" s="378"/>
      <c r="K1936" s="164"/>
      <c r="L1936" s="378"/>
      <c r="M1936" s="378"/>
    </row>
    <row r="1937" spans="5:13">
      <c r="E1937" s="161"/>
      <c r="F1937" s="375"/>
      <c r="G1937" s="270"/>
      <c r="H1937" s="376"/>
      <c r="I1937" s="377"/>
      <c r="J1937" s="378"/>
      <c r="K1937" s="164"/>
      <c r="L1937" s="378"/>
      <c r="M1937" s="378"/>
    </row>
    <row r="1938" spans="5:13">
      <c r="E1938" s="161"/>
      <c r="F1938" s="375"/>
      <c r="G1938" s="270"/>
      <c r="H1938" s="376"/>
      <c r="I1938" s="377"/>
      <c r="J1938" s="378"/>
      <c r="K1938" s="164"/>
      <c r="L1938" s="378"/>
      <c r="M1938" s="378"/>
    </row>
    <row r="1939" spans="5:13">
      <c r="E1939" s="161"/>
      <c r="F1939" s="375"/>
      <c r="G1939" s="270"/>
      <c r="H1939" s="376"/>
      <c r="I1939" s="377"/>
      <c r="J1939" s="378"/>
      <c r="K1939" s="164"/>
      <c r="L1939" s="378"/>
      <c r="M1939" s="378"/>
    </row>
    <row r="1940" spans="5:13">
      <c r="E1940" s="161"/>
      <c r="F1940" s="375"/>
      <c r="G1940" s="270"/>
      <c r="H1940" s="376"/>
      <c r="I1940" s="377"/>
      <c r="J1940" s="378"/>
      <c r="K1940" s="164"/>
      <c r="L1940" s="378"/>
      <c r="M1940" s="378"/>
    </row>
    <row r="1941" spans="5:13">
      <c r="E1941" s="161"/>
      <c r="F1941" s="375"/>
      <c r="G1941" s="270"/>
      <c r="H1941" s="376"/>
      <c r="I1941" s="377"/>
      <c r="J1941" s="378"/>
      <c r="K1941" s="164"/>
      <c r="L1941" s="378"/>
      <c r="M1941" s="378"/>
    </row>
    <row r="1942" spans="5:13">
      <c r="E1942" s="161"/>
      <c r="F1942" s="375"/>
      <c r="G1942" s="270"/>
      <c r="H1942" s="376"/>
      <c r="I1942" s="377"/>
      <c r="J1942" s="378"/>
      <c r="K1942" s="164"/>
      <c r="L1942" s="378"/>
      <c r="M1942" s="378"/>
    </row>
    <row r="1943" spans="5:13">
      <c r="E1943" s="161"/>
      <c r="F1943" s="375"/>
      <c r="G1943" s="270"/>
      <c r="H1943" s="376"/>
      <c r="I1943" s="377"/>
      <c r="J1943" s="378"/>
      <c r="K1943" s="164"/>
      <c r="L1943" s="378"/>
      <c r="M1943" s="378"/>
    </row>
    <row r="1944" spans="5:13">
      <c r="E1944" s="161"/>
      <c r="F1944" s="375"/>
      <c r="G1944" s="270"/>
      <c r="H1944" s="376"/>
      <c r="I1944" s="377"/>
      <c r="J1944" s="378"/>
      <c r="K1944" s="164"/>
      <c r="L1944" s="378"/>
      <c r="M1944" s="378"/>
    </row>
    <row r="1945" spans="5:13">
      <c r="E1945" s="161"/>
      <c r="F1945" s="375"/>
      <c r="G1945" s="270"/>
      <c r="H1945" s="376"/>
      <c r="I1945" s="377"/>
      <c r="J1945" s="378"/>
      <c r="K1945" s="164"/>
      <c r="L1945" s="378"/>
      <c r="M1945" s="378"/>
    </row>
    <row r="1946" spans="5:13">
      <c r="E1946" s="161"/>
      <c r="F1946" s="375"/>
      <c r="G1946" s="270"/>
      <c r="H1946" s="376"/>
      <c r="I1946" s="377"/>
      <c r="J1946" s="378"/>
      <c r="K1946" s="164"/>
      <c r="L1946" s="378"/>
      <c r="M1946" s="378"/>
    </row>
    <row r="1947" spans="5:13">
      <c r="E1947" s="161"/>
      <c r="F1947" s="375"/>
      <c r="G1947" s="270"/>
      <c r="H1947" s="376"/>
      <c r="I1947" s="377"/>
      <c r="J1947" s="378"/>
      <c r="K1947" s="164"/>
      <c r="L1947" s="378"/>
      <c r="M1947" s="378"/>
    </row>
    <row r="1948" spans="5:13">
      <c r="E1948" s="161"/>
      <c r="F1948" s="375"/>
      <c r="G1948" s="270"/>
      <c r="H1948" s="376"/>
      <c r="I1948" s="377"/>
      <c r="J1948" s="378"/>
      <c r="K1948" s="164"/>
      <c r="L1948" s="378"/>
      <c r="M1948" s="378"/>
    </row>
    <row r="1949" spans="5:13">
      <c r="E1949" s="161"/>
      <c r="F1949" s="375"/>
      <c r="G1949" s="270"/>
      <c r="H1949" s="376"/>
      <c r="I1949" s="377"/>
      <c r="J1949" s="378"/>
      <c r="K1949" s="164"/>
      <c r="L1949" s="378"/>
      <c r="M1949" s="378"/>
    </row>
    <row r="1950" spans="5:13">
      <c r="E1950" s="161"/>
      <c r="F1950" s="375"/>
      <c r="G1950" s="270"/>
      <c r="H1950" s="376"/>
      <c r="I1950" s="377"/>
      <c r="J1950" s="378"/>
      <c r="K1950" s="164"/>
      <c r="L1950" s="378"/>
      <c r="M1950" s="378"/>
    </row>
    <row r="1951" spans="5:13">
      <c r="E1951" s="161"/>
      <c r="F1951" s="375"/>
      <c r="G1951" s="270"/>
      <c r="H1951" s="376"/>
      <c r="I1951" s="377"/>
      <c r="J1951" s="378"/>
      <c r="K1951" s="164"/>
      <c r="L1951" s="378"/>
      <c r="M1951" s="378"/>
    </row>
    <row r="1952" spans="5:13">
      <c r="E1952" s="161"/>
      <c r="F1952" s="375"/>
      <c r="G1952" s="270"/>
      <c r="H1952" s="376"/>
      <c r="I1952" s="377"/>
      <c r="J1952" s="378"/>
      <c r="K1952" s="164"/>
      <c r="L1952" s="378"/>
      <c r="M1952" s="378"/>
    </row>
    <row r="1953" spans="5:13">
      <c r="E1953" s="161"/>
      <c r="F1953" s="375"/>
      <c r="G1953" s="270"/>
      <c r="H1953" s="376"/>
      <c r="I1953" s="377"/>
      <c r="J1953" s="378"/>
      <c r="K1953" s="164"/>
      <c r="L1953" s="378"/>
      <c r="M1953" s="378"/>
    </row>
    <row r="1954" spans="5:13">
      <c r="E1954" s="161"/>
      <c r="F1954" s="375"/>
      <c r="G1954" s="270"/>
      <c r="H1954" s="376"/>
      <c r="I1954" s="377"/>
      <c r="J1954" s="378"/>
      <c r="K1954" s="164"/>
      <c r="L1954" s="378"/>
      <c r="M1954" s="378"/>
    </row>
    <row r="1955" spans="5:13">
      <c r="E1955" s="161"/>
      <c r="F1955" s="375"/>
      <c r="G1955" s="270"/>
      <c r="H1955" s="376"/>
      <c r="I1955" s="377"/>
      <c r="J1955" s="378"/>
      <c r="K1955" s="164"/>
      <c r="L1955" s="378"/>
      <c r="M1955" s="378"/>
    </row>
    <row r="1956" spans="5:13">
      <c r="E1956" s="161"/>
      <c r="F1956" s="375"/>
      <c r="G1956" s="270"/>
      <c r="H1956" s="376"/>
      <c r="I1956" s="377"/>
      <c r="J1956" s="378"/>
      <c r="K1956" s="164"/>
      <c r="L1956" s="378"/>
      <c r="M1956" s="378"/>
    </row>
    <row r="1957" spans="5:13">
      <c r="E1957" s="161"/>
      <c r="F1957" s="375"/>
      <c r="G1957" s="270"/>
      <c r="H1957" s="376"/>
      <c r="I1957" s="377"/>
      <c r="J1957" s="378"/>
      <c r="K1957" s="164"/>
      <c r="L1957" s="378"/>
      <c r="M1957" s="378"/>
    </row>
    <row r="1958" spans="5:13">
      <c r="E1958" s="161"/>
      <c r="F1958" s="375"/>
      <c r="G1958" s="270"/>
      <c r="H1958" s="376"/>
      <c r="I1958" s="377"/>
      <c r="J1958" s="378"/>
      <c r="K1958" s="164"/>
      <c r="L1958" s="378"/>
      <c r="M1958" s="378"/>
    </row>
    <row r="1959" spans="5:13">
      <c r="E1959" s="161"/>
      <c r="F1959" s="375"/>
      <c r="G1959" s="270"/>
      <c r="H1959" s="376"/>
      <c r="I1959" s="377"/>
      <c r="J1959" s="378"/>
      <c r="K1959" s="164"/>
      <c r="L1959" s="378"/>
      <c r="M1959" s="378"/>
    </row>
    <row r="1960" spans="5:13">
      <c r="E1960" s="161"/>
      <c r="F1960" s="375"/>
      <c r="G1960" s="270"/>
      <c r="H1960" s="376"/>
      <c r="I1960" s="377"/>
      <c r="J1960" s="378"/>
      <c r="K1960" s="164"/>
      <c r="L1960" s="378"/>
      <c r="M1960" s="378"/>
    </row>
    <row r="1961" spans="5:13">
      <c r="E1961" s="161"/>
      <c r="F1961" s="375"/>
      <c r="G1961" s="270"/>
      <c r="H1961" s="376"/>
      <c r="I1961" s="377"/>
      <c r="J1961" s="378"/>
      <c r="K1961" s="164"/>
      <c r="L1961" s="378"/>
      <c r="M1961" s="378"/>
    </row>
    <row r="1962" spans="5:13">
      <c r="E1962" s="161"/>
      <c r="F1962" s="375"/>
      <c r="G1962" s="270"/>
      <c r="H1962" s="376"/>
      <c r="I1962" s="377"/>
      <c r="J1962" s="378"/>
      <c r="K1962" s="164"/>
      <c r="L1962" s="378"/>
      <c r="M1962" s="378"/>
    </row>
    <row r="1963" spans="5:13">
      <c r="E1963" s="161"/>
      <c r="F1963" s="375"/>
      <c r="G1963" s="270"/>
      <c r="H1963" s="376"/>
      <c r="I1963" s="377"/>
      <c r="J1963" s="378"/>
      <c r="K1963" s="164"/>
      <c r="L1963" s="378"/>
      <c r="M1963" s="378"/>
    </row>
    <row r="1964" spans="5:13">
      <c r="E1964" s="161"/>
      <c r="F1964" s="375"/>
      <c r="G1964" s="270"/>
      <c r="H1964" s="376"/>
      <c r="I1964" s="377"/>
      <c r="J1964" s="378"/>
      <c r="K1964" s="164"/>
      <c r="L1964" s="378"/>
      <c r="M1964" s="378"/>
    </row>
    <row r="1965" spans="5:13">
      <c r="E1965" s="161"/>
      <c r="F1965" s="375"/>
      <c r="G1965" s="270"/>
      <c r="H1965" s="376"/>
      <c r="I1965" s="377"/>
      <c r="J1965" s="378"/>
      <c r="K1965" s="164"/>
      <c r="L1965" s="378"/>
      <c r="M1965" s="378"/>
    </row>
    <row r="1966" spans="5:13">
      <c r="E1966" s="161"/>
      <c r="F1966" s="375"/>
      <c r="G1966" s="270"/>
      <c r="H1966" s="376"/>
      <c r="I1966" s="377"/>
      <c r="J1966" s="378"/>
      <c r="K1966" s="164"/>
      <c r="L1966" s="378"/>
      <c r="M1966" s="378"/>
    </row>
    <row r="1967" spans="5:13">
      <c r="E1967" s="161"/>
      <c r="F1967" s="375"/>
      <c r="G1967" s="270"/>
      <c r="H1967" s="376"/>
      <c r="I1967" s="377"/>
      <c r="J1967" s="378"/>
      <c r="K1967" s="164"/>
      <c r="L1967" s="378"/>
      <c r="M1967" s="378"/>
    </row>
    <row r="1968" spans="5:13">
      <c r="E1968" s="161"/>
      <c r="F1968" s="375"/>
      <c r="G1968" s="270"/>
      <c r="H1968" s="376"/>
      <c r="I1968" s="377"/>
      <c r="J1968" s="378"/>
      <c r="K1968" s="164"/>
      <c r="L1968" s="378"/>
      <c r="M1968" s="378"/>
    </row>
    <row r="1969" spans="5:13">
      <c r="E1969" s="161"/>
      <c r="F1969" s="375"/>
      <c r="G1969" s="270"/>
      <c r="H1969" s="376"/>
      <c r="I1969" s="377"/>
      <c r="J1969" s="378"/>
      <c r="K1969" s="164"/>
      <c r="L1969" s="378"/>
      <c r="M1969" s="378"/>
    </row>
    <row r="1970" spans="5:13">
      <c r="E1970" s="161"/>
      <c r="F1970" s="375"/>
      <c r="G1970" s="270"/>
      <c r="H1970" s="376"/>
      <c r="I1970" s="377"/>
      <c r="J1970" s="378"/>
      <c r="K1970" s="164"/>
      <c r="L1970" s="378"/>
      <c r="M1970" s="378"/>
    </row>
    <row r="1971" spans="5:13">
      <c r="E1971" s="161"/>
      <c r="F1971" s="375"/>
      <c r="G1971" s="270"/>
      <c r="H1971" s="376"/>
      <c r="I1971" s="377"/>
      <c r="J1971" s="378"/>
      <c r="K1971" s="164"/>
      <c r="L1971" s="378"/>
      <c r="M1971" s="378"/>
    </row>
    <row r="1972" spans="5:13">
      <c r="E1972" s="161"/>
      <c r="F1972" s="375"/>
      <c r="G1972" s="270"/>
      <c r="H1972" s="376"/>
      <c r="I1972" s="377"/>
      <c r="J1972" s="378"/>
      <c r="K1972" s="164"/>
      <c r="L1972" s="378"/>
      <c r="M1972" s="378"/>
    </row>
    <row r="1973" spans="5:13">
      <c r="E1973" s="161"/>
      <c r="F1973" s="375"/>
      <c r="G1973" s="270"/>
      <c r="H1973" s="376"/>
      <c r="I1973" s="377"/>
      <c r="J1973" s="378"/>
      <c r="K1973" s="164"/>
      <c r="L1973" s="378"/>
      <c r="M1973" s="378"/>
    </row>
    <row r="1974" spans="5:13">
      <c r="E1974" s="161"/>
      <c r="F1974" s="375"/>
      <c r="G1974" s="270"/>
      <c r="H1974" s="376"/>
      <c r="I1974" s="377"/>
      <c r="J1974" s="378"/>
      <c r="K1974" s="164"/>
      <c r="L1974" s="378"/>
      <c r="M1974" s="378"/>
    </row>
    <row r="1975" spans="5:13">
      <c r="E1975" s="161"/>
      <c r="F1975" s="375"/>
      <c r="G1975" s="270"/>
      <c r="H1975" s="376"/>
      <c r="I1975" s="377"/>
      <c r="J1975" s="378"/>
      <c r="K1975" s="164"/>
      <c r="L1975" s="378"/>
      <c r="M1975" s="378"/>
    </row>
    <row r="1976" spans="5:13">
      <c r="E1976" s="161"/>
      <c r="F1976" s="375"/>
      <c r="G1976" s="270"/>
      <c r="H1976" s="376"/>
      <c r="I1976" s="377"/>
      <c r="J1976" s="378"/>
      <c r="K1976" s="164"/>
      <c r="L1976" s="378"/>
      <c r="M1976" s="378"/>
    </row>
    <row r="1977" spans="5:13">
      <c r="E1977" s="161"/>
      <c r="F1977" s="375"/>
      <c r="G1977" s="270"/>
      <c r="H1977" s="376"/>
      <c r="I1977" s="377"/>
      <c r="J1977" s="378"/>
      <c r="K1977" s="164"/>
      <c r="L1977" s="378"/>
      <c r="M1977" s="378"/>
    </row>
    <row r="1978" spans="5:13">
      <c r="E1978" s="161"/>
      <c r="F1978" s="375"/>
      <c r="G1978" s="270"/>
      <c r="H1978" s="376"/>
      <c r="I1978" s="377"/>
      <c r="J1978" s="378"/>
      <c r="K1978" s="164"/>
      <c r="L1978" s="378"/>
      <c r="M1978" s="378"/>
    </row>
    <row r="1979" spans="5:13">
      <c r="E1979" s="161"/>
      <c r="F1979" s="375"/>
      <c r="G1979" s="270"/>
      <c r="H1979" s="376"/>
      <c r="I1979" s="377"/>
      <c r="J1979" s="378"/>
      <c r="K1979" s="164"/>
      <c r="L1979" s="378"/>
      <c r="M1979" s="378"/>
    </row>
    <row r="1980" spans="5:13">
      <c r="E1980" s="161"/>
      <c r="F1980" s="375"/>
      <c r="G1980" s="270"/>
      <c r="H1980" s="376"/>
      <c r="I1980" s="377"/>
      <c r="J1980" s="378"/>
      <c r="K1980" s="164"/>
      <c r="L1980" s="378"/>
      <c r="M1980" s="378"/>
    </row>
    <row r="1981" spans="5:13">
      <c r="E1981" s="161"/>
      <c r="F1981" s="375"/>
      <c r="G1981" s="270"/>
      <c r="H1981" s="376"/>
      <c r="I1981" s="377"/>
      <c r="J1981" s="378"/>
      <c r="K1981" s="164"/>
      <c r="L1981" s="378"/>
      <c r="M1981" s="378"/>
    </row>
    <row r="1982" spans="5:13">
      <c r="E1982" s="161"/>
      <c r="F1982" s="375"/>
      <c r="G1982" s="270"/>
      <c r="H1982" s="376"/>
      <c r="I1982" s="377"/>
      <c r="J1982" s="378"/>
      <c r="K1982" s="164"/>
      <c r="L1982" s="378"/>
      <c r="M1982" s="378"/>
    </row>
    <row r="1983" spans="5:13">
      <c r="E1983" s="161"/>
      <c r="F1983" s="375"/>
      <c r="G1983" s="270"/>
      <c r="H1983" s="376"/>
      <c r="I1983" s="377"/>
      <c r="J1983" s="378"/>
      <c r="K1983" s="164"/>
      <c r="L1983" s="378"/>
      <c r="M1983" s="378"/>
    </row>
    <row r="1984" spans="5:13">
      <c r="E1984" s="161"/>
      <c r="F1984" s="375"/>
      <c r="G1984" s="270"/>
      <c r="H1984" s="376"/>
      <c r="I1984" s="377"/>
      <c r="J1984" s="378"/>
      <c r="K1984" s="164"/>
      <c r="L1984" s="378"/>
      <c r="M1984" s="378"/>
    </row>
    <row r="1985" spans="5:13">
      <c r="E1985" s="161"/>
      <c r="F1985" s="375"/>
      <c r="G1985" s="270"/>
      <c r="H1985" s="376"/>
      <c r="I1985" s="377"/>
      <c r="J1985" s="378"/>
      <c r="K1985" s="164"/>
      <c r="L1985" s="378"/>
      <c r="M1985" s="378"/>
    </row>
    <row r="1986" spans="5:13">
      <c r="E1986" s="161"/>
      <c r="F1986" s="375"/>
      <c r="G1986" s="270"/>
      <c r="H1986" s="376"/>
      <c r="I1986" s="377"/>
      <c r="J1986" s="378"/>
      <c r="K1986" s="164"/>
      <c r="L1986" s="378"/>
      <c r="M1986" s="378"/>
    </row>
    <row r="1987" spans="5:13">
      <c r="E1987" s="161"/>
      <c r="F1987" s="375"/>
      <c r="G1987" s="270"/>
      <c r="H1987" s="376"/>
      <c r="I1987" s="377"/>
      <c r="J1987" s="378"/>
      <c r="K1987" s="164"/>
      <c r="L1987" s="378"/>
      <c r="M1987" s="378"/>
    </row>
    <row r="1988" spans="5:13">
      <c r="E1988" s="161"/>
      <c r="F1988" s="375"/>
      <c r="G1988" s="270"/>
      <c r="H1988" s="376"/>
      <c r="I1988" s="377"/>
      <c r="J1988" s="378"/>
      <c r="K1988" s="164"/>
      <c r="L1988" s="378"/>
      <c r="M1988" s="378"/>
    </row>
    <row r="1989" spans="5:13">
      <c r="E1989" s="161"/>
      <c r="F1989" s="375"/>
      <c r="G1989" s="270"/>
      <c r="H1989" s="376"/>
      <c r="I1989" s="377"/>
      <c r="J1989" s="378"/>
      <c r="K1989" s="164"/>
      <c r="L1989" s="378"/>
      <c r="M1989" s="378"/>
    </row>
    <row r="1990" spans="5:13">
      <c r="E1990" s="161"/>
      <c r="F1990" s="375"/>
      <c r="G1990" s="270"/>
      <c r="H1990" s="376"/>
      <c r="I1990" s="377"/>
      <c r="J1990" s="378"/>
      <c r="K1990" s="164"/>
      <c r="L1990" s="378"/>
      <c r="M1990" s="378"/>
    </row>
    <row r="1991" spans="5:13">
      <c r="E1991" s="161"/>
      <c r="F1991" s="375"/>
      <c r="G1991" s="270"/>
      <c r="H1991" s="376"/>
      <c r="I1991" s="377"/>
      <c r="J1991" s="378"/>
      <c r="K1991" s="164"/>
      <c r="L1991" s="378"/>
      <c r="M1991" s="378"/>
    </row>
    <row r="1992" spans="5:13">
      <c r="E1992" s="161"/>
      <c r="F1992" s="375"/>
      <c r="G1992" s="270"/>
      <c r="H1992" s="376"/>
      <c r="I1992" s="377"/>
      <c r="J1992" s="378"/>
      <c r="K1992" s="164"/>
      <c r="L1992" s="378"/>
      <c r="M1992" s="378"/>
    </row>
    <row r="1993" spans="5:13">
      <c r="E1993" s="161"/>
      <c r="F1993" s="375"/>
      <c r="G1993" s="270"/>
      <c r="H1993" s="376"/>
      <c r="I1993" s="377"/>
      <c r="J1993" s="378"/>
      <c r="K1993" s="164"/>
      <c r="L1993" s="378"/>
      <c r="M1993" s="378"/>
    </row>
    <row r="1994" spans="5:13">
      <c r="E1994" s="161"/>
      <c r="F1994" s="375"/>
      <c r="G1994" s="270"/>
      <c r="H1994" s="376"/>
      <c r="I1994" s="377"/>
      <c r="J1994" s="378"/>
      <c r="K1994" s="164"/>
      <c r="L1994" s="378"/>
      <c r="M1994" s="378"/>
    </row>
    <row r="1995" spans="5:13">
      <c r="E1995" s="161"/>
      <c r="F1995" s="375"/>
      <c r="G1995" s="270"/>
      <c r="H1995" s="376"/>
      <c r="I1995" s="377"/>
      <c r="J1995" s="378"/>
      <c r="K1995" s="164"/>
      <c r="L1995" s="378"/>
      <c r="M1995" s="378"/>
    </row>
    <row r="1996" spans="5:13">
      <c r="E1996" s="161"/>
      <c r="F1996" s="375"/>
      <c r="G1996" s="270"/>
      <c r="H1996" s="376"/>
      <c r="I1996" s="377"/>
      <c r="J1996" s="378"/>
      <c r="K1996" s="164"/>
      <c r="L1996" s="378"/>
      <c r="M1996" s="378"/>
    </row>
    <row r="1997" spans="5:13">
      <c r="E1997" s="161"/>
      <c r="F1997" s="375"/>
      <c r="G1997" s="270"/>
      <c r="H1997" s="376"/>
      <c r="I1997" s="377"/>
      <c r="J1997" s="378"/>
      <c r="K1997" s="164"/>
      <c r="L1997" s="378"/>
      <c r="M1997" s="378"/>
    </row>
    <row r="1998" spans="5:13">
      <c r="E1998" s="161"/>
      <c r="F1998" s="375"/>
      <c r="G1998" s="270"/>
      <c r="H1998" s="376"/>
      <c r="I1998" s="377"/>
      <c r="J1998" s="378"/>
      <c r="K1998" s="164"/>
      <c r="L1998" s="378"/>
      <c r="M1998" s="378"/>
    </row>
    <row r="1999" spans="5:13">
      <c r="E1999" s="161"/>
      <c r="F1999" s="375"/>
      <c r="G1999" s="270"/>
      <c r="H1999" s="376"/>
      <c r="I1999" s="377"/>
      <c r="J1999" s="378"/>
      <c r="K1999" s="164"/>
      <c r="L1999" s="378"/>
      <c r="M1999" s="378"/>
    </row>
    <row r="2000" spans="5:13">
      <c r="E2000" s="161"/>
      <c r="F2000" s="375"/>
      <c r="G2000" s="270"/>
      <c r="H2000" s="376"/>
      <c r="I2000" s="377"/>
      <c r="J2000" s="378"/>
      <c r="K2000" s="164"/>
      <c r="L2000" s="378"/>
      <c r="M2000" s="378"/>
    </row>
    <row r="2001" spans="5:13">
      <c r="E2001" s="161"/>
      <c r="F2001" s="375"/>
      <c r="G2001" s="270"/>
      <c r="H2001" s="376"/>
      <c r="I2001" s="377"/>
      <c r="J2001" s="378"/>
      <c r="K2001" s="164"/>
      <c r="L2001" s="378"/>
      <c r="M2001" s="378"/>
    </row>
    <row r="2002" spans="5:13">
      <c r="E2002" s="161"/>
      <c r="F2002" s="375"/>
      <c r="G2002" s="270"/>
      <c r="H2002" s="376"/>
      <c r="I2002" s="377"/>
      <c r="J2002" s="378"/>
      <c r="K2002" s="164"/>
      <c r="L2002" s="378"/>
      <c r="M2002" s="378"/>
    </row>
    <row r="2003" spans="5:13">
      <c r="E2003" s="161"/>
      <c r="F2003" s="375"/>
      <c r="G2003" s="270"/>
      <c r="H2003" s="376"/>
      <c r="I2003" s="377"/>
      <c r="J2003" s="378"/>
      <c r="K2003" s="164"/>
      <c r="L2003" s="378"/>
      <c r="M2003" s="378"/>
    </row>
    <row r="2004" spans="5:13">
      <c r="E2004" s="161"/>
      <c r="F2004" s="375"/>
      <c r="G2004" s="270"/>
      <c r="H2004" s="376"/>
      <c r="I2004" s="377"/>
      <c r="J2004" s="378"/>
      <c r="K2004" s="164"/>
      <c r="L2004" s="378"/>
      <c r="M2004" s="378"/>
    </row>
    <row r="2005" spans="5:13">
      <c r="E2005" s="161"/>
      <c r="F2005" s="375"/>
      <c r="G2005" s="270"/>
      <c r="H2005" s="376"/>
      <c r="I2005" s="377"/>
      <c r="J2005" s="378"/>
      <c r="K2005" s="164"/>
      <c r="L2005" s="378"/>
      <c r="M2005" s="378"/>
    </row>
    <row r="2006" spans="5:13">
      <c r="E2006" s="161"/>
      <c r="F2006" s="375"/>
      <c r="G2006" s="270"/>
      <c r="H2006" s="376"/>
      <c r="I2006" s="377"/>
      <c r="J2006" s="378"/>
      <c r="K2006" s="164"/>
      <c r="L2006" s="378"/>
      <c r="M2006" s="378"/>
    </row>
    <row r="2007" spans="5:13">
      <c r="E2007" s="161"/>
      <c r="F2007" s="375"/>
      <c r="G2007" s="270"/>
      <c r="H2007" s="376"/>
      <c r="I2007" s="377"/>
      <c r="J2007" s="378"/>
      <c r="K2007" s="164"/>
      <c r="L2007" s="378"/>
      <c r="M2007" s="378"/>
    </row>
    <row r="2008" spans="5:13">
      <c r="E2008" s="161"/>
      <c r="F2008" s="375"/>
      <c r="G2008" s="270"/>
      <c r="H2008" s="376"/>
      <c r="I2008" s="377"/>
      <c r="J2008" s="378"/>
      <c r="K2008" s="164"/>
      <c r="L2008" s="378"/>
      <c r="M2008" s="378"/>
    </row>
    <row r="2009" spans="5:13">
      <c r="E2009" s="161"/>
      <c r="F2009" s="375"/>
      <c r="G2009" s="270"/>
      <c r="H2009" s="376"/>
      <c r="I2009" s="377"/>
      <c r="J2009" s="378"/>
      <c r="K2009" s="164"/>
      <c r="L2009" s="378"/>
      <c r="M2009" s="378"/>
    </row>
    <row r="2010" spans="5:13">
      <c r="E2010" s="161"/>
      <c r="F2010" s="375"/>
      <c r="G2010" s="270"/>
      <c r="H2010" s="376"/>
      <c r="I2010" s="377"/>
      <c r="J2010" s="378"/>
      <c r="K2010" s="164"/>
      <c r="L2010" s="378"/>
      <c r="M2010" s="378"/>
    </row>
    <row r="2011" spans="5:13">
      <c r="E2011" s="161"/>
      <c r="F2011" s="375"/>
      <c r="G2011" s="270"/>
      <c r="H2011" s="376"/>
      <c r="I2011" s="377"/>
      <c r="J2011" s="378"/>
      <c r="K2011" s="164"/>
      <c r="L2011" s="378"/>
      <c r="M2011" s="378"/>
    </row>
    <row r="2012" spans="5:13">
      <c r="E2012" s="161"/>
      <c r="F2012" s="375"/>
      <c r="G2012" s="270"/>
      <c r="H2012" s="376"/>
      <c r="I2012" s="377"/>
      <c r="J2012" s="378"/>
      <c r="K2012" s="164"/>
      <c r="L2012" s="378"/>
      <c r="M2012" s="378"/>
    </row>
    <row r="2013" spans="5:13">
      <c r="E2013" s="161"/>
      <c r="F2013" s="375"/>
      <c r="G2013" s="270"/>
      <c r="H2013" s="376"/>
      <c r="I2013" s="377"/>
      <c r="J2013" s="378"/>
      <c r="K2013" s="164"/>
      <c r="L2013" s="378"/>
      <c r="M2013" s="378"/>
    </row>
    <row r="2014" spans="5:13">
      <c r="E2014" s="161"/>
      <c r="F2014" s="375"/>
      <c r="G2014" s="270"/>
      <c r="H2014" s="376"/>
      <c r="I2014" s="377"/>
      <c r="J2014" s="378"/>
      <c r="K2014" s="164"/>
      <c r="L2014" s="378"/>
      <c r="M2014" s="378"/>
    </row>
    <row r="2015" spans="5:13">
      <c r="E2015" s="161"/>
      <c r="F2015" s="375"/>
      <c r="G2015" s="270"/>
      <c r="H2015" s="376"/>
      <c r="I2015" s="377"/>
      <c r="J2015" s="378"/>
      <c r="K2015" s="164"/>
      <c r="L2015" s="378"/>
      <c r="M2015" s="378"/>
    </row>
    <row r="2016" spans="5:13">
      <c r="E2016" s="161"/>
      <c r="F2016" s="375"/>
      <c r="G2016" s="270"/>
      <c r="H2016" s="376"/>
      <c r="I2016" s="377"/>
      <c r="J2016" s="378"/>
      <c r="K2016" s="164"/>
      <c r="L2016" s="378"/>
      <c r="M2016" s="378"/>
    </row>
    <row r="2017" spans="5:13">
      <c r="E2017" s="161"/>
      <c r="F2017" s="375"/>
      <c r="G2017" s="270"/>
      <c r="H2017" s="376"/>
      <c r="I2017" s="377"/>
      <c r="J2017" s="378"/>
      <c r="K2017" s="164"/>
      <c r="L2017" s="378"/>
      <c r="M2017" s="378"/>
    </row>
    <row r="2018" spans="5:13">
      <c r="E2018" s="161"/>
      <c r="F2018" s="375"/>
      <c r="G2018" s="270"/>
      <c r="H2018" s="376"/>
      <c r="I2018" s="377"/>
      <c r="J2018" s="378"/>
      <c r="K2018" s="164"/>
      <c r="L2018" s="378"/>
      <c r="M2018" s="378"/>
    </row>
    <row r="2019" spans="5:13">
      <c r="E2019" s="161"/>
      <c r="F2019" s="375"/>
      <c r="G2019" s="270"/>
      <c r="H2019" s="376"/>
      <c r="I2019" s="377"/>
      <c r="J2019" s="378"/>
      <c r="K2019" s="164"/>
      <c r="L2019" s="378"/>
      <c r="M2019" s="378"/>
    </row>
    <row r="2020" spans="5:13">
      <c r="E2020" s="161"/>
      <c r="F2020" s="375"/>
      <c r="G2020" s="270"/>
      <c r="H2020" s="376"/>
      <c r="I2020" s="377"/>
      <c r="J2020" s="378"/>
      <c r="K2020" s="164"/>
      <c r="L2020" s="378"/>
      <c r="M2020" s="378"/>
    </row>
    <row r="2021" spans="5:13">
      <c r="E2021" s="161"/>
      <c r="F2021" s="375"/>
      <c r="G2021" s="270"/>
      <c r="H2021" s="376"/>
      <c r="I2021" s="377"/>
      <c r="J2021" s="378"/>
      <c r="K2021" s="164"/>
      <c r="L2021" s="378"/>
      <c r="M2021" s="378"/>
    </row>
    <row r="2022" spans="5:13">
      <c r="E2022" s="161"/>
      <c r="F2022" s="375"/>
      <c r="G2022" s="270"/>
      <c r="H2022" s="376"/>
      <c r="I2022" s="377"/>
      <c r="J2022" s="378"/>
      <c r="K2022" s="164"/>
      <c r="L2022" s="378"/>
      <c r="M2022" s="378"/>
    </row>
    <row r="2023" spans="5:13">
      <c r="E2023" s="161"/>
      <c r="F2023" s="375"/>
      <c r="G2023" s="270"/>
      <c r="H2023" s="376"/>
      <c r="I2023" s="377"/>
      <c r="J2023" s="378"/>
      <c r="K2023" s="164"/>
      <c r="L2023" s="378"/>
      <c r="M2023" s="378"/>
    </row>
    <row r="2024" spans="5:13">
      <c r="E2024" s="161"/>
      <c r="F2024" s="375"/>
      <c r="G2024" s="270"/>
      <c r="H2024" s="376"/>
      <c r="I2024" s="377"/>
      <c r="J2024" s="378"/>
      <c r="K2024" s="164"/>
      <c r="L2024" s="378"/>
      <c r="M2024" s="378"/>
    </row>
    <row r="2025" spans="5:13">
      <c r="E2025" s="161"/>
      <c r="F2025" s="375"/>
      <c r="G2025" s="270"/>
      <c r="H2025" s="376"/>
      <c r="I2025" s="377"/>
      <c r="J2025" s="378"/>
      <c r="K2025" s="164"/>
      <c r="L2025" s="378"/>
      <c r="M2025" s="378"/>
    </row>
    <row r="2026" spans="5:13">
      <c r="E2026" s="161"/>
      <c r="F2026" s="375"/>
      <c r="G2026" s="270"/>
      <c r="H2026" s="376"/>
      <c r="I2026" s="377"/>
      <c r="J2026" s="378"/>
      <c r="K2026" s="164"/>
      <c r="L2026" s="378"/>
      <c r="M2026" s="378"/>
    </row>
    <row r="2027" spans="5:13">
      <c r="E2027" s="161"/>
      <c r="F2027" s="375"/>
      <c r="G2027" s="270"/>
      <c r="H2027" s="376"/>
      <c r="I2027" s="377"/>
      <c r="J2027" s="378"/>
      <c r="K2027" s="164"/>
      <c r="L2027" s="378"/>
      <c r="M2027" s="378"/>
    </row>
    <row r="2028" spans="5:13">
      <c r="E2028" s="161"/>
      <c r="F2028" s="375"/>
      <c r="G2028" s="270"/>
      <c r="H2028" s="376"/>
      <c r="I2028" s="377"/>
      <c r="J2028" s="378"/>
      <c r="K2028" s="164"/>
      <c r="L2028" s="378"/>
      <c r="M2028" s="378"/>
    </row>
    <row r="2029" spans="5:13">
      <c r="E2029" s="161"/>
      <c r="F2029" s="375"/>
      <c r="G2029" s="270"/>
      <c r="H2029" s="376"/>
      <c r="I2029" s="377"/>
      <c r="J2029" s="378"/>
      <c r="K2029" s="164"/>
      <c r="L2029" s="378"/>
      <c r="M2029" s="378"/>
    </row>
    <row r="2030" spans="5:13">
      <c r="E2030" s="161"/>
      <c r="F2030" s="375"/>
      <c r="G2030" s="270"/>
      <c r="H2030" s="376"/>
      <c r="I2030" s="377"/>
      <c r="J2030" s="378"/>
      <c r="K2030" s="164"/>
      <c r="L2030" s="378"/>
      <c r="M2030" s="378"/>
    </row>
    <row r="2031" spans="5:13">
      <c r="E2031" s="161"/>
      <c r="F2031" s="375"/>
      <c r="G2031" s="270"/>
      <c r="H2031" s="376"/>
      <c r="I2031" s="377"/>
      <c r="J2031" s="378"/>
      <c r="K2031" s="164"/>
      <c r="L2031" s="378"/>
      <c r="M2031" s="378"/>
    </row>
    <row r="2032" spans="5:13">
      <c r="E2032" s="161"/>
      <c r="F2032" s="375"/>
      <c r="G2032" s="270"/>
      <c r="H2032" s="376"/>
      <c r="I2032" s="377"/>
      <c r="J2032" s="378"/>
      <c r="K2032" s="164"/>
      <c r="L2032" s="378"/>
      <c r="M2032" s="378"/>
    </row>
    <row r="2033" spans="5:13">
      <c r="E2033" s="161"/>
      <c r="F2033" s="375"/>
      <c r="G2033" s="270"/>
      <c r="H2033" s="376"/>
      <c r="I2033" s="377"/>
      <c r="J2033" s="378"/>
      <c r="K2033" s="164"/>
      <c r="L2033" s="378"/>
      <c r="M2033" s="378"/>
    </row>
    <row r="2034" spans="5:13">
      <c r="E2034" s="161"/>
      <c r="F2034" s="375"/>
      <c r="G2034" s="270"/>
      <c r="H2034" s="376"/>
      <c r="I2034" s="377"/>
      <c r="J2034" s="378"/>
      <c r="K2034" s="164"/>
      <c r="L2034" s="378"/>
      <c r="M2034" s="378"/>
    </row>
    <row r="2035" spans="5:13">
      <c r="E2035" s="161"/>
      <c r="F2035" s="375"/>
      <c r="G2035" s="270"/>
      <c r="H2035" s="376"/>
      <c r="I2035" s="377"/>
      <c r="J2035" s="378"/>
      <c r="K2035" s="164"/>
      <c r="L2035" s="378"/>
      <c r="M2035" s="378"/>
    </row>
    <row r="2036" spans="5:13">
      <c r="E2036" s="161"/>
      <c r="F2036" s="375"/>
      <c r="G2036" s="270"/>
      <c r="H2036" s="376"/>
      <c r="I2036" s="377"/>
      <c r="J2036" s="378"/>
      <c r="K2036" s="164"/>
      <c r="L2036" s="378"/>
      <c r="M2036" s="378"/>
    </row>
    <row r="2037" spans="5:13">
      <c r="E2037" s="161"/>
      <c r="F2037" s="375"/>
      <c r="G2037" s="270"/>
      <c r="H2037" s="376"/>
      <c r="I2037" s="377"/>
      <c r="J2037" s="378"/>
      <c r="K2037" s="164"/>
      <c r="L2037" s="378"/>
      <c r="M2037" s="378"/>
    </row>
    <row r="2038" spans="5:13">
      <c r="E2038" s="161"/>
      <c r="F2038" s="375"/>
      <c r="G2038" s="270"/>
      <c r="H2038" s="376"/>
      <c r="I2038" s="377"/>
      <c r="J2038" s="378"/>
      <c r="K2038" s="164"/>
      <c r="L2038" s="378"/>
      <c r="M2038" s="378"/>
    </row>
    <row r="2039" spans="5:13">
      <c r="E2039" s="161"/>
      <c r="F2039" s="375"/>
      <c r="G2039" s="270"/>
      <c r="H2039" s="376"/>
      <c r="I2039" s="377"/>
      <c r="J2039" s="378"/>
      <c r="K2039" s="164"/>
      <c r="L2039" s="378"/>
      <c r="M2039" s="378"/>
    </row>
    <row r="2040" spans="5:13">
      <c r="E2040" s="161"/>
      <c r="F2040" s="375"/>
      <c r="G2040" s="270"/>
      <c r="H2040" s="376"/>
      <c r="I2040" s="377"/>
      <c r="J2040" s="378"/>
      <c r="K2040" s="164"/>
      <c r="L2040" s="378"/>
      <c r="M2040" s="378"/>
    </row>
    <row r="2041" spans="5:13">
      <c r="E2041" s="161"/>
      <c r="F2041" s="375"/>
      <c r="G2041" s="270"/>
      <c r="H2041" s="376"/>
      <c r="I2041" s="377"/>
      <c r="J2041" s="378"/>
      <c r="K2041" s="164"/>
      <c r="L2041" s="378"/>
      <c r="M2041" s="378"/>
    </row>
    <row r="2042" spans="5:13">
      <c r="E2042" s="161"/>
      <c r="F2042" s="375"/>
      <c r="G2042" s="270"/>
      <c r="H2042" s="376"/>
      <c r="I2042" s="377"/>
      <c r="J2042" s="378"/>
      <c r="K2042" s="164"/>
      <c r="L2042" s="378"/>
      <c r="M2042" s="378"/>
    </row>
    <row r="2043" spans="5:13">
      <c r="E2043" s="161"/>
      <c r="F2043" s="375"/>
      <c r="G2043" s="270"/>
      <c r="H2043" s="376"/>
      <c r="I2043" s="377"/>
      <c r="J2043" s="378"/>
      <c r="K2043" s="164"/>
      <c r="L2043" s="378"/>
      <c r="M2043" s="378"/>
    </row>
    <row r="2044" spans="5:13">
      <c r="E2044" s="161"/>
      <c r="F2044" s="375"/>
      <c r="G2044" s="270"/>
      <c r="H2044" s="376"/>
      <c r="I2044" s="377"/>
      <c r="J2044" s="378"/>
      <c r="K2044" s="164"/>
      <c r="L2044" s="378"/>
      <c r="M2044" s="378"/>
    </row>
    <row r="2045" spans="5:13">
      <c r="E2045" s="161"/>
      <c r="F2045" s="375"/>
      <c r="G2045" s="270"/>
      <c r="H2045" s="376"/>
      <c r="I2045" s="377"/>
      <c r="J2045" s="378"/>
      <c r="K2045" s="164"/>
      <c r="L2045" s="378"/>
      <c r="M2045" s="378"/>
    </row>
    <row r="2046" spans="5:13">
      <c r="E2046" s="161"/>
      <c r="F2046" s="375"/>
      <c r="G2046" s="270"/>
      <c r="H2046" s="376"/>
      <c r="I2046" s="377"/>
      <c r="J2046" s="378"/>
      <c r="K2046" s="164"/>
      <c r="L2046" s="378"/>
      <c r="M2046" s="378"/>
    </row>
    <row r="2047" spans="5:13">
      <c r="E2047" s="161"/>
      <c r="F2047" s="375"/>
      <c r="G2047" s="270"/>
      <c r="H2047" s="376"/>
      <c r="I2047" s="377"/>
      <c r="J2047" s="378"/>
      <c r="K2047" s="164"/>
      <c r="L2047" s="378"/>
      <c r="M2047" s="378"/>
    </row>
    <row r="2048" spans="5:13">
      <c r="E2048" s="161"/>
      <c r="F2048" s="375"/>
      <c r="G2048" s="270"/>
      <c r="H2048" s="376"/>
      <c r="I2048" s="377"/>
      <c r="J2048" s="378"/>
      <c r="K2048" s="164"/>
      <c r="L2048" s="378"/>
      <c r="M2048" s="378"/>
    </row>
    <row r="2049" spans="5:13">
      <c r="E2049" s="161"/>
      <c r="F2049" s="375"/>
      <c r="G2049" s="270"/>
      <c r="H2049" s="376"/>
      <c r="I2049" s="377"/>
      <c r="J2049" s="378"/>
      <c r="K2049" s="164"/>
      <c r="L2049" s="378"/>
      <c r="M2049" s="378"/>
    </row>
    <row r="2050" spans="5:13">
      <c r="E2050" s="161"/>
      <c r="F2050" s="375"/>
      <c r="G2050" s="270"/>
      <c r="H2050" s="376"/>
      <c r="I2050" s="377"/>
      <c r="J2050" s="378"/>
      <c r="K2050" s="164"/>
      <c r="L2050" s="378"/>
      <c r="M2050" s="378"/>
    </row>
    <row r="2051" spans="5:13">
      <c r="E2051" s="161"/>
      <c r="F2051" s="375"/>
      <c r="G2051" s="270"/>
      <c r="H2051" s="376"/>
      <c r="I2051" s="377"/>
      <c r="J2051" s="378"/>
      <c r="K2051" s="164"/>
      <c r="L2051" s="378"/>
      <c r="M2051" s="378"/>
    </row>
    <row r="2052" spans="5:13">
      <c r="E2052" s="161"/>
      <c r="F2052" s="375"/>
      <c r="G2052" s="270"/>
      <c r="H2052" s="376"/>
      <c r="I2052" s="377"/>
      <c r="J2052" s="378"/>
      <c r="K2052" s="164"/>
      <c r="L2052" s="378"/>
      <c r="M2052" s="378"/>
    </row>
    <row r="2053" spans="5:13">
      <c r="E2053" s="161"/>
      <c r="F2053" s="375"/>
      <c r="G2053" s="270"/>
      <c r="H2053" s="376"/>
      <c r="I2053" s="377"/>
      <c r="J2053" s="378"/>
      <c r="K2053" s="164"/>
      <c r="L2053" s="378"/>
      <c r="M2053" s="378"/>
    </row>
    <row r="2054" spans="5:13">
      <c r="E2054" s="161"/>
      <c r="F2054" s="375"/>
      <c r="G2054" s="270"/>
      <c r="H2054" s="376"/>
      <c r="I2054" s="377"/>
      <c r="J2054" s="378"/>
      <c r="K2054" s="164"/>
      <c r="L2054" s="378"/>
      <c r="M2054" s="378"/>
    </row>
    <row r="2055" spans="5:13">
      <c r="E2055" s="161"/>
      <c r="F2055" s="375"/>
      <c r="G2055" s="270"/>
      <c r="H2055" s="376"/>
      <c r="I2055" s="377"/>
      <c r="J2055" s="378"/>
      <c r="K2055" s="164"/>
      <c r="L2055" s="378"/>
      <c r="M2055" s="378"/>
    </row>
    <row r="2056" spans="5:13">
      <c r="E2056" s="161"/>
      <c r="F2056" s="375"/>
      <c r="G2056" s="270"/>
      <c r="H2056" s="376"/>
      <c r="I2056" s="377"/>
      <c r="J2056" s="378"/>
      <c r="K2056" s="164"/>
      <c r="L2056" s="378"/>
      <c r="M2056" s="378"/>
    </row>
    <row r="2057" spans="5:13">
      <c r="E2057" s="161"/>
      <c r="F2057" s="375"/>
      <c r="G2057" s="270"/>
      <c r="H2057" s="376"/>
      <c r="I2057" s="377"/>
      <c r="J2057" s="378"/>
      <c r="K2057" s="164"/>
      <c r="L2057" s="378"/>
      <c r="M2057" s="378"/>
    </row>
    <row r="2058" spans="5:13">
      <c r="E2058" s="161"/>
      <c r="F2058" s="375"/>
      <c r="G2058" s="270"/>
      <c r="H2058" s="376"/>
      <c r="I2058" s="377"/>
      <c r="J2058" s="378"/>
      <c r="K2058" s="164"/>
      <c r="L2058" s="378"/>
      <c r="M2058" s="378"/>
    </row>
    <row r="2059" spans="5:13">
      <c r="E2059" s="161"/>
      <c r="F2059" s="375"/>
      <c r="G2059" s="270"/>
      <c r="H2059" s="376"/>
      <c r="I2059" s="377"/>
      <c r="J2059" s="378"/>
      <c r="K2059" s="164"/>
      <c r="L2059" s="378"/>
      <c r="M2059" s="378"/>
    </row>
    <row r="2060" spans="5:13">
      <c r="E2060" s="161"/>
      <c r="F2060" s="375"/>
      <c r="G2060" s="270"/>
      <c r="H2060" s="376"/>
      <c r="I2060" s="377"/>
      <c r="J2060" s="378"/>
      <c r="K2060" s="164"/>
      <c r="L2060" s="378"/>
      <c r="M2060" s="378"/>
    </row>
    <row r="2061" spans="5:13">
      <c r="E2061" s="161"/>
      <c r="F2061" s="375"/>
      <c r="G2061" s="270"/>
      <c r="H2061" s="376"/>
      <c r="I2061" s="377"/>
      <c r="J2061" s="378"/>
      <c r="K2061" s="164"/>
      <c r="L2061" s="378"/>
      <c r="M2061" s="378"/>
    </row>
    <row r="2062" spans="5:13">
      <c r="E2062" s="161"/>
      <c r="F2062" s="375"/>
      <c r="G2062" s="270"/>
      <c r="H2062" s="376"/>
      <c r="I2062" s="377"/>
      <c r="J2062" s="378"/>
      <c r="K2062" s="164"/>
      <c r="L2062" s="378"/>
      <c r="M2062" s="378"/>
    </row>
    <row r="2063" spans="5:13">
      <c r="E2063" s="161"/>
      <c r="F2063" s="375"/>
      <c r="G2063" s="270"/>
      <c r="H2063" s="376"/>
      <c r="I2063" s="377"/>
      <c r="J2063" s="378"/>
      <c r="K2063" s="164"/>
      <c r="L2063" s="378"/>
      <c r="M2063" s="378"/>
    </row>
    <row r="2064" spans="5:13">
      <c r="E2064" s="161"/>
      <c r="F2064" s="375"/>
      <c r="G2064" s="270"/>
      <c r="H2064" s="376"/>
      <c r="I2064" s="377"/>
      <c r="J2064" s="378"/>
      <c r="K2064" s="164"/>
      <c r="L2064" s="378"/>
      <c r="M2064" s="378"/>
    </row>
    <row r="2065" spans="5:13">
      <c r="E2065" s="161"/>
      <c r="F2065" s="375"/>
      <c r="G2065" s="270"/>
      <c r="H2065" s="376"/>
      <c r="I2065" s="377"/>
      <c r="J2065" s="378"/>
      <c r="K2065" s="164"/>
      <c r="L2065" s="378"/>
      <c r="M2065" s="378"/>
    </row>
    <row r="2066" spans="5:13">
      <c r="E2066" s="161"/>
      <c r="F2066" s="375"/>
      <c r="G2066" s="270"/>
      <c r="H2066" s="376"/>
      <c r="I2066" s="377"/>
      <c r="J2066" s="378"/>
      <c r="K2066" s="164"/>
      <c r="L2066" s="378"/>
      <c r="M2066" s="378"/>
    </row>
    <row r="2067" spans="5:13">
      <c r="E2067" s="161"/>
      <c r="F2067" s="375"/>
      <c r="G2067" s="270"/>
      <c r="H2067" s="376"/>
      <c r="I2067" s="377"/>
      <c r="J2067" s="378"/>
      <c r="K2067" s="164"/>
      <c r="L2067" s="378"/>
      <c r="M2067" s="378"/>
    </row>
    <row r="2068" spans="5:13">
      <c r="E2068" s="161"/>
      <c r="F2068" s="375"/>
      <c r="G2068" s="270"/>
      <c r="H2068" s="376"/>
      <c r="I2068" s="377"/>
      <c r="J2068" s="378"/>
      <c r="K2068" s="164"/>
      <c r="L2068" s="378"/>
      <c r="M2068" s="378"/>
    </row>
    <row r="2069" spans="5:13">
      <c r="E2069" s="161"/>
      <c r="F2069" s="375"/>
      <c r="G2069" s="270"/>
      <c r="H2069" s="376"/>
      <c r="I2069" s="377"/>
      <c r="J2069" s="378"/>
      <c r="K2069" s="164"/>
      <c r="L2069" s="378"/>
      <c r="M2069" s="378"/>
    </row>
    <row r="2070" spans="5:13">
      <c r="E2070" s="161"/>
      <c r="F2070" s="375"/>
      <c r="G2070" s="270"/>
      <c r="H2070" s="376"/>
      <c r="I2070" s="377"/>
      <c r="J2070" s="378"/>
      <c r="K2070" s="164"/>
      <c r="L2070" s="378"/>
      <c r="M2070" s="378"/>
    </row>
    <row r="2071" spans="5:13">
      <c r="E2071" s="161"/>
      <c r="F2071" s="375"/>
      <c r="G2071" s="270"/>
      <c r="H2071" s="376"/>
      <c r="I2071" s="377"/>
      <c r="J2071" s="378"/>
      <c r="K2071" s="164"/>
      <c r="L2071" s="378"/>
      <c r="M2071" s="378"/>
    </row>
    <row r="2072" spans="5:13">
      <c r="E2072" s="161"/>
      <c r="F2072" s="375"/>
      <c r="G2072" s="270"/>
      <c r="H2072" s="376"/>
      <c r="I2072" s="377"/>
      <c r="J2072" s="378"/>
      <c r="K2072" s="164"/>
      <c r="L2072" s="378"/>
      <c r="M2072" s="378"/>
    </row>
    <row r="2073" spans="5:13">
      <c r="E2073" s="161"/>
      <c r="F2073" s="375"/>
      <c r="G2073" s="270"/>
      <c r="H2073" s="376"/>
      <c r="I2073" s="377"/>
      <c r="J2073" s="378"/>
      <c r="K2073" s="164"/>
      <c r="L2073" s="378"/>
      <c r="M2073" s="378"/>
    </row>
    <row r="2074" spans="5:13">
      <c r="E2074" s="161"/>
      <c r="F2074" s="375"/>
      <c r="G2074" s="270"/>
      <c r="H2074" s="376"/>
      <c r="I2074" s="377"/>
      <c r="J2074" s="378"/>
      <c r="K2074" s="164"/>
      <c r="L2074" s="378"/>
      <c r="M2074" s="378"/>
    </row>
    <row r="2075" spans="5:13">
      <c r="E2075" s="161"/>
      <c r="F2075" s="375"/>
      <c r="G2075" s="270"/>
      <c r="H2075" s="376"/>
      <c r="I2075" s="377"/>
      <c r="J2075" s="378"/>
      <c r="K2075" s="164"/>
      <c r="L2075" s="378"/>
      <c r="M2075" s="378"/>
    </row>
    <row r="2076" spans="5:13">
      <c r="E2076" s="161"/>
      <c r="F2076" s="375"/>
      <c r="G2076" s="270"/>
      <c r="H2076" s="376"/>
      <c r="I2076" s="377"/>
      <c r="J2076" s="378"/>
      <c r="K2076" s="164"/>
      <c r="L2076" s="378"/>
      <c r="M2076" s="378"/>
    </row>
    <row r="2077" spans="5:13">
      <c r="E2077" s="161"/>
      <c r="F2077" s="375"/>
      <c r="G2077" s="270"/>
      <c r="H2077" s="376"/>
      <c r="I2077" s="377"/>
      <c r="J2077" s="378"/>
      <c r="K2077" s="164"/>
      <c r="L2077" s="378"/>
      <c r="M2077" s="378"/>
    </row>
    <row r="2078" spans="5:13">
      <c r="E2078" s="161"/>
      <c r="F2078" s="375"/>
      <c r="G2078" s="270"/>
      <c r="H2078" s="376"/>
      <c r="I2078" s="377"/>
      <c r="J2078" s="378"/>
      <c r="K2078" s="164"/>
      <c r="L2078" s="378"/>
      <c r="M2078" s="378"/>
    </row>
    <row r="2079" spans="5:13">
      <c r="E2079" s="161"/>
      <c r="F2079" s="375"/>
      <c r="G2079" s="270"/>
      <c r="H2079" s="376"/>
      <c r="I2079" s="377"/>
      <c r="J2079" s="378"/>
      <c r="K2079" s="164"/>
      <c r="L2079" s="378"/>
      <c r="M2079" s="378"/>
    </row>
    <row r="2080" spans="5:13">
      <c r="E2080" s="161"/>
      <c r="F2080" s="375"/>
      <c r="G2080" s="270"/>
      <c r="H2080" s="376"/>
      <c r="I2080" s="377"/>
      <c r="J2080" s="378"/>
      <c r="K2080" s="164"/>
      <c r="L2080" s="378"/>
      <c r="M2080" s="378"/>
    </row>
    <row r="2081" spans="5:13">
      <c r="E2081" s="161"/>
      <c r="F2081" s="375"/>
      <c r="G2081" s="270"/>
      <c r="H2081" s="376"/>
      <c r="I2081" s="377"/>
      <c r="J2081" s="378"/>
      <c r="K2081" s="164"/>
      <c r="L2081" s="378"/>
      <c r="M2081" s="378"/>
    </row>
    <row r="2082" spans="5:13">
      <c r="E2082" s="161"/>
      <c r="F2082" s="375"/>
      <c r="G2082" s="270"/>
      <c r="H2082" s="376"/>
      <c r="I2082" s="377"/>
      <c r="J2082" s="378"/>
      <c r="K2082" s="164"/>
      <c r="L2082" s="378"/>
      <c r="M2082" s="378"/>
    </row>
    <row r="2083" spans="5:13">
      <c r="E2083" s="161"/>
      <c r="F2083" s="375"/>
      <c r="G2083" s="270"/>
      <c r="H2083" s="376"/>
      <c r="I2083" s="377"/>
      <c r="J2083" s="378"/>
      <c r="K2083" s="164"/>
      <c r="L2083" s="378"/>
      <c r="M2083" s="378"/>
    </row>
    <row r="2084" spans="5:13">
      <c r="E2084" s="161"/>
      <c r="F2084" s="375"/>
      <c r="G2084" s="270"/>
      <c r="H2084" s="376"/>
      <c r="I2084" s="377"/>
      <c r="J2084" s="378"/>
      <c r="K2084" s="164"/>
      <c r="L2084" s="378"/>
      <c r="M2084" s="378"/>
    </row>
    <row r="2085" spans="5:13">
      <c r="E2085" s="161"/>
      <c r="F2085" s="375"/>
      <c r="G2085" s="270"/>
      <c r="H2085" s="376"/>
      <c r="I2085" s="377"/>
      <c r="J2085" s="378"/>
      <c r="K2085" s="164"/>
      <c r="L2085" s="378"/>
      <c r="M2085" s="378"/>
    </row>
    <row r="2086" spans="5:13">
      <c r="E2086" s="161"/>
      <c r="F2086" s="375"/>
      <c r="G2086" s="270"/>
      <c r="H2086" s="376"/>
      <c r="I2086" s="377"/>
      <c r="J2086" s="378"/>
      <c r="K2086" s="164"/>
      <c r="L2086" s="378"/>
      <c r="M2086" s="378"/>
    </row>
    <row r="2087" spans="5:13">
      <c r="E2087" s="161"/>
      <c r="F2087" s="375"/>
      <c r="G2087" s="270"/>
      <c r="H2087" s="376"/>
      <c r="I2087" s="377"/>
      <c r="J2087" s="378"/>
      <c r="K2087" s="164"/>
      <c r="L2087" s="378"/>
      <c r="M2087" s="378"/>
    </row>
    <row r="2088" spans="5:13">
      <c r="E2088" s="161"/>
      <c r="F2088" s="375"/>
      <c r="G2088" s="270"/>
      <c r="H2088" s="376"/>
      <c r="I2088" s="377"/>
      <c r="J2088" s="378"/>
      <c r="K2088" s="164"/>
      <c r="L2088" s="378"/>
      <c r="M2088" s="378"/>
    </row>
    <row r="2089" spans="5:13">
      <c r="E2089" s="161"/>
      <c r="F2089" s="375"/>
      <c r="G2089" s="270"/>
      <c r="H2089" s="376"/>
      <c r="I2089" s="377"/>
      <c r="J2089" s="378"/>
      <c r="K2089" s="164"/>
      <c r="L2089" s="378"/>
      <c r="M2089" s="378"/>
    </row>
    <row r="2090" spans="5:13">
      <c r="E2090" s="161"/>
      <c r="F2090" s="375"/>
      <c r="G2090" s="270"/>
      <c r="H2090" s="376"/>
      <c r="I2090" s="377"/>
      <c r="J2090" s="378"/>
      <c r="K2090" s="164"/>
      <c r="L2090" s="378"/>
      <c r="M2090" s="378"/>
    </row>
    <row r="2091" spans="5:13">
      <c r="E2091" s="161"/>
      <c r="F2091" s="375"/>
      <c r="G2091" s="270"/>
      <c r="H2091" s="376"/>
      <c r="I2091" s="377"/>
      <c r="J2091" s="378"/>
      <c r="K2091" s="164"/>
      <c r="L2091" s="378"/>
      <c r="M2091" s="378"/>
    </row>
    <row r="2092" spans="5:13">
      <c r="E2092" s="161"/>
      <c r="F2092" s="375"/>
      <c r="G2092" s="270"/>
      <c r="H2092" s="376"/>
      <c r="I2092" s="377"/>
      <c r="J2092" s="378"/>
      <c r="K2092" s="164"/>
      <c r="L2092" s="378"/>
      <c r="M2092" s="378"/>
    </row>
    <row r="2093" spans="5:13">
      <c r="E2093" s="161"/>
      <c r="F2093" s="375"/>
      <c r="G2093" s="270"/>
      <c r="H2093" s="376"/>
      <c r="I2093" s="377"/>
      <c r="J2093" s="378"/>
      <c r="K2093" s="164"/>
      <c r="L2093" s="378"/>
      <c r="M2093" s="378"/>
    </row>
    <row r="2094" spans="5:13">
      <c r="E2094" s="161"/>
      <c r="F2094" s="375"/>
      <c r="G2094" s="270"/>
      <c r="H2094" s="376"/>
      <c r="I2094" s="377"/>
      <c r="J2094" s="378"/>
      <c r="K2094" s="164"/>
      <c r="L2094" s="378"/>
      <c r="M2094" s="378"/>
    </row>
    <row r="2095" spans="5:13">
      <c r="E2095" s="161"/>
      <c r="F2095" s="375"/>
      <c r="G2095" s="270"/>
      <c r="H2095" s="376"/>
      <c r="I2095" s="377"/>
      <c r="J2095" s="378"/>
      <c r="K2095" s="164"/>
      <c r="L2095" s="378"/>
      <c r="M2095" s="378"/>
    </row>
    <row r="2096" spans="5:13">
      <c r="E2096" s="161"/>
      <c r="F2096" s="375"/>
      <c r="G2096" s="270"/>
      <c r="H2096" s="376"/>
      <c r="I2096" s="377"/>
      <c r="J2096" s="378"/>
      <c r="K2096" s="164"/>
      <c r="L2096" s="378"/>
      <c r="M2096" s="378"/>
    </row>
    <row r="2097" spans="5:13">
      <c r="E2097" s="161"/>
      <c r="F2097" s="375"/>
      <c r="G2097" s="270"/>
      <c r="H2097" s="376"/>
      <c r="I2097" s="377"/>
      <c r="J2097" s="378"/>
      <c r="K2097" s="164"/>
      <c r="L2097" s="378"/>
      <c r="M2097" s="378"/>
    </row>
    <row r="2098" spans="5:13">
      <c r="E2098" s="161"/>
      <c r="F2098" s="375"/>
      <c r="G2098" s="270"/>
      <c r="H2098" s="376"/>
      <c r="I2098" s="377"/>
      <c r="J2098" s="378"/>
      <c r="K2098" s="164"/>
      <c r="L2098" s="378"/>
      <c r="M2098" s="378"/>
    </row>
    <row r="2099" spans="5:13">
      <c r="E2099" s="161"/>
      <c r="F2099" s="375"/>
      <c r="G2099" s="270"/>
      <c r="H2099" s="376"/>
      <c r="I2099" s="377"/>
      <c r="J2099" s="378"/>
      <c r="K2099" s="164"/>
      <c r="L2099" s="378"/>
      <c r="M2099" s="378"/>
    </row>
    <row r="2100" spans="5:13">
      <c r="E2100" s="161"/>
      <c r="F2100" s="375"/>
      <c r="G2100" s="270"/>
      <c r="H2100" s="376"/>
      <c r="I2100" s="377"/>
      <c r="J2100" s="378"/>
      <c r="K2100" s="164"/>
      <c r="L2100" s="378"/>
      <c r="M2100" s="378"/>
    </row>
    <row r="2101" spans="5:13">
      <c r="E2101" s="161"/>
      <c r="F2101" s="375"/>
      <c r="G2101" s="270"/>
      <c r="H2101" s="376"/>
      <c r="I2101" s="377"/>
      <c r="J2101" s="378"/>
      <c r="K2101" s="164"/>
      <c r="L2101" s="378"/>
      <c r="M2101" s="378"/>
    </row>
    <row r="2102" spans="5:13">
      <c r="E2102" s="161"/>
      <c r="F2102" s="375"/>
      <c r="G2102" s="270"/>
      <c r="H2102" s="376"/>
      <c r="I2102" s="377"/>
      <c r="J2102" s="378"/>
      <c r="K2102" s="164"/>
      <c r="L2102" s="378"/>
      <c r="M2102" s="378"/>
    </row>
    <row r="2103" spans="5:13">
      <c r="E2103" s="161"/>
      <c r="F2103" s="375"/>
      <c r="G2103" s="270"/>
      <c r="H2103" s="376"/>
      <c r="I2103" s="377"/>
      <c r="J2103" s="378"/>
      <c r="K2103" s="164"/>
      <c r="L2103" s="378"/>
      <c r="M2103" s="378"/>
    </row>
    <row r="2104" spans="5:13">
      <c r="E2104" s="161"/>
      <c r="F2104" s="375"/>
      <c r="G2104" s="270"/>
      <c r="H2104" s="376"/>
      <c r="I2104" s="377"/>
      <c r="J2104" s="378"/>
      <c r="K2104" s="164"/>
      <c r="L2104" s="378"/>
      <c r="M2104" s="378"/>
    </row>
    <row r="2105" spans="5:13">
      <c r="E2105" s="161"/>
      <c r="F2105" s="375"/>
      <c r="G2105" s="270"/>
      <c r="H2105" s="376"/>
      <c r="I2105" s="377"/>
      <c r="J2105" s="378"/>
      <c r="K2105" s="164"/>
      <c r="L2105" s="378"/>
      <c r="M2105" s="378"/>
    </row>
    <row r="2106" spans="5:13">
      <c r="E2106" s="161"/>
      <c r="F2106" s="375"/>
      <c r="G2106" s="270"/>
      <c r="H2106" s="376"/>
      <c r="I2106" s="377"/>
      <c r="J2106" s="378"/>
      <c r="K2106" s="164"/>
      <c r="L2106" s="378"/>
      <c r="M2106" s="378"/>
    </row>
    <row r="2107" spans="5:13">
      <c r="E2107" s="161"/>
      <c r="F2107" s="375"/>
      <c r="G2107" s="270"/>
      <c r="H2107" s="376"/>
      <c r="I2107" s="377"/>
      <c r="J2107" s="378"/>
      <c r="K2107" s="164"/>
      <c r="L2107" s="378"/>
      <c r="M2107" s="378"/>
    </row>
    <row r="2108" spans="5:13">
      <c r="E2108" s="161"/>
      <c r="F2108" s="375"/>
      <c r="G2108" s="270"/>
      <c r="H2108" s="376"/>
      <c r="I2108" s="377"/>
      <c r="J2108" s="378"/>
      <c r="K2108" s="164"/>
      <c r="L2108" s="378"/>
      <c r="M2108" s="378"/>
    </row>
    <row r="2109" spans="5:13">
      <c r="E2109" s="161"/>
      <c r="F2109" s="375"/>
      <c r="G2109" s="270"/>
      <c r="H2109" s="376"/>
      <c r="I2109" s="377"/>
      <c r="J2109" s="378"/>
      <c r="K2109" s="164"/>
      <c r="L2109" s="378"/>
      <c r="M2109" s="378"/>
    </row>
    <row r="2110" spans="5:13">
      <c r="E2110" s="161"/>
      <c r="F2110" s="375"/>
      <c r="G2110" s="270"/>
      <c r="H2110" s="376"/>
      <c r="I2110" s="377"/>
      <c r="J2110" s="378"/>
      <c r="K2110" s="164"/>
      <c r="L2110" s="378"/>
      <c r="M2110" s="378"/>
    </row>
    <row r="2111" spans="5:13">
      <c r="E2111" s="161"/>
      <c r="F2111" s="375"/>
      <c r="G2111" s="270"/>
      <c r="H2111" s="376"/>
      <c r="I2111" s="377"/>
      <c r="J2111" s="378"/>
      <c r="K2111" s="164"/>
      <c r="L2111" s="378"/>
      <c r="M2111" s="378"/>
    </row>
    <row r="2112" spans="5:13">
      <c r="E2112" s="161"/>
      <c r="F2112" s="375"/>
      <c r="G2112" s="270"/>
      <c r="H2112" s="376"/>
      <c r="I2112" s="377"/>
      <c r="J2112" s="378"/>
      <c r="K2112" s="164"/>
      <c r="L2112" s="378"/>
      <c r="M2112" s="378"/>
    </row>
    <row r="2113" spans="5:13">
      <c r="E2113" s="161"/>
      <c r="F2113" s="375"/>
      <c r="G2113" s="270"/>
      <c r="H2113" s="376"/>
      <c r="I2113" s="377"/>
      <c r="J2113" s="378"/>
      <c r="K2113" s="164"/>
      <c r="L2113" s="378"/>
      <c r="M2113" s="378"/>
    </row>
    <row r="2114" spans="5:13">
      <c r="E2114" s="161"/>
      <c r="F2114" s="375"/>
      <c r="G2114" s="270"/>
      <c r="H2114" s="376"/>
      <c r="I2114" s="377"/>
      <c r="J2114" s="378"/>
      <c r="K2114" s="164"/>
      <c r="L2114" s="378"/>
      <c r="M2114" s="378"/>
    </row>
    <row r="2115" spans="5:13">
      <c r="E2115" s="161"/>
      <c r="F2115" s="375"/>
      <c r="G2115" s="270"/>
      <c r="H2115" s="376"/>
      <c r="I2115" s="377"/>
      <c r="J2115" s="378"/>
      <c r="K2115" s="164"/>
      <c r="L2115" s="378"/>
      <c r="M2115" s="378"/>
    </row>
    <row r="2116" spans="5:13">
      <c r="E2116" s="161"/>
      <c r="F2116" s="375"/>
      <c r="G2116" s="270"/>
      <c r="H2116" s="376"/>
      <c r="I2116" s="377"/>
      <c r="J2116" s="378"/>
      <c r="K2116" s="164"/>
      <c r="L2116" s="378"/>
      <c r="M2116" s="378"/>
    </row>
    <row r="2117" spans="5:13">
      <c r="E2117" s="161"/>
      <c r="F2117" s="375"/>
      <c r="G2117" s="270"/>
      <c r="H2117" s="376"/>
      <c r="I2117" s="377"/>
      <c r="J2117" s="378"/>
      <c r="K2117" s="164"/>
      <c r="L2117" s="378"/>
      <c r="M2117" s="378"/>
    </row>
    <row r="2118" spans="5:13">
      <c r="E2118" s="161"/>
      <c r="F2118" s="375"/>
      <c r="G2118" s="270"/>
      <c r="H2118" s="376"/>
      <c r="I2118" s="377"/>
      <c r="J2118" s="378"/>
      <c r="K2118" s="164"/>
      <c r="L2118" s="378"/>
      <c r="M2118" s="378"/>
    </row>
    <row r="2119" spans="5:13">
      <c r="E2119" s="161"/>
      <c r="F2119" s="375"/>
      <c r="G2119" s="270"/>
      <c r="H2119" s="376"/>
      <c r="I2119" s="377"/>
      <c r="J2119" s="378"/>
      <c r="K2119" s="164"/>
      <c r="L2119" s="378"/>
      <c r="M2119" s="378"/>
    </row>
    <row r="2120" spans="5:13">
      <c r="E2120" s="161"/>
      <c r="F2120" s="375"/>
      <c r="G2120" s="270"/>
      <c r="H2120" s="376"/>
      <c r="I2120" s="377"/>
      <c r="J2120" s="378"/>
      <c r="K2120" s="164"/>
      <c r="L2120" s="378"/>
      <c r="M2120" s="378"/>
    </row>
    <row r="2121" spans="5:13">
      <c r="E2121" s="161"/>
      <c r="F2121" s="375"/>
      <c r="G2121" s="270"/>
      <c r="H2121" s="376"/>
      <c r="I2121" s="377"/>
      <c r="J2121" s="378"/>
      <c r="K2121" s="164"/>
      <c r="L2121" s="378"/>
      <c r="M2121" s="378"/>
    </row>
    <row r="2122" spans="5:13">
      <c r="E2122" s="161"/>
      <c r="F2122" s="375"/>
      <c r="G2122" s="270"/>
      <c r="H2122" s="376"/>
      <c r="I2122" s="377"/>
      <c r="J2122" s="378"/>
      <c r="K2122" s="164"/>
      <c r="L2122" s="378"/>
      <c r="M2122" s="378"/>
    </row>
    <row r="2123" spans="5:13">
      <c r="E2123" s="161"/>
      <c r="F2123" s="375"/>
      <c r="G2123" s="270"/>
      <c r="H2123" s="376"/>
      <c r="I2123" s="377"/>
      <c r="J2123" s="378"/>
      <c r="K2123" s="164"/>
      <c r="L2123" s="378"/>
      <c r="M2123" s="378"/>
    </row>
    <row r="2124" spans="5:13">
      <c r="E2124" s="161"/>
      <c r="F2124" s="375"/>
      <c r="G2124" s="270"/>
      <c r="H2124" s="376"/>
      <c r="I2124" s="377"/>
      <c r="J2124" s="378"/>
      <c r="K2124" s="164"/>
      <c r="L2124" s="378"/>
      <c r="M2124" s="378"/>
    </row>
    <row r="2125" spans="5:13">
      <c r="E2125" s="161"/>
      <c r="F2125" s="375"/>
      <c r="G2125" s="270"/>
      <c r="H2125" s="376"/>
      <c r="I2125" s="377"/>
      <c r="J2125" s="378"/>
      <c r="K2125" s="164"/>
      <c r="L2125" s="378"/>
      <c r="M2125" s="378"/>
    </row>
    <row r="2126" spans="5:13">
      <c r="E2126" s="161"/>
      <c r="F2126" s="375"/>
      <c r="G2126" s="270"/>
      <c r="H2126" s="376"/>
      <c r="I2126" s="377"/>
      <c r="J2126" s="378"/>
      <c r="K2126" s="164"/>
      <c r="L2126" s="378"/>
      <c r="M2126" s="378"/>
    </row>
    <row r="2127" spans="5:13">
      <c r="E2127" s="161"/>
      <c r="F2127" s="375"/>
      <c r="G2127" s="270"/>
      <c r="H2127" s="376"/>
      <c r="I2127" s="377"/>
      <c r="J2127" s="378"/>
      <c r="K2127" s="164"/>
      <c r="L2127" s="378"/>
      <c r="M2127" s="378"/>
    </row>
    <row r="2128" spans="5:13">
      <c r="E2128" s="161"/>
      <c r="F2128" s="375"/>
      <c r="G2128" s="270"/>
      <c r="H2128" s="376"/>
      <c r="I2128" s="377"/>
      <c r="J2128" s="378"/>
      <c r="K2128" s="164"/>
      <c r="L2128" s="378"/>
      <c r="M2128" s="378"/>
    </row>
    <row r="2129" spans="5:13">
      <c r="E2129" s="161"/>
      <c r="F2129" s="375"/>
      <c r="G2129" s="270"/>
      <c r="H2129" s="376"/>
      <c r="I2129" s="377"/>
      <c r="J2129" s="378"/>
      <c r="K2129" s="164"/>
      <c r="L2129" s="378"/>
      <c r="M2129" s="378"/>
    </row>
    <row r="2130" spans="5:13">
      <c r="E2130" s="161"/>
      <c r="F2130" s="375"/>
      <c r="G2130" s="270"/>
      <c r="H2130" s="376"/>
      <c r="I2130" s="377"/>
      <c r="J2130" s="378"/>
      <c r="K2130" s="164"/>
      <c r="L2130" s="378"/>
      <c r="M2130" s="378"/>
    </row>
    <row r="2131" spans="5:13">
      <c r="E2131" s="161"/>
      <c r="F2131" s="375"/>
      <c r="G2131" s="270"/>
      <c r="H2131" s="376"/>
      <c r="I2131" s="377"/>
      <c r="J2131" s="378"/>
      <c r="K2131" s="164"/>
      <c r="L2131" s="378"/>
      <c r="M2131" s="378"/>
    </row>
    <row r="2132" spans="5:13">
      <c r="E2132" s="161"/>
      <c r="F2132" s="375"/>
      <c r="G2132" s="270"/>
      <c r="H2132" s="376"/>
      <c r="I2132" s="377"/>
      <c r="J2132" s="378"/>
      <c r="K2132" s="164"/>
      <c r="L2132" s="378"/>
      <c r="M2132" s="378"/>
    </row>
    <row r="2133" spans="5:13">
      <c r="E2133" s="161"/>
      <c r="F2133" s="375"/>
      <c r="G2133" s="270"/>
      <c r="H2133" s="376"/>
      <c r="I2133" s="377"/>
      <c r="J2133" s="378"/>
      <c r="K2133" s="164"/>
      <c r="L2133" s="378"/>
      <c r="M2133" s="378"/>
    </row>
    <row r="2134" spans="5:13">
      <c r="E2134" s="161"/>
      <c r="F2134" s="375"/>
      <c r="G2134" s="270"/>
      <c r="H2134" s="376"/>
      <c r="I2134" s="377"/>
      <c r="J2134" s="378"/>
      <c r="K2134" s="164"/>
      <c r="L2134" s="378"/>
      <c r="M2134" s="378"/>
    </row>
    <row r="2135" spans="5:13">
      <c r="E2135" s="161"/>
      <c r="F2135" s="375"/>
      <c r="G2135" s="270"/>
      <c r="H2135" s="376"/>
      <c r="I2135" s="377"/>
      <c r="J2135" s="378"/>
      <c r="K2135" s="164"/>
      <c r="L2135" s="378"/>
      <c r="M2135" s="378"/>
    </row>
    <row r="2136" spans="5:13">
      <c r="E2136" s="161"/>
      <c r="F2136" s="375"/>
      <c r="G2136" s="270"/>
      <c r="H2136" s="376"/>
      <c r="I2136" s="377"/>
      <c r="J2136" s="378"/>
      <c r="K2136" s="164"/>
      <c r="L2136" s="378"/>
      <c r="M2136" s="378"/>
    </row>
    <row r="2137" spans="5:13">
      <c r="E2137" s="161"/>
      <c r="F2137" s="375"/>
      <c r="G2137" s="270"/>
      <c r="H2137" s="376"/>
      <c r="I2137" s="377"/>
      <c r="J2137" s="378"/>
      <c r="K2137" s="164"/>
      <c r="L2137" s="378"/>
      <c r="M2137" s="378"/>
    </row>
    <row r="2138" spans="5:13">
      <c r="E2138" s="161"/>
      <c r="F2138" s="375"/>
      <c r="G2138" s="270"/>
      <c r="H2138" s="376"/>
      <c r="I2138" s="377"/>
      <c r="J2138" s="378"/>
      <c r="K2138" s="164"/>
      <c r="L2138" s="378"/>
      <c r="M2138" s="378"/>
    </row>
    <row r="2139" spans="5:13">
      <c r="E2139" s="161"/>
      <c r="F2139" s="375"/>
      <c r="G2139" s="270"/>
      <c r="H2139" s="376"/>
      <c r="I2139" s="377"/>
      <c r="J2139" s="378"/>
      <c r="K2139" s="164"/>
      <c r="L2139" s="378"/>
      <c r="M2139" s="378"/>
    </row>
    <row r="2140" spans="5:13">
      <c r="E2140" s="161"/>
      <c r="F2140" s="375"/>
      <c r="G2140" s="270"/>
      <c r="H2140" s="376"/>
      <c r="I2140" s="377"/>
      <c r="J2140" s="378"/>
      <c r="K2140" s="164"/>
      <c r="L2140" s="378"/>
      <c r="M2140" s="378"/>
    </row>
    <row r="2141" spans="5:13">
      <c r="E2141" s="161"/>
      <c r="F2141" s="375"/>
      <c r="G2141" s="270"/>
      <c r="H2141" s="376"/>
      <c r="I2141" s="377"/>
      <c r="J2141" s="378"/>
      <c r="K2141" s="164"/>
      <c r="L2141" s="378"/>
      <c r="M2141" s="378"/>
    </row>
    <row r="2142" spans="5:13">
      <c r="E2142" s="161"/>
      <c r="F2142" s="375"/>
      <c r="G2142" s="270"/>
      <c r="H2142" s="376"/>
      <c r="I2142" s="377"/>
      <c r="J2142" s="378"/>
      <c r="K2142" s="164"/>
      <c r="L2142" s="378"/>
      <c r="M2142" s="378"/>
    </row>
    <row r="2143" spans="5:13">
      <c r="E2143" s="161"/>
      <c r="F2143" s="375"/>
      <c r="G2143" s="270"/>
      <c r="H2143" s="376"/>
      <c r="I2143" s="377"/>
      <c r="J2143" s="378"/>
      <c r="K2143" s="164"/>
      <c r="L2143" s="378"/>
      <c r="M2143" s="378"/>
    </row>
    <row r="2144" spans="5:13">
      <c r="E2144" s="161"/>
      <c r="F2144" s="375"/>
      <c r="G2144" s="270"/>
      <c r="H2144" s="376"/>
      <c r="I2144" s="377"/>
      <c r="J2144" s="378"/>
      <c r="K2144" s="164"/>
      <c r="L2144" s="378"/>
      <c r="M2144" s="378"/>
    </row>
    <row r="2145" spans="5:13">
      <c r="E2145" s="161"/>
      <c r="F2145" s="375"/>
      <c r="G2145" s="270"/>
      <c r="H2145" s="376"/>
      <c r="I2145" s="377"/>
      <c r="J2145" s="378"/>
      <c r="K2145" s="164"/>
      <c r="L2145" s="378"/>
      <c r="M2145" s="378"/>
    </row>
    <row r="2146" spans="5:13">
      <c r="E2146" s="161"/>
      <c r="F2146" s="375"/>
      <c r="G2146" s="270"/>
      <c r="H2146" s="376"/>
      <c r="I2146" s="377"/>
      <c r="J2146" s="378"/>
      <c r="K2146" s="164"/>
      <c r="L2146" s="378"/>
      <c r="M2146" s="378"/>
    </row>
    <row r="2147" spans="5:13">
      <c r="E2147" s="161"/>
      <c r="F2147" s="375"/>
      <c r="G2147" s="270"/>
      <c r="H2147" s="376"/>
      <c r="I2147" s="377"/>
      <c r="J2147" s="378"/>
      <c r="K2147" s="164"/>
      <c r="L2147" s="378"/>
      <c r="M2147" s="378"/>
    </row>
    <row r="2148" spans="5:13">
      <c r="E2148" s="161"/>
      <c r="F2148" s="375"/>
      <c r="G2148" s="270"/>
      <c r="H2148" s="376"/>
      <c r="I2148" s="377"/>
      <c r="J2148" s="378"/>
      <c r="K2148" s="164"/>
      <c r="L2148" s="378"/>
      <c r="M2148" s="378"/>
    </row>
    <row r="2149" spans="5:13">
      <c r="E2149" s="161"/>
      <c r="F2149" s="375"/>
      <c r="G2149" s="270"/>
      <c r="H2149" s="376"/>
      <c r="I2149" s="377"/>
      <c r="J2149" s="378"/>
      <c r="K2149" s="164"/>
      <c r="L2149" s="378"/>
      <c r="M2149" s="378"/>
    </row>
    <row r="2150" spans="5:13">
      <c r="E2150" s="161"/>
      <c r="F2150" s="375"/>
      <c r="G2150" s="270"/>
      <c r="H2150" s="376"/>
      <c r="I2150" s="377"/>
      <c r="J2150" s="378"/>
      <c r="K2150" s="164"/>
      <c r="L2150" s="378"/>
      <c r="M2150" s="378"/>
    </row>
    <row r="2151" spans="5:13">
      <c r="E2151" s="161"/>
      <c r="F2151" s="375"/>
      <c r="G2151" s="270"/>
      <c r="H2151" s="376"/>
      <c r="I2151" s="377"/>
      <c r="J2151" s="378"/>
      <c r="K2151" s="164"/>
      <c r="L2151" s="378"/>
      <c r="M2151" s="378"/>
    </row>
    <row r="2152" spans="5:13">
      <c r="E2152" s="161"/>
      <c r="F2152" s="375"/>
      <c r="G2152" s="270"/>
      <c r="H2152" s="376"/>
      <c r="I2152" s="377"/>
      <c r="J2152" s="378"/>
      <c r="K2152" s="164"/>
      <c r="L2152" s="378"/>
      <c r="M2152" s="378"/>
    </row>
    <row r="2153" spans="5:13">
      <c r="E2153" s="161"/>
      <c r="F2153" s="375"/>
      <c r="G2153" s="270"/>
      <c r="H2153" s="376"/>
      <c r="I2153" s="377"/>
      <c r="J2153" s="378"/>
      <c r="K2153" s="164"/>
      <c r="L2153" s="378"/>
      <c r="M2153" s="378"/>
    </row>
    <row r="2154" spans="5:13">
      <c r="E2154" s="161"/>
      <c r="F2154" s="375"/>
      <c r="G2154" s="270"/>
      <c r="H2154" s="376"/>
      <c r="I2154" s="377"/>
      <c r="J2154" s="378"/>
      <c r="K2154" s="164"/>
      <c r="L2154" s="378"/>
      <c r="M2154" s="378"/>
    </row>
    <row r="2155" spans="5:13">
      <c r="E2155" s="161"/>
      <c r="F2155" s="375"/>
      <c r="G2155" s="270"/>
      <c r="H2155" s="376"/>
      <c r="I2155" s="377"/>
      <c r="J2155" s="378"/>
      <c r="K2155" s="164"/>
      <c r="L2155" s="378"/>
      <c r="M2155" s="378"/>
    </row>
    <row r="2156" spans="5:13">
      <c r="E2156" s="161"/>
      <c r="F2156" s="375"/>
      <c r="G2156" s="270"/>
      <c r="H2156" s="376"/>
      <c r="I2156" s="377"/>
      <c r="J2156" s="378"/>
      <c r="K2156" s="164"/>
      <c r="L2156" s="378"/>
      <c r="M2156" s="378"/>
    </row>
    <row r="2157" spans="5:13">
      <c r="E2157" s="161"/>
      <c r="F2157" s="375"/>
      <c r="G2157" s="270"/>
      <c r="H2157" s="376"/>
      <c r="I2157" s="377"/>
      <c r="J2157" s="378"/>
      <c r="K2157" s="164"/>
      <c r="L2157" s="378"/>
      <c r="M2157" s="378"/>
    </row>
    <row r="2158" spans="5:13">
      <c r="E2158" s="161"/>
      <c r="F2158" s="375"/>
      <c r="G2158" s="270"/>
      <c r="H2158" s="376"/>
      <c r="I2158" s="377"/>
      <c r="J2158" s="378"/>
      <c r="K2158" s="164"/>
      <c r="L2158" s="378"/>
      <c r="M2158" s="378"/>
    </row>
    <row r="2159" spans="5:13">
      <c r="E2159" s="161"/>
      <c r="F2159" s="375"/>
      <c r="G2159" s="270"/>
      <c r="H2159" s="376"/>
      <c r="I2159" s="377"/>
      <c r="J2159" s="378"/>
      <c r="K2159" s="164"/>
      <c r="L2159" s="378"/>
      <c r="M2159" s="378"/>
    </row>
    <row r="2160" spans="5:13">
      <c r="E2160" s="161"/>
      <c r="F2160" s="375"/>
      <c r="G2160" s="270"/>
      <c r="H2160" s="376"/>
      <c r="I2160" s="377"/>
      <c r="J2160" s="378"/>
      <c r="K2160" s="164"/>
      <c r="L2160" s="378"/>
      <c r="M2160" s="378"/>
    </row>
    <row r="2161" spans="5:13">
      <c r="E2161" s="161"/>
      <c r="F2161" s="375"/>
      <c r="G2161" s="270"/>
      <c r="H2161" s="376"/>
      <c r="I2161" s="377"/>
      <c r="J2161" s="378"/>
      <c r="K2161" s="164"/>
      <c r="L2161" s="378"/>
      <c r="M2161" s="378"/>
    </row>
    <row r="2162" spans="5:13">
      <c r="E2162" s="161"/>
      <c r="F2162" s="375"/>
      <c r="G2162" s="270"/>
      <c r="H2162" s="376"/>
      <c r="I2162" s="377"/>
      <c r="J2162" s="378"/>
      <c r="K2162" s="164"/>
      <c r="L2162" s="378"/>
      <c r="M2162" s="378"/>
    </row>
    <row r="2163" spans="5:13">
      <c r="E2163" s="161"/>
      <c r="F2163" s="375"/>
      <c r="G2163" s="270"/>
      <c r="H2163" s="376"/>
      <c r="I2163" s="377"/>
      <c r="J2163" s="378"/>
      <c r="K2163" s="164"/>
      <c r="L2163" s="378"/>
      <c r="M2163" s="378"/>
    </row>
    <row r="2164" spans="5:13">
      <c r="E2164" s="161"/>
      <c r="F2164" s="375"/>
      <c r="G2164" s="270"/>
      <c r="H2164" s="376"/>
      <c r="I2164" s="377"/>
      <c r="J2164" s="378"/>
      <c r="K2164" s="164"/>
      <c r="L2164" s="378"/>
      <c r="M2164" s="378"/>
    </row>
    <row r="2165" spans="5:13">
      <c r="E2165" s="161"/>
      <c r="F2165" s="375"/>
      <c r="G2165" s="270"/>
      <c r="H2165" s="376"/>
      <c r="I2165" s="377"/>
      <c r="J2165" s="378"/>
      <c r="K2165" s="164"/>
      <c r="L2165" s="378"/>
      <c r="M2165" s="378"/>
    </row>
    <row r="2166" spans="5:13">
      <c r="E2166" s="161"/>
      <c r="F2166" s="375"/>
      <c r="G2166" s="270"/>
      <c r="H2166" s="376"/>
      <c r="I2166" s="377"/>
      <c r="J2166" s="378"/>
      <c r="K2166" s="164"/>
      <c r="L2166" s="378"/>
      <c r="M2166" s="378"/>
    </row>
    <row r="2167" spans="5:13">
      <c r="E2167" s="161"/>
      <c r="F2167" s="375"/>
      <c r="G2167" s="270"/>
      <c r="H2167" s="376"/>
      <c r="I2167" s="377"/>
      <c r="J2167" s="378"/>
      <c r="K2167" s="164"/>
      <c r="L2167" s="378"/>
      <c r="M2167" s="378"/>
    </row>
    <row r="2168" spans="5:13">
      <c r="E2168" s="161"/>
      <c r="F2168" s="375"/>
      <c r="G2168" s="270"/>
      <c r="H2168" s="376"/>
      <c r="I2168" s="377"/>
      <c r="J2168" s="378"/>
      <c r="K2168" s="164"/>
      <c r="L2168" s="378"/>
      <c r="M2168" s="378"/>
    </row>
    <row r="2169" spans="5:13">
      <c r="E2169" s="161"/>
      <c r="F2169" s="375"/>
      <c r="G2169" s="270"/>
      <c r="H2169" s="376"/>
      <c r="I2169" s="377"/>
      <c r="J2169" s="378"/>
      <c r="K2169" s="164"/>
      <c r="L2169" s="378"/>
      <c r="M2169" s="378"/>
    </row>
    <row r="2170" spans="5:13">
      <c r="E2170" s="161"/>
      <c r="F2170" s="375"/>
      <c r="G2170" s="270"/>
      <c r="H2170" s="376"/>
      <c r="I2170" s="377"/>
      <c r="J2170" s="378"/>
      <c r="K2170" s="164"/>
      <c r="L2170" s="378"/>
      <c r="M2170" s="378"/>
    </row>
    <row r="2171" spans="5:13">
      <c r="E2171" s="161"/>
      <c r="F2171" s="375"/>
      <c r="G2171" s="270"/>
      <c r="H2171" s="376"/>
      <c r="I2171" s="377"/>
      <c r="J2171" s="378"/>
      <c r="K2171" s="164"/>
      <c r="L2171" s="378"/>
      <c r="M2171" s="378"/>
    </row>
    <row r="2172" spans="5:13">
      <c r="E2172" s="161"/>
      <c r="F2172" s="375"/>
      <c r="G2172" s="270"/>
      <c r="H2172" s="376"/>
      <c r="I2172" s="377"/>
      <c r="J2172" s="378"/>
      <c r="K2172" s="164"/>
      <c r="L2172" s="378"/>
      <c r="M2172" s="378"/>
    </row>
    <row r="2173" spans="5:13">
      <c r="E2173" s="161"/>
      <c r="F2173" s="375"/>
      <c r="G2173" s="270"/>
      <c r="H2173" s="376"/>
      <c r="I2173" s="377"/>
      <c r="J2173" s="378"/>
      <c r="K2173" s="164"/>
      <c r="L2173" s="378"/>
      <c r="M2173" s="378"/>
    </row>
    <row r="2174" spans="5:13">
      <c r="E2174" s="161"/>
      <c r="F2174" s="375"/>
      <c r="G2174" s="270"/>
      <c r="H2174" s="376"/>
      <c r="I2174" s="377"/>
      <c r="J2174" s="378"/>
      <c r="K2174" s="164"/>
      <c r="L2174" s="378"/>
      <c r="M2174" s="378"/>
    </row>
    <row r="2175" spans="5:13">
      <c r="E2175" s="161"/>
      <c r="F2175" s="375"/>
      <c r="G2175" s="270"/>
      <c r="H2175" s="376"/>
      <c r="I2175" s="377"/>
      <c r="J2175" s="378"/>
      <c r="K2175" s="164"/>
      <c r="L2175" s="378"/>
      <c r="M2175" s="378"/>
    </row>
    <row r="2176" spans="5:13">
      <c r="E2176" s="161"/>
      <c r="F2176" s="375"/>
      <c r="G2176" s="270"/>
      <c r="H2176" s="376"/>
      <c r="I2176" s="377"/>
      <c r="J2176" s="378"/>
      <c r="K2176" s="164"/>
      <c r="L2176" s="378"/>
      <c r="M2176" s="378"/>
    </row>
    <row r="2177" spans="5:13">
      <c r="E2177" s="161"/>
      <c r="F2177" s="375"/>
      <c r="G2177" s="270"/>
      <c r="H2177" s="376"/>
      <c r="I2177" s="377"/>
      <c r="J2177" s="378"/>
      <c r="K2177" s="164"/>
      <c r="L2177" s="378"/>
      <c r="M2177" s="378"/>
    </row>
    <row r="2178" spans="5:13">
      <c r="E2178" s="161"/>
      <c r="F2178" s="375"/>
      <c r="G2178" s="270"/>
      <c r="H2178" s="376"/>
      <c r="I2178" s="377"/>
      <c r="J2178" s="378"/>
      <c r="K2178" s="164"/>
      <c r="L2178" s="378"/>
      <c r="M2178" s="378"/>
    </row>
    <row r="2179" spans="5:13">
      <c r="E2179" s="161"/>
      <c r="F2179" s="375"/>
      <c r="G2179" s="270"/>
      <c r="H2179" s="376"/>
      <c r="I2179" s="377"/>
      <c r="J2179" s="378"/>
      <c r="K2179" s="164"/>
      <c r="L2179" s="378"/>
      <c r="M2179" s="378"/>
    </row>
    <row r="2180" spans="5:13">
      <c r="E2180" s="161"/>
      <c r="F2180" s="375"/>
      <c r="G2180" s="270"/>
      <c r="H2180" s="376"/>
      <c r="I2180" s="377"/>
      <c r="J2180" s="378"/>
      <c r="K2180" s="164"/>
      <c r="L2180" s="378"/>
      <c r="M2180" s="378"/>
    </row>
    <row r="2181" spans="5:13">
      <c r="E2181" s="161"/>
      <c r="F2181" s="375"/>
      <c r="G2181" s="270"/>
      <c r="H2181" s="376"/>
      <c r="I2181" s="377"/>
      <c r="J2181" s="378"/>
      <c r="K2181" s="164"/>
      <c r="L2181" s="378"/>
      <c r="M2181" s="378"/>
    </row>
    <row r="2182" spans="5:13">
      <c r="E2182" s="161"/>
      <c r="F2182" s="375"/>
      <c r="G2182" s="270"/>
      <c r="H2182" s="376"/>
      <c r="I2182" s="377"/>
      <c r="J2182" s="378"/>
      <c r="K2182" s="164"/>
      <c r="L2182" s="378"/>
      <c r="M2182" s="378"/>
    </row>
    <row r="2183" spans="5:13">
      <c r="E2183" s="161"/>
      <c r="F2183" s="375"/>
      <c r="G2183" s="270"/>
      <c r="H2183" s="376"/>
      <c r="I2183" s="377"/>
      <c r="J2183" s="378"/>
      <c r="K2183" s="164"/>
      <c r="L2183" s="378"/>
      <c r="M2183" s="378"/>
    </row>
    <row r="2184" spans="5:13">
      <c r="E2184" s="161"/>
      <c r="F2184" s="375"/>
      <c r="G2184" s="270"/>
      <c r="H2184" s="376"/>
      <c r="I2184" s="377"/>
      <c r="J2184" s="378"/>
      <c r="K2184" s="164"/>
      <c r="L2184" s="378"/>
      <c r="M2184" s="378"/>
    </row>
    <row r="2185" spans="5:13">
      <c r="E2185" s="161"/>
      <c r="F2185" s="375"/>
      <c r="G2185" s="270"/>
      <c r="H2185" s="376"/>
      <c r="I2185" s="377"/>
      <c r="J2185" s="378"/>
      <c r="K2185" s="164"/>
      <c r="L2185" s="378"/>
      <c r="M2185" s="378"/>
    </row>
    <row r="2186" spans="5:13">
      <c r="E2186" s="161"/>
      <c r="F2186" s="375"/>
      <c r="G2186" s="270"/>
      <c r="H2186" s="376"/>
      <c r="I2186" s="377"/>
      <c r="J2186" s="378"/>
      <c r="K2186" s="164"/>
      <c r="L2186" s="378"/>
      <c r="M2186" s="378"/>
    </row>
    <row r="2187" spans="5:13">
      <c r="E2187" s="161"/>
      <c r="F2187" s="375"/>
      <c r="G2187" s="270"/>
      <c r="H2187" s="376"/>
      <c r="I2187" s="377"/>
      <c r="J2187" s="378"/>
      <c r="K2187" s="164"/>
      <c r="L2187" s="378"/>
      <c r="M2187" s="378"/>
    </row>
    <row r="2188" spans="5:13">
      <c r="E2188" s="161"/>
      <c r="F2188" s="375"/>
      <c r="G2188" s="270"/>
      <c r="H2188" s="376"/>
      <c r="I2188" s="377"/>
      <c r="J2188" s="378"/>
      <c r="K2188" s="164"/>
      <c r="L2188" s="378"/>
      <c r="M2188" s="378"/>
    </row>
    <row r="2189" spans="5:13">
      <c r="E2189" s="161"/>
      <c r="F2189" s="375"/>
      <c r="G2189" s="270"/>
      <c r="H2189" s="376"/>
      <c r="I2189" s="377"/>
      <c r="J2189" s="378"/>
      <c r="K2189" s="164"/>
      <c r="L2189" s="378"/>
      <c r="M2189" s="378"/>
    </row>
    <row r="2190" spans="5:13">
      <c r="E2190" s="161"/>
      <c r="F2190" s="375"/>
      <c r="G2190" s="270"/>
      <c r="H2190" s="376"/>
      <c r="I2190" s="377"/>
      <c r="J2190" s="378"/>
      <c r="K2190" s="164"/>
      <c r="L2190" s="378"/>
      <c r="M2190" s="378"/>
    </row>
    <row r="2191" spans="5:13">
      <c r="E2191" s="161"/>
      <c r="F2191" s="375"/>
      <c r="G2191" s="270"/>
      <c r="H2191" s="376"/>
      <c r="I2191" s="377"/>
      <c r="J2191" s="378"/>
      <c r="K2191" s="164"/>
      <c r="L2191" s="378"/>
      <c r="M2191" s="378"/>
    </row>
    <row r="2192" spans="5:13">
      <c r="E2192" s="161"/>
      <c r="F2192" s="375"/>
      <c r="G2192" s="270"/>
      <c r="H2192" s="376"/>
      <c r="I2192" s="377"/>
      <c r="J2192" s="378"/>
      <c r="K2192" s="164"/>
      <c r="L2192" s="378"/>
      <c r="M2192" s="378"/>
    </row>
    <row r="2193" spans="5:13">
      <c r="E2193" s="161"/>
      <c r="F2193" s="375"/>
      <c r="G2193" s="270"/>
      <c r="H2193" s="376"/>
      <c r="I2193" s="377"/>
      <c r="J2193" s="378"/>
      <c r="K2193" s="164"/>
      <c r="L2193" s="378"/>
      <c r="M2193" s="378"/>
    </row>
    <row r="2194" spans="5:13">
      <c r="E2194" s="161"/>
      <c r="F2194" s="375"/>
      <c r="G2194" s="270"/>
      <c r="H2194" s="376"/>
      <c r="I2194" s="377"/>
      <c r="J2194" s="378"/>
      <c r="K2194" s="164"/>
      <c r="L2194" s="378"/>
      <c r="M2194" s="378"/>
    </row>
    <row r="2195" spans="5:13">
      <c r="E2195" s="161"/>
      <c r="F2195" s="375"/>
      <c r="G2195" s="270"/>
      <c r="H2195" s="376"/>
      <c r="I2195" s="377"/>
      <c r="J2195" s="378"/>
      <c r="K2195" s="164"/>
      <c r="L2195" s="378"/>
      <c r="M2195" s="378"/>
    </row>
    <row r="2196" spans="5:13">
      <c r="E2196" s="161"/>
      <c r="F2196" s="375"/>
      <c r="G2196" s="270"/>
      <c r="H2196" s="376"/>
      <c r="I2196" s="377"/>
      <c r="J2196" s="378"/>
      <c r="K2196" s="164"/>
      <c r="L2196" s="378"/>
      <c r="M2196" s="378"/>
    </row>
    <row r="2197" spans="5:13">
      <c r="E2197" s="161"/>
      <c r="F2197" s="375"/>
      <c r="G2197" s="270"/>
      <c r="H2197" s="376"/>
      <c r="I2197" s="377"/>
      <c r="J2197" s="378"/>
      <c r="K2197" s="164"/>
      <c r="L2197" s="378"/>
      <c r="M2197" s="378"/>
    </row>
    <row r="2198" spans="5:13">
      <c r="E2198" s="161"/>
      <c r="F2198" s="375"/>
      <c r="G2198" s="270"/>
      <c r="H2198" s="376"/>
      <c r="I2198" s="377"/>
      <c r="J2198" s="378"/>
      <c r="K2198" s="164"/>
      <c r="L2198" s="378"/>
      <c r="M2198" s="378"/>
    </row>
    <row r="2199" spans="5:13">
      <c r="E2199" s="161"/>
      <c r="F2199" s="375"/>
      <c r="G2199" s="270"/>
      <c r="H2199" s="376"/>
      <c r="I2199" s="377"/>
      <c r="J2199" s="378"/>
      <c r="K2199" s="164"/>
      <c r="L2199" s="378"/>
      <c r="M2199" s="378"/>
    </row>
    <row r="2200" spans="5:13">
      <c r="E2200" s="161"/>
      <c r="F2200" s="375"/>
      <c r="G2200" s="270"/>
      <c r="H2200" s="376"/>
      <c r="I2200" s="377"/>
      <c r="J2200" s="378"/>
      <c r="K2200" s="164"/>
      <c r="L2200" s="378"/>
      <c r="M2200" s="378"/>
    </row>
    <row r="2201" spans="5:13">
      <c r="E2201" s="161"/>
      <c r="F2201" s="375"/>
      <c r="G2201" s="270"/>
      <c r="H2201" s="376"/>
      <c r="I2201" s="377"/>
      <c r="J2201" s="378"/>
      <c r="K2201" s="164"/>
      <c r="L2201" s="378"/>
      <c r="M2201" s="378"/>
    </row>
    <row r="2202" spans="5:13">
      <c r="E2202" s="161"/>
      <c r="F2202" s="375"/>
      <c r="G2202" s="270"/>
      <c r="H2202" s="376"/>
      <c r="I2202" s="377"/>
      <c r="J2202" s="378"/>
      <c r="K2202" s="164"/>
      <c r="L2202" s="378"/>
      <c r="M2202" s="378"/>
    </row>
    <row r="2203" spans="5:13">
      <c r="E2203" s="161"/>
      <c r="F2203" s="375"/>
      <c r="G2203" s="270"/>
      <c r="H2203" s="376"/>
      <c r="I2203" s="377"/>
      <c r="J2203" s="378"/>
      <c r="K2203" s="164"/>
      <c r="L2203" s="378"/>
      <c r="M2203" s="378"/>
    </row>
    <row r="2204" spans="5:13">
      <c r="E2204" s="161"/>
      <c r="F2204" s="375"/>
      <c r="G2204" s="270"/>
      <c r="H2204" s="376"/>
      <c r="I2204" s="377"/>
      <c r="J2204" s="378"/>
      <c r="K2204" s="164"/>
      <c r="L2204" s="378"/>
      <c r="M2204" s="378"/>
    </row>
    <row r="2205" spans="5:13">
      <c r="E2205" s="161"/>
      <c r="F2205" s="375"/>
      <c r="G2205" s="270"/>
      <c r="H2205" s="376"/>
      <c r="I2205" s="377"/>
      <c r="J2205" s="378"/>
      <c r="K2205" s="164"/>
      <c r="L2205" s="378"/>
      <c r="M2205" s="378"/>
    </row>
    <row r="2206" spans="5:13">
      <c r="E2206" s="161"/>
      <c r="F2206" s="375"/>
      <c r="G2206" s="270"/>
      <c r="H2206" s="376"/>
      <c r="I2206" s="377"/>
      <c r="J2206" s="378"/>
      <c r="K2206" s="164"/>
      <c r="L2206" s="378"/>
      <c r="M2206" s="378"/>
    </row>
    <row r="2207" spans="5:13">
      <c r="E2207" s="161"/>
      <c r="F2207" s="375"/>
      <c r="G2207" s="270"/>
      <c r="H2207" s="376"/>
      <c r="I2207" s="377"/>
      <c r="J2207" s="378"/>
      <c r="K2207" s="164"/>
      <c r="L2207" s="378"/>
      <c r="M2207" s="378"/>
    </row>
    <row r="2208" spans="5:13">
      <c r="E2208" s="161"/>
      <c r="F2208" s="375"/>
      <c r="G2208" s="270"/>
      <c r="H2208" s="376"/>
      <c r="I2208" s="377"/>
      <c r="J2208" s="378"/>
      <c r="K2208" s="164"/>
      <c r="L2208" s="378"/>
      <c r="M2208" s="378"/>
    </row>
    <row r="2209" spans="5:13">
      <c r="E2209" s="161"/>
      <c r="F2209" s="375"/>
      <c r="G2209" s="270"/>
      <c r="H2209" s="376"/>
      <c r="I2209" s="377"/>
      <c r="J2209" s="378"/>
      <c r="K2209" s="164"/>
      <c r="L2209" s="378"/>
      <c r="M2209" s="378"/>
    </row>
    <row r="2210" spans="5:13">
      <c r="E2210" s="161"/>
      <c r="F2210" s="375"/>
      <c r="G2210" s="270"/>
      <c r="H2210" s="376"/>
      <c r="I2210" s="377"/>
      <c r="J2210" s="378"/>
      <c r="K2210" s="164"/>
      <c r="L2210" s="378"/>
      <c r="M2210" s="378"/>
    </row>
    <row r="2211" spans="5:13">
      <c r="E2211" s="161"/>
      <c r="F2211" s="375"/>
      <c r="G2211" s="270"/>
      <c r="H2211" s="376"/>
      <c r="I2211" s="377"/>
      <c r="J2211" s="378"/>
      <c r="K2211" s="164"/>
      <c r="L2211" s="378"/>
      <c r="M2211" s="378"/>
    </row>
    <row r="2212" spans="5:13">
      <c r="E2212" s="161"/>
      <c r="F2212" s="375"/>
      <c r="G2212" s="270"/>
      <c r="H2212" s="376"/>
      <c r="I2212" s="377"/>
      <c r="J2212" s="378"/>
      <c r="K2212" s="164"/>
      <c r="L2212" s="378"/>
      <c r="M2212" s="378"/>
    </row>
    <row r="2213" spans="5:13">
      <c r="E2213" s="161"/>
      <c r="F2213" s="375"/>
      <c r="G2213" s="270"/>
      <c r="H2213" s="376"/>
      <c r="I2213" s="377"/>
      <c r="J2213" s="378"/>
      <c r="K2213" s="164"/>
      <c r="L2213" s="378"/>
      <c r="M2213" s="378"/>
    </row>
    <row r="2214" spans="5:13">
      <c r="E2214" s="161"/>
      <c r="F2214" s="375"/>
      <c r="G2214" s="270"/>
      <c r="H2214" s="376"/>
      <c r="I2214" s="377"/>
      <c r="J2214" s="378"/>
      <c r="K2214" s="164"/>
      <c r="L2214" s="378"/>
      <c r="M2214" s="378"/>
    </row>
    <row r="2215" spans="5:13">
      <c r="E2215" s="161"/>
      <c r="F2215" s="375"/>
      <c r="G2215" s="270"/>
      <c r="H2215" s="376"/>
      <c r="I2215" s="377"/>
      <c r="J2215" s="378"/>
      <c r="K2215" s="164"/>
      <c r="L2215" s="378"/>
      <c r="M2215" s="378"/>
    </row>
    <row r="2216" spans="5:13">
      <c r="E2216" s="161"/>
      <c r="F2216" s="375"/>
      <c r="G2216" s="270"/>
      <c r="H2216" s="376"/>
      <c r="I2216" s="377"/>
      <c r="J2216" s="378"/>
      <c r="K2216" s="164"/>
      <c r="L2216" s="378"/>
      <c r="M2216" s="378"/>
    </row>
    <row r="2217" spans="5:13">
      <c r="E2217" s="161"/>
      <c r="F2217" s="375"/>
      <c r="G2217" s="270"/>
      <c r="H2217" s="376"/>
      <c r="I2217" s="377"/>
      <c r="J2217" s="378"/>
      <c r="K2217" s="164"/>
      <c r="L2217" s="378"/>
      <c r="M2217" s="378"/>
    </row>
    <row r="2218" spans="5:13">
      <c r="E2218" s="161"/>
      <c r="F2218" s="375"/>
      <c r="G2218" s="270"/>
      <c r="H2218" s="376"/>
      <c r="I2218" s="377"/>
      <c r="J2218" s="378"/>
      <c r="K2218" s="164"/>
      <c r="L2218" s="378"/>
      <c r="M2218" s="378"/>
    </row>
    <row r="2219" spans="5:13">
      <c r="E2219" s="161"/>
      <c r="F2219" s="375"/>
      <c r="G2219" s="270"/>
      <c r="H2219" s="376"/>
      <c r="I2219" s="377"/>
      <c r="J2219" s="378"/>
      <c r="K2219" s="164"/>
      <c r="L2219" s="378"/>
      <c r="M2219" s="378"/>
    </row>
    <row r="2236" spans="11:11">
      <c r="K2236" s="378"/>
    </row>
    <row r="2237" spans="11:11">
      <c r="K2237" s="378"/>
    </row>
  </sheetData>
  <autoFilter ref="A8:P1893" xr:uid="{00000000-0001-0000-0600-000000000000}"/>
  <mergeCells count="1">
    <mergeCell ref="G3:I3"/>
  </mergeCells>
  <pageMargins left="0.51181102362204722" right="0.51181102362204722" top="0.78740157480314965" bottom="0.78740157480314965" header="0.31496062992125984" footer="0.31496062992125984"/>
  <pageSetup paperSize="9" scale="37" orientation="portrait" r:id="rId1"/>
  <headerFooter>
    <oddFooter>&amp;R&amp;P/&amp;N</oddFooter>
  </headerFooter>
  <rowBreaks count="8" manualBreakCount="8">
    <brk id="1186" max="12" man="1"/>
    <brk id="1235" max="12" man="1"/>
    <brk id="1279" max="12" man="1"/>
    <brk id="1341" max="12" man="1"/>
    <brk id="1471" max="12" man="1"/>
    <brk id="1553" max="12" man="1"/>
    <brk id="1692" max="12" man="1"/>
    <brk id="1837"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588B9-E4C0-4E91-8322-29B1A4A7D1B8}">
  <dimension ref="A1:Q648"/>
  <sheetViews>
    <sheetView view="pageBreakPreview" topLeftCell="A616" zoomScale="80" zoomScaleNormal="100" zoomScaleSheetLayoutView="80" workbookViewId="0">
      <selection activeCell="D244" sqref="D244:E244"/>
    </sheetView>
  </sheetViews>
  <sheetFormatPr defaultRowHeight="15"/>
  <cols>
    <col min="1" max="1" width="21.42578125" style="47" bestFit="1" customWidth="1"/>
    <col min="2" max="4" width="9.140625" style="47"/>
    <col min="5" max="5" width="50" style="47" bestFit="1" customWidth="1"/>
    <col min="6" max="8" width="20" style="47" bestFit="1" customWidth="1"/>
    <col min="9" max="16384" width="9.140625" style="47"/>
  </cols>
  <sheetData>
    <row r="1" spans="1:13" ht="16.5" thickBot="1">
      <c r="A1" s="40" t="s">
        <v>0</v>
      </c>
      <c r="B1" s="41"/>
      <c r="C1" s="42"/>
      <c r="D1" s="42"/>
      <c r="E1" s="42"/>
      <c r="F1" s="42"/>
      <c r="G1" s="42"/>
      <c r="H1" s="43"/>
      <c r="I1" s="44"/>
      <c r="J1" s="45"/>
      <c r="K1" s="45"/>
      <c r="L1" s="42"/>
      <c r="M1" s="46"/>
    </row>
    <row r="2" spans="1:13">
      <c r="A2" s="48" t="s">
        <v>1</v>
      </c>
      <c r="B2" s="49"/>
      <c r="C2" s="49"/>
      <c r="D2" s="49"/>
      <c r="E2" s="50"/>
      <c r="F2" s="51" t="s">
        <v>2</v>
      </c>
      <c r="G2" s="51" t="s">
        <v>3</v>
      </c>
      <c r="H2" s="51" t="s">
        <v>4</v>
      </c>
      <c r="I2" s="51"/>
      <c r="J2" s="130"/>
      <c r="K2" s="131"/>
      <c r="L2" s="132"/>
      <c r="M2" s="52"/>
    </row>
    <row r="3" spans="1:13">
      <c r="A3" s="53" t="s">
        <v>32</v>
      </c>
      <c r="B3" s="54"/>
      <c r="C3" s="55"/>
      <c r="D3" s="124" t="s">
        <v>5</v>
      </c>
      <c r="E3" s="125"/>
      <c r="F3" s="56"/>
      <c r="G3" s="56"/>
      <c r="H3" s="56"/>
      <c r="I3" s="57" t="s">
        <v>6</v>
      </c>
      <c r="J3" s="57"/>
      <c r="K3" s="133" t="s">
        <v>7</v>
      </c>
      <c r="L3" s="134"/>
      <c r="M3" s="52"/>
    </row>
    <row r="4" spans="1:13">
      <c r="A4" s="58" t="s">
        <v>8</v>
      </c>
      <c r="B4" s="59"/>
      <c r="C4" s="60"/>
      <c r="D4" s="124" t="s">
        <v>9</v>
      </c>
      <c r="E4" s="125"/>
      <c r="F4" s="61"/>
      <c r="G4" s="61"/>
      <c r="H4" s="61"/>
      <c r="I4" s="57" t="s">
        <v>10</v>
      </c>
      <c r="J4" s="57"/>
      <c r="K4" s="135"/>
      <c r="L4" s="136"/>
      <c r="M4" s="52"/>
    </row>
    <row r="5" spans="1:13">
      <c r="A5" s="62"/>
      <c r="B5" s="63"/>
      <c r="C5" s="64"/>
      <c r="D5" s="124" t="s">
        <v>11</v>
      </c>
      <c r="E5" s="125"/>
      <c r="F5" s="57"/>
      <c r="G5" s="57"/>
      <c r="H5" s="57"/>
      <c r="I5" s="57" t="s">
        <v>12</v>
      </c>
      <c r="J5" s="65" t="s">
        <v>63</v>
      </c>
      <c r="K5" s="137"/>
      <c r="L5" s="138"/>
      <c r="M5" s="52"/>
    </row>
    <row r="6" spans="1:13">
      <c r="A6" s="62"/>
      <c r="B6" s="63"/>
      <c r="C6" s="64"/>
      <c r="D6" s="124" t="s">
        <v>13</v>
      </c>
      <c r="E6" s="125"/>
      <c r="F6" s="61"/>
      <c r="G6" s="61"/>
      <c r="H6" s="61"/>
      <c r="I6" s="57"/>
      <c r="J6" s="65"/>
      <c r="K6" s="66"/>
      <c r="L6" s="67"/>
      <c r="M6" s="52"/>
    </row>
    <row r="7" spans="1:13">
      <c r="A7" s="62"/>
      <c r="B7" s="63"/>
      <c r="C7" s="64"/>
      <c r="D7" s="124" t="s">
        <v>25</v>
      </c>
      <c r="E7" s="125"/>
      <c r="F7" s="57"/>
      <c r="G7" s="57"/>
      <c r="H7" s="57"/>
      <c r="I7" s="57"/>
      <c r="J7" s="65"/>
      <c r="K7" s="66"/>
      <c r="L7" s="67"/>
      <c r="M7" s="52"/>
    </row>
    <row r="8" spans="1:13">
      <c r="A8" s="62"/>
      <c r="B8" s="63"/>
      <c r="C8" s="64"/>
      <c r="D8" s="124" t="s">
        <v>24</v>
      </c>
      <c r="E8" s="125"/>
      <c r="F8" s="57"/>
      <c r="G8" s="57"/>
      <c r="H8" s="57"/>
      <c r="I8" s="57"/>
      <c r="J8" s="65"/>
      <c r="K8" s="66"/>
      <c r="L8" s="67"/>
      <c r="M8" s="52"/>
    </row>
    <row r="9" spans="1:13">
      <c r="A9" s="68"/>
      <c r="B9" s="69"/>
      <c r="C9" s="70"/>
      <c r="D9" s="124" t="s">
        <v>26</v>
      </c>
      <c r="E9" s="125"/>
      <c r="F9" s="65"/>
      <c r="G9" s="65"/>
      <c r="H9" s="65"/>
      <c r="I9" s="71"/>
      <c r="J9" s="71"/>
      <c r="K9" s="71"/>
      <c r="L9" s="72"/>
      <c r="M9" s="52"/>
    </row>
    <row r="10" spans="1:13" ht="24">
      <c r="A10" s="73" t="s">
        <v>14</v>
      </c>
      <c r="B10" s="74" t="s">
        <v>15</v>
      </c>
      <c r="C10" s="74" t="s">
        <v>16</v>
      </c>
      <c r="D10" s="126" t="s">
        <v>17</v>
      </c>
      <c r="E10" s="127"/>
      <c r="F10" s="74" t="s">
        <v>18</v>
      </c>
      <c r="G10" s="74" t="s">
        <v>19</v>
      </c>
      <c r="H10" s="74" t="s">
        <v>20</v>
      </c>
      <c r="I10" s="74" t="s">
        <v>22</v>
      </c>
      <c r="J10" s="74" t="s">
        <v>23</v>
      </c>
      <c r="K10" s="74"/>
      <c r="L10" s="75" t="s">
        <v>21</v>
      </c>
      <c r="M10" s="52"/>
    </row>
    <row r="11" spans="1:13" ht="15.75" thickBot="1">
      <c r="A11" s="76"/>
      <c r="B11" s="77"/>
      <c r="C11" s="78" t="s">
        <v>64</v>
      </c>
      <c r="D11" s="140" t="s">
        <v>65</v>
      </c>
      <c r="E11" s="141"/>
      <c r="F11" s="79">
        <v>1</v>
      </c>
      <c r="G11" s="79">
        <v>1</v>
      </c>
      <c r="H11" s="79">
        <v>1</v>
      </c>
      <c r="I11" s="79">
        <f>_xlfn.STDEV.S(F11:H11)</f>
        <v>0</v>
      </c>
      <c r="J11" s="80">
        <f>(STDEV(F11:H11)/AVERAGE(F11:H11))</f>
        <v>0</v>
      </c>
      <c r="K11" s="79"/>
      <c r="L11" s="81">
        <f>IF((STDEV(F11:H11)/AVERAGE(F11:H11))*100&gt;=25,MEDIAN(F11:H11),AVERAGE(F11:H11))</f>
        <v>1</v>
      </c>
      <c r="M11" s="52"/>
    </row>
    <row r="12" spans="1:13">
      <c r="A12" s="82"/>
      <c r="B12" s="82"/>
      <c r="C12" s="82"/>
      <c r="D12" s="82"/>
      <c r="E12" s="82"/>
      <c r="F12" s="82"/>
      <c r="G12" s="82"/>
      <c r="H12" s="82"/>
      <c r="I12" s="82"/>
      <c r="J12" s="82"/>
      <c r="K12" s="82"/>
      <c r="L12" s="82"/>
      <c r="M12" s="83"/>
    </row>
    <row r="13" spans="1:13" ht="16.5" thickBot="1">
      <c r="A13" s="40" t="s">
        <v>66</v>
      </c>
      <c r="B13" s="41"/>
      <c r="C13" s="42"/>
      <c r="D13" s="42"/>
      <c r="E13" s="42"/>
      <c r="F13" s="42"/>
      <c r="G13" s="42"/>
      <c r="H13" s="43"/>
      <c r="I13" s="44"/>
      <c r="J13" s="45"/>
      <c r="K13" s="45"/>
      <c r="L13" s="42"/>
      <c r="M13" s="84"/>
    </row>
    <row r="14" spans="1:13">
      <c r="A14" s="48" t="s">
        <v>1</v>
      </c>
      <c r="B14" s="49"/>
      <c r="C14" s="49"/>
      <c r="D14" s="49"/>
      <c r="E14" s="50"/>
      <c r="F14" s="51" t="s">
        <v>2</v>
      </c>
      <c r="G14" s="51" t="s">
        <v>3</v>
      </c>
      <c r="H14" s="51" t="s">
        <v>4</v>
      </c>
      <c r="I14" s="51"/>
      <c r="J14" s="130"/>
      <c r="K14" s="131"/>
      <c r="L14" s="132"/>
      <c r="M14" s="85"/>
    </row>
    <row r="15" spans="1:13">
      <c r="A15" s="53"/>
      <c r="B15" s="54"/>
      <c r="C15" s="55"/>
      <c r="D15" s="124" t="s">
        <v>5</v>
      </c>
      <c r="E15" s="125"/>
      <c r="F15" s="56" t="s">
        <v>67</v>
      </c>
      <c r="G15" s="56" t="s">
        <v>68</v>
      </c>
      <c r="H15" s="56" t="s">
        <v>69</v>
      </c>
      <c r="I15" s="57" t="s">
        <v>6</v>
      </c>
      <c r="J15" s="57"/>
      <c r="K15" s="133" t="s">
        <v>7</v>
      </c>
      <c r="L15" s="134"/>
      <c r="M15" s="85"/>
    </row>
    <row r="16" spans="1:13">
      <c r="A16" s="58" t="s">
        <v>8</v>
      </c>
      <c r="B16" s="59"/>
      <c r="C16" s="60"/>
      <c r="D16" s="124" t="s">
        <v>9</v>
      </c>
      <c r="E16" s="125"/>
      <c r="F16" s="61"/>
      <c r="G16" s="61"/>
      <c r="H16" s="61"/>
      <c r="I16" s="57" t="s">
        <v>10</v>
      </c>
      <c r="J16" s="57"/>
      <c r="K16" s="135"/>
      <c r="L16" s="136"/>
      <c r="M16" s="85"/>
    </row>
    <row r="17" spans="1:13">
      <c r="A17" s="62"/>
      <c r="B17" s="63"/>
      <c r="C17" s="64"/>
      <c r="D17" s="124" t="s">
        <v>11</v>
      </c>
      <c r="E17" s="125"/>
      <c r="F17" s="57"/>
      <c r="G17" s="57"/>
      <c r="H17" s="57"/>
      <c r="I17" s="57" t="s">
        <v>12</v>
      </c>
      <c r="J17" s="65" t="s">
        <v>63</v>
      </c>
      <c r="K17" s="137"/>
      <c r="L17" s="138"/>
      <c r="M17" s="85"/>
    </row>
    <row r="18" spans="1:13">
      <c r="A18" s="62"/>
      <c r="B18" s="63"/>
      <c r="C18" s="64"/>
      <c r="D18" s="124" t="s">
        <v>13</v>
      </c>
      <c r="E18" s="125"/>
      <c r="F18" s="61" t="s">
        <v>70</v>
      </c>
      <c r="G18" s="61" t="s">
        <v>70</v>
      </c>
      <c r="H18" s="61" t="s">
        <v>70</v>
      </c>
      <c r="I18" s="57"/>
      <c r="J18" s="65"/>
      <c r="K18" s="66"/>
      <c r="L18" s="67"/>
      <c r="M18" s="85"/>
    </row>
    <row r="19" spans="1:13">
      <c r="A19" s="62"/>
      <c r="B19" s="63"/>
      <c r="C19" s="64"/>
      <c r="D19" s="124" t="s">
        <v>25</v>
      </c>
      <c r="E19" s="125"/>
      <c r="F19" s="86" t="s">
        <v>71</v>
      </c>
      <c r="G19" s="86" t="s">
        <v>71</v>
      </c>
      <c r="H19" s="86" t="s">
        <v>71</v>
      </c>
      <c r="I19" s="57"/>
      <c r="J19" s="65"/>
      <c r="K19" s="66"/>
      <c r="L19" s="67"/>
      <c r="M19" s="85"/>
    </row>
    <row r="20" spans="1:13">
      <c r="A20" s="62"/>
      <c r="B20" s="63"/>
      <c r="C20" s="64"/>
      <c r="D20" s="124" t="s">
        <v>24</v>
      </c>
      <c r="E20" s="125"/>
      <c r="F20" s="57"/>
      <c r="G20" s="57"/>
      <c r="H20" s="57"/>
      <c r="I20" s="57"/>
      <c r="J20" s="65"/>
      <c r="K20" s="66"/>
      <c r="L20" s="67"/>
      <c r="M20" s="85"/>
    </row>
    <row r="21" spans="1:13">
      <c r="A21" s="68"/>
      <c r="B21" s="69"/>
      <c r="C21" s="70"/>
      <c r="D21" s="124" t="s">
        <v>26</v>
      </c>
      <c r="E21" s="125"/>
      <c r="F21" s="65"/>
      <c r="G21" s="65"/>
      <c r="H21" s="65"/>
      <c r="I21" s="71"/>
      <c r="J21" s="71"/>
      <c r="K21" s="71"/>
      <c r="L21" s="72"/>
      <c r="M21" s="85"/>
    </row>
    <row r="22" spans="1:13" ht="24">
      <c r="A22" s="73" t="s">
        <v>14</v>
      </c>
      <c r="B22" s="74" t="s">
        <v>15</v>
      </c>
      <c r="C22" s="74" t="s">
        <v>16</v>
      </c>
      <c r="D22" s="126" t="s">
        <v>17</v>
      </c>
      <c r="E22" s="127"/>
      <c r="F22" s="74" t="s">
        <v>18</v>
      </c>
      <c r="G22" s="74" t="s">
        <v>19</v>
      </c>
      <c r="H22" s="74" t="s">
        <v>20</v>
      </c>
      <c r="I22" s="74" t="s">
        <v>22</v>
      </c>
      <c r="J22" s="74" t="s">
        <v>23</v>
      </c>
      <c r="K22" s="74"/>
      <c r="L22" s="75" t="s">
        <v>21</v>
      </c>
      <c r="M22" s="85"/>
    </row>
    <row r="23" spans="1:13" ht="28.5" customHeight="1" thickBot="1">
      <c r="A23" s="76"/>
      <c r="B23" s="77"/>
      <c r="C23" s="78" t="s">
        <v>64</v>
      </c>
      <c r="D23" s="128" t="s">
        <v>72</v>
      </c>
      <c r="E23" s="129"/>
      <c r="F23" s="79">
        <v>3700</v>
      </c>
      <c r="G23" s="79">
        <v>3780</v>
      </c>
      <c r="H23" s="79">
        <v>4703.72</v>
      </c>
      <c r="I23" s="79">
        <f>_xlfn.STDEV.S(F23:H23)</f>
        <v>557.8399526745992</v>
      </c>
      <c r="J23" s="80">
        <f>(STDEV(F23:H23)/AVERAGE(F23:H23))</f>
        <v>0.1373570517070154</v>
      </c>
      <c r="K23" s="79"/>
      <c r="L23" s="81">
        <f>IF((STDEV(F23:H23)/AVERAGE(F23:H23))*100&gt;=25,MEDIAN(F23:H23),AVERAGE(F23:H23))</f>
        <v>4061.2400000000002</v>
      </c>
      <c r="M23" s="85"/>
    </row>
    <row r="24" spans="1:13">
      <c r="A24" s="82"/>
      <c r="B24" s="82"/>
      <c r="C24" s="82"/>
      <c r="D24" s="82"/>
      <c r="E24" s="82"/>
      <c r="F24" s="82"/>
      <c r="G24" s="82"/>
      <c r="H24" s="82"/>
      <c r="I24" s="82"/>
      <c r="J24" s="82"/>
      <c r="K24" s="82"/>
      <c r="L24" s="82"/>
      <c r="M24" s="83"/>
    </row>
    <row r="25" spans="1:13">
      <c r="A25" s="83"/>
      <c r="B25" s="83"/>
      <c r="C25" s="83"/>
      <c r="D25" s="83"/>
      <c r="E25" s="83"/>
      <c r="F25" s="83"/>
      <c r="G25" s="83"/>
      <c r="H25" s="83"/>
      <c r="I25" s="83"/>
      <c r="J25" s="83"/>
      <c r="K25" s="83"/>
      <c r="L25" s="83"/>
      <c r="M25" s="83"/>
    </row>
    <row r="26" spans="1:13" ht="16.5" thickBot="1">
      <c r="A26" s="40" t="s">
        <v>28</v>
      </c>
      <c r="B26" s="41"/>
      <c r="C26" s="42"/>
      <c r="D26" s="42"/>
      <c r="E26" s="42"/>
      <c r="F26" s="42"/>
      <c r="G26" s="42"/>
      <c r="H26" s="43"/>
      <c r="I26" s="44"/>
      <c r="J26" s="45"/>
      <c r="K26" s="45"/>
      <c r="L26" s="42"/>
      <c r="M26" s="87"/>
    </row>
    <row r="27" spans="1:13">
      <c r="A27" s="48" t="s">
        <v>1</v>
      </c>
      <c r="B27" s="49"/>
      <c r="C27" s="49"/>
      <c r="D27" s="49"/>
      <c r="E27" s="50"/>
      <c r="F27" s="51" t="s">
        <v>2</v>
      </c>
      <c r="G27" s="51" t="s">
        <v>3</v>
      </c>
      <c r="H27" s="51" t="s">
        <v>4</v>
      </c>
      <c r="I27" s="51"/>
      <c r="J27" s="130"/>
      <c r="K27" s="131"/>
      <c r="L27" s="132"/>
      <c r="M27" s="88"/>
    </row>
    <row r="28" spans="1:13" ht="24">
      <c r="A28" s="53" t="s">
        <v>32</v>
      </c>
      <c r="B28" s="54"/>
      <c r="C28" s="55"/>
      <c r="D28" s="124" t="s">
        <v>5</v>
      </c>
      <c r="E28" s="125"/>
      <c r="F28" s="56" t="s">
        <v>73</v>
      </c>
      <c r="G28" s="56" t="s">
        <v>74</v>
      </c>
      <c r="H28" s="56" t="s">
        <v>75</v>
      </c>
      <c r="I28" s="57" t="s">
        <v>6</v>
      </c>
      <c r="J28" s="57"/>
      <c r="K28" s="133" t="s">
        <v>7</v>
      </c>
      <c r="L28" s="134"/>
      <c r="M28" s="88"/>
    </row>
    <row r="29" spans="1:13">
      <c r="A29" s="58" t="s">
        <v>8</v>
      </c>
      <c r="B29" s="59"/>
      <c r="C29" s="60"/>
      <c r="D29" s="124" t="s">
        <v>9</v>
      </c>
      <c r="E29" s="125"/>
      <c r="F29" s="61"/>
      <c r="G29" s="61"/>
      <c r="H29" s="61"/>
      <c r="I29" s="57" t="s">
        <v>10</v>
      </c>
      <c r="J29" s="57"/>
      <c r="K29" s="135"/>
      <c r="L29" s="136"/>
      <c r="M29" s="88"/>
    </row>
    <row r="30" spans="1:13">
      <c r="A30" s="62"/>
      <c r="B30" s="63"/>
      <c r="C30" s="64"/>
      <c r="D30" s="124" t="s">
        <v>11</v>
      </c>
      <c r="E30" s="125"/>
      <c r="F30" s="57"/>
      <c r="G30" s="57"/>
      <c r="H30" s="57"/>
      <c r="I30" s="57" t="s">
        <v>12</v>
      </c>
      <c r="J30" s="65" t="s">
        <v>63</v>
      </c>
      <c r="K30" s="137"/>
      <c r="L30" s="138"/>
      <c r="M30" s="88"/>
    </row>
    <row r="31" spans="1:13">
      <c r="A31" s="62"/>
      <c r="B31" s="63"/>
      <c r="C31" s="64"/>
      <c r="D31" s="124" t="s">
        <v>13</v>
      </c>
      <c r="E31" s="125"/>
      <c r="F31" s="61" t="s">
        <v>70</v>
      </c>
      <c r="G31" s="61" t="s">
        <v>70</v>
      </c>
      <c r="H31" s="61" t="s">
        <v>70</v>
      </c>
      <c r="I31" s="57"/>
      <c r="J31" s="65"/>
      <c r="K31" s="66"/>
      <c r="L31" s="67"/>
      <c r="M31" s="88"/>
    </row>
    <row r="32" spans="1:13">
      <c r="A32" s="62"/>
      <c r="B32" s="63"/>
      <c r="C32" s="64"/>
      <c r="D32" s="124" t="s">
        <v>25</v>
      </c>
      <c r="E32" s="125"/>
      <c r="F32" s="57"/>
      <c r="G32" s="57"/>
      <c r="H32" s="57"/>
      <c r="I32" s="57"/>
      <c r="J32" s="65"/>
      <c r="K32" s="66"/>
      <c r="L32" s="67"/>
      <c r="M32" s="88"/>
    </row>
    <row r="33" spans="1:17">
      <c r="A33" s="62"/>
      <c r="B33" s="63"/>
      <c r="C33" s="64"/>
      <c r="D33" s="124" t="s">
        <v>24</v>
      </c>
      <c r="E33" s="125"/>
      <c r="F33" s="57"/>
      <c r="G33" s="57"/>
      <c r="H33" s="57"/>
      <c r="I33" s="57"/>
      <c r="J33" s="65"/>
      <c r="K33" s="66"/>
      <c r="L33" s="67"/>
      <c r="M33" s="88"/>
    </row>
    <row r="34" spans="1:17">
      <c r="A34" s="68"/>
      <c r="B34" s="69"/>
      <c r="C34" s="70"/>
      <c r="D34" s="124" t="s">
        <v>26</v>
      </c>
      <c r="E34" s="125"/>
      <c r="F34" s="65"/>
      <c r="G34" s="65"/>
      <c r="H34" s="65"/>
      <c r="I34" s="71"/>
      <c r="J34" s="71"/>
      <c r="K34" s="71"/>
      <c r="L34" s="72"/>
      <c r="M34" s="88"/>
    </row>
    <row r="35" spans="1:17" ht="24">
      <c r="A35" s="73" t="s">
        <v>14</v>
      </c>
      <c r="B35" s="74" t="s">
        <v>15</v>
      </c>
      <c r="C35" s="74" t="s">
        <v>16</v>
      </c>
      <c r="D35" s="126" t="s">
        <v>17</v>
      </c>
      <c r="E35" s="127"/>
      <c r="F35" s="74" t="s">
        <v>19</v>
      </c>
      <c r="G35" s="74" t="s">
        <v>19</v>
      </c>
      <c r="H35" s="74" t="s">
        <v>20</v>
      </c>
      <c r="I35" s="74" t="s">
        <v>22</v>
      </c>
      <c r="J35" s="74" t="s">
        <v>23</v>
      </c>
      <c r="K35" s="74"/>
      <c r="L35" s="75" t="s">
        <v>21</v>
      </c>
      <c r="M35" s="88"/>
    </row>
    <row r="36" spans="1:17" ht="51.75" customHeight="1" thickBot="1">
      <c r="A36" s="76"/>
      <c r="B36" s="77"/>
      <c r="C36" s="78" t="s">
        <v>64</v>
      </c>
      <c r="D36" s="128" t="s">
        <v>76</v>
      </c>
      <c r="E36" s="129"/>
      <c r="F36" s="79">
        <v>127.82</v>
      </c>
      <c r="G36" s="79">
        <v>131.58000000000001</v>
      </c>
      <c r="H36" s="79">
        <v>133.79</v>
      </c>
      <c r="I36" s="79">
        <f>_xlfn.STDEV.S(F36:H36)</f>
        <v>3.0183494385728999</v>
      </c>
      <c r="J36" s="80">
        <f>(STDEV(F36:H36)/AVERAGE(F36:H36))</f>
        <v>2.3029701456595289E-2</v>
      </c>
      <c r="K36" s="79"/>
      <c r="L36" s="81">
        <f>IF((STDEV(F36:H36)/AVERAGE(F36:H36))*100&gt;=25,MEDIAN(F36:H36),AVERAGE(F36:H36))</f>
        <v>131.0633333333333</v>
      </c>
      <c r="M36" s="88"/>
    </row>
    <row r="37" spans="1:17">
      <c r="A37" s="82"/>
      <c r="B37" s="82"/>
      <c r="C37" s="82"/>
      <c r="D37" s="82"/>
      <c r="E37" s="82"/>
      <c r="F37" s="82"/>
      <c r="G37" s="82"/>
      <c r="H37" s="82"/>
      <c r="I37" s="82"/>
      <c r="J37" s="82"/>
      <c r="K37" s="82"/>
      <c r="L37" s="82"/>
      <c r="M37" s="83"/>
    </row>
    <row r="38" spans="1:17">
      <c r="A38" s="83"/>
      <c r="B38" s="83"/>
      <c r="C38" s="83"/>
      <c r="D38" s="83"/>
      <c r="E38" s="83"/>
      <c r="F38" s="83"/>
      <c r="G38" s="83"/>
      <c r="H38" s="83"/>
      <c r="I38" s="83"/>
      <c r="J38" s="83"/>
      <c r="K38" s="83"/>
      <c r="L38" s="83"/>
      <c r="M38" s="83"/>
    </row>
    <row r="39" spans="1:17" ht="16.5" thickBot="1">
      <c r="A39" s="40" t="s">
        <v>77</v>
      </c>
      <c r="B39" s="41"/>
      <c r="C39" s="42"/>
      <c r="D39" s="42"/>
      <c r="E39" s="42"/>
      <c r="F39" s="42"/>
      <c r="G39" s="42"/>
      <c r="H39" s="43"/>
      <c r="I39" s="44"/>
      <c r="J39" s="45"/>
      <c r="K39" s="45"/>
      <c r="L39" s="42"/>
      <c r="M39" s="84"/>
    </row>
    <row r="40" spans="1:17">
      <c r="A40" s="48" t="s">
        <v>1</v>
      </c>
      <c r="B40" s="49"/>
      <c r="C40" s="49"/>
      <c r="D40" s="49"/>
      <c r="E40" s="50"/>
      <c r="F40" s="51" t="s">
        <v>2</v>
      </c>
      <c r="G40" s="51" t="s">
        <v>3</v>
      </c>
      <c r="H40" s="51" t="s">
        <v>4</v>
      </c>
      <c r="I40" s="51"/>
      <c r="J40" s="130"/>
      <c r="K40" s="131"/>
      <c r="L40" s="132"/>
      <c r="M40" s="85"/>
    </row>
    <row r="41" spans="1:17" ht="36">
      <c r="A41" s="53" t="s">
        <v>32</v>
      </c>
      <c r="B41" s="54"/>
      <c r="C41" s="55"/>
      <c r="D41" s="124" t="s">
        <v>5</v>
      </c>
      <c r="E41" s="125"/>
      <c r="F41" s="56" t="s">
        <v>78</v>
      </c>
      <c r="G41" s="56" t="s">
        <v>79</v>
      </c>
      <c r="H41" s="56" t="s">
        <v>80</v>
      </c>
      <c r="I41" s="57" t="s">
        <v>6</v>
      </c>
      <c r="J41" s="57"/>
      <c r="K41" s="133" t="s">
        <v>7</v>
      </c>
      <c r="L41" s="134"/>
      <c r="M41" s="85"/>
      <c r="N41" s="139" t="s">
        <v>81</v>
      </c>
      <c r="O41" s="139"/>
      <c r="P41" s="139"/>
      <c r="Q41" s="139"/>
    </row>
    <row r="42" spans="1:17">
      <c r="A42" s="58" t="s">
        <v>8</v>
      </c>
      <c r="B42" s="59"/>
      <c r="C42" s="60"/>
      <c r="D42" s="124" t="s">
        <v>9</v>
      </c>
      <c r="E42" s="125"/>
      <c r="F42" s="61"/>
      <c r="G42" s="61"/>
      <c r="H42" s="61"/>
      <c r="I42" s="57" t="s">
        <v>10</v>
      </c>
      <c r="J42" s="57"/>
      <c r="K42" s="135"/>
      <c r="L42" s="136"/>
      <c r="M42" s="85"/>
      <c r="N42" s="139"/>
      <c r="O42" s="139"/>
      <c r="P42" s="139"/>
      <c r="Q42" s="139"/>
    </row>
    <row r="43" spans="1:17">
      <c r="A43" s="62"/>
      <c r="B43" s="63"/>
      <c r="C43" s="64"/>
      <c r="D43" s="124" t="s">
        <v>11</v>
      </c>
      <c r="E43" s="125"/>
      <c r="F43" s="57"/>
      <c r="G43" s="57"/>
      <c r="H43" s="57"/>
      <c r="I43" s="57" t="s">
        <v>12</v>
      </c>
      <c r="J43" s="65" t="s">
        <v>63</v>
      </c>
      <c r="K43" s="137"/>
      <c r="L43" s="138"/>
      <c r="M43" s="85"/>
      <c r="N43" s="139"/>
      <c r="O43" s="139"/>
      <c r="P43" s="139"/>
      <c r="Q43" s="139"/>
    </row>
    <row r="44" spans="1:17">
      <c r="A44" s="62"/>
      <c r="B44" s="63"/>
      <c r="C44" s="64"/>
      <c r="D44" s="124" t="s">
        <v>13</v>
      </c>
      <c r="E44" s="125"/>
      <c r="F44" s="61" t="s">
        <v>70</v>
      </c>
      <c r="G44" s="61" t="s">
        <v>70</v>
      </c>
      <c r="H44" s="61" t="s">
        <v>70</v>
      </c>
      <c r="I44" s="57"/>
      <c r="J44" s="65"/>
      <c r="K44" s="66"/>
      <c r="L44" s="67"/>
      <c r="M44" s="85"/>
      <c r="N44" s="139"/>
      <c r="O44" s="139"/>
      <c r="P44" s="139"/>
      <c r="Q44" s="139"/>
    </row>
    <row r="45" spans="1:17">
      <c r="A45" s="62"/>
      <c r="B45" s="63"/>
      <c r="C45" s="64"/>
      <c r="D45" s="124" t="s">
        <v>25</v>
      </c>
      <c r="E45" s="125"/>
      <c r="F45" s="86"/>
      <c r="G45" s="86"/>
      <c r="H45" s="86"/>
      <c r="I45" s="57"/>
      <c r="J45" s="65"/>
      <c r="K45" s="66"/>
      <c r="L45" s="67"/>
      <c r="M45" s="85"/>
    </row>
    <row r="46" spans="1:17">
      <c r="A46" s="62"/>
      <c r="B46" s="63"/>
      <c r="C46" s="64"/>
      <c r="D46" s="124" t="s">
        <v>24</v>
      </c>
      <c r="E46" s="125"/>
      <c r="F46" s="57"/>
      <c r="G46" s="57"/>
      <c r="H46" s="57"/>
      <c r="I46" s="57"/>
      <c r="J46" s="65"/>
      <c r="K46" s="66"/>
      <c r="L46" s="67"/>
      <c r="M46" s="85"/>
    </row>
    <row r="47" spans="1:17">
      <c r="A47" s="68"/>
      <c r="B47" s="69"/>
      <c r="C47" s="70"/>
      <c r="D47" s="124" t="s">
        <v>26</v>
      </c>
      <c r="E47" s="125"/>
      <c r="F47" s="65"/>
      <c r="G47" s="65"/>
      <c r="H47" s="65"/>
      <c r="I47" s="71"/>
      <c r="J47" s="71"/>
      <c r="K47" s="71"/>
      <c r="L47" s="72"/>
      <c r="M47" s="85"/>
    </row>
    <row r="48" spans="1:17" ht="24">
      <c r="A48" s="73" t="s">
        <v>14</v>
      </c>
      <c r="B48" s="74" t="s">
        <v>15</v>
      </c>
      <c r="C48" s="74" t="s">
        <v>16</v>
      </c>
      <c r="D48" s="126" t="s">
        <v>17</v>
      </c>
      <c r="E48" s="127"/>
      <c r="F48" s="74" t="s">
        <v>18</v>
      </c>
      <c r="G48" s="74" t="s">
        <v>19</v>
      </c>
      <c r="H48" s="74" t="s">
        <v>20</v>
      </c>
      <c r="I48" s="74" t="s">
        <v>22</v>
      </c>
      <c r="J48" s="74" t="s">
        <v>23</v>
      </c>
      <c r="K48" s="74"/>
      <c r="L48" s="75" t="s">
        <v>21</v>
      </c>
      <c r="M48" s="85"/>
    </row>
    <row r="49" spans="1:13" ht="15.75" thickBot="1">
      <c r="A49" s="76"/>
      <c r="B49" s="77"/>
      <c r="C49" s="78" t="s">
        <v>82</v>
      </c>
      <c r="D49" s="128" t="s">
        <v>83</v>
      </c>
      <c r="E49" s="129"/>
      <c r="F49" s="79">
        <v>1.25</v>
      </c>
      <c r="G49" s="79">
        <v>1.25</v>
      </c>
      <c r="H49" s="79">
        <v>1.35</v>
      </c>
      <c r="I49" s="79">
        <f>_xlfn.STDEV.S(F49:H49)</f>
        <v>5.773502691896263E-2</v>
      </c>
      <c r="J49" s="80">
        <f>(STDEV(F49:H49)/AVERAGE(F49:H49))</f>
        <v>4.4988332664126718E-2</v>
      </c>
      <c r="K49" s="79"/>
      <c r="L49" s="81">
        <f>IF((STDEV(F49:H49)/AVERAGE(F49:H49))*100&gt;=25,MEDIAN(F49:H49),AVERAGE(F49:H49))</f>
        <v>1.2833333333333334</v>
      </c>
      <c r="M49" s="85"/>
    </row>
    <row r="50" spans="1:13">
      <c r="A50" s="82"/>
      <c r="B50" s="82"/>
      <c r="C50" s="82"/>
      <c r="D50" s="82"/>
      <c r="E50" s="82"/>
      <c r="F50" s="82"/>
      <c r="G50" s="82"/>
      <c r="H50" s="82"/>
      <c r="I50" s="82"/>
      <c r="J50" s="82"/>
      <c r="K50" s="82"/>
      <c r="L50" s="82"/>
      <c r="M50" s="83"/>
    </row>
    <row r="51" spans="1:13">
      <c r="A51" s="83"/>
      <c r="B51" s="83"/>
      <c r="C51" s="83"/>
      <c r="D51" s="83"/>
      <c r="E51" s="83"/>
      <c r="F51" s="83"/>
      <c r="G51" s="83"/>
      <c r="H51" s="83"/>
      <c r="I51" s="83"/>
      <c r="J51" s="83"/>
      <c r="K51" s="83"/>
      <c r="L51" s="83"/>
      <c r="M51" s="83"/>
    </row>
    <row r="52" spans="1:13" ht="16.5" thickBot="1">
      <c r="A52" s="40" t="s">
        <v>84</v>
      </c>
      <c r="B52" s="41"/>
      <c r="C52" s="42"/>
      <c r="D52" s="42"/>
      <c r="E52" s="42"/>
      <c r="F52" s="42"/>
      <c r="G52" s="42"/>
      <c r="H52" s="43"/>
      <c r="I52" s="44"/>
      <c r="J52" s="45"/>
      <c r="K52" s="45"/>
      <c r="L52" s="42"/>
      <c r="M52" s="46"/>
    </row>
    <row r="53" spans="1:13">
      <c r="A53" s="48" t="s">
        <v>1</v>
      </c>
      <c r="B53" s="49"/>
      <c r="C53" s="49"/>
      <c r="D53" s="49"/>
      <c r="E53" s="50"/>
      <c r="F53" s="51" t="s">
        <v>2</v>
      </c>
      <c r="G53" s="51" t="s">
        <v>3</v>
      </c>
      <c r="H53" s="51" t="s">
        <v>4</v>
      </c>
      <c r="I53" s="51"/>
      <c r="J53" s="130"/>
      <c r="K53" s="131"/>
      <c r="L53" s="132"/>
      <c r="M53" s="52"/>
    </row>
    <row r="54" spans="1:13">
      <c r="A54" s="53" t="s">
        <v>32</v>
      </c>
      <c r="B54" s="54"/>
      <c r="C54" s="55"/>
      <c r="D54" s="124" t="s">
        <v>5</v>
      </c>
      <c r="E54" s="125"/>
      <c r="F54" s="56"/>
      <c r="G54" s="56"/>
      <c r="H54" s="56"/>
      <c r="I54" s="57" t="s">
        <v>6</v>
      </c>
      <c r="J54" s="57"/>
      <c r="K54" s="133" t="s">
        <v>7</v>
      </c>
      <c r="L54" s="134"/>
      <c r="M54" s="52"/>
    </row>
    <row r="55" spans="1:13">
      <c r="A55" s="58" t="s">
        <v>8</v>
      </c>
      <c r="B55" s="59"/>
      <c r="C55" s="60"/>
      <c r="D55" s="124" t="s">
        <v>9</v>
      </c>
      <c r="E55" s="125"/>
      <c r="F55" s="61"/>
      <c r="G55" s="61"/>
      <c r="H55" s="61"/>
      <c r="I55" s="57" t="s">
        <v>10</v>
      </c>
      <c r="J55" s="57"/>
      <c r="K55" s="135"/>
      <c r="L55" s="136"/>
      <c r="M55" s="52"/>
    </row>
    <row r="56" spans="1:13">
      <c r="A56" s="62"/>
      <c r="B56" s="63"/>
      <c r="C56" s="64"/>
      <c r="D56" s="124" t="s">
        <v>11</v>
      </c>
      <c r="E56" s="125"/>
      <c r="F56" s="57"/>
      <c r="G56" s="57"/>
      <c r="H56" s="57"/>
      <c r="I56" s="57" t="s">
        <v>12</v>
      </c>
      <c r="J56" s="65" t="s">
        <v>63</v>
      </c>
      <c r="K56" s="137"/>
      <c r="L56" s="138"/>
      <c r="M56" s="52"/>
    </row>
    <row r="57" spans="1:13">
      <c r="A57" s="62"/>
      <c r="B57" s="63"/>
      <c r="C57" s="64"/>
      <c r="D57" s="124" t="s">
        <v>13</v>
      </c>
      <c r="E57" s="125"/>
      <c r="F57" s="61"/>
      <c r="G57" s="61"/>
      <c r="H57" s="61"/>
      <c r="I57" s="57"/>
      <c r="J57" s="65"/>
      <c r="K57" s="66"/>
      <c r="L57" s="67"/>
      <c r="M57" s="52"/>
    </row>
    <row r="58" spans="1:13">
      <c r="A58" s="62"/>
      <c r="B58" s="63"/>
      <c r="C58" s="64"/>
      <c r="D58" s="124" t="s">
        <v>25</v>
      </c>
      <c r="E58" s="125"/>
      <c r="F58" s="57"/>
      <c r="G58" s="57"/>
      <c r="H58" s="57"/>
      <c r="I58" s="57"/>
      <c r="J58" s="65"/>
      <c r="K58" s="66"/>
      <c r="L58" s="67"/>
      <c r="M58" s="52"/>
    </row>
    <row r="59" spans="1:13">
      <c r="A59" s="62"/>
      <c r="B59" s="63"/>
      <c r="C59" s="64"/>
      <c r="D59" s="124" t="s">
        <v>24</v>
      </c>
      <c r="E59" s="125"/>
      <c r="F59" s="57"/>
      <c r="G59" s="57"/>
      <c r="H59" s="57"/>
      <c r="I59" s="57"/>
      <c r="J59" s="65"/>
      <c r="K59" s="66"/>
      <c r="L59" s="67"/>
      <c r="M59" s="52"/>
    </row>
    <row r="60" spans="1:13">
      <c r="A60" s="68"/>
      <c r="B60" s="69"/>
      <c r="C60" s="70"/>
      <c r="D60" s="124" t="s">
        <v>26</v>
      </c>
      <c r="E60" s="125"/>
      <c r="F60" s="65"/>
      <c r="G60" s="65"/>
      <c r="H60" s="65"/>
      <c r="I60" s="71"/>
      <c r="J60" s="71"/>
      <c r="K60" s="71"/>
      <c r="L60" s="72"/>
      <c r="M60" s="52"/>
    </row>
    <row r="61" spans="1:13" ht="24">
      <c r="A61" s="73" t="s">
        <v>14</v>
      </c>
      <c r="B61" s="74" t="s">
        <v>15</v>
      </c>
      <c r="C61" s="74" t="s">
        <v>16</v>
      </c>
      <c r="D61" s="126" t="s">
        <v>17</v>
      </c>
      <c r="E61" s="127"/>
      <c r="F61" s="74" t="s">
        <v>18</v>
      </c>
      <c r="G61" s="74" t="s">
        <v>19</v>
      </c>
      <c r="H61" s="74" t="s">
        <v>20</v>
      </c>
      <c r="I61" s="74" t="s">
        <v>22</v>
      </c>
      <c r="J61" s="74" t="s">
        <v>23</v>
      </c>
      <c r="K61" s="74"/>
      <c r="L61" s="75" t="s">
        <v>21</v>
      </c>
      <c r="M61" s="52"/>
    </row>
    <row r="62" spans="1:13" ht="28.5" customHeight="1" thickBot="1">
      <c r="A62" s="76"/>
      <c r="B62" s="77"/>
      <c r="C62" s="78" t="s">
        <v>85</v>
      </c>
      <c r="D62" s="140" t="s">
        <v>86</v>
      </c>
      <c r="E62" s="141"/>
      <c r="F62" s="79">
        <v>1</v>
      </c>
      <c r="G62" s="79">
        <v>1</v>
      </c>
      <c r="H62" s="79">
        <v>1</v>
      </c>
      <c r="I62" s="79">
        <f>_xlfn.STDEV.S(F62:H62)</f>
        <v>0</v>
      </c>
      <c r="J62" s="80">
        <f>(STDEV(F62:H62)/AVERAGE(F62:H62))</f>
        <v>0</v>
      </c>
      <c r="K62" s="79"/>
      <c r="L62" s="81">
        <f>IF((STDEV(F62:H62)/AVERAGE(F62:H62))*100&gt;=25,MEDIAN(F62:H62),AVERAGE(F62:H62))</f>
        <v>1</v>
      </c>
      <c r="M62" s="52"/>
    </row>
    <row r="63" spans="1:13">
      <c r="A63" s="82"/>
      <c r="B63" s="82"/>
      <c r="C63" s="82"/>
      <c r="D63" s="82"/>
      <c r="E63" s="82"/>
      <c r="F63" s="82"/>
      <c r="G63" s="82"/>
      <c r="H63" s="82"/>
      <c r="I63" s="82"/>
      <c r="J63" s="82"/>
      <c r="K63" s="82"/>
      <c r="L63" s="82"/>
      <c r="M63" s="83"/>
    </row>
    <row r="64" spans="1:13">
      <c r="A64" s="83"/>
      <c r="B64" s="83"/>
      <c r="C64" s="83"/>
      <c r="D64" s="83"/>
      <c r="E64" s="83"/>
      <c r="F64" s="83"/>
      <c r="G64" s="83"/>
      <c r="H64" s="83"/>
      <c r="I64" s="83"/>
      <c r="J64" s="83"/>
      <c r="K64" s="83"/>
      <c r="L64" s="83"/>
      <c r="M64" s="83"/>
    </row>
    <row r="65" spans="1:13" ht="16.5" thickBot="1">
      <c r="A65" s="40" t="s">
        <v>87</v>
      </c>
      <c r="B65" s="41"/>
      <c r="C65" s="42"/>
      <c r="D65" s="42"/>
      <c r="E65" s="42"/>
      <c r="F65" s="42"/>
      <c r="G65" s="42"/>
      <c r="H65" s="43"/>
      <c r="I65" s="44"/>
      <c r="J65" s="45"/>
      <c r="K65" s="45"/>
      <c r="L65" s="42"/>
      <c r="M65" s="46"/>
    </row>
    <row r="66" spans="1:13">
      <c r="A66" s="48" t="s">
        <v>1</v>
      </c>
      <c r="B66" s="49"/>
      <c r="C66" s="49"/>
      <c r="D66" s="49"/>
      <c r="E66" s="50"/>
      <c r="F66" s="51" t="s">
        <v>2</v>
      </c>
      <c r="G66" s="51" t="s">
        <v>3</v>
      </c>
      <c r="H66" s="51" t="s">
        <v>4</v>
      </c>
      <c r="I66" s="51"/>
      <c r="J66" s="130"/>
      <c r="K66" s="131"/>
      <c r="L66" s="132"/>
      <c r="M66" s="52"/>
    </row>
    <row r="67" spans="1:13">
      <c r="A67" s="53" t="s">
        <v>32</v>
      </c>
      <c r="B67" s="54"/>
      <c r="C67" s="55"/>
      <c r="D67" s="124" t="s">
        <v>5</v>
      </c>
      <c r="E67" s="125"/>
      <c r="F67" s="56"/>
      <c r="G67" s="56"/>
      <c r="H67" s="56"/>
      <c r="I67" s="57" t="s">
        <v>6</v>
      </c>
      <c r="J67" s="57"/>
      <c r="K67" s="133" t="s">
        <v>7</v>
      </c>
      <c r="L67" s="134"/>
      <c r="M67" s="52"/>
    </row>
    <row r="68" spans="1:13">
      <c r="A68" s="58" t="s">
        <v>8</v>
      </c>
      <c r="B68" s="59"/>
      <c r="C68" s="60"/>
      <c r="D68" s="124" t="s">
        <v>9</v>
      </c>
      <c r="E68" s="125"/>
      <c r="F68" s="61"/>
      <c r="G68" s="61"/>
      <c r="H68" s="61"/>
      <c r="I68" s="57" t="s">
        <v>10</v>
      </c>
      <c r="J68" s="57"/>
      <c r="K68" s="135"/>
      <c r="L68" s="136"/>
      <c r="M68" s="52"/>
    </row>
    <row r="69" spans="1:13">
      <c r="A69" s="62"/>
      <c r="B69" s="63"/>
      <c r="C69" s="64"/>
      <c r="D69" s="124" t="s">
        <v>11</v>
      </c>
      <c r="E69" s="125"/>
      <c r="F69" s="57"/>
      <c r="G69" s="57"/>
      <c r="H69" s="57"/>
      <c r="I69" s="57" t="s">
        <v>12</v>
      </c>
      <c r="J69" s="65" t="s">
        <v>63</v>
      </c>
      <c r="K69" s="137"/>
      <c r="L69" s="138"/>
      <c r="M69" s="52"/>
    </row>
    <row r="70" spans="1:13">
      <c r="A70" s="62"/>
      <c r="B70" s="63"/>
      <c r="C70" s="64"/>
      <c r="D70" s="124" t="s">
        <v>13</v>
      </c>
      <c r="E70" s="125"/>
      <c r="F70" s="61"/>
      <c r="G70" s="61"/>
      <c r="H70" s="61"/>
      <c r="I70" s="57"/>
      <c r="J70" s="65"/>
      <c r="K70" s="66"/>
      <c r="L70" s="67"/>
      <c r="M70" s="52"/>
    </row>
    <row r="71" spans="1:13">
      <c r="A71" s="62"/>
      <c r="B71" s="63"/>
      <c r="C71" s="64"/>
      <c r="D71" s="124" t="s">
        <v>25</v>
      </c>
      <c r="E71" s="125"/>
      <c r="F71" s="57"/>
      <c r="G71" s="57"/>
      <c r="H71" s="57"/>
      <c r="I71" s="57"/>
      <c r="J71" s="65"/>
      <c r="K71" s="66"/>
      <c r="L71" s="67"/>
      <c r="M71" s="52"/>
    </row>
    <row r="72" spans="1:13">
      <c r="A72" s="62"/>
      <c r="B72" s="63"/>
      <c r="C72" s="64"/>
      <c r="D72" s="124" t="s">
        <v>24</v>
      </c>
      <c r="E72" s="125"/>
      <c r="F72" s="57"/>
      <c r="G72" s="57"/>
      <c r="H72" s="57"/>
      <c r="I72" s="57"/>
      <c r="J72" s="65"/>
      <c r="K72" s="66"/>
      <c r="L72" s="67"/>
      <c r="M72" s="52"/>
    </row>
    <row r="73" spans="1:13">
      <c r="A73" s="68"/>
      <c r="B73" s="69"/>
      <c r="C73" s="70"/>
      <c r="D73" s="124" t="s">
        <v>26</v>
      </c>
      <c r="E73" s="125"/>
      <c r="F73" s="65"/>
      <c r="G73" s="65"/>
      <c r="H73" s="65"/>
      <c r="I73" s="71"/>
      <c r="J73" s="71"/>
      <c r="K73" s="71"/>
      <c r="L73" s="72"/>
      <c r="M73" s="52"/>
    </row>
    <row r="74" spans="1:13" ht="24">
      <c r="A74" s="73" t="s">
        <v>14</v>
      </c>
      <c r="B74" s="74" t="s">
        <v>15</v>
      </c>
      <c r="C74" s="74" t="s">
        <v>16</v>
      </c>
      <c r="D74" s="126" t="s">
        <v>17</v>
      </c>
      <c r="E74" s="127"/>
      <c r="F74" s="74" t="s">
        <v>18</v>
      </c>
      <c r="G74" s="74" t="s">
        <v>19</v>
      </c>
      <c r="H74" s="74" t="s">
        <v>20</v>
      </c>
      <c r="I74" s="74" t="s">
        <v>22</v>
      </c>
      <c r="J74" s="74" t="s">
        <v>23</v>
      </c>
      <c r="K74" s="74"/>
      <c r="L74" s="75" t="s">
        <v>21</v>
      </c>
      <c r="M74" s="52"/>
    </row>
    <row r="75" spans="1:13" ht="15.75" thickBot="1">
      <c r="A75" s="76"/>
      <c r="B75" s="77"/>
      <c r="C75" s="78" t="s">
        <v>85</v>
      </c>
      <c r="D75" s="140" t="s">
        <v>88</v>
      </c>
      <c r="E75" s="141"/>
      <c r="F75" s="79">
        <v>1</v>
      </c>
      <c r="G75" s="79">
        <v>1</v>
      </c>
      <c r="H75" s="79">
        <v>1</v>
      </c>
      <c r="I75" s="79">
        <f>_xlfn.STDEV.S(F75:H75)</f>
        <v>0</v>
      </c>
      <c r="J75" s="80">
        <f>(STDEV(F75:H75)/AVERAGE(F75:H75))</f>
        <v>0</v>
      </c>
      <c r="K75" s="79"/>
      <c r="L75" s="81">
        <f>IF((STDEV(F75:H75)/AVERAGE(F75:H75))*100&gt;=25,MEDIAN(F75:H75),AVERAGE(F75:H75))</f>
        <v>1</v>
      </c>
      <c r="M75" s="52"/>
    </row>
    <row r="76" spans="1:13">
      <c r="A76" s="82"/>
      <c r="B76" s="82"/>
      <c r="C76" s="82"/>
      <c r="D76" s="82"/>
      <c r="E76" s="82"/>
      <c r="F76" s="82"/>
      <c r="G76" s="82"/>
      <c r="H76" s="82"/>
      <c r="I76" s="82"/>
      <c r="J76" s="82"/>
      <c r="K76" s="82"/>
      <c r="L76" s="82"/>
      <c r="M76" s="83"/>
    </row>
    <row r="77" spans="1:13">
      <c r="A77" s="83"/>
      <c r="B77" s="83"/>
      <c r="C77" s="83"/>
      <c r="D77" s="83"/>
      <c r="E77" s="83"/>
      <c r="F77" s="83"/>
      <c r="G77" s="83"/>
      <c r="H77" s="83"/>
      <c r="I77" s="83"/>
      <c r="J77" s="83"/>
      <c r="K77" s="83"/>
      <c r="L77" s="83"/>
      <c r="M77" s="83"/>
    </row>
    <row r="78" spans="1:13" ht="16.5" thickBot="1">
      <c r="A78" s="40" t="s">
        <v>89</v>
      </c>
      <c r="B78" s="41"/>
      <c r="C78" s="42"/>
      <c r="D78" s="42"/>
      <c r="E78" s="42"/>
      <c r="F78" s="42"/>
      <c r="G78" s="42"/>
      <c r="H78" s="43"/>
      <c r="I78" s="44"/>
      <c r="J78" s="45"/>
      <c r="K78" s="45"/>
      <c r="L78" s="42"/>
      <c r="M78" s="46"/>
    </row>
    <row r="79" spans="1:13">
      <c r="A79" s="48" t="s">
        <v>1</v>
      </c>
      <c r="B79" s="49"/>
      <c r="C79" s="49"/>
      <c r="D79" s="49"/>
      <c r="E79" s="50"/>
      <c r="F79" s="51" t="s">
        <v>2</v>
      </c>
      <c r="G79" s="51" t="s">
        <v>3</v>
      </c>
      <c r="H79" s="51" t="s">
        <v>4</v>
      </c>
      <c r="I79" s="51"/>
      <c r="J79" s="130"/>
      <c r="K79" s="131"/>
      <c r="L79" s="132"/>
      <c r="M79" s="52"/>
    </row>
    <row r="80" spans="1:13">
      <c r="A80" s="53" t="s">
        <v>32</v>
      </c>
      <c r="B80" s="54"/>
      <c r="C80" s="55"/>
      <c r="D80" s="124" t="s">
        <v>5</v>
      </c>
      <c r="E80" s="125"/>
      <c r="F80" s="56"/>
      <c r="G80" s="56"/>
      <c r="H80" s="56"/>
      <c r="I80" s="57" t="s">
        <v>6</v>
      </c>
      <c r="J80" s="57"/>
      <c r="K80" s="133" t="s">
        <v>7</v>
      </c>
      <c r="L80" s="134"/>
      <c r="M80" s="52"/>
    </row>
    <row r="81" spans="1:13">
      <c r="A81" s="58" t="s">
        <v>8</v>
      </c>
      <c r="B81" s="59"/>
      <c r="C81" s="60"/>
      <c r="D81" s="124" t="s">
        <v>9</v>
      </c>
      <c r="E81" s="125"/>
      <c r="F81" s="61"/>
      <c r="G81" s="61"/>
      <c r="H81" s="61"/>
      <c r="I81" s="57" t="s">
        <v>10</v>
      </c>
      <c r="J81" s="57"/>
      <c r="K81" s="135"/>
      <c r="L81" s="136"/>
      <c r="M81" s="52"/>
    </row>
    <row r="82" spans="1:13">
      <c r="A82" s="62"/>
      <c r="B82" s="63"/>
      <c r="C82" s="64"/>
      <c r="D82" s="124" t="s">
        <v>11</v>
      </c>
      <c r="E82" s="125"/>
      <c r="F82" s="57"/>
      <c r="G82" s="57"/>
      <c r="H82" s="57"/>
      <c r="I82" s="57" t="s">
        <v>12</v>
      </c>
      <c r="J82" s="65" t="s">
        <v>63</v>
      </c>
      <c r="K82" s="137"/>
      <c r="L82" s="138"/>
      <c r="M82" s="52"/>
    </row>
    <row r="83" spans="1:13">
      <c r="A83" s="62"/>
      <c r="B83" s="63"/>
      <c r="C83" s="64"/>
      <c r="D83" s="124" t="s">
        <v>13</v>
      </c>
      <c r="E83" s="125"/>
      <c r="F83" s="61"/>
      <c r="G83" s="61"/>
      <c r="H83" s="61"/>
      <c r="I83" s="57"/>
      <c r="J83" s="65"/>
      <c r="K83" s="66"/>
      <c r="L83" s="67"/>
      <c r="M83" s="52"/>
    </row>
    <row r="84" spans="1:13">
      <c r="A84" s="62"/>
      <c r="B84" s="63"/>
      <c r="C84" s="64"/>
      <c r="D84" s="124" t="s">
        <v>25</v>
      </c>
      <c r="E84" s="125"/>
      <c r="F84" s="57"/>
      <c r="G84" s="57"/>
      <c r="H84" s="57"/>
      <c r="I84" s="57"/>
      <c r="J84" s="65"/>
      <c r="K84" s="66"/>
      <c r="L84" s="67"/>
      <c r="M84" s="52"/>
    </row>
    <row r="85" spans="1:13">
      <c r="A85" s="62"/>
      <c r="B85" s="63"/>
      <c r="C85" s="64"/>
      <c r="D85" s="124" t="s">
        <v>24</v>
      </c>
      <c r="E85" s="125"/>
      <c r="F85" s="57"/>
      <c r="G85" s="57"/>
      <c r="H85" s="57"/>
      <c r="I85" s="57"/>
      <c r="J85" s="65"/>
      <c r="K85" s="66"/>
      <c r="L85" s="67"/>
      <c r="M85" s="52"/>
    </row>
    <row r="86" spans="1:13">
      <c r="A86" s="68"/>
      <c r="B86" s="69"/>
      <c r="C86" s="70"/>
      <c r="D86" s="124" t="s">
        <v>26</v>
      </c>
      <c r="E86" s="125"/>
      <c r="F86" s="65"/>
      <c r="G86" s="65"/>
      <c r="H86" s="65"/>
      <c r="I86" s="71"/>
      <c r="J86" s="71"/>
      <c r="K86" s="71"/>
      <c r="L86" s="72"/>
      <c r="M86" s="52"/>
    </row>
    <row r="87" spans="1:13" ht="24">
      <c r="A87" s="73" t="s">
        <v>14</v>
      </c>
      <c r="B87" s="74" t="s">
        <v>15</v>
      </c>
      <c r="C87" s="74" t="s">
        <v>16</v>
      </c>
      <c r="D87" s="126" t="s">
        <v>17</v>
      </c>
      <c r="E87" s="127"/>
      <c r="F87" s="74" t="s">
        <v>18</v>
      </c>
      <c r="G87" s="74" t="s">
        <v>19</v>
      </c>
      <c r="H87" s="74" t="s">
        <v>20</v>
      </c>
      <c r="I87" s="74" t="s">
        <v>22</v>
      </c>
      <c r="J87" s="74" t="s">
        <v>23</v>
      </c>
      <c r="K87" s="74"/>
      <c r="L87" s="75" t="s">
        <v>21</v>
      </c>
      <c r="M87" s="52"/>
    </row>
    <row r="88" spans="1:13" ht="15.75" thickBot="1">
      <c r="A88" s="76"/>
      <c r="B88" s="77"/>
      <c r="C88" s="78" t="s">
        <v>85</v>
      </c>
      <c r="D88" s="140" t="s">
        <v>90</v>
      </c>
      <c r="E88" s="141"/>
      <c r="F88" s="79">
        <v>1</v>
      </c>
      <c r="G88" s="79">
        <v>1</v>
      </c>
      <c r="H88" s="79">
        <v>1</v>
      </c>
      <c r="I88" s="79">
        <f>_xlfn.STDEV.S(F88:H88)</f>
        <v>0</v>
      </c>
      <c r="J88" s="80">
        <f>(STDEV(F88:H88)/AVERAGE(F88:H88))</f>
        <v>0</v>
      </c>
      <c r="K88" s="79"/>
      <c r="L88" s="81">
        <f>IF((STDEV(F88:H88)/AVERAGE(F88:H88))*100&gt;=25,MEDIAN(F88:H88),AVERAGE(F88:H88))</f>
        <v>1</v>
      </c>
      <c r="M88" s="52"/>
    </row>
    <row r="89" spans="1:13">
      <c r="A89" s="82"/>
      <c r="B89" s="82"/>
      <c r="C89" s="82"/>
      <c r="D89" s="82"/>
      <c r="E89" s="82"/>
      <c r="F89" s="82"/>
      <c r="G89" s="82"/>
      <c r="H89" s="82"/>
      <c r="I89" s="82"/>
      <c r="J89" s="82"/>
      <c r="K89" s="82"/>
      <c r="L89" s="82"/>
      <c r="M89" s="83"/>
    </row>
    <row r="90" spans="1:13">
      <c r="A90" s="83"/>
      <c r="B90" s="83"/>
      <c r="C90" s="83"/>
      <c r="D90" s="83"/>
      <c r="E90" s="83"/>
      <c r="F90" s="83"/>
      <c r="G90" s="83"/>
      <c r="H90" s="83"/>
      <c r="I90" s="83"/>
      <c r="J90" s="83"/>
      <c r="K90" s="83"/>
      <c r="L90" s="83"/>
      <c r="M90" s="83"/>
    </row>
    <row r="91" spans="1:13" ht="16.5" thickBot="1">
      <c r="A91" s="40" t="s">
        <v>91</v>
      </c>
      <c r="B91" s="41"/>
      <c r="C91" s="42"/>
      <c r="D91" s="42"/>
      <c r="E91" s="42"/>
      <c r="F91" s="42"/>
      <c r="G91" s="42"/>
      <c r="H91" s="43"/>
      <c r="I91" s="44"/>
      <c r="J91" s="45"/>
      <c r="K91" s="45"/>
      <c r="L91" s="42"/>
      <c r="M91" s="46"/>
    </row>
    <row r="92" spans="1:13">
      <c r="A92" s="48" t="s">
        <v>1</v>
      </c>
      <c r="B92" s="49"/>
      <c r="C92" s="49"/>
      <c r="D92" s="49"/>
      <c r="E92" s="50"/>
      <c r="F92" s="51" t="s">
        <v>2</v>
      </c>
      <c r="G92" s="51" t="s">
        <v>3</v>
      </c>
      <c r="H92" s="51" t="s">
        <v>4</v>
      </c>
      <c r="I92" s="51"/>
      <c r="J92" s="130"/>
      <c r="K92" s="131"/>
      <c r="L92" s="132"/>
      <c r="M92" s="52"/>
    </row>
    <row r="93" spans="1:13">
      <c r="A93" s="53" t="s">
        <v>32</v>
      </c>
      <c r="B93" s="54"/>
      <c r="C93" s="55"/>
      <c r="D93" s="124" t="s">
        <v>5</v>
      </c>
      <c r="E93" s="125"/>
      <c r="F93" s="56"/>
      <c r="G93" s="56"/>
      <c r="H93" s="56"/>
      <c r="I93" s="57" t="s">
        <v>6</v>
      </c>
      <c r="J93" s="57"/>
      <c r="K93" s="133" t="s">
        <v>7</v>
      </c>
      <c r="L93" s="134"/>
      <c r="M93" s="52"/>
    </row>
    <row r="94" spans="1:13">
      <c r="A94" s="58" t="s">
        <v>8</v>
      </c>
      <c r="B94" s="59"/>
      <c r="C94" s="60"/>
      <c r="D94" s="124" t="s">
        <v>9</v>
      </c>
      <c r="E94" s="125"/>
      <c r="F94" s="61"/>
      <c r="G94" s="61"/>
      <c r="H94" s="61"/>
      <c r="I94" s="57" t="s">
        <v>10</v>
      </c>
      <c r="J94" s="57"/>
      <c r="K94" s="135"/>
      <c r="L94" s="136"/>
      <c r="M94" s="52"/>
    </row>
    <row r="95" spans="1:13">
      <c r="A95" s="62"/>
      <c r="B95" s="63"/>
      <c r="C95" s="64"/>
      <c r="D95" s="124" t="s">
        <v>11</v>
      </c>
      <c r="E95" s="125"/>
      <c r="F95" s="57"/>
      <c r="G95" s="57"/>
      <c r="H95" s="57"/>
      <c r="I95" s="57" t="s">
        <v>12</v>
      </c>
      <c r="J95" s="65" t="s">
        <v>63</v>
      </c>
      <c r="K95" s="137"/>
      <c r="L95" s="138"/>
      <c r="M95" s="52"/>
    </row>
    <row r="96" spans="1:13">
      <c r="A96" s="62"/>
      <c r="B96" s="63"/>
      <c r="C96" s="64"/>
      <c r="D96" s="124" t="s">
        <v>13</v>
      </c>
      <c r="E96" s="125"/>
      <c r="F96" s="61"/>
      <c r="G96" s="61"/>
      <c r="H96" s="61"/>
      <c r="I96" s="57"/>
      <c r="J96" s="65"/>
      <c r="K96" s="66"/>
      <c r="L96" s="67"/>
      <c r="M96" s="52"/>
    </row>
    <row r="97" spans="1:17">
      <c r="A97" s="62"/>
      <c r="B97" s="63"/>
      <c r="C97" s="64"/>
      <c r="D97" s="124" t="s">
        <v>25</v>
      </c>
      <c r="E97" s="125"/>
      <c r="F97" s="57"/>
      <c r="G97" s="57"/>
      <c r="H97" s="57"/>
      <c r="I97" s="57"/>
      <c r="J97" s="65"/>
      <c r="K97" s="66"/>
      <c r="L97" s="67"/>
      <c r="M97" s="52"/>
    </row>
    <row r="98" spans="1:17">
      <c r="A98" s="62"/>
      <c r="B98" s="63"/>
      <c r="C98" s="64"/>
      <c r="D98" s="124" t="s">
        <v>24</v>
      </c>
      <c r="E98" s="125"/>
      <c r="F98" s="57"/>
      <c r="G98" s="57"/>
      <c r="H98" s="57"/>
      <c r="I98" s="57"/>
      <c r="J98" s="65"/>
      <c r="K98" s="66"/>
      <c r="L98" s="67"/>
      <c r="M98" s="52"/>
    </row>
    <row r="99" spans="1:17">
      <c r="A99" s="68"/>
      <c r="B99" s="69"/>
      <c r="C99" s="70"/>
      <c r="D99" s="124" t="s">
        <v>26</v>
      </c>
      <c r="E99" s="125"/>
      <c r="F99" s="65"/>
      <c r="G99" s="65"/>
      <c r="H99" s="65"/>
      <c r="I99" s="71"/>
      <c r="J99" s="71"/>
      <c r="K99" s="71"/>
      <c r="L99" s="72"/>
      <c r="M99" s="52"/>
    </row>
    <row r="100" spans="1:17" ht="24">
      <c r="A100" s="73" t="s">
        <v>14</v>
      </c>
      <c r="B100" s="74" t="s">
        <v>15</v>
      </c>
      <c r="C100" s="74" t="s">
        <v>16</v>
      </c>
      <c r="D100" s="126" t="s">
        <v>17</v>
      </c>
      <c r="E100" s="127"/>
      <c r="F100" s="74" t="s">
        <v>18</v>
      </c>
      <c r="G100" s="74" t="s">
        <v>19</v>
      </c>
      <c r="H100" s="74" t="s">
        <v>20</v>
      </c>
      <c r="I100" s="74" t="s">
        <v>22</v>
      </c>
      <c r="J100" s="74" t="s">
        <v>23</v>
      </c>
      <c r="K100" s="74"/>
      <c r="L100" s="75" t="s">
        <v>21</v>
      </c>
      <c r="M100" s="52"/>
    </row>
    <row r="101" spans="1:17" ht="28.5" customHeight="1" thickBot="1">
      <c r="A101" s="76"/>
      <c r="B101" s="77"/>
      <c r="C101" s="78" t="s">
        <v>85</v>
      </c>
      <c r="D101" s="140" t="s">
        <v>92</v>
      </c>
      <c r="E101" s="141"/>
      <c r="F101" s="79">
        <v>1</v>
      </c>
      <c r="G101" s="79">
        <v>1</v>
      </c>
      <c r="H101" s="79">
        <v>1</v>
      </c>
      <c r="I101" s="79">
        <f>_xlfn.STDEV.S(F101:H101)</f>
        <v>0</v>
      </c>
      <c r="J101" s="80">
        <f>(STDEV(F101:H101)/AVERAGE(F101:H101))</f>
        <v>0</v>
      </c>
      <c r="K101" s="79"/>
      <c r="L101" s="81">
        <f>IF((STDEV(F101:H101)/AVERAGE(F101:H101))*100&gt;=25,MEDIAN(F101:H101),AVERAGE(F101:H101))</f>
        <v>1</v>
      </c>
      <c r="M101" s="52"/>
    </row>
    <row r="102" spans="1:17">
      <c r="A102" s="82"/>
      <c r="B102" s="82"/>
      <c r="C102" s="82"/>
      <c r="D102" s="82"/>
      <c r="E102" s="82"/>
      <c r="F102" s="82"/>
      <c r="G102" s="82"/>
      <c r="H102" s="82"/>
      <c r="I102" s="82"/>
      <c r="J102" s="82"/>
      <c r="K102" s="82"/>
      <c r="L102" s="82"/>
      <c r="M102" s="83"/>
    </row>
    <row r="103" spans="1:17">
      <c r="A103" s="83"/>
      <c r="B103" s="83"/>
      <c r="C103" s="83"/>
      <c r="D103" s="83"/>
      <c r="E103" s="83"/>
      <c r="F103" s="83"/>
      <c r="G103" s="83"/>
      <c r="H103" s="83"/>
      <c r="I103" s="83"/>
      <c r="J103" s="83"/>
      <c r="K103" s="83"/>
      <c r="L103" s="83"/>
      <c r="M103" s="83"/>
    </row>
    <row r="104" spans="1:17" ht="16.5" thickBot="1">
      <c r="A104" s="40" t="s">
        <v>93</v>
      </c>
      <c r="B104" s="41"/>
      <c r="C104" s="42"/>
      <c r="D104" s="42"/>
      <c r="E104" s="42"/>
      <c r="F104" s="42"/>
      <c r="G104" s="42"/>
      <c r="H104" s="43"/>
      <c r="I104" s="44"/>
      <c r="J104" s="45"/>
      <c r="K104" s="45"/>
      <c r="L104" s="42"/>
      <c r="M104" s="84"/>
    </row>
    <row r="105" spans="1:17">
      <c r="A105" s="48" t="s">
        <v>1</v>
      </c>
      <c r="B105" s="49"/>
      <c r="C105" s="49"/>
      <c r="D105" s="49"/>
      <c r="E105" s="50"/>
      <c r="F105" s="51" t="s">
        <v>2</v>
      </c>
      <c r="G105" s="51" t="s">
        <v>3</v>
      </c>
      <c r="H105" s="51" t="s">
        <v>4</v>
      </c>
      <c r="I105" s="51"/>
      <c r="J105" s="130"/>
      <c r="K105" s="131"/>
      <c r="L105" s="132"/>
      <c r="M105" s="85"/>
    </row>
    <row r="106" spans="1:17">
      <c r="A106" s="53" t="s">
        <v>32</v>
      </c>
      <c r="B106" s="54"/>
      <c r="C106" s="55"/>
      <c r="D106" s="124" t="s">
        <v>5</v>
      </c>
      <c r="E106" s="125"/>
      <c r="F106" s="56" t="s">
        <v>94</v>
      </c>
      <c r="G106" s="56"/>
      <c r="H106" s="56"/>
      <c r="I106" s="57" t="s">
        <v>6</v>
      </c>
      <c r="J106" s="57"/>
      <c r="K106" s="133" t="s">
        <v>7</v>
      </c>
      <c r="L106" s="134"/>
      <c r="M106" s="85"/>
      <c r="N106" s="139" t="s">
        <v>95</v>
      </c>
      <c r="O106" s="139"/>
      <c r="P106" s="139"/>
      <c r="Q106" s="139"/>
    </row>
    <row r="107" spans="1:17">
      <c r="A107" s="58" t="s">
        <v>8</v>
      </c>
      <c r="B107" s="59"/>
      <c r="C107" s="60"/>
      <c r="D107" s="124" t="s">
        <v>9</v>
      </c>
      <c r="E107" s="125"/>
      <c r="F107" s="61"/>
      <c r="G107" s="61"/>
      <c r="H107" s="61"/>
      <c r="I107" s="57" t="s">
        <v>10</v>
      </c>
      <c r="J107" s="57"/>
      <c r="K107" s="135"/>
      <c r="L107" s="136"/>
      <c r="M107" s="85"/>
      <c r="N107" s="139"/>
      <c r="O107" s="139"/>
      <c r="P107" s="139"/>
      <c r="Q107" s="139"/>
    </row>
    <row r="108" spans="1:17">
      <c r="A108" s="62"/>
      <c r="B108" s="63"/>
      <c r="C108" s="64"/>
      <c r="D108" s="124" t="s">
        <v>11</v>
      </c>
      <c r="E108" s="125"/>
      <c r="F108" s="57"/>
      <c r="G108" s="57"/>
      <c r="H108" s="57"/>
      <c r="I108" s="57" t="s">
        <v>12</v>
      </c>
      <c r="J108" s="65" t="s">
        <v>63</v>
      </c>
      <c r="K108" s="137"/>
      <c r="L108" s="138"/>
      <c r="M108" s="85"/>
      <c r="N108" s="139"/>
      <c r="O108" s="139"/>
      <c r="P108" s="139"/>
      <c r="Q108" s="139"/>
    </row>
    <row r="109" spans="1:17">
      <c r="A109" s="62"/>
      <c r="B109" s="63"/>
      <c r="C109" s="64"/>
      <c r="D109" s="124" t="s">
        <v>13</v>
      </c>
      <c r="E109" s="125"/>
      <c r="F109" s="61" t="s">
        <v>70</v>
      </c>
      <c r="G109" s="61"/>
      <c r="H109" s="61"/>
      <c r="I109" s="57"/>
      <c r="J109" s="65"/>
      <c r="K109" s="66"/>
      <c r="L109" s="67"/>
      <c r="M109" s="85"/>
      <c r="N109" s="139"/>
      <c r="O109" s="139"/>
      <c r="P109" s="139"/>
      <c r="Q109" s="139"/>
    </row>
    <row r="110" spans="1:17">
      <c r="A110" s="62"/>
      <c r="B110" s="63"/>
      <c r="C110" s="64"/>
      <c r="D110" s="124" t="s">
        <v>25</v>
      </c>
      <c r="E110" s="125"/>
      <c r="F110" s="86"/>
      <c r="G110" s="57"/>
      <c r="H110" s="57"/>
      <c r="I110" s="57"/>
      <c r="J110" s="65"/>
      <c r="K110" s="66"/>
      <c r="L110" s="67"/>
      <c r="M110" s="85"/>
      <c r="N110" s="139"/>
      <c r="O110" s="139"/>
      <c r="P110" s="139"/>
      <c r="Q110" s="139"/>
    </row>
    <row r="111" spans="1:17">
      <c r="A111" s="62"/>
      <c r="B111" s="63"/>
      <c r="C111" s="64"/>
      <c r="D111" s="124" t="s">
        <v>24</v>
      </c>
      <c r="E111" s="125"/>
      <c r="F111" s="89"/>
      <c r="G111" s="57"/>
      <c r="H111" s="57"/>
      <c r="I111" s="57"/>
      <c r="J111" s="65"/>
      <c r="K111" s="66"/>
      <c r="L111" s="67"/>
      <c r="M111" s="85"/>
    </row>
    <row r="112" spans="1:17">
      <c r="A112" s="68"/>
      <c r="B112" s="69"/>
      <c r="C112" s="70"/>
      <c r="D112" s="124" t="s">
        <v>26</v>
      </c>
      <c r="E112" s="125"/>
      <c r="F112" s="65"/>
      <c r="G112" s="65"/>
      <c r="H112" s="65"/>
      <c r="I112" s="71"/>
      <c r="J112" s="71"/>
      <c r="K112" s="71"/>
      <c r="L112" s="72"/>
      <c r="M112" s="85"/>
    </row>
    <row r="113" spans="1:13" ht="24">
      <c r="A113" s="73" t="s">
        <v>14</v>
      </c>
      <c r="B113" s="74" t="s">
        <v>15</v>
      </c>
      <c r="C113" s="74" t="s">
        <v>16</v>
      </c>
      <c r="D113" s="126" t="s">
        <v>17</v>
      </c>
      <c r="E113" s="127"/>
      <c r="F113" s="74" t="s">
        <v>18</v>
      </c>
      <c r="G113" s="74" t="s">
        <v>19</v>
      </c>
      <c r="H113" s="74" t="s">
        <v>20</v>
      </c>
      <c r="I113" s="74" t="s">
        <v>22</v>
      </c>
      <c r="J113" s="74" t="s">
        <v>23</v>
      </c>
      <c r="K113" s="74"/>
      <c r="L113" s="75" t="s">
        <v>21</v>
      </c>
      <c r="M113" s="85"/>
    </row>
    <row r="114" spans="1:13" ht="41.25" customHeight="1" thickBot="1">
      <c r="A114" s="76"/>
      <c r="B114" s="77"/>
      <c r="C114" s="78" t="s">
        <v>29</v>
      </c>
      <c r="D114" s="128" t="s">
        <v>96</v>
      </c>
      <c r="E114" s="129"/>
      <c r="F114" s="79">
        <v>79.010000000000005</v>
      </c>
      <c r="G114" s="79">
        <v>1</v>
      </c>
      <c r="H114" s="79">
        <v>1</v>
      </c>
      <c r="I114" s="79">
        <f>_xlfn.STDEV.S(F114:H114)</f>
        <v>45.039094499482708</v>
      </c>
      <c r="J114" s="80">
        <f>(STDEV(F114:H114)/AVERAGE(F114:H114))</f>
        <v>1.6679086964380709</v>
      </c>
      <c r="K114" s="79"/>
      <c r="L114" s="81">
        <f>IF((STDEV(F114:H114)/AVERAGE(F114:H114))*100&gt;=25,MEDIAN(F114:H114),AVERAGE(F114:H114))</f>
        <v>1</v>
      </c>
      <c r="M114" s="85"/>
    </row>
    <row r="115" spans="1:13">
      <c r="A115" s="82"/>
      <c r="B115" s="82"/>
      <c r="C115" s="82"/>
      <c r="D115" s="82"/>
      <c r="E115" s="82"/>
      <c r="F115" s="82"/>
      <c r="G115" s="82"/>
      <c r="H115" s="82"/>
      <c r="I115" s="82"/>
      <c r="J115" s="82"/>
      <c r="K115" s="82"/>
      <c r="L115" s="82"/>
      <c r="M115" s="83"/>
    </row>
    <row r="116" spans="1:13">
      <c r="A116" s="83"/>
      <c r="B116" s="83"/>
      <c r="C116" s="83"/>
      <c r="D116" s="83"/>
      <c r="E116" s="83"/>
      <c r="F116" s="83"/>
      <c r="G116" s="83"/>
      <c r="H116" s="83"/>
      <c r="I116" s="83"/>
      <c r="J116" s="83"/>
      <c r="K116" s="83"/>
      <c r="L116" s="83"/>
      <c r="M116" s="83"/>
    </row>
    <row r="117" spans="1:13" ht="16.5" thickBot="1">
      <c r="A117" s="40" t="s">
        <v>97</v>
      </c>
      <c r="B117" s="41"/>
      <c r="C117" s="42"/>
      <c r="D117" s="42"/>
      <c r="E117" s="42"/>
      <c r="F117" s="42"/>
      <c r="G117" s="42"/>
      <c r="H117" s="43"/>
      <c r="I117" s="44"/>
      <c r="J117" s="45"/>
      <c r="K117" s="45"/>
      <c r="L117" s="42"/>
      <c r="M117" s="84"/>
    </row>
    <row r="118" spans="1:13">
      <c r="A118" s="48" t="s">
        <v>1</v>
      </c>
      <c r="B118" s="49"/>
      <c r="C118" s="49"/>
      <c r="D118" s="49"/>
      <c r="E118" s="50"/>
      <c r="F118" s="51" t="s">
        <v>2</v>
      </c>
      <c r="G118" s="51" t="s">
        <v>3</v>
      </c>
      <c r="H118" s="51" t="s">
        <v>4</v>
      </c>
      <c r="I118" s="51"/>
      <c r="J118" s="130"/>
      <c r="K118" s="131"/>
      <c r="L118" s="132"/>
      <c r="M118" s="85"/>
    </row>
    <row r="119" spans="1:13">
      <c r="A119" s="53" t="s">
        <v>32</v>
      </c>
      <c r="B119" s="54"/>
      <c r="C119" s="55"/>
      <c r="D119" s="124" t="s">
        <v>5</v>
      </c>
      <c r="E119" s="125"/>
      <c r="F119" s="56" t="s">
        <v>98</v>
      </c>
      <c r="G119" s="56"/>
      <c r="H119" s="56"/>
      <c r="I119" s="57" t="s">
        <v>6</v>
      </c>
      <c r="J119" s="57"/>
      <c r="K119" s="133" t="s">
        <v>7</v>
      </c>
      <c r="L119" s="134"/>
      <c r="M119" s="85"/>
    </row>
    <row r="120" spans="1:13">
      <c r="A120" s="58" t="s">
        <v>8</v>
      </c>
      <c r="B120" s="59"/>
      <c r="C120" s="60"/>
      <c r="D120" s="124" t="s">
        <v>9</v>
      </c>
      <c r="E120" s="125"/>
      <c r="F120" s="61"/>
      <c r="G120" s="61"/>
      <c r="H120" s="61"/>
      <c r="I120" s="57" t="s">
        <v>10</v>
      </c>
      <c r="J120" s="57"/>
      <c r="K120" s="135"/>
      <c r="L120" s="136"/>
      <c r="M120" s="85"/>
    </row>
    <row r="121" spans="1:13">
      <c r="A121" s="62"/>
      <c r="B121" s="63"/>
      <c r="C121" s="64"/>
      <c r="D121" s="124" t="s">
        <v>11</v>
      </c>
      <c r="E121" s="125"/>
      <c r="F121" s="57"/>
      <c r="G121" s="57"/>
      <c r="H121" s="57"/>
      <c r="I121" s="57" t="s">
        <v>12</v>
      </c>
      <c r="J121" s="65" t="s">
        <v>63</v>
      </c>
      <c r="K121" s="137"/>
      <c r="L121" s="138"/>
      <c r="M121" s="85"/>
    </row>
    <row r="122" spans="1:13">
      <c r="A122" s="62"/>
      <c r="B122" s="63"/>
      <c r="C122" s="64"/>
      <c r="D122" s="124" t="s">
        <v>13</v>
      </c>
      <c r="E122" s="125"/>
      <c r="F122" s="61" t="s">
        <v>70</v>
      </c>
      <c r="G122" s="61"/>
      <c r="H122" s="61"/>
      <c r="I122" s="57"/>
      <c r="J122" s="65"/>
      <c r="K122" s="66"/>
      <c r="L122" s="67"/>
      <c r="M122" s="85"/>
    </row>
    <row r="123" spans="1:13">
      <c r="A123" s="62"/>
      <c r="B123" s="63"/>
      <c r="C123" s="64"/>
      <c r="D123" s="124" t="s">
        <v>25</v>
      </c>
      <c r="E123" s="125"/>
      <c r="F123" s="57"/>
      <c r="G123" s="57"/>
      <c r="H123" s="57"/>
      <c r="I123" s="57"/>
      <c r="J123" s="65"/>
      <c r="K123" s="66"/>
      <c r="L123" s="67"/>
      <c r="M123" s="85"/>
    </row>
    <row r="124" spans="1:13">
      <c r="A124" s="62"/>
      <c r="B124" s="63"/>
      <c r="C124" s="64"/>
      <c r="D124" s="124" t="s">
        <v>24</v>
      </c>
      <c r="E124" s="125"/>
      <c r="F124" s="57"/>
      <c r="G124" s="57"/>
      <c r="H124" s="57"/>
      <c r="I124" s="57"/>
      <c r="J124" s="65"/>
      <c r="K124" s="66"/>
      <c r="L124" s="67"/>
      <c r="M124" s="85"/>
    </row>
    <row r="125" spans="1:13">
      <c r="A125" s="68"/>
      <c r="B125" s="69"/>
      <c r="C125" s="70"/>
      <c r="D125" s="124" t="s">
        <v>26</v>
      </c>
      <c r="E125" s="125"/>
      <c r="F125" s="65"/>
      <c r="G125" s="65"/>
      <c r="H125" s="65"/>
      <c r="I125" s="71"/>
      <c r="J125" s="71"/>
      <c r="K125" s="71"/>
      <c r="L125" s="72"/>
      <c r="M125" s="85"/>
    </row>
    <row r="126" spans="1:13" ht="24">
      <c r="A126" s="73" t="s">
        <v>14</v>
      </c>
      <c r="B126" s="74" t="s">
        <v>15</v>
      </c>
      <c r="C126" s="74" t="s">
        <v>16</v>
      </c>
      <c r="D126" s="126" t="s">
        <v>17</v>
      </c>
      <c r="E126" s="127"/>
      <c r="F126" s="74" t="s">
        <v>18</v>
      </c>
      <c r="G126" s="74" t="s">
        <v>19</v>
      </c>
      <c r="H126" s="74" t="s">
        <v>20</v>
      </c>
      <c r="I126" s="74" t="s">
        <v>22</v>
      </c>
      <c r="J126" s="74" t="s">
        <v>23</v>
      </c>
      <c r="K126" s="74"/>
      <c r="L126" s="75" t="s">
        <v>21</v>
      </c>
      <c r="M126" s="85"/>
    </row>
    <row r="127" spans="1:13" ht="15.75" thickBot="1">
      <c r="A127" s="76"/>
      <c r="B127" s="77"/>
      <c r="C127" s="78" t="s">
        <v>85</v>
      </c>
      <c r="D127" s="128" t="s">
        <v>99</v>
      </c>
      <c r="E127" s="129"/>
      <c r="F127" s="79">
        <v>512.62</v>
      </c>
      <c r="G127" s="79">
        <v>1</v>
      </c>
      <c r="H127" s="79">
        <v>1</v>
      </c>
      <c r="I127" s="79">
        <f>_xlfn.STDEV.S(F127:H127)</f>
        <v>295.38394472279629</v>
      </c>
      <c r="J127" s="80">
        <f>(STDEV(F127:H127)/AVERAGE(F127:H127))</f>
        <v>1.7219537409513601</v>
      </c>
      <c r="K127" s="79"/>
      <c r="L127" s="81">
        <f>IF((STDEV(F127:H127)/AVERAGE(F127:H127))*100&gt;=25,MEDIAN(F127:H127),AVERAGE(F127:H127))</f>
        <v>1</v>
      </c>
      <c r="M127" s="85"/>
    </row>
    <row r="128" spans="1:13">
      <c r="A128" s="82"/>
      <c r="B128" s="82"/>
      <c r="C128" s="82"/>
      <c r="D128" s="82"/>
      <c r="E128" s="82"/>
      <c r="F128" s="82"/>
      <c r="G128" s="82"/>
      <c r="H128" s="82"/>
      <c r="I128" s="82"/>
      <c r="J128" s="82"/>
      <c r="K128" s="82"/>
      <c r="L128" s="82"/>
      <c r="M128" s="83"/>
    </row>
    <row r="129" spans="1:13">
      <c r="A129" s="83"/>
      <c r="B129" s="83"/>
      <c r="C129" s="83"/>
      <c r="D129" s="83"/>
      <c r="E129" s="83"/>
      <c r="F129" s="83"/>
      <c r="G129" s="83"/>
      <c r="H129" s="83"/>
      <c r="I129" s="83"/>
      <c r="J129" s="83"/>
      <c r="K129" s="83"/>
      <c r="L129" s="83"/>
      <c r="M129" s="83"/>
    </row>
    <row r="130" spans="1:13" ht="16.5" thickBot="1">
      <c r="A130" s="40" t="s">
        <v>100</v>
      </c>
      <c r="B130" s="41"/>
      <c r="C130" s="42"/>
      <c r="D130" s="42"/>
      <c r="E130" s="42"/>
      <c r="F130" s="42"/>
      <c r="G130" s="42"/>
      <c r="H130" s="43"/>
      <c r="I130" s="44"/>
      <c r="J130" s="45"/>
      <c r="K130" s="45"/>
      <c r="L130" s="42"/>
      <c r="M130" s="84"/>
    </row>
    <row r="131" spans="1:13">
      <c r="A131" s="48" t="s">
        <v>1</v>
      </c>
      <c r="B131" s="49"/>
      <c r="C131" s="49"/>
      <c r="D131" s="49"/>
      <c r="E131" s="50"/>
      <c r="F131" s="51" t="s">
        <v>2</v>
      </c>
      <c r="G131" s="51" t="s">
        <v>3</v>
      </c>
      <c r="H131" s="51" t="s">
        <v>4</v>
      </c>
      <c r="I131" s="51"/>
      <c r="J131" s="130"/>
      <c r="K131" s="131"/>
      <c r="L131" s="132"/>
      <c r="M131" s="85"/>
    </row>
    <row r="132" spans="1:13" ht="24">
      <c r="A132" s="53" t="s">
        <v>32</v>
      </c>
      <c r="B132" s="54"/>
      <c r="C132" s="55"/>
      <c r="D132" s="124" t="s">
        <v>5</v>
      </c>
      <c r="E132" s="125"/>
      <c r="F132" s="56" t="s">
        <v>101</v>
      </c>
      <c r="G132" s="56" t="s">
        <v>102</v>
      </c>
      <c r="H132" s="56" t="s">
        <v>103</v>
      </c>
      <c r="I132" s="57" t="s">
        <v>6</v>
      </c>
      <c r="J132" s="57"/>
      <c r="K132" s="133" t="s">
        <v>7</v>
      </c>
      <c r="L132" s="134"/>
      <c r="M132" s="85"/>
    </row>
    <row r="133" spans="1:13">
      <c r="A133" s="58" t="s">
        <v>8</v>
      </c>
      <c r="B133" s="59"/>
      <c r="C133" s="60"/>
      <c r="D133" s="124" t="s">
        <v>9</v>
      </c>
      <c r="E133" s="125"/>
      <c r="F133" s="61"/>
      <c r="G133" s="61"/>
      <c r="H133" s="61"/>
      <c r="I133" s="57" t="s">
        <v>10</v>
      </c>
      <c r="J133" s="57"/>
      <c r="K133" s="135"/>
      <c r="L133" s="136"/>
      <c r="M133" s="85"/>
    </row>
    <row r="134" spans="1:13">
      <c r="A134" s="62"/>
      <c r="B134" s="63"/>
      <c r="C134" s="64"/>
      <c r="D134" s="124" t="s">
        <v>11</v>
      </c>
      <c r="E134" s="125"/>
      <c r="F134" s="57"/>
      <c r="G134" s="57"/>
      <c r="H134" s="57"/>
      <c r="I134" s="57" t="s">
        <v>12</v>
      </c>
      <c r="J134" s="65" t="s">
        <v>63</v>
      </c>
      <c r="K134" s="137"/>
      <c r="L134" s="138"/>
      <c r="M134" s="85"/>
    </row>
    <row r="135" spans="1:13">
      <c r="A135" s="62"/>
      <c r="B135" s="63"/>
      <c r="C135" s="64"/>
      <c r="D135" s="124" t="s">
        <v>13</v>
      </c>
      <c r="E135" s="125"/>
      <c r="F135" s="61" t="s">
        <v>70</v>
      </c>
      <c r="G135" s="61" t="s">
        <v>70</v>
      </c>
      <c r="H135" s="61" t="s">
        <v>70</v>
      </c>
      <c r="I135" s="57"/>
      <c r="J135" s="65"/>
      <c r="K135" s="66"/>
      <c r="L135" s="67"/>
      <c r="M135" s="85"/>
    </row>
    <row r="136" spans="1:13">
      <c r="A136" s="62"/>
      <c r="B136" s="63"/>
      <c r="C136" s="64"/>
      <c r="D136" s="124" t="s">
        <v>25</v>
      </c>
      <c r="E136" s="125"/>
      <c r="F136" s="57"/>
      <c r="G136" s="57"/>
      <c r="H136" s="57"/>
      <c r="I136" s="57"/>
      <c r="J136" s="65"/>
      <c r="K136" s="66"/>
      <c r="L136" s="67"/>
      <c r="M136" s="85"/>
    </row>
    <row r="137" spans="1:13">
      <c r="A137" s="62"/>
      <c r="B137" s="63"/>
      <c r="C137" s="64"/>
      <c r="D137" s="124" t="s">
        <v>24</v>
      </c>
      <c r="E137" s="125"/>
      <c r="F137" s="57"/>
      <c r="G137" s="57"/>
      <c r="H137" s="57"/>
      <c r="I137" s="57"/>
      <c r="J137" s="65"/>
      <c r="K137" s="66"/>
      <c r="L137" s="67"/>
      <c r="M137" s="85"/>
    </row>
    <row r="138" spans="1:13">
      <c r="A138" s="68"/>
      <c r="B138" s="69"/>
      <c r="C138" s="70"/>
      <c r="D138" s="124" t="s">
        <v>26</v>
      </c>
      <c r="E138" s="125"/>
      <c r="F138" s="65"/>
      <c r="G138" s="65"/>
      <c r="H138" s="65"/>
      <c r="I138" s="71"/>
      <c r="J138" s="71"/>
      <c r="K138" s="71"/>
      <c r="L138" s="72"/>
      <c r="M138" s="85"/>
    </row>
    <row r="139" spans="1:13" ht="24">
      <c r="A139" s="73" t="s">
        <v>14</v>
      </c>
      <c r="B139" s="74" t="s">
        <v>15</v>
      </c>
      <c r="C139" s="74" t="s">
        <v>16</v>
      </c>
      <c r="D139" s="126" t="s">
        <v>17</v>
      </c>
      <c r="E139" s="127"/>
      <c r="F139" s="74" t="s">
        <v>18</v>
      </c>
      <c r="G139" s="74" t="s">
        <v>19</v>
      </c>
      <c r="H139" s="74" t="s">
        <v>20</v>
      </c>
      <c r="I139" s="74" t="s">
        <v>22</v>
      </c>
      <c r="J139" s="74" t="s">
        <v>23</v>
      </c>
      <c r="K139" s="74"/>
      <c r="L139" s="75" t="s">
        <v>21</v>
      </c>
      <c r="M139" s="85"/>
    </row>
    <row r="140" spans="1:13" ht="28.5" customHeight="1" thickBot="1">
      <c r="A140" s="76"/>
      <c r="B140" s="77"/>
      <c r="C140" s="78" t="s">
        <v>29</v>
      </c>
      <c r="D140" s="128" t="s">
        <v>104</v>
      </c>
      <c r="E140" s="129"/>
      <c r="F140" s="79">
        <v>51.36</v>
      </c>
      <c r="G140" s="79">
        <v>99.38</v>
      </c>
      <c r="H140" s="79">
        <v>100.9</v>
      </c>
      <c r="I140" s="79">
        <f>_xlfn.STDEV.S(F140:H140)</f>
        <v>28.173398800996669</v>
      </c>
      <c r="J140" s="80">
        <f>(STDEV(F140:H140)/AVERAGE(F140:H140))</f>
        <v>0.33587742967330314</v>
      </c>
      <c r="K140" s="79"/>
      <c r="L140" s="81">
        <f>IF((STDEV(F140:H140)/AVERAGE(F140:H140))*100&gt;=25,MEDIAN(F140:H140),AVERAGE(F140:H140))</f>
        <v>99.38</v>
      </c>
      <c r="M140" s="85"/>
    </row>
    <row r="141" spans="1:13">
      <c r="A141" s="82"/>
      <c r="B141" s="82"/>
      <c r="C141" s="82"/>
      <c r="D141" s="82"/>
      <c r="E141" s="82"/>
      <c r="F141" s="82"/>
      <c r="G141" s="82"/>
      <c r="H141" s="82"/>
      <c r="I141" s="82"/>
      <c r="J141" s="82"/>
      <c r="K141" s="82"/>
      <c r="L141" s="82"/>
      <c r="M141" s="83"/>
    </row>
    <row r="142" spans="1:13">
      <c r="A142" s="83"/>
      <c r="B142" s="83"/>
      <c r="C142" s="83"/>
      <c r="D142" s="83"/>
      <c r="E142" s="83"/>
      <c r="F142" s="83"/>
      <c r="G142" s="83"/>
      <c r="H142" s="83"/>
      <c r="I142" s="83"/>
      <c r="J142" s="83"/>
      <c r="K142" s="83"/>
      <c r="L142" s="83"/>
      <c r="M142" s="83"/>
    </row>
    <row r="143" spans="1:13" ht="16.5" thickBot="1">
      <c r="A143" s="40" t="s">
        <v>105</v>
      </c>
      <c r="B143" s="41"/>
      <c r="C143" s="42"/>
      <c r="D143" s="42"/>
      <c r="E143" s="42"/>
      <c r="F143" s="42"/>
      <c r="G143" s="42"/>
      <c r="H143" s="43"/>
      <c r="I143" s="44"/>
      <c r="J143" s="45"/>
      <c r="K143" s="45"/>
      <c r="L143" s="42"/>
      <c r="M143" s="84"/>
    </row>
    <row r="144" spans="1:13">
      <c r="A144" s="48" t="s">
        <v>1</v>
      </c>
      <c r="B144" s="49"/>
      <c r="C144" s="49"/>
      <c r="D144" s="49"/>
      <c r="E144" s="50"/>
      <c r="F144" s="51" t="s">
        <v>2</v>
      </c>
      <c r="G144" s="51" t="s">
        <v>3</v>
      </c>
      <c r="H144" s="51" t="s">
        <v>4</v>
      </c>
      <c r="I144" s="51"/>
      <c r="J144" s="130"/>
      <c r="K144" s="131"/>
      <c r="L144" s="132"/>
      <c r="M144" s="85"/>
    </row>
    <row r="145" spans="1:13" ht="24">
      <c r="A145" s="53" t="s">
        <v>32</v>
      </c>
      <c r="B145" s="54"/>
      <c r="C145" s="55"/>
      <c r="D145" s="124" t="s">
        <v>5</v>
      </c>
      <c r="E145" s="125"/>
      <c r="F145" s="56" t="s">
        <v>106</v>
      </c>
      <c r="G145" s="56" t="s">
        <v>107</v>
      </c>
      <c r="H145" s="56" t="s">
        <v>108</v>
      </c>
      <c r="I145" s="57" t="s">
        <v>6</v>
      </c>
      <c r="J145" s="57"/>
      <c r="K145" s="133" t="s">
        <v>7</v>
      </c>
      <c r="L145" s="134"/>
      <c r="M145" s="85"/>
    </row>
    <row r="146" spans="1:13">
      <c r="A146" s="58" t="s">
        <v>8</v>
      </c>
      <c r="B146" s="59"/>
      <c r="C146" s="60"/>
      <c r="D146" s="124" t="s">
        <v>9</v>
      </c>
      <c r="E146" s="125"/>
      <c r="F146" s="61"/>
      <c r="G146" s="61"/>
      <c r="H146" s="61"/>
      <c r="I146" s="57" t="s">
        <v>10</v>
      </c>
      <c r="J146" s="57"/>
      <c r="K146" s="135"/>
      <c r="L146" s="136"/>
      <c r="M146" s="85"/>
    </row>
    <row r="147" spans="1:13">
      <c r="A147" s="62"/>
      <c r="B147" s="63"/>
      <c r="C147" s="64"/>
      <c r="D147" s="124" t="s">
        <v>11</v>
      </c>
      <c r="E147" s="125"/>
      <c r="F147" s="57"/>
      <c r="G147" s="57"/>
      <c r="H147" s="57"/>
      <c r="I147" s="57" t="s">
        <v>12</v>
      </c>
      <c r="J147" s="65" t="s">
        <v>63</v>
      </c>
      <c r="K147" s="137"/>
      <c r="L147" s="138"/>
      <c r="M147" s="85"/>
    </row>
    <row r="148" spans="1:13">
      <c r="A148" s="62"/>
      <c r="B148" s="63"/>
      <c r="C148" s="64"/>
      <c r="D148" s="124" t="s">
        <v>13</v>
      </c>
      <c r="E148" s="125"/>
      <c r="F148" s="61" t="s">
        <v>70</v>
      </c>
      <c r="G148" s="61" t="s">
        <v>70</v>
      </c>
      <c r="H148" s="61" t="s">
        <v>70</v>
      </c>
      <c r="I148" s="57"/>
      <c r="J148" s="65"/>
      <c r="K148" s="66"/>
      <c r="L148" s="67"/>
      <c r="M148" s="85"/>
    </row>
    <row r="149" spans="1:13">
      <c r="A149" s="62"/>
      <c r="B149" s="63"/>
      <c r="C149" s="64"/>
      <c r="D149" s="124" t="s">
        <v>25</v>
      </c>
      <c r="E149" s="125"/>
      <c r="F149" s="57"/>
      <c r="G149" s="57"/>
      <c r="H149" s="57"/>
      <c r="I149" s="57"/>
      <c r="J149" s="65"/>
      <c r="K149" s="66"/>
      <c r="L149" s="67"/>
      <c r="M149" s="85"/>
    </row>
    <row r="150" spans="1:13">
      <c r="A150" s="62"/>
      <c r="B150" s="63"/>
      <c r="C150" s="64"/>
      <c r="D150" s="124" t="s">
        <v>24</v>
      </c>
      <c r="E150" s="125"/>
      <c r="F150" s="57"/>
      <c r="G150" s="57"/>
      <c r="H150" s="57"/>
      <c r="I150" s="57"/>
      <c r="J150" s="65"/>
      <c r="K150" s="66"/>
      <c r="L150" s="67"/>
      <c r="M150" s="85"/>
    </row>
    <row r="151" spans="1:13">
      <c r="A151" s="68"/>
      <c r="B151" s="69"/>
      <c r="C151" s="70"/>
      <c r="D151" s="124" t="s">
        <v>26</v>
      </c>
      <c r="E151" s="125"/>
      <c r="F151" s="65"/>
      <c r="G151" s="65"/>
      <c r="H151" s="65"/>
      <c r="I151" s="71"/>
      <c r="J151" s="71"/>
      <c r="K151" s="71"/>
      <c r="L151" s="72"/>
      <c r="M151" s="85"/>
    </row>
    <row r="152" spans="1:13" ht="24">
      <c r="A152" s="73" t="s">
        <v>14</v>
      </c>
      <c r="B152" s="74" t="s">
        <v>15</v>
      </c>
      <c r="C152" s="74" t="s">
        <v>16</v>
      </c>
      <c r="D152" s="126" t="s">
        <v>17</v>
      </c>
      <c r="E152" s="127"/>
      <c r="F152" s="74" t="s">
        <v>18</v>
      </c>
      <c r="G152" s="74" t="s">
        <v>19</v>
      </c>
      <c r="H152" s="74" t="s">
        <v>20</v>
      </c>
      <c r="I152" s="74" t="s">
        <v>22</v>
      </c>
      <c r="J152" s="74" t="s">
        <v>23</v>
      </c>
      <c r="K152" s="74"/>
      <c r="L152" s="75" t="s">
        <v>21</v>
      </c>
      <c r="M152" s="85"/>
    </row>
    <row r="153" spans="1:13" ht="28.5" customHeight="1" thickBot="1">
      <c r="A153" s="76"/>
      <c r="B153" s="77"/>
      <c r="C153" s="78" t="s">
        <v>16</v>
      </c>
      <c r="D153" s="128" t="s">
        <v>109</v>
      </c>
      <c r="E153" s="129"/>
      <c r="F153" s="79">
        <v>184</v>
      </c>
      <c r="G153" s="79">
        <v>188.9</v>
      </c>
      <c r="H153" s="79">
        <v>195</v>
      </c>
      <c r="I153" s="79">
        <f>_xlfn.STDEV.S(F153:H153)</f>
        <v>5.5108982933819419</v>
      </c>
      <c r="J153" s="80">
        <f>(STDEV(F153:H153)/AVERAGE(F153:H153))</f>
        <v>2.9111982532392722E-2</v>
      </c>
      <c r="K153" s="79"/>
      <c r="L153" s="81">
        <f>IF((STDEV(F153:H153)/AVERAGE(F153:H153))*100&gt;=25,MEDIAN(F153:H153),AVERAGE(F153:H153))</f>
        <v>189.29999999999998</v>
      </c>
      <c r="M153" s="85"/>
    </row>
    <row r="154" spans="1:13">
      <c r="A154" s="82"/>
      <c r="B154" s="82"/>
      <c r="C154" s="82"/>
      <c r="D154" s="82"/>
      <c r="E154" s="82"/>
      <c r="F154" s="82"/>
      <c r="G154" s="82"/>
      <c r="H154" s="82"/>
      <c r="I154" s="82"/>
      <c r="J154" s="82"/>
      <c r="K154" s="82"/>
      <c r="L154" s="82"/>
      <c r="M154" s="83"/>
    </row>
    <row r="155" spans="1:13">
      <c r="A155" s="83"/>
      <c r="B155" s="83"/>
      <c r="C155" s="83"/>
      <c r="D155" s="83"/>
      <c r="E155" s="83"/>
      <c r="F155" s="83"/>
      <c r="G155" s="83"/>
      <c r="H155" s="83"/>
      <c r="I155" s="83"/>
      <c r="J155" s="83"/>
      <c r="K155" s="83"/>
      <c r="L155" s="83"/>
      <c r="M155" s="83"/>
    </row>
    <row r="156" spans="1:13" ht="16.5" thickBot="1">
      <c r="A156" s="40" t="s">
        <v>110</v>
      </c>
      <c r="B156" s="41"/>
      <c r="C156" s="42"/>
      <c r="D156" s="42"/>
      <c r="E156" s="42"/>
      <c r="F156" s="42"/>
      <c r="G156" s="42"/>
      <c r="H156" s="43"/>
      <c r="I156" s="44"/>
      <c r="J156" s="45"/>
      <c r="K156" s="45"/>
      <c r="L156" s="42"/>
      <c r="M156" s="84"/>
    </row>
    <row r="157" spans="1:13">
      <c r="A157" s="48" t="s">
        <v>1</v>
      </c>
      <c r="B157" s="49"/>
      <c r="C157" s="49"/>
      <c r="D157" s="49"/>
      <c r="E157" s="50"/>
      <c r="F157" s="51" t="s">
        <v>2</v>
      </c>
      <c r="G157" s="51" t="s">
        <v>3</v>
      </c>
      <c r="H157" s="51" t="s">
        <v>4</v>
      </c>
      <c r="I157" s="51"/>
      <c r="J157" s="130"/>
      <c r="K157" s="131"/>
      <c r="L157" s="132"/>
      <c r="M157" s="85"/>
    </row>
    <row r="158" spans="1:13" ht="36">
      <c r="A158" s="53" t="s">
        <v>32</v>
      </c>
      <c r="B158" s="54"/>
      <c r="C158" s="55"/>
      <c r="D158" s="124" t="s">
        <v>5</v>
      </c>
      <c r="E158" s="125"/>
      <c r="F158" s="56" t="s">
        <v>111</v>
      </c>
      <c r="G158" s="56" t="s">
        <v>112</v>
      </c>
      <c r="H158" s="56" t="s">
        <v>113</v>
      </c>
      <c r="I158" s="57" t="s">
        <v>6</v>
      </c>
      <c r="J158" s="57"/>
      <c r="K158" s="133" t="s">
        <v>7</v>
      </c>
      <c r="L158" s="134"/>
      <c r="M158" s="85"/>
    </row>
    <row r="159" spans="1:13">
      <c r="A159" s="58" t="s">
        <v>8</v>
      </c>
      <c r="B159" s="59"/>
      <c r="C159" s="60"/>
      <c r="D159" s="124" t="s">
        <v>9</v>
      </c>
      <c r="E159" s="125"/>
      <c r="F159" s="61"/>
      <c r="G159" s="61"/>
      <c r="H159" s="61"/>
      <c r="I159" s="57" t="s">
        <v>10</v>
      </c>
      <c r="J159" s="57"/>
      <c r="K159" s="135"/>
      <c r="L159" s="136"/>
      <c r="M159" s="85"/>
    </row>
    <row r="160" spans="1:13">
      <c r="A160" s="62"/>
      <c r="B160" s="63"/>
      <c r="C160" s="64"/>
      <c r="D160" s="124" t="s">
        <v>11</v>
      </c>
      <c r="E160" s="125"/>
      <c r="F160" s="57"/>
      <c r="G160" s="57"/>
      <c r="H160" s="57"/>
      <c r="I160" s="57" t="s">
        <v>12</v>
      </c>
      <c r="J160" s="65" t="s">
        <v>63</v>
      </c>
      <c r="K160" s="137"/>
      <c r="L160" s="138"/>
      <c r="M160" s="85"/>
    </row>
    <row r="161" spans="1:13">
      <c r="A161" s="62"/>
      <c r="B161" s="63"/>
      <c r="C161" s="64"/>
      <c r="D161" s="124" t="s">
        <v>13</v>
      </c>
      <c r="E161" s="125"/>
      <c r="F161" s="61" t="s">
        <v>70</v>
      </c>
      <c r="G161" s="61" t="s">
        <v>70</v>
      </c>
      <c r="H161" s="61" t="s">
        <v>70</v>
      </c>
      <c r="I161" s="57"/>
      <c r="J161" s="65"/>
      <c r="K161" s="66"/>
      <c r="L161" s="67"/>
      <c r="M161" s="85"/>
    </row>
    <row r="162" spans="1:13">
      <c r="A162" s="62"/>
      <c r="B162" s="63"/>
      <c r="C162" s="64"/>
      <c r="D162" s="124" t="s">
        <v>25</v>
      </c>
      <c r="E162" s="125"/>
      <c r="F162" s="57"/>
      <c r="G162" s="57"/>
      <c r="H162" s="57"/>
      <c r="I162" s="57"/>
      <c r="J162" s="65"/>
      <c r="K162" s="66"/>
      <c r="L162" s="67"/>
      <c r="M162" s="85"/>
    </row>
    <row r="163" spans="1:13">
      <c r="A163" s="62"/>
      <c r="B163" s="63"/>
      <c r="C163" s="64"/>
      <c r="D163" s="124" t="s">
        <v>24</v>
      </c>
      <c r="E163" s="125"/>
      <c r="F163" s="57"/>
      <c r="G163" s="57"/>
      <c r="H163" s="57"/>
      <c r="I163" s="57"/>
      <c r="J163" s="65"/>
      <c r="K163" s="66"/>
      <c r="L163" s="67"/>
      <c r="M163" s="85"/>
    </row>
    <row r="164" spans="1:13">
      <c r="A164" s="68"/>
      <c r="B164" s="69"/>
      <c r="C164" s="70"/>
      <c r="D164" s="124" t="s">
        <v>26</v>
      </c>
      <c r="E164" s="125"/>
      <c r="F164" s="65"/>
      <c r="G164" s="65"/>
      <c r="H164" s="65"/>
      <c r="I164" s="71"/>
      <c r="J164" s="71"/>
      <c r="K164" s="71"/>
      <c r="L164" s="72"/>
      <c r="M164" s="85"/>
    </row>
    <row r="165" spans="1:13" ht="24">
      <c r="A165" s="73" t="s">
        <v>14</v>
      </c>
      <c r="B165" s="74" t="s">
        <v>15</v>
      </c>
      <c r="C165" s="74" t="s">
        <v>16</v>
      </c>
      <c r="D165" s="126" t="s">
        <v>17</v>
      </c>
      <c r="E165" s="127"/>
      <c r="F165" s="74" t="s">
        <v>18</v>
      </c>
      <c r="G165" s="74" t="s">
        <v>19</v>
      </c>
      <c r="H165" s="74" t="s">
        <v>20</v>
      </c>
      <c r="I165" s="74" t="s">
        <v>22</v>
      </c>
      <c r="J165" s="74" t="s">
        <v>23</v>
      </c>
      <c r="K165" s="74"/>
      <c r="L165" s="75" t="s">
        <v>21</v>
      </c>
      <c r="M165" s="85"/>
    </row>
    <row r="166" spans="1:13" ht="28.5" customHeight="1" thickBot="1">
      <c r="A166" s="76"/>
      <c r="B166" s="77"/>
      <c r="C166" s="78" t="s">
        <v>16</v>
      </c>
      <c r="D166" s="128" t="s">
        <v>114</v>
      </c>
      <c r="E166" s="129"/>
      <c r="F166" s="79">
        <v>2050.29</v>
      </c>
      <c r="G166" s="79">
        <v>2058.64</v>
      </c>
      <c r="H166" s="79">
        <v>2153.7199999999998</v>
      </c>
      <c r="I166" s="79">
        <f>_xlfn.STDEV.S(F166:H166)</f>
        <v>57.456786370279985</v>
      </c>
      <c r="J166" s="80">
        <f>(STDEV(F166:H166)/AVERAGE(F166:H166))</f>
        <v>2.7523549792953458E-2</v>
      </c>
      <c r="K166" s="79"/>
      <c r="L166" s="81">
        <f>IF((STDEV(F166:H166)/AVERAGE(F166:H166))*100&gt;=25,MEDIAN(F166:H166),AVERAGE(F166:H166))</f>
        <v>2087.5499999999997</v>
      </c>
      <c r="M166" s="85"/>
    </row>
    <row r="167" spans="1:13">
      <c r="A167" s="82"/>
      <c r="B167" s="82"/>
      <c r="C167" s="82"/>
      <c r="D167" s="82"/>
      <c r="E167" s="82"/>
      <c r="F167" s="82"/>
      <c r="G167" s="82"/>
      <c r="H167" s="82"/>
      <c r="I167" s="82"/>
      <c r="J167" s="82"/>
      <c r="K167" s="82"/>
      <c r="L167" s="82"/>
      <c r="M167" s="83"/>
    </row>
    <row r="168" spans="1:13">
      <c r="A168" s="83"/>
      <c r="B168" s="83"/>
      <c r="C168" s="83"/>
      <c r="D168" s="83"/>
      <c r="E168" s="83"/>
      <c r="F168" s="83"/>
      <c r="G168" s="83"/>
      <c r="H168" s="83"/>
      <c r="I168" s="83"/>
      <c r="J168" s="83"/>
      <c r="K168" s="83"/>
      <c r="L168" s="83"/>
      <c r="M168" s="83"/>
    </row>
    <row r="169" spans="1:13" ht="16.5" thickBot="1">
      <c r="A169" s="40" t="s">
        <v>115</v>
      </c>
      <c r="B169" s="41"/>
      <c r="C169" s="42"/>
      <c r="D169" s="42"/>
      <c r="E169" s="42"/>
      <c r="F169" s="42"/>
      <c r="G169" s="42"/>
      <c r="H169" s="43"/>
      <c r="I169" s="44"/>
      <c r="J169" s="45"/>
      <c r="K169" s="45"/>
      <c r="L169" s="42"/>
      <c r="M169" s="46"/>
    </row>
    <row r="170" spans="1:13">
      <c r="A170" s="48" t="s">
        <v>1</v>
      </c>
      <c r="B170" s="49"/>
      <c r="C170" s="49"/>
      <c r="D170" s="49"/>
      <c r="E170" s="50"/>
      <c r="F170" s="51" t="s">
        <v>2</v>
      </c>
      <c r="G170" s="51" t="s">
        <v>3</v>
      </c>
      <c r="H170" s="51" t="s">
        <v>4</v>
      </c>
      <c r="I170" s="51"/>
      <c r="J170" s="130"/>
      <c r="K170" s="131"/>
      <c r="L170" s="132"/>
      <c r="M170" s="52"/>
    </row>
    <row r="171" spans="1:13">
      <c r="A171" s="53" t="s">
        <v>32</v>
      </c>
      <c r="B171" s="54"/>
      <c r="C171" s="55"/>
      <c r="D171" s="124" t="s">
        <v>5</v>
      </c>
      <c r="E171" s="125"/>
      <c r="F171" s="56"/>
      <c r="G171" s="56"/>
      <c r="H171" s="56"/>
      <c r="I171" s="57" t="s">
        <v>6</v>
      </c>
      <c r="J171" s="57"/>
      <c r="K171" s="133" t="s">
        <v>7</v>
      </c>
      <c r="L171" s="134"/>
      <c r="M171" s="52"/>
    </row>
    <row r="172" spans="1:13">
      <c r="A172" s="58" t="s">
        <v>8</v>
      </c>
      <c r="B172" s="59"/>
      <c r="C172" s="60"/>
      <c r="D172" s="124" t="s">
        <v>9</v>
      </c>
      <c r="E172" s="125"/>
      <c r="F172" s="61"/>
      <c r="G172" s="61"/>
      <c r="H172" s="61"/>
      <c r="I172" s="57" t="s">
        <v>10</v>
      </c>
      <c r="J172" s="57"/>
      <c r="K172" s="135"/>
      <c r="L172" s="136"/>
      <c r="M172" s="52"/>
    </row>
    <row r="173" spans="1:13">
      <c r="A173" s="62"/>
      <c r="B173" s="63"/>
      <c r="C173" s="64"/>
      <c r="D173" s="124" t="s">
        <v>11</v>
      </c>
      <c r="E173" s="125"/>
      <c r="F173" s="57"/>
      <c r="G173" s="57"/>
      <c r="H173" s="57"/>
      <c r="I173" s="57" t="s">
        <v>12</v>
      </c>
      <c r="J173" s="65" t="s">
        <v>63</v>
      </c>
      <c r="K173" s="137"/>
      <c r="L173" s="138"/>
      <c r="M173" s="52"/>
    </row>
    <row r="174" spans="1:13">
      <c r="A174" s="62"/>
      <c r="B174" s="63"/>
      <c r="C174" s="64"/>
      <c r="D174" s="124" t="s">
        <v>13</v>
      </c>
      <c r="E174" s="125"/>
      <c r="F174" s="61"/>
      <c r="G174" s="61"/>
      <c r="H174" s="61"/>
      <c r="I174" s="57"/>
      <c r="J174" s="65"/>
      <c r="K174" s="66"/>
      <c r="L174" s="67"/>
      <c r="M174" s="52"/>
    </row>
    <row r="175" spans="1:13">
      <c r="A175" s="62"/>
      <c r="B175" s="63"/>
      <c r="C175" s="64"/>
      <c r="D175" s="124" t="s">
        <v>25</v>
      </c>
      <c r="E175" s="125"/>
      <c r="F175" s="57"/>
      <c r="G175" s="57"/>
      <c r="H175" s="57"/>
      <c r="I175" s="57"/>
      <c r="J175" s="65"/>
      <c r="K175" s="66"/>
      <c r="L175" s="67"/>
      <c r="M175" s="52"/>
    </row>
    <row r="176" spans="1:13">
      <c r="A176" s="62"/>
      <c r="B176" s="63"/>
      <c r="C176" s="64"/>
      <c r="D176" s="124" t="s">
        <v>24</v>
      </c>
      <c r="E176" s="125"/>
      <c r="F176" s="57"/>
      <c r="G176" s="57"/>
      <c r="H176" s="57"/>
      <c r="I176" s="57"/>
      <c r="J176" s="65"/>
      <c r="K176" s="66"/>
      <c r="L176" s="67"/>
      <c r="M176" s="52"/>
    </row>
    <row r="177" spans="1:13">
      <c r="A177" s="68"/>
      <c r="B177" s="69"/>
      <c r="C177" s="70"/>
      <c r="D177" s="124" t="s">
        <v>26</v>
      </c>
      <c r="E177" s="125"/>
      <c r="F177" s="65"/>
      <c r="G177" s="65"/>
      <c r="H177" s="65"/>
      <c r="I177" s="71"/>
      <c r="J177" s="71"/>
      <c r="K177" s="71"/>
      <c r="L177" s="72"/>
      <c r="M177" s="52"/>
    </row>
    <row r="178" spans="1:13" ht="24">
      <c r="A178" s="73" t="s">
        <v>14</v>
      </c>
      <c r="B178" s="74" t="s">
        <v>15</v>
      </c>
      <c r="C178" s="74" t="s">
        <v>16</v>
      </c>
      <c r="D178" s="126" t="s">
        <v>17</v>
      </c>
      <c r="E178" s="127"/>
      <c r="F178" s="74" t="s">
        <v>18</v>
      </c>
      <c r="G178" s="74" t="s">
        <v>19</v>
      </c>
      <c r="H178" s="74" t="s">
        <v>20</v>
      </c>
      <c r="I178" s="74" t="s">
        <v>22</v>
      </c>
      <c r="J178" s="74" t="s">
        <v>23</v>
      </c>
      <c r="K178" s="74"/>
      <c r="L178" s="75" t="s">
        <v>21</v>
      </c>
      <c r="M178" s="52"/>
    </row>
    <row r="179" spans="1:13" ht="43.5" customHeight="1" thickBot="1">
      <c r="A179" s="76"/>
      <c r="B179" s="77"/>
      <c r="C179" s="78" t="s">
        <v>85</v>
      </c>
      <c r="D179" s="128" t="s">
        <v>116</v>
      </c>
      <c r="E179" s="129"/>
      <c r="F179" s="79">
        <v>1</v>
      </c>
      <c r="G179" s="79">
        <v>1</v>
      </c>
      <c r="H179" s="79">
        <v>1</v>
      </c>
      <c r="I179" s="79">
        <f>_xlfn.STDEV.S(F179:H179)</f>
        <v>0</v>
      </c>
      <c r="J179" s="80">
        <f>(STDEV(F179:H179)/AVERAGE(F179:H179))</f>
        <v>0</v>
      </c>
      <c r="K179" s="79"/>
      <c r="L179" s="81">
        <f>IF((STDEV(F179:H179)/AVERAGE(F179:H179))*100&gt;=25,MEDIAN(F179:H179),AVERAGE(F179:H179))</f>
        <v>1</v>
      </c>
      <c r="M179" s="52"/>
    </row>
    <row r="180" spans="1:13">
      <c r="A180" s="82"/>
      <c r="B180" s="82"/>
      <c r="C180" s="82"/>
      <c r="D180" s="82"/>
      <c r="E180" s="82"/>
      <c r="F180" s="82"/>
      <c r="G180" s="82"/>
      <c r="H180" s="82"/>
      <c r="I180" s="82"/>
      <c r="J180" s="82"/>
      <c r="K180" s="82"/>
      <c r="L180" s="82"/>
      <c r="M180" s="83"/>
    </row>
    <row r="181" spans="1:13">
      <c r="A181" s="83"/>
      <c r="B181" s="83"/>
      <c r="C181" s="83"/>
      <c r="D181" s="83"/>
      <c r="E181" s="83"/>
      <c r="F181" s="83"/>
      <c r="G181" s="83"/>
      <c r="H181" s="83"/>
      <c r="I181" s="83"/>
      <c r="J181" s="83"/>
      <c r="K181" s="83"/>
      <c r="L181" s="83"/>
      <c r="M181" s="83"/>
    </row>
    <row r="182" spans="1:13" ht="16.5" thickBot="1">
      <c r="A182" s="40" t="s">
        <v>117</v>
      </c>
      <c r="B182" s="41"/>
      <c r="C182" s="42"/>
      <c r="D182" s="42"/>
      <c r="E182" s="42"/>
      <c r="F182" s="42"/>
      <c r="G182" s="42"/>
      <c r="H182" s="43"/>
      <c r="I182" s="44"/>
      <c r="J182" s="45"/>
      <c r="K182" s="45"/>
      <c r="L182" s="42"/>
      <c r="M182" s="84"/>
    </row>
    <row r="183" spans="1:13">
      <c r="A183" s="48" t="s">
        <v>1</v>
      </c>
      <c r="B183" s="49"/>
      <c r="C183" s="49"/>
      <c r="D183" s="49"/>
      <c r="E183" s="50"/>
      <c r="F183" s="51" t="s">
        <v>2</v>
      </c>
      <c r="G183" s="51" t="s">
        <v>3</v>
      </c>
      <c r="H183" s="51" t="s">
        <v>4</v>
      </c>
      <c r="I183" s="51"/>
      <c r="J183" s="130"/>
      <c r="K183" s="131"/>
      <c r="L183" s="132"/>
      <c r="M183" s="85"/>
    </row>
    <row r="184" spans="1:13" ht="24">
      <c r="A184" s="53" t="s">
        <v>32</v>
      </c>
      <c r="B184" s="54"/>
      <c r="C184" s="55"/>
      <c r="D184" s="124" t="s">
        <v>5</v>
      </c>
      <c r="E184" s="125"/>
      <c r="F184" s="56" t="s">
        <v>118</v>
      </c>
      <c r="G184" s="56" t="s">
        <v>119</v>
      </c>
      <c r="H184" s="56" t="s">
        <v>120</v>
      </c>
      <c r="I184" s="57" t="s">
        <v>6</v>
      </c>
      <c r="J184" s="57"/>
      <c r="K184" s="133" t="s">
        <v>7</v>
      </c>
      <c r="L184" s="134"/>
      <c r="M184" s="85"/>
    </row>
    <row r="185" spans="1:13">
      <c r="A185" s="58" t="s">
        <v>8</v>
      </c>
      <c r="B185" s="59"/>
      <c r="C185" s="60"/>
      <c r="D185" s="124" t="s">
        <v>9</v>
      </c>
      <c r="E185" s="125"/>
      <c r="F185" s="61"/>
      <c r="G185" s="61"/>
      <c r="H185" s="61"/>
      <c r="I185" s="57" t="s">
        <v>10</v>
      </c>
      <c r="J185" s="57"/>
      <c r="K185" s="135"/>
      <c r="L185" s="136"/>
      <c r="M185" s="85"/>
    </row>
    <row r="186" spans="1:13">
      <c r="A186" s="62"/>
      <c r="B186" s="63"/>
      <c r="C186" s="64"/>
      <c r="D186" s="124" t="s">
        <v>11</v>
      </c>
      <c r="E186" s="125"/>
      <c r="F186" s="57"/>
      <c r="G186" s="57"/>
      <c r="H186" s="57"/>
      <c r="I186" s="57" t="s">
        <v>12</v>
      </c>
      <c r="J186" s="65" t="s">
        <v>63</v>
      </c>
      <c r="K186" s="137"/>
      <c r="L186" s="138"/>
      <c r="M186" s="85"/>
    </row>
    <row r="187" spans="1:13">
      <c r="A187" s="62"/>
      <c r="B187" s="63"/>
      <c r="C187" s="64"/>
      <c r="D187" s="124" t="s">
        <v>13</v>
      </c>
      <c r="E187" s="125"/>
      <c r="F187" s="61"/>
      <c r="G187" s="61"/>
      <c r="H187" s="61"/>
      <c r="I187" s="57"/>
      <c r="J187" s="65"/>
      <c r="K187" s="66"/>
      <c r="L187" s="67"/>
      <c r="M187" s="85"/>
    </row>
    <row r="188" spans="1:13">
      <c r="A188" s="62"/>
      <c r="B188" s="63"/>
      <c r="C188" s="64"/>
      <c r="D188" s="124" t="s">
        <v>25</v>
      </c>
      <c r="E188" s="125"/>
      <c r="F188" s="57"/>
      <c r="G188" s="57"/>
      <c r="H188" s="57"/>
      <c r="I188" s="57"/>
      <c r="J188" s="65"/>
      <c r="K188" s="66"/>
      <c r="L188" s="67"/>
      <c r="M188" s="85"/>
    </row>
    <row r="189" spans="1:13">
      <c r="A189" s="62"/>
      <c r="B189" s="63"/>
      <c r="C189" s="64"/>
      <c r="D189" s="124" t="s">
        <v>24</v>
      </c>
      <c r="E189" s="125"/>
      <c r="F189" s="57"/>
      <c r="G189" s="57"/>
      <c r="H189" s="57"/>
      <c r="I189" s="57"/>
      <c r="J189" s="65"/>
      <c r="K189" s="66"/>
      <c r="L189" s="67"/>
      <c r="M189" s="85"/>
    </row>
    <row r="190" spans="1:13">
      <c r="A190" s="68"/>
      <c r="B190" s="69"/>
      <c r="C190" s="70"/>
      <c r="D190" s="124" t="s">
        <v>26</v>
      </c>
      <c r="E190" s="125"/>
      <c r="F190" s="65"/>
      <c r="G190" s="65"/>
      <c r="H190" s="65"/>
      <c r="I190" s="71"/>
      <c r="J190" s="71"/>
      <c r="K190" s="71"/>
      <c r="L190" s="72"/>
      <c r="M190" s="85"/>
    </row>
    <row r="191" spans="1:13" ht="24">
      <c r="A191" s="73" t="s">
        <v>14</v>
      </c>
      <c r="B191" s="74" t="s">
        <v>15</v>
      </c>
      <c r="C191" s="74" t="s">
        <v>16</v>
      </c>
      <c r="D191" s="126" t="s">
        <v>17</v>
      </c>
      <c r="E191" s="127"/>
      <c r="F191" s="74" t="s">
        <v>18</v>
      </c>
      <c r="G191" s="74" t="s">
        <v>19</v>
      </c>
      <c r="H191" s="74" t="s">
        <v>20</v>
      </c>
      <c r="I191" s="74" t="s">
        <v>22</v>
      </c>
      <c r="J191" s="74" t="s">
        <v>23</v>
      </c>
      <c r="K191" s="74"/>
      <c r="L191" s="75" t="s">
        <v>21</v>
      </c>
      <c r="M191" s="85"/>
    </row>
    <row r="192" spans="1:13" ht="44.25" customHeight="1" thickBot="1">
      <c r="A192" s="76"/>
      <c r="B192" s="77"/>
      <c r="C192" s="78" t="s">
        <v>16</v>
      </c>
      <c r="D192" s="128" t="s">
        <v>121</v>
      </c>
      <c r="E192" s="129"/>
      <c r="F192" s="79">
        <v>3557.55</v>
      </c>
      <c r="G192" s="79">
        <v>3808.64</v>
      </c>
      <c r="H192" s="79">
        <v>4411.04</v>
      </c>
      <c r="I192" s="79">
        <f>_xlfn.STDEV.S(F192:H192)</f>
        <v>438.62989869972756</v>
      </c>
      <c r="J192" s="80">
        <f>(STDEV(F192:H192)/AVERAGE(F192:H192))</f>
        <v>0.11173168020826482</v>
      </c>
      <c r="K192" s="79"/>
      <c r="L192" s="81">
        <f>IF((STDEV(F192:H192)/AVERAGE(F192:H192))*100&gt;=25,MEDIAN(F192:H192),AVERAGE(F192:H192))</f>
        <v>3925.7433333333333</v>
      </c>
      <c r="M192" s="85"/>
    </row>
    <row r="193" spans="1:13">
      <c r="A193" s="82"/>
      <c r="B193" s="82"/>
      <c r="C193" s="82"/>
      <c r="D193" s="82"/>
      <c r="E193" s="82"/>
      <c r="F193" s="82"/>
      <c r="G193" s="82"/>
      <c r="H193" s="82"/>
      <c r="I193" s="82"/>
      <c r="J193" s="82"/>
      <c r="K193" s="82"/>
      <c r="L193" s="82"/>
      <c r="M193" s="83"/>
    </row>
    <row r="194" spans="1:13">
      <c r="A194" s="83"/>
      <c r="B194" s="83"/>
      <c r="C194" s="83"/>
      <c r="D194" s="83"/>
      <c r="E194" s="83"/>
      <c r="F194" s="83"/>
      <c r="G194" s="83"/>
      <c r="H194" s="83"/>
      <c r="I194" s="83"/>
      <c r="J194" s="83"/>
      <c r="K194" s="83"/>
      <c r="L194" s="83"/>
      <c r="M194" s="83"/>
    </row>
    <row r="195" spans="1:13" ht="16.5" thickBot="1">
      <c r="A195" s="40" t="s">
        <v>122</v>
      </c>
      <c r="B195" s="41"/>
      <c r="C195" s="42"/>
      <c r="D195" s="42"/>
      <c r="E195" s="42"/>
      <c r="F195" s="42"/>
      <c r="G195" s="42"/>
      <c r="H195" s="43"/>
      <c r="I195" s="44"/>
      <c r="J195" s="45"/>
      <c r="K195" s="45"/>
      <c r="L195" s="42"/>
      <c r="M195" s="84"/>
    </row>
    <row r="196" spans="1:13">
      <c r="A196" s="48" t="s">
        <v>1</v>
      </c>
      <c r="B196" s="49"/>
      <c r="C196" s="49"/>
      <c r="D196" s="49"/>
      <c r="E196" s="50"/>
      <c r="F196" s="51" t="s">
        <v>2</v>
      </c>
      <c r="G196" s="51" t="s">
        <v>3</v>
      </c>
      <c r="H196" s="51" t="s">
        <v>4</v>
      </c>
      <c r="I196" s="51"/>
      <c r="J196" s="130"/>
      <c r="K196" s="131"/>
      <c r="L196" s="132"/>
      <c r="M196" s="85"/>
    </row>
    <row r="197" spans="1:13" ht="36">
      <c r="A197" s="53" t="s">
        <v>32</v>
      </c>
      <c r="B197" s="54"/>
      <c r="C197" s="55"/>
      <c r="D197" s="124" t="s">
        <v>5</v>
      </c>
      <c r="E197" s="125"/>
      <c r="F197" s="56" t="s">
        <v>123</v>
      </c>
      <c r="G197" s="56" t="s">
        <v>124</v>
      </c>
      <c r="H197" s="56" t="s">
        <v>125</v>
      </c>
      <c r="I197" s="57" t="s">
        <v>6</v>
      </c>
      <c r="J197" s="57"/>
      <c r="K197" s="133" t="s">
        <v>7</v>
      </c>
      <c r="L197" s="134"/>
      <c r="M197" s="85"/>
    </row>
    <row r="198" spans="1:13">
      <c r="A198" s="58" t="s">
        <v>8</v>
      </c>
      <c r="B198" s="59"/>
      <c r="C198" s="60"/>
      <c r="D198" s="124" t="s">
        <v>9</v>
      </c>
      <c r="E198" s="125"/>
      <c r="F198" s="61"/>
      <c r="G198" s="61"/>
      <c r="H198" s="61"/>
      <c r="I198" s="57" t="s">
        <v>10</v>
      </c>
      <c r="J198" s="57"/>
      <c r="K198" s="135"/>
      <c r="L198" s="136"/>
      <c r="M198" s="85"/>
    </row>
    <row r="199" spans="1:13">
      <c r="A199" s="62"/>
      <c r="B199" s="63"/>
      <c r="C199" s="64"/>
      <c r="D199" s="124" t="s">
        <v>11</v>
      </c>
      <c r="E199" s="125"/>
      <c r="F199" s="57"/>
      <c r="G199" s="57"/>
      <c r="H199" s="57"/>
      <c r="I199" s="57" t="s">
        <v>12</v>
      </c>
      <c r="J199" s="65" t="s">
        <v>63</v>
      </c>
      <c r="K199" s="137"/>
      <c r="L199" s="138"/>
      <c r="M199" s="85"/>
    </row>
    <row r="200" spans="1:13">
      <c r="A200" s="62"/>
      <c r="B200" s="63"/>
      <c r="C200" s="64"/>
      <c r="D200" s="124" t="s">
        <v>13</v>
      </c>
      <c r="E200" s="125"/>
      <c r="F200" s="61"/>
      <c r="G200" s="61"/>
      <c r="H200" s="61"/>
      <c r="I200" s="57"/>
      <c r="J200" s="65"/>
      <c r="K200" s="66"/>
      <c r="L200" s="67"/>
      <c r="M200" s="85"/>
    </row>
    <row r="201" spans="1:13">
      <c r="A201" s="62"/>
      <c r="B201" s="63"/>
      <c r="C201" s="64"/>
      <c r="D201" s="124" t="s">
        <v>25</v>
      </c>
      <c r="E201" s="125"/>
      <c r="F201" s="57"/>
      <c r="G201" s="57"/>
      <c r="H201" s="57"/>
      <c r="I201" s="57"/>
      <c r="J201" s="65"/>
      <c r="K201" s="66"/>
      <c r="L201" s="67"/>
      <c r="M201" s="85"/>
    </row>
    <row r="202" spans="1:13">
      <c r="A202" s="62"/>
      <c r="B202" s="63"/>
      <c r="C202" s="64"/>
      <c r="D202" s="124" t="s">
        <v>24</v>
      </c>
      <c r="E202" s="125"/>
      <c r="F202" s="57"/>
      <c r="G202" s="57"/>
      <c r="H202" s="57"/>
      <c r="I202" s="57"/>
      <c r="J202" s="65"/>
      <c r="K202" s="66"/>
      <c r="L202" s="67"/>
      <c r="M202" s="85"/>
    </row>
    <row r="203" spans="1:13">
      <c r="A203" s="68"/>
      <c r="B203" s="69"/>
      <c r="C203" s="70"/>
      <c r="D203" s="124" t="s">
        <v>26</v>
      </c>
      <c r="E203" s="125"/>
      <c r="F203" s="65"/>
      <c r="G203" s="65"/>
      <c r="H203" s="65"/>
      <c r="I203" s="71"/>
      <c r="J203" s="71"/>
      <c r="K203" s="71"/>
      <c r="L203" s="72"/>
      <c r="M203" s="85"/>
    </row>
    <row r="204" spans="1:13" ht="24">
      <c r="A204" s="73" t="s">
        <v>14</v>
      </c>
      <c r="B204" s="74" t="s">
        <v>15</v>
      </c>
      <c r="C204" s="74" t="s">
        <v>16</v>
      </c>
      <c r="D204" s="126" t="s">
        <v>17</v>
      </c>
      <c r="E204" s="127"/>
      <c r="F204" s="74" t="s">
        <v>18</v>
      </c>
      <c r="G204" s="74" t="s">
        <v>19</v>
      </c>
      <c r="H204" s="74" t="s">
        <v>20</v>
      </c>
      <c r="I204" s="74" t="s">
        <v>22</v>
      </c>
      <c r="J204" s="74" t="s">
        <v>23</v>
      </c>
      <c r="K204" s="74"/>
      <c r="L204" s="75" t="s">
        <v>21</v>
      </c>
      <c r="M204" s="85"/>
    </row>
    <row r="205" spans="1:13" ht="15.75" thickBot="1">
      <c r="A205" s="76"/>
      <c r="B205" s="77"/>
      <c r="C205" s="78" t="s">
        <v>85</v>
      </c>
      <c r="D205" s="128" t="s">
        <v>126</v>
      </c>
      <c r="E205" s="129"/>
      <c r="F205" s="79">
        <v>177</v>
      </c>
      <c r="G205" s="79">
        <v>185.47</v>
      </c>
      <c r="H205" s="79">
        <v>187.34</v>
      </c>
      <c r="I205" s="79">
        <f>_xlfn.STDEV.S(F205:H205)</f>
        <v>5.5098911060020059</v>
      </c>
      <c r="J205" s="80">
        <f>(STDEV(F205:H205)/AVERAGE(F205:H205))</f>
        <v>3.0064337349277055E-2</v>
      </c>
      <c r="K205" s="79"/>
      <c r="L205" s="81">
        <f>IF((STDEV(F205:H205)/AVERAGE(F205:H205))*100&gt;=25,MEDIAN(F205:H205),AVERAGE(F205:H205))</f>
        <v>183.27</v>
      </c>
      <c r="M205" s="85"/>
    </row>
    <row r="206" spans="1:13">
      <c r="A206" s="82"/>
      <c r="B206" s="82"/>
      <c r="C206" s="82"/>
      <c r="D206" s="82"/>
      <c r="E206" s="82"/>
      <c r="F206" s="82"/>
      <c r="G206" s="82"/>
      <c r="H206" s="82"/>
      <c r="I206" s="82"/>
      <c r="J206" s="82"/>
      <c r="K206" s="82"/>
      <c r="L206" s="82"/>
      <c r="M206" s="83"/>
    </row>
    <row r="207" spans="1:13">
      <c r="A207" s="83"/>
      <c r="B207" s="83"/>
      <c r="C207" s="83"/>
      <c r="D207" s="83"/>
      <c r="E207" s="83"/>
      <c r="F207" s="83"/>
      <c r="G207" s="83"/>
      <c r="H207" s="83"/>
      <c r="I207" s="83"/>
      <c r="J207" s="83"/>
      <c r="K207" s="83"/>
      <c r="L207" s="83"/>
      <c r="M207" s="83"/>
    </row>
    <row r="208" spans="1:13" ht="16.5" thickBot="1">
      <c r="A208" s="40" t="s">
        <v>127</v>
      </c>
      <c r="B208" s="41"/>
      <c r="C208" s="42"/>
      <c r="D208" s="42"/>
      <c r="E208" s="42"/>
      <c r="F208" s="42"/>
      <c r="G208" s="42"/>
      <c r="H208" s="43"/>
      <c r="I208" s="44"/>
      <c r="J208" s="45"/>
      <c r="K208" s="45"/>
      <c r="L208" s="42"/>
      <c r="M208" s="84"/>
    </row>
    <row r="209" spans="1:13">
      <c r="A209" s="48" t="s">
        <v>1</v>
      </c>
      <c r="B209" s="49"/>
      <c r="C209" s="49"/>
      <c r="D209" s="49"/>
      <c r="E209" s="50"/>
      <c r="F209" s="51" t="s">
        <v>2</v>
      </c>
      <c r="G209" s="51" t="s">
        <v>3</v>
      </c>
      <c r="H209" s="51" t="s">
        <v>4</v>
      </c>
      <c r="I209" s="51"/>
      <c r="J209" s="130"/>
      <c r="K209" s="131"/>
      <c r="L209" s="132"/>
      <c r="M209" s="52"/>
    </row>
    <row r="210" spans="1:13">
      <c r="A210" s="53" t="s">
        <v>32</v>
      </c>
      <c r="B210" s="54"/>
      <c r="C210" s="55"/>
      <c r="D210" s="124" t="s">
        <v>5</v>
      </c>
      <c r="E210" s="125"/>
      <c r="F210" s="56"/>
      <c r="G210" s="56"/>
      <c r="H210" s="56"/>
      <c r="I210" s="57" t="s">
        <v>6</v>
      </c>
      <c r="J210" s="57"/>
      <c r="K210" s="133" t="s">
        <v>7</v>
      </c>
      <c r="L210" s="134"/>
      <c r="M210" s="52"/>
    </row>
    <row r="211" spans="1:13">
      <c r="A211" s="58" t="s">
        <v>8</v>
      </c>
      <c r="B211" s="59"/>
      <c r="C211" s="60"/>
      <c r="D211" s="124" t="s">
        <v>9</v>
      </c>
      <c r="E211" s="125"/>
      <c r="F211" s="61"/>
      <c r="G211" s="61"/>
      <c r="H211" s="61"/>
      <c r="I211" s="57" t="s">
        <v>10</v>
      </c>
      <c r="J211" s="57"/>
      <c r="K211" s="135"/>
      <c r="L211" s="136"/>
      <c r="M211" s="52"/>
    </row>
    <row r="212" spans="1:13">
      <c r="A212" s="62"/>
      <c r="B212" s="63"/>
      <c r="C212" s="64"/>
      <c r="D212" s="124" t="s">
        <v>11</v>
      </c>
      <c r="E212" s="125"/>
      <c r="F212" s="57"/>
      <c r="G212" s="57"/>
      <c r="H212" s="57"/>
      <c r="I212" s="57" t="s">
        <v>12</v>
      </c>
      <c r="J212" s="65" t="s">
        <v>63</v>
      </c>
      <c r="K212" s="137"/>
      <c r="L212" s="138"/>
      <c r="M212" s="52"/>
    </row>
    <row r="213" spans="1:13">
      <c r="A213" s="62"/>
      <c r="B213" s="63"/>
      <c r="C213" s="64"/>
      <c r="D213" s="124" t="s">
        <v>13</v>
      </c>
      <c r="E213" s="125"/>
      <c r="F213" s="61"/>
      <c r="G213" s="61"/>
      <c r="H213" s="61"/>
      <c r="I213" s="57"/>
      <c r="J213" s="65"/>
      <c r="K213" s="66"/>
      <c r="L213" s="67"/>
      <c r="M213" s="52"/>
    </row>
    <row r="214" spans="1:13">
      <c r="A214" s="62"/>
      <c r="B214" s="63"/>
      <c r="C214" s="64"/>
      <c r="D214" s="124" t="s">
        <v>25</v>
      </c>
      <c r="E214" s="125"/>
      <c r="F214" s="57"/>
      <c r="G214" s="57"/>
      <c r="H214" s="57"/>
      <c r="I214" s="57"/>
      <c r="J214" s="65"/>
      <c r="K214" s="66"/>
      <c r="L214" s="67"/>
      <c r="M214" s="52"/>
    </row>
    <row r="215" spans="1:13">
      <c r="A215" s="62"/>
      <c r="B215" s="63"/>
      <c r="C215" s="64"/>
      <c r="D215" s="124" t="s">
        <v>24</v>
      </c>
      <c r="E215" s="125"/>
      <c r="F215" s="57"/>
      <c r="G215" s="57"/>
      <c r="H215" s="57"/>
      <c r="I215" s="57"/>
      <c r="J215" s="65"/>
      <c r="K215" s="66"/>
      <c r="L215" s="67"/>
      <c r="M215" s="52"/>
    </row>
    <row r="216" spans="1:13">
      <c r="A216" s="68"/>
      <c r="B216" s="69"/>
      <c r="C216" s="70"/>
      <c r="D216" s="124" t="s">
        <v>26</v>
      </c>
      <c r="E216" s="125"/>
      <c r="F216" s="65"/>
      <c r="G216" s="65"/>
      <c r="H216" s="65"/>
      <c r="I216" s="71"/>
      <c r="J216" s="71"/>
      <c r="K216" s="71"/>
      <c r="L216" s="72"/>
      <c r="M216" s="52"/>
    </row>
    <row r="217" spans="1:13" ht="24">
      <c r="A217" s="73" t="s">
        <v>14</v>
      </c>
      <c r="B217" s="74" t="s">
        <v>15</v>
      </c>
      <c r="C217" s="74" t="s">
        <v>16</v>
      </c>
      <c r="D217" s="126" t="s">
        <v>17</v>
      </c>
      <c r="E217" s="127"/>
      <c r="F217" s="74" t="s">
        <v>18</v>
      </c>
      <c r="G217" s="74" t="s">
        <v>19</v>
      </c>
      <c r="H217" s="74" t="s">
        <v>20</v>
      </c>
      <c r="I217" s="74" t="s">
        <v>22</v>
      </c>
      <c r="J217" s="74" t="s">
        <v>23</v>
      </c>
      <c r="K217" s="74"/>
      <c r="L217" s="75" t="s">
        <v>21</v>
      </c>
      <c r="M217" s="52"/>
    </row>
    <row r="218" spans="1:13" ht="59.25" customHeight="1" thickBot="1">
      <c r="A218" s="76"/>
      <c r="B218" s="77"/>
      <c r="C218" s="78" t="s">
        <v>85</v>
      </c>
      <c r="D218" s="128" t="s">
        <v>128</v>
      </c>
      <c r="E218" s="129"/>
      <c r="F218" s="79">
        <v>1</v>
      </c>
      <c r="G218" s="79">
        <v>1</v>
      </c>
      <c r="H218" s="79">
        <v>1</v>
      </c>
      <c r="I218" s="79">
        <f>_xlfn.STDEV.S(F218:H218)</f>
        <v>0</v>
      </c>
      <c r="J218" s="80">
        <f>(STDEV(F218:H218)/AVERAGE(F218:H218))</f>
        <v>0</v>
      </c>
      <c r="K218" s="79"/>
      <c r="L218" s="81">
        <f>IF((STDEV(F218:H218)/AVERAGE(F218:H218))*100&gt;=25,MEDIAN(F218:H218),AVERAGE(F218:H218))</f>
        <v>1</v>
      </c>
      <c r="M218" s="52"/>
    </row>
    <row r="219" spans="1:13">
      <c r="A219" s="82"/>
      <c r="B219" s="82"/>
      <c r="C219" s="82"/>
      <c r="D219" s="82"/>
      <c r="E219" s="82"/>
      <c r="F219" s="82"/>
      <c r="G219" s="82"/>
      <c r="H219" s="82"/>
      <c r="I219" s="82"/>
      <c r="J219" s="82"/>
      <c r="K219" s="82"/>
      <c r="L219" s="82"/>
      <c r="M219" s="83"/>
    </row>
    <row r="220" spans="1:13">
      <c r="A220" s="83"/>
      <c r="B220" s="83"/>
      <c r="C220" s="83"/>
      <c r="D220" s="83"/>
      <c r="E220" s="83"/>
      <c r="F220" s="83"/>
      <c r="G220" s="83"/>
      <c r="H220" s="83"/>
      <c r="I220" s="83"/>
      <c r="J220" s="83"/>
      <c r="K220" s="83"/>
      <c r="L220" s="83"/>
      <c r="M220" s="83"/>
    </row>
    <row r="221" spans="1:13" ht="16.5" thickBot="1">
      <c r="A221" s="40" t="s">
        <v>129</v>
      </c>
      <c r="B221" s="41"/>
      <c r="C221" s="42"/>
      <c r="D221" s="42"/>
      <c r="E221" s="42"/>
      <c r="F221" s="42"/>
      <c r="G221" s="42"/>
      <c r="H221" s="43"/>
      <c r="I221" s="44"/>
      <c r="J221" s="45"/>
      <c r="K221" s="45"/>
      <c r="L221" s="42"/>
      <c r="M221" s="84"/>
    </row>
    <row r="222" spans="1:13">
      <c r="A222" s="48" t="s">
        <v>1</v>
      </c>
      <c r="B222" s="49"/>
      <c r="C222" s="49"/>
      <c r="D222" s="49"/>
      <c r="E222" s="50"/>
      <c r="F222" s="51" t="s">
        <v>2</v>
      </c>
      <c r="G222" s="51" t="s">
        <v>3</v>
      </c>
      <c r="H222" s="51" t="s">
        <v>4</v>
      </c>
      <c r="I222" s="51"/>
      <c r="J222" s="130"/>
      <c r="K222" s="131"/>
      <c r="L222" s="132"/>
      <c r="M222" s="52"/>
    </row>
    <row r="223" spans="1:13">
      <c r="A223" s="53" t="s">
        <v>32</v>
      </c>
      <c r="B223" s="54"/>
      <c r="C223" s="55"/>
      <c r="D223" s="124" t="s">
        <v>5</v>
      </c>
      <c r="E223" s="125"/>
      <c r="F223" s="56"/>
      <c r="G223" s="56"/>
      <c r="H223" s="56"/>
      <c r="I223" s="57" t="s">
        <v>6</v>
      </c>
      <c r="J223" s="57"/>
      <c r="K223" s="133" t="s">
        <v>7</v>
      </c>
      <c r="L223" s="134"/>
      <c r="M223" s="52"/>
    </row>
    <row r="224" spans="1:13">
      <c r="A224" s="58" t="s">
        <v>8</v>
      </c>
      <c r="B224" s="59"/>
      <c r="C224" s="60"/>
      <c r="D224" s="124" t="s">
        <v>9</v>
      </c>
      <c r="E224" s="125"/>
      <c r="F224" s="61"/>
      <c r="G224" s="61"/>
      <c r="H224" s="61"/>
      <c r="I224" s="57" t="s">
        <v>10</v>
      </c>
      <c r="J224" s="57"/>
      <c r="K224" s="135"/>
      <c r="L224" s="136"/>
      <c r="M224" s="52"/>
    </row>
    <row r="225" spans="1:13">
      <c r="A225" s="62"/>
      <c r="B225" s="63"/>
      <c r="C225" s="64"/>
      <c r="D225" s="124" t="s">
        <v>11</v>
      </c>
      <c r="E225" s="125"/>
      <c r="F225" s="57"/>
      <c r="G225" s="57"/>
      <c r="H225" s="57"/>
      <c r="I225" s="57" t="s">
        <v>12</v>
      </c>
      <c r="J225" s="65" t="s">
        <v>63</v>
      </c>
      <c r="K225" s="137"/>
      <c r="L225" s="138"/>
      <c r="M225" s="52"/>
    </row>
    <row r="226" spans="1:13">
      <c r="A226" s="62"/>
      <c r="B226" s="63"/>
      <c r="C226" s="64"/>
      <c r="D226" s="124" t="s">
        <v>13</v>
      </c>
      <c r="E226" s="125"/>
      <c r="F226" s="61"/>
      <c r="G226" s="61"/>
      <c r="H226" s="61"/>
      <c r="I226" s="57"/>
      <c r="J226" s="65"/>
      <c r="K226" s="66"/>
      <c r="L226" s="67"/>
      <c r="M226" s="52"/>
    </row>
    <row r="227" spans="1:13">
      <c r="A227" s="62"/>
      <c r="B227" s="63"/>
      <c r="C227" s="64"/>
      <c r="D227" s="124" t="s">
        <v>25</v>
      </c>
      <c r="E227" s="125"/>
      <c r="F227" s="57"/>
      <c r="G227" s="57"/>
      <c r="H227" s="57"/>
      <c r="I227" s="57"/>
      <c r="J227" s="65"/>
      <c r="K227" s="66"/>
      <c r="L227" s="67"/>
      <c r="M227" s="52"/>
    </row>
    <row r="228" spans="1:13">
      <c r="A228" s="62"/>
      <c r="B228" s="63"/>
      <c r="C228" s="64"/>
      <c r="D228" s="124" t="s">
        <v>24</v>
      </c>
      <c r="E228" s="125"/>
      <c r="F228" s="57"/>
      <c r="G228" s="57"/>
      <c r="H228" s="57"/>
      <c r="I228" s="57"/>
      <c r="J228" s="65"/>
      <c r="K228" s="66"/>
      <c r="L228" s="67"/>
      <c r="M228" s="52"/>
    </row>
    <row r="229" spans="1:13">
      <c r="A229" s="68"/>
      <c r="B229" s="69"/>
      <c r="C229" s="70"/>
      <c r="D229" s="124" t="s">
        <v>26</v>
      </c>
      <c r="E229" s="125"/>
      <c r="F229" s="65"/>
      <c r="G229" s="65"/>
      <c r="H229" s="65"/>
      <c r="I229" s="71"/>
      <c r="J229" s="71"/>
      <c r="K229" s="71"/>
      <c r="L229" s="72"/>
      <c r="M229" s="52"/>
    </row>
    <row r="230" spans="1:13" ht="24">
      <c r="A230" s="73" t="s">
        <v>14</v>
      </c>
      <c r="B230" s="74" t="s">
        <v>15</v>
      </c>
      <c r="C230" s="74" t="s">
        <v>16</v>
      </c>
      <c r="D230" s="126" t="s">
        <v>17</v>
      </c>
      <c r="E230" s="127"/>
      <c r="F230" s="74" t="s">
        <v>18</v>
      </c>
      <c r="G230" s="74" t="s">
        <v>19</v>
      </c>
      <c r="H230" s="74" t="s">
        <v>20</v>
      </c>
      <c r="I230" s="74" t="s">
        <v>22</v>
      </c>
      <c r="J230" s="74" t="s">
        <v>23</v>
      </c>
      <c r="K230" s="74"/>
      <c r="L230" s="75" t="s">
        <v>21</v>
      </c>
      <c r="M230" s="52"/>
    </row>
    <row r="231" spans="1:13" ht="15.75" thickBot="1">
      <c r="A231" s="76"/>
      <c r="B231" s="77"/>
      <c r="C231" s="78" t="s">
        <v>85</v>
      </c>
      <c r="D231" s="128" t="s">
        <v>130</v>
      </c>
      <c r="E231" s="129"/>
      <c r="F231" s="79">
        <v>1</v>
      </c>
      <c r="G231" s="79">
        <v>1</v>
      </c>
      <c r="H231" s="79">
        <v>1</v>
      </c>
      <c r="I231" s="79">
        <f>_xlfn.STDEV.S(F231:H231)</f>
        <v>0</v>
      </c>
      <c r="J231" s="80">
        <f>(STDEV(F231:H231)/AVERAGE(F231:H231))</f>
        <v>0</v>
      </c>
      <c r="K231" s="79"/>
      <c r="L231" s="81">
        <f>IF((STDEV(F231:H231)/AVERAGE(F231:H231))*100&gt;=25,MEDIAN(F231:H231),AVERAGE(F231:H231))</f>
        <v>1</v>
      </c>
      <c r="M231" s="52"/>
    </row>
    <row r="232" spans="1:13">
      <c r="A232" s="82"/>
      <c r="B232" s="82"/>
      <c r="C232" s="82"/>
      <c r="D232" s="82"/>
      <c r="E232" s="82"/>
      <c r="F232" s="82"/>
      <c r="G232" s="82"/>
      <c r="H232" s="82"/>
      <c r="I232" s="82"/>
      <c r="J232" s="82"/>
      <c r="K232" s="82"/>
      <c r="L232" s="82"/>
      <c r="M232" s="83"/>
    </row>
    <row r="233" spans="1:13">
      <c r="A233" s="83"/>
      <c r="B233" s="83"/>
      <c r="C233" s="83"/>
      <c r="D233" s="83"/>
      <c r="E233" s="83"/>
      <c r="F233" s="83"/>
      <c r="G233" s="83"/>
      <c r="H233" s="83"/>
      <c r="I233" s="83"/>
      <c r="J233" s="83"/>
      <c r="K233" s="83"/>
      <c r="L233" s="83"/>
      <c r="M233" s="83"/>
    </row>
    <row r="234" spans="1:13" ht="16.5" thickBot="1">
      <c r="A234" s="40" t="s">
        <v>131</v>
      </c>
      <c r="B234" s="41"/>
      <c r="C234" s="42"/>
      <c r="D234" s="42"/>
      <c r="E234" s="42"/>
      <c r="F234" s="42"/>
      <c r="G234" s="42"/>
      <c r="H234" s="43"/>
      <c r="I234" s="44"/>
      <c r="J234" s="45"/>
      <c r="K234" s="45"/>
      <c r="L234" s="42"/>
      <c r="M234" s="84"/>
    </row>
    <row r="235" spans="1:13">
      <c r="A235" s="48" t="s">
        <v>1</v>
      </c>
      <c r="B235" s="49"/>
      <c r="C235" s="49"/>
      <c r="D235" s="49"/>
      <c r="E235" s="50"/>
      <c r="F235" s="51" t="s">
        <v>2</v>
      </c>
      <c r="G235" s="51" t="s">
        <v>3</v>
      </c>
      <c r="H235" s="51" t="s">
        <v>4</v>
      </c>
      <c r="I235" s="51"/>
      <c r="J235" s="130"/>
      <c r="K235" s="131"/>
      <c r="L235" s="132"/>
      <c r="M235" s="52"/>
    </row>
    <row r="236" spans="1:13">
      <c r="A236" s="53" t="s">
        <v>32</v>
      </c>
      <c r="B236" s="54"/>
      <c r="C236" s="55"/>
      <c r="D236" s="124" t="s">
        <v>5</v>
      </c>
      <c r="E236" s="125"/>
      <c r="F236" s="56"/>
      <c r="G236" s="56"/>
      <c r="H236" s="56"/>
      <c r="I236" s="57" t="s">
        <v>6</v>
      </c>
      <c r="J236" s="57"/>
      <c r="K236" s="133" t="s">
        <v>7</v>
      </c>
      <c r="L236" s="134"/>
      <c r="M236" s="52"/>
    </row>
    <row r="237" spans="1:13">
      <c r="A237" s="58" t="s">
        <v>8</v>
      </c>
      <c r="B237" s="59"/>
      <c r="C237" s="60"/>
      <c r="D237" s="124" t="s">
        <v>9</v>
      </c>
      <c r="E237" s="125"/>
      <c r="F237" s="61"/>
      <c r="G237" s="61"/>
      <c r="H237" s="61"/>
      <c r="I237" s="57" t="s">
        <v>10</v>
      </c>
      <c r="J237" s="57"/>
      <c r="K237" s="135"/>
      <c r="L237" s="136"/>
      <c r="M237" s="52"/>
    </row>
    <row r="238" spans="1:13">
      <c r="A238" s="62"/>
      <c r="B238" s="63"/>
      <c r="C238" s="64"/>
      <c r="D238" s="124" t="s">
        <v>11</v>
      </c>
      <c r="E238" s="125"/>
      <c r="F238" s="57"/>
      <c r="G238" s="57"/>
      <c r="H238" s="57"/>
      <c r="I238" s="57" t="s">
        <v>12</v>
      </c>
      <c r="J238" s="65" t="s">
        <v>63</v>
      </c>
      <c r="K238" s="137"/>
      <c r="L238" s="138"/>
      <c r="M238" s="52"/>
    </row>
    <row r="239" spans="1:13">
      <c r="A239" s="62"/>
      <c r="B239" s="63"/>
      <c r="C239" s="64"/>
      <c r="D239" s="124" t="s">
        <v>13</v>
      </c>
      <c r="E239" s="125"/>
      <c r="F239" s="61"/>
      <c r="G239" s="61"/>
      <c r="H239" s="61"/>
      <c r="I239" s="57"/>
      <c r="J239" s="65"/>
      <c r="K239" s="66"/>
      <c r="L239" s="67"/>
      <c r="M239" s="52"/>
    </row>
    <row r="240" spans="1:13">
      <c r="A240" s="62"/>
      <c r="B240" s="63"/>
      <c r="C240" s="64"/>
      <c r="D240" s="124" t="s">
        <v>25</v>
      </c>
      <c r="E240" s="125"/>
      <c r="F240" s="57"/>
      <c r="G240" s="57"/>
      <c r="H240" s="57"/>
      <c r="I240" s="57"/>
      <c r="J240" s="65"/>
      <c r="K240" s="66"/>
      <c r="L240" s="67"/>
      <c r="M240" s="52"/>
    </row>
    <row r="241" spans="1:13">
      <c r="A241" s="62"/>
      <c r="B241" s="63"/>
      <c r="C241" s="64"/>
      <c r="D241" s="124" t="s">
        <v>24</v>
      </c>
      <c r="E241" s="125"/>
      <c r="F241" s="57"/>
      <c r="G241" s="57"/>
      <c r="H241" s="57"/>
      <c r="I241" s="57"/>
      <c r="J241" s="65"/>
      <c r="K241" s="66"/>
      <c r="L241" s="67"/>
      <c r="M241" s="52"/>
    </row>
    <row r="242" spans="1:13">
      <c r="A242" s="68"/>
      <c r="B242" s="69"/>
      <c r="C242" s="70"/>
      <c r="D242" s="124" t="s">
        <v>26</v>
      </c>
      <c r="E242" s="125"/>
      <c r="F242" s="65"/>
      <c r="G242" s="65"/>
      <c r="H242" s="65"/>
      <c r="I242" s="71"/>
      <c r="J242" s="71"/>
      <c r="K242" s="71"/>
      <c r="L242" s="72"/>
      <c r="M242" s="52"/>
    </row>
    <row r="243" spans="1:13" ht="24">
      <c r="A243" s="73" t="s">
        <v>14</v>
      </c>
      <c r="B243" s="74" t="s">
        <v>15</v>
      </c>
      <c r="C243" s="74" t="s">
        <v>16</v>
      </c>
      <c r="D243" s="126" t="s">
        <v>17</v>
      </c>
      <c r="E243" s="127"/>
      <c r="F243" s="74" t="s">
        <v>18</v>
      </c>
      <c r="G243" s="74" t="s">
        <v>19</v>
      </c>
      <c r="H243" s="74" t="s">
        <v>20</v>
      </c>
      <c r="I243" s="74" t="s">
        <v>22</v>
      </c>
      <c r="J243" s="74" t="s">
        <v>23</v>
      </c>
      <c r="K243" s="74"/>
      <c r="L243" s="75" t="s">
        <v>21</v>
      </c>
      <c r="M243" s="52"/>
    </row>
    <row r="244" spans="1:13" ht="62.25" customHeight="1" thickBot="1">
      <c r="A244" s="76"/>
      <c r="B244" s="77"/>
      <c r="C244" s="78" t="s">
        <v>85</v>
      </c>
      <c r="D244" s="128" t="s">
        <v>132</v>
      </c>
      <c r="E244" s="129"/>
      <c r="F244" s="79">
        <v>1</v>
      </c>
      <c r="G244" s="79">
        <v>1</v>
      </c>
      <c r="H244" s="79">
        <v>1</v>
      </c>
      <c r="I244" s="79">
        <f>_xlfn.STDEV.S(F244:H244)</f>
        <v>0</v>
      </c>
      <c r="J244" s="80">
        <f>(STDEV(F244:H244)/AVERAGE(F244:H244))</f>
        <v>0</v>
      </c>
      <c r="K244" s="79"/>
      <c r="L244" s="81">
        <f>IF((STDEV(F244:H244)/AVERAGE(F244:H244))*100&gt;=25,MEDIAN(F244:H244),AVERAGE(F244:H244))</f>
        <v>1</v>
      </c>
      <c r="M244" s="52"/>
    </row>
    <row r="245" spans="1:13">
      <c r="A245" s="82"/>
      <c r="B245" s="82"/>
      <c r="C245" s="82"/>
      <c r="D245" s="82"/>
      <c r="E245" s="82"/>
      <c r="F245" s="82"/>
      <c r="G245" s="82"/>
      <c r="H245" s="82"/>
      <c r="I245" s="82"/>
      <c r="J245" s="82"/>
      <c r="K245" s="82"/>
      <c r="L245" s="82"/>
      <c r="M245" s="83"/>
    </row>
    <row r="246" spans="1:13">
      <c r="A246" s="83"/>
      <c r="B246" s="83"/>
      <c r="C246" s="83"/>
      <c r="D246" s="83"/>
      <c r="E246" s="83"/>
      <c r="F246" s="83"/>
      <c r="G246" s="83"/>
      <c r="H246" s="83"/>
      <c r="I246" s="83"/>
      <c r="J246" s="83"/>
      <c r="K246" s="83"/>
      <c r="L246" s="83"/>
      <c r="M246" s="83"/>
    </row>
    <row r="247" spans="1:13" ht="16.5" thickBot="1">
      <c r="A247" s="40" t="s">
        <v>133</v>
      </c>
      <c r="B247" s="41"/>
      <c r="C247" s="42"/>
      <c r="D247" s="42"/>
      <c r="E247" s="42"/>
      <c r="F247" s="42"/>
      <c r="G247" s="42"/>
      <c r="H247" s="43"/>
      <c r="I247" s="44"/>
      <c r="J247" s="45"/>
      <c r="K247" s="45"/>
      <c r="L247" s="42"/>
      <c r="M247" s="84"/>
    </row>
    <row r="248" spans="1:13">
      <c r="A248" s="48" t="s">
        <v>1</v>
      </c>
      <c r="B248" s="49"/>
      <c r="C248" s="49"/>
      <c r="D248" s="49"/>
      <c r="E248" s="50"/>
      <c r="F248" s="51" t="s">
        <v>2</v>
      </c>
      <c r="G248" s="51" t="s">
        <v>3</v>
      </c>
      <c r="H248" s="51" t="s">
        <v>4</v>
      </c>
      <c r="I248" s="51"/>
      <c r="J248" s="130"/>
      <c r="K248" s="131"/>
      <c r="L248" s="132"/>
      <c r="M248" s="52"/>
    </row>
    <row r="249" spans="1:13">
      <c r="A249" s="53" t="s">
        <v>32</v>
      </c>
      <c r="B249" s="54"/>
      <c r="C249" s="55"/>
      <c r="D249" s="124" t="s">
        <v>5</v>
      </c>
      <c r="E249" s="125"/>
      <c r="F249" s="56"/>
      <c r="G249" s="56"/>
      <c r="H249" s="56"/>
      <c r="I249" s="57" t="s">
        <v>6</v>
      </c>
      <c r="J249" s="57"/>
      <c r="K249" s="133" t="s">
        <v>7</v>
      </c>
      <c r="L249" s="134"/>
      <c r="M249" s="52"/>
    </row>
    <row r="250" spans="1:13">
      <c r="A250" s="58" t="s">
        <v>8</v>
      </c>
      <c r="B250" s="59"/>
      <c r="C250" s="60"/>
      <c r="D250" s="124" t="s">
        <v>9</v>
      </c>
      <c r="E250" s="125"/>
      <c r="F250" s="61"/>
      <c r="G250" s="61"/>
      <c r="H250" s="61"/>
      <c r="I250" s="57" t="s">
        <v>10</v>
      </c>
      <c r="J250" s="57"/>
      <c r="K250" s="135"/>
      <c r="L250" s="136"/>
      <c r="M250" s="52"/>
    </row>
    <row r="251" spans="1:13">
      <c r="A251" s="62"/>
      <c r="B251" s="63"/>
      <c r="C251" s="64"/>
      <c r="D251" s="124" t="s">
        <v>11</v>
      </c>
      <c r="E251" s="125"/>
      <c r="F251" s="57"/>
      <c r="G251" s="57"/>
      <c r="H251" s="57"/>
      <c r="I251" s="57" t="s">
        <v>12</v>
      </c>
      <c r="J251" s="65" t="s">
        <v>63</v>
      </c>
      <c r="K251" s="137"/>
      <c r="L251" s="138"/>
      <c r="M251" s="52"/>
    </row>
    <row r="252" spans="1:13">
      <c r="A252" s="62"/>
      <c r="B252" s="63"/>
      <c r="C252" s="64"/>
      <c r="D252" s="124" t="s">
        <v>13</v>
      </c>
      <c r="E252" s="125"/>
      <c r="F252" s="61"/>
      <c r="G252" s="61"/>
      <c r="H252" s="61"/>
      <c r="I252" s="57"/>
      <c r="J252" s="65"/>
      <c r="K252" s="66"/>
      <c r="L252" s="67"/>
      <c r="M252" s="52"/>
    </row>
    <row r="253" spans="1:13">
      <c r="A253" s="62"/>
      <c r="B253" s="63"/>
      <c r="C253" s="64"/>
      <c r="D253" s="124" t="s">
        <v>25</v>
      </c>
      <c r="E253" s="125"/>
      <c r="F253" s="57"/>
      <c r="G253" s="57"/>
      <c r="H253" s="57"/>
      <c r="I253" s="57"/>
      <c r="J253" s="65"/>
      <c r="K253" s="66"/>
      <c r="L253" s="67"/>
      <c r="M253" s="52"/>
    </row>
    <row r="254" spans="1:13">
      <c r="A254" s="62"/>
      <c r="B254" s="63"/>
      <c r="C254" s="64"/>
      <c r="D254" s="124" t="s">
        <v>24</v>
      </c>
      <c r="E254" s="125"/>
      <c r="F254" s="57"/>
      <c r="G254" s="57"/>
      <c r="H254" s="57"/>
      <c r="I254" s="57"/>
      <c r="J254" s="65"/>
      <c r="K254" s="66"/>
      <c r="L254" s="67"/>
      <c r="M254" s="52"/>
    </row>
    <row r="255" spans="1:13">
      <c r="A255" s="68"/>
      <c r="B255" s="69"/>
      <c r="C255" s="70"/>
      <c r="D255" s="124" t="s">
        <v>26</v>
      </c>
      <c r="E255" s="125"/>
      <c r="F255" s="65"/>
      <c r="G255" s="65"/>
      <c r="H255" s="65"/>
      <c r="I255" s="71"/>
      <c r="J255" s="71"/>
      <c r="K255" s="71"/>
      <c r="L255" s="72"/>
      <c r="M255" s="52"/>
    </row>
    <row r="256" spans="1:13" ht="24">
      <c r="A256" s="73" t="s">
        <v>14</v>
      </c>
      <c r="B256" s="74" t="s">
        <v>15</v>
      </c>
      <c r="C256" s="74" t="s">
        <v>16</v>
      </c>
      <c r="D256" s="126" t="s">
        <v>17</v>
      </c>
      <c r="E256" s="127"/>
      <c r="F256" s="74" t="s">
        <v>18</v>
      </c>
      <c r="G256" s="74" t="s">
        <v>19</v>
      </c>
      <c r="H256" s="74" t="s">
        <v>20</v>
      </c>
      <c r="I256" s="74" t="s">
        <v>22</v>
      </c>
      <c r="J256" s="74" t="s">
        <v>23</v>
      </c>
      <c r="K256" s="74"/>
      <c r="L256" s="75" t="s">
        <v>21</v>
      </c>
      <c r="M256" s="52"/>
    </row>
    <row r="257" spans="1:13" ht="27.75" customHeight="1" thickBot="1">
      <c r="A257" s="76"/>
      <c r="B257" s="77"/>
      <c r="C257" s="78" t="s">
        <v>85</v>
      </c>
      <c r="D257" s="128" t="s">
        <v>134</v>
      </c>
      <c r="E257" s="129"/>
      <c r="F257" s="79">
        <v>1</v>
      </c>
      <c r="G257" s="79">
        <v>1</v>
      </c>
      <c r="H257" s="79">
        <v>1</v>
      </c>
      <c r="I257" s="79">
        <f>_xlfn.STDEV.S(F257:H257)</f>
        <v>0</v>
      </c>
      <c r="J257" s="80">
        <f>(STDEV(F257:H257)/AVERAGE(F257:H257))</f>
        <v>0</v>
      </c>
      <c r="K257" s="79"/>
      <c r="L257" s="81">
        <f>IF((STDEV(F257:H257)/AVERAGE(F257:H257))*100&gt;=25,MEDIAN(F257:H257),AVERAGE(F257:H257))</f>
        <v>1</v>
      </c>
      <c r="M257" s="52"/>
    </row>
    <row r="258" spans="1:13">
      <c r="A258" s="82"/>
      <c r="B258" s="82"/>
      <c r="C258" s="82"/>
      <c r="D258" s="82"/>
      <c r="E258" s="82"/>
      <c r="F258" s="82"/>
      <c r="G258" s="82"/>
      <c r="H258" s="82"/>
      <c r="I258" s="82"/>
      <c r="J258" s="82"/>
      <c r="K258" s="82"/>
      <c r="L258" s="82"/>
      <c r="M258" s="83"/>
    </row>
    <row r="259" spans="1:13">
      <c r="A259" s="83"/>
      <c r="B259" s="83"/>
      <c r="C259" s="83"/>
      <c r="D259" s="83"/>
      <c r="E259" s="83"/>
      <c r="F259" s="83"/>
      <c r="G259" s="83"/>
      <c r="H259" s="83"/>
      <c r="I259" s="83"/>
      <c r="J259" s="83"/>
      <c r="K259" s="83"/>
      <c r="L259" s="83"/>
      <c r="M259" s="83"/>
    </row>
    <row r="260" spans="1:13" ht="16.5" thickBot="1">
      <c r="A260" s="40" t="s">
        <v>135</v>
      </c>
      <c r="B260" s="41"/>
      <c r="C260" s="42"/>
      <c r="D260" s="42"/>
      <c r="E260" s="42"/>
      <c r="F260" s="42"/>
      <c r="G260" s="42"/>
      <c r="H260" s="43"/>
      <c r="I260" s="44"/>
      <c r="J260" s="45"/>
      <c r="K260" s="45"/>
      <c r="L260" s="42"/>
      <c r="M260" s="84"/>
    </row>
    <row r="261" spans="1:13">
      <c r="A261" s="48" t="s">
        <v>1</v>
      </c>
      <c r="B261" s="49"/>
      <c r="C261" s="49"/>
      <c r="D261" s="49"/>
      <c r="E261" s="50"/>
      <c r="F261" s="51" t="s">
        <v>2</v>
      </c>
      <c r="G261" s="51" t="s">
        <v>3</v>
      </c>
      <c r="H261" s="51" t="s">
        <v>4</v>
      </c>
      <c r="I261" s="51"/>
      <c r="J261" s="130"/>
      <c r="K261" s="131"/>
      <c r="L261" s="132"/>
      <c r="M261" s="52"/>
    </row>
    <row r="262" spans="1:13">
      <c r="A262" s="53" t="s">
        <v>32</v>
      </c>
      <c r="B262" s="54"/>
      <c r="C262" s="55"/>
      <c r="D262" s="124" t="s">
        <v>5</v>
      </c>
      <c r="E262" s="125"/>
      <c r="F262" s="56"/>
      <c r="G262" s="56"/>
      <c r="H262" s="56"/>
      <c r="I262" s="57" t="s">
        <v>6</v>
      </c>
      <c r="J262" s="57"/>
      <c r="K262" s="133" t="s">
        <v>7</v>
      </c>
      <c r="L262" s="134"/>
      <c r="M262" s="52"/>
    </row>
    <row r="263" spans="1:13">
      <c r="A263" s="58" t="s">
        <v>8</v>
      </c>
      <c r="B263" s="59"/>
      <c r="C263" s="60"/>
      <c r="D263" s="124" t="s">
        <v>9</v>
      </c>
      <c r="E263" s="125"/>
      <c r="F263" s="61"/>
      <c r="G263" s="61"/>
      <c r="H263" s="61"/>
      <c r="I263" s="57" t="s">
        <v>10</v>
      </c>
      <c r="J263" s="57"/>
      <c r="K263" s="135"/>
      <c r="L263" s="136"/>
      <c r="M263" s="52"/>
    </row>
    <row r="264" spans="1:13">
      <c r="A264" s="62"/>
      <c r="B264" s="63"/>
      <c r="C264" s="64"/>
      <c r="D264" s="124" t="s">
        <v>11</v>
      </c>
      <c r="E264" s="125"/>
      <c r="F264" s="57"/>
      <c r="G264" s="57"/>
      <c r="H264" s="57"/>
      <c r="I264" s="57" t="s">
        <v>12</v>
      </c>
      <c r="J264" s="65" t="s">
        <v>63</v>
      </c>
      <c r="K264" s="137"/>
      <c r="L264" s="138"/>
      <c r="M264" s="52"/>
    </row>
    <row r="265" spans="1:13">
      <c r="A265" s="62"/>
      <c r="B265" s="63"/>
      <c r="C265" s="64"/>
      <c r="D265" s="124" t="s">
        <v>13</v>
      </c>
      <c r="E265" s="125"/>
      <c r="F265" s="61"/>
      <c r="G265" s="61"/>
      <c r="H265" s="61"/>
      <c r="I265" s="57"/>
      <c r="J265" s="65"/>
      <c r="K265" s="66"/>
      <c r="L265" s="67"/>
      <c r="M265" s="52"/>
    </row>
    <row r="266" spans="1:13">
      <c r="A266" s="62"/>
      <c r="B266" s="63"/>
      <c r="C266" s="64"/>
      <c r="D266" s="124" t="s">
        <v>25</v>
      </c>
      <c r="E266" s="125"/>
      <c r="F266" s="57"/>
      <c r="G266" s="57"/>
      <c r="H266" s="57"/>
      <c r="I266" s="57"/>
      <c r="J266" s="65"/>
      <c r="K266" s="66"/>
      <c r="L266" s="67"/>
      <c r="M266" s="52"/>
    </row>
    <row r="267" spans="1:13">
      <c r="A267" s="62"/>
      <c r="B267" s="63"/>
      <c r="C267" s="64"/>
      <c r="D267" s="124" t="s">
        <v>24</v>
      </c>
      <c r="E267" s="125"/>
      <c r="F267" s="57"/>
      <c r="G267" s="57"/>
      <c r="H267" s="57"/>
      <c r="I267" s="57"/>
      <c r="J267" s="65"/>
      <c r="K267" s="66"/>
      <c r="L267" s="67"/>
      <c r="M267" s="52"/>
    </row>
    <row r="268" spans="1:13">
      <c r="A268" s="68"/>
      <c r="B268" s="69"/>
      <c r="C268" s="70"/>
      <c r="D268" s="124" t="s">
        <v>26</v>
      </c>
      <c r="E268" s="125"/>
      <c r="F268" s="65"/>
      <c r="G268" s="65"/>
      <c r="H268" s="65"/>
      <c r="I268" s="71"/>
      <c r="J268" s="71"/>
      <c r="K268" s="71"/>
      <c r="L268" s="72"/>
      <c r="M268" s="52"/>
    </row>
    <row r="269" spans="1:13" ht="24">
      <c r="A269" s="73" t="s">
        <v>14</v>
      </c>
      <c r="B269" s="74" t="s">
        <v>15</v>
      </c>
      <c r="C269" s="74" t="s">
        <v>16</v>
      </c>
      <c r="D269" s="126" t="s">
        <v>17</v>
      </c>
      <c r="E269" s="127"/>
      <c r="F269" s="74" t="s">
        <v>18</v>
      </c>
      <c r="G269" s="74" t="s">
        <v>19</v>
      </c>
      <c r="H269" s="74" t="s">
        <v>20</v>
      </c>
      <c r="I269" s="74" t="s">
        <v>22</v>
      </c>
      <c r="J269" s="74" t="s">
        <v>23</v>
      </c>
      <c r="K269" s="74"/>
      <c r="L269" s="75" t="s">
        <v>21</v>
      </c>
      <c r="M269" s="52"/>
    </row>
    <row r="270" spans="1:13" ht="28.5" customHeight="1" thickBot="1">
      <c r="A270" s="76"/>
      <c r="B270" s="77"/>
      <c r="C270" s="78" t="s">
        <v>85</v>
      </c>
      <c r="D270" s="128" t="s">
        <v>136</v>
      </c>
      <c r="E270" s="129"/>
      <c r="F270" s="79">
        <v>1</v>
      </c>
      <c r="G270" s="79">
        <v>1</v>
      </c>
      <c r="H270" s="79">
        <v>1</v>
      </c>
      <c r="I270" s="79">
        <f>_xlfn.STDEV.S(F270:H270)</f>
        <v>0</v>
      </c>
      <c r="J270" s="80">
        <f>(STDEV(F270:H270)/AVERAGE(F270:H270))</f>
        <v>0</v>
      </c>
      <c r="K270" s="79"/>
      <c r="L270" s="81">
        <f>IF((STDEV(F270:H270)/AVERAGE(F270:H270))*100&gt;=25,MEDIAN(F270:H270),AVERAGE(F270:H270))</f>
        <v>1</v>
      </c>
      <c r="M270" s="52"/>
    </row>
    <row r="271" spans="1:13">
      <c r="A271" s="82"/>
      <c r="B271" s="82"/>
      <c r="C271" s="82"/>
      <c r="D271" s="82"/>
      <c r="E271" s="82"/>
      <c r="F271" s="82"/>
      <c r="G271" s="82"/>
      <c r="H271" s="82"/>
      <c r="I271" s="82"/>
      <c r="J271" s="82"/>
      <c r="K271" s="82"/>
      <c r="L271" s="82"/>
      <c r="M271" s="83"/>
    </row>
    <row r="272" spans="1:13">
      <c r="A272" s="83"/>
      <c r="B272" s="83"/>
      <c r="C272" s="83"/>
      <c r="D272" s="83"/>
      <c r="E272" s="83"/>
      <c r="F272" s="83"/>
      <c r="G272" s="83"/>
      <c r="H272" s="83"/>
      <c r="I272" s="83"/>
      <c r="J272" s="83"/>
      <c r="K272" s="83"/>
      <c r="L272" s="83"/>
      <c r="M272" s="83"/>
    </row>
    <row r="273" spans="1:13" ht="16.5" thickBot="1">
      <c r="A273" s="40" t="s">
        <v>137</v>
      </c>
      <c r="B273" s="41"/>
      <c r="C273" s="42"/>
      <c r="D273" s="42"/>
      <c r="E273" s="42"/>
      <c r="F273" s="42"/>
      <c r="G273" s="42"/>
      <c r="H273" s="43"/>
      <c r="I273" s="44"/>
      <c r="J273" s="45"/>
      <c r="K273" s="45"/>
      <c r="L273" s="42"/>
      <c r="M273" s="84"/>
    </row>
    <row r="274" spans="1:13">
      <c r="A274" s="48" t="s">
        <v>1</v>
      </c>
      <c r="B274" s="49"/>
      <c r="C274" s="49"/>
      <c r="D274" s="49"/>
      <c r="E274" s="50"/>
      <c r="F274" s="51" t="s">
        <v>2</v>
      </c>
      <c r="G274" s="51" t="s">
        <v>3</v>
      </c>
      <c r="H274" s="51" t="s">
        <v>4</v>
      </c>
      <c r="I274" s="51"/>
      <c r="J274" s="130"/>
      <c r="K274" s="131"/>
      <c r="L274" s="132"/>
      <c r="M274" s="52"/>
    </row>
    <row r="275" spans="1:13">
      <c r="A275" s="53" t="s">
        <v>32</v>
      </c>
      <c r="B275" s="54"/>
      <c r="C275" s="55"/>
      <c r="D275" s="124" t="s">
        <v>5</v>
      </c>
      <c r="E275" s="125"/>
      <c r="F275" s="56"/>
      <c r="G275" s="56"/>
      <c r="H275" s="56"/>
      <c r="I275" s="57" t="s">
        <v>6</v>
      </c>
      <c r="J275" s="57"/>
      <c r="K275" s="133" t="s">
        <v>7</v>
      </c>
      <c r="L275" s="134"/>
      <c r="M275" s="52"/>
    </row>
    <row r="276" spans="1:13">
      <c r="A276" s="58" t="s">
        <v>8</v>
      </c>
      <c r="B276" s="59"/>
      <c r="C276" s="60"/>
      <c r="D276" s="124" t="s">
        <v>9</v>
      </c>
      <c r="E276" s="125"/>
      <c r="F276" s="61"/>
      <c r="G276" s="61"/>
      <c r="H276" s="61"/>
      <c r="I276" s="57" t="s">
        <v>10</v>
      </c>
      <c r="J276" s="57"/>
      <c r="K276" s="135"/>
      <c r="L276" s="136"/>
      <c r="M276" s="52"/>
    </row>
    <row r="277" spans="1:13">
      <c r="A277" s="62"/>
      <c r="B277" s="63"/>
      <c r="C277" s="64"/>
      <c r="D277" s="124" t="s">
        <v>11</v>
      </c>
      <c r="E277" s="125"/>
      <c r="F277" s="57"/>
      <c r="G277" s="57"/>
      <c r="H277" s="57"/>
      <c r="I277" s="57" t="s">
        <v>12</v>
      </c>
      <c r="J277" s="65" t="s">
        <v>63</v>
      </c>
      <c r="K277" s="137"/>
      <c r="L277" s="138"/>
      <c r="M277" s="52"/>
    </row>
    <row r="278" spans="1:13">
      <c r="A278" s="62"/>
      <c r="B278" s="63"/>
      <c r="C278" s="64"/>
      <c r="D278" s="124" t="s">
        <v>13</v>
      </c>
      <c r="E278" s="125"/>
      <c r="F278" s="61"/>
      <c r="G278" s="61"/>
      <c r="H278" s="61"/>
      <c r="I278" s="57"/>
      <c r="J278" s="65"/>
      <c r="K278" s="66"/>
      <c r="L278" s="67"/>
      <c r="M278" s="52"/>
    </row>
    <row r="279" spans="1:13">
      <c r="A279" s="62"/>
      <c r="B279" s="63"/>
      <c r="C279" s="64"/>
      <c r="D279" s="124" t="s">
        <v>25</v>
      </c>
      <c r="E279" s="125"/>
      <c r="F279" s="57"/>
      <c r="G279" s="57"/>
      <c r="H279" s="57"/>
      <c r="I279" s="57"/>
      <c r="J279" s="65"/>
      <c r="K279" s="66"/>
      <c r="L279" s="67"/>
      <c r="M279" s="52"/>
    </row>
    <row r="280" spans="1:13">
      <c r="A280" s="62"/>
      <c r="B280" s="63"/>
      <c r="C280" s="64"/>
      <c r="D280" s="124" t="s">
        <v>24</v>
      </c>
      <c r="E280" s="125"/>
      <c r="F280" s="57"/>
      <c r="G280" s="57"/>
      <c r="H280" s="57"/>
      <c r="I280" s="57"/>
      <c r="J280" s="65"/>
      <c r="K280" s="66"/>
      <c r="L280" s="67"/>
      <c r="M280" s="52"/>
    </row>
    <row r="281" spans="1:13">
      <c r="A281" s="68"/>
      <c r="B281" s="69"/>
      <c r="C281" s="70"/>
      <c r="D281" s="124" t="s">
        <v>26</v>
      </c>
      <c r="E281" s="125"/>
      <c r="F281" s="65"/>
      <c r="G281" s="65"/>
      <c r="H281" s="65"/>
      <c r="I281" s="71"/>
      <c r="J281" s="71"/>
      <c r="K281" s="71"/>
      <c r="L281" s="72"/>
      <c r="M281" s="52"/>
    </row>
    <row r="282" spans="1:13" ht="24">
      <c r="A282" s="73" t="s">
        <v>14</v>
      </c>
      <c r="B282" s="74" t="s">
        <v>15</v>
      </c>
      <c r="C282" s="74" t="s">
        <v>16</v>
      </c>
      <c r="D282" s="126" t="s">
        <v>17</v>
      </c>
      <c r="E282" s="127"/>
      <c r="F282" s="74" t="s">
        <v>18</v>
      </c>
      <c r="G282" s="74" t="s">
        <v>19</v>
      </c>
      <c r="H282" s="74" t="s">
        <v>20</v>
      </c>
      <c r="I282" s="74" t="s">
        <v>22</v>
      </c>
      <c r="J282" s="74" t="s">
        <v>23</v>
      </c>
      <c r="K282" s="74"/>
      <c r="L282" s="75" t="s">
        <v>21</v>
      </c>
      <c r="M282" s="52"/>
    </row>
    <row r="283" spans="1:13" ht="35.25" customHeight="1" thickBot="1">
      <c r="A283" s="76"/>
      <c r="B283" s="77"/>
      <c r="C283" s="78" t="s">
        <v>85</v>
      </c>
      <c r="D283" s="128" t="s">
        <v>138</v>
      </c>
      <c r="E283" s="129"/>
      <c r="F283" s="79">
        <v>1</v>
      </c>
      <c r="G283" s="79">
        <v>1</v>
      </c>
      <c r="H283" s="79">
        <v>1</v>
      </c>
      <c r="I283" s="79">
        <f>_xlfn.STDEV.S(F283:H283)</f>
        <v>0</v>
      </c>
      <c r="J283" s="80">
        <f>(STDEV(F283:H283)/AVERAGE(F283:H283))</f>
        <v>0</v>
      </c>
      <c r="K283" s="79"/>
      <c r="L283" s="81">
        <f>IF((STDEV(F283:H283)/AVERAGE(F283:H283))*100&gt;=25,MEDIAN(F283:H283),AVERAGE(F283:H283))</f>
        <v>1</v>
      </c>
      <c r="M283" s="52"/>
    </row>
    <row r="284" spans="1:13">
      <c r="A284" s="82"/>
      <c r="B284" s="82"/>
      <c r="C284" s="82"/>
      <c r="D284" s="82"/>
      <c r="E284" s="82"/>
      <c r="F284" s="82"/>
      <c r="G284" s="82"/>
      <c r="H284" s="82"/>
      <c r="I284" s="82"/>
      <c r="J284" s="82"/>
      <c r="K284" s="82"/>
      <c r="L284" s="82"/>
      <c r="M284" s="83"/>
    </row>
    <row r="285" spans="1:13">
      <c r="A285" s="83"/>
      <c r="B285" s="83"/>
      <c r="C285" s="83"/>
      <c r="D285" s="83"/>
      <c r="E285" s="83"/>
      <c r="F285" s="83"/>
      <c r="G285" s="83"/>
      <c r="H285" s="83"/>
      <c r="I285" s="83"/>
      <c r="J285" s="83"/>
      <c r="K285" s="83"/>
      <c r="L285" s="83"/>
      <c r="M285" s="83"/>
    </row>
    <row r="286" spans="1:13" ht="16.5" thickBot="1">
      <c r="A286" s="40" t="s">
        <v>139</v>
      </c>
      <c r="B286" s="41"/>
      <c r="C286" s="42"/>
      <c r="D286" s="42"/>
      <c r="E286" s="42"/>
      <c r="F286" s="42"/>
      <c r="G286" s="42"/>
      <c r="H286" s="43"/>
      <c r="I286" s="44"/>
      <c r="J286" s="45"/>
      <c r="K286" s="45"/>
      <c r="L286" s="42"/>
      <c r="M286" s="84"/>
    </row>
    <row r="287" spans="1:13">
      <c r="A287" s="48" t="s">
        <v>1</v>
      </c>
      <c r="B287" s="49"/>
      <c r="C287" s="49"/>
      <c r="D287" s="49"/>
      <c r="E287" s="50"/>
      <c r="F287" s="51" t="s">
        <v>2</v>
      </c>
      <c r="G287" s="51" t="s">
        <v>3</v>
      </c>
      <c r="H287" s="51" t="s">
        <v>4</v>
      </c>
      <c r="I287" s="51"/>
      <c r="J287" s="130"/>
      <c r="K287" s="131"/>
      <c r="L287" s="132"/>
      <c r="M287" s="52"/>
    </row>
    <row r="288" spans="1:13">
      <c r="A288" s="53" t="s">
        <v>32</v>
      </c>
      <c r="B288" s="54"/>
      <c r="C288" s="55"/>
      <c r="D288" s="124" t="s">
        <v>5</v>
      </c>
      <c r="E288" s="125"/>
      <c r="F288" s="56"/>
      <c r="G288" s="56"/>
      <c r="H288" s="56"/>
      <c r="I288" s="57" t="s">
        <v>6</v>
      </c>
      <c r="J288" s="57"/>
      <c r="K288" s="133" t="s">
        <v>7</v>
      </c>
      <c r="L288" s="134"/>
      <c r="M288" s="52"/>
    </row>
    <row r="289" spans="1:13">
      <c r="A289" s="58" t="s">
        <v>8</v>
      </c>
      <c r="B289" s="59"/>
      <c r="C289" s="60"/>
      <c r="D289" s="124" t="s">
        <v>9</v>
      </c>
      <c r="E289" s="125"/>
      <c r="F289" s="61"/>
      <c r="G289" s="61"/>
      <c r="H289" s="61"/>
      <c r="I289" s="57" t="s">
        <v>10</v>
      </c>
      <c r="J289" s="90"/>
      <c r="K289" s="135"/>
      <c r="L289" s="136"/>
      <c r="M289" s="52"/>
    </row>
    <row r="290" spans="1:13">
      <c r="A290" s="62"/>
      <c r="B290" s="63"/>
      <c r="C290" s="64"/>
      <c r="D290" s="124" t="s">
        <v>11</v>
      </c>
      <c r="E290" s="125"/>
      <c r="F290" s="57"/>
      <c r="G290" s="57"/>
      <c r="H290" s="57"/>
      <c r="I290" s="57" t="s">
        <v>12</v>
      </c>
      <c r="J290" s="65" t="s">
        <v>63</v>
      </c>
      <c r="K290" s="137"/>
      <c r="L290" s="138"/>
      <c r="M290" s="52"/>
    </row>
    <row r="291" spans="1:13">
      <c r="A291" s="62"/>
      <c r="B291" s="63"/>
      <c r="C291" s="64"/>
      <c r="D291" s="124" t="s">
        <v>13</v>
      </c>
      <c r="E291" s="125"/>
      <c r="F291" s="61"/>
      <c r="G291" s="61"/>
      <c r="H291" s="61"/>
      <c r="I291" s="57"/>
      <c r="J291" s="65"/>
      <c r="K291" s="66"/>
      <c r="L291" s="67"/>
      <c r="M291" s="52"/>
    </row>
    <row r="292" spans="1:13">
      <c r="A292" s="62"/>
      <c r="B292" s="63"/>
      <c r="C292" s="64"/>
      <c r="D292" s="124" t="s">
        <v>25</v>
      </c>
      <c r="E292" s="125"/>
      <c r="F292" s="57"/>
      <c r="G292" s="57"/>
      <c r="H292" s="57"/>
      <c r="I292" s="57"/>
      <c r="J292" s="65"/>
      <c r="K292" s="66"/>
      <c r="L292" s="67"/>
      <c r="M292" s="52"/>
    </row>
    <row r="293" spans="1:13">
      <c r="A293" s="62"/>
      <c r="B293" s="63"/>
      <c r="C293" s="64"/>
      <c r="D293" s="124" t="s">
        <v>24</v>
      </c>
      <c r="E293" s="125"/>
      <c r="F293" s="57"/>
      <c r="G293" s="57"/>
      <c r="H293" s="57"/>
      <c r="I293" s="57"/>
      <c r="J293" s="65"/>
      <c r="K293" s="66"/>
      <c r="L293" s="67"/>
      <c r="M293" s="52"/>
    </row>
    <row r="294" spans="1:13">
      <c r="A294" s="68"/>
      <c r="B294" s="69"/>
      <c r="C294" s="70"/>
      <c r="D294" s="124" t="s">
        <v>26</v>
      </c>
      <c r="E294" s="125"/>
      <c r="F294" s="65"/>
      <c r="G294" s="65"/>
      <c r="H294" s="65"/>
      <c r="I294" s="71"/>
      <c r="J294" s="71"/>
      <c r="K294" s="71"/>
      <c r="L294" s="72"/>
      <c r="M294" s="52"/>
    </row>
    <row r="295" spans="1:13" ht="24">
      <c r="A295" s="73" t="s">
        <v>14</v>
      </c>
      <c r="B295" s="74" t="s">
        <v>15</v>
      </c>
      <c r="C295" s="74" t="s">
        <v>16</v>
      </c>
      <c r="D295" s="126" t="s">
        <v>17</v>
      </c>
      <c r="E295" s="127"/>
      <c r="F295" s="74" t="s">
        <v>18</v>
      </c>
      <c r="G295" s="74" t="s">
        <v>19</v>
      </c>
      <c r="H295" s="74" t="s">
        <v>20</v>
      </c>
      <c r="I295" s="74" t="s">
        <v>22</v>
      </c>
      <c r="J295" s="74" t="s">
        <v>23</v>
      </c>
      <c r="K295" s="74"/>
      <c r="L295" s="75" t="s">
        <v>21</v>
      </c>
      <c r="M295" s="52"/>
    </row>
    <row r="296" spans="1:13" ht="42" customHeight="1" thickBot="1">
      <c r="A296" s="76"/>
      <c r="B296" s="77"/>
      <c r="C296" s="78" t="s">
        <v>85</v>
      </c>
      <c r="D296" s="128" t="s">
        <v>140</v>
      </c>
      <c r="E296" s="129"/>
      <c r="F296" s="79">
        <v>1</v>
      </c>
      <c r="G296" s="79">
        <v>1</v>
      </c>
      <c r="H296" s="79">
        <v>1</v>
      </c>
      <c r="I296" s="79">
        <f>_xlfn.STDEV.S(F296:H296)</f>
        <v>0</v>
      </c>
      <c r="J296" s="80">
        <f>(STDEV(F296:H296)/AVERAGE(F296:H296))</f>
        <v>0</v>
      </c>
      <c r="K296" s="79"/>
      <c r="L296" s="81">
        <f>IF((STDEV(F296:H296)/AVERAGE(F296:H296))*100&gt;=25,MEDIAN(F296:H296),AVERAGE(F296:H296))</f>
        <v>1</v>
      </c>
      <c r="M296" s="52"/>
    </row>
    <row r="297" spans="1:13">
      <c r="A297" s="82"/>
      <c r="B297" s="82"/>
      <c r="C297" s="82"/>
      <c r="D297" s="82"/>
      <c r="E297" s="82"/>
      <c r="F297" s="82"/>
      <c r="G297" s="82"/>
      <c r="H297" s="82"/>
      <c r="I297" s="82"/>
      <c r="J297" s="82"/>
      <c r="K297" s="82"/>
      <c r="L297" s="82"/>
      <c r="M297" s="83"/>
    </row>
    <row r="298" spans="1:13">
      <c r="A298" s="83"/>
      <c r="B298" s="83"/>
      <c r="C298" s="83"/>
      <c r="D298" s="83"/>
      <c r="E298" s="83"/>
      <c r="F298" s="83"/>
      <c r="G298" s="83"/>
      <c r="H298" s="83"/>
      <c r="I298" s="83"/>
      <c r="J298" s="83"/>
      <c r="K298" s="83"/>
      <c r="L298" s="83"/>
      <c r="M298" s="83"/>
    </row>
    <row r="299" spans="1:13" ht="16.5" thickBot="1">
      <c r="A299" s="40" t="s">
        <v>141</v>
      </c>
      <c r="B299" s="41"/>
      <c r="C299" s="42"/>
      <c r="D299" s="42"/>
      <c r="E299" s="42"/>
      <c r="F299" s="42"/>
      <c r="G299" s="42"/>
      <c r="H299" s="43"/>
      <c r="I299" s="44"/>
      <c r="J299" s="45"/>
      <c r="K299" s="45"/>
      <c r="L299" s="42"/>
      <c r="M299" s="84"/>
    </row>
    <row r="300" spans="1:13">
      <c r="A300" s="48" t="s">
        <v>1</v>
      </c>
      <c r="B300" s="49"/>
      <c r="C300" s="49"/>
      <c r="D300" s="49"/>
      <c r="E300" s="50"/>
      <c r="F300" s="51" t="s">
        <v>2</v>
      </c>
      <c r="G300" s="51" t="s">
        <v>3</v>
      </c>
      <c r="H300" s="51" t="s">
        <v>4</v>
      </c>
      <c r="I300" s="51"/>
      <c r="J300" s="130"/>
      <c r="K300" s="131"/>
      <c r="L300" s="132"/>
      <c r="M300" s="52"/>
    </row>
    <row r="301" spans="1:13">
      <c r="A301" s="53" t="s">
        <v>32</v>
      </c>
      <c r="B301" s="54"/>
      <c r="C301" s="55"/>
      <c r="D301" s="124" t="s">
        <v>5</v>
      </c>
      <c r="E301" s="125"/>
      <c r="F301" s="56"/>
      <c r="G301" s="56"/>
      <c r="H301" s="56"/>
      <c r="I301" s="57" t="s">
        <v>6</v>
      </c>
      <c r="J301" s="57"/>
      <c r="K301" s="133" t="s">
        <v>7</v>
      </c>
      <c r="L301" s="134"/>
      <c r="M301" s="52"/>
    </row>
    <row r="302" spans="1:13">
      <c r="A302" s="58" t="s">
        <v>8</v>
      </c>
      <c r="B302" s="59"/>
      <c r="C302" s="60"/>
      <c r="D302" s="124" t="s">
        <v>9</v>
      </c>
      <c r="E302" s="125"/>
      <c r="F302" s="61"/>
      <c r="G302" s="61"/>
      <c r="H302" s="61"/>
      <c r="I302" s="57" t="s">
        <v>10</v>
      </c>
      <c r="J302" s="57"/>
      <c r="K302" s="135"/>
      <c r="L302" s="136"/>
      <c r="M302" s="52"/>
    </row>
    <row r="303" spans="1:13">
      <c r="A303" s="62"/>
      <c r="B303" s="63"/>
      <c r="C303" s="64"/>
      <c r="D303" s="124" t="s">
        <v>11</v>
      </c>
      <c r="E303" s="125"/>
      <c r="F303" s="57"/>
      <c r="G303" s="57"/>
      <c r="H303" s="57"/>
      <c r="I303" s="57" t="s">
        <v>12</v>
      </c>
      <c r="J303" s="65" t="s">
        <v>63</v>
      </c>
      <c r="K303" s="137"/>
      <c r="L303" s="138"/>
      <c r="M303" s="52"/>
    </row>
    <row r="304" spans="1:13">
      <c r="A304" s="62"/>
      <c r="B304" s="63"/>
      <c r="C304" s="64"/>
      <c r="D304" s="124" t="s">
        <v>13</v>
      </c>
      <c r="E304" s="125"/>
      <c r="F304" s="61"/>
      <c r="G304" s="61"/>
      <c r="H304" s="61"/>
      <c r="I304" s="57"/>
      <c r="J304" s="65"/>
      <c r="K304" s="66"/>
      <c r="L304" s="67"/>
      <c r="M304" s="52"/>
    </row>
    <row r="305" spans="1:13">
      <c r="A305" s="62"/>
      <c r="B305" s="63"/>
      <c r="C305" s="64"/>
      <c r="D305" s="124" t="s">
        <v>25</v>
      </c>
      <c r="E305" s="125"/>
      <c r="F305" s="57"/>
      <c r="G305" s="57"/>
      <c r="H305" s="57"/>
      <c r="I305" s="57"/>
      <c r="J305" s="65"/>
      <c r="K305" s="66"/>
      <c r="L305" s="67"/>
      <c r="M305" s="52"/>
    </row>
    <row r="306" spans="1:13">
      <c r="A306" s="62"/>
      <c r="B306" s="63"/>
      <c r="C306" s="64"/>
      <c r="D306" s="124" t="s">
        <v>24</v>
      </c>
      <c r="E306" s="125"/>
      <c r="F306" s="57"/>
      <c r="G306" s="57"/>
      <c r="H306" s="57"/>
      <c r="I306" s="57"/>
      <c r="J306" s="65"/>
      <c r="K306" s="66"/>
      <c r="L306" s="67"/>
      <c r="M306" s="52"/>
    </row>
    <row r="307" spans="1:13">
      <c r="A307" s="68"/>
      <c r="B307" s="69"/>
      <c r="C307" s="70"/>
      <c r="D307" s="124" t="s">
        <v>26</v>
      </c>
      <c r="E307" s="125"/>
      <c r="F307" s="65"/>
      <c r="G307" s="65"/>
      <c r="H307" s="65"/>
      <c r="I307" s="71"/>
      <c r="J307" s="71"/>
      <c r="K307" s="71"/>
      <c r="L307" s="72"/>
      <c r="M307" s="52"/>
    </row>
    <row r="308" spans="1:13" ht="24">
      <c r="A308" s="73" t="s">
        <v>14</v>
      </c>
      <c r="B308" s="74" t="s">
        <v>15</v>
      </c>
      <c r="C308" s="74" t="s">
        <v>16</v>
      </c>
      <c r="D308" s="126" t="s">
        <v>17</v>
      </c>
      <c r="E308" s="127"/>
      <c r="F308" s="74" t="s">
        <v>18</v>
      </c>
      <c r="G308" s="74" t="s">
        <v>19</v>
      </c>
      <c r="H308" s="74" t="s">
        <v>20</v>
      </c>
      <c r="I308" s="74" t="s">
        <v>22</v>
      </c>
      <c r="J308" s="74" t="s">
        <v>23</v>
      </c>
      <c r="K308" s="74"/>
      <c r="L308" s="75" t="s">
        <v>21</v>
      </c>
      <c r="M308" s="52"/>
    </row>
    <row r="309" spans="1:13" ht="15.75" thickBot="1">
      <c r="A309" s="76"/>
      <c r="B309" s="77"/>
      <c r="C309" s="78" t="s">
        <v>85</v>
      </c>
      <c r="D309" s="128" t="s">
        <v>142</v>
      </c>
      <c r="E309" s="129"/>
      <c r="F309" s="79">
        <v>1</v>
      </c>
      <c r="G309" s="79">
        <v>1</v>
      </c>
      <c r="H309" s="79">
        <v>1</v>
      </c>
      <c r="I309" s="79">
        <f>_xlfn.STDEV.S(F309:H309)</f>
        <v>0</v>
      </c>
      <c r="J309" s="80">
        <f>(STDEV(F309:H309)/AVERAGE(F309:H309))</f>
        <v>0</v>
      </c>
      <c r="K309" s="79"/>
      <c r="L309" s="81">
        <f>IF((STDEV(F309:H309)/AVERAGE(F309:H309))*100&gt;=25,MEDIAN(F309:H309),AVERAGE(F309:H309))</f>
        <v>1</v>
      </c>
      <c r="M309" s="52"/>
    </row>
    <row r="310" spans="1:13">
      <c r="A310" s="82"/>
      <c r="B310" s="82"/>
      <c r="C310" s="82"/>
      <c r="D310" s="82"/>
      <c r="E310" s="82"/>
      <c r="F310" s="82"/>
      <c r="G310" s="82"/>
      <c r="H310" s="82"/>
      <c r="I310" s="82"/>
      <c r="J310" s="82"/>
      <c r="K310" s="82"/>
      <c r="L310" s="82"/>
      <c r="M310" s="83"/>
    </row>
    <row r="311" spans="1:13">
      <c r="A311" s="83"/>
      <c r="B311" s="83"/>
      <c r="C311" s="83"/>
      <c r="D311" s="83"/>
      <c r="E311" s="83"/>
      <c r="F311" s="83"/>
      <c r="G311" s="83"/>
      <c r="H311" s="83"/>
      <c r="I311" s="83"/>
      <c r="J311" s="83"/>
      <c r="K311" s="83"/>
      <c r="L311" s="83"/>
      <c r="M311" s="83"/>
    </row>
    <row r="312" spans="1:13" ht="16.5" thickBot="1">
      <c r="A312" s="40" t="s">
        <v>143</v>
      </c>
      <c r="B312" s="41"/>
      <c r="C312" s="42"/>
      <c r="D312" s="42"/>
      <c r="E312" s="42"/>
      <c r="F312" s="42"/>
      <c r="G312" s="42"/>
      <c r="H312" s="43"/>
      <c r="I312" s="44"/>
      <c r="J312" s="45"/>
      <c r="K312" s="45"/>
      <c r="L312" s="42"/>
      <c r="M312" s="84"/>
    </row>
    <row r="313" spans="1:13">
      <c r="A313" s="48" t="s">
        <v>1</v>
      </c>
      <c r="B313" s="49"/>
      <c r="C313" s="49"/>
      <c r="D313" s="49"/>
      <c r="E313" s="50"/>
      <c r="F313" s="51" t="s">
        <v>2</v>
      </c>
      <c r="G313" s="51" t="s">
        <v>3</v>
      </c>
      <c r="H313" s="51" t="s">
        <v>4</v>
      </c>
      <c r="I313" s="51"/>
      <c r="J313" s="130"/>
      <c r="K313" s="131"/>
      <c r="L313" s="132"/>
      <c r="M313" s="52"/>
    </row>
    <row r="314" spans="1:13">
      <c r="A314" s="53" t="s">
        <v>32</v>
      </c>
      <c r="B314" s="54"/>
      <c r="C314" s="55"/>
      <c r="D314" s="124" t="s">
        <v>5</v>
      </c>
      <c r="E314" s="125"/>
      <c r="F314" s="56"/>
      <c r="G314" s="56"/>
      <c r="H314" s="56"/>
      <c r="I314" s="57" t="s">
        <v>6</v>
      </c>
      <c r="J314" s="57"/>
      <c r="K314" s="133" t="s">
        <v>7</v>
      </c>
      <c r="L314" s="134"/>
      <c r="M314" s="52"/>
    </row>
    <row r="315" spans="1:13">
      <c r="A315" s="58" t="s">
        <v>8</v>
      </c>
      <c r="B315" s="59"/>
      <c r="C315" s="60"/>
      <c r="D315" s="124" t="s">
        <v>9</v>
      </c>
      <c r="E315" s="125"/>
      <c r="F315" s="61"/>
      <c r="G315" s="61"/>
      <c r="H315" s="61"/>
      <c r="I315" s="57" t="s">
        <v>10</v>
      </c>
      <c r="J315" s="57"/>
      <c r="K315" s="135"/>
      <c r="L315" s="136"/>
      <c r="M315" s="52"/>
    </row>
    <row r="316" spans="1:13">
      <c r="A316" s="62"/>
      <c r="B316" s="63"/>
      <c r="C316" s="64"/>
      <c r="D316" s="124" t="s">
        <v>11</v>
      </c>
      <c r="E316" s="125"/>
      <c r="F316" s="57"/>
      <c r="G316" s="57"/>
      <c r="H316" s="57"/>
      <c r="I316" s="57" t="s">
        <v>12</v>
      </c>
      <c r="J316" s="65" t="s">
        <v>63</v>
      </c>
      <c r="K316" s="137"/>
      <c r="L316" s="138"/>
      <c r="M316" s="52"/>
    </row>
    <row r="317" spans="1:13">
      <c r="A317" s="62"/>
      <c r="B317" s="63"/>
      <c r="C317" s="64"/>
      <c r="D317" s="124" t="s">
        <v>13</v>
      </c>
      <c r="E317" s="125"/>
      <c r="F317" s="61"/>
      <c r="G317" s="61"/>
      <c r="H317" s="61"/>
      <c r="I317" s="57"/>
      <c r="J317" s="65"/>
      <c r="K317" s="66"/>
      <c r="L317" s="67"/>
      <c r="M317" s="52"/>
    </row>
    <row r="318" spans="1:13">
      <c r="A318" s="62"/>
      <c r="B318" s="63"/>
      <c r="C318" s="64"/>
      <c r="D318" s="124" t="s">
        <v>25</v>
      </c>
      <c r="E318" s="125"/>
      <c r="F318" s="57"/>
      <c r="G318" s="57"/>
      <c r="H318" s="57"/>
      <c r="I318" s="57"/>
      <c r="J318" s="65"/>
      <c r="K318" s="66"/>
      <c r="L318" s="67"/>
      <c r="M318" s="52"/>
    </row>
    <row r="319" spans="1:13">
      <c r="A319" s="62"/>
      <c r="B319" s="63"/>
      <c r="C319" s="64"/>
      <c r="D319" s="124" t="s">
        <v>24</v>
      </c>
      <c r="E319" s="125"/>
      <c r="F319" s="57"/>
      <c r="G319" s="57"/>
      <c r="H319" s="57"/>
      <c r="I319" s="57"/>
      <c r="J319" s="65"/>
      <c r="K319" s="66"/>
      <c r="L319" s="67"/>
      <c r="M319" s="52"/>
    </row>
    <row r="320" spans="1:13">
      <c r="A320" s="68"/>
      <c r="B320" s="69"/>
      <c r="C320" s="70"/>
      <c r="D320" s="124" t="s">
        <v>26</v>
      </c>
      <c r="E320" s="125"/>
      <c r="F320" s="65"/>
      <c r="G320" s="65"/>
      <c r="H320" s="65"/>
      <c r="I320" s="71"/>
      <c r="J320" s="71"/>
      <c r="K320" s="71"/>
      <c r="L320" s="72"/>
      <c r="M320" s="52"/>
    </row>
    <row r="321" spans="1:13" ht="24">
      <c r="A321" s="73" t="s">
        <v>14</v>
      </c>
      <c r="B321" s="74" t="s">
        <v>15</v>
      </c>
      <c r="C321" s="74" t="s">
        <v>16</v>
      </c>
      <c r="D321" s="126" t="s">
        <v>17</v>
      </c>
      <c r="E321" s="127"/>
      <c r="F321" s="74" t="s">
        <v>18</v>
      </c>
      <c r="G321" s="74" t="s">
        <v>19</v>
      </c>
      <c r="H321" s="74" t="s">
        <v>20</v>
      </c>
      <c r="I321" s="74" t="s">
        <v>22</v>
      </c>
      <c r="J321" s="74" t="s">
        <v>23</v>
      </c>
      <c r="K321" s="74"/>
      <c r="L321" s="75" t="s">
        <v>21</v>
      </c>
      <c r="M321" s="52"/>
    </row>
    <row r="322" spans="1:13" ht="15.75" thickBot="1">
      <c r="A322" s="76"/>
      <c r="B322" s="77"/>
      <c r="C322" s="78" t="s">
        <v>85</v>
      </c>
      <c r="D322" s="128" t="s">
        <v>144</v>
      </c>
      <c r="E322" s="129"/>
      <c r="F322" s="79">
        <v>1</v>
      </c>
      <c r="G322" s="79">
        <v>1</v>
      </c>
      <c r="H322" s="79">
        <v>1</v>
      </c>
      <c r="I322" s="79">
        <f>_xlfn.STDEV.S(F322:H322)</f>
        <v>0</v>
      </c>
      <c r="J322" s="80">
        <f>(STDEV(F322:H322)/AVERAGE(F322:H322))</f>
        <v>0</v>
      </c>
      <c r="K322" s="79"/>
      <c r="L322" s="81">
        <f>IF((STDEV(F322:H322)/AVERAGE(F322:H322))*100&gt;=25,MEDIAN(F322:H322),AVERAGE(F322:H322))</f>
        <v>1</v>
      </c>
      <c r="M322" s="52"/>
    </row>
    <row r="323" spans="1:13">
      <c r="A323" s="82"/>
      <c r="B323" s="82"/>
      <c r="C323" s="82"/>
      <c r="D323" s="82"/>
      <c r="E323" s="82"/>
      <c r="F323" s="82"/>
      <c r="G323" s="82"/>
      <c r="H323" s="82"/>
      <c r="I323" s="82"/>
      <c r="J323" s="82"/>
      <c r="K323" s="82"/>
      <c r="L323" s="82"/>
      <c r="M323" s="83"/>
    </row>
    <row r="324" spans="1:13">
      <c r="A324" s="83"/>
      <c r="B324" s="83"/>
      <c r="C324" s="83"/>
      <c r="D324" s="83"/>
      <c r="E324" s="83"/>
      <c r="F324" s="83"/>
      <c r="G324" s="83"/>
      <c r="H324" s="83"/>
      <c r="I324" s="83"/>
      <c r="J324" s="83"/>
      <c r="K324" s="83"/>
      <c r="L324" s="83"/>
      <c r="M324" s="83"/>
    </row>
    <row r="325" spans="1:13" ht="16.5" thickBot="1">
      <c r="A325" s="40" t="s">
        <v>145</v>
      </c>
      <c r="B325" s="41"/>
      <c r="C325" s="42"/>
      <c r="D325" s="42"/>
      <c r="E325" s="42"/>
      <c r="F325" s="42"/>
      <c r="G325" s="42"/>
      <c r="H325" s="43"/>
      <c r="I325" s="44"/>
      <c r="J325" s="45"/>
      <c r="K325" s="45"/>
      <c r="L325" s="42"/>
      <c r="M325" s="84"/>
    </row>
    <row r="326" spans="1:13">
      <c r="A326" s="48" t="s">
        <v>1</v>
      </c>
      <c r="B326" s="49"/>
      <c r="C326" s="49"/>
      <c r="D326" s="49"/>
      <c r="E326" s="50"/>
      <c r="F326" s="51" t="s">
        <v>2</v>
      </c>
      <c r="G326" s="51" t="s">
        <v>3</v>
      </c>
      <c r="H326" s="51" t="s">
        <v>4</v>
      </c>
      <c r="I326" s="51"/>
      <c r="J326" s="130"/>
      <c r="K326" s="131"/>
      <c r="L326" s="132"/>
      <c r="M326" s="52"/>
    </row>
    <row r="327" spans="1:13">
      <c r="A327" s="53" t="s">
        <v>32</v>
      </c>
      <c r="B327" s="54"/>
      <c r="C327" s="55"/>
      <c r="D327" s="124" t="s">
        <v>5</v>
      </c>
      <c r="E327" s="125"/>
      <c r="F327" s="56"/>
      <c r="G327" s="56"/>
      <c r="H327" s="56"/>
      <c r="I327" s="57" t="s">
        <v>6</v>
      </c>
      <c r="J327" s="57"/>
      <c r="K327" s="133" t="s">
        <v>7</v>
      </c>
      <c r="L327" s="134"/>
      <c r="M327" s="52"/>
    </row>
    <row r="328" spans="1:13">
      <c r="A328" s="58" t="s">
        <v>8</v>
      </c>
      <c r="B328" s="59"/>
      <c r="C328" s="60"/>
      <c r="D328" s="124" t="s">
        <v>9</v>
      </c>
      <c r="E328" s="125"/>
      <c r="F328" s="61"/>
      <c r="G328" s="61"/>
      <c r="H328" s="61"/>
      <c r="I328" s="57" t="s">
        <v>10</v>
      </c>
      <c r="J328" s="57"/>
      <c r="K328" s="135"/>
      <c r="L328" s="136"/>
      <c r="M328" s="52"/>
    </row>
    <row r="329" spans="1:13">
      <c r="A329" s="62"/>
      <c r="B329" s="63"/>
      <c r="C329" s="64"/>
      <c r="D329" s="124" t="s">
        <v>11</v>
      </c>
      <c r="E329" s="125"/>
      <c r="F329" s="57"/>
      <c r="G329" s="57"/>
      <c r="H329" s="57"/>
      <c r="I329" s="57" t="s">
        <v>12</v>
      </c>
      <c r="J329" s="65" t="s">
        <v>63</v>
      </c>
      <c r="K329" s="137"/>
      <c r="L329" s="138"/>
      <c r="M329" s="52"/>
    </row>
    <row r="330" spans="1:13">
      <c r="A330" s="62"/>
      <c r="B330" s="63"/>
      <c r="C330" s="64"/>
      <c r="D330" s="124" t="s">
        <v>13</v>
      </c>
      <c r="E330" s="125"/>
      <c r="F330" s="61"/>
      <c r="G330" s="61"/>
      <c r="H330" s="61"/>
      <c r="I330" s="57"/>
      <c r="J330" s="65"/>
      <c r="K330" s="66"/>
      <c r="L330" s="67"/>
      <c r="M330" s="52"/>
    </row>
    <row r="331" spans="1:13">
      <c r="A331" s="62"/>
      <c r="B331" s="63"/>
      <c r="C331" s="64"/>
      <c r="D331" s="124" t="s">
        <v>25</v>
      </c>
      <c r="E331" s="125"/>
      <c r="F331" s="57"/>
      <c r="G331" s="57"/>
      <c r="H331" s="57"/>
      <c r="I331" s="57"/>
      <c r="J331" s="65"/>
      <c r="K331" s="66"/>
      <c r="L331" s="67"/>
      <c r="M331" s="52"/>
    </row>
    <row r="332" spans="1:13">
      <c r="A332" s="62"/>
      <c r="B332" s="63"/>
      <c r="C332" s="64"/>
      <c r="D332" s="124" t="s">
        <v>24</v>
      </c>
      <c r="E332" s="125"/>
      <c r="F332" s="57"/>
      <c r="G332" s="57"/>
      <c r="H332" s="57"/>
      <c r="I332" s="57"/>
      <c r="J332" s="65"/>
      <c r="K332" s="66"/>
      <c r="L332" s="67"/>
      <c r="M332" s="52"/>
    </row>
    <row r="333" spans="1:13">
      <c r="A333" s="68"/>
      <c r="B333" s="69"/>
      <c r="C333" s="70"/>
      <c r="D333" s="124" t="s">
        <v>26</v>
      </c>
      <c r="E333" s="125"/>
      <c r="F333" s="65"/>
      <c r="G333" s="65"/>
      <c r="H333" s="65"/>
      <c r="I333" s="71"/>
      <c r="J333" s="71"/>
      <c r="K333" s="71"/>
      <c r="L333" s="72"/>
      <c r="M333" s="52"/>
    </row>
    <row r="334" spans="1:13" ht="24">
      <c r="A334" s="73" t="s">
        <v>14</v>
      </c>
      <c r="B334" s="74" t="s">
        <v>15</v>
      </c>
      <c r="C334" s="74" t="s">
        <v>16</v>
      </c>
      <c r="D334" s="126" t="s">
        <v>17</v>
      </c>
      <c r="E334" s="127"/>
      <c r="F334" s="74" t="s">
        <v>18</v>
      </c>
      <c r="G334" s="74" t="s">
        <v>19</v>
      </c>
      <c r="H334" s="74" t="s">
        <v>20</v>
      </c>
      <c r="I334" s="74" t="s">
        <v>22</v>
      </c>
      <c r="J334" s="74" t="s">
        <v>23</v>
      </c>
      <c r="K334" s="74"/>
      <c r="L334" s="75" t="s">
        <v>21</v>
      </c>
      <c r="M334" s="52"/>
    </row>
    <row r="335" spans="1:13" ht="15.75" thickBot="1">
      <c r="A335" s="76"/>
      <c r="B335" s="77"/>
      <c r="C335" s="78" t="s">
        <v>85</v>
      </c>
      <c r="D335" s="128" t="s">
        <v>146</v>
      </c>
      <c r="E335" s="129"/>
      <c r="F335" s="79">
        <v>1</v>
      </c>
      <c r="G335" s="79">
        <v>1</v>
      </c>
      <c r="H335" s="79">
        <v>1</v>
      </c>
      <c r="I335" s="79">
        <f>_xlfn.STDEV.S(F335:H335)</f>
        <v>0</v>
      </c>
      <c r="J335" s="80">
        <f>(STDEV(F335:H335)/AVERAGE(F335:H335))</f>
        <v>0</v>
      </c>
      <c r="K335" s="79"/>
      <c r="L335" s="81">
        <f>IF((STDEV(F335:H335)/AVERAGE(F335:H335))*100&gt;=25,MEDIAN(F335:H335),AVERAGE(F335:H335))</f>
        <v>1</v>
      </c>
      <c r="M335" s="52"/>
    </row>
    <row r="336" spans="1:13">
      <c r="A336" s="82"/>
      <c r="B336" s="82"/>
      <c r="C336" s="82"/>
      <c r="D336" s="82"/>
      <c r="E336" s="82"/>
      <c r="F336" s="82"/>
      <c r="G336" s="82"/>
      <c r="H336" s="82"/>
      <c r="I336" s="82"/>
      <c r="J336" s="82"/>
      <c r="K336" s="82"/>
      <c r="L336" s="82"/>
      <c r="M336" s="83"/>
    </row>
    <row r="337" spans="1:13">
      <c r="A337" s="83"/>
      <c r="B337" s="83"/>
      <c r="C337" s="83"/>
      <c r="D337" s="83"/>
      <c r="E337" s="83"/>
      <c r="F337" s="83"/>
      <c r="G337" s="83"/>
      <c r="H337" s="83"/>
      <c r="I337" s="83"/>
      <c r="J337" s="83"/>
      <c r="K337" s="83"/>
      <c r="L337" s="83"/>
      <c r="M337" s="83"/>
    </row>
    <row r="338" spans="1:13" ht="16.5" thickBot="1">
      <c r="A338" s="40" t="s">
        <v>147</v>
      </c>
      <c r="B338" s="41"/>
      <c r="C338" s="42"/>
      <c r="D338" s="42"/>
      <c r="E338" s="42"/>
      <c r="F338" s="42"/>
      <c r="G338" s="42"/>
      <c r="H338" s="43"/>
      <c r="I338" s="44"/>
      <c r="J338" s="45"/>
      <c r="K338" s="45"/>
      <c r="L338" s="42"/>
      <c r="M338" s="84"/>
    </row>
    <row r="339" spans="1:13">
      <c r="A339" s="48" t="s">
        <v>1</v>
      </c>
      <c r="B339" s="49"/>
      <c r="C339" s="49"/>
      <c r="D339" s="49"/>
      <c r="E339" s="50"/>
      <c r="F339" s="51" t="s">
        <v>2</v>
      </c>
      <c r="G339" s="51" t="s">
        <v>3</v>
      </c>
      <c r="H339" s="51" t="s">
        <v>4</v>
      </c>
      <c r="I339" s="51"/>
      <c r="J339" s="130"/>
      <c r="K339" s="131"/>
      <c r="L339" s="132"/>
      <c r="M339" s="52"/>
    </row>
    <row r="340" spans="1:13">
      <c r="A340" s="53" t="s">
        <v>32</v>
      </c>
      <c r="B340" s="54"/>
      <c r="C340" s="55"/>
      <c r="D340" s="124" t="s">
        <v>5</v>
      </c>
      <c r="E340" s="125"/>
      <c r="F340" s="56"/>
      <c r="G340" s="56"/>
      <c r="H340" s="56"/>
      <c r="I340" s="57" t="s">
        <v>6</v>
      </c>
      <c r="J340" s="57"/>
      <c r="K340" s="133" t="s">
        <v>7</v>
      </c>
      <c r="L340" s="134"/>
      <c r="M340" s="52"/>
    </row>
    <row r="341" spans="1:13">
      <c r="A341" s="58" t="s">
        <v>8</v>
      </c>
      <c r="B341" s="59"/>
      <c r="C341" s="60"/>
      <c r="D341" s="124" t="s">
        <v>9</v>
      </c>
      <c r="E341" s="125"/>
      <c r="F341" s="61"/>
      <c r="G341" s="61"/>
      <c r="H341" s="61"/>
      <c r="I341" s="57" t="s">
        <v>10</v>
      </c>
      <c r="J341" s="57"/>
      <c r="K341" s="135"/>
      <c r="L341" s="136"/>
      <c r="M341" s="52"/>
    </row>
    <row r="342" spans="1:13">
      <c r="A342" s="62"/>
      <c r="B342" s="63"/>
      <c r="C342" s="64"/>
      <c r="D342" s="124" t="s">
        <v>11</v>
      </c>
      <c r="E342" s="125"/>
      <c r="F342" s="57"/>
      <c r="G342" s="57"/>
      <c r="H342" s="57"/>
      <c r="I342" s="57" t="s">
        <v>12</v>
      </c>
      <c r="J342" s="65" t="s">
        <v>63</v>
      </c>
      <c r="K342" s="137"/>
      <c r="L342" s="138"/>
      <c r="M342" s="52"/>
    </row>
    <row r="343" spans="1:13">
      <c r="A343" s="62"/>
      <c r="B343" s="63"/>
      <c r="C343" s="64"/>
      <c r="D343" s="124" t="s">
        <v>13</v>
      </c>
      <c r="E343" s="125"/>
      <c r="F343" s="61"/>
      <c r="G343" s="61"/>
      <c r="H343" s="61"/>
      <c r="I343" s="57"/>
      <c r="J343" s="65"/>
      <c r="K343" s="66"/>
      <c r="L343" s="67"/>
      <c r="M343" s="52"/>
    </row>
    <row r="344" spans="1:13">
      <c r="A344" s="62"/>
      <c r="B344" s="63"/>
      <c r="C344" s="64"/>
      <c r="D344" s="124" t="s">
        <v>25</v>
      </c>
      <c r="E344" s="125"/>
      <c r="F344" s="57"/>
      <c r="G344" s="57"/>
      <c r="H344" s="57"/>
      <c r="I344" s="57"/>
      <c r="J344" s="65"/>
      <c r="K344" s="66"/>
      <c r="L344" s="67"/>
      <c r="M344" s="52"/>
    </row>
    <row r="345" spans="1:13">
      <c r="A345" s="62"/>
      <c r="B345" s="63"/>
      <c r="C345" s="64"/>
      <c r="D345" s="124" t="s">
        <v>24</v>
      </c>
      <c r="E345" s="125"/>
      <c r="F345" s="57"/>
      <c r="G345" s="57"/>
      <c r="H345" s="57"/>
      <c r="I345" s="57"/>
      <c r="J345" s="65"/>
      <c r="K345" s="66"/>
      <c r="L345" s="67"/>
      <c r="M345" s="52"/>
    </row>
    <row r="346" spans="1:13">
      <c r="A346" s="68"/>
      <c r="B346" s="69"/>
      <c r="C346" s="70"/>
      <c r="D346" s="124" t="s">
        <v>26</v>
      </c>
      <c r="E346" s="125"/>
      <c r="F346" s="65"/>
      <c r="G346" s="65"/>
      <c r="H346" s="65"/>
      <c r="I346" s="71"/>
      <c r="J346" s="71"/>
      <c r="K346" s="71"/>
      <c r="L346" s="72"/>
      <c r="M346" s="52"/>
    </row>
    <row r="347" spans="1:13" ht="24">
      <c r="A347" s="73" t="s">
        <v>14</v>
      </c>
      <c r="B347" s="74" t="s">
        <v>15</v>
      </c>
      <c r="C347" s="74" t="s">
        <v>16</v>
      </c>
      <c r="D347" s="126" t="s">
        <v>17</v>
      </c>
      <c r="E347" s="127"/>
      <c r="F347" s="74" t="s">
        <v>18</v>
      </c>
      <c r="G347" s="74" t="s">
        <v>19</v>
      </c>
      <c r="H347" s="74" t="s">
        <v>20</v>
      </c>
      <c r="I347" s="74" t="s">
        <v>22</v>
      </c>
      <c r="J347" s="74" t="s">
        <v>23</v>
      </c>
      <c r="K347" s="74"/>
      <c r="L347" s="75" t="s">
        <v>21</v>
      </c>
      <c r="M347" s="52"/>
    </row>
    <row r="348" spans="1:13" ht="27" customHeight="1" thickBot="1">
      <c r="A348" s="76"/>
      <c r="B348" s="77"/>
      <c r="C348" s="78" t="s">
        <v>85</v>
      </c>
      <c r="D348" s="128" t="s">
        <v>148</v>
      </c>
      <c r="E348" s="129"/>
      <c r="F348" s="79">
        <v>1</v>
      </c>
      <c r="G348" s="79">
        <v>1</v>
      </c>
      <c r="H348" s="79">
        <v>1</v>
      </c>
      <c r="I348" s="79">
        <f>_xlfn.STDEV.S(F348:H348)</f>
        <v>0</v>
      </c>
      <c r="J348" s="80">
        <f>(STDEV(F348:H348)/AVERAGE(F348:H348))</f>
        <v>0</v>
      </c>
      <c r="K348" s="79"/>
      <c r="L348" s="81">
        <f>IF((STDEV(F348:H348)/AVERAGE(F348:H348))*100&gt;=25,MEDIAN(F348:H348),AVERAGE(F348:H348))</f>
        <v>1</v>
      </c>
      <c r="M348" s="52"/>
    </row>
    <row r="349" spans="1:13">
      <c r="A349" s="82"/>
      <c r="B349" s="82"/>
      <c r="C349" s="82"/>
      <c r="D349" s="82"/>
      <c r="E349" s="82"/>
      <c r="F349" s="82"/>
      <c r="G349" s="82"/>
      <c r="H349" s="82"/>
      <c r="I349" s="82"/>
      <c r="J349" s="82"/>
      <c r="K349" s="82"/>
      <c r="L349" s="82"/>
      <c r="M349" s="83"/>
    </row>
    <row r="350" spans="1:13">
      <c r="A350" s="83"/>
      <c r="B350" s="83"/>
      <c r="C350" s="83"/>
      <c r="D350" s="83"/>
      <c r="E350" s="83"/>
      <c r="F350" s="83"/>
      <c r="G350" s="83"/>
      <c r="H350" s="83"/>
      <c r="I350" s="83"/>
      <c r="J350" s="83"/>
      <c r="K350" s="83"/>
      <c r="L350" s="83"/>
      <c r="M350" s="83"/>
    </row>
    <row r="351" spans="1:13" ht="16.5" thickBot="1">
      <c r="A351" s="40" t="s">
        <v>149</v>
      </c>
      <c r="B351" s="41"/>
      <c r="C351" s="42"/>
      <c r="D351" s="42"/>
      <c r="E351" s="42"/>
      <c r="F351" s="42"/>
      <c r="G351" s="42"/>
      <c r="H351" s="43"/>
      <c r="I351" s="44"/>
      <c r="J351" s="45"/>
      <c r="K351" s="45"/>
      <c r="L351" s="42"/>
      <c r="M351" s="84"/>
    </row>
    <row r="352" spans="1:13">
      <c r="A352" s="48" t="s">
        <v>1</v>
      </c>
      <c r="B352" s="49"/>
      <c r="C352" s="49"/>
      <c r="D352" s="49"/>
      <c r="E352" s="50"/>
      <c r="F352" s="51" t="s">
        <v>2</v>
      </c>
      <c r="G352" s="51" t="s">
        <v>3</v>
      </c>
      <c r="H352" s="51" t="s">
        <v>4</v>
      </c>
      <c r="I352" s="51"/>
      <c r="J352" s="130"/>
      <c r="K352" s="131"/>
      <c r="L352" s="132"/>
      <c r="M352" s="52"/>
    </row>
    <row r="353" spans="1:13">
      <c r="A353" s="53" t="s">
        <v>32</v>
      </c>
      <c r="B353" s="54"/>
      <c r="C353" s="55"/>
      <c r="D353" s="124" t="s">
        <v>5</v>
      </c>
      <c r="E353" s="125"/>
      <c r="F353" s="56"/>
      <c r="G353" s="56"/>
      <c r="H353" s="56"/>
      <c r="I353" s="57" t="s">
        <v>6</v>
      </c>
      <c r="J353" s="57"/>
      <c r="K353" s="133" t="s">
        <v>7</v>
      </c>
      <c r="L353" s="134"/>
      <c r="M353" s="52"/>
    </row>
    <row r="354" spans="1:13">
      <c r="A354" s="58" t="s">
        <v>8</v>
      </c>
      <c r="B354" s="59"/>
      <c r="C354" s="60"/>
      <c r="D354" s="124" t="s">
        <v>9</v>
      </c>
      <c r="E354" s="125"/>
      <c r="F354" s="61"/>
      <c r="G354" s="61"/>
      <c r="H354" s="61"/>
      <c r="I354" s="57" t="s">
        <v>10</v>
      </c>
      <c r="J354" s="57"/>
      <c r="K354" s="135"/>
      <c r="L354" s="136"/>
      <c r="M354" s="52"/>
    </row>
    <row r="355" spans="1:13">
      <c r="A355" s="62"/>
      <c r="B355" s="63"/>
      <c r="C355" s="64"/>
      <c r="D355" s="124" t="s">
        <v>11</v>
      </c>
      <c r="E355" s="125"/>
      <c r="F355" s="57"/>
      <c r="G355" s="57"/>
      <c r="H355" s="57"/>
      <c r="I355" s="57" t="s">
        <v>12</v>
      </c>
      <c r="J355" s="65" t="s">
        <v>63</v>
      </c>
      <c r="K355" s="137"/>
      <c r="L355" s="138"/>
      <c r="M355" s="52"/>
    </row>
    <row r="356" spans="1:13">
      <c r="A356" s="62"/>
      <c r="B356" s="63"/>
      <c r="C356" s="64"/>
      <c r="D356" s="124" t="s">
        <v>13</v>
      </c>
      <c r="E356" s="125"/>
      <c r="F356" s="61"/>
      <c r="G356" s="61"/>
      <c r="H356" s="61"/>
      <c r="I356" s="57"/>
      <c r="J356" s="65"/>
      <c r="K356" s="66"/>
      <c r="L356" s="67"/>
      <c r="M356" s="52"/>
    </row>
    <row r="357" spans="1:13">
      <c r="A357" s="62"/>
      <c r="B357" s="63"/>
      <c r="C357" s="64"/>
      <c r="D357" s="124" t="s">
        <v>25</v>
      </c>
      <c r="E357" s="125"/>
      <c r="F357" s="57"/>
      <c r="G357" s="57"/>
      <c r="H357" s="57"/>
      <c r="I357" s="57"/>
      <c r="J357" s="65"/>
      <c r="K357" s="66"/>
      <c r="L357" s="67"/>
      <c r="M357" s="52"/>
    </row>
    <row r="358" spans="1:13">
      <c r="A358" s="62"/>
      <c r="B358" s="63"/>
      <c r="C358" s="64"/>
      <c r="D358" s="124" t="s">
        <v>24</v>
      </c>
      <c r="E358" s="125"/>
      <c r="F358" s="57"/>
      <c r="G358" s="57"/>
      <c r="H358" s="57"/>
      <c r="I358" s="57"/>
      <c r="J358" s="65"/>
      <c r="K358" s="66"/>
      <c r="L358" s="67"/>
      <c r="M358" s="52"/>
    </row>
    <row r="359" spans="1:13">
      <c r="A359" s="68"/>
      <c r="B359" s="69"/>
      <c r="C359" s="70"/>
      <c r="D359" s="124" t="s">
        <v>26</v>
      </c>
      <c r="E359" s="125"/>
      <c r="F359" s="65"/>
      <c r="G359" s="65"/>
      <c r="H359" s="65"/>
      <c r="I359" s="71"/>
      <c r="J359" s="71"/>
      <c r="K359" s="71"/>
      <c r="L359" s="72"/>
      <c r="M359" s="52"/>
    </row>
    <row r="360" spans="1:13" ht="24">
      <c r="A360" s="73" t="s">
        <v>14</v>
      </c>
      <c r="B360" s="74" t="s">
        <v>15</v>
      </c>
      <c r="C360" s="74" t="s">
        <v>16</v>
      </c>
      <c r="D360" s="126" t="s">
        <v>17</v>
      </c>
      <c r="E360" s="127"/>
      <c r="F360" s="74" t="s">
        <v>18</v>
      </c>
      <c r="G360" s="74" t="s">
        <v>19</v>
      </c>
      <c r="H360" s="74" t="s">
        <v>20</v>
      </c>
      <c r="I360" s="74" t="s">
        <v>22</v>
      </c>
      <c r="J360" s="74" t="s">
        <v>23</v>
      </c>
      <c r="K360" s="74"/>
      <c r="L360" s="75" t="s">
        <v>21</v>
      </c>
      <c r="M360" s="52"/>
    </row>
    <row r="361" spans="1:13" ht="27" customHeight="1" thickBot="1">
      <c r="A361" s="76"/>
      <c r="B361" s="77"/>
      <c r="C361" s="78" t="s">
        <v>85</v>
      </c>
      <c r="D361" s="128" t="s">
        <v>150</v>
      </c>
      <c r="E361" s="129"/>
      <c r="F361" s="79">
        <v>1</v>
      </c>
      <c r="G361" s="79">
        <v>1</v>
      </c>
      <c r="H361" s="79">
        <v>1</v>
      </c>
      <c r="I361" s="79">
        <f>_xlfn.STDEV.S(F361:H361)</f>
        <v>0</v>
      </c>
      <c r="J361" s="80">
        <f>(STDEV(F361:H361)/AVERAGE(F361:H361))</f>
        <v>0</v>
      </c>
      <c r="K361" s="79"/>
      <c r="L361" s="81">
        <f>IF((STDEV(F361:H361)/AVERAGE(F361:H361))*100&gt;=25,MEDIAN(F361:H361),AVERAGE(F361:H361))</f>
        <v>1</v>
      </c>
      <c r="M361" s="52"/>
    </row>
    <row r="362" spans="1:13">
      <c r="A362" s="82"/>
      <c r="B362" s="82"/>
      <c r="C362" s="82"/>
      <c r="D362" s="82"/>
      <c r="E362" s="82"/>
      <c r="F362" s="82"/>
      <c r="G362" s="82"/>
      <c r="H362" s="82"/>
      <c r="I362" s="82"/>
      <c r="J362" s="82"/>
      <c r="K362" s="82"/>
      <c r="L362" s="82"/>
      <c r="M362" s="83"/>
    </row>
    <row r="363" spans="1:13">
      <c r="A363" s="83"/>
      <c r="B363" s="83"/>
      <c r="C363" s="83"/>
      <c r="D363" s="83"/>
      <c r="E363" s="83"/>
      <c r="F363" s="83"/>
      <c r="G363" s="83"/>
      <c r="H363" s="83"/>
      <c r="I363" s="83"/>
      <c r="J363" s="83"/>
      <c r="K363" s="83"/>
      <c r="L363" s="83"/>
      <c r="M363" s="83"/>
    </row>
    <row r="364" spans="1:13" ht="16.5" thickBot="1">
      <c r="A364" s="40" t="s">
        <v>151</v>
      </c>
      <c r="B364" s="41"/>
      <c r="C364" s="42"/>
      <c r="D364" s="42"/>
      <c r="E364" s="42"/>
      <c r="F364" s="42"/>
      <c r="G364" s="42"/>
      <c r="H364" s="43"/>
      <c r="I364" s="44"/>
      <c r="J364" s="45"/>
      <c r="K364" s="45"/>
      <c r="L364" s="42"/>
      <c r="M364" s="84"/>
    </row>
    <row r="365" spans="1:13">
      <c r="A365" s="48" t="s">
        <v>1</v>
      </c>
      <c r="B365" s="49"/>
      <c r="C365" s="49"/>
      <c r="D365" s="49"/>
      <c r="E365" s="50"/>
      <c r="F365" s="51" t="s">
        <v>2</v>
      </c>
      <c r="G365" s="51" t="s">
        <v>3</v>
      </c>
      <c r="H365" s="51" t="s">
        <v>4</v>
      </c>
      <c r="I365" s="51"/>
      <c r="J365" s="130"/>
      <c r="K365" s="131"/>
      <c r="L365" s="132"/>
      <c r="M365" s="52"/>
    </row>
    <row r="366" spans="1:13">
      <c r="A366" s="53" t="s">
        <v>32</v>
      </c>
      <c r="B366" s="54"/>
      <c r="C366" s="55"/>
      <c r="D366" s="124" t="s">
        <v>5</v>
      </c>
      <c r="E366" s="125"/>
      <c r="F366" s="56"/>
      <c r="G366" s="56"/>
      <c r="H366" s="56"/>
      <c r="I366" s="57" t="s">
        <v>6</v>
      </c>
      <c r="J366" s="57"/>
      <c r="K366" s="133" t="s">
        <v>7</v>
      </c>
      <c r="L366" s="134"/>
      <c r="M366" s="52"/>
    </row>
    <row r="367" spans="1:13">
      <c r="A367" s="58" t="s">
        <v>8</v>
      </c>
      <c r="B367" s="59"/>
      <c r="C367" s="60"/>
      <c r="D367" s="124" t="s">
        <v>9</v>
      </c>
      <c r="E367" s="125"/>
      <c r="F367" s="61"/>
      <c r="G367" s="61"/>
      <c r="H367" s="61"/>
      <c r="I367" s="57" t="s">
        <v>10</v>
      </c>
      <c r="J367" s="57"/>
      <c r="K367" s="135"/>
      <c r="L367" s="136"/>
      <c r="M367" s="52"/>
    </row>
    <row r="368" spans="1:13">
      <c r="A368" s="62"/>
      <c r="B368" s="63"/>
      <c r="C368" s="64"/>
      <c r="D368" s="124" t="s">
        <v>11</v>
      </c>
      <c r="E368" s="125"/>
      <c r="F368" s="57"/>
      <c r="G368" s="57"/>
      <c r="H368" s="57"/>
      <c r="I368" s="57" t="s">
        <v>12</v>
      </c>
      <c r="J368" s="65" t="s">
        <v>63</v>
      </c>
      <c r="K368" s="137"/>
      <c r="L368" s="138"/>
      <c r="M368" s="52"/>
    </row>
    <row r="369" spans="1:13">
      <c r="A369" s="62"/>
      <c r="B369" s="63"/>
      <c r="C369" s="64"/>
      <c r="D369" s="124" t="s">
        <v>13</v>
      </c>
      <c r="E369" s="125"/>
      <c r="F369" s="61"/>
      <c r="G369" s="61"/>
      <c r="H369" s="61"/>
      <c r="I369" s="57"/>
      <c r="J369" s="65"/>
      <c r="K369" s="66"/>
      <c r="L369" s="67"/>
      <c r="M369" s="52"/>
    </row>
    <row r="370" spans="1:13">
      <c r="A370" s="62"/>
      <c r="B370" s="63"/>
      <c r="C370" s="64"/>
      <c r="D370" s="124" t="s">
        <v>25</v>
      </c>
      <c r="E370" s="125"/>
      <c r="F370" s="57"/>
      <c r="G370" s="57"/>
      <c r="H370" s="57"/>
      <c r="I370" s="57"/>
      <c r="J370" s="65"/>
      <c r="K370" s="66"/>
      <c r="L370" s="67"/>
      <c r="M370" s="52"/>
    </row>
    <row r="371" spans="1:13">
      <c r="A371" s="62"/>
      <c r="B371" s="63"/>
      <c r="C371" s="64"/>
      <c r="D371" s="124" t="s">
        <v>24</v>
      </c>
      <c r="E371" s="125"/>
      <c r="F371" s="57"/>
      <c r="G371" s="57"/>
      <c r="H371" s="57"/>
      <c r="I371" s="57"/>
      <c r="J371" s="65"/>
      <c r="K371" s="66"/>
      <c r="L371" s="67"/>
      <c r="M371" s="52"/>
    </row>
    <row r="372" spans="1:13">
      <c r="A372" s="68"/>
      <c r="B372" s="69"/>
      <c r="C372" s="70"/>
      <c r="D372" s="124" t="s">
        <v>26</v>
      </c>
      <c r="E372" s="125"/>
      <c r="F372" s="65"/>
      <c r="G372" s="65"/>
      <c r="H372" s="65"/>
      <c r="I372" s="71"/>
      <c r="J372" s="71"/>
      <c r="K372" s="71"/>
      <c r="L372" s="72"/>
      <c r="M372" s="52"/>
    </row>
    <row r="373" spans="1:13" ht="24">
      <c r="A373" s="73" t="s">
        <v>14</v>
      </c>
      <c r="B373" s="74" t="s">
        <v>15</v>
      </c>
      <c r="C373" s="74" t="s">
        <v>16</v>
      </c>
      <c r="D373" s="126" t="s">
        <v>17</v>
      </c>
      <c r="E373" s="127"/>
      <c r="F373" s="74" t="s">
        <v>18</v>
      </c>
      <c r="G373" s="74" t="s">
        <v>19</v>
      </c>
      <c r="H373" s="74" t="s">
        <v>20</v>
      </c>
      <c r="I373" s="74" t="s">
        <v>22</v>
      </c>
      <c r="J373" s="74" t="s">
        <v>23</v>
      </c>
      <c r="K373" s="74"/>
      <c r="L373" s="75" t="s">
        <v>21</v>
      </c>
      <c r="M373" s="52"/>
    </row>
    <row r="374" spans="1:13" ht="29.25" customHeight="1" thickBot="1">
      <c r="A374" s="76"/>
      <c r="B374" s="77"/>
      <c r="C374" s="78" t="s">
        <v>85</v>
      </c>
      <c r="D374" s="128" t="s">
        <v>152</v>
      </c>
      <c r="E374" s="129"/>
      <c r="F374" s="79">
        <v>1</v>
      </c>
      <c r="G374" s="79">
        <v>1</v>
      </c>
      <c r="H374" s="79">
        <v>1</v>
      </c>
      <c r="I374" s="79">
        <f>_xlfn.STDEV.S(F374:H374)</f>
        <v>0</v>
      </c>
      <c r="J374" s="80">
        <f>(STDEV(F374:H374)/AVERAGE(F374:H374))</f>
        <v>0</v>
      </c>
      <c r="K374" s="79"/>
      <c r="L374" s="81">
        <f>IF((STDEV(F374:H374)/AVERAGE(F374:H374))*100&gt;=25,MEDIAN(F374:H374),AVERAGE(F374:H374))</f>
        <v>1</v>
      </c>
      <c r="M374" s="52"/>
    </row>
    <row r="375" spans="1:13">
      <c r="A375" s="82"/>
      <c r="B375" s="82"/>
      <c r="C375" s="82"/>
      <c r="D375" s="82"/>
      <c r="E375" s="82"/>
      <c r="F375" s="82"/>
      <c r="G375" s="82"/>
      <c r="H375" s="82"/>
      <c r="I375" s="82"/>
      <c r="J375" s="82"/>
      <c r="K375" s="82"/>
      <c r="L375" s="82"/>
      <c r="M375" s="83"/>
    </row>
    <row r="376" spans="1:13">
      <c r="A376" s="83"/>
      <c r="B376" s="83"/>
      <c r="C376" s="83"/>
      <c r="D376" s="83"/>
      <c r="E376" s="83"/>
      <c r="F376" s="83"/>
      <c r="G376" s="83"/>
      <c r="H376" s="83"/>
      <c r="I376" s="83"/>
      <c r="J376" s="83"/>
      <c r="K376" s="83"/>
      <c r="L376" s="83"/>
      <c r="M376" s="83"/>
    </row>
    <row r="377" spans="1:13" ht="16.5" thickBot="1">
      <c r="A377" s="40" t="s">
        <v>153</v>
      </c>
      <c r="B377" s="41"/>
      <c r="C377" s="42"/>
      <c r="D377" s="42"/>
      <c r="E377" s="42"/>
      <c r="F377" s="42"/>
      <c r="G377" s="42"/>
      <c r="H377" s="43"/>
      <c r="I377" s="44"/>
      <c r="J377" s="45"/>
      <c r="K377" s="45"/>
      <c r="L377" s="42"/>
      <c r="M377" s="84"/>
    </row>
    <row r="378" spans="1:13">
      <c r="A378" s="48" t="s">
        <v>1</v>
      </c>
      <c r="B378" s="49"/>
      <c r="C378" s="49"/>
      <c r="D378" s="49"/>
      <c r="E378" s="50"/>
      <c r="F378" s="51" t="s">
        <v>2</v>
      </c>
      <c r="G378" s="51" t="s">
        <v>3</v>
      </c>
      <c r="H378" s="51" t="s">
        <v>4</v>
      </c>
      <c r="I378" s="51"/>
      <c r="J378" s="130"/>
      <c r="K378" s="131"/>
      <c r="L378" s="132"/>
      <c r="M378" s="52"/>
    </row>
    <row r="379" spans="1:13">
      <c r="A379" s="53" t="s">
        <v>32</v>
      </c>
      <c r="B379" s="54"/>
      <c r="C379" s="55"/>
      <c r="D379" s="124" t="s">
        <v>5</v>
      </c>
      <c r="E379" s="125"/>
      <c r="F379" s="56"/>
      <c r="G379" s="56"/>
      <c r="H379" s="56"/>
      <c r="I379" s="57" t="s">
        <v>6</v>
      </c>
      <c r="J379" s="57"/>
      <c r="K379" s="133" t="s">
        <v>7</v>
      </c>
      <c r="L379" s="134"/>
      <c r="M379" s="52"/>
    </row>
    <row r="380" spans="1:13">
      <c r="A380" s="58" t="s">
        <v>8</v>
      </c>
      <c r="B380" s="59"/>
      <c r="C380" s="60"/>
      <c r="D380" s="124" t="s">
        <v>9</v>
      </c>
      <c r="E380" s="125"/>
      <c r="F380" s="61"/>
      <c r="G380" s="61"/>
      <c r="H380" s="61"/>
      <c r="I380" s="57" t="s">
        <v>10</v>
      </c>
      <c r="J380" s="57"/>
      <c r="K380" s="135"/>
      <c r="L380" s="136"/>
      <c r="M380" s="52"/>
    </row>
    <row r="381" spans="1:13">
      <c r="A381" s="62"/>
      <c r="B381" s="63"/>
      <c r="C381" s="64"/>
      <c r="D381" s="124" t="s">
        <v>11</v>
      </c>
      <c r="E381" s="125"/>
      <c r="F381" s="57"/>
      <c r="G381" s="57"/>
      <c r="H381" s="57"/>
      <c r="I381" s="57" t="s">
        <v>12</v>
      </c>
      <c r="J381" s="65" t="s">
        <v>63</v>
      </c>
      <c r="K381" s="137"/>
      <c r="L381" s="138"/>
      <c r="M381" s="52"/>
    </row>
    <row r="382" spans="1:13">
      <c r="A382" s="62"/>
      <c r="B382" s="63"/>
      <c r="C382" s="64"/>
      <c r="D382" s="124" t="s">
        <v>13</v>
      </c>
      <c r="E382" s="125"/>
      <c r="F382" s="61"/>
      <c r="G382" s="61"/>
      <c r="H382" s="61"/>
      <c r="I382" s="57"/>
      <c r="J382" s="65"/>
      <c r="K382" s="66"/>
      <c r="L382" s="67"/>
      <c r="M382" s="52"/>
    </row>
    <row r="383" spans="1:13">
      <c r="A383" s="62"/>
      <c r="B383" s="63"/>
      <c r="C383" s="64"/>
      <c r="D383" s="124" t="s">
        <v>25</v>
      </c>
      <c r="E383" s="125"/>
      <c r="F383" s="57"/>
      <c r="G383" s="57"/>
      <c r="H383" s="57"/>
      <c r="I383" s="57"/>
      <c r="J383" s="65"/>
      <c r="K383" s="66"/>
      <c r="L383" s="67"/>
      <c r="M383" s="52"/>
    </row>
    <row r="384" spans="1:13">
      <c r="A384" s="62"/>
      <c r="B384" s="63"/>
      <c r="C384" s="64"/>
      <c r="D384" s="124" t="s">
        <v>24</v>
      </c>
      <c r="E384" s="125"/>
      <c r="F384" s="57"/>
      <c r="G384" s="57"/>
      <c r="H384" s="57"/>
      <c r="I384" s="57"/>
      <c r="J384" s="65"/>
      <c r="K384" s="66"/>
      <c r="L384" s="67"/>
      <c r="M384" s="52"/>
    </row>
    <row r="385" spans="1:13">
      <c r="A385" s="68"/>
      <c r="B385" s="69"/>
      <c r="C385" s="70"/>
      <c r="D385" s="124" t="s">
        <v>26</v>
      </c>
      <c r="E385" s="125"/>
      <c r="F385" s="65"/>
      <c r="G385" s="65"/>
      <c r="H385" s="65"/>
      <c r="I385" s="71"/>
      <c r="J385" s="71"/>
      <c r="K385" s="71"/>
      <c r="L385" s="72"/>
      <c r="M385" s="52"/>
    </row>
    <row r="386" spans="1:13" ht="24">
      <c r="A386" s="73" t="s">
        <v>14</v>
      </c>
      <c r="B386" s="74" t="s">
        <v>15</v>
      </c>
      <c r="C386" s="74" t="s">
        <v>16</v>
      </c>
      <c r="D386" s="126" t="s">
        <v>17</v>
      </c>
      <c r="E386" s="127"/>
      <c r="F386" s="74" t="s">
        <v>18</v>
      </c>
      <c r="G386" s="74" t="s">
        <v>19</v>
      </c>
      <c r="H386" s="74" t="s">
        <v>20</v>
      </c>
      <c r="I386" s="74" t="s">
        <v>22</v>
      </c>
      <c r="J386" s="74" t="s">
        <v>23</v>
      </c>
      <c r="K386" s="74"/>
      <c r="L386" s="75" t="s">
        <v>21</v>
      </c>
      <c r="M386" s="52"/>
    </row>
    <row r="387" spans="1:13" ht="15.75" thickBot="1">
      <c r="A387" s="76"/>
      <c r="B387" s="77"/>
      <c r="C387" s="78" t="s">
        <v>85</v>
      </c>
      <c r="D387" s="128" t="s">
        <v>154</v>
      </c>
      <c r="E387" s="129"/>
      <c r="F387" s="79">
        <v>1</v>
      </c>
      <c r="G387" s="79">
        <v>1</v>
      </c>
      <c r="H387" s="79">
        <v>1</v>
      </c>
      <c r="I387" s="79">
        <f>_xlfn.STDEV.S(F387:H387)</f>
        <v>0</v>
      </c>
      <c r="J387" s="80">
        <f>(STDEV(F387:H387)/AVERAGE(F387:H387))</f>
        <v>0</v>
      </c>
      <c r="K387" s="79"/>
      <c r="L387" s="81">
        <f>IF((STDEV(F387:H387)/AVERAGE(F387:H387))*100&gt;=25,MEDIAN(F387:H387),AVERAGE(F387:H387))</f>
        <v>1</v>
      </c>
      <c r="M387" s="52"/>
    </row>
    <row r="388" spans="1:13">
      <c r="A388" s="82"/>
      <c r="B388" s="82"/>
      <c r="C388" s="82"/>
      <c r="D388" s="82"/>
      <c r="E388" s="82"/>
      <c r="F388" s="82"/>
      <c r="G388" s="82"/>
      <c r="H388" s="82"/>
      <c r="I388" s="82"/>
      <c r="J388" s="82"/>
      <c r="K388" s="82"/>
      <c r="L388" s="82"/>
      <c r="M388" s="83"/>
    </row>
    <row r="389" spans="1:13">
      <c r="A389" s="83"/>
      <c r="B389" s="83"/>
      <c r="C389" s="83"/>
      <c r="D389" s="83"/>
      <c r="E389" s="83"/>
      <c r="F389" s="83"/>
      <c r="G389" s="83"/>
      <c r="H389" s="83"/>
      <c r="I389" s="83"/>
      <c r="J389" s="83"/>
      <c r="K389" s="83"/>
      <c r="L389" s="83"/>
      <c r="M389" s="83"/>
    </row>
    <row r="390" spans="1:13" ht="16.5" thickBot="1">
      <c r="A390" s="40" t="s">
        <v>155</v>
      </c>
      <c r="B390" s="41"/>
      <c r="C390" s="42"/>
      <c r="D390" s="42"/>
      <c r="E390" s="42"/>
      <c r="F390" s="42"/>
      <c r="G390" s="42"/>
      <c r="H390" s="43"/>
      <c r="I390" s="44"/>
      <c r="J390" s="45"/>
      <c r="K390" s="45"/>
      <c r="L390" s="42"/>
      <c r="M390" s="84"/>
    </row>
    <row r="391" spans="1:13">
      <c r="A391" s="48" t="s">
        <v>1</v>
      </c>
      <c r="B391" s="49"/>
      <c r="C391" s="49"/>
      <c r="D391" s="49"/>
      <c r="E391" s="50"/>
      <c r="F391" s="51" t="s">
        <v>2</v>
      </c>
      <c r="G391" s="51" t="s">
        <v>3</v>
      </c>
      <c r="H391" s="51" t="s">
        <v>4</v>
      </c>
      <c r="I391" s="51"/>
      <c r="J391" s="130"/>
      <c r="K391" s="131"/>
      <c r="L391" s="132"/>
      <c r="M391" s="52"/>
    </row>
    <row r="392" spans="1:13">
      <c r="A392" s="53" t="s">
        <v>32</v>
      </c>
      <c r="B392" s="54"/>
      <c r="C392" s="55"/>
      <c r="D392" s="124" t="s">
        <v>5</v>
      </c>
      <c r="E392" s="125"/>
      <c r="F392" s="56"/>
      <c r="G392" s="56"/>
      <c r="H392" s="56"/>
      <c r="I392" s="57" t="s">
        <v>6</v>
      </c>
      <c r="J392" s="57"/>
      <c r="K392" s="133" t="s">
        <v>7</v>
      </c>
      <c r="L392" s="134"/>
      <c r="M392" s="52"/>
    </row>
    <row r="393" spans="1:13">
      <c r="A393" s="58" t="s">
        <v>8</v>
      </c>
      <c r="B393" s="59"/>
      <c r="C393" s="60"/>
      <c r="D393" s="124" t="s">
        <v>9</v>
      </c>
      <c r="E393" s="125"/>
      <c r="F393" s="61"/>
      <c r="G393" s="61"/>
      <c r="H393" s="61"/>
      <c r="I393" s="57" t="s">
        <v>10</v>
      </c>
      <c r="J393" s="57"/>
      <c r="K393" s="135"/>
      <c r="L393" s="136"/>
      <c r="M393" s="52"/>
    </row>
    <row r="394" spans="1:13">
      <c r="A394" s="62"/>
      <c r="B394" s="63"/>
      <c r="C394" s="64"/>
      <c r="D394" s="124" t="s">
        <v>11</v>
      </c>
      <c r="E394" s="125"/>
      <c r="F394" s="57"/>
      <c r="G394" s="57"/>
      <c r="H394" s="57"/>
      <c r="I394" s="57" t="s">
        <v>12</v>
      </c>
      <c r="J394" s="65" t="s">
        <v>63</v>
      </c>
      <c r="K394" s="137"/>
      <c r="L394" s="138"/>
      <c r="M394" s="52"/>
    </row>
    <row r="395" spans="1:13">
      <c r="A395" s="62"/>
      <c r="B395" s="63"/>
      <c r="C395" s="64"/>
      <c r="D395" s="124" t="s">
        <v>13</v>
      </c>
      <c r="E395" s="125"/>
      <c r="F395" s="61"/>
      <c r="G395" s="61"/>
      <c r="H395" s="61"/>
      <c r="I395" s="57"/>
      <c r="J395" s="65"/>
      <c r="K395" s="66"/>
      <c r="L395" s="67"/>
      <c r="M395" s="52"/>
    </row>
    <row r="396" spans="1:13">
      <c r="A396" s="62"/>
      <c r="B396" s="63"/>
      <c r="C396" s="64"/>
      <c r="D396" s="124" t="s">
        <v>25</v>
      </c>
      <c r="E396" s="125"/>
      <c r="F396" s="57"/>
      <c r="G396" s="57"/>
      <c r="H396" s="57"/>
      <c r="I396" s="57"/>
      <c r="J396" s="65"/>
      <c r="K396" s="66"/>
      <c r="L396" s="67"/>
      <c r="M396" s="52"/>
    </row>
    <row r="397" spans="1:13">
      <c r="A397" s="62"/>
      <c r="B397" s="63"/>
      <c r="C397" s="64"/>
      <c r="D397" s="124" t="s">
        <v>24</v>
      </c>
      <c r="E397" s="125"/>
      <c r="F397" s="57"/>
      <c r="G397" s="57"/>
      <c r="H397" s="57"/>
      <c r="I397" s="57"/>
      <c r="J397" s="65"/>
      <c r="K397" s="66"/>
      <c r="L397" s="67"/>
      <c r="M397" s="52"/>
    </row>
    <row r="398" spans="1:13">
      <c r="A398" s="68"/>
      <c r="B398" s="69"/>
      <c r="C398" s="70"/>
      <c r="D398" s="124" t="s">
        <v>26</v>
      </c>
      <c r="E398" s="125"/>
      <c r="F398" s="65"/>
      <c r="G398" s="65"/>
      <c r="H398" s="65"/>
      <c r="I398" s="71"/>
      <c r="J398" s="71"/>
      <c r="K398" s="71"/>
      <c r="L398" s="72"/>
      <c r="M398" s="52"/>
    </row>
    <row r="399" spans="1:13" ht="24">
      <c r="A399" s="73" t="s">
        <v>14</v>
      </c>
      <c r="B399" s="74" t="s">
        <v>15</v>
      </c>
      <c r="C399" s="74" t="s">
        <v>16</v>
      </c>
      <c r="D399" s="126" t="s">
        <v>17</v>
      </c>
      <c r="E399" s="127"/>
      <c r="F399" s="74" t="s">
        <v>18</v>
      </c>
      <c r="G399" s="74" t="s">
        <v>19</v>
      </c>
      <c r="H399" s="74" t="s">
        <v>20</v>
      </c>
      <c r="I399" s="74" t="s">
        <v>22</v>
      </c>
      <c r="J399" s="74" t="s">
        <v>23</v>
      </c>
      <c r="K399" s="74"/>
      <c r="L399" s="75" t="s">
        <v>21</v>
      </c>
      <c r="M399" s="52"/>
    </row>
    <row r="400" spans="1:13" ht="49.5" customHeight="1" thickBot="1">
      <c r="A400" s="76"/>
      <c r="B400" s="77"/>
      <c r="C400" s="78" t="s">
        <v>85</v>
      </c>
      <c r="D400" s="128" t="s">
        <v>156</v>
      </c>
      <c r="E400" s="129"/>
      <c r="F400" s="79">
        <v>1</v>
      </c>
      <c r="G400" s="79">
        <v>1</v>
      </c>
      <c r="H400" s="79">
        <v>1</v>
      </c>
      <c r="I400" s="79">
        <f>_xlfn.STDEV.S(F400:H400)</f>
        <v>0</v>
      </c>
      <c r="J400" s="80">
        <f>(STDEV(F400:H400)/AVERAGE(F400:H400))</f>
        <v>0</v>
      </c>
      <c r="K400" s="79"/>
      <c r="L400" s="81">
        <f>IF((STDEV(F400:H400)/AVERAGE(F400:H400))*100&gt;=25,MEDIAN(F400:H400),AVERAGE(F400:H400))</f>
        <v>1</v>
      </c>
      <c r="M400" s="52"/>
    </row>
    <row r="401" spans="1:13">
      <c r="A401" s="82"/>
      <c r="B401" s="82"/>
      <c r="C401" s="82"/>
      <c r="D401" s="82"/>
      <c r="E401" s="82"/>
      <c r="F401" s="82"/>
      <c r="G401" s="82"/>
      <c r="H401" s="82"/>
      <c r="I401" s="82"/>
      <c r="J401" s="82"/>
      <c r="K401" s="82"/>
      <c r="L401" s="82"/>
      <c r="M401" s="83"/>
    </row>
    <row r="402" spans="1:13">
      <c r="A402" s="83"/>
      <c r="B402" s="83"/>
      <c r="C402" s="83"/>
      <c r="D402" s="83"/>
      <c r="E402" s="83"/>
      <c r="F402" s="83"/>
      <c r="G402" s="83"/>
      <c r="H402" s="83"/>
      <c r="I402" s="83"/>
      <c r="J402" s="83"/>
      <c r="K402" s="83"/>
      <c r="L402" s="83"/>
      <c r="M402" s="83"/>
    </row>
    <row r="403" spans="1:13" ht="16.5" thickBot="1">
      <c r="A403" s="40" t="s">
        <v>157</v>
      </c>
      <c r="B403" s="41"/>
      <c r="C403" s="42"/>
      <c r="D403" s="42"/>
      <c r="E403" s="42"/>
      <c r="F403" s="42"/>
      <c r="G403" s="42"/>
      <c r="H403" s="43"/>
      <c r="I403" s="44"/>
      <c r="J403" s="45"/>
      <c r="K403" s="45"/>
      <c r="L403" s="42"/>
      <c r="M403" s="84"/>
    </row>
    <row r="404" spans="1:13">
      <c r="A404" s="48" t="s">
        <v>1</v>
      </c>
      <c r="B404" s="49"/>
      <c r="C404" s="49"/>
      <c r="D404" s="49"/>
      <c r="E404" s="50"/>
      <c r="F404" s="51" t="s">
        <v>2</v>
      </c>
      <c r="G404" s="51" t="s">
        <v>3</v>
      </c>
      <c r="H404" s="51" t="s">
        <v>4</v>
      </c>
      <c r="I404" s="51"/>
      <c r="J404" s="130"/>
      <c r="K404" s="131"/>
      <c r="L404" s="132"/>
      <c r="M404" s="52"/>
    </row>
    <row r="405" spans="1:13">
      <c r="A405" s="53" t="s">
        <v>32</v>
      </c>
      <c r="B405" s="54"/>
      <c r="C405" s="55"/>
      <c r="D405" s="124" t="s">
        <v>5</v>
      </c>
      <c r="E405" s="125"/>
      <c r="F405" s="56"/>
      <c r="G405" s="56"/>
      <c r="H405" s="56"/>
      <c r="I405" s="57" t="s">
        <v>6</v>
      </c>
      <c r="J405" s="57"/>
      <c r="K405" s="133" t="s">
        <v>7</v>
      </c>
      <c r="L405" s="134"/>
      <c r="M405" s="52"/>
    </row>
    <row r="406" spans="1:13">
      <c r="A406" s="58" t="s">
        <v>8</v>
      </c>
      <c r="B406" s="59"/>
      <c r="C406" s="60"/>
      <c r="D406" s="124" t="s">
        <v>9</v>
      </c>
      <c r="E406" s="125"/>
      <c r="F406" s="61"/>
      <c r="G406" s="61"/>
      <c r="H406" s="61"/>
      <c r="I406" s="57" t="s">
        <v>10</v>
      </c>
      <c r="J406" s="57"/>
      <c r="K406" s="135"/>
      <c r="L406" s="136"/>
      <c r="M406" s="52"/>
    </row>
    <row r="407" spans="1:13">
      <c r="A407" s="62"/>
      <c r="B407" s="63"/>
      <c r="C407" s="64"/>
      <c r="D407" s="124" t="s">
        <v>11</v>
      </c>
      <c r="E407" s="125"/>
      <c r="F407" s="57"/>
      <c r="G407" s="57"/>
      <c r="H407" s="57"/>
      <c r="I407" s="57" t="s">
        <v>12</v>
      </c>
      <c r="J407" s="65" t="s">
        <v>63</v>
      </c>
      <c r="K407" s="137"/>
      <c r="L407" s="138"/>
      <c r="M407" s="52"/>
    </row>
    <row r="408" spans="1:13">
      <c r="A408" s="62"/>
      <c r="B408" s="63"/>
      <c r="C408" s="64"/>
      <c r="D408" s="124" t="s">
        <v>13</v>
      </c>
      <c r="E408" s="125"/>
      <c r="F408" s="61"/>
      <c r="G408" s="61"/>
      <c r="H408" s="61"/>
      <c r="I408" s="57"/>
      <c r="J408" s="65"/>
      <c r="K408" s="66"/>
      <c r="L408" s="67"/>
      <c r="M408" s="52"/>
    </row>
    <row r="409" spans="1:13">
      <c r="A409" s="62"/>
      <c r="B409" s="63"/>
      <c r="C409" s="64"/>
      <c r="D409" s="124" t="s">
        <v>25</v>
      </c>
      <c r="E409" s="125"/>
      <c r="F409" s="57"/>
      <c r="G409" s="57"/>
      <c r="H409" s="57"/>
      <c r="I409" s="57"/>
      <c r="J409" s="65"/>
      <c r="K409" s="66"/>
      <c r="L409" s="67"/>
      <c r="M409" s="52"/>
    </row>
    <row r="410" spans="1:13">
      <c r="A410" s="62"/>
      <c r="B410" s="63"/>
      <c r="C410" s="64"/>
      <c r="D410" s="124" t="s">
        <v>24</v>
      </c>
      <c r="E410" s="125"/>
      <c r="F410" s="57"/>
      <c r="G410" s="57"/>
      <c r="H410" s="57"/>
      <c r="I410" s="57"/>
      <c r="J410" s="65"/>
      <c r="K410" s="66"/>
      <c r="L410" s="67"/>
      <c r="M410" s="52"/>
    </row>
    <row r="411" spans="1:13">
      <c r="A411" s="68"/>
      <c r="B411" s="69"/>
      <c r="C411" s="70"/>
      <c r="D411" s="124" t="s">
        <v>26</v>
      </c>
      <c r="E411" s="125"/>
      <c r="F411" s="65"/>
      <c r="G411" s="65"/>
      <c r="H411" s="65"/>
      <c r="I411" s="71"/>
      <c r="J411" s="71"/>
      <c r="K411" s="71"/>
      <c r="L411" s="72"/>
      <c r="M411" s="52"/>
    </row>
    <row r="412" spans="1:13" ht="24">
      <c r="A412" s="73" t="s">
        <v>14</v>
      </c>
      <c r="B412" s="74" t="s">
        <v>15</v>
      </c>
      <c r="C412" s="74" t="s">
        <v>16</v>
      </c>
      <c r="D412" s="126" t="s">
        <v>17</v>
      </c>
      <c r="E412" s="127"/>
      <c r="F412" s="74" t="s">
        <v>18</v>
      </c>
      <c r="G412" s="74" t="s">
        <v>19</v>
      </c>
      <c r="H412" s="74" t="s">
        <v>20</v>
      </c>
      <c r="I412" s="74" t="s">
        <v>22</v>
      </c>
      <c r="J412" s="74" t="s">
        <v>23</v>
      </c>
      <c r="K412" s="74"/>
      <c r="L412" s="75" t="s">
        <v>21</v>
      </c>
      <c r="M412" s="52"/>
    </row>
    <row r="413" spans="1:13" ht="15.75" thickBot="1">
      <c r="A413" s="76"/>
      <c r="B413" s="77"/>
      <c r="C413" s="78" t="s">
        <v>85</v>
      </c>
      <c r="D413" s="128" t="s">
        <v>158</v>
      </c>
      <c r="E413" s="129"/>
      <c r="F413" s="79">
        <v>1</v>
      </c>
      <c r="G413" s="79">
        <v>1</v>
      </c>
      <c r="H413" s="79">
        <v>1</v>
      </c>
      <c r="I413" s="79">
        <f>_xlfn.STDEV.S(F413:H413)</f>
        <v>0</v>
      </c>
      <c r="J413" s="80">
        <f>(STDEV(F413:H413)/AVERAGE(F413:H413))</f>
        <v>0</v>
      </c>
      <c r="K413" s="79"/>
      <c r="L413" s="81">
        <f>IF((STDEV(F413:H413)/AVERAGE(F413:H413))*100&gt;=25,MEDIAN(F413:H413),AVERAGE(F413:H413))</f>
        <v>1</v>
      </c>
      <c r="M413" s="52"/>
    </row>
    <row r="414" spans="1:13">
      <c r="A414" s="82"/>
      <c r="B414" s="82"/>
      <c r="C414" s="82"/>
      <c r="D414" s="82"/>
      <c r="E414" s="82"/>
      <c r="F414" s="82"/>
      <c r="G414" s="82"/>
      <c r="H414" s="82"/>
      <c r="I414" s="82"/>
      <c r="J414" s="82"/>
      <c r="K414" s="82"/>
      <c r="L414" s="82"/>
      <c r="M414" s="83"/>
    </row>
    <row r="415" spans="1:13">
      <c r="A415" s="83"/>
      <c r="B415" s="83"/>
      <c r="C415" s="83"/>
      <c r="D415" s="83"/>
      <c r="E415" s="83"/>
      <c r="F415" s="83"/>
      <c r="G415" s="83"/>
      <c r="H415" s="83"/>
      <c r="I415" s="83"/>
      <c r="J415" s="83"/>
      <c r="K415" s="83"/>
      <c r="L415" s="83"/>
      <c r="M415" s="83"/>
    </row>
    <row r="416" spans="1:13" ht="16.5" thickBot="1">
      <c r="A416" s="40" t="s">
        <v>159</v>
      </c>
      <c r="B416" s="41"/>
      <c r="C416" s="42"/>
      <c r="D416" s="42"/>
      <c r="E416" s="42"/>
      <c r="F416" s="42"/>
      <c r="G416" s="42"/>
      <c r="H416" s="43"/>
      <c r="I416" s="44"/>
      <c r="J416" s="45"/>
      <c r="K416" s="45"/>
      <c r="L416" s="42"/>
      <c r="M416" s="84"/>
    </row>
    <row r="417" spans="1:13">
      <c r="A417" s="48" t="s">
        <v>1</v>
      </c>
      <c r="B417" s="49"/>
      <c r="C417" s="49"/>
      <c r="D417" s="49"/>
      <c r="E417" s="50"/>
      <c r="F417" s="51" t="s">
        <v>2</v>
      </c>
      <c r="G417" s="51" t="s">
        <v>3</v>
      </c>
      <c r="H417" s="51" t="s">
        <v>4</v>
      </c>
      <c r="I417" s="51"/>
      <c r="J417" s="130"/>
      <c r="K417" s="131"/>
      <c r="L417" s="132"/>
      <c r="M417" s="52"/>
    </row>
    <row r="418" spans="1:13">
      <c r="A418" s="53" t="s">
        <v>32</v>
      </c>
      <c r="B418" s="54"/>
      <c r="C418" s="55"/>
      <c r="D418" s="124" t="s">
        <v>5</v>
      </c>
      <c r="E418" s="125"/>
      <c r="F418" s="56"/>
      <c r="G418" s="56"/>
      <c r="H418" s="56"/>
      <c r="I418" s="57" t="s">
        <v>6</v>
      </c>
      <c r="J418" s="57"/>
      <c r="K418" s="133" t="s">
        <v>7</v>
      </c>
      <c r="L418" s="134"/>
      <c r="M418" s="52"/>
    </row>
    <row r="419" spans="1:13">
      <c r="A419" s="58" t="s">
        <v>8</v>
      </c>
      <c r="B419" s="59"/>
      <c r="C419" s="60"/>
      <c r="D419" s="124" t="s">
        <v>9</v>
      </c>
      <c r="E419" s="125"/>
      <c r="F419" s="61"/>
      <c r="G419" s="61"/>
      <c r="H419" s="61"/>
      <c r="I419" s="57" t="s">
        <v>10</v>
      </c>
      <c r="J419" s="57"/>
      <c r="K419" s="135"/>
      <c r="L419" s="136"/>
      <c r="M419" s="52"/>
    </row>
    <row r="420" spans="1:13">
      <c r="A420" s="62"/>
      <c r="B420" s="63"/>
      <c r="C420" s="64"/>
      <c r="D420" s="124" t="s">
        <v>11</v>
      </c>
      <c r="E420" s="125"/>
      <c r="F420" s="57"/>
      <c r="G420" s="57"/>
      <c r="H420" s="57"/>
      <c r="I420" s="57" t="s">
        <v>12</v>
      </c>
      <c r="J420" s="65" t="s">
        <v>63</v>
      </c>
      <c r="K420" s="137"/>
      <c r="L420" s="138"/>
      <c r="M420" s="52"/>
    </row>
    <row r="421" spans="1:13">
      <c r="A421" s="62"/>
      <c r="B421" s="63"/>
      <c r="C421" s="64"/>
      <c r="D421" s="124" t="s">
        <v>13</v>
      </c>
      <c r="E421" s="125"/>
      <c r="F421" s="61"/>
      <c r="G421" s="61"/>
      <c r="H421" s="61"/>
      <c r="I421" s="57"/>
      <c r="J421" s="65"/>
      <c r="K421" s="66"/>
      <c r="L421" s="67"/>
      <c r="M421" s="52"/>
    </row>
    <row r="422" spans="1:13">
      <c r="A422" s="62"/>
      <c r="B422" s="63"/>
      <c r="C422" s="64"/>
      <c r="D422" s="124" t="s">
        <v>25</v>
      </c>
      <c r="E422" s="125"/>
      <c r="F422" s="57"/>
      <c r="G422" s="57"/>
      <c r="H422" s="57"/>
      <c r="I422" s="57"/>
      <c r="J422" s="65"/>
      <c r="K422" s="66"/>
      <c r="L422" s="67"/>
      <c r="M422" s="52"/>
    </row>
    <row r="423" spans="1:13">
      <c r="A423" s="62"/>
      <c r="B423" s="63"/>
      <c r="C423" s="64"/>
      <c r="D423" s="124" t="s">
        <v>24</v>
      </c>
      <c r="E423" s="125"/>
      <c r="F423" s="57"/>
      <c r="G423" s="57"/>
      <c r="H423" s="57"/>
      <c r="I423" s="57"/>
      <c r="J423" s="65"/>
      <c r="K423" s="66"/>
      <c r="L423" s="67"/>
      <c r="M423" s="52"/>
    </row>
    <row r="424" spans="1:13">
      <c r="A424" s="68"/>
      <c r="B424" s="69"/>
      <c r="C424" s="70"/>
      <c r="D424" s="124" t="s">
        <v>26</v>
      </c>
      <c r="E424" s="125"/>
      <c r="F424" s="65"/>
      <c r="G424" s="65"/>
      <c r="H424" s="65"/>
      <c r="I424" s="71"/>
      <c r="J424" s="71"/>
      <c r="K424" s="71"/>
      <c r="L424" s="72"/>
      <c r="M424" s="52"/>
    </row>
    <row r="425" spans="1:13" ht="24">
      <c r="A425" s="73" t="s">
        <v>14</v>
      </c>
      <c r="B425" s="74" t="s">
        <v>15</v>
      </c>
      <c r="C425" s="74" t="s">
        <v>16</v>
      </c>
      <c r="D425" s="126" t="s">
        <v>17</v>
      </c>
      <c r="E425" s="127"/>
      <c r="F425" s="74" t="s">
        <v>18</v>
      </c>
      <c r="G425" s="74" t="s">
        <v>19</v>
      </c>
      <c r="H425" s="74" t="s">
        <v>20</v>
      </c>
      <c r="I425" s="74" t="s">
        <v>22</v>
      </c>
      <c r="J425" s="74" t="s">
        <v>23</v>
      </c>
      <c r="K425" s="74"/>
      <c r="L425" s="75" t="s">
        <v>21</v>
      </c>
      <c r="M425" s="52"/>
    </row>
    <row r="426" spans="1:13" ht="15.75" thickBot="1">
      <c r="A426" s="76"/>
      <c r="B426" s="77"/>
      <c r="C426" s="78" t="s">
        <v>85</v>
      </c>
      <c r="D426" s="128" t="s">
        <v>160</v>
      </c>
      <c r="E426" s="129"/>
      <c r="F426" s="79">
        <v>1</v>
      </c>
      <c r="G426" s="79">
        <v>1</v>
      </c>
      <c r="H426" s="79">
        <v>1</v>
      </c>
      <c r="I426" s="79">
        <f>_xlfn.STDEV.S(F426:H426)</f>
        <v>0</v>
      </c>
      <c r="J426" s="80">
        <f>(STDEV(F426:H426)/AVERAGE(F426:H426))</f>
        <v>0</v>
      </c>
      <c r="K426" s="79"/>
      <c r="L426" s="81">
        <f>IF((STDEV(F426:H426)/AVERAGE(F426:H426))*100&gt;=25,MEDIAN(F426:H426),AVERAGE(F426:H426))</f>
        <v>1</v>
      </c>
      <c r="M426" s="52"/>
    </row>
    <row r="427" spans="1:13">
      <c r="A427" s="82"/>
      <c r="B427" s="82"/>
      <c r="C427" s="82"/>
      <c r="D427" s="82"/>
      <c r="E427" s="82"/>
      <c r="F427" s="82"/>
      <c r="G427" s="82"/>
      <c r="H427" s="82"/>
      <c r="I427" s="82"/>
      <c r="J427" s="82"/>
      <c r="K427" s="82"/>
      <c r="L427" s="82"/>
      <c r="M427" s="83"/>
    </row>
    <row r="428" spans="1:13">
      <c r="A428" s="83"/>
      <c r="B428" s="83"/>
      <c r="C428" s="83"/>
      <c r="D428" s="83"/>
      <c r="E428" s="83"/>
      <c r="F428" s="83"/>
      <c r="G428" s="83"/>
      <c r="H428" s="83"/>
      <c r="I428" s="83"/>
      <c r="J428" s="83"/>
      <c r="K428" s="83"/>
      <c r="L428" s="83"/>
      <c r="M428" s="83"/>
    </row>
    <row r="429" spans="1:13" ht="16.5" thickBot="1">
      <c r="A429" s="40" t="s">
        <v>161</v>
      </c>
      <c r="B429" s="41"/>
      <c r="C429" s="42"/>
      <c r="D429" s="42"/>
      <c r="E429" s="42"/>
      <c r="F429" s="42"/>
      <c r="G429" s="42"/>
      <c r="H429" s="43"/>
      <c r="I429" s="44"/>
      <c r="J429" s="45"/>
      <c r="K429" s="45"/>
      <c r="L429" s="42"/>
      <c r="M429" s="84"/>
    </row>
    <row r="430" spans="1:13">
      <c r="A430" s="48" t="s">
        <v>1</v>
      </c>
      <c r="B430" s="49"/>
      <c r="C430" s="49"/>
      <c r="D430" s="49"/>
      <c r="E430" s="50"/>
      <c r="F430" s="51" t="s">
        <v>2</v>
      </c>
      <c r="G430" s="51" t="s">
        <v>3</v>
      </c>
      <c r="H430" s="51" t="s">
        <v>4</v>
      </c>
      <c r="I430" s="51"/>
      <c r="J430" s="130"/>
      <c r="K430" s="131"/>
      <c r="L430" s="132"/>
      <c r="M430" s="52"/>
    </row>
    <row r="431" spans="1:13">
      <c r="A431" s="53" t="s">
        <v>32</v>
      </c>
      <c r="B431" s="54"/>
      <c r="C431" s="55"/>
      <c r="D431" s="124" t="s">
        <v>5</v>
      </c>
      <c r="E431" s="125"/>
      <c r="F431" s="56"/>
      <c r="G431" s="56"/>
      <c r="H431" s="56"/>
      <c r="I431" s="57" t="s">
        <v>6</v>
      </c>
      <c r="J431" s="57"/>
      <c r="K431" s="133" t="s">
        <v>7</v>
      </c>
      <c r="L431" s="134"/>
      <c r="M431" s="52"/>
    </row>
    <row r="432" spans="1:13">
      <c r="A432" s="58" t="s">
        <v>8</v>
      </c>
      <c r="B432" s="59"/>
      <c r="C432" s="60"/>
      <c r="D432" s="124" t="s">
        <v>9</v>
      </c>
      <c r="E432" s="125"/>
      <c r="F432" s="61"/>
      <c r="G432" s="61"/>
      <c r="H432" s="61"/>
      <c r="I432" s="57" t="s">
        <v>10</v>
      </c>
      <c r="J432" s="57"/>
      <c r="K432" s="135"/>
      <c r="L432" s="136"/>
      <c r="M432" s="52"/>
    </row>
    <row r="433" spans="1:13">
      <c r="A433" s="62"/>
      <c r="B433" s="63"/>
      <c r="C433" s="64"/>
      <c r="D433" s="124" t="s">
        <v>11</v>
      </c>
      <c r="E433" s="125"/>
      <c r="F433" s="57"/>
      <c r="G433" s="57"/>
      <c r="H433" s="57"/>
      <c r="I433" s="57" t="s">
        <v>12</v>
      </c>
      <c r="J433" s="65" t="s">
        <v>63</v>
      </c>
      <c r="K433" s="137"/>
      <c r="L433" s="138"/>
      <c r="M433" s="52"/>
    </row>
    <row r="434" spans="1:13">
      <c r="A434" s="62"/>
      <c r="B434" s="63"/>
      <c r="C434" s="64"/>
      <c r="D434" s="124" t="s">
        <v>13</v>
      </c>
      <c r="E434" s="125"/>
      <c r="F434" s="61"/>
      <c r="G434" s="61"/>
      <c r="H434" s="61"/>
      <c r="I434" s="57"/>
      <c r="J434" s="65"/>
      <c r="K434" s="66"/>
      <c r="L434" s="67"/>
      <c r="M434" s="52"/>
    </row>
    <row r="435" spans="1:13">
      <c r="A435" s="62"/>
      <c r="B435" s="63"/>
      <c r="C435" s="64"/>
      <c r="D435" s="124" t="s">
        <v>25</v>
      </c>
      <c r="E435" s="125"/>
      <c r="F435" s="57"/>
      <c r="G435" s="57"/>
      <c r="H435" s="57"/>
      <c r="I435" s="57"/>
      <c r="J435" s="65"/>
      <c r="K435" s="66"/>
      <c r="L435" s="67"/>
      <c r="M435" s="52"/>
    </row>
    <row r="436" spans="1:13">
      <c r="A436" s="62"/>
      <c r="B436" s="63"/>
      <c r="C436" s="64"/>
      <c r="D436" s="124" t="s">
        <v>24</v>
      </c>
      <c r="E436" s="125"/>
      <c r="F436" s="57"/>
      <c r="G436" s="57"/>
      <c r="H436" s="57"/>
      <c r="I436" s="57"/>
      <c r="J436" s="65"/>
      <c r="K436" s="66"/>
      <c r="L436" s="67"/>
      <c r="M436" s="52"/>
    </row>
    <row r="437" spans="1:13">
      <c r="A437" s="68"/>
      <c r="B437" s="69"/>
      <c r="C437" s="70"/>
      <c r="D437" s="124" t="s">
        <v>26</v>
      </c>
      <c r="E437" s="125"/>
      <c r="F437" s="65"/>
      <c r="G437" s="65"/>
      <c r="H437" s="65"/>
      <c r="I437" s="71"/>
      <c r="J437" s="71"/>
      <c r="K437" s="71"/>
      <c r="L437" s="72"/>
      <c r="M437" s="52"/>
    </row>
    <row r="438" spans="1:13" ht="24">
      <c r="A438" s="73" t="s">
        <v>14</v>
      </c>
      <c r="B438" s="74" t="s">
        <v>15</v>
      </c>
      <c r="C438" s="74" t="s">
        <v>16</v>
      </c>
      <c r="D438" s="126" t="s">
        <v>17</v>
      </c>
      <c r="E438" s="127"/>
      <c r="F438" s="74" t="s">
        <v>18</v>
      </c>
      <c r="G438" s="74" t="s">
        <v>19</v>
      </c>
      <c r="H438" s="74" t="s">
        <v>20</v>
      </c>
      <c r="I438" s="74" t="s">
        <v>22</v>
      </c>
      <c r="J438" s="74" t="s">
        <v>23</v>
      </c>
      <c r="K438" s="74"/>
      <c r="L438" s="75" t="s">
        <v>21</v>
      </c>
      <c r="M438" s="52"/>
    </row>
    <row r="439" spans="1:13" ht="15.75" thickBot="1">
      <c r="A439" s="76"/>
      <c r="B439" s="77"/>
      <c r="C439" s="78" t="s">
        <v>85</v>
      </c>
      <c r="D439" s="128" t="s">
        <v>162</v>
      </c>
      <c r="E439" s="129"/>
      <c r="F439" s="79">
        <v>1</v>
      </c>
      <c r="G439" s="79">
        <v>1</v>
      </c>
      <c r="H439" s="79">
        <v>1</v>
      </c>
      <c r="I439" s="79">
        <f>_xlfn.STDEV.S(F439:H439)</f>
        <v>0</v>
      </c>
      <c r="J439" s="80">
        <f>(STDEV(F439:H439)/AVERAGE(F439:H439))</f>
        <v>0</v>
      </c>
      <c r="K439" s="79"/>
      <c r="L439" s="81">
        <f>IF((STDEV(F439:H439)/AVERAGE(F439:H439))*100&gt;=25,MEDIAN(F439:H439),AVERAGE(F439:H439))</f>
        <v>1</v>
      </c>
      <c r="M439" s="52"/>
    </row>
    <row r="440" spans="1:13">
      <c r="A440" s="82"/>
      <c r="B440" s="82"/>
      <c r="C440" s="82"/>
      <c r="D440" s="82"/>
      <c r="E440" s="82"/>
      <c r="F440" s="82"/>
      <c r="G440" s="82"/>
      <c r="H440" s="82"/>
      <c r="I440" s="82"/>
      <c r="J440" s="82"/>
      <c r="K440" s="82"/>
      <c r="L440" s="82"/>
      <c r="M440" s="83"/>
    </row>
    <row r="441" spans="1:13">
      <c r="A441" s="83"/>
      <c r="B441" s="83"/>
      <c r="C441" s="83"/>
      <c r="D441" s="83"/>
      <c r="E441" s="83"/>
      <c r="F441" s="83"/>
      <c r="G441" s="83"/>
      <c r="H441" s="83"/>
      <c r="I441" s="83"/>
      <c r="J441" s="83"/>
      <c r="K441" s="83"/>
      <c r="L441" s="83"/>
      <c r="M441" s="83"/>
    </row>
    <row r="442" spans="1:13" ht="16.5" thickBot="1">
      <c r="A442" s="40" t="s">
        <v>163</v>
      </c>
      <c r="B442" s="41"/>
      <c r="C442" s="42"/>
      <c r="D442" s="42"/>
      <c r="E442" s="42"/>
      <c r="F442" s="42"/>
      <c r="G442" s="42"/>
      <c r="H442" s="43"/>
      <c r="I442" s="44"/>
      <c r="J442" s="45"/>
      <c r="K442" s="45"/>
      <c r="L442" s="42"/>
      <c r="M442" s="84"/>
    </row>
    <row r="443" spans="1:13">
      <c r="A443" s="48" t="s">
        <v>1</v>
      </c>
      <c r="B443" s="49"/>
      <c r="C443" s="49"/>
      <c r="D443" s="49"/>
      <c r="E443" s="50"/>
      <c r="F443" s="51" t="s">
        <v>2</v>
      </c>
      <c r="G443" s="51" t="s">
        <v>3</v>
      </c>
      <c r="H443" s="51" t="s">
        <v>4</v>
      </c>
      <c r="I443" s="51"/>
      <c r="J443" s="130"/>
      <c r="K443" s="131"/>
      <c r="L443" s="132"/>
      <c r="M443" s="52"/>
    </row>
    <row r="444" spans="1:13">
      <c r="A444" s="53" t="s">
        <v>32</v>
      </c>
      <c r="B444" s="54"/>
      <c r="C444" s="55"/>
      <c r="D444" s="124" t="s">
        <v>5</v>
      </c>
      <c r="E444" s="125"/>
      <c r="F444" s="56"/>
      <c r="G444" s="56"/>
      <c r="H444" s="56"/>
      <c r="I444" s="57" t="s">
        <v>6</v>
      </c>
      <c r="J444" s="57"/>
      <c r="K444" s="133" t="s">
        <v>7</v>
      </c>
      <c r="L444" s="134"/>
      <c r="M444" s="52"/>
    </row>
    <row r="445" spans="1:13">
      <c r="A445" s="58" t="s">
        <v>8</v>
      </c>
      <c r="B445" s="59"/>
      <c r="C445" s="60"/>
      <c r="D445" s="124" t="s">
        <v>9</v>
      </c>
      <c r="E445" s="125"/>
      <c r="F445" s="61"/>
      <c r="G445" s="61"/>
      <c r="H445" s="61"/>
      <c r="I445" s="57" t="s">
        <v>10</v>
      </c>
      <c r="J445" s="57"/>
      <c r="K445" s="135"/>
      <c r="L445" s="136"/>
      <c r="M445" s="52"/>
    </row>
    <row r="446" spans="1:13">
      <c r="A446" s="62"/>
      <c r="B446" s="63"/>
      <c r="C446" s="64"/>
      <c r="D446" s="124" t="s">
        <v>11</v>
      </c>
      <c r="E446" s="125"/>
      <c r="F446" s="57"/>
      <c r="G446" s="57"/>
      <c r="H446" s="57"/>
      <c r="I446" s="57" t="s">
        <v>12</v>
      </c>
      <c r="J446" s="65" t="s">
        <v>63</v>
      </c>
      <c r="K446" s="137"/>
      <c r="L446" s="138"/>
      <c r="M446" s="52"/>
    </row>
    <row r="447" spans="1:13">
      <c r="A447" s="62"/>
      <c r="B447" s="63"/>
      <c r="C447" s="64"/>
      <c r="D447" s="124" t="s">
        <v>13</v>
      </c>
      <c r="E447" s="125"/>
      <c r="F447" s="61"/>
      <c r="G447" s="61"/>
      <c r="H447" s="61"/>
      <c r="I447" s="57"/>
      <c r="J447" s="65"/>
      <c r="K447" s="66"/>
      <c r="L447" s="67"/>
      <c r="M447" s="52"/>
    </row>
    <row r="448" spans="1:13">
      <c r="A448" s="62"/>
      <c r="B448" s="63"/>
      <c r="C448" s="64"/>
      <c r="D448" s="124" t="s">
        <v>25</v>
      </c>
      <c r="E448" s="125"/>
      <c r="F448" s="57"/>
      <c r="G448" s="57"/>
      <c r="H448" s="57"/>
      <c r="I448" s="57"/>
      <c r="J448" s="65"/>
      <c r="K448" s="66"/>
      <c r="L448" s="67"/>
      <c r="M448" s="52"/>
    </row>
    <row r="449" spans="1:13">
      <c r="A449" s="62"/>
      <c r="B449" s="63"/>
      <c r="C449" s="64"/>
      <c r="D449" s="124" t="s">
        <v>24</v>
      </c>
      <c r="E449" s="125"/>
      <c r="F449" s="57"/>
      <c r="G449" s="57"/>
      <c r="H449" s="57"/>
      <c r="I449" s="57"/>
      <c r="J449" s="65"/>
      <c r="K449" s="66"/>
      <c r="L449" s="67"/>
      <c r="M449" s="52"/>
    </row>
    <row r="450" spans="1:13">
      <c r="A450" s="68"/>
      <c r="B450" s="69"/>
      <c r="C450" s="70"/>
      <c r="D450" s="124" t="s">
        <v>26</v>
      </c>
      <c r="E450" s="125"/>
      <c r="F450" s="65"/>
      <c r="G450" s="65"/>
      <c r="H450" s="65"/>
      <c r="I450" s="71"/>
      <c r="J450" s="71"/>
      <c r="K450" s="71"/>
      <c r="L450" s="72"/>
      <c r="M450" s="52"/>
    </row>
    <row r="451" spans="1:13" ht="24">
      <c r="A451" s="73" t="s">
        <v>14</v>
      </c>
      <c r="B451" s="74" t="s">
        <v>15</v>
      </c>
      <c r="C451" s="74" t="s">
        <v>16</v>
      </c>
      <c r="D451" s="126" t="s">
        <v>17</v>
      </c>
      <c r="E451" s="127"/>
      <c r="F451" s="74" t="s">
        <v>18</v>
      </c>
      <c r="G451" s="74" t="s">
        <v>19</v>
      </c>
      <c r="H451" s="74" t="s">
        <v>20</v>
      </c>
      <c r="I451" s="74" t="s">
        <v>22</v>
      </c>
      <c r="J451" s="74" t="s">
        <v>23</v>
      </c>
      <c r="K451" s="74"/>
      <c r="L451" s="75" t="s">
        <v>21</v>
      </c>
      <c r="M451" s="52"/>
    </row>
    <row r="452" spans="1:13" ht="15.75" thickBot="1">
      <c r="A452" s="76"/>
      <c r="B452" s="77"/>
      <c r="C452" s="78" t="s">
        <v>85</v>
      </c>
      <c r="D452" s="128" t="s">
        <v>164</v>
      </c>
      <c r="E452" s="129"/>
      <c r="F452" s="79">
        <v>1</v>
      </c>
      <c r="G452" s="79">
        <v>1</v>
      </c>
      <c r="H452" s="79">
        <v>1</v>
      </c>
      <c r="I452" s="79">
        <f>_xlfn.STDEV.S(F452:H452)</f>
        <v>0</v>
      </c>
      <c r="J452" s="80">
        <f>(STDEV(F452:H452)/AVERAGE(F452:H452))</f>
        <v>0</v>
      </c>
      <c r="K452" s="79"/>
      <c r="L452" s="81">
        <f>IF((STDEV(F452:H452)/AVERAGE(F452:H452))*100&gt;=25,MEDIAN(F452:H452),AVERAGE(F452:H452))</f>
        <v>1</v>
      </c>
      <c r="M452" s="52"/>
    </row>
    <row r="453" spans="1:13">
      <c r="A453" s="82"/>
      <c r="B453" s="82"/>
      <c r="C453" s="82"/>
      <c r="D453" s="82"/>
      <c r="E453" s="82"/>
      <c r="F453" s="82"/>
      <c r="G453" s="82"/>
      <c r="H453" s="82"/>
      <c r="I453" s="82"/>
      <c r="J453" s="82"/>
      <c r="K453" s="82"/>
      <c r="L453" s="82"/>
      <c r="M453" s="83"/>
    </row>
    <row r="454" spans="1:13">
      <c r="A454" s="83"/>
      <c r="B454" s="83"/>
      <c r="C454" s="83"/>
      <c r="D454" s="83"/>
      <c r="E454" s="83"/>
      <c r="F454" s="83"/>
      <c r="G454" s="83"/>
      <c r="H454" s="83"/>
      <c r="I454" s="83"/>
      <c r="J454" s="83"/>
      <c r="K454" s="83"/>
      <c r="L454" s="83"/>
      <c r="M454" s="83"/>
    </row>
    <row r="455" spans="1:13" ht="16.5" thickBot="1">
      <c r="A455" s="40" t="s">
        <v>165</v>
      </c>
      <c r="B455" s="41"/>
      <c r="C455" s="42"/>
      <c r="D455" s="42"/>
      <c r="E455" s="42"/>
      <c r="F455" s="42"/>
      <c r="G455" s="42"/>
      <c r="H455" s="43"/>
      <c r="I455" s="44"/>
      <c r="J455" s="45"/>
      <c r="K455" s="45"/>
      <c r="L455" s="42"/>
      <c r="M455" s="84"/>
    </row>
    <row r="456" spans="1:13">
      <c r="A456" s="48" t="s">
        <v>1</v>
      </c>
      <c r="B456" s="49"/>
      <c r="C456" s="49"/>
      <c r="D456" s="49"/>
      <c r="E456" s="50"/>
      <c r="F456" s="51" t="s">
        <v>2</v>
      </c>
      <c r="G456" s="51" t="s">
        <v>3</v>
      </c>
      <c r="H456" s="51" t="s">
        <v>4</v>
      </c>
      <c r="I456" s="51"/>
      <c r="J456" s="130"/>
      <c r="K456" s="131"/>
      <c r="L456" s="132"/>
      <c r="M456" s="52"/>
    </row>
    <row r="457" spans="1:13">
      <c r="A457" s="53" t="s">
        <v>32</v>
      </c>
      <c r="B457" s="54"/>
      <c r="C457" s="55"/>
      <c r="D457" s="124" t="s">
        <v>5</v>
      </c>
      <c r="E457" s="125"/>
      <c r="F457" s="56"/>
      <c r="G457" s="56"/>
      <c r="H457" s="56"/>
      <c r="I457" s="57" t="s">
        <v>6</v>
      </c>
      <c r="J457" s="57"/>
      <c r="K457" s="133" t="s">
        <v>7</v>
      </c>
      <c r="L457" s="134"/>
      <c r="M457" s="52"/>
    </row>
    <row r="458" spans="1:13">
      <c r="A458" s="58" t="s">
        <v>8</v>
      </c>
      <c r="B458" s="59"/>
      <c r="C458" s="60"/>
      <c r="D458" s="124" t="s">
        <v>9</v>
      </c>
      <c r="E458" s="125"/>
      <c r="F458" s="61"/>
      <c r="G458" s="61"/>
      <c r="H458" s="61"/>
      <c r="I458" s="57" t="s">
        <v>10</v>
      </c>
      <c r="J458" s="57"/>
      <c r="K458" s="135"/>
      <c r="L458" s="136"/>
      <c r="M458" s="52"/>
    </row>
    <row r="459" spans="1:13">
      <c r="A459" s="62"/>
      <c r="B459" s="63"/>
      <c r="C459" s="64"/>
      <c r="D459" s="124" t="s">
        <v>11</v>
      </c>
      <c r="E459" s="125"/>
      <c r="F459" s="57"/>
      <c r="G459" s="57"/>
      <c r="H459" s="57"/>
      <c r="I459" s="57" t="s">
        <v>12</v>
      </c>
      <c r="J459" s="65" t="s">
        <v>63</v>
      </c>
      <c r="K459" s="137"/>
      <c r="L459" s="138"/>
      <c r="M459" s="52"/>
    </row>
    <row r="460" spans="1:13">
      <c r="A460" s="62"/>
      <c r="B460" s="63"/>
      <c r="C460" s="64"/>
      <c r="D460" s="124" t="s">
        <v>13</v>
      </c>
      <c r="E460" s="125"/>
      <c r="F460" s="61"/>
      <c r="G460" s="61"/>
      <c r="H460" s="61"/>
      <c r="I460" s="57"/>
      <c r="J460" s="65"/>
      <c r="K460" s="66"/>
      <c r="L460" s="67"/>
      <c r="M460" s="52"/>
    </row>
    <row r="461" spans="1:13">
      <c r="A461" s="62"/>
      <c r="B461" s="63"/>
      <c r="C461" s="64"/>
      <c r="D461" s="124" t="s">
        <v>25</v>
      </c>
      <c r="E461" s="125"/>
      <c r="F461" s="57"/>
      <c r="G461" s="57"/>
      <c r="H461" s="57"/>
      <c r="I461" s="57"/>
      <c r="J461" s="65"/>
      <c r="K461" s="66"/>
      <c r="L461" s="67"/>
      <c r="M461" s="52"/>
    </row>
    <row r="462" spans="1:13">
      <c r="A462" s="62"/>
      <c r="B462" s="63"/>
      <c r="C462" s="64"/>
      <c r="D462" s="124" t="s">
        <v>24</v>
      </c>
      <c r="E462" s="125"/>
      <c r="F462" s="57"/>
      <c r="G462" s="57"/>
      <c r="H462" s="57"/>
      <c r="I462" s="57"/>
      <c r="J462" s="65"/>
      <c r="K462" s="66"/>
      <c r="L462" s="67"/>
      <c r="M462" s="52"/>
    </row>
    <row r="463" spans="1:13">
      <c r="A463" s="68"/>
      <c r="B463" s="69"/>
      <c r="C463" s="70"/>
      <c r="D463" s="124" t="s">
        <v>26</v>
      </c>
      <c r="E463" s="125"/>
      <c r="F463" s="65"/>
      <c r="G463" s="65"/>
      <c r="H463" s="65"/>
      <c r="I463" s="71"/>
      <c r="J463" s="71"/>
      <c r="K463" s="71"/>
      <c r="L463" s="72"/>
      <c r="M463" s="52"/>
    </row>
    <row r="464" spans="1:13" ht="24">
      <c r="A464" s="73" t="s">
        <v>14</v>
      </c>
      <c r="B464" s="74" t="s">
        <v>15</v>
      </c>
      <c r="C464" s="74" t="s">
        <v>16</v>
      </c>
      <c r="D464" s="126" t="s">
        <v>17</v>
      </c>
      <c r="E464" s="127"/>
      <c r="F464" s="74" t="s">
        <v>18</v>
      </c>
      <c r="G464" s="74" t="s">
        <v>19</v>
      </c>
      <c r="H464" s="74" t="s">
        <v>20</v>
      </c>
      <c r="I464" s="74" t="s">
        <v>22</v>
      </c>
      <c r="J464" s="74" t="s">
        <v>23</v>
      </c>
      <c r="K464" s="74"/>
      <c r="L464" s="75" t="s">
        <v>21</v>
      </c>
      <c r="M464" s="52"/>
    </row>
    <row r="465" spans="1:13" ht="15.75" thickBot="1">
      <c r="A465" s="76"/>
      <c r="B465" s="77"/>
      <c r="C465" s="78" t="s">
        <v>85</v>
      </c>
      <c r="D465" s="128" t="s">
        <v>166</v>
      </c>
      <c r="E465" s="129"/>
      <c r="F465" s="79">
        <v>1</v>
      </c>
      <c r="G465" s="79">
        <v>1</v>
      </c>
      <c r="H465" s="79">
        <v>1</v>
      </c>
      <c r="I465" s="79">
        <f>_xlfn.STDEV.S(F465:H465)</f>
        <v>0</v>
      </c>
      <c r="J465" s="80">
        <f>(STDEV(F465:H465)/AVERAGE(F465:H465))</f>
        <v>0</v>
      </c>
      <c r="K465" s="79"/>
      <c r="L465" s="81">
        <f>IF((STDEV(F465:H465)/AVERAGE(F465:H465))*100&gt;=25,MEDIAN(F465:H465),AVERAGE(F465:H465))</f>
        <v>1</v>
      </c>
      <c r="M465" s="52"/>
    </row>
    <row r="466" spans="1:13">
      <c r="A466" s="82"/>
      <c r="B466" s="82"/>
      <c r="C466" s="82"/>
      <c r="D466" s="82"/>
      <c r="E466" s="82"/>
      <c r="F466" s="82"/>
      <c r="G466" s="82"/>
      <c r="H466" s="82"/>
      <c r="I466" s="82"/>
      <c r="J466" s="82"/>
      <c r="K466" s="82"/>
      <c r="L466" s="82"/>
      <c r="M466" s="83"/>
    </row>
    <row r="467" spans="1:13">
      <c r="A467" s="83"/>
      <c r="B467" s="83"/>
      <c r="C467" s="83"/>
      <c r="D467" s="83"/>
      <c r="E467" s="83"/>
      <c r="F467" s="83"/>
      <c r="G467" s="83"/>
      <c r="H467" s="83"/>
      <c r="I467" s="83"/>
      <c r="J467" s="83"/>
      <c r="K467" s="83"/>
      <c r="L467" s="83"/>
      <c r="M467" s="83"/>
    </row>
    <row r="468" spans="1:13" ht="16.5" thickBot="1">
      <c r="A468" s="40" t="s">
        <v>167</v>
      </c>
      <c r="B468" s="41"/>
      <c r="C468" s="42"/>
      <c r="D468" s="42"/>
      <c r="E468" s="42"/>
      <c r="F468" s="42"/>
      <c r="G468" s="42"/>
      <c r="H468" s="43"/>
      <c r="I468" s="44"/>
      <c r="J468" s="45"/>
      <c r="K468" s="45"/>
      <c r="L468" s="42"/>
      <c r="M468" s="84"/>
    </row>
    <row r="469" spans="1:13">
      <c r="A469" s="48" t="s">
        <v>1</v>
      </c>
      <c r="B469" s="49"/>
      <c r="C469" s="49"/>
      <c r="D469" s="49"/>
      <c r="E469" s="50"/>
      <c r="F469" s="51" t="s">
        <v>2</v>
      </c>
      <c r="G469" s="51" t="s">
        <v>3</v>
      </c>
      <c r="H469" s="51" t="s">
        <v>4</v>
      </c>
      <c r="I469" s="51"/>
      <c r="J469" s="130"/>
      <c r="K469" s="131"/>
      <c r="L469" s="132"/>
      <c r="M469" s="52"/>
    </row>
    <row r="470" spans="1:13">
      <c r="A470" s="53" t="s">
        <v>32</v>
      </c>
      <c r="B470" s="54"/>
      <c r="C470" s="55"/>
      <c r="D470" s="124" t="s">
        <v>5</v>
      </c>
      <c r="E470" s="125"/>
      <c r="F470" s="56"/>
      <c r="G470" s="56"/>
      <c r="H470" s="56"/>
      <c r="I470" s="57" t="s">
        <v>6</v>
      </c>
      <c r="J470" s="57"/>
      <c r="K470" s="133" t="s">
        <v>7</v>
      </c>
      <c r="L470" s="134"/>
      <c r="M470" s="52"/>
    </row>
    <row r="471" spans="1:13">
      <c r="A471" s="58" t="s">
        <v>8</v>
      </c>
      <c r="B471" s="59"/>
      <c r="C471" s="60"/>
      <c r="D471" s="124" t="s">
        <v>9</v>
      </c>
      <c r="E471" s="125"/>
      <c r="F471" s="61"/>
      <c r="G471" s="61"/>
      <c r="H471" s="61"/>
      <c r="I471" s="57" t="s">
        <v>10</v>
      </c>
      <c r="J471" s="57"/>
      <c r="K471" s="135"/>
      <c r="L471" s="136"/>
      <c r="M471" s="52"/>
    </row>
    <row r="472" spans="1:13">
      <c r="A472" s="62"/>
      <c r="B472" s="63"/>
      <c r="C472" s="64"/>
      <c r="D472" s="124" t="s">
        <v>11</v>
      </c>
      <c r="E472" s="125"/>
      <c r="F472" s="57"/>
      <c r="G472" s="57"/>
      <c r="H472" s="57"/>
      <c r="I472" s="57" t="s">
        <v>12</v>
      </c>
      <c r="J472" s="65" t="s">
        <v>63</v>
      </c>
      <c r="K472" s="137"/>
      <c r="L472" s="138"/>
      <c r="M472" s="52"/>
    </row>
    <row r="473" spans="1:13">
      <c r="A473" s="62"/>
      <c r="B473" s="63"/>
      <c r="C473" s="64"/>
      <c r="D473" s="124" t="s">
        <v>13</v>
      </c>
      <c r="E473" s="125"/>
      <c r="F473" s="61"/>
      <c r="G473" s="61"/>
      <c r="H473" s="61"/>
      <c r="I473" s="57"/>
      <c r="J473" s="65"/>
      <c r="K473" s="66"/>
      <c r="L473" s="67"/>
      <c r="M473" s="52"/>
    </row>
    <row r="474" spans="1:13">
      <c r="A474" s="62"/>
      <c r="B474" s="63"/>
      <c r="C474" s="64"/>
      <c r="D474" s="124" t="s">
        <v>25</v>
      </c>
      <c r="E474" s="125"/>
      <c r="F474" s="57"/>
      <c r="G474" s="57"/>
      <c r="H474" s="57"/>
      <c r="I474" s="57"/>
      <c r="J474" s="65"/>
      <c r="K474" s="66"/>
      <c r="L474" s="67"/>
      <c r="M474" s="52"/>
    </row>
    <row r="475" spans="1:13">
      <c r="A475" s="62"/>
      <c r="B475" s="63"/>
      <c r="C475" s="64"/>
      <c r="D475" s="124" t="s">
        <v>24</v>
      </c>
      <c r="E475" s="125"/>
      <c r="F475" s="57"/>
      <c r="G475" s="57"/>
      <c r="H475" s="57"/>
      <c r="I475" s="57"/>
      <c r="J475" s="65"/>
      <c r="K475" s="66"/>
      <c r="L475" s="67"/>
      <c r="M475" s="52"/>
    </row>
    <row r="476" spans="1:13">
      <c r="A476" s="68"/>
      <c r="B476" s="69"/>
      <c r="C476" s="70"/>
      <c r="D476" s="124" t="s">
        <v>26</v>
      </c>
      <c r="E476" s="125"/>
      <c r="F476" s="65"/>
      <c r="G476" s="65"/>
      <c r="H476" s="65"/>
      <c r="I476" s="71"/>
      <c r="J476" s="71"/>
      <c r="K476" s="71"/>
      <c r="L476" s="72"/>
      <c r="M476" s="52"/>
    </row>
    <row r="477" spans="1:13" ht="24">
      <c r="A477" s="73" t="s">
        <v>14</v>
      </c>
      <c r="B477" s="74" t="s">
        <v>15</v>
      </c>
      <c r="C477" s="74" t="s">
        <v>16</v>
      </c>
      <c r="D477" s="126" t="s">
        <v>17</v>
      </c>
      <c r="E477" s="127"/>
      <c r="F477" s="74" t="s">
        <v>18</v>
      </c>
      <c r="G477" s="74" t="s">
        <v>19</v>
      </c>
      <c r="H477" s="74" t="s">
        <v>20</v>
      </c>
      <c r="I477" s="74" t="s">
        <v>22</v>
      </c>
      <c r="J477" s="74" t="s">
        <v>23</v>
      </c>
      <c r="K477" s="74"/>
      <c r="L477" s="75" t="s">
        <v>21</v>
      </c>
      <c r="M477" s="52"/>
    </row>
    <row r="478" spans="1:13" ht="15.75" thickBot="1">
      <c r="A478" s="76"/>
      <c r="B478" s="77"/>
      <c r="C478" s="78" t="s">
        <v>85</v>
      </c>
      <c r="D478" s="128" t="s">
        <v>168</v>
      </c>
      <c r="E478" s="129"/>
      <c r="F478" s="79">
        <v>1</v>
      </c>
      <c r="G478" s="79">
        <v>1</v>
      </c>
      <c r="H478" s="79">
        <v>1</v>
      </c>
      <c r="I478" s="79">
        <f>_xlfn.STDEV.S(F478:H478)</f>
        <v>0</v>
      </c>
      <c r="J478" s="80">
        <f>(STDEV(F478:H478)/AVERAGE(F478:H478))</f>
        <v>0</v>
      </c>
      <c r="K478" s="79"/>
      <c r="L478" s="81">
        <f>IF((STDEV(F478:H478)/AVERAGE(F478:H478))*100&gt;=25,MEDIAN(F478:H478),AVERAGE(F478:H478))</f>
        <v>1</v>
      </c>
      <c r="M478" s="52"/>
    </row>
    <row r="479" spans="1:13">
      <c r="A479" s="82"/>
      <c r="B479" s="82"/>
      <c r="C479" s="82"/>
      <c r="D479" s="82"/>
      <c r="E479" s="82"/>
      <c r="F479" s="82"/>
      <c r="G479" s="82"/>
      <c r="H479" s="82"/>
      <c r="I479" s="82"/>
      <c r="J479" s="82"/>
      <c r="K479" s="82"/>
      <c r="L479" s="82"/>
      <c r="M479" s="83"/>
    </row>
    <row r="480" spans="1:13">
      <c r="A480" s="83"/>
      <c r="B480" s="83"/>
      <c r="C480" s="83"/>
      <c r="D480" s="83"/>
      <c r="E480" s="83"/>
      <c r="F480" s="83"/>
      <c r="G480" s="83"/>
      <c r="H480" s="83"/>
      <c r="I480" s="83"/>
      <c r="J480" s="83"/>
      <c r="K480" s="83"/>
      <c r="L480" s="83"/>
      <c r="M480" s="83"/>
    </row>
    <row r="481" spans="1:13" ht="16.5" thickBot="1">
      <c r="A481" s="40" t="s">
        <v>169</v>
      </c>
      <c r="B481" s="41"/>
      <c r="C481" s="42"/>
      <c r="D481" s="42"/>
      <c r="E481" s="42"/>
      <c r="F481" s="42"/>
      <c r="G481" s="42"/>
      <c r="H481" s="43"/>
      <c r="I481" s="44"/>
      <c r="J481" s="45"/>
      <c r="K481" s="45"/>
      <c r="L481" s="42"/>
      <c r="M481" s="84"/>
    </row>
    <row r="482" spans="1:13">
      <c r="A482" s="48" t="s">
        <v>1</v>
      </c>
      <c r="B482" s="49"/>
      <c r="C482" s="49"/>
      <c r="D482" s="49"/>
      <c r="E482" s="50"/>
      <c r="F482" s="51" t="s">
        <v>2</v>
      </c>
      <c r="G482" s="51" t="s">
        <v>3</v>
      </c>
      <c r="H482" s="51" t="s">
        <v>4</v>
      </c>
      <c r="I482" s="51"/>
      <c r="J482" s="130"/>
      <c r="K482" s="131"/>
      <c r="L482" s="132"/>
      <c r="M482" s="52"/>
    </row>
    <row r="483" spans="1:13">
      <c r="A483" s="53" t="s">
        <v>32</v>
      </c>
      <c r="B483" s="54"/>
      <c r="C483" s="55"/>
      <c r="D483" s="124" t="s">
        <v>5</v>
      </c>
      <c r="E483" s="125"/>
      <c r="F483" s="56"/>
      <c r="G483" s="56"/>
      <c r="H483" s="56"/>
      <c r="I483" s="57" t="s">
        <v>6</v>
      </c>
      <c r="J483" s="57"/>
      <c r="K483" s="133" t="s">
        <v>7</v>
      </c>
      <c r="L483" s="134"/>
      <c r="M483" s="52"/>
    </row>
    <row r="484" spans="1:13">
      <c r="A484" s="58" t="s">
        <v>8</v>
      </c>
      <c r="B484" s="59"/>
      <c r="C484" s="60"/>
      <c r="D484" s="124" t="s">
        <v>9</v>
      </c>
      <c r="E484" s="125"/>
      <c r="F484" s="61"/>
      <c r="G484" s="61"/>
      <c r="H484" s="61"/>
      <c r="I484" s="57" t="s">
        <v>10</v>
      </c>
      <c r="J484" s="57"/>
      <c r="K484" s="135"/>
      <c r="L484" s="136"/>
      <c r="M484" s="52"/>
    </row>
    <row r="485" spans="1:13">
      <c r="A485" s="62"/>
      <c r="B485" s="63"/>
      <c r="C485" s="64"/>
      <c r="D485" s="124" t="s">
        <v>11</v>
      </c>
      <c r="E485" s="125"/>
      <c r="F485" s="57"/>
      <c r="G485" s="57"/>
      <c r="H485" s="57"/>
      <c r="I485" s="57" t="s">
        <v>12</v>
      </c>
      <c r="J485" s="65" t="s">
        <v>63</v>
      </c>
      <c r="K485" s="137"/>
      <c r="L485" s="138"/>
      <c r="M485" s="52"/>
    </row>
    <row r="486" spans="1:13">
      <c r="A486" s="62"/>
      <c r="B486" s="63"/>
      <c r="C486" s="64"/>
      <c r="D486" s="124" t="s">
        <v>13</v>
      </c>
      <c r="E486" s="125"/>
      <c r="F486" s="61"/>
      <c r="G486" s="61"/>
      <c r="H486" s="61"/>
      <c r="I486" s="57"/>
      <c r="J486" s="65"/>
      <c r="K486" s="66"/>
      <c r="L486" s="67"/>
      <c r="M486" s="52"/>
    </row>
    <row r="487" spans="1:13">
      <c r="A487" s="62"/>
      <c r="B487" s="63"/>
      <c r="C487" s="64"/>
      <c r="D487" s="124" t="s">
        <v>25</v>
      </c>
      <c r="E487" s="125"/>
      <c r="F487" s="57"/>
      <c r="G487" s="57"/>
      <c r="H487" s="57"/>
      <c r="I487" s="57"/>
      <c r="J487" s="65"/>
      <c r="K487" s="66"/>
      <c r="L487" s="67"/>
      <c r="M487" s="52"/>
    </row>
    <row r="488" spans="1:13">
      <c r="A488" s="62"/>
      <c r="B488" s="63"/>
      <c r="C488" s="64"/>
      <c r="D488" s="124" t="s">
        <v>24</v>
      </c>
      <c r="E488" s="125"/>
      <c r="F488" s="57"/>
      <c r="G488" s="57"/>
      <c r="H488" s="57"/>
      <c r="I488" s="57"/>
      <c r="J488" s="65"/>
      <c r="K488" s="66"/>
      <c r="L488" s="67"/>
      <c r="M488" s="52"/>
    </row>
    <row r="489" spans="1:13">
      <c r="A489" s="68"/>
      <c r="B489" s="69"/>
      <c r="C489" s="70"/>
      <c r="D489" s="124" t="s">
        <v>26</v>
      </c>
      <c r="E489" s="125"/>
      <c r="F489" s="65"/>
      <c r="G489" s="65"/>
      <c r="H489" s="65"/>
      <c r="I489" s="71"/>
      <c r="J489" s="71"/>
      <c r="K489" s="71"/>
      <c r="L489" s="72"/>
      <c r="M489" s="52"/>
    </row>
    <row r="490" spans="1:13" ht="24">
      <c r="A490" s="73" t="s">
        <v>14</v>
      </c>
      <c r="B490" s="74" t="s">
        <v>15</v>
      </c>
      <c r="C490" s="74" t="s">
        <v>16</v>
      </c>
      <c r="D490" s="126" t="s">
        <v>17</v>
      </c>
      <c r="E490" s="127"/>
      <c r="F490" s="74" t="s">
        <v>18</v>
      </c>
      <c r="G490" s="74" t="s">
        <v>19</v>
      </c>
      <c r="H490" s="74" t="s">
        <v>20</v>
      </c>
      <c r="I490" s="74" t="s">
        <v>22</v>
      </c>
      <c r="J490" s="74" t="s">
        <v>23</v>
      </c>
      <c r="K490" s="74"/>
      <c r="L490" s="75" t="s">
        <v>21</v>
      </c>
      <c r="M490" s="52"/>
    </row>
    <row r="491" spans="1:13" ht="60.75" customHeight="1" thickBot="1">
      <c r="A491" s="76"/>
      <c r="B491" s="77"/>
      <c r="C491" s="78" t="s">
        <v>85</v>
      </c>
      <c r="D491" s="128" t="s">
        <v>170</v>
      </c>
      <c r="E491" s="129"/>
      <c r="F491" s="79">
        <v>1</v>
      </c>
      <c r="G491" s="79">
        <v>1</v>
      </c>
      <c r="H491" s="79">
        <v>1</v>
      </c>
      <c r="I491" s="79">
        <f>_xlfn.STDEV.S(F491:H491)</f>
        <v>0</v>
      </c>
      <c r="J491" s="80">
        <f>(STDEV(F491:H491)/AVERAGE(F491:H491))</f>
        <v>0</v>
      </c>
      <c r="K491" s="79"/>
      <c r="L491" s="81">
        <f>IF((STDEV(F491:H491)/AVERAGE(F491:H491))*100&gt;=25,MEDIAN(F491:H491),AVERAGE(F491:H491))</f>
        <v>1</v>
      </c>
      <c r="M491" s="52"/>
    </row>
    <row r="492" spans="1:13">
      <c r="A492" s="82"/>
      <c r="B492" s="82"/>
      <c r="C492" s="82"/>
      <c r="D492" s="82"/>
      <c r="E492" s="82"/>
      <c r="F492" s="82"/>
      <c r="G492" s="82"/>
      <c r="H492" s="82"/>
      <c r="I492" s="82"/>
      <c r="J492" s="82"/>
      <c r="K492" s="82"/>
      <c r="L492" s="82"/>
      <c r="M492" s="83"/>
    </row>
    <row r="493" spans="1:13">
      <c r="A493" s="83"/>
      <c r="B493" s="83"/>
      <c r="C493" s="83"/>
      <c r="D493" s="83"/>
      <c r="E493" s="83"/>
      <c r="F493" s="83"/>
      <c r="G493" s="83"/>
      <c r="H493" s="83"/>
      <c r="I493" s="83"/>
      <c r="J493" s="83"/>
      <c r="K493" s="83"/>
      <c r="L493" s="83"/>
      <c r="M493" s="83"/>
    </row>
    <row r="494" spans="1:13" ht="16.5" thickBot="1">
      <c r="A494" s="40" t="s">
        <v>171</v>
      </c>
      <c r="B494" s="41"/>
      <c r="C494" s="42"/>
      <c r="D494" s="42"/>
      <c r="E494" s="42"/>
      <c r="F494" s="42"/>
      <c r="G494" s="42"/>
      <c r="H494" s="43"/>
      <c r="I494" s="44"/>
      <c r="J494" s="45"/>
      <c r="K494" s="45"/>
      <c r="L494" s="42"/>
      <c r="M494" s="84"/>
    </row>
    <row r="495" spans="1:13">
      <c r="A495" s="48" t="s">
        <v>1</v>
      </c>
      <c r="B495" s="49"/>
      <c r="C495" s="49"/>
      <c r="D495" s="49"/>
      <c r="E495" s="50"/>
      <c r="F495" s="51" t="s">
        <v>2</v>
      </c>
      <c r="G495" s="51" t="s">
        <v>3</v>
      </c>
      <c r="H495" s="51" t="s">
        <v>4</v>
      </c>
      <c r="I495" s="51"/>
      <c r="J495" s="130"/>
      <c r="K495" s="131"/>
      <c r="L495" s="132"/>
      <c r="M495" s="52"/>
    </row>
    <row r="496" spans="1:13">
      <c r="A496" s="53" t="s">
        <v>32</v>
      </c>
      <c r="B496" s="54"/>
      <c r="C496" s="55"/>
      <c r="D496" s="124" t="s">
        <v>5</v>
      </c>
      <c r="E496" s="125"/>
      <c r="F496" s="56"/>
      <c r="G496" s="56"/>
      <c r="H496" s="56"/>
      <c r="I496" s="57" t="s">
        <v>6</v>
      </c>
      <c r="J496" s="57"/>
      <c r="K496" s="133" t="s">
        <v>7</v>
      </c>
      <c r="L496" s="134"/>
      <c r="M496" s="52"/>
    </row>
    <row r="497" spans="1:13">
      <c r="A497" s="58" t="s">
        <v>8</v>
      </c>
      <c r="B497" s="59"/>
      <c r="C497" s="60"/>
      <c r="D497" s="124" t="s">
        <v>9</v>
      </c>
      <c r="E497" s="125"/>
      <c r="F497" s="61"/>
      <c r="G497" s="61"/>
      <c r="H497" s="61"/>
      <c r="I497" s="57" t="s">
        <v>10</v>
      </c>
      <c r="J497" s="57"/>
      <c r="K497" s="135"/>
      <c r="L497" s="136"/>
      <c r="M497" s="52"/>
    </row>
    <row r="498" spans="1:13">
      <c r="A498" s="62"/>
      <c r="B498" s="63"/>
      <c r="C498" s="64"/>
      <c r="D498" s="124" t="s">
        <v>11</v>
      </c>
      <c r="E498" s="125"/>
      <c r="F498" s="57"/>
      <c r="G498" s="57"/>
      <c r="H498" s="57"/>
      <c r="I498" s="57" t="s">
        <v>12</v>
      </c>
      <c r="J498" s="65" t="s">
        <v>63</v>
      </c>
      <c r="K498" s="137"/>
      <c r="L498" s="138"/>
      <c r="M498" s="52"/>
    </row>
    <row r="499" spans="1:13">
      <c r="A499" s="62"/>
      <c r="B499" s="63"/>
      <c r="C499" s="64"/>
      <c r="D499" s="124" t="s">
        <v>13</v>
      </c>
      <c r="E499" s="125"/>
      <c r="F499" s="61"/>
      <c r="G499" s="61"/>
      <c r="H499" s="61"/>
      <c r="I499" s="57"/>
      <c r="J499" s="65"/>
      <c r="K499" s="66"/>
      <c r="L499" s="67"/>
      <c r="M499" s="52"/>
    </row>
    <row r="500" spans="1:13">
      <c r="A500" s="62"/>
      <c r="B500" s="63"/>
      <c r="C500" s="64"/>
      <c r="D500" s="124" t="s">
        <v>25</v>
      </c>
      <c r="E500" s="125"/>
      <c r="F500" s="57"/>
      <c r="G500" s="57"/>
      <c r="H500" s="57"/>
      <c r="I500" s="57"/>
      <c r="J500" s="65"/>
      <c r="K500" s="66"/>
      <c r="L500" s="67"/>
      <c r="M500" s="52"/>
    </row>
    <row r="501" spans="1:13">
      <c r="A501" s="62"/>
      <c r="B501" s="63"/>
      <c r="C501" s="64"/>
      <c r="D501" s="124" t="s">
        <v>24</v>
      </c>
      <c r="E501" s="125"/>
      <c r="F501" s="57"/>
      <c r="G501" s="57"/>
      <c r="H501" s="57"/>
      <c r="I501" s="57"/>
      <c r="J501" s="65"/>
      <c r="K501" s="66"/>
      <c r="L501" s="67"/>
      <c r="M501" s="52"/>
    </row>
    <row r="502" spans="1:13">
      <c r="A502" s="68"/>
      <c r="B502" s="69"/>
      <c r="C502" s="70"/>
      <c r="D502" s="124" t="s">
        <v>26</v>
      </c>
      <c r="E502" s="125"/>
      <c r="F502" s="65"/>
      <c r="G502" s="65"/>
      <c r="H502" s="65"/>
      <c r="I502" s="71"/>
      <c r="J502" s="71"/>
      <c r="K502" s="71"/>
      <c r="L502" s="72"/>
      <c r="M502" s="52"/>
    </row>
    <row r="503" spans="1:13" ht="24">
      <c r="A503" s="73" t="s">
        <v>14</v>
      </c>
      <c r="B503" s="74" t="s">
        <v>15</v>
      </c>
      <c r="C503" s="74" t="s">
        <v>16</v>
      </c>
      <c r="D503" s="126" t="s">
        <v>17</v>
      </c>
      <c r="E503" s="127"/>
      <c r="F503" s="74" t="s">
        <v>18</v>
      </c>
      <c r="G503" s="74" t="s">
        <v>19</v>
      </c>
      <c r="H503" s="74" t="s">
        <v>20</v>
      </c>
      <c r="I503" s="74" t="s">
        <v>22</v>
      </c>
      <c r="J503" s="74" t="s">
        <v>23</v>
      </c>
      <c r="K503" s="74"/>
      <c r="L503" s="75" t="s">
        <v>21</v>
      </c>
      <c r="M503" s="52"/>
    </row>
    <row r="504" spans="1:13" ht="27.75" customHeight="1" thickBot="1">
      <c r="A504" s="76"/>
      <c r="B504" s="77"/>
      <c r="C504" s="78" t="s">
        <v>85</v>
      </c>
      <c r="D504" s="128" t="s">
        <v>172</v>
      </c>
      <c r="E504" s="129"/>
      <c r="F504" s="79">
        <v>1</v>
      </c>
      <c r="G504" s="79">
        <v>1</v>
      </c>
      <c r="H504" s="79">
        <v>1</v>
      </c>
      <c r="I504" s="79">
        <f>_xlfn.STDEV.S(F504:H504)</f>
        <v>0</v>
      </c>
      <c r="J504" s="80">
        <f>(STDEV(F504:H504)/AVERAGE(F504:H504))</f>
        <v>0</v>
      </c>
      <c r="K504" s="79"/>
      <c r="L504" s="81">
        <f>IF((STDEV(F504:H504)/AVERAGE(F504:H504))*100&gt;=25,MEDIAN(F504:H504),AVERAGE(F504:H504))</f>
        <v>1</v>
      </c>
      <c r="M504" s="52"/>
    </row>
    <row r="505" spans="1:13">
      <c r="A505" s="82"/>
      <c r="B505" s="82"/>
      <c r="C505" s="82"/>
      <c r="D505" s="82"/>
      <c r="E505" s="82"/>
      <c r="F505" s="82"/>
      <c r="G505" s="82"/>
      <c r="H505" s="82"/>
      <c r="I505" s="82"/>
      <c r="J505" s="82"/>
      <c r="K505" s="82"/>
      <c r="L505" s="82"/>
      <c r="M505" s="83"/>
    </row>
    <row r="506" spans="1:13">
      <c r="A506" s="83"/>
      <c r="B506" s="83"/>
      <c r="C506" s="83"/>
      <c r="D506" s="83"/>
      <c r="E506" s="83"/>
      <c r="F506" s="83"/>
      <c r="G506" s="83"/>
      <c r="H506" s="83"/>
      <c r="I506" s="83"/>
      <c r="J506" s="83"/>
      <c r="K506" s="83"/>
      <c r="L506" s="83"/>
      <c r="M506" s="83"/>
    </row>
    <row r="507" spans="1:13" ht="16.5" thickBot="1">
      <c r="A507" s="40" t="s">
        <v>173</v>
      </c>
      <c r="B507" s="41"/>
      <c r="C507" s="42"/>
      <c r="D507" s="42"/>
      <c r="E507" s="42"/>
      <c r="F507" s="42"/>
      <c r="G507" s="42"/>
      <c r="H507" s="43"/>
      <c r="I507" s="44"/>
      <c r="J507" s="45"/>
      <c r="K507" s="45"/>
      <c r="L507" s="42"/>
      <c r="M507" s="84"/>
    </row>
    <row r="508" spans="1:13">
      <c r="A508" s="48" t="s">
        <v>1</v>
      </c>
      <c r="B508" s="49"/>
      <c r="C508" s="49"/>
      <c r="D508" s="49"/>
      <c r="E508" s="50"/>
      <c r="F508" s="51" t="s">
        <v>2</v>
      </c>
      <c r="G508" s="51" t="s">
        <v>3</v>
      </c>
      <c r="H508" s="51" t="s">
        <v>4</v>
      </c>
      <c r="I508" s="51"/>
      <c r="J508" s="130"/>
      <c r="K508" s="131"/>
      <c r="L508" s="132"/>
      <c r="M508" s="52"/>
    </row>
    <row r="509" spans="1:13">
      <c r="A509" s="53" t="s">
        <v>32</v>
      </c>
      <c r="B509" s="54"/>
      <c r="C509" s="55"/>
      <c r="D509" s="124" t="s">
        <v>5</v>
      </c>
      <c r="E509" s="125"/>
      <c r="F509" s="56"/>
      <c r="G509" s="56"/>
      <c r="H509" s="56"/>
      <c r="I509" s="57" t="s">
        <v>6</v>
      </c>
      <c r="J509" s="57"/>
      <c r="K509" s="133" t="s">
        <v>7</v>
      </c>
      <c r="L509" s="134"/>
      <c r="M509" s="52"/>
    </row>
    <row r="510" spans="1:13">
      <c r="A510" s="58" t="s">
        <v>8</v>
      </c>
      <c r="B510" s="59"/>
      <c r="C510" s="60"/>
      <c r="D510" s="124" t="s">
        <v>9</v>
      </c>
      <c r="E510" s="125"/>
      <c r="F510" s="61"/>
      <c r="G510" s="61"/>
      <c r="H510" s="61"/>
      <c r="I510" s="57" t="s">
        <v>10</v>
      </c>
      <c r="J510" s="57"/>
      <c r="K510" s="135"/>
      <c r="L510" s="136"/>
      <c r="M510" s="52"/>
    </row>
    <row r="511" spans="1:13">
      <c r="A511" s="62"/>
      <c r="B511" s="63"/>
      <c r="C511" s="64"/>
      <c r="D511" s="124" t="s">
        <v>11</v>
      </c>
      <c r="E511" s="125"/>
      <c r="F511" s="57"/>
      <c r="G511" s="57"/>
      <c r="H511" s="57"/>
      <c r="I511" s="57" t="s">
        <v>12</v>
      </c>
      <c r="J511" s="65" t="s">
        <v>63</v>
      </c>
      <c r="K511" s="137"/>
      <c r="L511" s="138"/>
      <c r="M511" s="52"/>
    </row>
    <row r="512" spans="1:13">
      <c r="A512" s="62"/>
      <c r="B512" s="63"/>
      <c r="C512" s="64"/>
      <c r="D512" s="124" t="s">
        <v>13</v>
      </c>
      <c r="E512" s="125"/>
      <c r="F512" s="61"/>
      <c r="G512" s="61"/>
      <c r="H512" s="61"/>
      <c r="I512" s="57"/>
      <c r="J512" s="65"/>
      <c r="K512" s="66"/>
      <c r="L512" s="67"/>
      <c r="M512" s="52"/>
    </row>
    <row r="513" spans="1:13">
      <c r="A513" s="62"/>
      <c r="B513" s="63"/>
      <c r="C513" s="64"/>
      <c r="D513" s="124" t="s">
        <v>25</v>
      </c>
      <c r="E513" s="125"/>
      <c r="F513" s="57"/>
      <c r="G513" s="57"/>
      <c r="H513" s="57"/>
      <c r="I513" s="57"/>
      <c r="J513" s="65"/>
      <c r="K513" s="66"/>
      <c r="L513" s="67"/>
      <c r="M513" s="52"/>
    </row>
    <row r="514" spans="1:13">
      <c r="A514" s="62"/>
      <c r="B514" s="63"/>
      <c r="C514" s="64"/>
      <c r="D514" s="124" t="s">
        <v>24</v>
      </c>
      <c r="E514" s="125"/>
      <c r="F514" s="57"/>
      <c r="G514" s="57"/>
      <c r="H514" s="57"/>
      <c r="I514" s="57"/>
      <c r="J514" s="65"/>
      <c r="K514" s="66"/>
      <c r="L514" s="67"/>
      <c r="M514" s="52"/>
    </row>
    <row r="515" spans="1:13">
      <c r="A515" s="68"/>
      <c r="B515" s="69"/>
      <c r="C515" s="70"/>
      <c r="D515" s="124" t="s">
        <v>26</v>
      </c>
      <c r="E515" s="125"/>
      <c r="F515" s="65"/>
      <c r="G515" s="65"/>
      <c r="H515" s="65"/>
      <c r="I515" s="71"/>
      <c r="J515" s="71"/>
      <c r="K515" s="71"/>
      <c r="L515" s="72"/>
      <c r="M515" s="52"/>
    </row>
    <row r="516" spans="1:13" ht="24">
      <c r="A516" s="73" t="s">
        <v>14</v>
      </c>
      <c r="B516" s="74" t="s">
        <v>15</v>
      </c>
      <c r="C516" s="74" t="s">
        <v>16</v>
      </c>
      <c r="D516" s="126" t="s">
        <v>17</v>
      </c>
      <c r="E516" s="127"/>
      <c r="F516" s="74" t="s">
        <v>18</v>
      </c>
      <c r="G516" s="74" t="s">
        <v>19</v>
      </c>
      <c r="H516" s="74" t="s">
        <v>20</v>
      </c>
      <c r="I516" s="74" t="s">
        <v>22</v>
      </c>
      <c r="J516" s="74" t="s">
        <v>23</v>
      </c>
      <c r="K516" s="74"/>
      <c r="L516" s="75" t="s">
        <v>21</v>
      </c>
      <c r="M516" s="52"/>
    </row>
    <row r="517" spans="1:13" ht="67.5" customHeight="1" thickBot="1">
      <c r="A517" s="76"/>
      <c r="B517" s="77"/>
      <c r="C517" s="78" t="s">
        <v>85</v>
      </c>
      <c r="D517" s="128" t="s">
        <v>174</v>
      </c>
      <c r="E517" s="129"/>
      <c r="F517" s="79">
        <v>1</v>
      </c>
      <c r="G517" s="79">
        <v>1</v>
      </c>
      <c r="H517" s="79">
        <v>1</v>
      </c>
      <c r="I517" s="79">
        <f>_xlfn.STDEV.S(F517:H517)</f>
        <v>0</v>
      </c>
      <c r="J517" s="80">
        <f>(STDEV(F517:H517)/AVERAGE(F517:H517))</f>
        <v>0</v>
      </c>
      <c r="K517" s="79"/>
      <c r="L517" s="81">
        <f>IF((STDEV(F517:H517)/AVERAGE(F517:H517))*100&gt;=25,MEDIAN(F517:H517),AVERAGE(F517:H517))</f>
        <v>1</v>
      </c>
      <c r="M517" s="52"/>
    </row>
    <row r="518" spans="1:13">
      <c r="A518" s="82"/>
      <c r="B518" s="82"/>
      <c r="C518" s="82"/>
      <c r="D518" s="82"/>
      <c r="E518" s="82"/>
      <c r="F518" s="82"/>
      <c r="G518" s="82"/>
      <c r="H518" s="82"/>
      <c r="I518" s="82"/>
      <c r="J518" s="82"/>
      <c r="K518" s="82"/>
      <c r="L518" s="82"/>
      <c r="M518" s="83"/>
    </row>
    <row r="519" spans="1:13">
      <c r="A519" s="83"/>
      <c r="B519" s="83"/>
      <c r="C519" s="83"/>
      <c r="D519" s="83"/>
      <c r="E519" s="83"/>
      <c r="F519" s="83"/>
      <c r="G519" s="83"/>
      <c r="H519" s="83"/>
      <c r="I519" s="83"/>
      <c r="J519" s="83"/>
      <c r="K519" s="83"/>
      <c r="L519" s="83"/>
      <c r="M519" s="83"/>
    </row>
    <row r="520" spans="1:13" ht="16.5" thickBot="1">
      <c r="A520" s="40" t="s">
        <v>175</v>
      </c>
      <c r="B520" s="41"/>
      <c r="C520" s="42"/>
      <c r="D520" s="42"/>
      <c r="E520" s="42"/>
      <c r="F520" s="42"/>
      <c r="G520" s="42"/>
      <c r="H520" s="43"/>
      <c r="I520" s="44"/>
      <c r="J520" s="45"/>
      <c r="K520" s="45"/>
      <c r="L520" s="42"/>
      <c r="M520" s="84"/>
    </row>
    <row r="521" spans="1:13">
      <c r="A521" s="48" t="s">
        <v>1</v>
      </c>
      <c r="B521" s="49"/>
      <c r="C521" s="49"/>
      <c r="D521" s="49"/>
      <c r="E521" s="50"/>
      <c r="F521" s="51" t="s">
        <v>2</v>
      </c>
      <c r="G521" s="51" t="s">
        <v>3</v>
      </c>
      <c r="H521" s="51" t="s">
        <v>4</v>
      </c>
      <c r="I521" s="51"/>
      <c r="J521" s="130"/>
      <c r="K521" s="131"/>
      <c r="L521" s="132"/>
      <c r="M521" s="52"/>
    </row>
    <row r="522" spans="1:13">
      <c r="A522" s="53" t="s">
        <v>32</v>
      </c>
      <c r="B522" s="54"/>
      <c r="C522" s="55"/>
      <c r="D522" s="124" t="s">
        <v>5</v>
      </c>
      <c r="E522" s="125"/>
      <c r="F522" s="56"/>
      <c r="G522" s="56"/>
      <c r="H522" s="56"/>
      <c r="I522" s="57" t="s">
        <v>6</v>
      </c>
      <c r="J522" s="57"/>
      <c r="K522" s="133" t="s">
        <v>7</v>
      </c>
      <c r="L522" s="134"/>
      <c r="M522" s="52"/>
    </row>
    <row r="523" spans="1:13">
      <c r="A523" s="58" t="s">
        <v>8</v>
      </c>
      <c r="B523" s="59"/>
      <c r="C523" s="60"/>
      <c r="D523" s="124" t="s">
        <v>9</v>
      </c>
      <c r="E523" s="125"/>
      <c r="F523" s="61"/>
      <c r="G523" s="61"/>
      <c r="H523" s="61"/>
      <c r="I523" s="57" t="s">
        <v>10</v>
      </c>
      <c r="J523" s="57"/>
      <c r="K523" s="135"/>
      <c r="L523" s="136"/>
      <c r="M523" s="52"/>
    </row>
    <row r="524" spans="1:13">
      <c r="A524" s="62"/>
      <c r="B524" s="63"/>
      <c r="C524" s="64"/>
      <c r="D524" s="124" t="s">
        <v>11</v>
      </c>
      <c r="E524" s="125"/>
      <c r="F524" s="57"/>
      <c r="G524" s="57"/>
      <c r="H524" s="57"/>
      <c r="I524" s="57" t="s">
        <v>12</v>
      </c>
      <c r="J524" s="65" t="s">
        <v>63</v>
      </c>
      <c r="K524" s="137"/>
      <c r="L524" s="138"/>
      <c r="M524" s="52"/>
    </row>
    <row r="525" spans="1:13">
      <c r="A525" s="62"/>
      <c r="B525" s="63"/>
      <c r="C525" s="64"/>
      <c r="D525" s="124" t="s">
        <v>13</v>
      </c>
      <c r="E525" s="125"/>
      <c r="F525" s="61"/>
      <c r="G525" s="61"/>
      <c r="H525" s="61"/>
      <c r="I525" s="57"/>
      <c r="J525" s="65"/>
      <c r="K525" s="66"/>
      <c r="L525" s="67"/>
      <c r="M525" s="52"/>
    </row>
    <row r="526" spans="1:13">
      <c r="A526" s="62"/>
      <c r="B526" s="63"/>
      <c r="C526" s="64"/>
      <c r="D526" s="124" t="s">
        <v>25</v>
      </c>
      <c r="E526" s="125"/>
      <c r="F526" s="57"/>
      <c r="G526" s="57"/>
      <c r="H526" s="57"/>
      <c r="I526" s="57"/>
      <c r="J526" s="65"/>
      <c r="K526" s="66"/>
      <c r="L526" s="67"/>
      <c r="M526" s="52"/>
    </row>
    <row r="527" spans="1:13">
      <c r="A527" s="62"/>
      <c r="B527" s="63"/>
      <c r="C527" s="64"/>
      <c r="D527" s="124" t="s">
        <v>24</v>
      </c>
      <c r="E527" s="125"/>
      <c r="F527" s="57"/>
      <c r="G527" s="57"/>
      <c r="H527" s="57"/>
      <c r="I527" s="57"/>
      <c r="J527" s="65"/>
      <c r="K527" s="66"/>
      <c r="L527" s="67"/>
      <c r="M527" s="52"/>
    </row>
    <row r="528" spans="1:13">
      <c r="A528" s="68"/>
      <c r="B528" s="69"/>
      <c r="C528" s="70"/>
      <c r="D528" s="124" t="s">
        <v>26</v>
      </c>
      <c r="E528" s="125"/>
      <c r="F528" s="65"/>
      <c r="G528" s="65"/>
      <c r="H528" s="65"/>
      <c r="I528" s="71"/>
      <c r="J528" s="71"/>
      <c r="K528" s="71"/>
      <c r="L528" s="72"/>
      <c r="M528" s="52"/>
    </row>
    <row r="529" spans="1:13" ht="24">
      <c r="A529" s="73" t="s">
        <v>14</v>
      </c>
      <c r="B529" s="74" t="s">
        <v>15</v>
      </c>
      <c r="C529" s="74" t="s">
        <v>16</v>
      </c>
      <c r="D529" s="126" t="s">
        <v>17</v>
      </c>
      <c r="E529" s="127"/>
      <c r="F529" s="74" t="s">
        <v>18</v>
      </c>
      <c r="G529" s="74" t="s">
        <v>19</v>
      </c>
      <c r="H529" s="74" t="s">
        <v>20</v>
      </c>
      <c r="I529" s="74" t="s">
        <v>22</v>
      </c>
      <c r="J529" s="74" t="s">
        <v>23</v>
      </c>
      <c r="K529" s="74"/>
      <c r="L529" s="75" t="s">
        <v>21</v>
      </c>
      <c r="M529" s="52"/>
    </row>
    <row r="530" spans="1:13" ht="43.5" customHeight="1" thickBot="1">
      <c r="A530" s="76"/>
      <c r="B530" s="77"/>
      <c r="C530" s="78" t="s">
        <v>85</v>
      </c>
      <c r="D530" s="128" t="s">
        <v>176</v>
      </c>
      <c r="E530" s="129"/>
      <c r="F530" s="79">
        <v>1</v>
      </c>
      <c r="G530" s="79">
        <v>1</v>
      </c>
      <c r="H530" s="79">
        <v>1</v>
      </c>
      <c r="I530" s="79">
        <f>_xlfn.STDEV.S(F530:H530)</f>
        <v>0</v>
      </c>
      <c r="J530" s="80">
        <f>(STDEV(F530:H530)/AVERAGE(F530:H530))</f>
        <v>0</v>
      </c>
      <c r="K530" s="79"/>
      <c r="L530" s="81">
        <f>IF((STDEV(F530:H530)/AVERAGE(F530:H530))*100&gt;=25,MEDIAN(F530:H530),AVERAGE(F530:H530))</f>
        <v>1</v>
      </c>
      <c r="M530" s="52"/>
    </row>
    <row r="531" spans="1:13">
      <c r="A531" s="82"/>
      <c r="B531" s="82"/>
      <c r="C531" s="82"/>
      <c r="D531" s="82"/>
      <c r="E531" s="82"/>
      <c r="F531" s="82"/>
      <c r="G531" s="82"/>
      <c r="H531" s="82"/>
      <c r="I531" s="82"/>
      <c r="J531" s="82"/>
      <c r="K531" s="82"/>
      <c r="L531" s="82"/>
      <c r="M531" s="83"/>
    </row>
    <row r="532" spans="1:13">
      <c r="A532" s="83"/>
      <c r="B532" s="83"/>
      <c r="C532" s="83"/>
      <c r="D532" s="83"/>
      <c r="E532" s="83"/>
      <c r="F532" s="83"/>
      <c r="G532" s="83"/>
      <c r="H532" s="83"/>
      <c r="I532" s="83"/>
      <c r="J532" s="83"/>
      <c r="K532" s="83"/>
      <c r="L532" s="83"/>
      <c r="M532" s="83"/>
    </row>
    <row r="533" spans="1:13" ht="16.5" thickBot="1">
      <c r="A533" s="40" t="s">
        <v>177</v>
      </c>
      <c r="B533" s="41"/>
      <c r="C533" s="42"/>
      <c r="D533" s="42"/>
      <c r="E533" s="42"/>
      <c r="F533" s="42"/>
      <c r="G533" s="42"/>
      <c r="H533" s="43"/>
      <c r="I533" s="44"/>
      <c r="J533" s="45"/>
      <c r="K533" s="45"/>
      <c r="L533" s="42"/>
      <c r="M533" s="84"/>
    </row>
    <row r="534" spans="1:13">
      <c r="A534" s="48" t="s">
        <v>1</v>
      </c>
      <c r="B534" s="49"/>
      <c r="C534" s="49"/>
      <c r="D534" s="49"/>
      <c r="E534" s="50"/>
      <c r="F534" s="51" t="s">
        <v>2</v>
      </c>
      <c r="G534" s="51" t="s">
        <v>3</v>
      </c>
      <c r="H534" s="51" t="s">
        <v>4</v>
      </c>
      <c r="I534" s="51"/>
      <c r="J534" s="130"/>
      <c r="K534" s="131"/>
      <c r="L534" s="132"/>
      <c r="M534" s="52"/>
    </row>
    <row r="535" spans="1:13">
      <c r="A535" s="53" t="s">
        <v>32</v>
      </c>
      <c r="B535" s="54"/>
      <c r="C535" s="55"/>
      <c r="D535" s="124" t="s">
        <v>5</v>
      </c>
      <c r="E535" s="125"/>
      <c r="F535" s="56"/>
      <c r="G535" s="56"/>
      <c r="H535" s="56"/>
      <c r="I535" s="57" t="s">
        <v>6</v>
      </c>
      <c r="J535" s="57"/>
      <c r="K535" s="133" t="s">
        <v>7</v>
      </c>
      <c r="L535" s="134"/>
      <c r="M535" s="52"/>
    </row>
    <row r="536" spans="1:13">
      <c r="A536" s="58" t="s">
        <v>8</v>
      </c>
      <c r="B536" s="59"/>
      <c r="C536" s="60"/>
      <c r="D536" s="124" t="s">
        <v>9</v>
      </c>
      <c r="E536" s="125"/>
      <c r="F536" s="61"/>
      <c r="G536" s="61"/>
      <c r="H536" s="61"/>
      <c r="I536" s="57" t="s">
        <v>10</v>
      </c>
      <c r="J536" s="57"/>
      <c r="K536" s="135"/>
      <c r="L536" s="136"/>
      <c r="M536" s="52"/>
    </row>
    <row r="537" spans="1:13">
      <c r="A537" s="62"/>
      <c r="B537" s="63"/>
      <c r="C537" s="64"/>
      <c r="D537" s="124" t="s">
        <v>11</v>
      </c>
      <c r="E537" s="125"/>
      <c r="F537" s="57"/>
      <c r="G537" s="57"/>
      <c r="H537" s="57"/>
      <c r="I537" s="57" t="s">
        <v>12</v>
      </c>
      <c r="J537" s="65" t="s">
        <v>63</v>
      </c>
      <c r="K537" s="137"/>
      <c r="L537" s="138"/>
      <c r="M537" s="52"/>
    </row>
    <row r="538" spans="1:13">
      <c r="A538" s="62"/>
      <c r="B538" s="63"/>
      <c r="C538" s="64"/>
      <c r="D538" s="124" t="s">
        <v>13</v>
      </c>
      <c r="E538" s="125"/>
      <c r="F538" s="61"/>
      <c r="G538" s="61"/>
      <c r="H538" s="61"/>
      <c r="I538" s="57"/>
      <c r="J538" s="65"/>
      <c r="K538" s="66"/>
      <c r="L538" s="67"/>
      <c r="M538" s="52"/>
    </row>
    <row r="539" spans="1:13">
      <c r="A539" s="62"/>
      <c r="B539" s="63"/>
      <c r="C539" s="64"/>
      <c r="D539" s="124" t="s">
        <v>25</v>
      </c>
      <c r="E539" s="125"/>
      <c r="F539" s="57"/>
      <c r="G539" s="57"/>
      <c r="H539" s="57"/>
      <c r="I539" s="57"/>
      <c r="J539" s="65"/>
      <c r="K539" s="66"/>
      <c r="L539" s="67"/>
      <c r="M539" s="52"/>
    </row>
    <row r="540" spans="1:13">
      <c r="A540" s="62"/>
      <c r="B540" s="63"/>
      <c r="C540" s="64"/>
      <c r="D540" s="124" t="s">
        <v>24</v>
      </c>
      <c r="E540" s="125"/>
      <c r="F540" s="57"/>
      <c r="G540" s="57"/>
      <c r="H540" s="57"/>
      <c r="I540" s="57"/>
      <c r="J540" s="65"/>
      <c r="K540" s="66"/>
      <c r="L540" s="67"/>
      <c r="M540" s="52"/>
    </row>
    <row r="541" spans="1:13">
      <c r="A541" s="68"/>
      <c r="B541" s="69"/>
      <c r="C541" s="70"/>
      <c r="D541" s="124" t="s">
        <v>26</v>
      </c>
      <c r="E541" s="125"/>
      <c r="F541" s="65"/>
      <c r="G541" s="65"/>
      <c r="H541" s="65"/>
      <c r="I541" s="71"/>
      <c r="J541" s="71"/>
      <c r="K541" s="71"/>
      <c r="L541" s="72"/>
      <c r="M541" s="52"/>
    </row>
    <row r="542" spans="1:13" ht="24">
      <c r="A542" s="73" t="s">
        <v>14</v>
      </c>
      <c r="B542" s="74" t="s">
        <v>15</v>
      </c>
      <c r="C542" s="74" t="s">
        <v>16</v>
      </c>
      <c r="D542" s="126" t="s">
        <v>17</v>
      </c>
      <c r="E542" s="127"/>
      <c r="F542" s="74" t="s">
        <v>18</v>
      </c>
      <c r="G542" s="74" t="s">
        <v>19</v>
      </c>
      <c r="H542" s="74" t="s">
        <v>20</v>
      </c>
      <c r="I542" s="74" t="s">
        <v>22</v>
      </c>
      <c r="J542" s="74" t="s">
        <v>23</v>
      </c>
      <c r="K542" s="74"/>
      <c r="L542" s="75" t="s">
        <v>21</v>
      </c>
      <c r="M542" s="52"/>
    </row>
    <row r="543" spans="1:13" ht="29.25" customHeight="1" thickBot="1">
      <c r="A543" s="76"/>
      <c r="B543" s="77"/>
      <c r="C543" s="78" t="s">
        <v>85</v>
      </c>
      <c r="D543" s="128" t="s">
        <v>178</v>
      </c>
      <c r="E543" s="129"/>
      <c r="F543" s="79">
        <v>1</v>
      </c>
      <c r="G543" s="79">
        <v>1</v>
      </c>
      <c r="H543" s="79">
        <v>1</v>
      </c>
      <c r="I543" s="79">
        <f>_xlfn.STDEV.S(F543:H543)</f>
        <v>0</v>
      </c>
      <c r="J543" s="80">
        <f>(STDEV(F543:H543)/AVERAGE(F543:H543))</f>
        <v>0</v>
      </c>
      <c r="K543" s="79"/>
      <c r="L543" s="81">
        <f>IF((STDEV(F543:H543)/AVERAGE(F543:H543))*100&gt;=25,MEDIAN(F543:H543),AVERAGE(F543:H543))</f>
        <v>1</v>
      </c>
      <c r="M543" s="52"/>
    </row>
    <row r="544" spans="1:13">
      <c r="A544" s="82"/>
      <c r="B544" s="82"/>
      <c r="C544" s="82"/>
      <c r="D544" s="82"/>
      <c r="E544" s="82"/>
      <c r="F544" s="82"/>
      <c r="G544" s="82"/>
      <c r="H544" s="82"/>
      <c r="I544" s="82"/>
      <c r="J544" s="82"/>
      <c r="K544" s="82"/>
      <c r="L544" s="82"/>
      <c r="M544" s="83"/>
    </row>
    <row r="545" spans="1:13">
      <c r="A545" s="83"/>
      <c r="B545" s="83"/>
      <c r="C545" s="83"/>
      <c r="D545" s="83"/>
      <c r="E545" s="83"/>
      <c r="F545" s="83"/>
      <c r="G545" s="83"/>
      <c r="H545" s="83"/>
      <c r="I545" s="83"/>
      <c r="J545" s="83"/>
      <c r="K545" s="83"/>
      <c r="L545" s="83"/>
      <c r="M545" s="83"/>
    </row>
    <row r="546" spans="1:13" ht="16.5" thickBot="1">
      <c r="A546" s="40" t="s">
        <v>179</v>
      </c>
      <c r="B546" s="41"/>
      <c r="C546" s="42"/>
      <c r="D546" s="42"/>
      <c r="E546" s="42"/>
      <c r="F546" s="42"/>
      <c r="G546" s="42"/>
      <c r="H546" s="43"/>
      <c r="I546" s="44"/>
      <c r="J546" s="45"/>
      <c r="K546" s="45"/>
      <c r="L546" s="42"/>
      <c r="M546" s="84"/>
    </row>
    <row r="547" spans="1:13">
      <c r="A547" s="48" t="s">
        <v>1</v>
      </c>
      <c r="B547" s="49"/>
      <c r="C547" s="49"/>
      <c r="D547" s="49"/>
      <c r="E547" s="50"/>
      <c r="F547" s="51" t="s">
        <v>2</v>
      </c>
      <c r="G547" s="51" t="s">
        <v>3</v>
      </c>
      <c r="H547" s="51" t="s">
        <v>4</v>
      </c>
      <c r="I547" s="51"/>
      <c r="J547" s="130"/>
      <c r="K547" s="131"/>
      <c r="L547" s="132"/>
      <c r="M547" s="52"/>
    </row>
    <row r="548" spans="1:13">
      <c r="A548" s="53" t="s">
        <v>32</v>
      </c>
      <c r="B548" s="54"/>
      <c r="C548" s="55"/>
      <c r="D548" s="124" t="s">
        <v>5</v>
      </c>
      <c r="E548" s="125"/>
      <c r="F548" s="56"/>
      <c r="G548" s="56"/>
      <c r="H548" s="56"/>
      <c r="I548" s="57" t="s">
        <v>6</v>
      </c>
      <c r="J548" s="57"/>
      <c r="K548" s="133" t="s">
        <v>7</v>
      </c>
      <c r="L548" s="134"/>
      <c r="M548" s="52"/>
    </row>
    <row r="549" spans="1:13">
      <c r="A549" s="58" t="s">
        <v>8</v>
      </c>
      <c r="B549" s="59"/>
      <c r="C549" s="60"/>
      <c r="D549" s="124" t="s">
        <v>9</v>
      </c>
      <c r="E549" s="125"/>
      <c r="F549" s="61"/>
      <c r="G549" s="61"/>
      <c r="H549" s="61"/>
      <c r="I549" s="57" t="s">
        <v>10</v>
      </c>
      <c r="J549" s="57"/>
      <c r="K549" s="135"/>
      <c r="L549" s="136"/>
      <c r="M549" s="52"/>
    </row>
    <row r="550" spans="1:13">
      <c r="A550" s="62"/>
      <c r="B550" s="63"/>
      <c r="C550" s="64"/>
      <c r="D550" s="124" t="s">
        <v>11</v>
      </c>
      <c r="E550" s="125"/>
      <c r="F550" s="57"/>
      <c r="G550" s="57"/>
      <c r="H550" s="57"/>
      <c r="I550" s="57" t="s">
        <v>12</v>
      </c>
      <c r="J550" s="65" t="s">
        <v>63</v>
      </c>
      <c r="K550" s="137"/>
      <c r="L550" s="138"/>
      <c r="M550" s="52"/>
    </row>
    <row r="551" spans="1:13">
      <c r="A551" s="62"/>
      <c r="B551" s="63"/>
      <c r="C551" s="64"/>
      <c r="D551" s="124" t="s">
        <v>13</v>
      </c>
      <c r="E551" s="125"/>
      <c r="F551" s="61"/>
      <c r="G551" s="61"/>
      <c r="H551" s="61"/>
      <c r="I551" s="57"/>
      <c r="J551" s="65"/>
      <c r="K551" s="66"/>
      <c r="L551" s="67"/>
      <c r="M551" s="52"/>
    </row>
    <row r="552" spans="1:13">
      <c r="A552" s="62"/>
      <c r="B552" s="63"/>
      <c r="C552" s="64"/>
      <c r="D552" s="124" t="s">
        <v>25</v>
      </c>
      <c r="E552" s="125"/>
      <c r="F552" s="57"/>
      <c r="G552" s="57"/>
      <c r="H552" s="57"/>
      <c r="I552" s="57"/>
      <c r="J552" s="65"/>
      <c r="K552" s="66"/>
      <c r="L552" s="67"/>
      <c r="M552" s="52"/>
    </row>
    <row r="553" spans="1:13">
      <c r="A553" s="62"/>
      <c r="B553" s="63"/>
      <c r="C553" s="64"/>
      <c r="D553" s="124" t="s">
        <v>24</v>
      </c>
      <c r="E553" s="125"/>
      <c r="F553" s="57"/>
      <c r="G553" s="57"/>
      <c r="H553" s="57"/>
      <c r="I553" s="57"/>
      <c r="J553" s="65"/>
      <c r="K553" s="66"/>
      <c r="L553" s="67"/>
      <c r="M553" s="52"/>
    </row>
    <row r="554" spans="1:13">
      <c r="A554" s="68"/>
      <c r="B554" s="69"/>
      <c r="C554" s="70"/>
      <c r="D554" s="124" t="s">
        <v>26</v>
      </c>
      <c r="E554" s="125"/>
      <c r="F554" s="65"/>
      <c r="G554" s="65"/>
      <c r="H554" s="65"/>
      <c r="I554" s="71"/>
      <c r="J554" s="71"/>
      <c r="K554" s="71"/>
      <c r="L554" s="72"/>
      <c r="M554" s="52"/>
    </row>
    <row r="555" spans="1:13" ht="24">
      <c r="A555" s="73" t="s">
        <v>14</v>
      </c>
      <c r="B555" s="74" t="s">
        <v>15</v>
      </c>
      <c r="C555" s="74" t="s">
        <v>16</v>
      </c>
      <c r="D555" s="126" t="s">
        <v>17</v>
      </c>
      <c r="E555" s="127"/>
      <c r="F555" s="74" t="s">
        <v>18</v>
      </c>
      <c r="G555" s="74" t="s">
        <v>19</v>
      </c>
      <c r="H555" s="74" t="s">
        <v>20</v>
      </c>
      <c r="I555" s="74" t="s">
        <v>22</v>
      </c>
      <c r="J555" s="74" t="s">
        <v>23</v>
      </c>
      <c r="K555" s="74"/>
      <c r="L555" s="75" t="s">
        <v>21</v>
      </c>
      <c r="M555" s="52"/>
    </row>
    <row r="556" spans="1:13" ht="27" customHeight="1" thickBot="1">
      <c r="A556" s="76"/>
      <c r="B556" s="77"/>
      <c r="C556" s="78" t="s">
        <v>85</v>
      </c>
      <c r="D556" s="128" t="s">
        <v>180</v>
      </c>
      <c r="E556" s="129"/>
      <c r="F556" s="79">
        <v>1</v>
      </c>
      <c r="G556" s="79">
        <v>1</v>
      </c>
      <c r="H556" s="79">
        <v>1</v>
      </c>
      <c r="I556" s="79">
        <f>_xlfn.STDEV.S(F556:H556)</f>
        <v>0</v>
      </c>
      <c r="J556" s="80">
        <f>(STDEV(F556:H556)/AVERAGE(F556:H556))</f>
        <v>0</v>
      </c>
      <c r="K556" s="79"/>
      <c r="L556" s="81">
        <f>IF((STDEV(F556:H556)/AVERAGE(F556:H556))*100&gt;=25,MEDIAN(F556:H556),AVERAGE(F556:H556))</f>
        <v>1</v>
      </c>
      <c r="M556" s="52"/>
    </row>
    <row r="557" spans="1:13">
      <c r="A557" s="82"/>
      <c r="B557" s="82"/>
      <c r="C557" s="82"/>
      <c r="D557" s="82"/>
      <c r="E557" s="82"/>
      <c r="F557" s="82"/>
      <c r="G557" s="82"/>
      <c r="H557" s="82"/>
      <c r="I557" s="82"/>
      <c r="J557" s="82"/>
      <c r="K557" s="82"/>
      <c r="L557" s="82"/>
      <c r="M557" s="83"/>
    </row>
    <row r="558" spans="1:13">
      <c r="A558" s="83"/>
      <c r="B558" s="83"/>
      <c r="C558" s="83"/>
      <c r="D558" s="83"/>
      <c r="E558" s="83"/>
      <c r="F558" s="83"/>
      <c r="G558" s="83"/>
      <c r="H558" s="83"/>
      <c r="I558" s="83"/>
      <c r="J558" s="83"/>
      <c r="K558" s="83"/>
      <c r="L558" s="83"/>
      <c r="M558" s="83"/>
    </row>
    <row r="559" spans="1:13" ht="16.5" thickBot="1">
      <c r="A559" s="40" t="s">
        <v>181</v>
      </c>
      <c r="B559" s="41"/>
      <c r="C559" s="42"/>
      <c r="D559" s="42"/>
      <c r="E559" s="42"/>
      <c r="F559" s="42"/>
      <c r="G559" s="42"/>
      <c r="H559" s="43"/>
      <c r="I559" s="44"/>
      <c r="J559" s="45"/>
      <c r="K559" s="45"/>
      <c r="L559" s="42"/>
      <c r="M559" s="84"/>
    </row>
    <row r="560" spans="1:13">
      <c r="A560" s="48" t="s">
        <v>1</v>
      </c>
      <c r="B560" s="49"/>
      <c r="C560" s="49"/>
      <c r="D560" s="49"/>
      <c r="E560" s="50"/>
      <c r="F560" s="51" t="s">
        <v>2</v>
      </c>
      <c r="G560" s="51" t="s">
        <v>3</v>
      </c>
      <c r="H560" s="51" t="s">
        <v>4</v>
      </c>
      <c r="I560" s="51"/>
      <c r="J560" s="130"/>
      <c r="K560" s="131"/>
      <c r="L560" s="132"/>
      <c r="M560" s="52"/>
    </row>
    <row r="561" spans="1:13">
      <c r="A561" s="53" t="s">
        <v>32</v>
      </c>
      <c r="B561" s="54"/>
      <c r="C561" s="55"/>
      <c r="D561" s="124" t="s">
        <v>5</v>
      </c>
      <c r="E561" s="125"/>
      <c r="F561" s="56"/>
      <c r="G561" s="56"/>
      <c r="H561" s="56"/>
      <c r="I561" s="57" t="s">
        <v>6</v>
      </c>
      <c r="J561" s="57"/>
      <c r="K561" s="133" t="s">
        <v>7</v>
      </c>
      <c r="L561" s="134"/>
      <c r="M561" s="52"/>
    </row>
    <row r="562" spans="1:13">
      <c r="A562" s="58" t="s">
        <v>8</v>
      </c>
      <c r="B562" s="59"/>
      <c r="C562" s="60"/>
      <c r="D562" s="124" t="s">
        <v>9</v>
      </c>
      <c r="E562" s="125"/>
      <c r="F562" s="61"/>
      <c r="G562" s="61"/>
      <c r="H562" s="61"/>
      <c r="I562" s="57" t="s">
        <v>10</v>
      </c>
      <c r="J562" s="57"/>
      <c r="K562" s="135"/>
      <c r="L562" s="136"/>
      <c r="M562" s="52"/>
    </row>
    <row r="563" spans="1:13">
      <c r="A563" s="62"/>
      <c r="B563" s="63"/>
      <c r="C563" s="64"/>
      <c r="D563" s="124" t="s">
        <v>11</v>
      </c>
      <c r="E563" s="125"/>
      <c r="F563" s="57"/>
      <c r="G563" s="57"/>
      <c r="H563" s="57"/>
      <c r="I563" s="57" t="s">
        <v>12</v>
      </c>
      <c r="J563" s="65" t="s">
        <v>63</v>
      </c>
      <c r="K563" s="137"/>
      <c r="L563" s="138"/>
      <c r="M563" s="52"/>
    </row>
    <row r="564" spans="1:13">
      <c r="A564" s="62"/>
      <c r="B564" s="63"/>
      <c r="C564" s="64"/>
      <c r="D564" s="124" t="s">
        <v>13</v>
      </c>
      <c r="E564" s="125"/>
      <c r="F564" s="61"/>
      <c r="G564" s="61"/>
      <c r="H564" s="61"/>
      <c r="I564" s="57"/>
      <c r="J564" s="65"/>
      <c r="K564" s="66"/>
      <c r="L564" s="67"/>
      <c r="M564" s="52"/>
    </row>
    <row r="565" spans="1:13">
      <c r="A565" s="62"/>
      <c r="B565" s="63"/>
      <c r="C565" s="64"/>
      <c r="D565" s="124" t="s">
        <v>25</v>
      </c>
      <c r="E565" s="125"/>
      <c r="F565" s="57"/>
      <c r="G565" s="57"/>
      <c r="H565" s="57"/>
      <c r="I565" s="57"/>
      <c r="J565" s="65"/>
      <c r="K565" s="66"/>
      <c r="L565" s="67"/>
      <c r="M565" s="52"/>
    </row>
    <row r="566" spans="1:13">
      <c r="A566" s="62"/>
      <c r="B566" s="63"/>
      <c r="C566" s="64"/>
      <c r="D566" s="124" t="s">
        <v>24</v>
      </c>
      <c r="E566" s="125"/>
      <c r="F566" s="57"/>
      <c r="G566" s="57"/>
      <c r="H566" s="57"/>
      <c r="I566" s="57"/>
      <c r="J566" s="65"/>
      <c r="K566" s="66"/>
      <c r="L566" s="67"/>
      <c r="M566" s="52"/>
    </row>
    <row r="567" spans="1:13">
      <c r="A567" s="68"/>
      <c r="B567" s="69"/>
      <c r="C567" s="70"/>
      <c r="D567" s="124" t="s">
        <v>26</v>
      </c>
      <c r="E567" s="125"/>
      <c r="F567" s="65"/>
      <c r="G567" s="65"/>
      <c r="H567" s="65"/>
      <c r="I567" s="71"/>
      <c r="J567" s="71"/>
      <c r="K567" s="71"/>
      <c r="L567" s="72"/>
      <c r="M567" s="52"/>
    </row>
    <row r="568" spans="1:13" ht="24">
      <c r="A568" s="73" t="s">
        <v>14</v>
      </c>
      <c r="B568" s="74" t="s">
        <v>15</v>
      </c>
      <c r="C568" s="74" t="s">
        <v>16</v>
      </c>
      <c r="D568" s="126" t="s">
        <v>17</v>
      </c>
      <c r="E568" s="127"/>
      <c r="F568" s="74" t="s">
        <v>18</v>
      </c>
      <c r="G568" s="74" t="s">
        <v>19</v>
      </c>
      <c r="H568" s="74" t="s">
        <v>20</v>
      </c>
      <c r="I568" s="74" t="s">
        <v>22</v>
      </c>
      <c r="J568" s="74" t="s">
        <v>23</v>
      </c>
      <c r="K568" s="74"/>
      <c r="L568" s="75" t="s">
        <v>21</v>
      </c>
      <c r="M568" s="52"/>
    </row>
    <row r="569" spans="1:13" ht="15.75" thickBot="1">
      <c r="A569" s="76"/>
      <c r="B569" s="77"/>
      <c r="C569" s="78" t="s">
        <v>85</v>
      </c>
      <c r="D569" s="128" t="s">
        <v>182</v>
      </c>
      <c r="E569" s="129"/>
      <c r="F569" s="79">
        <v>1</v>
      </c>
      <c r="G569" s="79">
        <v>1</v>
      </c>
      <c r="H569" s="79">
        <v>1</v>
      </c>
      <c r="I569" s="79">
        <f>_xlfn.STDEV.S(F569:H569)</f>
        <v>0</v>
      </c>
      <c r="J569" s="80">
        <f>(STDEV(F569:H569)/AVERAGE(F569:H569))</f>
        <v>0</v>
      </c>
      <c r="K569" s="79"/>
      <c r="L569" s="81">
        <f>IF((STDEV(F569:H569)/AVERAGE(F569:H569))*100&gt;=25,MEDIAN(F569:H569),AVERAGE(F569:H569))</f>
        <v>1</v>
      </c>
      <c r="M569" s="52"/>
    </row>
    <row r="570" spans="1:13">
      <c r="A570" s="82"/>
      <c r="B570" s="82"/>
      <c r="C570" s="82"/>
      <c r="D570" s="82"/>
      <c r="E570" s="82"/>
      <c r="F570" s="82"/>
      <c r="G570" s="82"/>
      <c r="H570" s="82"/>
      <c r="I570" s="82"/>
      <c r="J570" s="82"/>
      <c r="K570" s="82"/>
      <c r="L570" s="82"/>
      <c r="M570" s="83"/>
    </row>
    <row r="571" spans="1:13">
      <c r="A571" s="83"/>
      <c r="B571" s="83"/>
      <c r="C571" s="83"/>
      <c r="D571" s="83"/>
      <c r="E571" s="83"/>
      <c r="F571" s="83"/>
      <c r="G571" s="83"/>
      <c r="H571" s="83"/>
      <c r="I571" s="83"/>
      <c r="J571" s="83"/>
      <c r="K571" s="83"/>
      <c r="L571" s="83"/>
      <c r="M571" s="83"/>
    </row>
    <row r="572" spans="1:13" ht="16.5" thickBot="1">
      <c r="A572" s="40" t="s">
        <v>183</v>
      </c>
      <c r="B572" s="41"/>
      <c r="C572" s="42"/>
      <c r="D572" s="42"/>
      <c r="E572" s="42"/>
      <c r="F572" s="42"/>
      <c r="G572" s="42"/>
      <c r="H572" s="43"/>
      <c r="I572" s="44"/>
      <c r="J572" s="45"/>
      <c r="K572" s="45"/>
      <c r="L572" s="42"/>
      <c r="M572" s="84"/>
    </row>
    <row r="573" spans="1:13">
      <c r="A573" s="48" t="s">
        <v>1</v>
      </c>
      <c r="B573" s="49"/>
      <c r="C573" s="49"/>
      <c r="D573" s="49"/>
      <c r="E573" s="50"/>
      <c r="F573" s="51" t="s">
        <v>2</v>
      </c>
      <c r="G573" s="51" t="s">
        <v>3</v>
      </c>
      <c r="H573" s="51" t="s">
        <v>4</v>
      </c>
      <c r="I573" s="51"/>
      <c r="J573" s="130"/>
      <c r="K573" s="131"/>
      <c r="L573" s="132"/>
      <c r="M573" s="52"/>
    </row>
    <row r="574" spans="1:13">
      <c r="A574" s="53" t="s">
        <v>32</v>
      </c>
      <c r="B574" s="54"/>
      <c r="C574" s="55"/>
      <c r="D574" s="124" t="s">
        <v>5</v>
      </c>
      <c r="E574" s="125"/>
      <c r="F574" s="56"/>
      <c r="G574" s="56"/>
      <c r="H574" s="56"/>
      <c r="I574" s="57" t="s">
        <v>6</v>
      </c>
      <c r="J574" s="57"/>
      <c r="K574" s="133" t="s">
        <v>7</v>
      </c>
      <c r="L574" s="134"/>
      <c r="M574" s="52"/>
    </row>
    <row r="575" spans="1:13">
      <c r="A575" s="58" t="s">
        <v>8</v>
      </c>
      <c r="B575" s="59"/>
      <c r="C575" s="60"/>
      <c r="D575" s="124" t="s">
        <v>9</v>
      </c>
      <c r="E575" s="125"/>
      <c r="F575" s="61"/>
      <c r="G575" s="61"/>
      <c r="H575" s="61"/>
      <c r="I575" s="57" t="s">
        <v>10</v>
      </c>
      <c r="J575" s="57"/>
      <c r="K575" s="135"/>
      <c r="L575" s="136"/>
      <c r="M575" s="52"/>
    </row>
    <row r="576" spans="1:13">
      <c r="A576" s="62"/>
      <c r="B576" s="63"/>
      <c r="C576" s="64"/>
      <c r="D576" s="124" t="s">
        <v>11</v>
      </c>
      <c r="E576" s="125"/>
      <c r="F576" s="57"/>
      <c r="G576" s="57"/>
      <c r="H576" s="57"/>
      <c r="I576" s="57" t="s">
        <v>12</v>
      </c>
      <c r="J576" s="65" t="s">
        <v>63</v>
      </c>
      <c r="K576" s="137"/>
      <c r="L576" s="138"/>
      <c r="M576" s="52"/>
    </row>
    <row r="577" spans="1:13">
      <c r="A577" s="62"/>
      <c r="B577" s="63"/>
      <c r="C577" s="64"/>
      <c r="D577" s="124" t="s">
        <v>13</v>
      </c>
      <c r="E577" s="125"/>
      <c r="F577" s="61"/>
      <c r="G577" s="61"/>
      <c r="H577" s="61"/>
      <c r="I577" s="57"/>
      <c r="J577" s="65"/>
      <c r="K577" s="66"/>
      <c r="L577" s="67"/>
      <c r="M577" s="52"/>
    </row>
    <row r="578" spans="1:13">
      <c r="A578" s="62"/>
      <c r="B578" s="63"/>
      <c r="C578" s="64"/>
      <c r="D578" s="124" t="s">
        <v>25</v>
      </c>
      <c r="E578" s="125"/>
      <c r="F578" s="57"/>
      <c r="G578" s="57"/>
      <c r="H578" s="57"/>
      <c r="I578" s="57"/>
      <c r="J578" s="65"/>
      <c r="K578" s="66"/>
      <c r="L578" s="67"/>
      <c r="M578" s="52"/>
    </row>
    <row r="579" spans="1:13">
      <c r="A579" s="62"/>
      <c r="B579" s="63"/>
      <c r="C579" s="64"/>
      <c r="D579" s="124" t="s">
        <v>24</v>
      </c>
      <c r="E579" s="125"/>
      <c r="F579" s="57"/>
      <c r="G579" s="57"/>
      <c r="H579" s="57"/>
      <c r="I579" s="57"/>
      <c r="J579" s="65"/>
      <c r="K579" s="66"/>
      <c r="L579" s="67"/>
      <c r="M579" s="52"/>
    </row>
    <row r="580" spans="1:13">
      <c r="A580" s="68"/>
      <c r="B580" s="69"/>
      <c r="C580" s="70"/>
      <c r="D580" s="124" t="s">
        <v>26</v>
      </c>
      <c r="E580" s="125"/>
      <c r="F580" s="65"/>
      <c r="G580" s="65"/>
      <c r="H580" s="65"/>
      <c r="I580" s="71"/>
      <c r="J580" s="71"/>
      <c r="K580" s="71"/>
      <c r="L580" s="72"/>
      <c r="M580" s="52"/>
    </row>
    <row r="581" spans="1:13" ht="24">
      <c r="A581" s="73" t="s">
        <v>14</v>
      </c>
      <c r="B581" s="74" t="s">
        <v>15</v>
      </c>
      <c r="C581" s="74" t="s">
        <v>16</v>
      </c>
      <c r="D581" s="126" t="s">
        <v>17</v>
      </c>
      <c r="E581" s="127"/>
      <c r="F581" s="74" t="s">
        <v>18</v>
      </c>
      <c r="G581" s="74" t="s">
        <v>19</v>
      </c>
      <c r="H581" s="74" t="s">
        <v>20</v>
      </c>
      <c r="I581" s="74" t="s">
        <v>22</v>
      </c>
      <c r="J581" s="74" t="s">
        <v>23</v>
      </c>
      <c r="K581" s="74"/>
      <c r="L581" s="75" t="s">
        <v>21</v>
      </c>
      <c r="M581" s="52"/>
    </row>
    <row r="582" spans="1:13" ht="15.75" thickBot="1">
      <c r="A582" s="76"/>
      <c r="B582" s="77"/>
      <c r="C582" s="78" t="s">
        <v>85</v>
      </c>
      <c r="D582" s="128" t="s">
        <v>184</v>
      </c>
      <c r="E582" s="129"/>
      <c r="F582" s="79">
        <v>1</v>
      </c>
      <c r="G582" s="79">
        <v>1</v>
      </c>
      <c r="H582" s="79">
        <v>1</v>
      </c>
      <c r="I582" s="79">
        <f>_xlfn.STDEV.S(F582:H582)</f>
        <v>0</v>
      </c>
      <c r="J582" s="80">
        <f>(STDEV(F582:H582)/AVERAGE(F582:H582))</f>
        <v>0</v>
      </c>
      <c r="K582" s="79"/>
      <c r="L582" s="81">
        <f>IF((STDEV(F582:H582)/AVERAGE(F582:H582))*100&gt;=25,MEDIAN(F582:H582),AVERAGE(F582:H582))</f>
        <v>1</v>
      </c>
      <c r="M582" s="52"/>
    </row>
    <row r="583" spans="1:13">
      <c r="A583" s="82"/>
      <c r="B583" s="82"/>
      <c r="C583" s="82"/>
      <c r="D583" s="82"/>
      <c r="E583" s="82"/>
      <c r="F583" s="82"/>
      <c r="G583" s="82"/>
      <c r="H583" s="82"/>
      <c r="I583" s="82"/>
      <c r="J583" s="82"/>
      <c r="K583" s="82"/>
      <c r="L583" s="82"/>
      <c r="M583" s="83"/>
    </row>
    <row r="584" spans="1:13">
      <c r="A584" s="83"/>
      <c r="B584" s="83"/>
      <c r="C584" s="83"/>
      <c r="D584" s="83"/>
      <c r="E584" s="83"/>
      <c r="F584" s="83"/>
      <c r="G584" s="83"/>
      <c r="H584" s="83"/>
      <c r="I584" s="83"/>
      <c r="J584" s="83"/>
      <c r="K584" s="83"/>
      <c r="L584" s="83"/>
      <c r="M584" s="83"/>
    </row>
    <row r="585" spans="1:13" ht="16.5" thickBot="1">
      <c r="A585" s="40" t="s">
        <v>185</v>
      </c>
      <c r="B585" s="41"/>
      <c r="C585" s="42"/>
      <c r="D585" s="42"/>
      <c r="E585" s="42"/>
      <c r="F585" s="42"/>
      <c r="G585" s="42"/>
      <c r="H585" s="43"/>
      <c r="I585" s="44"/>
      <c r="J585" s="45"/>
      <c r="K585" s="45"/>
      <c r="L585" s="42"/>
      <c r="M585" s="84"/>
    </row>
    <row r="586" spans="1:13">
      <c r="A586" s="48" t="s">
        <v>1</v>
      </c>
      <c r="B586" s="49"/>
      <c r="C586" s="49"/>
      <c r="D586" s="49"/>
      <c r="E586" s="50"/>
      <c r="F586" s="51" t="s">
        <v>2</v>
      </c>
      <c r="G586" s="51" t="s">
        <v>3</v>
      </c>
      <c r="H586" s="51" t="s">
        <v>4</v>
      </c>
      <c r="I586" s="51"/>
      <c r="J586" s="130"/>
      <c r="K586" s="131"/>
      <c r="L586" s="132"/>
      <c r="M586" s="52"/>
    </row>
    <row r="587" spans="1:13">
      <c r="A587" s="53" t="s">
        <v>32</v>
      </c>
      <c r="B587" s="54"/>
      <c r="C587" s="55"/>
      <c r="D587" s="124" t="s">
        <v>5</v>
      </c>
      <c r="E587" s="125"/>
      <c r="F587" s="56"/>
      <c r="G587" s="56"/>
      <c r="H587" s="56"/>
      <c r="I587" s="57" t="s">
        <v>6</v>
      </c>
      <c r="J587" s="57"/>
      <c r="K587" s="133" t="s">
        <v>7</v>
      </c>
      <c r="L587" s="134"/>
      <c r="M587" s="52"/>
    </row>
    <row r="588" spans="1:13">
      <c r="A588" s="58" t="s">
        <v>8</v>
      </c>
      <c r="B588" s="59"/>
      <c r="C588" s="60"/>
      <c r="D588" s="124" t="s">
        <v>9</v>
      </c>
      <c r="E588" s="125"/>
      <c r="F588" s="61"/>
      <c r="G588" s="61"/>
      <c r="H588" s="61"/>
      <c r="I588" s="57" t="s">
        <v>10</v>
      </c>
      <c r="J588" s="57"/>
      <c r="K588" s="135"/>
      <c r="L588" s="136"/>
      <c r="M588" s="52"/>
    </row>
    <row r="589" spans="1:13">
      <c r="A589" s="62"/>
      <c r="B589" s="63"/>
      <c r="C589" s="64"/>
      <c r="D589" s="124" t="s">
        <v>11</v>
      </c>
      <c r="E589" s="125"/>
      <c r="F589" s="57"/>
      <c r="G589" s="57"/>
      <c r="H589" s="57"/>
      <c r="I589" s="57" t="s">
        <v>12</v>
      </c>
      <c r="J589" s="65" t="s">
        <v>63</v>
      </c>
      <c r="K589" s="137"/>
      <c r="L589" s="138"/>
      <c r="M589" s="52"/>
    </row>
    <row r="590" spans="1:13">
      <c r="A590" s="62"/>
      <c r="B590" s="63"/>
      <c r="C590" s="64"/>
      <c r="D590" s="124" t="s">
        <v>13</v>
      </c>
      <c r="E590" s="125"/>
      <c r="F590" s="61"/>
      <c r="G590" s="61"/>
      <c r="H590" s="61"/>
      <c r="I590" s="57"/>
      <c r="J590" s="65"/>
      <c r="K590" s="66"/>
      <c r="L590" s="67"/>
      <c r="M590" s="52"/>
    </row>
    <row r="591" spans="1:13">
      <c r="A591" s="62"/>
      <c r="B591" s="63"/>
      <c r="C591" s="64"/>
      <c r="D591" s="124" t="s">
        <v>25</v>
      </c>
      <c r="E591" s="125"/>
      <c r="F591" s="57"/>
      <c r="G591" s="57"/>
      <c r="H591" s="57"/>
      <c r="I591" s="57"/>
      <c r="J591" s="65"/>
      <c r="K591" s="66"/>
      <c r="L591" s="67"/>
      <c r="M591" s="52"/>
    </row>
    <row r="592" spans="1:13">
      <c r="A592" s="62"/>
      <c r="B592" s="63"/>
      <c r="C592" s="64"/>
      <c r="D592" s="124" t="s">
        <v>24</v>
      </c>
      <c r="E592" s="125"/>
      <c r="F592" s="57"/>
      <c r="G592" s="57"/>
      <c r="H592" s="57"/>
      <c r="I592" s="57"/>
      <c r="J592" s="65"/>
      <c r="K592" s="66"/>
      <c r="L592" s="67"/>
      <c r="M592" s="52"/>
    </row>
    <row r="593" spans="1:13">
      <c r="A593" s="68"/>
      <c r="B593" s="69"/>
      <c r="C593" s="70"/>
      <c r="D593" s="124" t="s">
        <v>26</v>
      </c>
      <c r="E593" s="125"/>
      <c r="F593" s="65"/>
      <c r="G593" s="65"/>
      <c r="H593" s="65"/>
      <c r="I593" s="71"/>
      <c r="J593" s="71"/>
      <c r="K593" s="71"/>
      <c r="L593" s="72"/>
      <c r="M593" s="52"/>
    </row>
    <row r="594" spans="1:13" ht="24">
      <c r="A594" s="73" t="s">
        <v>14</v>
      </c>
      <c r="B594" s="74" t="s">
        <v>15</v>
      </c>
      <c r="C594" s="74" t="s">
        <v>16</v>
      </c>
      <c r="D594" s="126" t="s">
        <v>17</v>
      </c>
      <c r="E594" s="127"/>
      <c r="F594" s="74" t="s">
        <v>18</v>
      </c>
      <c r="G594" s="74" t="s">
        <v>19</v>
      </c>
      <c r="H594" s="74" t="s">
        <v>20</v>
      </c>
      <c r="I594" s="74" t="s">
        <v>22</v>
      </c>
      <c r="J594" s="74" t="s">
        <v>23</v>
      </c>
      <c r="K594" s="74"/>
      <c r="L594" s="75" t="s">
        <v>21</v>
      </c>
      <c r="M594" s="52"/>
    </row>
    <row r="595" spans="1:13" ht="15.75" thickBot="1">
      <c r="A595" s="76"/>
      <c r="B595" s="77"/>
      <c r="C595" s="78" t="s">
        <v>85</v>
      </c>
      <c r="D595" s="128" t="s">
        <v>186</v>
      </c>
      <c r="E595" s="129"/>
      <c r="F595" s="79">
        <v>1</v>
      </c>
      <c r="G595" s="79">
        <v>1</v>
      </c>
      <c r="H595" s="79">
        <v>1</v>
      </c>
      <c r="I595" s="79">
        <f>_xlfn.STDEV.S(F595:H595)</f>
        <v>0</v>
      </c>
      <c r="J595" s="80">
        <f>(STDEV(F595:H595)/AVERAGE(F595:H595))</f>
        <v>0</v>
      </c>
      <c r="K595" s="79"/>
      <c r="L595" s="81">
        <f>IF((STDEV(F595:H595)/AVERAGE(F595:H595))*100&gt;=25,MEDIAN(F595:H595),AVERAGE(F595:H595))</f>
        <v>1</v>
      </c>
      <c r="M595" s="52"/>
    </row>
    <row r="596" spans="1:13">
      <c r="A596" s="82"/>
      <c r="B596" s="82"/>
      <c r="C596" s="82"/>
      <c r="D596" s="82"/>
      <c r="E596" s="82"/>
      <c r="F596" s="82"/>
      <c r="G596" s="82"/>
      <c r="H596" s="82"/>
      <c r="I596" s="82"/>
      <c r="J596" s="82"/>
      <c r="K596" s="82"/>
      <c r="L596" s="82"/>
      <c r="M596" s="83"/>
    </row>
    <row r="597" spans="1:13">
      <c r="A597" s="83"/>
      <c r="B597" s="83"/>
      <c r="C597" s="83"/>
      <c r="D597" s="83"/>
      <c r="E597" s="83"/>
      <c r="F597" s="83"/>
      <c r="G597" s="83"/>
      <c r="H597" s="83"/>
      <c r="I597" s="83"/>
      <c r="J597" s="83"/>
      <c r="K597" s="83"/>
      <c r="L597" s="83"/>
      <c r="M597" s="83"/>
    </row>
    <row r="598" spans="1:13" ht="16.5" thickBot="1">
      <c r="A598" s="40" t="s">
        <v>187</v>
      </c>
      <c r="B598" s="41"/>
      <c r="C598" s="42"/>
      <c r="D598" s="42"/>
      <c r="E598" s="42"/>
      <c r="F598" s="42"/>
      <c r="G598" s="42"/>
      <c r="H598" s="43"/>
      <c r="I598" s="44"/>
      <c r="J598" s="45"/>
      <c r="K598" s="45"/>
      <c r="L598" s="42"/>
      <c r="M598" s="84"/>
    </row>
    <row r="599" spans="1:13">
      <c r="A599" s="48" t="s">
        <v>1</v>
      </c>
      <c r="B599" s="49"/>
      <c r="C599" s="49"/>
      <c r="D599" s="49"/>
      <c r="E599" s="50"/>
      <c r="F599" s="51" t="s">
        <v>2</v>
      </c>
      <c r="G599" s="51" t="s">
        <v>3</v>
      </c>
      <c r="H599" s="51" t="s">
        <v>4</v>
      </c>
      <c r="I599" s="51"/>
      <c r="J599" s="130"/>
      <c r="K599" s="131"/>
      <c r="L599" s="132"/>
      <c r="M599" s="52"/>
    </row>
    <row r="600" spans="1:13">
      <c r="A600" s="53" t="s">
        <v>32</v>
      </c>
      <c r="B600" s="54"/>
      <c r="C600" s="55"/>
      <c r="D600" s="124" t="s">
        <v>5</v>
      </c>
      <c r="E600" s="125"/>
      <c r="F600" s="56"/>
      <c r="G600" s="56"/>
      <c r="H600" s="56"/>
      <c r="I600" s="57" t="s">
        <v>6</v>
      </c>
      <c r="J600" s="57"/>
      <c r="K600" s="133" t="s">
        <v>7</v>
      </c>
      <c r="L600" s="134"/>
      <c r="M600" s="52"/>
    </row>
    <row r="601" spans="1:13">
      <c r="A601" s="58" t="s">
        <v>8</v>
      </c>
      <c r="B601" s="59"/>
      <c r="C601" s="60"/>
      <c r="D601" s="124" t="s">
        <v>9</v>
      </c>
      <c r="E601" s="125"/>
      <c r="F601" s="61"/>
      <c r="G601" s="61"/>
      <c r="H601" s="61"/>
      <c r="I601" s="57" t="s">
        <v>10</v>
      </c>
      <c r="J601" s="57"/>
      <c r="K601" s="135"/>
      <c r="L601" s="136"/>
      <c r="M601" s="52"/>
    </row>
    <row r="602" spans="1:13">
      <c r="A602" s="62"/>
      <c r="B602" s="63"/>
      <c r="C602" s="64"/>
      <c r="D602" s="124" t="s">
        <v>11</v>
      </c>
      <c r="E602" s="125"/>
      <c r="F602" s="57"/>
      <c r="G602" s="57"/>
      <c r="H602" s="57"/>
      <c r="I602" s="57" t="s">
        <v>12</v>
      </c>
      <c r="J602" s="65" t="s">
        <v>63</v>
      </c>
      <c r="K602" s="137"/>
      <c r="L602" s="138"/>
      <c r="M602" s="52"/>
    </row>
    <row r="603" spans="1:13">
      <c r="A603" s="62"/>
      <c r="B603" s="63"/>
      <c r="C603" s="64"/>
      <c r="D603" s="124" t="s">
        <v>13</v>
      </c>
      <c r="E603" s="125"/>
      <c r="F603" s="61"/>
      <c r="G603" s="61"/>
      <c r="H603" s="61"/>
      <c r="I603" s="57"/>
      <c r="J603" s="65"/>
      <c r="K603" s="66"/>
      <c r="L603" s="67"/>
      <c r="M603" s="52"/>
    </row>
    <row r="604" spans="1:13">
      <c r="A604" s="62"/>
      <c r="B604" s="63"/>
      <c r="C604" s="64"/>
      <c r="D604" s="124" t="s">
        <v>25</v>
      </c>
      <c r="E604" s="125"/>
      <c r="F604" s="57"/>
      <c r="G604" s="57"/>
      <c r="H604" s="57"/>
      <c r="I604" s="57"/>
      <c r="J604" s="65"/>
      <c r="K604" s="66"/>
      <c r="L604" s="67"/>
      <c r="M604" s="52"/>
    </row>
    <row r="605" spans="1:13">
      <c r="A605" s="62"/>
      <c r="B605" s="63"/>
      <c r="C605" s="64"/>
      <c r="D605" s="124" t="s">
        <v>24</v>
      </c>
      <c r="E605" s="125"/>
      <c r="F605" s="57"/>
      <c r="G605" s="57"/>
      <c r="H605" s="57"/>
      <c r="I605" s="57"/>
      <c r="J605" s="65"/>
      <c r="K605" s="66"/>
      <c r="L605" s="67"/>
      <c r="M605" s="52"/>
    </row>
    <row r="606" spans="1:13">
      <c r="A606" s="68"/>
      <c r="B606" s="69"/>
      <c r="C606" s="70"/>
      <c r="D606" s="124" t="s">
        <v>26</v>
      </c>
      <c r="E606" s="125"/>
      <c r="F606" s="65"/>
      <c r="G606" s="65"/>
      <c r="H606" s="65"/>
      <c r="I606" s="71"/>
      <c r="J606" s="71"/>
      <c r="K606" s="71"/>
      <c r="L606" s="72"/>
      <c r="M606" s="52"/>
    </row>
    <row r="607" spans="1:13" ht="24">
      <c r="A607" s="73" t="s">
        <v>14</v>
      </c>
      <c r="B607" s="74" t="s">
        <v>15</v>
      </c>
      <c r="C607" s="74" t="s">
        <v>16</v>
      </c>
      <c r="D607" s="126" t="s">
        <v>17</v>
      </c>
      <c r="E607" s="127"/>
      <c r="F607" s="74" t="s">
        <v>18</v>
      </c>
      <c r="G607" s="74" t="s">
        <v>19</v>
      </c>
      <c r="H607" s="74" t="s">
        <v>20</v>
      </c>
      <c r="I607" s="74" t="s">
        <v>22</v>
      </c>
      <c r="J607" s="74" t="s">
        <v>23</v>
      </c>
      <c r="K607" s="74"/>
      <c r="L607" s="75" t="s">
        <v>21</v>
      </c>
      <c r="M607" s="52"/>
    </row>
    <row r="608" spans="1:13" ht="15.75" thickBot="1">
      <c r="A608" s="76"/>
      <c r="B608" s="77"/>
      <c r="C608" s="78" t="s">
        <v>85</v>
      </c>
      <c r="D608" s="128" t="s">
        <v>188</v>
      </c>
      <c r="E608" s="129"/>
      <c r="F608" s="79">
        <v>1</v>
      </c>
      <c r="G608" s="79">
        <v>1</v>
      </c>
      <c r="H608" s="79">
        <v>1</v>
      </c>
      <c r="I608" s="79">
        <f>_xlfn.STDEV.S(F608:H608)</f>
        <v>0</v>
      </c>
      <c r="J608" s="80">
        <f>(STDEV(F608:H608)/AVERAGE(F608:H608))</f>
        <v>0</v>
      </c>
      <c r="K608" s="79"/>
      <c r="L608" s="81">
        <f>IF((STDEV(F608:H608)/AVERAGE(F608:H608))*100&gt;=25,MEDIAN(F608:H608),AVERAGE(F608:H608))</f>
        <v>1</v>
      </c>
      <c r="M608" s="52"/>
    </row>
    <row r="609" spans="1:13">
      <c r="A609" s="82"/>
      <c r="B609" s="82"/>
      <c r="C609" s="82"/>
      <c r="D609" s="82"/>
      <c r="E609" s="82"/>
      <c r="F609" s="82"/>
      <c r="G609" s="82"/>
      <c r="H609" s="82"/>
      <c r="I609" s="82"/>
      <c r="J609" s="82"/>
      <c r="K609" s="82"/>
      <c r="L609" s="82"/>
      <c r="M609" s="83"/>
    </row>
    <row r="610" spans="1:13">
      <c r="A610" s="83"/>
      <c r="B610" s="83"/>
      <c r="C610" s="83"/>
      <c r="D610" s="83"/>
      <c r="E610" s="83"/>
      <c r="F610" s="83"/>
      <c r="G610" s="83"/>
      <c r="H610" s="83"/>
      <c r="I610" s="83"/>
      <c r="J610" s="83"/>
      <c r="K610" s="83"/>
      <c r="L610" s="83"/>
      <c r="M610" s="83"/>
    </row>
    <row r="611" spans="1:13" ht="16.5" thickBot="1">
      <c r="A611" s="40" t="s">
        <v>189</v>
      </c>
      <c r="B611" s="41"/>
      <c r="C611" s="42"/>
      <c r="D611" s="42"/>
      <c r="E611" s="42"/>
      <c r="F611" s="42"/>
      <c r="G611" s="42"/>
      <c r="H611" s="43"/>
      <c r="I611" s="44"/>
      <c r="J611" s="45"/>
      <c r="K611" s="45"/>
      <c r="L611" s="42"/>
      <c r="M611" s="84"/>
    </row>
    <row r="612" spans="1:13">
      <c r="A612" s="48" t="s">
        <v>1</v>
      </c>
      <c r="B612" s="49"/>
      <c r="C612" s="49"/>
      <c r="D612" s="49"/>
      <c r="E612" s="50"/>
      <c r="F612" s="51" t="s">
        <v>2</v>
      </c>
      <c r="G612" s="51" t="s">
        <v>3</v>
      </c>
      <c r="H612" s="51" t="s">
        <v>4</v>
      </c>
      <c r="I612" s="51"/>
      <c r="J612" s="130"/>
      <c r="K612" s="131"/>
      <c r="L612" s="132"/>
      <c r="M612" s="52"/>
    </row>
    <row r="613" spans="1:13">
      <c r="A613" s="53" t="s">
        <v>32</v>
      </c>
      <c r="B613" s="54"/>
      <c r="C613" s="55"/>
      <c r="D613" s="124" t="s">
        <v>5</v>
      </c>
      <c r="E613" s="125"/>
      <c r="F613" s="56"/>
      <c r="G613" s="56"/>
      <c r="H613" s="56"/>
      <c r="I613" s="57" t="s">
        <v>6</v>
      </c>
      <c r="J613" s="57"/>
      <c r="K613" s="133" t="s">
        <v>7</v>
      </c>
      <c r="L613" s="134"/>
      <c r="M613" s="52"/>
    </row>
    <row r="614" spans="1:13">
      <c r="A614" s="58" t="s">
        <v>8</v>
      </c>
      <c r="B614" s="59"/>
      <c r="C614" s="60"/>
      <c r="D614" s="124" t="s">
        <v>9</v>
      </c>
      <c r="E614" s="125"/>
      <c r="F614" s="61"/>
      <c r="G614" s="61"/>
      <c r="H614" s="61"/>
      <c r="I614" s="57" t="s">
        <v>10</v>
      </c>
      <c r="J614" s="57"/>
      <c r="K614" s="135"/>
      <c r="L614" s="136"/>
      <c r="M614" s="52"/>
    </row>
    <row r="615" spans="1:13">
      <c r="A615" s="62"/>
      <c r="B615" s="63"/>
      <c r="C615" s="64"/>
      <c r="D615" s="124" t="s">
        <v>11</v>
      </c>
      <c r="E615" s="125"/>
      <c r="F615" s="57"/>
      <c r="G615" s="57"/>
      <c r="H615" s="57"/>
      <c r="I615" s="57" t="s">
        <v>12</v>
      </c>
      <c r="J615" s="65" t="s">
        <v>63</v>
      </c>
      <c r="K615" s="137"/>
      <c r="L615" s="138"/>
      <c r="M615" s="52"/>
    </row>
    <row r="616" spans="1:13">
      <c r="A616" s="62"/>
      <c r="B616" s="63"/>
      <c r="C616" s="64"/>
      <c r="D616" s="124" t="s">
        <v>13</v>
      </c>
      <c r="E616" s="125"/>
      <c r="F616" s="61"/>
      <c r="G616" s="61"/>
      <c r="H616" s="61"/>
      <c r="I616" s="57"/>
      <c r="J616" s="65"/>
      <c r="K616" s="66"/>
      <c r="L616" s="67"/>
      <c r="M616" s="52"/>
    </row>
    <row r="617" spans="1:13">
      <c r="A617" s="62"/>
      <c r="B617" s="63"/>
      <c r="C617" s="64"/>
      <c r="D617" s="124" t="s">
        <v>25</v>
      </c>
      <c r="E617" s="125"/>
      <c r="F617" s="57"/>
      <c r="G617" s="57"/>
      <c r="H617" s="57"/>
      <c r="I617" s="57"/>
      <c r="J617" s="65"/>
      <c r="K617" s="66"/>
      <c r="L617" s="67"/>
      <c r="M617" s="52"/>
    </row>
    <row r="618" spans="1:13">
      <c r="A618" s="62"/>
      <c r="B618" s="63"/>
      <c r="C618" s="64"/>
      <c r="D618" s="124" t="s">
        <v>24</v>
      </c>
      <c r="E618" s="125"/>
      <c r="F618" s="57"/>
      <c r="G618" s="57"/>
      <c r="H618" s="57"/>
      <c r="I618" s="57"/>
      <c r="J618" s="65"/>
      <c r="K618" s="66"/>
      <c r="L618" s="67"/>
      <c r="M618" s="52"/>
    </row>
    <row r="619" spans="1:13">
      <c r="A619" s="68"/>
      <c r="B619" s="69"/>
      <c r="C619" s="70"/>
      <c r="D619" s="124" t="s">
        <v>26</v>
      </c>
      <c r="E619" s="125"/>
      <c r="F619" s="65"/>
      <c r="G619" s="65"/>
      <c r="H619" s="65"/>
      <c r="I619" s="71"/>
      <c r="J619" s="71"/>
      <c r="K619" s="71"/>
      <c r="L619" s="72"/>
      <c r="M619" s="52"/>
    </row>
    <row r="620" spans="1:13" ht="24">
      <c r="A620" s="73" t="s">
        <v>14</v>
      </c>
      <c r="B620" s="74" t="s">
        <v>15</v>
      </c>
      <c r="C620" s="74" t="s">
        <v>16</v>
      </c>
      <c r="D620" s="126" t="s">
        <v>17</v>
      </c>
      <c r="E620" s="127"/>
      <c r="F620" s="74" t="s">
        <v>18</v>
      </c>
      <c r="G620" s="74" t="s">
        <v>19</v>
      </c>
      <c r="H620" s="74" t="s">
        <v>20</v>
      </c>
      <c r="I620" s="74" t="s">
        <v>22</v>
      </c>
      <c r="J620" s="74" t="s">
        <v>23</v>
      </c>
      <c r="K620" s="74"/>
      <c r="L620" s="75" t="s">
        <v>21</v>
      </c>
      <c r="M620" s="52"/>
    </row>
    <row r="621" spans="1:13" ht="42" customHeight="1" thickBot="1">
      <c r="A621" s="76"/>
      <c r="B621" s="77"/>
      <c r="C621" s="78" t="s">
        <v>85</v>
      </c>
      <c r="D621" s="128" t="s">
        <v>190</v>
      </c>
      <c r="E621" s="129"/>
      <c r="F621" s="79">
        <v>1</v>
      </c>
      <c r="G621" s="79">
        <v>1</v>
      </c>
      <c r="H621" s="79">
        <v>1</v>
      </c>
      <c r="I621" s="79">
        <f>_xlfn.STDEV.S(F621:H621)</f>
        <v>0</v>
      </c>
      <c r="J621" s="80">
        <f>(STDEV(F621:H621)/AVERAGE(F621:H621))</f>
        <v>0</v>
      </c>
      <c r="K621" s="79"/>
      <c r="L621" s="81">
        <f>IF((STDEV(F621:H621)/AVERAGE(F621:H621))*100&gt;=25,MEDIAN(F621:H621),AVERAGE(F621:H621))</f>
        <v>1</v>
      </c>
      <c r="M621" s="52"/>
    </row>
    <row r="622" spans="1:13">
      <c r="A622" s="82"/>
      <c r="B622" s="82"/>
      <c r="C622" s="82"/>
      <c r="D622" s="82"/>
      <c r="E622" s="82"/>
      <c r="F622" s="82"/>
      <c r="G622" s="82"/>
      <c r="H622" s="82"/>
      <c r="I622" s="82"/>
      <c r="J622" s="82"/>
      <c r="K622" s="82"/>
      <c r="L622" s="82"/>
      <c r="M622" s="83"/>
    </row>
    <row r="623" spans="1:13">
      <c r="A623" s="83"/>
      <c r="B623" s="83"/>
      <c r="C623" s="83"/>
      <c r="D623" s="83"/>
      <c r="E623" s="83"/>
      <c r="F623" s="83"/>
      <c r="G623" s="83"/>
      <c r="H623" s="83"/>
      <c r="I623" s="83"/>
      <c r="J623" s="83"/>
      <c r="K623" s="83"/>
      <c r="L623" s="83"/>
      <c r="M623" s="83"/>
    </row>
    <row r="624" spans="1:13" ht="16.5" thickBot="1">
      <c r="A624" s="40" t="s">
        <v>191</v>
      </c>
      <c r="B624" s="41"/>
      <c r="C624" s="42"/>
      <c r="D624" s="42"/>
      <c r="E624" s="42"/>
      <c r="F624" s="42"/>
      <c r="G624" s="42"/>
      <c r="H624" s="43"/>
      <c r="I624" s="44"/>
      <c r="J624" s="45"/>
      <c r="K624" s="45"/>
      <c r="L624" s="42"/>
      <c r="M624" s="84"/>
    </row>
    <row r="625" spans="1:13">
      <c r="A625" s="48" t="s">
        <v>1</v>
      </c>
      <c r="B625" s="49"/>
      <c r="C625" s="49"/>
      <c r="D625" s="49"/>
      <c r="E625" s="50"/>
      <c r="F625" s="51" t="s">
        <v>2</v>
      </c>
      <c r="G625" s="51" t="s">
        <v>3</v>
      </c>
      <c r="H625" s="51" t="s">
        <v>4</v>
      </c>
      <c r="I625" s="51"/>
      <c r="J625" s="130"/>
      <c r="K625" s="131"/>
      <c r="L625" s="132"/>
      <c r="M625" s="52"/>
    </row>
    <row r="626" spans="1:13">
      <c r="A626" s="53" t="s">
        <v>32</v>
      </c>
      <c r="B626" s="54"/>
      <c r="C626" s="55"/>
      <c r="D626" s="124" t="s">
        <v>5</v>
      </c>
      <c r="E626" s="125"/>
      <c r="F626" s="56"/>
      <c r="G626" s="56"/>
      <c r="H626" s="56"/>
      <c r="I626" s="57" t="s">
        <v>6</v>
      </c>
      <c r="J626" s="57"/>
      <c r="K626" s="133" t="s">
        <v>7</v>
      </c>
      <c r="L626" s="134"/>
      <c r="M626" s="52"/>
    </row>
    <row r="627" spans="1:13">
      <c r="A627" s="58" t="s">
        <v>8</v>
      </c>
      <c r="B627" s="59"/>
      <c r="C627" s="60"/>
      <c r="D627" s="124" t="s">
        <v>9</v>
      </c>
      <c r="E627" s="125"/>
      <c r="F627" s="61"/>
      <c r="G627" s="61"/>
      <c r="H627" s="61"/>
      <c r="I627" s="57" t="s">
        <v>10</v>
      </c>
      <c r="J627" s="57"/>
      <c r="K627" s="135"/>
      <c r="L627" s="136"/>
      <c r="M627" s="52"/>
    </row>
    <row r="628" spans="1:13">
      <c r="A628" s="62"/>
      <c r="B628" s="63"/>
      <c r="C628" s="64"/>
      <c r="D628" s="124" t="s">
        <v>11</v>
      </c>
      <c r="E628" s="125"/>
      <c r="F628" s="57"/>
      <c r="G628" s="57"/>
      <c r="H628" s="57"/>
      <c r="I628" s="57" t="s">
        <v>12</v>
      </c>
      <c r="J628" s="65" t="s">
        <v>63</v>
      </c>
      <c r="K628" s="137"/>
      <c r="L628" s="138"/>
      <c r="M628" s="52"/>
    </row>
    <row r="629" spans="1:13">
      <c r="A629" s="62"/>
      <c r="B629" s="63"/>
      <c r="C629" s="64"/>
      <c r="D629" s="124" t="s">
        <v>13</v>
      </c>
      <c r="E629" s="125"/>
      <c r="F629" s="61"/>
      <c r="G629" s="61"/>
      <c r="H629" s="61"/>
      <c r="I629" s="57"/>
      <c r="J629" s="65"/>
      <c r="K629" s="66"/>
      <c r="L629" s="67"/>
      <c r="M629" s="52"/>
    </row>
    <row r="630" spans="1:13">
      <c r="A630" s="62"/>
      <c r="B630" s="63"/>
      <c r="C630" s="64"/>
      <c r="D630" s="124" t="s">
        <v>25</v>
      </c>
      <c r="E630" s="125"/>
      <c r="F630" s="57"/>
      <c r="G630" s="57"/>
      <c r="H630" s="57"/>
      <c r="I630" s="57"/>
      <c r="J630" s="65"/>
      <c r="K630" s="66"/>
      <c r="L630" s="67"/>
      <c r="M630" s="52"/>
    </row>
    <row r="631" spans="1:13">
      <c r="A631" s="62"/>
      <c r="B631" s="63"/>
      <c r="C631" s="64"/>
      <c r="D631" s="124" t="s">
        <v>24</v>
      </c>
      <c r="E631" s="125"/>
      <c r="F631" s="57"/>
      <c r="G631" s="57"/>
      <c r="H631" s="57"/>
      <c r="I631" s="57"/>
      <c r="J631" s="65"/>
      <c r="K631" s="66"/>
      <c r="L631" s="67"/>
      <c r="M631" s="52"/>
    </row>
    <row r="632" spans="1:13">
      <c r="A632" s="68"/>
      <c r="B632" s="69"/>
      <c r="C632" s="70"/>
      <c r="D632" s="124" t="s">
        <v>26</v>
      </c>
      <c r="E632" s="125"/>
      <c r="F632" s="65"/>
      <c r="G632" s="65"/>
      <c r="H632" s="65"/>
      <c r="I632" s="71"/>
      <c r="J632" s="71"/>
      <c r="K632" s="71"/>
      <c r="L632" s="72"/>
      <c r="M632" s="52"/>
    </row>
    <row r="633" spans="1:13" ht="24">
      <c r="A633" s="73" t="s">
        <v>14</v>
      </c>
      <c r="B633" s="74" t="s">
        <v>15</v>
      </c>
      <c r="C633" s="74" t="s">
        <v>16</v>
      </c>
      <c r="D633" s="126" t="s">
        <v>17</v>
      </c>
      <c r="E633" s="127"/>
      <c r="F633" s="74" t="s">
        <v>18</v>
      </c>
      <c r="G633" s="74" t="s">
        <v>19</v>
      </c>
      <c r="H633" s="74" t="s">
        <v>20</v>
      </c>
      <c r="I633" s="74" t="s">
        <v>22</v>
      </c>
      <c r="J633" s="74" t="s">
        <v>23</v>
      </c>
      <c r="K633" s="74"/>
      <c r="L633" s="75" t="s">
        <v>21</v>
      </c>
      <c r="M633" s="52"/>
    </row>
    <row r="634" spans="1:13" ht="15.75" thickBot="1">
      <c r="A634" s="76"/>
      <c r="B634" s="77"/>
      <c r="C634" s="78" t="s">
        <v>85</v>
      </c>
      <c r="D634" s="128" t="s">
        <v>192</v>
      </c>
      <c r="E634" s="129"/>
      <c r="F634" s="79">
        <v>1</v>
      </c>
      <c r="G634" s="79">
        <v>1</v>
      </c>
      <c r="H634" s="79">
        <v>1</v>
      </c>
      <c r="I634" s="79">
        <f>_xlfn.STDEV.S(F634:H634)</f>
        <v>0</v>
      </c>
      <c r="J634" s="80">
        <f>(STDEV(F634:H634)/AVERAGE(F634:H634))</f>
        <v>0</v>
      </c>
      <c r="K634" s="79"/>
      <c r="L634" s="81">
        <f>IF((STDEV(F634:H634)/AVERAGE(F634:H634))*100&gt;=25,MEDIAN(F634:H634),AVERAGE(F634:H634))</f>
        <v>1</v>
      </c>
      <c r="M634" s="52"/>
    </row>
    <row r="635" spans="1:13">
      <c r="A635" s="82"/>
      <c r="B635" s="82"/>
      <c r="C635" s="82"/>
      <c r="D635" s="82"/>
      <c r="E635" s="82"/>
      <c r="F635" s="82"/>
      <c r="G635" s="82"/>
      <c r="H635" s="82"/>
      <c r="I635" s="82"/>
      <c r="J635" s="82"/>
      <c r="K635" s="82"/>
      <c r="L635" s="82"/>
      <c r="M635" s="83"/>
    </row>
    <row r="636" spans="1:13">
      <c r="A636" s="83"/>
      <c r="B636" s="83"/>
      <c r="C636" s="83"/>
      <c r="D636" s="83"/>
      <c r="E636" s="83"/>
      <c r="F636" s="83"/>
      <c r="G636" s="83"/>
      <c r="H636" s="83"/>
      <c r="I636" s="83"/>
      <c r="J636" s="83"/>
      <c r="K636" s="83"/>
      <c r="L636" s="83"/>
      <c r="M636" s="83"/>
    </row>
    <row r="637" spans="1:13" ht="16.5" thickBot="1">
      <c r="A637" s="40" t="s">
        <v>193</v>
      </c>
      <c r="B637" s="41"/>
      <c r="C637" s="42"/>
      <c r="D637" s="42"/>
      <c r="E637" s="42"/>
      <c r="F637" s="42"/>
      <c r="G637" s="42"/>
      <c r="H637" s="43"/>
      <c r="I637" s="44"/>
      <c r="J637" s="45"/>
      <c r="K637" s="45"/>
      <c r="L637" s="42"/>
      <c r="M637" s="46"/>
    </row>
    <row r="638" spans="1:13">
      <c r="A638" s="48" t="s">
        <v>1</v>
      </c>
      <c r="B638" s="49"/>
      <c r="C638" s="49"/>
      <c r="D638" s="49"/>
      <c r="E638" s="50"/>
      <c r="F638" s="51" t="s">
        <v>2</v>
      </c>
      <c r="G638" s="51" t="s">
        <v>3</v>
      </c>
      <c r="H638" s="51" t="s">
        <v>4</v>
      </c>
      <c r="I638" s="51"/>
      <c r="J638" s="130"/>
      <c r="K638" s="131"/>
      <c r="L638" s="132"/>
      <c r="M638" s="52"/>
    </row>
    <row r="639" spans="1:13">
      <c r="A639" s="53" t="s">
        <v>32</v>
      </c>
      <c r="B639" s="54"/>
      <c r="C639" s="55"/>
      <c r="D639" s="124" t="s">
        <v>5</v>
      </c>
      <c r="E639" s="125"/>
      <c r="F639" s="56"/>
      <c r="G639" s="56"/>
      <c r="H639" s="56"/>
      <c r="I639" s="57" t="s">
        <v>6</v>
      </c>
      <c r="J639" s="57"/>
      <c r="K639" s="133" t="s">
        <v>7</v>
      </c>
      <c r="L639" s="134"/>
      <c r="M639" s="52"/>
    </row>
    <row r="640" spans="1:13">
      <c r="A640" s="58" t="s">
        <v>8</v>
      </c>
      <c r="B640" s="59"/>
      <c r="C640" s="60"/>
      <c r="D640" s="124" t="s">
        <v>9</v>
      </c>
      <c r="E640" s="125"/>
      <c r="F640" s="61"/>
      <c r="G640" s="61"/>
      <c r="H640" s="61"/>
      <c r="I640" s="57" t="s">
        <v>10</v>
      </c>
      <c r="J640" s="57"/>
      <c r="K640" s="135"/>
      <c r="L640" s="136"/>
      <c r="M640" s="52"/>
    </row>
    <row r="641" spans="1:13">
      <c r="A641" s="62"/>
      <c r="B641" s="63"/>
      <c r="C641" s="64"/>
      <c r="D641" s="124" t="s">
        <v>11</v>
      </c>
      <c r="E641" s="125"/>
      <c r="F641" s="57"/>
      <c r="G641" s="57"/>
      <c r="H641" s="57"/>
      <c r="I641" s="57" t="s">
        <v>12</v>
      </c>
      <c r="J641" s="65" t="s">
        <v>63</v>
      </c>
      <c r="K641" s="137"/>
      <c r="L641" s="138"/>
      <c r="M641" s="52"/>
    </row>
    <row r="642" spans="1:13">
      <c r="A642" s="62"/>
      <c r="B642" s="63"/>
      <c r="C642" s="64"/>
      <c r="D642" s="124" t="s">
        <v>13</v>
      </c>
      <c r="E642" s="125"/>
      <c r="F642" s="61"/>
      <c r="G642" s="61"/>
      <c r="H642" s="61"/>
      <c r="I642" s="57"/>
      <c r="J642" s="65"/>
      <c r="K642" s="66"/>
      <c r="L642" s="67"/>
      <c r="M642" s="52"/>
    </row>
    <row r="643" spans="1:13">
      <c r="A643" s="62"/>
      <c r="B643" s="63"/>
      <c r="C643" s="64"/>
      <c r="D643" s="124" t="s">
        <v>25</v>
      </c>
      <c r="E643" s="125"/>
      <c r="F643" s="57"/>
      <c r="G643" s="57"/>
      <c r="H643" s="57"/>
      <c r="I643" s="57"/>
      <c r="J643" s="65"/>
      <c r="K643" s="66"/>
      <c r="L643" s="67"/>
      <c r="M643" s="52"/>
    </row>
    <row r="644" spans="1:13">
      <c r="A644" s="62"/>
      <c r="B644" s="63"/>
      <c r="C644" s="64"/>
      <c r="D644" s="124" t="s">
        <v>24</v>
      </c>
      <c r="E644" s="125"/>
      <c r="F644" s="57"/>
      <c r="G644" s="57"/>
      <c r="H644" s="57"/>
      <c r="I644" s="57"/>
      <c r="J644" s="65"/>
      <c r="K644" s="66"/>
      <c r="L644" s="67"/>
      <c r="M644" s="52"/>
    </row>
    <row r="645" spans="1:13">
      <c r="A645" s="68"/>
      <c r="B645" s="69"/>
      <c r="C645" s="70"/>
      <c r="D645" s="124" t="s">
        <v>26</v>
      </c>
      <c r="E645" s="125"/>
      <c r="F645" s="65"/>
      <c r="G645" s="65"/>
      <c r="H645" s="65"/>
      <c r="I645" s="71"/>
      <c r="J645" s="71"/>
      <c r="K645" s="71"/>
      <c r="L645" s="72"/>
      <c r="M645" s="52"/>
    </row>
    <row r="646" spans="1:13" ht="24">
      <c r="A646" s="73" t="s">
        <v>14</v>
      </c>
      <c r="B646" s="74" t="s">
        <v>15</v>
      </c>
      <c r="C646" s="74" t="s">
        <v>16</v>
      </c>
      <c r="D646" s="126" t="s">
        <v>17</v>
      </c>
      <c r="E646" s="127"/>
      <c r="F646" s="74" t="s">
        <v>18</v>
      </c>
      <c r="G646" s="74" t="s">
        <v>19</v>
      </c>
      <c r="H646" s="74" t="s">
        <v>20</v>
      </c>
      <c r="I646" s="74" t="s">
        <v>22</v>
      </c>
      <c r="J646" s="74" t="s">
        <v>23</v>
      </c>
      <c r="K646" s="74"/>
      <c r="L646" s="75" t="s">
        <v>21</v>
      </c>
      <c r="M646" s="52"/>
    </row>
    <row r="647" spans="1:13" ht="15.75" thickBot="1">
      <c r="A647" s="76"/>
      <c r="B647" s="77"/>
      <c r="C647" s="78" t="s">
        <v>85</v>
      </c>
      <c r="D647" s="128"/>
      <c r="E647" s="129"/>
      <c r="F647" s="79">
        <v>1</v>
      </c>
      <c r="G647" s="79">
        <v>1</v>
      </c>
      <c r="H647" s="79">
        <v>1</v>
      </c>
      <c r="I647" s="79">
        <f>_xlfn.STDEV.S(F647:H647)</f>
        <v>0</v>
      </c>
      <c r="J647" s="80">
        <f>(STDEV(F647:H647)/AVERAGE(F647:H647))</f>
        <v>0</v>
      </c>
      <c r="K647" s="79"/>
      <c r="L647" s="81">
        <f>IF((STDEV(F647:H647)/AVERAGE(F647:H647))*100&gt;=25,MEDIAN(F647:H647),AVERAGE(F647:H647))</f>
        <v>1</v>
      </c>
      <c r="M647" s="52"/>
    </row>
    <row r="648" spans="1:13">
      <c r="A648" s="82"/>
      <c r="B648" s="82"/>
      <c r="C648" s="82"/>
      <c r="D648" s="82"/>
      <c r="E648" s="82"/>
      <c r="F648" s="82"/>
      <c r="G648" s="82"/>
      <c r="H648" s="82"/>
      <c r="I648" s="82"/>
      <c r="J648" s="82"/>
      <c r="K648" s="82"/>
      <c r="L648" s="82"/>
      <c r="M648" s="83"/>
    </row>
  </sheetData>
  <mergeCells count="552">
    <mergeCell ref="J2:L2"/>
    <mergeCell ref="D3:E3"/>
    <mergeCell ref="K3:L5"/>
    <mergeCell ref="D4:E4"/>
    <mergeCell ref="D5:E5"/>
    <mergeCell ref="D6:E6"/>
    <mergeCell ref="D15:E15"/>
    <mergeCell ref="K15:L17"/>
    <mergeCell ref="D16:E16"/>
    <mergeCell ref="D17:E17"/>
    <mergeCell ref="D18:E18"/>
    <mergeCell ref="D19:E19"/>
    <mergeCell ref="D7:E7"/>
    <mergeCell ref="D8:E8"/>
    <mergeCell ref="D9:E9"/>
    <mergeCell ref="D10:E10"/>
    <mergeCell ref="D11:E11"/>
    <mergeCell ref="J14:L14"/>
    <mergeCell ref="D20:E20"/>
    <mergeCell ref="D21:E21"/>
    <mergeCell ref="D22:E22"/>
    <mergeCell ref="D23:E23"/>
    <mergeCell ref="J27:L27"/>
    <mergeCell ref="D28:E28"/>
    <mergeCell ref="K28:L30"/>
    <mergeCell ref="D29:E29"/>
    <mergeCell ref="D30:E30"/>
    <mergeCell ref="N41:Q44"/>
    <mergeCell ref="D42:E42"/>
    <mergeCell ref="D43:E43"/>
    <mergeCell ref="D44:E44"/>
    <mergeCell ref="D31:E31"/>
    <mergeCell ref="D32:E32"/>
    <mergeCell ref="D33:E33"/>
    <mergeCell ref="D34:E34"/>
    <mergeCell ref="D35:E35"/>
    <mergeCell ref="D36:E36"/>
    <mergeCell ref="D45:E45"/>
    <mergeCell ref="D46:E46"/>
    <mergeCell ref="D47:E47"/>
    <mergeCell ref="D48:E48"/>
    <mergeCell ref="D49:E49"/>
    <mergeCell ref="J53:L53"/>
    <mergeCell ref="J40:L40"/>
    <mergeCell ref="D41:E41"/>
    <mergeCell ref="K41:L43"/>
    <mergeCell ref="J66:L66"/>
    <mergeCell ref="D67:E67"/>
    <mergeCell ref="K67:L69"/>
    <mergeCell ref="D68:E68"/>
    <mergeCell ref="D69:E69"/>
    <mergeCell ref="D54:E54"/>
    <mergeCell ref="K54:L56"/>
    <mergeCell ref="D55:E55"/>
    <mergeCell ref="D56:E56"/>
    <mergeCell ref="D57:E57"/>
    <mergeCell ref="D58:E58"/>
    <mergeCell ref="D70:E70"/>
    <mergeCell ref="D71:E71"/>
    <mergeCell ref="D72:E72"/>
    <mergeCell ref="D73:E73"/>
    <mergeCell ref="D74:E74"/>
    <mergeCell ref="D75:E75"/>
    <mergeCell ref="D59:E59"/>
    <mergeCell ref="D60:E60"/>
    <mergeCell ref="D61:E61"/>
    <mergeCell ref="D62:E62"/>
    <mergeCell ref="D84:E84"/>
    <mergeCell ref="D85:E85"/>
    <mergeCell ref="D86:E86"/>
    <mergeCell ref="D87:E87"/>
    <mergeCell ref="D88:E88"/>
    <mergeCell ref="J92:L92"/>
    <mergeCell ref="J79:L79"/>
    <mergeCell ref="D80:E80"/>
    <mergeCell ref="K80:L82"/>
    <mergeCell ref="D81:E81"/>
    <mergeCell ref="D82:E82"/>
    <mergeCell ref="D83:E83"/>
    <mergeCell ref="D98:E98"/>
    <mergeCell ref="D99:E99"/>
    <mergeCell ref="D100:E100"/>
    <mergeCell ref="D101:E101"/>
    <mergeCell ref="J105:L105"/>
    <mergeCell ref="D106:E106"/>
    <mergeCell ref="K106:L108"/>
    <mergeCell ref="D93:E93"/>
    <mergeCell ref="K93:L95"/>
    <mergeCell ref="D94:E94"/>
    <mergeCell ref="D95:E95"/>
    <mergeCell ref="D96:E96"/>
    <mergeCell ref="D97:E97"/>
    <mergeCell ref="J118:L118"/>
    <mergeCell ref="D119:E119"/>
    <mergeCell ref="K119:L121"/>
    <mergeCell ref="D120:E120"/>
    <mergeCell ref="D121:E121"/>
    <mergeCell ref="N106:Q110"/>
    <mergeCell ref="D107:E107"/>
    <mergeCell ref="D108:E108"/>
    <mergeCell ref="D109:E109"/>
    <mergeCell ref="D110:E110"/>
    <mergeCell ref="D111:E111"/>
    <mergeCell ref="D122:E122"/>
    <mergeCell ref="D123:E123"/>
    <mergeCell ref="D124:E124"/>
    <mergeCell ref="D125:E125"/>
    <mergeCell ref="D126:E126"/>
    <mergeCell ref="D127:E127"/>
    <mergeCell ref="D112:E112"/>
    <mergeCell ref="D113:E113"/>
    <mergeCell ref="D114:E114"/>
    <mergeCell ref="D136:E136"/>
    <mergeCell ref="D137:E137"/>
    <mergeCell ref="D138:E138"/>
    <mergeCell ref="D139:E139"/>
    <mergeCell ref="D140:E140"/>
    <mergeCell ref="J144:L144"/>
    <mergeCell ref="J131:L131"/>
    <mergeCell ref="D132:E132"/>
    <mergeCell ref="K132:L134"/>
    <mergeCell ref="D133:E133"/>
    <mergeCell ref="D134:E134"/>
    <mergeCell ref="D135:E135"/>
    <mergeCell ref="J157:L157"/>
    <mergeCell ref="D158:E158"/>
    <mergeCell ref="K158:L160"/>
    <mergeCell ref="D159:E159"/>
    <mergeCell ref="D160:E160"/>
    <mergeCell ref="D145:E145"/>
    <mergeCell ref="K145:L147"/>
    <mergeCell ref="D146:E146"/>
    <mergeCell ref="D147:E147"/>
    <mergeCell ref="D148:E148"/>
    <mergeCell ref="D149:E149"/>
    <mergeCell ref="D161:E161"/>
    <mergeCell ref="D162:E162"/>
    <mergeCell ref="D163:E163"/>
    <mergeCell ref="D164:E164"/>
    <mergeCell ref="D165:E165"/>
    <mergeCell ref="D166:E166"/>
    <mergeCell ref="D150:E150"/>
    <mergeCell ref="D151:E151"/>
    <mergeCell ref="D152:E152"/>
    <mergeCell ref="D153:E153"/>
    <mergeCell ref="D175:E175"/>
    <mergeCell ref="D176:E176"/>
    <mergeCell ref="D177:E177"/>
    <mergeCell ref="D178:E178"/>
    <mergeCell ref="D179:E179"/>
    <mergeCell ref="J183:L183"/>
    <mergeCell ref="J170:L170"/>
    <mergeCell ref="D171:E171"/>
    <mergeCell ref="K171:L173"/>
    <mergeCell ref="D172:E172"/>
    <mergeCell ref="D173:E173"/>
    <mergeCell ref="D174:E174"/>
    <mergeCell ref="J196:L196"/>
    <mergeCell ref="D197:E197"/>
    <mergeCell ref="K197:L199"/>
    <mergeCell ref="D198:E198"/>
    <mergeCell ref="D199:E199"/>
    <mergeCell ref="D184:E184"/>
    <mergeCell ref="K184:L186"/>
    <mergeCell ref="D185:E185"/>
    <mergeCell ref="D186:E186"/>
    <mergeCell ref="D187:E187"/>
    <mergeCell ref="D188:E188"/>
    <mergeCell ref="D200:E200"/>
    <mergeCell ref="D201:E201"/>
    <mergeCell ref="D202:E202"/>
    <mergeCell ref="D203:E203"/>
    <mergeCell ref="D204:E204"/>
    <mergeCell ref="D205:E205"/>
    <mergeCell ref="D189:E189"/>
    <mergeCell ref="D190:E190"/>
    <mergeCell ref="D191:E191"/>
    <mergeCell ref="D192:E192"/>
    <mergeCell ref="D214:E214"/>
    <mergeCell ref="D215:E215"/>
    <mergeCell ref="D216:E216"/>
    <mergeCell ref="D217:E217"/>
    <mergeCell ref="D218:E218"/>
    <mergeCell ref="J222:L222"/>
    <mergeCell ref="J209:L209"/>
    <mergeCell ref="D210:E210"/>
    <mergeCell ref="K210:L212"/>
    <mergeCell ref="D211:E211"/>
    <mergeCell ref="D212:E212"/>
    <mergeCell ref="D213:E213"/>
    <mergeCell ref="J235:L235"/>
    <mergeCell ref="D236:E236"/>
    <mergeCell ref="K236:L238"/>
    <mergeCell ref="D237:E237"/>
    <mergeCell ref="D238:E238"/>
    <mergeCell ref="D223:E223"/>
    <mergeCell ref="K223:L225"/>
    <mergeCell ref="D224:E224"/>
    <mergeCell ref="D225:E225"/>
    <mergeCell ref="D226:E226"/>
    <mergeCell ref="D227:E227"/>
    <mergeCell ref="D239:E239"/>
    <mergeCell ref="D240:E240"/>
    <mergeCell ref="D241:E241"/>
    <mergeCell ref="D242:E242"/>
    <mergeCell ref="D243:E243"/>
    <mergeCell ref="D244:E244"/>
    <mergeCell ref="D228:E228"/>
    <mergeCell ref="D229:E229"/>
    <mergeCell ref="D230:E230"/>
    <mergeCell ref="D231:E231"/>
    <mergeCell ref="D253:E253"/>
    <mergeCell ref="D254:E254"/>
    <mergeCell ref="D255:E255"/>
    <mergeCell ref="D256:E256"/>
    <mergeCell ref="D257:E257"/>
    <mergeCell ref="J261:L261"/>
    <mergeCell ref="J248:L248"/>
    <mergeCell ref="D249:E249"/>
    <mergeCell ref="K249:L251"/>
    <mergeCell ref="D250:E250"/>
    <mergeCell ref="D251:E251"/>
    <mergeCell ref="D252:E252"/>
    <mergeCell ref="J274:L274"/>
    <mergeCell ref="D275:E275"/>
    <mergeCell ref="K275:L277"/>
    <mergeCell ref="D276:E276"/>
    <mergeCell ref="D277:E277"/>
    <mergeCell ref="D262:E262"/>
    <mergeCell ref="K262:L264"/>
    <mergeCell ref="D263:E263"/>
    <mergeCell ref="D264:E264"/>
    <mergeCell ref="D265:E265"/>
    <mergeCell ref="D266:E266"/>
    <mergeCell ref="D278:E278"/>
    <mergeCell ref="D279:E279"/>
    <mergeCell ref="D280:E280"/>
    <mergeCell ref="D281:E281"/>
    <mergeCell ref="D282:E282"/>
    <mergeCell ref="D283:E283"/>
    <mergeCell ref="D267:E267"/>
    <mergeCell ref="D268:E268"/>
    <mergeCell ref="D269:E269"/>
    <mergeCell ref="D270:E270"/>
    <mergeCell ref="D292:E292"/>
    <mergeCell ref="D293:E293"/>
    <mergeCell ref="D294:E294"/>
    <mergeCell ref="D295:E295"/>
    <mergeCell ref="D296:E296"/>
    <mergeCell ref="J300:L300"/>
    <mergeCell ref="J287:L287"/>
    <mergeCell ref="D288:E288"/>
    <mergeCell ref="K288:L290"/>
    <mergeCell ref="D289:E289"/>
    <mergeCell ref="D290:E290"/>
    <mergeCell ref="D291:E291"/>
    <mergeCell ref="J313:L313"/>
    <mergeCell ref="D314:E314"/>
    <mergeCell ref="K314:L316"/>
    <mergeCell ref="D315:E315"/>
    <mergeCell ref="D316:E316"/>
    <mergeCell ref="D301:E301"/>
    <mergeCell ref="K301:L303"/>
    <mergeCell ref="D302:E302"/>
    <mergeCell ref="D303:E303"/>
    <mergeCell ref="D304:E304"/>
    <mergeCell ref="D305:E305"/>
    <mergeCell ref="D317:E317"/>
    <mergeCell ref="D318:E318"/>
    <mergeCell ref="D319:E319"/>
    <mergeCell ref="D320:E320"/>
    <mergeCell ref="D321:E321"/>
    <mergeCell ref="D322:E322"/>
    <mergeCell ref="D306:E306"/>
    <mergeCell ref="D307:E307"/>
    <mergeCell ref="D308:E308"/>
    <mergeCell ref="D309:E309"/>
    <mergeCell ref="D331:E331"/>
    <mergeCell ref="D332:E332"/>
    <mergeCell ref="D333:E333"/>
    <mergeCell ref="D334:E334"/>
    <mergeCell ref="D335:E335"/>
    <mergeCell ref="J339:L339"/>
    <mergeCell ref="J326:L326"/>
    <mergeCell ref="D327:E327"/>
    <mergeCell ref="K327:L329"/>
    <mergeCell ref="D328:E328"/>
    <mergeCell ref="D329:E329"/>
    <mergeCell ref="D330:E330"/>
    <mergeCell ref="J352:L352"/>
    <mergeCell ref="D353:E353"/>
    <mergeCell ref="K353:L355"/>
    <mergeCell ref="D354:E354"/>
    <mergeCell ref="D355:E355"/>
    <mergeCell ref="D340:E340"/>
    <mergeCell ref="K340:L342"/>
    <mergeCell ref="D341:E341"/>
    <mergeCell ref="D342:E342"/>
    <mergeCell ref="D343:E343"/>
    <mergeCell ref="D344:E344"/>
    <mergeCell ref="D356:E356"/>
    <mergeCell ref="D357:E357"/>
    <mergeCell ref="D358:E358"/>
    <mergeCell ref="D359:E359"/>
    <mergeCell ref="D360:E360"/>
    <mergeCell ref="D361:E361"/>
    <mergeCell ref="D345:E345"/>
    <mergeCell ref="D346:E346"/>
    <mergeCell ref="D347:E347"/>
    <mergeCell ref="D348:E348"/>
    <mergeCell ref="D370:E370"/>
    <mergeCell ref="D371:E371"/>
    <mergeCell ref="D372:E372"/>
    <mergeCell ref="D373:E373"/>
    <mergeCell ref="D374:E374"/>
    <mergeCell ref="J378:L378"/>
    <mergeCell ref="J365:L365"/>
    <mergeCell ref="D366:E366"/>
    <mergeCell ref="K366:L368"/>
    <mergeCell ref="D367:E367"/>
    <mergeCell ref="D368:E368"/>
    <mergeCell ref="D369:E369"/>
    <mergeCell ref="J391:L391"/>
    <mergeCell ref="D392:E392"/>
    <mergeCell ref="K392:L394"/>
    <mergeCell ref="D393:E393"/>
    <mergeCell ref="D394:E394"/>
    <mergeCell ref="D379:E379"/>
    <mergeCell ref="K379:L381"/>
    <mergeCell ref="D380:E380"/>
    <mergeCell ref="D381:E381"/>
    <mergeCell ref="D382:E382"/>
    <mergeCell ref="D383:E383"/>
    <mergeCell ref="D395:E395"/>
    <mergeCell ref="D396:E396"/>
    <mergeCell ref="D397:E397"/>
    <mergeCell ref="D398:E398"/>
    <mergeCell ref="D399:E399"/>
    <mergeCell ref="D400:E400"/>
    <mergeCell ref="D384:E384"/>
    <mergeCell ref="D385:E385"/>
    <mergeCell ref="D386:E386"/>
    <mergeCell ref="D387:E387"/>
    <mergeCell ref="D409:E409"/>
    <mergeCell ref="D410:E410"/>
    <mergeCell ref="D411:E411"/>
    <mergeCell ref="D412:E412"/>
    <mergeCell ref="D413:E413"/>
    <mergeCell ref="J417:L417"/>
    <mergeCell ref="J404:L404"/>
    <mergeCell ref="D405:E405"/>
    <mergeCell ref="K405:L407"/>
    <mergeCell ref="D406:E406"/>
    <mergeCell ref="D407:E407"/>
    <mergeCell ref="D408:E408"/>
    <mergeCell ref="J430:L430"/>
    <mergeCell ref="D431:E431"/>
    <mergeCell ref="K431:L433"/>
    <mergeCell ref="D432:E432"/>
    <mergeCell ref="D433:E433"/>
    <mergeCell ref="D418:E418"/>
    <mergeCell ref="K418:L420"/>
    <mergeCell ref="D419:E419"/>
    <mergeCell ref="D420:E420"/>
    <mergeCell ref="D421:E421"/>
    <mergeCell ref="D422:E422"/>
    <mergeCell ref="D434:E434"/>
    <mergeCell ref="D435:E435"/>
    <mergeCell ref="D436:E436"/>
    <mergeCell ref="D437:E437"/>
    <mergeCell ref="D438:E438"/>
    <mergeCell ref="D439:E439"/>
    <mergeCell ref="D423:E423"/>
    <mergeCell ref="D424:E424"/>
    <mergeCell ref="D425:E425"/>
    <mergeCell ref="D426:E426"/>
    <mergeCell ref="D448:E448"/>
    <mergeCell ref="D449:E449"/>
    <mergeCell ref="D450:E450"/>
    <mergeCell ref="D451:E451"/>
    <mergeCell ref="D452:E452"/>
    <mergeCell ref="J456:L456"/>
    <mergeCell ref="J443:L443"/>
    <mergeCell ref="D444:E444"/>
    <mergeCell ref="K444:L446"/>
    <mergeCell ref="D445:E445"/>
    <mergeCell ref="D446:E446"/>
    <mergeCell ref="D447:E447"/>
    <mergeCell ref="J469:L469"/>
    <mergeCell ref="D470:E470"/>
    <mergeCell ref="K470:L472"/>
    <mergeCell ref="D471:E471"/>
    <mergeCell ref="D472:E472"/>
    <mergeCell ref="D457:E457"/>
    <mergeCell ref="K457:L459"/>
    <mergeCell ref="D458:E458"/>
    <mergeCell ref="D459:E459"/>
    <mergeCell ref="D460:E460"/>
    <mergeCell ref="D461:E461"/>
    <mergeCell ref="D473:E473"/>
    <mergeCell ref="D474:E474"/>
    <mergeCell ref="D475:E475"/>
    <mergeCell ref="D476:E476"/>
    <mergeCell ref="D477:E477"/>
    <mergeCell ref="D478:E478"/>
    <mergeCell ref="D462:E462"/>
    <mergeCell ref="D463:E463"/>
    <mergeCell ref="D464:E464"/>
    <mergeCell ref="D465:E465"/>
    <mergeCell ref="D487:E487"/>
    <mergeCell ref="D488:E488"/>
    <mergeCell ref="D489:E489"/>
    <mergeCell ref="D490:E490"/>
    <mergeCell ref="D491:E491"/>
    <mergeCell ref="J495:L495"/>
    <mergeCell ref="J482:L482"/>
    <mergeCell ref="D483:E483"/>
    <mergeCell ref="K483:L485"/>
    <mergeCell ref="D484:E484"/>
    <mergeCell ref="D485:E485"/>
    <mergeCell ref="D486:E486"/>
    <mergeCell ref="J508:L508"/>
    <mergeCell ref="D509:E509"/>
    <mergeCell ref="K509:L511"/>
    <mergeCell ref="D510:E510"/>
    <mergeCell ref="D511:E511"/>
    <mergeCell ref="D496:E496"/>
    <mergeCell ref="K496:L498"/>
    <mergeCell ref="D497:E497"/>
    <mergeCell ref="D498:E498"/>
    <mergeCell ref="D499:E499"/>
    <mergeCell ref="D500:E500"/>
    <mergeCell ref="D512:E512"/>
    <mergeCell ref="D513:E513"/>
    <mergeCell ref="D514:E514"/>
    <mergeCell ref="D515:E515"/>
    <mergeCell ref="D516:E516"/>
    <mergeCell ref="D517:E517"/>
    <mergeCell ref="D501:E501"/>
    <mergeCell ref="D502:E502"/>
    <mergeCell ref="D503:E503"/>
    <mergeCell ref="D504:E504"/>
    <mergeCell ref="D526:E526"/>
    <mergeCell ref="D527:E527"/>
    <mergeCell ref="D528:E528"/>
    <mergeCell ref="D529:E529"/>
    <mergeCell ref="D530:E530"/>
    <mergeCell ref="J534:L534"/>
    <mergeCell ref="J521:L521"/>
    <mergeCell ref="D522:E522"/>
    <mergeCell ref="K522:L524"/>
    <mergeCell ref="D523:E523"/>
    <mergeCell ref="D524:E524"/>
    <mergeCell ref="D525:E525"/>
    <mergeCell ref="J547:L547"/>
    <mergeCell ref="D548:E548"/>
    <mergeCell ref="K548:L550"/>
    <mergeCell ref="D549:E549"/>
    <mergeCell ref="D550:E550"/>
    <mergeCell ref="D535:E535"/>
    <mergeCell ref="K535:L537"/>
    <mergeCell ref="D536:E536"/>
    <mergeCell ref="D537:E537"/>
    <mergeCell ref="D538:E538"/>
    <mergeCell ref="D539:E539"/>
    <mergeCell ref="D551:E551"/>
    <mergeCell ref="D552:E552"/>
    <mergeCell ref="D553:E553"/>
    <mergeCell ref="D554:E554"/>
    <mergeCell ref="D555:E555"/>
    <mergeCell ref="D556:E556"/>
    <mergeCell ref="D540:E540"/>
    <mergeCell ref="D541:E541"/>
    <mergeCell ref="D542:E542"/>
    <mergeCell ref="D543:E543"/>
    <mergeCell ref="D565:E565"/>
    <mergeCell ref="D566:E566"/>
    <mergeCell ref="D567:E567"/>
    <mergeCell ref="D568:E568"/>
    <mergeCell ref="D569:E569"/>
    <mergeCell ref="J573:L573"/>
    <mergeCell ref="J560:L560"/>
    <mergeCell ref="D561:E561"/>
    <mergeCell ref="K561:L563"/>
    <mergeCell ref="D562:E562"/>
    <mergeCell ref="D563:E563"/>
    <mergeCell ref="D564:E564"/>
    <mergeCell ref="J586:L586"/>
    <mergeCell ref="D587:E587"/>
    <mergeCell ref="K587:L589"/>
    <mergeCell ref="D588:E588"/>
    <mergeCell ref="D589:E589"/>
    <mergeCell ref="D574:E574"/>
    <mergeCell ref="K574:L576"/>
    <mergeCell ref="D575:E575"/>
    <mergeCell ref="D576:E576"/>
    <mergeCell ref="D577:E577"/>
    <mergeCell ref="D578:E578"/>
    <mergeCell ref="D590:E590"/>
    <mergeCell ref="D591:E591"/>
    <mergeCell ref="D592:E592"/>
    <mergeCell ref="D593:E593"/>
    <mergeCell ref="D594:E594"/>
    <mergeCell ref="D595:E595"/>
    <mergeCell ref="D579:E579"/>
    <mergeCell ref="D580:E580"/>
    <mergeCell ref="D581:E581"/>
    <mergeCell ref="D582:E582"/>
    <mergeCell ref="D604:E604"/>
    <mergeCell ref="D605:E605"/>
    <mergeCell ref="D606:E606"/>
    <mergeCell ref="D607:E607"/>
    <mergeCell ref="D608:E608"/>
    <mergeCell ref="J612:L612"/>
    <mergeCell ref="J599:L599"/>
    <mergeCell ref="D600:E600"/>
    <mergeCell ref="K600:L602"/>
    <mergeCell ref="D601:E601"/>
    <mergeCell ref="D602:E602"/>
    <mergeCell ref="D603:E603"/>
    <mergeCell ref="J625:L625"/>
    <mergeCell ref="D626:E626"/>
    <mergeCell ref="K626:L628"/>
    <mergeCell ref="D627:E627"/>
    <mergeCell ref="D628:E628"/>
    <mergeCell ref="D613:E613"/>
    <mergeCell ref="K613:L615"/>
    <mergeCell ref="D614:E614"/>
    <mergeCell ref="D615:E615"/>
    <mergeCell ref="D616:E616"/>
    <mergeCell ref="D617:E617"/>
    <mergeCell ref="D629:E629"/>
    <mergeCell ref="D630:E630"/>
    <mergeCell ref="D631:E631"/>
    <mergeCell ref="D632:E632"/>
    <mergeCell ref="D633:E633"/>
    <mergeCell ref="D634:E634"/>
    <mergeCell ref="D618:E618"/>
    <mergeCell ref="D619:E619"/>
    <mergeCell ref="D620:E620"/>
    <mergeCell ref="D621:E621"/>
    <mergeCell ref="D643:E643"/>
    <mergeCell ref="D644:E644"/>
    <mergeCell ref="D645:E645"/>
    <mergeCell ref="D646:E646"/>
    <mergeCell ref="D647:E647"/>
    <mergeCell ref="J638:L638"/>
    <mergeCell ref="D639:E639"/>
    <mergeCell ref="K639:L641"/>
    <mergeCell ref="D640:E640"/>
    <mergeCell ref="D641:E641"/>
    <mergeCell ref="D642:E642"/>
  </mergeCells>
  <pageMargins left="0.70078740157480324" right="0.70078740157480324" top="0.75196850393700787" bottom="0.75196850393700787" header="0.3" footer="0.3"/>
  <pageSetup paperSize="9" scale="55" orientation="landscape" r:id="rId1"/>
  <rowBreaks count="11" manualBreakCount="11">
    <brk id="51" max="16383" man="1"/>
    <brk id="103" max="16383" man="1"/>
    <brk id="155" max="16383" man="1"/>
    <brk id="246" max="16383" man="1"/>
    <brk id="311" max="16383" man="1"/>
    <brk id="363" max="16383" man="1"/>
    <brk id="415" max="16383" man="1"/>
    <brk id="467" max="16383" man="1"/>
    <brk id="518" max="16" man="1"/>
    <brk id="571" max="16383" man="1"/>
    <brk id="62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44E7D-B72F-4419-8CE3-6A9A48E96672}">
  <sheetPr>
    <pageSetUpPr fitToPage="1"/>
  </sheetPr>
  <dimension ref="A1:O383"/>
  <sheetViews>
    <sheetView view="pageBreakPreview" zoomScaleNormal="100" zoomScaleSheetLayoutView="100" workbookViewId="0">
      <selection activeCell="G24" sqref="G24"/>
    </sheetView>
  </sheetViews>
  <sheetFormatPr defaultRowHeight="15"/>
  <cols>
    <col min="5" max="5" width="35" customWidth="1"/>
    <col min="6" max="6" width="24.7109375" customWidth="1"/>
    <col min="7" max="7" width="23" customWidth="1"/>
    <col min="8" max="8" width="27.140625" customWidth="1"/>
    <col min="9" max="9" width="11.42578125" customWidth="1"/>
    <col min="10" max="10" width="9.85546875" bestFit="1" customWidth="1"/>
    <col min="11" max="11" width="0" hidden="1" customWidth="1"/>
    <col min="12" max="12" width="16.5703125" customWidth="1"/>
  </cols>
  <sheetData>
    <row r="1" spans="1:12" s="34" customFormat="1" ht="16.5" thickBot="1">
      <c r="A1" s="28" t="s">
        <v>28</v>
      </c>
      <c r="B1" s="29"/>
      <c r="C1" s="37" t="s">
        <v>33</v>
      </c>
      <c r="D1" s="30"/>
      <c r="E1" s="30"/>
      <c r="F1" s="30"/>
      <c r="G1" s="30"/>
      <c r="H1" s="31"/>
      <c r="I1" s="32"/>
      <c r="J1" s="33"/>
      <c r="K1" s="33"/>
      <c r="L1" s="30"/>
    </row>
    <row r="2" spans="1:12">
      <c r="A2" s="1" t="s">
        <v>1</v>
      </c>
      <c r="B2" s="2"/>
      <c r="C2" s="2"/>
      <c r="D2" s="2"/>
      <c r="E2" s="2"/>
      <c r="F2" s="3" t="s">
        <v>2</v>
      </c>
      <c r="G2" s="3" t="s">
        <v>3</v>
      </c>
      <c r="H2" s="3" t="s">
        <v>4</v>
      </c>
      <c r="I2" s="3"/>
      <c r="J2" s="109"/>
      <c r="K2" s="110"/>
      <c r="L2" s="111"/>
    </row>
    <row r="3" spans="1:12" ht="48">
      <c r="A3" s="4" t="s">
        <v>32</v>
      </c>
      <c r="B3" s="5"/>
      <c r="C3" s="5"/>
      <c r="D3" s="112" t="s">
        <v>5</v>
      </c>
      <c r="E3" s="113"/>
      <c r="F3" s="6" t="s">
        <v>36</v>
      </c>
      <c r="G3" s="6" t="s">
        <v>47</v>
      </c>
      <c r="H3" s="6" t="s">
        <v>42</v>
      </c>
      <c r="I3" s="16" t="s">
        <v>6</v>
      </c>
      <c r="J3" s="16"/>
      <c r="K3" s="114" t="s">
        <v>7</v>
      </c>
      <c r="L3" s="115"/>
    </row>
    <row r="4" spans="1:12">
      <c r="A4" s="7" t="s">
        <v>8</v>
      </c>
      <c r="B4" s="8"/>
      <c r="C4" s="8"/>
      <c r="D4" s="120" t="s">
        <v>9</v>
      </c>
      <c r="E4" s="121"/>
      <c r="F4" s="9"/>
      <c r="G4" s="9"/>
      <c r="H4" s="9"/>
      <c r="I4" s="16" t="s">
        <v>10</v>
      </c>
      <c r="J4" s="16"/>
      <c r="K4" s="116"/>
      <c r="L4" s="117"/>
    </row>
    <row r="5" spans="1:12">
      <c r="A5" s="7"/>
      <c r="B5" s="8"/>
      <c r="C5" s="8"/>
      <c r="D5" s="120" t="s">
        <v>11</v>
      </c>
      <c r="E5" s="121"/>
      <c r="F5" s="38" t="s">
        <v>37</v>
      </c>
      <c r="G5" s="38" t="s">
        <v>46</v>
      </c>
      <c r="H5" s="10" t="s">
        <v>41</v>
      </c>
      <c r="I5" s="16" t="s">
        <v>12</v>
      </c>
      <c r="J5" s="17" t="s">
        <v>27</v>
      </c>
      <c r="K5" s="118"/>
      <c r="L5" s="119"/>
    </row>
    <row r="6" spans="1:12">
      <c r="A6" s="7"/>
      <c r="B6" s="8"/>
      <c r="C6" s="8"/>
      <c r="D6" s="120" t="s">
        <v>13</v>
      </c>
      <c r="E6" s="121"/>
      <c r="F6" s="9"/>
      <c r="G6" s="9"/>
      <c r="H6" s="9"/>
      <c r="I6" s="16"/>
      <c r="J6" s="17"/>
      <c r="K6" s="22"/>
      <c r="L6" s="23"/>
    </row>
    <row r="7" spans="1:12">
      <c r="A7" s="7"/>
      <c r="B7" s="8"/>
      <c r="C7" s="8"/>
      <c r="D7" s="120" t="s">
        <v>25</v>
      </c>
      <c r="E7" s="121"/>
      <c r="F7" s="10" t="s">
        <v>35</v>
      </c>
      <c r="G7" s="10" t="s">
        <v>45</v>
      </c>
      <c r="H7" s="10" t="s">
        <v>40</v>
      </c>
      <c r="I7" s="16"/>
      <c r="J7" s="17"/>
      <c r="K7" s="22"/>
      <c r="L7" s="23"/>
    </row>
    <row r="8" spans="1:12" ht="36">
      <c r="A8" s="7"/>
      <c r="B8" s="8"/>
      <c r="C8" s="8"/>
      <c r="D8" s="120" t="s">
        <v>24</v>
      </c>
      <c r="E8" s="121"/>
      <c r="F8" s="10" t="s">
        <v>38</v>
      </c>
      <c r="G8" s="10" t="s">
        <v>44</v>
      </c>
      <c r="H8" s="10" t="s">
        <v>43</v>
      </c>
      <c r="I8" s="16"/>
      <c r="J8" s="17"/>
      <c r="K8" s="22"/>
      <c r="L8" s="23"/>
    </row>
    <row r="9" spans="1:12" ht="24">
      <c r="A9" s="7"/>
      <c r="B9" s="8"/>
      <c r="C9" s="8"/>
      <c r="D9" s="120" t="s">
        <v>26</v>
      </c>
      <c r="E9" s="121"/>
      <c r="F9" s="26" t="s">
        <v>39</v>
      </c>
      <c r="G9" s="26" t="s">
        <v>39</v>
      </c>
      <c r="H9" s="26" t="s">
        <v>39</v>
      </c>
      <c r="I9" s="18"/>
      <c r="J9" s="18"/>
      <c r="K9" s="18"/>
      <c r="L9" s="19"/>
    </row>
    <row r="10" spans="1:12">
      <c r="A10" s="11" t="s">
        <v>14</v>
      </c>
      <c r="B10" s="12" t="s">
        <v>15</v>
      </c>
      <c r="C10" s="12" t="s">
        <v>16</v>
      </c>
      <c r="D10" s="105" t="s">
        <v>17</v>
      </c>
      <c r="E10" s="106"/>
      <c r="F10" s="12" t="s">
        <v>18</v>
      </c>
      <c r="G10" s="12" t="s">
        <v>19</v>
      </c>
      <c r="H10" s="12" t="s">
        <v>20</v>
      </c>
      <c r="I10" s="12" t="s">
        <v>22</v>
      </c>
      <c r="J10" s="12" t="s">
        <v>23</v>
      </c>
      <c r="K10" s="12"/>
      <c r="L10" s="20" t="s">
        <v>21</v>
      </c>
    </row>
    <row r="11" spans="1:12" ht="31.5" customHeight="1" thickBot="1">
      <c r="A11" s="13"/>
      <c r="B11" s="14"/>
      <c r="C11" s="25" t="s">
        <v>29</v>
      </c>
      <c r="D11" s="142" t="s">
        <v>34</v>
      </c>
      <c r="E11" s="143"/>
      <c r="F11" s="15">
        <v>36.659999999999997</v>
      </c>
      <c r="G11" s="15">
        <v>104.77</v>
      </c>
      <c r="H11" s="15">
        <v>81.3</v>
      </c>
      <c r="I11" s="15">
        <f>_xlfn.STDEV.S(F11:H11)</f>
        <v>34.598994686743879</v>
      </c>
      <c r="J11" s="21">
        <f xml:space="preserve"> (STDEV(F11:H11)/AVERAGE(F11:H11))</f>
        <v>0.46602156898590952</v>
      </c>
      <c r="K11" s="15"/>
      <c r="L11" s="24">
        <f>IF((STDEV(F11:H11)/AVERAGE(F11:H11))*100&gt;=25,MEDIAN(F11:H11),AVERAGE(F11:H11))</f>
        <v>81.3</v>
      </c>
    </row>
    <row r="12" spans="1:12">
      <c r="H12" s="39"/>
    </row>
    <row r="13" spans="1:12" s="34" customFormat="1" ht="16.5" thickBot="1">
      <c r="A13" s="28" t="s">
        <v>28</v>
      </c>
      <c r="B13" s="29"/>
      <c r="C13" s="37" t="s">
        <v>49</v>
      </c>
      <c r="D13" s="30"/>
      <c r="E13" s="30"/>
      <c r="F13" s="30"/>
      <c r="G13" s="30"/>
      <c r="H13" s="31"/>
      <c r="I13" s="32"/>
      <c r="J13" s="33"/>
      <c r="K13" s="33"/>
      <c r="L13" s="30"/>
    </row>
    <row r="14" spans="1:12">
      <c r="A14" s="1" t="s">
        <v>1</v>
      </c>
      <c r="B14" s="2"/>
      <c r="C14" s="2"/>
      <c r="D14" s="2"/>
      <c r="E14" s="2"/>
      <c r="F14" s="3" t="s">
        <v>2</v>
      </c>
      <c r="G14" s="3" t="s">
        <v>3</v>
      </c>
      <c r="H14" s="3" t="s">
        <v>4</v>
      </c>
      <c r="I14" s="3"/>
      <c r="J14" s="109"/>
      <c r="K14" s="110"/>
      <c r="L14" s="111"/>
    </row>
    <row r="15" spans="1:12" ht="36">
      <c r="A15" s="4" t="s">
        <v>32</v>
      </c>
      <c r="B15" s="5"/>
      <c r="C15" s="5"/>
      <c r="D15" s="112" t="s">
        <v>5</v>
      </c>
      <c r="E15" s="113"/>
      <c r="F15" s="6" t="s">
        <v>60</v>
      </c>
      <c r="G15" s="6" t="s">
        <v>53</v>
      </c>
      <c r="H15" s="6" t="s">
        <v>56</v>
      </c>
      <c r="I15" s="16" t="s">
        <v>6</v>
      </c>
      <c r="J15" s="16"/>
      <c r="K15" s="114" t="s">
        <v>7</v>
      </c>
      <c r="L15" s="115"/>
    </row>
    <row r="16" spans="1:12">
      <c r="A16" s="7" t="s">
        <v>8</v>
      </c>
      <c r="B16" s="8"/>
      <c r="C16" s="8"/>
      <c r="D16" s="120" t="s">
        <v>9</v>
      </c>
      <c r="E16" s="121"/>
      <c r="F16" s="9"/>
      <c r="G16" s="9"/>
      <c r="H16" s="9"/>
      <c r="I16" s="16" t="s">
        <v>10</v>
      </c>
      <c r="J16" s="16"/>
      <c r="K16" s="116"/>
      <c r="L16" s="117"/>
    </row>
    <row r="17" spans="1:12">
      <c r="A17" s="7"/>
      <c r="B17" s="8"/>
      <c r="C17" s="8"/>
      <c r="D17" s="120" t="s">
        <v>11</v>
      </c>
      <c r="E17" s="121"/>
      <c r="F17" s="38" t="s">
        <v>61</v>
      </c>
      <c r="G17" s="38" t="s">
        <v>54</v>
      </c>
      <c r="H17" s="38" t="s">
        <v>57</v>
      </c>
      <c r="I17" s="16" t="s">
        <v>12</v>
      </c>
      <c r="J17" s="17" t="s">
        <v>27</v>
      </c>
      <c r="K17" s="118"/>
      <c r="L17" s="119"/>
    </row>
    <row r="18" spans="1:12">
      <c r="A18" s="7"/>
      <c r="B18" s="8"/>
      <c r="C18" s="8"/>
      <c r="D18" s="120" t="s">
        <v>13</v>
      </c>
      <c r="E18" s="121"/>
      <c r="F18" s="9"/>
      <c r="G18" s="9"/>
      <c r="H18" s="9"/>
      <c r="I18" s="16"/>
      <c r="J18" s="17"/>
      <c r="K18" s="22"/>
      <c r="L18" s="23"/>
    </row>
    <row r="19" spans="1:12">
      <c r="A19" s="7"/>
      <c r="B19" s="8"/>
      <c r="C19" s="8"/>
      <c r="D19" s="120" t="s">
        <v>25</v>
      </c>
      <c r="E19" s="121"/>
      <c r="F19" s="10" t="s">
        <v>50</v>
      </c>
      <c r="G19" s="10" t="s">
        <v>52</v>
      </c>
      <c r="H19" s="10" t="s">
        <v>58</v>
      </c>
      <c r="I19" s="16"/>
      <c r="J19" s="17"/>
      <c r="K19" s="22"/>
      <c r="L19" s="23"/>
    </row>
    <row r="20" spans="1:12" ht="36">
      <c r="A20" s="7"/>
      <c r="B20" s="8"/>
      <c r="C20" s="8"/>
      <c r="D20" s="120" t="s">
        <v>24</v>
      </c>
      <c r="E20" s="121"/>
      <c r="F20" s="10" t="s">
        <v>62</v>
      </c>
      <c r="G20" s="10" t="s">
        <v>55</v>
      </c>
      <c r="H20" s="10" t="s">
        <v>59</v>
      </c>
      <c r="I20" s="16"/>
      <c r="J20" s="17"/>
      <c r="K20" s="22"/>
      <c r="L20" s="23"/>
    </row>
    <row r="21" spans="1:12" ht="24">
      <c r="A21" s="7"/>
      <c r="B21" s="8"/>
      <c r="C21" s="8"/>
      <c r="D21" s="120" t="s">
        <v>26</v>
      </c>
      <c r="E21" s="121"/>
      <c r="F21" s="26" t="s">
        <v>39</v>
      </c>
      <c r="G21" s="26" t="s">
        <v>39</v>
      </c>
      <c r="H21" s="26" t="s">
        <v>39</v>
      </c>
      <c r="I21" s="18"/>
      <c r="J21" s="18"/>
      <c r="K21" s="18"/>
      <c r="L21" s="19"/>
    </row>
    <row r="22" spans="1:12">
      <c r="A22" s="11" t="s">
        <v>14</v>
      </c>
      <c r="B22" s="12" t="s">
        <v>15</v>
      </c>
      <c r="C22" s="12" t="s">
        <v>16</v>
      </c>
      <c r="D22" s="105" t="s">
        <v>17</v>
      </c>
      <c r="E22" s="106"/>
      <c r="F22" s="12" t="s">
        <v>18</v>
      </c>
      <c r="G22" s="12" t="s">
        <v>19</v>
      </c>
      <c r="H22" s="12" t="s">
        <v>20</v>
      </c>
      <c r="I22" s="12" t="s">
        <v>22</v>
      </c>
      <c r="J22" s="12" t="s">
        <v>23</v>
      </c>
      <c r="K22" s="12"/>
      <c r="L22" s="20" t="s">
        <v>21</v>
      </c>
    </row>
    <row r="23" spans="1:12" ht="39.75" customHeight="1" thickBot="1">
      <c r="A23" s="13"/>
      <c r="B23" s="14"/>
      <c r="C23" s="25" t="s">
        <v>51</v>
      </c>
      <c r="D23" s="142" t="s">
        <v>48</v>
      </c>
      <c r="E23" s="143"/>
      <c r="F23" s="15">
        <v>280</v>
      </c>
      <c r="G23" s="15">
        <v>364.48</v>
      </c>
      <c r="H23" s="15">
        <v>174.46</v>
      </c>
      <c r="I23" s="15">
        <f>_xlfn.STDEV.S(F23:H23)</f>
        <v>95.204308726023399</v>
      </c>
      <c r="J23" s="21">
        <f xml:space="preserve"> (STDEV(F23:H23)/AVERAGE(F23:H23))</f>
        <v>0.34875928172768478</v>
      </c>
      <c r="K23" s="15"/>
      <c r="L23" s="24">
        <f>IF((STDEV(F23:H23)/AVERAGE(F23:H23))*100&gt;=25,MEDIAN(F23:H23),AVERAGE(F23:H23))</f>
        <v>280</v>
      </c>
    </row>
    <row r="24" spans="1:12">
      <c r="H24" s="39"/>
    </row>
    <row r="25" spans="1:12">
      <c r="H25" s="39"/>
    </row>
    <row r="27" spans="1:12" s="27" customFormat="1">
      <c r="A27"/>
      <c r="B27"/>
      <c r="C27"/>
      <c r="D27"/>
      <c r="E27"/>
      <c r="F27"/>
      <c r="G27"/>
      <c r="H27"/>
      <c r="I27"/>
      <c r="J27"/>
      <c r="K27"/>
      <c r="L27"/>
    </row>
    <row r="37" spans="1:13" ht="409.5" customHeight="1"/>
    <row r="39" spans="1:13" s="27" customFormat="1">
      <c r="A39"/>
      <c r="B39"/>
      <c r="C39"/>
      <c r="D39"/>
      <c r="E39"/>
      <c r="F39"/>
      <c r="G39"/>
      <c r="H39"/>
      <c r="I39"/>
      <c r="J39"/>
      <c r="K39"/>
      <c r="L39"/>
      <c r="M39" s="27" t="s">
        <v>30</v>
      </c>
    </row>
    <row r="49" spans="1:13" ht="48" customHeight="1"/>
    <row r="52" spans="1:13" s="27" customFormat="1">
      <c r="A52"/>
      <c r="B52"/>
      <c r="C52"/>
      <c r="D52"/>
      <c r="E52"/>
      <c r="F52"/>
      <c r="G52"/>
      <c r="H52"/>
      <c r="I52"/>
      <c r="J52"/>
      <c r="K52"/>
      <c r="L52"/>
      <c r="M52" s="27" t="s">
        <v>30</v>
      </c>
    </row>
    <row r="62" spans="1:13" ht="27" customHeight="1"/>
    <row r="75" ht="27.75" customHeight="1"/>
    <row r="88" ht="30.75" customHeight="1"/>
    <row r="101" ht="38.25" customHeight="1"/>
    <row r="114" ht="28.5" customHeight="1"/>
    <row r="127" ht="39.75" customHeight="1"/>
    <row r="140" ht="28.5" customHeight="1"/>
    <row r="153" spans="1:12" ht="66.75" customHeight="1"/>
    <row r="156" spans="1:12" s="27" customFormat="1">
      <c r="A156"/>
      <c r="B156"/>
      <c r="C156"/>
      <c r="D156"/>
      <c r="E156"/>
      <c r="F156"/>
      <c r="G156"/>
      <c r="H156"/>
      <c r="I156"/>
      <c r="J156"/>
      <c r="K156"/>
      <c r="L156"/>
    </row>
    <row r="166" ht="33" customHeight="1"/>
    <row r="179" ht="33.75" customHeight="1"/>
    <row r="192" ht="63" customHeight="1"/>
    <row r="193" spans="13:15" ht="64.5" customHeight="1"/>
    <row r="194" spans="13:15" ht="64.5" customHeight="1"/>
    <row r="195" spans="13:15" ht="62.25" customHeight="1">
      <c r="O195" t="s">
        <v>31</v>
      </c>
    </row>
    <row r="196" spans="13:15" ht="62.25" customHeight="1">
      <c r="M196" t="e">
        <f>#REF!/5</f>
        <v>#REF!</v>
      </c>
    </row>
    <row r="209" spans="1:12" ht="45" customHeight="1"/>
    <row r="212" spans="1:12" s="27" customFormat="1">
      <c r="A212"/>
      <c r="B212"/>
      <c r="C212"/>
      <c r="D212"/>
      <c r="E212"/>
      <c r="F212"/>
      <c r="G212"/>
      <c r="H212"/>
      <c r="I212"/>
      <c r="J212"/>
      <c r="K212"/>
      <c r="L212"/>
    </row>
    <row r="222" spans="1:12" ht="50.25" customHeight="1"/>
    <row r="225" spans="1:12" s="27" customFormat="1">
      <c r="A225"/>
      <c r="B225"/>
      <c r="C225"/>
      <c r="D225"/>
      <c r="E225"/>
      <c r="F225"/>
      <c r="G225"/>
      <c r="H225"/>
      <c r="I225"/>
      <c r="J225"/>
      <c r="K225"/>
      <c r="L225"/>
    </row>
    <row r="235" spans="1:12" ht="36" customHeight="1"/>
    <row r="238" spans="1:12" s="27" customFormat="1">
      <c r="A238"/>
      <c r="B238"/>
      <c r="C238"/>
      <c r="D238"/>
      <c r="E238"/>
      <c r="F238"/>
      <c r="G238"/>
      <c r="H238"/>
      <c r="I238"/>
      <c r="J238"/>
      <c r="K238"/>
      <c r="L238"/>
    </row>
    <row r="248" ht="39.75" customHeight="1"/>
    <row r="249" ht="90.75" customHeight="1"/>
    <row r="262" spans="1:12" ht="62.25" customHeight="1"/>
    <row r="265" spans="1:12" s="27" customFormat="1">
      <c r="A265"/>
      <c r="B265"/>
      <c r="C265"/>
      <c r="D265"/>
      <c r="E265"/>
      <c r="F265"/>
      <c r="G265"/>
      <c r="H265"/>
      <c r="I265"/>
      <c r="J265"/>
      <c r="K265"/>
      <c r="L265"/>
    </row>
    <row r="275" spans="13:13">
      <c r="M275" s="11">
        <v>10</v>
      </c>
    </row>
    <row r="276" spans="13:13">
      <c r="M276" s="11">
        <v>10</v>
      </c>
    </row>
    <row r="277" spans="13:13" ht="29.25" customHeight="1">
      <c r="M277" s="11">
        <v>352</v>
      </c>
    </row>
    <row r="278" spans="13:13">
      <c r="M278" s="11">
        <v>44</v>
      </c>
    </row>
    <row r="279" spans="13:13" ht="15.75" thickBot="1">
      <c r="M279" s="13">
        <v>396</v>
      </c>
    </row>
    <row r="292" ht="38.25" customHeight="1"/>
    <row r="305" ht="35.25" customHeight="1"/>
    <row r="318" ht="114" customHeight="1"/>
    <row r="331" ht="53.25" customHeight="1"/>
    <row r="344" ht="68.25" customHeight="1"/>
    <row r="357" ht="48.75" customHeight="1"/>
    <row r="358" ht="43.5" customHeight="1"/>
    <row r="370" spans="1:12" ht="43.5" customHeight="1"/>
    <row r="373" spans="1:12" s="27" customFormat="1">
      <c r="A373"/>
      <c r="B373"/>
      <c r="C373"/>
      <c r="D373"/>
      <c r="E373"/>
      <c r="F373"/>
      <c r="G373"/>
      <c r="H373"/>
      <c r="I373"/>
      <c r="J373"/>
      <c r="K373"/>
      <c r="L373"/>
    </row>
    <row r="383" spans="1:12" ht="58.5" customHeight="1"/>
  </sheetData>
  <mergeCells count="22">
    <mergeCell ref="D20:E20"/>
    <mergeCell ref="D21:E21"/>
    <mergeCell ref="D22:E22"/>
    <mergeCell ref="D23:E23"/>
    <mergeCell ref="D15:E15"/>
    <mergeCell ref="K15:L17"/>
    <mergeCell ref="D16:E16"/>
    <mergeCell ref="D17:E17"/>
    <mergeCell ref="D18:E18"/>
    <mergeCell ref="D19:E19"/>
    <mergeCell ref="J14:L14"/>
    <mergeCell ref="J2:L2"/>
    <mergeCell ref="D3:E3"/>
    <mergeCell ref="K3:L5"/>
    <mergeCell ref="D4:E4"/>
    <mergeCell ref="D5:E5"/>
    <mergeCell ref="D6:E6"/>
    <mergeCell ref="D7:E7"/>
    <mergeCell ref="D8:E8"/>
    <mergeCell ref="D9:E9"/>
    <mergeCell ref="D10:E10"/>
    <mergeCell ref="D11:E11"/>
  </mergeCells>
  <hyperlinks>
    <hyperlink ref="S6" r:id="rId1" display="contato@portalgoverno.com.br" xr:uid="{93B8A017-E926-4369-915B-5088204F9DD5}"/>
    <hyperlink ref="R6" r:id="rId2" display="genset_solutions@hotmail.com" xr:uid="{20872D59-0C97-4235-962B-4551B7C7605F}"/>
    <hyperlink ref="T6" r:id="rId3" display="genset_solutions@hotmail.com" xr:uid="{BC18FC6F-F7B0-4393-9C79-274718F1EC65}"/>
    <hyperlink ref="S18" r:id="rId4" display="contato@portalgoverno.com.br" xr:uid="{D35A976A-90DA-4D14-B787-85D7B6E0067C}"/>
    <hyperlink ref="R18" r:id="rId5" display="genset_solutions@hotmail.com" xr:uid="{CBB48558-085E-4248-81DA-0637FBA64ABD}"/>
    <hyperlink ref="T18" r:id="rId6" display="genset_solutions@hotmail.com" xr:uid="{67914960-9971-4D4C-A58B-29BB2E12C89B}"/>
  </hyperlinks>
  <pageMargins left="0.511811024" right="0.511811024" top="0.78740157499999996" bottom="0.78740157499999996" header="0.31496062000000002" footer="0.31496062000000002"/>
  <pageSetup paperSize="9" scale="73" fitToHeight="0" orientation="landscape"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6</vt:i4>
      </vt:variant>
    </vt:vector>
  </HeadingPairs>
  <TitlesOfParts>
    <vt:vector size="10" baseType="lpstr">
      <vt:lpstr>COTAÇÕES</vt:lpstr>
      <vt:lpstr>COMPOSIÇÕES</vt:lpstr>
      <vt:lpstr>COTAÇÕES - POLICLINICA (2)</vt:lpstr>
      <vt:lpstr>COTAÇÕES - POLICLINICA (3)</vt:lpstr>
      <vt:lpstr>COMPOSIÇÕES!Area_de_impressao</vt:lpstr>
      <vt:lpstr>COTAÇÕES!Area_de_impressao</vt:lpstr>
      <vt:lpstr>'COTAÇÕES - POLICLINICA (3)'!Area_de_impressao</vt:lpstr>
      <vt:lpstr>COMPOSIÇÕES!COMPOD</vt:lpstr>
      <vt:lpstr>COMPOD1</vt:lpstr>
      <vt:lpstr>COMPOSIÇÕES!Titulos_de_impressao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Meiriellen Menani Brito</dc:creator>
  <cp:lastModifiedBy>Meiriellen Menani Brito</cp:lastModifiedBy>
  <cp:lastPrinted>2025-09-04T13:53:25Z</cp:lastPrinted>
  <dcterms:created xsi:type="dcterms:W3CDTF">2024-11-08T14:07:42Z</dcterms:created>
  <dcterms:modified xsi:type="dcterms:W3CDTF">2025-09-04T13:56:46Z</dcterms:modified>
</cp:coreProperties>
</file>